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fileSharing readOnlyRecommended="1"/>
  <workbookPr filterPrivacy="1" codeName="ThisWorkbook"/>
  <xr:revisionPtr revIDLastSave="0" documentId="8_{4E2A6726-2C91-4464-AC8A-2E1464243382}" xr6:coauthVersionLast="36" xr6:coauthVersionMax="36" xr10:uidLastSave="{00000000-0000-0000-0000-000000000000}"/>
  <bookViews>
    <workbookView xWindow="-36" yWindow="-36" windowWidth="28680" windowHeight="12660" xr2:uid="{00000000-000D-0000-FFFF-FFFF00000000}"/>
  </bookViews>
  <sheets>
    <sheet name="Guidance" sheetId="9" r:id="rId1"/>
    <sheet name="Waterfall by Provider" sheetId="10" r:id="rId2"/>
    <sheet name="Individual provider table" sheetId="11" state="hidden" r:id="rId3"/>
    <sheet name="Calcs and Output" sheetId="1" state="hidden" r:id="rId4"/>
    <sheet name="Op Rev and scenario differences" sheetId="5" state="hidden" r:id="rId5"/>
    <sheet name="Operating Revenue" sheetId="4" state="hidden" r:id="rId6"/>
    <sheet name="Tariff Revenue scenario" sheetId="8" state="hidden" r:id="rId7"/>
    <sheet name="Data" sheetId="2" state="hidden" r:id="rId8"/>
    <sheet name="Sources" sheetId="3" state="hidden" r:id="rId9"/>
  </sheets>
  <externalReferences>
    <externalReference r:id="rId10"/>
    <externalReference r:id="rId11"/>
    <externalReference r:id="rId12"/>
    <externalReference r:id="rId13"/>
  </externalReferences>
  <definedNames>
    <definedName name="__123Graph_A" localSheetId="0" hidden="1">'[1]2002PCTs'!#REF!</definedName>
    <definedName name="__123Graph_A" hidden="1">'[1]2002PCTs'!#REF!</definedName>
    <definedName name="__123Graph_B" localSheetId="0" hidden="1">[2]Dnurse!#REF!</definedName>
    <definedName name="__123Graph_B" hidden="1">[2]Dnurse!#REF!</definedName>
    <definedName name="__123Graph_C" localSheetId="0" hidden="1">[2]Dnurse!#REF!</definedName>
    <definedName name="__123Graph_C" hidden="1">[2]Dnurse!#REF!</definedName>
    <definedName name="__123Graph_X" localSheetId="0" hidden="1">[2]Dnurse!#REF!</definedName>
    <definedName name="__123Graph_X" hidden="1">[2]Dnurse!#REF!</definedName>
    <definedName name="_1_0__123Grap" localSheetId="0" hidden="1">'[3]#REF'!#REF!</definedName>
    <definedName name="_1_0__123Grap" hidden="1">'[3]#REF'!#REF!</definedName>
    <definedName name="_1_123Grap" hidden="1">'[4]#REF'!#REF!</definedName>
    <definedName name="_2_0__123Grap" hidden="1">'[4]#REF'!#REF!</definedName>
    <definedName name="_2_123Grap" hidden="1">'[2]#REF'!#REF!</definedName>
    <definedName name="_3_0_S" hidden="1">'[3]#REF'!#REF!</definedName>
    <definedName name="_3_123Grap" hidden="1">'[4]#REF'!#REF!</definedName>
    <definedName name="_34_123Grap" hidden="1">'[4]#REF'!#REF!</definedName>
    <definedName name="_42S" hidden="1">'[4]#REF'!#REF!</definedName>
    <definedName name="_4S" hidden="1">'[4]#REF'!#REF!</definedName>
    <definedName name="_5_0__123Grap" hidden="1">'[4]#REF'!#REF!</definedName>
    <definedName name="_6_0_S" hidden="1">'[4]#REF'!#REF!</definedName>
    <definedName name="_6_123Grap" hidden="1">'[2]#REF'!#REF!</definedName>
    <definedName name="_8_123Grap" hidden="1">'[4]#REF'!#REF!</definedName>
    <definedName name="_8S" hidden="1">'[2]#REF'!#REF!</definedName>
    <definedName name="_AMO_UniqueIdentifier" localSheetId="5" hidden="1">"'baa1cd73-26b8-4061-bf7e-eb91299c77f8'"</definedName>
    <definedName name="_xlnm._FilterDatabase" localSheetId="3" hidden="1">'Calcs and Output'!$A$10:$K$4327</definedName>
    <definedName name="_xlnm._FilterDatabase" localSheetId="7" hidden="1">Data!$A$10:$AI$237</definedName>
    <definedName name="_xlnm._FilterDatabase" localSheetId="4" hidden="1">'Op Rev and scenario differences'!$G$3:$AC$243</definedName>
    <definedName name="_xlnm._FilterDatabase" localSheetId="6" hidden="1">'Tariff Revenue scenario'!$A$6:$E$195</definedName>
    <definedName name="_Order1" hidden="1">0</definedName>
    <definedName name="_Sort" hidden="1">[2]ComPsy!#REF!</definedName>
    <definedName name="Base_National_Tariff_Rev">'Op Rev and scenario differences'!$Y$2</definedName>
    <definedName name="BMGHIndex" hidden="1">"O"</definedName>
    <definedName name="EV__LASTREFTIME__" hidden="1">40339.4799074074</definedName>
    <definedName name="Expired" hidden="1">FALSE</definedName>
    <definedName name="GG" hidden="1">[2]Dnurse!#REF!</definedName>
    <definedName name="HTML_CodePage" hidden="1">1252</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Num_Orgs">Data!$K$1</definedName>
    <definedName name="_xlnm.Print_Area" localSheetId="0">Guidance!$B$1:$C$85</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S1" i="5" l="1"/>
  <c r="Q241" i="5" l="1"/>
  <c r="R241" i="5"/>
  <c r="Q242" i="5"/>
  <c r="R242" i="5"/>
  <c r="R240" i="5"/>
  <c r="Q240" i="5"/>
  <c r="R239" i="5"/>
  <c r="Q239" i="5"/>
  <c r="R238" i="5"/>
  <c r="Q238" i="5"/>
  <c r="R237" i="5"/>
  <c r="Q237" i="5"/>
  <c r="R236" i="5"/>
  <c r="Q236" i="5"/>
  <c r="R235" i="5"/>
  <c r="Q235" i="5"/>
  <c r="R234" i="5"/>
  <c r="Q234" i="5"/>
  <c r="R233" i="5"/>
  <c r="Q233" i="5"/>
  <c r="R232" i="5"/>
  <c r="Q232" i="5"/>
  <c r="R231" i="5"/>
  <c r="Q231" i="5"/>
  <c r="R230" i="5"/>
  <c r="Q230" i="5"/>
  <c r="R229" i="5"/>
  <c r="Q229" i="5"/>
  <c r="R228" i="5"/>
  <c r="Q228" i="5"/>
  <c r="R227" i="5"/>
  <c r="Q227" i="5"/>
  <c r="R226" i="5"/>
  <c r="Q226" i="5"/>
  <c r="R225" i="5"/>
  <c r="Q225" i="5"/>
  <c r="R224" i="5"/>
  <c r="Q224" i="5"/>
  <c r="R223" i="5"/>
  <c r="Q223" i="5"/>
  <c r="R222" i="5"/>
  <c r="Q222" i="5"/>
  <c r="R221" i="5"/>
  <c r="Q221" i="5"/>
  <c r="R220" i="5"/>
  <c r="Q220" i="5"/>
  <c r="R219" i="5"/>
  <c r="Q219" i="5"/>
  <c r="R218" i="5"/>
  <c r="Q218" i="5"/>
  <c r="R217" i="5"/>
  <c r="Q217" i="5"/>
  <c r="R216" i="5"/>
  <c r="Q216" i="5"/>
  <c r="R215" i="5"/>
  <c r="Q215" i="5"/>
  <c r="R214" i="5"/>
  <c r="Q214" i="5"/>
  <c r="R213" i="5"/>
  <c r="Q213" i="5"/>
  <c r="R212" i="5"/>
  <c r="Q212" i="5"/>
  <c r="R211" i="5"/>
  <c r="Q211" i="5"/>
  <c r="R210" i="5"/>
  <c r="Q210" i="5"/>
  <c r="R209" i="5"/>
  <c r="Q209" i="5"/>
  <c r="R208" i="5"/>
  <c r="Q208" i="5"/>
  <c r="R207" i="5"/>
  <c r="Q207" i="5"/>
  <c r="R206" i="5"/>
  <c r="Q206" i="5"/>
  <c r="R205" i="5"/>
  <c r="Q205" i="5"/>
  <c r="R204" i="5"/>
  <c r="Q204" i="5"/>
  <c r="R203" i="5"/>
  <c r="Q203" i="5"/>
  <c r="R202" i="5"/>
  <c r="Q202" i="5"/>
  <c r="R201" i="5"/>
  <c r="Q201" i="5"/>
  <c r="R200" i="5"/>
  <c r="Q200" i="5"/>
  <c r="R199" i="5"/>
  <c r="Q199" i="5"/>
  <c r="R198" i="5"/>
  <c r="Q198" i="5"/>
  <c r="R197" i="5"/>
  <c r="Q197" i="5"/>
  <c r="R196" i="5"/>
  <c r="Q196" i="5"/>
  <c r="R195" i="5"/>
  <c r="Q195" i="5"/>
  <c r="R194" i="5"/>
  <c r="Q194" i="5"/>
  <c r="R193" i="5"/>
  <c r="Q193" i="5"/>
  <c r="R192" i="5"/>
  <c r="Q192" i="5"/>
  <c r="R191" i="5"/>
  <c r="Q191" i="5"/>
  <c r="R190" i="5"/>
  <c r="Q190" i="5"/>
  <c r="R189" i="5"/>
  <c r="Q189" i="5"/>
  <c r="R188" i="5"/>
  <c r="Q188" i="5"/>
  <c r="R187" i="5"/>
  <c r="Q187" i="5"/>
  <c r="R186" i="5"/>
  <c r="Q186" i="5"/>
  <c r="R185" i="5"/>
  <c r="Q185" i="5"/>
  <c r="R184" i="5"/>
  <c r="Q184" i="5"/>
  <c r="R183" i="5"/>
  <c r="Q183" i="5"/>
  <c r="R182" i="5"/>
  <c r="Q182" i="5"/>
  <c r="R181" i="5"/>
  <c r="Q181" i="5"/>
  <c r="R180" i="5"/>
  <c r="Q180" i="5"/>
  <c r="R179" i="5"/>
  <c r="Q179" i="5"/>
  <c r="R178" i="5"/>
  <c r="Q178" i="5"/>
  <c r="R177" i="5"/>
  <c r="Q177" i="5"/>
  <c r="R176" i="5"/>
  <c r="Q176" i="5"/>
  <c r="R175" i="5"/>
  <c r="Q175" i="5"/>
  <c r="R174" i="5"/>
  <c r="Q174" i="5"/>
  <c r="R173" i="5"/>
  <c r="Q173" i="5"/>
  <c r="R172" i="5"/>
  <c r="Q172" i="5"/>
  <c r="R171" i="5"/>
  <c r="Q171" i="5"/>
  <c r="R170" i="5"/>
  <c r="Q170" i="5"/>
  <c r="R169" i="5"/>
  <c r="Q169" i="5"/>
  <c r="R168" i="5"/>
  <c r="Q168" i="5"/>
  <c r="R167" i="5"/>
  <c r="Q167" i="5"/>
  <c r="R166" i="5"/>
  <c r="Q166" i="5"/>
  <c r="R165" i="5"/>
  <c r="Q165" i="5"/>
  <c r="R164" i="5"/>
  <c r="Q164" i="5"/>
  <c r="R163" i="5"/>
  <c r="Q163" i="5"/>
  <c r="R162" i="5"/>
  <c r="Q162" i="5"/>
  <c r="R161" i="5"/>
  <c r="Q161" i="5"/>
  <c r="R160" i="5"/>
  <c r="Q160" i="5"/>
  <c r="R159" i="5"/>
  <c r="Q159" i="5"/>
  <c r="R158" i="5"/>
  <c r="Q158" i="5"/>
  <c r="R157" i="5"/>
  <c r="Q157" i="5"/>
  <c r="R156" i="5"/>
  <c r="Q156" i="5"/>
  <c r="R155" i="5"/>
  <c r="Q155" i="5"/>
  <c r="R154" i="5"/>
  <c r="Q154" i="5"/>
  <c r="R153" i="5"/>
  <c r="Q153" i="5"/>
  <c r="R152" i="5"/>
  <c r="Q152" i="5"/>
  <c r="R151" i="5"/>
  <c r="Q151" i="5"/>
  <c r="R150" i="5"/>
  <c r="Q150" i="5"/>
  <c r="R149" i="5"/>
  <c r="Q149" i="5"/>
  <c r="R148" i="5"/>
  <c r="Q148" i="5"/>
  <c r="R147" i="5"/>
  <c r="Q147" i="5"/>
  <c r="R146" i="5"/>
  <c r="Q146" i="5"/>
  <c r="R145" i="5"/>
  <c r="Q145" i="5"/>
  <c r="R144" i="5"/>
  <c r="Q144" i="5"/>
  <c r="R143" i="5"/>
  <c r="Q143" i="5"/>
  <c r="R142" i="5"/>
  <c r="Q142" i="5"/>
  <c r="R141" i="5"/>
  <c r="Q141" i="5"/>
  <c r="R140" i="5"/>
  <c r="Q140" i="5"/>
  <c r="R139" i="5"/>
  <c r="Q139" i="5"/>
  <c r="R138" i="5"/>
  <c r="Q138" i="5"/>
  <c r="R137" i="5"/>
  <c r="Q137" i="5"/>
  <c r="R136" i="5"/>
  <c r="Q136" i="5"/>
  <c r="R135" i="5"/>
  <c r="Q135" i="5"/>
  <c r="R134" i="5"/>
  <c r="Q134" i="5"/>
  <c r="R133" i="5"/>
  <c r="Q133" i="5"/>
  <c r="R132" i="5"/>
  <c r="Q132" i="5"/>
  <c r="R131" i="5"/>
  <c r="Q131" i="5"/>
  <c r="R130" i="5"/>
  <c r="Q130" i="5"/>
  <c r="R129" i="5"/>
  <c r="Q129" i="5"/>
  <c r="R128" i="5"/>
  <c r="Q128" i="5"/>
  <c r="R127" i="5"/>
  <c r="Q127" i="5"/>
  <c r="R126" i="5"/>
  <c r="Q126" i="5"/>
  <c r="R125" i="5"/>
  <c r="Q125" i="5"/>
  <c r="R124" i="5"/>
  <c r="Q124" i="5"/>
  <c r="R123" i="5"/>
  <c r="Q123" i="5"/>
  <c r="R122" i="5"/>
  <c r="Q122" i="5"/>
  <c r="R121" i="5"/>
  <c r="Q121" i="5"/>
  <c r="R120" i="5"/>
  <c r="Q120" i="5"/>
  <c r="R119" i="5"/>
  <c r="Q119" i="5"/>
  <c r="R118" i="5"/>
  <c r="Q118" i="5"/>
  <c r="R117" i="5"/>
  <c r="Q117" i="5"/>
  <c r="R116" i="5"/>
  <c r="Q116" i="5"/>
  <c r="R115" i="5"/>
  <c r="Q115" i="5"/>
  <c r="R114" i="5"/>
  <c r="Q114" i="5"/>
  <c r="R113" i="5"/>
  <c r="Q113" i="5"/>
  <c r="R112" i="5"/>
  <c r="Q112" i="5"/>
  <c r="R111" i="5"/>
  <c r="Q111" i="5"/>
  <c r="R110" i="5"/>
  <c r="Q110" i="5"/>
  <c r="R109" i="5"/>
  <c r="Q109" i="5"/>
  <c r="R108" i="5"/>
  <c r="Q108" i="5"/>
  <c r="R107" i="5"/>
  <c r="Q107" i="5"/>
  <c r="R106" i="5"/>
  <c r="Q106" i="5"/>
  <c r="R105" i="5"/>
  <c r="Q105" i="5"/>
  <c r="R104" i="5"/>
  <c r="Q104" i="5"/>
  <c r="R103" i="5"/>
  <c r="Q103" i="5"/>
  <c r="R102" i="5"/>
  <c r="Q102" i="5"/>
  <c r="R101" i="5"/>
  <c r="Q101" i="5"/>
  <c r="R100" i="5"/>
  <c r="Q100" i="5"/>
  <c r="R99" i="5"/>
  <c r="Q99" i="5"/>
  <c r="R98" i="5"/>
  <c r="Q98" i="5"/>
  <c r="R97" i="5"/>
  <c r="Q97" i="5"/>
  <c r="R96" i="5"/>
  <c r="Q96" i="5"/>
  <c r="R95" i="5"/>
  <c r="Q95" i="5"/>
  <c r="R94" i="5"/>
  <c r="Q94" i="5"/>
  <c r="R93" i="5"/>
  <c r="Q93" i="5"/>
  <c r="R92" i="5"/>
  <c r="Q92" i="5"/>
  <c r="R91" i="5"/>
  <c r="Q91" i="5"/>
  <c r="R90" i="5"/>
  <c r="Q90" i="5"/>
  <c r="R89" i="5"/>
  <c r="Q89" i="5"/>
  <c r="R88" i="5"/>
  <c r="Q88" i="5"/>
  <c r="R87" i="5"/>
  <c r="Q87" i="5"/>
  <c r="R86" i="5"/>
  <c r="Q86" i="5"/>
  <c r="R85" i="5"/>
  <c r="Q85" i="5"/>
  <c r="R84" i="5"/>
  <c r="Q84" i="5"/>
  <c r="R83" i="5"/>
  <c r="Q83" i="5"/>
  <c r="R82" i="5"/>
  <c r="Q82" i="5"/>
  <c r="R81" i="5"/>
  <c r="Q81" i="5"/>
  <c r="R80" i="5"/>
  <c r="Q80" i="5"/>
  <c r="R79" i="5"/>
  <c r="Q79" i="5"/>
  <c r="R78" i="5"/>
  <c r="Q78" i="5"/>
  <c r="R77" i="5"/>
  <c r="Q77" i="5"/>
  <c r="R76" i="5"/>
  <c r="Q76" i="5"/>
  <c r="R75" i="5"/>
  <c r="Q75" i="5"/>
  <c r="R74" i="5"/>
  <c r="Q74" i="5"/>
  <c r="R73" i="5"/>
  <c r="Q73" i="5"/>
  <c r="R72" i="5"/>
  <c r="Q72" i="5"/>
  <c r="R71" i="5"/>
  <c r="Q71" i="5"/>
  <c r="R70" i="5"/>
  <c r="Q70" i="5"/>
  <c r="R69" i="5"/>
  <c r="Q69" i="5"/>
  <c r="R68" i="5"/>
  <c r="Q68" i="5"/>
  <c r="R67" i="5"/>
  <c r="Q67" i="5"/>
  <c r="R66" i="5"/>
  <c r="Q66" i="5"/>
  <c r="R65" i="5"/>
  <c r="Q65" i="5"/>
  <c r="R64" i="5"/>
  <c r="Q64" i="5"/>
  <c r="R63" i="5"/>
  <c r="Q63" i="5"/>
  <c r="R62" i="5"/>
  <c r="Q62" i="5"/>
  <c r="R61" i="5"/>
  <c r="Q61" i="5"/>
  <c r="R60" i="5"/>
  <c r="Q60" i="5"/>
  <c r="R59" i="5"/>
  <c r="Q59" i="5"/>
  <c r="R58" i="5"/>
  <c r="Q58" i="5"/>
  <c r="R57" i="5"/>
  <c r="Q57" i="5"/>
  <c r="R56" i="5"/>
  <c r="Q56" i="5"/>
  <c r="R55" i="5"/>
  <c r="Q55" i="5"/>
  <c r="R54" i="5"/>
  <c r="Q54" i="5"/>
  <c r="R53" i="5"/>
  <c r="Q53" i="5"/>
  <c r="R52" i="5"/>
  <c r="Q52" i="5"/>
  <c r="R51" i="5"/>
  <c r="Q51" i="5"/>
  <c r="R50" i="5"/>
  <c r="Q50" i="5"/>
  <c r="R49" i="5"/>
  <c r="Q49" i="5"/>
  <c r="R48" i="5"/>
  <c r="Q48" i="5"/>
  <c r="R47" i="5"/>
  <c r="Q47" i="5"/>
  <c r="R46" i="5"/>
  <c r="Q46" i="5"/>
  <c r="R45" i="5"/>
  <c r="Q45" i="5"/>
  <c r="R44" i="5"/>
  <c r="Q44" i="5"/>
  <c r="R43" i="5"/>
  <c r="Q43" i="5"/>
  <c r="R42" i="5"/>
  <c r="Q42" i="5"/>
  <c r="R41" i="5"/>
  <c r="Q41" i="5"/>
  <c r="R40" i="5"/>
  <c r="Q40" i="5"/>
  <c r="R39" i="5"/>
  <c r="Q39" i="5"/>
  <c r="R38" i="5"/>
  <c r="Q38" i="5"/>
  <c r="R37" i="5"/>
  <c r="Q37" i="5"/>
  <c r="R36" i="5"/>
  <c r="Q36" i="5"/>
  <c r="R35" i="5"/>
  <c r="Q35" i="5"/>
  <c r="R34" i="5"/>
  <c r="Q34" i="5"/>
  <c r="R33" i="5"/>
  <c r="Q33" i="5"/>
  <c r="R32" i="5"/>
  <c r="Q32" i="5"/>
  <c r="R31" i="5"/>
  <c r="Q31" i="5"/>
  <c r="R30" i="5"/>
  <c r="Q30" i="5"/>
  <c r="R29" i="5"/>
  <c r="Q29" i="5"/>
  <c r="R28" i="5"/>
  <c r="Q28" i="5"/>
  <c r="R27" i="5"/>
  <c r="Q27" i="5"/>
  <c r="R26" i="5"/>
  <c r="Q26" i="5"/>
  <c r="R25" i="5"/>
  <c r="Q25" i="5"/>
  <c r="R24" i="5"/>
  <c r="Q24" i="5"/>
  <c r="R23" i="5"/>
  <c r="Q23" i="5"/>
  <c r="R22" i="5"/>
  <c r="Q22" i="5"/>
  <c r="R21" i="5"/>
  <c r="Q21" i="5"/>
  <c r="R20" i="5"/>
  <c r="Q20" i="5"/>
  <c r="R19" i="5"/>
  <c r="Q19" i="5"/>
  <c r="R18" i="5"/>
  <c r="Q18" i="5"/>
  <c r="R17" i="5"/>
  <c r="Q17" i="5"/>
  <c r="R16" i="5"/>
  <c r="Q16" i="5"/>
  <c r="R15" i="5"/>
  <c r="Q15" i="5"/>
  <c r="R14" i="5"/>
  <c r="Q14" i="5"/>
  <c r="R13" i="5"/>
  <c r="Q13" i="5"/>
  <c r="R12" i="5"/>
  <c r="Q12" i="5"/>
  <c r="R11" i="5"/>
  <c r="Q11" i="5"/>
  <c r="R10" i="5"/>
  <c r="Q10" i="5"/>
  <c r="R9" i="5"/>
  <c r="Q9" i="5"/>
  <c r="R8" i="5"/>
  <c r="Q8" i="5"/>
  <c r="R7" i="5"/>
  <c r="Q7" i="5"/>
  <c r="R6" i="5"/>
  <c r="Q6" i="5"/>
  <c r="R5" i="5"/>
  <c r="Q5" i="5"/>
  <c r="R4" i="5"/>
  <c r="Q4" i="5"/>
  <c r="K8" i="4"/>
  <c r="B8" i="4"/>
  <c r="S51" i="5" l="1"/>
  <c r="S147" i="5"/>
  <c r="S163" i="5"/>
  <c r="S211" i="5"/>
  <c r="S227" i="5"/>
  <c r="S99" i="5"/>
  <c r="S115" i="5"/>
  <c r="S131" i="5"/>
  <c r="S179" i="5"/>
  <c r="S195" i="5"/>
  <c r="S4" i="5"/>
  <c r="S6" i="5"/>
  <c r="S8" i="5"/>
  <c r="S10" i="5"/>
  <c r="S12" i="5"/>
  <c r="S14" i="5"/>
  <c r="S16" i="5"/>
  <c r="S18" i="5"/>
  <c r="S20" i="5"/>
  <c r="S22" i="5"/>
  <c r="S24" i="5"/>
  <c r="S26" i="5"/>
  <c r="S28" i="5"/>
  <c r="S30" i="5"/>
  <c r="S32" i="5"/>
  <c r="S34" i="5"/>
  <c r="S36" i="5"/>
  <c r="S38" i="5"/>
  <c r="S40" i="5"/>
  <c r="S42" i="5"/>
  <c r="S44" i="5"/>
  <c r="S46" i="5"/>
  <c r="S48" i="5"/>
  <c r="S50" i="5"/>
  <c r="S52" i="5"/>
  <c r="S54" i="5"/>
  <c r="S56" i="5"/>
  <c r="S58" i="5"/>
  <c r="S60" i="5"/>
  <c r="S62" i="5"/>
  <c r="S64" i="5"/>
  <c r="S66" i="5"/>
  <c r="S68" i="5"/>
  <c r="S70" i="5"/>
  <c r="S72" i="5"/>
  <c r="S74" i="5"/>
  <c r="S76" i="5"/>
  <c r="S78" i="5"/>
  <c r="S80" i="5"/>
  <c r="S82" i="5"/>
  <c r="S208" i="5"/>
  <c r="S212" i="5"/>
  <c r="S216" i="5"/>
  <c r="S220" i="5"/>
  <c r="S224" i="5"/>
  <c r="S228" i="5"/>
  <c r="S232" i="5"/>
  <c r="S236" i="5"/>
  <c r="S240" i="5"/>
  <c r="S241" i="5"/>
  <c r="S19" i="5"/>
  <c r="S35" i="5"/>
  <c r="S67" i="5"/>
  <c r="S83" i="5"/>
  <c r="S119" i="5"/>
  <c r="S123" i="5"/>
  <c r="S127" i="5"/>
  <c r="S135" i="5"/>
  <c r="S139" i="5"/>
  <c r="S143" i="5"/>
  <c r="S151" i="5"/>
  <c r="S155" i="5"/>
  <c r="S159" i="5"/>
  <c r="S167" i="5"/>
  <c r="S171" i="5"/>
  <c r="S175" i="5"/>
  <c r="S183" i="5"/>
  <c r="S187" i="5"/>
  <c r="S191" i="5"/>
  <c r="S199" i="5"/>
  <c r="S203" i="5"/>
  <c r="S207" i="5"/>
  <c r="S215" i="5"/>
  <c r="S217" i="5"/>
  <c r="S219" i="5"/>
  <c r="S221" i="5"/>
  <c r="S223" i="5"/>
  <c r="S225" i="5"/>
  <c r="S229" i="5"/>
  <c r="S231" i="5"/>
  <c r="S233" i="5"/>
  <c r="S235" i="5"/>
  <c r="S237" i="5"/>
  <c r="S239" i="5"/>
  <c r="S5" i="5"/>
  <c r="S7" i="5"/>
  <c r="S9" i="5"/>
  <c r="S11" i="5"/>
  <c r="S13" i="5"/>
  <c r="S15" i="5"/>
  <c r="S17" i="5"/>
  <c r="S21" i="5"/>
  <c r="S23" i="5"/>
  <c r="S25" i="5"/>
  <c r="S27" i="5"/>
  <c r="S29" i="5"/>
  <c r="S31" i="5"/>
  <c r="S33" i="5"/>
  <c r="S37" i="5"/>
  <c r="S39" i="5"/>
  <c r="S41" i="5"/>
  <c r="S43" i="5"/>
  <c r="S45" i="5"/>
  <c r="S47" i="5"/>
  <c r="S49" i="5"/>
  <c r="S53" i="5"/>
  <c r="S55" i="5"/>
  <c r="S57" i="5"/>
  <c r="S59" i="5"/>
  <c r="S61" i="5"/>
  <c r="S63" i="5"/>
  <c r="S65" i="5"/>
  <c r="S69" i="5"/>
  <c r="S71" i="5"/>
  <c r="S73" i="5"/>
  <c r="S75" i="5"/>
  <c r="S77" i="5"/>
  <c r="S79" i="5"/>
  <c r="S81" i="5"/>
  <c r="S85" i="5"/>
  <c r="S87" i="5"/>
  <c r="S91" i="5"/>
  <c r="S95" i="5"/>
  <c r="S103" i="5"/>
  <c r="S107" i="5"/>
  <c r="S111" i="5"/>
  <c r="S89" i="5"/>
  <c r="S93" i="5"/>
  <c r="S97" i="5"/>
  <c r="S101" i="5"/>
  <c r="S105" i="5"/>
  <c r="S109" i="5"/>
  <c r="S113" i="5"/>
  <c r="S117" i="5"/>
  <c r="S121" i="5"/>
  <c r="S125" i="5"/>
  <c r="S129" i="5"/>
  <c r="S133" i="5"/>
  <c r="S137" i="5"/>
  <c r="S141" i="5"/>
  <c r="S145" i="5"/>
  <c r="S149" i="5"/>
  <c r="S153" i="5"/>
  <c r="S157" i="5"/>
  <c r="S161" i="5"/>
  <c r="S165" i="5"/>
  <c r="S169" i="5"/>
  <c r="S173" i="5"/>
  <c r="S177" i="5"/>
  <c r="S181" i="5"/>
  <c r="S185" i="5"/>
  <c r="S189" i="5"/>
  <c r="S193" i="5"/>
  <c r="S197" i="5"/>
  <c r="S201" i="5"/>
  <c r="S205" i="5"/>
  <c r="S209" i="5"/>
  <c r="S213" i="5"/>
  <c r="S242" i="5"/>
  <c r="S84" i="5"/>
  <c r="S86" i="5"/>
  <c r="S88" i="5"/>
  <c r="S90" i="5"/>
  <c r="S92" i="5"/>
  <c r="S94" i="5"/>
  <c r="S96" i="5"/>
  <c r="S98" i="5"/>
  <c r="S100" i="5"/>
  <c r="S102" i="5"/>
  <c r="S104" i="5"/>
  <c r="S106" i="5"/>
  <c r="S108" i="5"/>
  <c r="S110" i="5"/>
  <c r="S112" i="5"/>
  <c r="S114" i="5"/>
  <c r="S116" i="5"/>
  <c r="S118" i="5"/>
  <c r="S120" i="5"/>
  <c r="S122" i="5"/>
  <c r="S124" i="5"/>
  <c r="S126" i="5"/>
  <c r="S128" i="5"/>
  <c r="S130" i="5"/>
  <c r="S132" i="5"/>
  <c r="S134" i="5"/>
  <c r="S136" i="5"/>
  <c r="S138" i="5"/>
  <c r="S140" i="5"/>
  <c r="S142" i="5"/>
  <c r="S144" i="5"/>
  <c r="S146" i="5"/>
  <c r="S148" i="5"/>
  <c r="S150" i="5"/>
  <c r="S152" i="5"/>
  <c r="S154" i="5"/>
  <c r="S156" i="5"/>
  <c r="S158" i="5"/>
  <c r="S160" i="5"/>
  <c r="S162" i="5"/>
  <c r="S164" i="5"/>
  <c r="S166" i="5"/>
  <c r="S168" i="5"/>
  <c r="S170" i="5"/>
  <c r="S172" i="5"/>
  <c r="S174" i="5"/>
  <c r="S176" i="5"/>
  <c r="S178" i="5"/>
  <c r="S180" i="5"/>
  <c r="S182" i="5"/>
  <c r="S184" i="5"/>
  <c r="S186" i="5"/>
  <c r="S188" i="5"/>
  <c r="S190" i="5"/>
  <c r="S192" i="5"/>
  <c r="S194" i="5"/>
  <c r="S196" i="5"/>
  <c r="S198" i="5"/>
  <c r="S200" i="5"/>
  <c r="S202" i="5"/>
  <c r="S204" i="5"/>
  <c r="S206" i="5"/>
  <c r="S210" i="5"/>
  <c r="S214" i="5"/>
  <c r="S218" i="5"/>
  <c r="S222" i="5"/>
  <c r="S226" i="5"/>
  <c r="S230" i="5"/>
  <c r="S234" i="5"/>
  <c r="S238" i="5"/>
  <c r="AN10" i="2" l="1"/>
  <c r="AO9" i="2"/>
  <c r="AP9" i="2" l="1"/>
  <c r="AO10" i="2"/>
  <c r="AP10" i="2" l="1"/>
  <c r="AQ9" i="2"/>
  <c r="AQ10" i="2" l="1"/>
  <c r="AR9" i="2"/>
  <c r="AR10" i="2" s="1"/>
  <c r="BX242" i="1"/>
  <c r="BW242" i="1"/>
  <c r="BV242" i="1"/>
  <c r="BU242" i="1"/>
  <c r="BT242" i="1"/>
  <c r="BS242" i="1"/>
  <c r="BR242" i="1"/>
  <c r="BM242" i="1"/>
  <c r="BG242" i="1"/>
  <c r="AP11" i="2" l="1"/>
  <c r="AR11" i="2"/>
  <c r="AO11" i="2"/>
  <c r="AM11" i="2"/>
  <c r="AN11" i="2"/>
  <c r="AQ11" i="2"/>
  <c r="K1" i="2"/>
  <c r="K229" i="5" l="1"/>
  <c r="K225" i="5"/>
  <c r="K221" i="5"/>
  <c r="K217" i="5"/>
  <c r="K213" i="5"/>
  <c r="K209" i="5"/>
  <c r="K205" i="5"/>
  <c r="K201" i="5"/>
  <c r="K197" i="5"/>
  <c r="K193" i="5"/>
  <c r="K189" i="5"/>
  <c r="K228" i="5"/>
  <c r="K224" i="5"/>
  <c r="K220" i="5"/>
  <c r="K216" i="5"/>
  <c r="K212" i="5"/>
  <c r="K208" i="5"/>
  <c r="K204" i="5"/>
  <c r="K200" i="5"/>
  <c r="K196" i="5"/>
  <c r="K227" i="5"/>
  <c r="K223" i="5"/>
  <c r="K219" i="5"/>
  <c r="K215" i="5"/>
  <c r="K211" i="5"/>
  <c r="K207" i="5"/>
  <c r="K203" i="5"/>
  <c r="K199" i="5"/>
  <c r="K195" i="5"/>
  <c r="K191" i="5"/>
  <c r="K187" i="5"/>
  <c r="K230" i="5"/>
  <c r="K226" i="5"/>
  <c r="K222" i="5"/>
  <c r="K218" i="5"/>
  <c r="K214" i="5"/>
  <c r="K210" i="5"/>
  <c r="K206" i="5"/>
  <c r="K202" i="5"/>
  <c r="K198" i="5"/>
  <c r="K194" i="5"/>
  <c r="K190" i="5"/>
  <c r="K184" i="5"/>
  <c r="K180" i="5"/>
  <c r="K176" i="5"/>
  <c r="K172" i="5"/>
  <c r="K168" i="5"/>
  <c r="K164" i="5"/>
  <c r="K160" i="5"/>
  <c r="K156" i="5"/>
  <c r="K152" i="5"/>
  <c r="K148" i="5"/>
  <c r="K144" i="5"/>
  <c r="K140" i="5"/>
  <c r="K136" i="5"/>
  <c r="K132" i="5"/>
  <c r="K128" i="5"/>
  <c r="K124" i="5"/>
  <c r="K120" i="5"/>
  <c r="K116" i="5"/>
  <c r="K112" i="5"/>
  <c r="K108" i="5"/>
  <c r="K104" i="5"/>
  <c r="K100" i="5"/>
  <c r="K96" i="5"/>
  <c r="K92" i="5"/>
  <c r="K88" i="5"/>
  <c r="K84" i="5"/>
  <c r="K80" i="5"/>
  <c r="K76" i="5"/>
  <c r="K72" i="5"/>
  <c r="K68" i="5"/>
  <c r="K64" i="5"/>
  <c r="K60" i="5"/>
  <c r="K56" i="5"/>
  <c r="K52" i="5"/>
  <c r="K48" i="5"/>
  <c r="K44" i="5"/>
  <c r="K40" i="5"/>
  <c r="K36" i="5"/>
  <c r="K32" i="5"/>
  <c r="K28" i="5"/>
  <c r="K24" i="5"/>
  <c r="K20" i="5"/>
  <c r="K16" i="5"/>
  <c r="K12" i="5"/>
  <c r="K8" i="5"/>
  <c r="K4" i="5"/>
  <c r="K188" i="5"/>
  <c r="K183" i="5"/>
  <c r="K179" i="5"/>
  <c r="K175" i="5"/>
  <c r="K171" i="5"/>
  <c r="K167" i="5"/>
  <c r="K163" i="5"/>
  <c r="K159" i="5"/>
  <c r="K155" i="5"/>
  <c r="K151" i="5"/>
  <c r="K147" i="5"/>
  <c r="K143" i="5"/>
  <c r="K139" i="5"/>
  <c r="K135" i="5"/>
  <c r="K131" i="5"/>
  <c r="K127" i="5"/>
  <c r="K123" i="5"/>
  <c r="K119" i="5"/>
  <c r="K115" i="5"/>
  <c r="K111" i="5"/>
  <c r="K107" i="5"/>
  <c r="K103" i="5"/>
  <c r="K99" i="5"/>
  <c r="K95" i="5"/>
  <c r="K91" i="5"/>
  <c r="K87" i="5"/>
  <c r="K83" i="5"/>
  <c r="K79" i="5"/>
  <c r="K75" i="5"/>
  <c r="K71" i="5"/>
  <c r="K67" i="5"/>
  <c r="K63" i="5"/>
  <c r="K59" i="5"/>
  <c r="K55" i="5"/>
  <c r="K51" i="5"/>
  <c r="K47" i="5"/>
  <c r="K43" i="5"/>
  <c r="K39" i="5"/>
  <c r="K186" i="5"/>
  <c r="K182" i="5"/>
  <c r="K178" i="5"/>
  <c r="K174" i="5"/>
  <c r="K170" i="5"/>
  <c r="K166" i="5"/>
  <c r="K162" i="5"/>
  <c r="K158" i="5"/>
  <c r="K154" i="5"/>
  <c r="K150" i="5"/>
  <c r="K146" i="5"/>
  <c r="K142" i="5"/>
  <c r="K138" i="5"/>
  <c r="K134" i="5"/>
  <c r="K130" i="5"/>
  <c r="K126" i="5"/>
  <c r="K122" i="5"/>
  <c r="K118" i="5"/>
  <c r="K114" i="5"/>
  <c r="K110" i="5"/>
  <c r="K106" i="5"/>
  <c r="K102" i="5"/>
  <c r="K98" i="5"/>
  <c r="K94" i="5"/>
  <c r="K90" i="5"/>
  <c r="K86" i="5"/>
  <c r="K82" i="5"/>
  <c r="K78" i="5"/>
  <c r="K74" i="5"/>
  <c r="K70" i="5"/>
  <c r="K66" i="5"/>
  <c r="K62" i="5"/>
  <c r="K58" i="5"/>
  <c r="K54" i="5"/>
  <c r="K50" i="5"/>
  <c r="K46" i="5"/>
  <c r="K42" i="5"/>
  <c r="K38" i="5"/>
  <c r="K34" i="5"/>
  <c r="K30" i="5"/>
  <c r="K26" i="5"/>
  <c r="K22" i="5"/>
  <c r="K18" i="5"/>
  <c r="K14" i="5"/>
  <c r="K10" i="5"/>
  <c r="K6" i="5"/>
  <c r="K192" i="5"/>
  <c r="K185" i="5"/>
  <c r="K181" i="5"/>
  <c r="K177" i="5"/>
  <c r="K173" i="5"/>
  <c r="K169" i="5"/>
  <c r="K165" i="5"/>
  <c r="K161" i="5"/>
  <c r="K157" i="5"/>
  <c r="K153" i="5"/>
  <c r="K149" i="5"/>
  <c r="K145" i="5"/>
  <c r="K141" i="5"/>
  <c r="K137" i="5"/>
  <c r="K133" i="5"/>
  <c r="K129" i="5"/>
  <c r="K125" i="5"/>
  <c r="K121" i="5"/>
  <c r="K117" i="5"/>
  <c r="K113" i="5"/>
  <c r="K109" i="5"/>
  <c r="K105" i="5"/>
  <c r="K101" i="5"/>
  <c r="K97" i="5"/>
  <c r="K93" i="5"/>
  <c r="K89" i="5"/>
  <c r="K85" i="5"/>
  <c r="K81" i="5"/>
  <c r="K77" i="5"/>
  <c r="K73" i="5"/>
  <c r="K69" i="5"/>
  <c r="K65" i="5"/>
  <c r="K61" i="5"/>
  <c r="K57" i="5"/>
  <c r="K53" i="5"/>
  <c r="K49" i="5"/>
  <c r="K45" i="5"/>
  <c r="K41" i="5"/>
  <c r="K37" i="5"/>
  <c r="K35" i="5"/>
  <c r="K27" i="5"/>
  <c r="K19" i="5"/>
  <c r="K11" i="5"/>
  <c r="K15" i="5"/>
  <c r="K7" i="5"/>
  <c r="K21" i="5"/>
  <c r="K5" i="5"/>
  <c r="K33" i="5"/>
  <c r="K25" i="5"/>
  <c r="K17" i="5"/>
  <c r="K9" i="5"/>
  <c r="K23" i="5"/>
  <c r="K29" i="5"/>
  <c r="K13" i="5"/>
  <c r="K31" i="5"/>
  <c r="AI8" i="2"/>
  <c r="AJ237" i="1" l="1"/>
  <c r="AK237" i="1"/>
  <c r="C464" i="1" l="1"/>
  <c r="C691" i="1" s="1"/>
  <c r="C918" i="1" s="1"/>
  <c r="C1145" i="1" s="1"/>
  <c r="C1372" i="1" s="1"/>
  <c r="C1599" i="1" s="1"/>
  <c r="C1826" i="1" s="1"/>
  <c r="C2054" i="1" s="1"/>
  <c r="B464" i="1"/>
  <c r="C463" i="1"/>
  <c r="C690" i="1" s="1"/>
  <c r="C917" i="1" s="1"/>
  <c r="C1144" i="1" s="1"/>
  <c r="C1371" i="1" s="1"/>
  <c r="C1598" i="1" s="1"/>
  <c r="C1825" i="1" s="1"/>
  <c r="C2053" i="1" s="1"/>
  <c r="B463" i="1"/>
  <c r="C462" i="1"/>
  <c r="C689" i="1" s="1"/>
  <c r="C916" i="1" s="1"/>
  <c r="C1143" i="1" s="1"/>
  <c r="C1370" i="1" s="1"/>
  <c r="C1597" i="1" s="1"/>
  <c r="C1824" i="1" s="1"/>
  <c r="C2052" i="1" s="1"/>
  <c r="B462" i="1"/>
  <c r="C461" i="1"/>
  <c r="C688" i="1" s="1"/>
  <c r="C915" i="1" s="1"/>
  <c r="C1142" i="1" s="1"/>
  <c r="C1369" i="1" s="1"/>
  <c r="C1596" i="1" s="1"/>
  <c r="C1823" i="1" s="1"/>
  <c r="C2051" i="1" s="1"/>
  <c r="B461" i="1"/>
  <c r="C460" i="1"/>
  <c r="C687" i="1" s="1"/>
  <c r="C914" i="1" s="1"/>
  <c r="C1141" i="1" s="1"/>
  <c r="C1368" i="1" s="1"/>
  <c r="C1595" i="1" s="1"/>
  <c r="C1822" i="1" s="1"/>
  <c r="C2050" i="1" s="1"/>
  <c r="B460" i="1"/>
  <c r="C459" i="1"/>
  <c r="C686" i="1" s="1"/>
  <c r="C913" i="1" s="1"/>
  <c r="C1140" i="1" s="1"/>
  <c r="C1367" i="1" s="1"/>
  <c r="C1594" i="1" s="1"/>
  <c r="C1821" i="1" s="1"/>
  <c r="C2049" i="1" s="1"/>
  <c r="B459" i="1"/>
  <c r="C458" i="1"/>
  <c r="C685" i="1" s="1"/>
  <c r="C912" i="1" s="1"/>
  <c r="C1139" i="1" s="1"/>
  <c r="C1366" i="1" s="1"/>
  <c r="C1593" i="1" s="1"/>
  <c r="C1820" i="1" s="1"/>
  <c r="C2048" i="1" s="1"/>
  <c r="B458" i="1"/>
  <c r="C457" i="1"/>
  <c r="C684" i="1" s="1"/>
  <c r="C911" i="1" s="1"/>
  <c r="C1138" i="1" s="1"/>
  <c r="C1365" i="1" s="1"/>
  <c r="C1592" i="1" s="1"/>
  <c r="C1819" i="1" s="1"/>
  <c r="C2047" i="1" s="1"/>
  <c r="B457" i="1"/>
  <c r="C456" i="1"/>
  <c r="C683" i="1" s="1"/>
  <c r="C910" i="1" s="1"/>
  <c r="C1137" i="1" s="1"/>
  <c r="C1364" i="1" s="1"/>
  <c r="C1591" i="1" s="1"/>
  <c r="C1818" i="1" s="1"/>
  <c r="C2046" i="1" s="1"/>
  <c r="B456" i="1"/>
  <c r="C455" i="1"/>
  <c r="C682" i="1" s="1"/>
  <c r="C909" i="1" s="1"/>
  <c r="C1136" i="1" s="1"/>
  <c r="C1363" i="1" s="1"/>
  <c r="C1590" i="1" s="1"/>
  <c r="C1817" i="1" s="1"/>
  <c r="C2045" i="1" s="1"/>
  <c r="B455" i="1"/>
  <c r="C454" i="1"/>
  <c r="C681" i="1" s="1"/>
  <c r="C908" i="1" s="1"/>
  <c r="C1135" i="1" s="1"/>
  <c r="C1362" i="1" s="1"/>
  <c r="C1589" i="1" s="1"/>
  <c r="C1816" i="1" s="1"/>
  <c r="C2044" i="1" s="1"/>
  <c r="B454" i="1"/>
  <c r="C453" i="1"/>
  <c r="C680" i="1" s="1"/>
  <c r="C907" i="1" s="1"/>
  <c r="C1134" i="1" s="1"/>
  <c r="C1361" i="1" s="1"/>
  <c r="C1588" i="1" s="1"/>
  <c r="C1815" i="1" s="1"/>
  <c r="C2043" i="1" s="1"/>
  <c r="B453" i="1"/>
  <c r="C452" i="1"/>
  <c r="C679" i="1" s="1"/>
  <c r="C906" i="1" s="1"/>
  <c r="C1133" i="1" s="1"/>
  <c r="C1360" i="1" s="1"/>
  <c r="C1587" i="1" s="1"/>
  <c r="C1814" i="1" s="1"/>
  <c r="C2042" i="1" s="1"/>
  <c r="B452" i="1"/>
  <c r="C451" i="1"/>
  <c r="C678" i="1" s="1"/>
  <c r="C905" i="1" s="1"/>
  <c r="C1132" i="1" s="1"/>
  <c r="C1359" i="1" s="1"/>
  <c r="C1586" i="1" s="1"/>
  <c r="C1813" i="1" s="1"/>
  <c r="C2041" i="1" s="1"/>
  <c r="B451" i="1"/>
  <c r="C450" i="1"/>
  <c r="C677" i="1" s="1"/>
  <c r="C904" i="1" s="1"/>
  <c r="C1131" i="1" s="1"/>
  <c r="C1358" i="1" s="1"/>
  <c r="C1585" i="1" s="1"/>
  <c r="C1812" i="1" s="1"/>
  <c r="C2040" i="1" s="1"/>
  <c r="B450" i="1"/>
  <c r="C449" i="1"/>
  <c r="C676" i="1" s="1"/>
  <c r="C903" i="1" s="1"/>
  <c r="C1130" i="1" s="1"/>
  <c r="C1357" i="1" s="1"/>
  <c r="C1584" i="1" s="1"/>
  <c r="C1811" i="1" s="1"/>
  <c r="C2039" i="1" s="1"/>
  <c r="B449" i="1"/>
  <c r="C448" i="1"/>
  <c r="C675" i="1" s="1"/>
  <c r="C902" i="1" s="1"/>
  <c r="C1129" i="1" s="1"/>
  <c r="C1356" i="1" s="1"/>
  <c r="C1583" i="1" s="1"/>
  <c r="C1810" i="1" s="1"/>
  <c r="C2038" i="1" s="1"/>
  <c r="B448" i="1"/>
  <c r="C447" i="1"/>
  <c r="C674" i="1" s="1"/>
  <c r="C901" i="1" s="1"/>
  <c r="C1128" i="1" s="1"/>
  <c r="C1355" i="1" s="1"/>
  <c r="C1582" i="1" s="1"/>
  <c r="C1809" i="1" s="1"/>
  <c r="C2037" i="1" s="1"/>
  <c r="B447" i="1"/>
  <c r="C446" i="1"/>
  <c r="C673" i="1" s="1"/>
  <c r="C900" i="1" s="1"/>
  <c r="C1127" i="1" s="1"/>
  <c r="C1354" i="1" s="1"/>
  <c r="C1581" i="1" s="1"/>
  <c r="C1808" i="1" s="1"/>
  <c r="C2036" i="1" s="1"/>
  <c r="B446" i="1"/>
  <c r="C445" i="1"/>
  <c r="C672" i="1" s="1"/>
  <c r="C899" i="1" s="1"/>
  <c r="C1126" i="1" s="1"/>
  <c r="C1353" i="1" s="1"/>
  <c r="C1580" i="1" s="1"/>
  <c r="C1807" i="1" s="1"/>
  <c r="C2035" i="1" s="1"/>
  <c r="B445" i="1"/>
  <c r="C444" i="1"/>
  <c r="C671" i="1" s="1"/>
  <c r="C898" i="1" s="1"/>
  <c r="C1125" i="1" s="1"/>
  <c r="C1352" i="1" s="1"/>
  <c r="C1579" i="1" s="1"/>
  <c r="C1806" i="1" s="1"/>
  <c r="C2034" i="1" s="1"/>
  <c r="B444" i="1"/>
  <c r="C443" i="1"/>
  <c r="C670" i="1" s="1"/>
  <c r="C897" i="1" s="1"/>
  <c r="C1124" i="1" s="1"/>
  <c r="C1351" i="1" s="1"/>
  <c r="C1578" i="1" s="1"/>
  <c r="C1805" i="1" s="1"/>
  <c r="C2033" i="1" s="1"/>
  <c r="B443" i="1"/>
  <c r="C442" i="1"/>
  <c r="C669" i="1" s="1"/>
  <c r="C896" i="1" s="1"/>
  <c r="C1123" i="1" s="1"/>
  <c r="C1350" i="1" s="1"/>
  <c r="C1577" i="1" s="1"/>
  <c r="C1804" i="1" s="1"/>
  <c r="C2032" i="1" s="1"/>
  <c r="B442" i="1"/>
  <c r="C441" i="1"/>
  <c r="C668" i="1" s="1"/>
  <c r="C895" i="1" s="1"/>
  <c r="C1122" i="1" s="1"/>
  <c r="C1349" i="1" s="1"/>
  <c r="C1576" i="1" s="1"/>
  <c r="C1803" i="1" s="1"/>
  <c r="C2031" i="1" s="1"/>
  <c r="B441" i="1"/>
  <c r="C440" i="1"/>
  <c r="C667" i="1" s="1"/>
  <c r="C894" i="1" s="1"/>
  <c r="C1121" i="1" s="1"/>
  <c r="C1348" i="1" s="1"/>
  <c r="C1575" i="1" s="1"/>
  <c r="C1802" i="1" s="1"/>
  <c r="C2030" i="1" s="1"/>
  <c r="B440" i="1"/>
  <c r="C439" i="1"/>
  <c r="B439" i="1"/>
  <c r="B666" i="1" s="1"/>
  <c r="C438" i="1"/>
  <c r="C665" i="1" s="1"/>
  <c r="C892" i="1" s="1"/>
  <c r="C1119" i="1" s="1"/>
  <c r="C1346" i="1" s="1"/>
  <c r="C1573" i="1" s="1"/>
  <c r="C1800" i="1" s="1"/>
  <c r="C2028" i="1" s="1"/>
  <c r="B438" i="1"/>
  <c r="C437" i="1"/>
  <c r="C664" i="1" s="1"/>
  <c r="C891" i="1" s="1"/>
  <c r="C1118" i="1" s="1"/>
  <c r="C1345" i="1" s="1"/>
  <c r="C1572" i="1" s="1"/>
  <c r="C1799" i="1" s="1"/>
  <c r="C2027" i="1" s="1"/>
  <c r="B437" i="1"/>
  <c r="C436" i="1"/>
  <c r="C663" i="1" s="1"/>
  <c r="C890" i="1" s="1"/>
  <c r="C1117" i="1" s="1"/>
  <c r="C1344" i="1" s="1"/>
  <c r="C1571" i="1" s="1"/>
  <c r="C1798" i="1" s="1"/>
  <c r="C2026" i="1" s="1"/>
  <c r="B436" i="1"/>
  <c r="C435" i="1"/>
  <c r="C662" i="1" s="1"/>
  <c r="C889" i="1" s="1"/>
  <c r="C1116" i="1" s="1"/>
  <c r="C1343" i="1" s="1"/>
  <c r="C1570" i="1" s="1"/>
  <c r="C1797" i="1" s="1"/>
  <c r="C2025" i="1" s="1"/>
  <c r="B435" i="1"/>
  <c r="C434" i="1"/>
  <c r="C661" i="1" s="1"/>
  <c r="C888" i="1" s="1"/>
  <c r="C1115" i="1" s="1"/>
  <c r="C1342" i="1" s="1"/>
  <c r="C1569" i="1" s="1"/>
  <c r="C1796" i="1" s="1"/>
  <c r="C2024" i="1" s="1"/>
  <c r="B434" i="1"/>
  <c r="C433" i="1"/>
  <c r="C660" i="1" s="1"/>
  <c r="C887" i="1" s="1"/>
  <c r="C1114" i="1" s="1"/>
  <c r="C1341" i="1" s="1"/>
  <c r="C1568" i="1" s="1"/>
  <c r="C1795" i="1" s="1"/>
  <c r="C2023" i="1" s="1"/>
  <c r="B433" i="1"/>
  <c r="C432" i="1"/>
  <c r="C659" i="1" s="1"/>
  <c r="C886" i="1" s="1"/>
  <c r="C1113" i="1" s="1"/>
  <c r="C1340" i="1" s="1"/>
  <c r="C1567" i="1" s="1"/>
  <c r="C1794" i="1" s="1"/>
  <c r="C2022" i="1" s="1"/>
  <c r="B432" i="1"/>
  <c r="C431" i="1"/>
  <c r="C658" i="1" s="1"/>
  <c r="C885" i="1" s="1"/>
  <c r="C1112" i="1" s="1"/>
  <c r="C1339" i="1" s="1"/>
  <c r="C1566" i="1" s="1"/>
  <c r="C1793" i="1" s="1"/>
  <c r="C2021" i="1" s="1"/>
  <c r="B431" i="1"/>
  <c r="B658" i="1" s="1"/>
  <c r="C430" i="1"/>
  <c r="C657" i="1" s="1"/>
  <c r="C884" i="1" s="1"/>
  <c r="C1111" i="1" s="1"/>
  <c r="C1338" i="1" s="1"/>
  <c r="C1565" i="1" s="1"/>
  <c r="C1792" i="1" s="1"/>
  <c r="C2020" i="1" s="1"/>
  <c r="B430" i="1"/>
  <c r="C429" i="1"/>
  <c r="C656" i="1" s="1"/>
  <c r="C883" i="1" s="1"/>
  <c r="C1110" i="1" s="1"/>
  <c r="C1337" i="1" s="1"/>
  <c r="C1564" i="1" s="1"/>
  <c r="C1791" i="1" s="1"/>
  <c r="C2019" i="1" s="1"/>
  <c r="B429" i="1"/>
  <c r="C428" i="1"/>
  <c r="C655" i="1" s="1"/>
  <c r="C882" i="1" s="1"/>
  <c r="C1109" i="1" s="1"/>
  <c r="C1336" i="1" s="1"/>
  <c r="C1563" i="1" s="1"/>
  <c r="C1790" i="1" s="1"/>
  <c r="C2018" i="1" s="1"/>
  <c r="B428" i="1"/>
  <c r="C427" i="1"/>
  <c r="C654" i="1" s="1"/>
  <c r="C881" i="1" s="1"/>
  <c r="C1108" i="1" s="1"/>
  <c r="C1335" i="1" s="1"/>
  <c r="C1562" i="1" s="1"/>
  <c r="C1789" i="1" s="1"/>
  <c r="C2017" i="1" s="1"/>
  <c r="B427" i="1"/>
  <c r="C426" i="1"/>
  <c r="C653" i="1" s="1"/>
  <c r="C880" i="1" s="1"/>
  <c r="C1107" i="1" s="1"/>
  <c r="C1334" i="1" s="1"/>
  <c r="C1561" i="1" s="1"/>
  <c r="C1788" i="1" s="1"/>
  <c r="C2016" i="1" s="1"/>
  <c r="B426" i="1"/>
  <c r="C425" i="1"/>
  <c r="C652" i="1" s="1"/>
  <c r="C879" i="1" s="1"/>
  <c r="C1106" i="1" s="1"/>
  <c r="C1333" i="1" s="1"/>
  <c r="C1560" i="1" s="1"/>
  <c r="C1787" i="1" s="1"/>
  <c r="C2015" i="1" s="1"/>
  <c r="B425" i="1"/>
  <c r="C424" i="1"/>
  <c r="C651" i="1" s="1"/>
  <c r="C878" i="1" s="1"/>
  <c r="C1105" i="1" s="1"/>
  <c r="C1332" i="1" s="1"/>
  <c r="C1559" i="1" s="1"/>
  <c r="C1786" i="1" s="1"/>
  <c r="C2014" i="1" s="1"/>
  <c r="B424" i="1"/>
  <c r="C423" i="1"/>
  <c r="C650" i="1" s="1"/>
  <c r="C877" i="1" s="1"/>
  <c r="C1104" i="1" s="1"/>
  <c r="C1331" i="1" s="1"/>
  <c r="C1558" i="1" s="1"/>
  <c r="C1785" i="1" s="1"/>
  <c r="C2013" i="1" s="1"/>
  <c r="B423" i="1"/>
  <c r="B650" i="1" s="1"/>
  <c r="C422" i="1"/>
  <c r="C649" i="1" s="1"/>
  <c r="C876" i="1" s="1"/>
  <c r="C1103" i="1" s="1"/>
  <c r="C1330" i="1" s="1"/>
  <c r="C1557" i="1" s="1"/>
  <c r="C1784" i="1" s="1"/>
  <c r="C2012" i="1" s="1"/>
  <c r="B422" i="1"/>
  <c r="C421" i="1"/>
  <c r="C648" i="1" s="1"/>
  <c r="C875" i="1" s="1"/>
  <c r="C1102" i="1" s="1"/>
  <c r="C1329" i="1" s="1"/>
  <c r="C1556" i="1" s="1"/>
  <c r="C1783" i="1" s="1"/>
  <c r="C2011" i="1" s="1"/>
  <c r="B421" i="1"/>
  <c r="C420" i="1"/>
  <c r="C647" i="1" s="1"/>
  <c r="C874" i="1" s="1"/>
  <c r="C1101" i="1" s="1"/>
  <c r="C1328" i="1" s="1"/>
  <c r="C1555" i="1" s="1"/>
  <c r="C1782" i="1" s="1"/>
  <c r="C2010" i="1" s="1"/>
  <c r="B420" i="1"/>
  <c r="C419" i="1"/>
  <c r="C646" i="1" s="1"/>
  <c r="C873" i="1" s="1"/>
  <c r="C1100" i="1" s="1"/>
  <c r="C1327" i="1" s="1"/>
  <c r="C1554" i="1" s="1"/>
  <c r="C1781" i="1" s="1"/>
  <c r="C2009" i="1" s="1"/>
  <c r="B419" i="1"/>
  <c r="C418" i="1"/>
  <c r="C645" i="1" s="1"/>
  <c r="C872" i="1" s="1"/>
  <c r="C1099" i="1" s="1"/>
  <c r="C1326" i="1" s="1"/>
  <c r="C1553" i="1" s="1"/>
  <c r="C1780" i="1" s="1"/>
  <c r="C2008" i="1" s="1"/>
  <c r="B418" i="1"/>
  <c r="C417" i="1"/>
  <c r="C644" i="1" s="1"/>
  <c r="C871" i="1" s="1"/>
  <c r="C1098" i="1" s="1"/>
  <c r="C1325" i="1" s="1"/>
  <c r="C1552" i="1" s="1"/>
  <c r="C1779" i="1" s="1"/>
  <c r="C2007" i="1" s="1"/>
  <c r="B417" i="1"/>
  <c r="C416" i="1"/>
  <c r="C643" i="1" s="1"/>
  <c r="C870" i="1" s="1"/>
  <c r="C1097" i="1" s="1"/>
  <c r="C1324" i="1" s="1"/>
  <c r="C1551" i="1" s="1"/>
  <c r="C1778" i="1" s="1"/>
  <c r="C2006" i="1" s="1"/>
  <c r="B416" i="1"/>
  <c r="C415" i="1"/>
  <c r="C642" i="1" s="1"/>
  <c r="C869" i="1" s="1"/>
  <c r="C1096" i="1" s="1"/>
  <c r="C1323" i="1" s="1"/>
  <c r="C1550" i="1" s="1"/>
  <c r="C1777" i="1" s="1"/>
  <c r="C2005" i="1" s="1"/>
  <c r="B415" i="1"/>
  <c r="B642" i="1" s="1"/>
  <c r="C414" i="1"/>
  <c r="C641" i="1" s="1"/>
  <c r="C868" i="1" s="1"/>
  <c r="C1095" i="1" s="1"/>
  <c r="C1322" i="1" s="1"/>
  <c r="C1549" i="1" s="1"/>
  <c r="C1776" i="1" s="1"/>
  <c r="C2004" i="1" s="1"/>
  <c r="B414" i="1"/>
  <c r="C413" i="1"/>
  <c r="C640" i="1" s="1"/>
  <c r="C867" i="1" s="1"/>
  <c r="C1094" i="1" s="1"/>
  <c r="C1321" i="1" s="1"/>
  <c r="C1548" i="1" s="1"/>
  <c r="C1775" i="1" s="1"/>
  <c r="C2003" i="1" s="1"/>
  <c r="B413" i="1"/>
  <c r="C412" i="1"/>
  <c r="C639" i="1" s="1"/>
  <c r="C866" i="1" s="1"/>
  <c r="C1093" i="1" s="1"/>
  <c r="C1320" i="1" s="1"/>
  <c r="C1547" i="1" s="1"/>
  <c r="C1774" i="1" s="1"/>
  <c r="C2002" i="1" s="1"/>
  <c r="B412" i="1"/>
  <c r="C411" i="1"/>
  <c r="C638" i="1" s="1"/>
  <c r="C865" i="1" s="1"/>
  <c r="C1092" i="1" s="1"/>
  <c r="C1319" i="1" s="1"/>
  <c r="C1546" i="1" s="1"/>
  <c r="C1773" i="1" s="1"/>
  <c r="C2001" i="1" s="1"/>
  <c r="B411" i="1"/>
  <c r="C410" i="1"/>
  <c r="C637" i="1" s="1"/>
  <c r="C864" i="1" s="1"/>
  <c r="C1091" i="1" s="1"/>
  <c r="C1318" i="1" s="1"/>
  <c r="C1545" i="1" s="1"/>
  <c r="C1772" i="1" s="1"/>
  <c r="C2000" i="1" s="1"/>
  <c r="B410" i="1"/>
  <c r="C409" i="1"/>
  <c r="C636" i="1" s="1"/>
  <c r="C863" i="1" s="1"/>
  <c r="C1090" i="1" s="1"/>
  <c r="C1317" i="1" s="1"/>
  <c r="C1544" i="1" s="1"/>
  <c r="C1771" i="1" s="1"/>
  <c r="C1999" i="1" s="1"/>
  <c r="B409" i="1"/>
  <c r="C408" i="1"/>
  <c r="C635" i="1" s="1"/>
  <c r="C862" i="1" s="1"/>
  <c r="C1089" i="1" s="1"/>
  <c r="C1316" i="1" s="1"/>
  <c r="C1543" i="1" s="1"/>
  <c r="C1770" i="1" s="1"/>
  <c r="C1998" i="1" s="1"/>
  <c r="B408" i="1"/>
  <c r="C407" i="1"/>
  <c r="C634" i="1" s="1"/>
  <c r="C861" i="1" s="1"/>
  <c r="C1088" i="1" s="1"/>
  <c r="C1315" i="1" s="1"/>
  <c r="C1542" i="1" s="1"/>
  <c r="C1769" i="1" s="1"/>
  <c r="C1997" i="1" s="1"/>
  <c r="B407" i="1"/>
  <c r="C406" i="1"/>
  <c r="C633" i="1" s="1"/>
  <c r="C860" i="1" s="1"/>
  <c r="C1087" i="1" s="1"/>
  <c r="C1314" i="1" s="1"/>
  <c r="C1541" i="1" s="1"/>
  <c r="C1768" i="1" s="1"/>
  <c r="C1996" i="1" s="1"/>
  <c r="B406" i="1"/>
  <c r="C405" i="1"/>
  <c r="C632" i="1" s="1"/>
  <c r="C859" i="1" s="1"/>
  <c r="C1086" i="1" s="1"/>
  <c r="C1313" i="1" s="1"/>
  <c r="C1540" i="1" s="1"/>
  <c r="C1767" i="1" s="1"/>
  <c r="C1995" i="1" s="1"/>
  <c r="B405" i="1"/>
  <c r="C404" i="1"/>
  <c r="C631" i="1" s="1"/>
  <c r="C858" i="1" s="1"/>
  <c r="C1085" i="1" s="1"/>
  <c r="C1312" i="1" s="1"/>
  <c r="C1539" i="1" s="1"/>
  <c r="C1766" i="1" s="1"/>
  <c r="C1994" i="1" s="1"/>
  <c r="B404" i="1"/>
  <c r="C403" i="1"/>
  <c r="C630" i="1" s="1"/>
  <c r="C857" i="1" s="1"/>
  <c r="C1084" i="1" s="1"/>
  <c r="C1311" i="1" s="1"/>
  <c r="C1538" i="1" s="1"/>
  <c r="C1765" i="1" s="1"/>
  <c r="C1993" i="1" s="1"/>
  <c r="B403" i="1"/>
  <c r="C402" i="1"/>
  <c r="C629" i="1" s="1"/>
  <c r="C856" i="1" s="1"/>
  <c r="C1083" i="1" s="1"/>
  <c r="C1310" i="1" s="1"/>
  <c r="C1537" i="1" s="1"/>
  <c r="C1764" i="1" s="1"/>
  <c r="C1992" i="1" s="1"/>
  <c r="B402" i="1"/>
  <c r="C401" i="1"/>
  <c r="C628" i="1" s="1"/>
  <c r="C855" i="1" s="1"/>
  <c r="C1082" i="1" s="1"/>
  <c r="C1309" i="1" s="1"/>
  <c r="C1536" i="1" s="1"/>
  <c r="C1763" i="1" s="1"/>
  <c r="C1991" i="1" s="1"/>
  <c r="B401" i="1"/>
  <c r="C400" i="1"/>
  <c r="C627" i="1" s="1"/>
  <c r="C854" i="1" s="1"/>
  <c r="C1081" i="1" s="1"/>
  <c r="C1308" i="1" s="1"/>
  <c r="C1535" i="1" s="1"/>
  <c r="C1762" i="1" s="1"/>
  <c r="C1990" i="1" s="1"/>
  <c r="B400" i="1"/>
  <c r="C399" i="1"/>
  <c r="C626" i="1" s="1"/>
  <c r="C853" i="1" s="1"/>
  <c r="C1080" i="1" s="1"/>
  <c r="C1307" i="1" s="1"/>
  <c r="C1534" i="1" s="1"/>
  <c r="C1761" i="1" s="1"/>
  <c r="C1989" i="1" s="1"/>
  <c r="B399" i="1"/>
  <c r="C398" i="1"/>
  <c r="C625" i="1" s="1"/>
  <c r="C852" i="1" s="1"/>
  <c r="C1079" i="1" s="1"/>
  <c r="C1306" i="1" s="1"/>
  <c r="C1533" i="1" s="1"/>
  <c r="C1760" i="1" s="1"/>
  <c r="C1988" i="1" s="1"/>
  <c r="B398" i="1"/>
  <c r="C397" i="1"/>
  <c r="C624" i="1" s="1"/>
  <c r="C851" i="1" s="1"/>
  <c r="C1078" i="1" s="1"/>
  <c r="C1305" i="1" s="1"/>
  <c r="C1532" i="1" s="1"/>
  <c r="C1759" i="1" s="1"/>
  <c r="C1987" i="1" s="1"/>
  <c r="B397" i="1"/>
  <c r="C396" i="1"/>
  <c r="C623" i="1" s="1"/>
  <c r="C850" i="1" s="1"/>
  <c r="C1077" i="1" s="1"/>
  <c r="C1304" i="1" s="1"/>
  <c r="C1531" i="1" s="1"/>
  <c r="C1758" i="1" s="1"/>
  <c r="C1986" i="1" s="1"/>
  <c r="B396" i="1"/>
  <c r="C395" i="1"/>
  <c r="C622" i="1" s="1"/>
  <c r="C849" i="1" s="1"/>
  <c r="C1076" i="1" s="1"/>
  <c r="C1303" i="1" s="1"/>
  <c r="C1530" i="1" s="1"/>
  <c r="C1757" i="1" s="1"/>
  <c r="C1985" i="1" s="1"/>
  <c r="B395" i="1"/>
  <c r="C394" i="1"/>
  <c r="C621" i="1" s="1"/>
  <c r="C848" i="1" s="1"/>
  <c r="C1075" i="1" s="1"/>
  <c r="C1302" i="1" s="1"/>
  <c r="C1529" i="1" s="1"/>
  <c r="C1756" i="1" s="1"/>
  <c r="C1984" i="1" s="1"/>
  <c r="B394" i="1"/>
  <c r="C393" i="1"/>
  <c r="C620" i="1" s="1"/>
  <c r="C847" i="1" s="1"/>
  <c r="C1074" i="1" s="1"/>
  <c r="C1301" i="1" s="1"/>
  <c r="C1528" i="1" s="1"/>
  <c r="C1755" i="1" s="1"/>
  <c r="C1983" i="1" s="1"/>
  <c r="B393" i="1"/>
  <c r="C392" i="1"/>
  <c r="C619" i="1" s="1"/>
  <c r="C846" i="1" s="1"/>
  <c r="C1073" i="1" s="1"/>
  <c r="C1300" i="1" s="1"/>
  <c r="C1527" i="1" s="1"/>
  <c r="C1754" i="1" s="1"/>
  <c r="C1982" i="1" s="1"/>
  <c r="B392" i="1"/>
  <c r="C391" i="1"/>
  <c r="C618" i="1" s="1"/>
  <c r="C845" i="1" s="1"/>
  <c r="C1072" i="1" s="1"/>
  <c r="C1299" i="1" s="1"/>
  <c r="C1526" i="1" s="1"/>
  <c r="C1753" i="1" s="1"/>
  <c r="C1981" i="1" s="1"/>
  <c r="B391" i="1"/>
  <c r="C390" i="1"/>
  <c r="C617" i="1" s="1"/>
  <c r="C844" i="1" s="1"/>
  <c r="C1071" i="1" s="1"/>
  <c r="C1298" i="1" s="1"/>
  <c r="C1525" i="1" s="1"/>
  <c r="C1752" i="1" s="1"/>
  <c r="C1980" i="1" s="1"/>
  <c r="B390" i="1"/>
  <c r="C389" i="1"/>
  <c r="C616" i="1" s="1"/>
  <c r="C843" i="1" s="1"/>
  <c r="C1070" i="1" s="1"/>
  <c r="C1297" i="1" s="1"/>
  <c r="C1524" i="1" s="1"/>
  <c r="C1751" i="1" s="1"/>
  <c r="C1979" i="1" s="1"/>
  <c r="B389" i="1"/>
  <c r="C388" i="1"/>
  <c r="C615" i="1" s="1"/>
  <c r="C842" i="1" s="1"/>
  <c r="C1069" i="1" s="1"/>
  <c r="C1296" i="1" s="1"/>
  <c r="C1523" i="1" s="1"/>
  <c r="C1750" i="1" s="1"/>
  <c r="C1978" i="1" s="1"/>
  <c r="B388" i="1"/>
  <c r="C387" i="1"/>
  <c r="C614" i="1" s="1"/>
  <c r="C841" i="1" s="1"/>
  <c r="C1068" i="1" s="1"/>
  <c r="C1295" i="1" s="1"/>
  <c r="C1522" i="1" s="1"/>
  <c r="C1749" i="1" s="1"/>
  <c r="C1977" i="1" s="1"/>
  <c r="B387" i="1"/>
  <c r="C386" i="1"/>
  <c r="C613" i="1" s="1"/>
  <c r="C840" i="1" s="1"/>
  <c r="C1067" i="1" s="1"/>
  <c r="C1294" i="1" s="1"/>
  <c r="C1521" i="1" s="1"/>
  <c r="C1748" i="1" s="1"/>
  <c r="C1976" i="1" s="1"/>
  <c r="B386" i="1"/>
  <c r="C385" i="1"/>
  <c r="C612" i="1" s="1"/>
  <c r="C839" i="1" s="1"/>
  <c r="C1066" i="1" s="1"/>
  <c r="C1293" i="1" s="1"/>
  <c r="C1520" i="1" s="1"/>
  <c r="C1747" i="1" s="1"/>
  <c r="C1975" i="1" s="1"/>
  <c r="B385" i="1"/>
  <c r="C384" i="1"/>
  <c r="C611" i="1" s="1"/>
  <c r="C838" i="1" s="1"/>
  <c r="C1065" i="1" s="1"/>
  <c r="C1292" i="1" s="1"/>
  <c r="C1519" i="1" s="1"/>
  <c r="C1746" i="1" s="1"/>
  <c r="C1974" i="1" s="1"/>
  <c r="B384" i="1"/>
  <c r="C383" i="1"/>
  <c r="C610" i="1" s="1"/>
  <c r="C837" i="1" s="1"/>
  <c r="C1064" i="1" s="1"/>
  <c r="C1291" i="1" s="1"/>
  <c r="C1518" i="1" s="1"/>
  <c r="C1745" i="1" s="1"/>
  <c r="C1973" i="1" s="1"/>
  <c r="B383" i="1"/>
  <c r="C382" i="1"/>
  <c r="C609" i="1" s="1"/>
  <c r="C836" i="1" s="1"/>
  <c r="C1063" i="1" s="1"/>
  <c r="C1290" i="1" s="1"/>
  <c r="C1517" i="1" s="1"/>
  <c r="C1744" i="1" s="1"/>
  <c r="C1972" i="1" s="1"/>
  <c r="B382" i="1"/>
  <c r="C381" i="1"/>
  <c r="C608" i="1" s="1"/>
  <c r="C835" i="1" s="1"/>
  <c r="C1062" i="1" s="1"/>
  <c r="C1289" i="1" s="1"/>
  <c r="C1516" i="1" s="1"/>
  <c r="C1743" i="1" s="1"/>
  <c r="C1971" i="1" s="1"/>
  <c r="B381" i="1"/>
  <c r="C380" i="1"/>
  <c r="C607" i="1" s="1"/>
  <c r="C834" i="1" s="1"/>
  <c r="C1061" i="1" s="1"/>
  <c r="C1288" i="1" s="1"/>
  <c r="C1515" i="1" s="1"/>
  <c r="C1742" i="1" s="1"/>
  <c r="C1970" i="1" s="1"/>
  <c r="B380" i="1"/>
  <c r="C379" i="1"/>
  <c r="C606" i="1" s="1"/>
  <c r="C833" i="1" s="1"/>
  <c r="C1060" i="1" s="1"/>
  <c r="C1287" i="1" s="1"/>
  <c r="C1514" i="1" s="1"/>
  <c r="C1741" i="1" s="1"/>
  <c r="C1969" i="1" s="1"/>
  <c r="B379" i="1"/>
  <c r="C378" i="1"/>
  <c r="C605" i="1" s="1"/>
  <c r="C832" i="1" s="1"/>
  <c r="C1059" i="1" s="1"/>
  <c r="C1286" i="1" s="1"/>
  <c r="C1513" i="1" s="1"/>
  <c r="C1740" i="1" s="1"/>
  <c r="C1968" i="1" s="1"/>
  <c r="B378" i="1"/>
  <c r="C377" i="1"/>
  <c r="C604" i="1" s="1"/>
  <c r="C831" i="1" s="1"/>
  <c r="C1058" i="1" s="1"/>
  <c r="C1285" i="1" s="1"/>
  <c r="C1512" i="1" s="1"/>
  <c r="C1739" i="1" s="1"/>
  <c r="C1967" i="1" s="1"/>
  <c r="B377" i="1"/>
  <c r="C376" i="1"/>
  <c r="C603" i="1" s="1"/>
  <c r="C830" i="1" s="1"/>
  <c r="C1057" i="1" s="1"/>
  <c r="C1284" i="1" s="1"/>
  <c r="C1511" i="1" s="1"/>
  <c r="C1738" i="1" s="1"/>
  <c r="C1966" i="1" s="1"/>
  <c r="B376" i="1"/>
  <c r="C375" i="1"/>
  <c r="C602" i="1" s="1"/>
  <c r="C829" i="1" s="1"/>
  <c r="C1056" i="1" s="1"/>
  <c r="C1283" i="1" s="1"/>
  <c r="C1510" i="1" s="1"/>
  <c r="C1737" i="1" s="1"/>
  <c r="C1965" i="1" s="1"/>
  <c r="B375" i="1"/>
  <c r="C374" i="1"/>
  <c r="C601" i="1" s="1"/>
  <c r="C828" i="1" s="1"/>
  <c r="C1055" i="1" s="1"/>
  <c r="C1282" i="1" s="1"/>
  <c r="C1509" i="1" s="1"/>
  <c r="C1736" i="1" s="1"/>
  <c r="C1964" i="1" s="1"/>
  <c r="B374" i="1"/>
  <c r="C373" i="1"/>
  <c r="C600" i="1" s="1"/>
  <c r="C827" i="1" s="1"/>
  <c r="C1054" i="1" s="1"/>
  <c r="C1281" i="1" s="1"/>
  <c r="C1508" i="1" s="1"/>
  <c r="C1735" i="1" s="1"/>
  <c r="C1963" i="1" s="1"/>
  <c r="B373" i="1"/>
  <c r="C372" i="1"/>
  <c r="C599" i="1" s="1"/>
  <c r="C826" i="1" s="1"/>
  <c r="C1053" i="1" s="1"/>
  <c r="C1280" i="1" s="1"/>
  <c r="C1507" i="1" s="1"/>
  <c r="C1734" i="1" s="1"/>
  <c r="C1962" i="1" s="1"/>
  <c r="B372" i="1"/>
  <c r="C371" i="1"/>
  <c r="C598" i="1" s="1"/>
  <c r="C825" i="1" s="1"/>
  <c r="C1052" i="1" s="1"/>
  <c r="C1279" i="1" s="1"/>
  <c r="C1506" i="1" s="1"/>
  <c r="C1733" i="1" s="1"/>
  <c r="C1961" i="1" s="1"/>
  <c r="B371" i="1"/>
  <c r="C370" i="1"/>
  <c r="C597" i="1" s="1"/>
  <c r="C824" i="1" s="1"/>
  <c r="C1051" i="1" s="1"/>
  <c r="C1278" i="1" s="1"/>
  <c r="C1505" i="1" s="1"/>
  <c r="C1732" i="1" s="1"/>
  <c r="C1960" i="1" s="1"/>
  <c r="B370" i="1"/>
  <c r="C369" i="1"/>
  <c r="C596" i="1" s="1"/>
  <c r="C823" i="1" s="1"/>
  <c r="C1050" i="1" s="1"/>
  <c r="C1277" i="1" s="1"/>
  <c r="C1504" i="1" s="1"/>
  <c r="C1731" i="1" s="1"/>
  <c r="C1959" i="1" s="1"/>
  <c r="B369" i="1"/>
  <c r="C368" i="1"/>
  <c r="C595" i="1" s="1"/>
  <c r="C822" i="1" s="1"/>
  <c r="C1049" i="1" s="1"/>
  <c r="C1276" i="1" s="1"/>
  <c r="C1503" i="1" s="1"/>
  <c r="C1730" i="1" s="1"/>
  <c r="C1958" i="1" s="1"/>
  <c r="B368" i="1"/>
  <c r="C367" i="1"/>
  <c r="C594" i="1" s="1"/>
  <c r="C821" i="1" s="1"/>
  <c r="C1048" i="1" s="1"/>
  <c r="C1275" i="1" s="1"/>
  <c r="C1502" i="1" s="1"/>
  <c r="C1729" i="1" s="1"/>
  <c r="C1957" i="1" s="1"/>
  <c r="B367" i="1"/>
  <c r="C366" i="1"/>
  <c r="C593" i="1" s="1"/>
  <c r="C820" i="1" s="1"/>
  <c r="C1047" i="1" s="1"/>
  <c r="C1274" i="1" s="1"/>
  <c r="C1501" i="1" s="1"/>
  <c r="C1728" i="1" s="1"/>
  <c r="C1956" i="1" s="1"/>
  <c r="B366" i="1"/>
  <c r="C365" i="1"/>
  <c r="C592" i="1" s="1"/>
  <c r="C819" i="1" s="1"/>
  <c r="C1046" i="1" s="1"/>
  <c r="C1273" i="1" s="1"/>
  <c r="C1500" i="1" s="1"/>
  <c r="C1727" i="1" s="1"/>
  <c r="C1955" i="1" s="1"/>
  <c r="B365" i="1"/>
  <c r="C364" i="1"/>
  <c r="C591" i="1" s="1"/>
  <c r="C818" i="1" s="1"/>
  <c r="C1045" i="1" s="1"/>
  <c r="C1272" i="1" s="1"/>
  <c r="C1499" i="1" s="1"/>
  <c r="C1726" i="1" s="1"/>
  <c r="C1954" i="1" s="1"/>
  <c r="B364" i="1"/>
  <c r="C363" i="1"/>
  <c r="C590" i="1" s="1"/>
  <c r="C817" i="1" s="1"/>
  <c r="C1044" i="1" s="1"/>
  <c r="C1271" i="1" s="1"/>
  <c r="C1498" i="1" s="1"/>
  <c r="C1725" i="1" s="1"/>
  <c r="C1953" i="1" s="1"/>
  <c r="B363" i="1"/>
  <c r="C362" i="1"/>
  <c r="C589" i="1" s="1"/>
  <c r="C816" i="1" s="1"/>
  <c r="C1043" i="1" s="1"/>
  <c r="C1270" i="1" s="1"/>
  <c r="C1497" i="1" s="1"/>
  <c r="C1724" i="1" s="1"/>
  <c r="C1952" i="1" s="1"/>
  <c r="B362" i="1"/>
  <c r="C361" i="1"/>
  <c r="C588" i="1" s="1"/>
  <c r="C815" i="1" s="1"/>
  <c r="C1042" i="1" s="1"/>
  <c r="C1269" i="1" s="1"/>
  <c r="C1496" i="1" s="1"/>
  <c r="C1723" i="1" s="1"/>
  <c r="C1951" i="1" s="1"/>
  <c r="B361" i="1"/>
  <c r="C360" i="1"/>
  <c r="C587" i="1" s="1"/>
  <c r="C814" i="1" s="1"/>
  <c r="C1041" i="1" s="1"/>
  <c r="C1268" i="1" s="1"/>
  <c r="C1495" i="1" s="1"/>
  <c r="C1722" i="1" s="1"/>
  <c r="C1950" i="1" s="1"/>
  <c r="B360" i="1"/>
  <c r="C359" i="1"/>
  <c r="C586" i="1" s="1"/>
  <c r="C813" i="1" s="1"/>
  <c r="C1040" i="1" s="1"/>
  <c r="C1267" i="1" s="1"/>
  <c r="C1494" i="1" s="1"/>
  <c r="C1721" i="1" s="1"/>
  <c r="C1949" i="1" s="1"/>
  <c r="B359" i="1"/>
  <c r="C358" i="1"/>
  <c r="C585" i="1" s="1"/>
  <c r="C812" i="1" s="1"/>
  <c r="C1039" i="1" s="1"/>
  <c r="C1266" i="1" s="1"/>
  <c r="C1493" i="1" s="1"/>
  <c r="C1720" i="1" s="1"/>
  <c r="C1948" i="1" s="1"/>
  <c r="B358" i="1"/>
  <c r="C357" i="1"/>
  <c r="C584" i="1" s="1"/>
  <c r="C811" i="1" s="1"/>
  <c r="C1038" i="1" s="1"/>
  <c r="C1265" i="1" s="1"/>
  <c r="C1492" i="1" s="1"/>
  <c r="C1719" i="1" s="1"/>
  <c r="C1947" i="1" s="1"/>
  <c r="B357" i="1"/>
  <c r="C356" i="1"/>
  <c r="C583" i="1" s="1"/>
  <c r="C810" i="1" s="1"/>
  <c r="C1037" i="1" s="1"/>
  <c r="C1264" i="1" s="1"/>
  <c r="C1491" i="1" s="1"/>
  <c r="C1718" i="1" s="1"/>
  <c r="C1946" i="1" s="1"/>
  <c r="B356" i="1"/>
  <c r="C355" i="1"/>
  <c r="C582" i="1" s="1"/>
  <c r="C809" i="1" s="1"/>
  <c r="C1036" i="1" s="1"/>
  <c r="C1263" i="1" s="1"/>
  <c r="C1490" i="1" s="1"/>
  <c r="C1717" i="1" s="1"/>
  <c r="C1945" i="1" s="1"/>
  <c r="B355" i="1"/>
  <c r="C354" i="1"/>
  <c r="C581" i="1" s="1"/>
  <c r="C808" i="1" s="1"/>
  <c r="C1035" i="1" s="1"/>
  <c r="C1262" i="1" s="1"/>
  <c r="C1489" i="1" s="1"/>
  <c r="C1716" i="1" s="1"/>
  <c r="C1944" i="1" s="1"/>
  <c r="B354" i="1"/>
  <c r="C353" i="1"/>
  <c r="C580" i="1" s="1"/>
  <c r="C807" i="1" s="1"/>
  <c r="C1034" i="1" s="1"/>
  <c r="C1261" i="1" s="1"/>
  <c r="C1488" i="1" s="1"/>
  <c r="C1715" i="1" s="1"/>
  <c r="C1943" i="1" s="1"/>
  <c r="B353" i="1"/>
  <c r="C352" i="1"/>
  <c r="C579" i="1" s="1"/>
  <c r="C806" i="1" s="1"/>
  <c r="C1033" i="1" s="1"/>
  <c r="C1260" i="1" s="1"/>
  <c r="C1487" i="1" s="1"/>
  <c r="C1714" i="1" s="1"/>
  <c r="C1942" i="1" s="1"/>
  <c r="B352" i="1"/>
  <c r="C351" i="1"/>
  <c r="C578" i="1" s="1"/>
  <c r="C805" i="1" s="1"/>
  <c r="C1032" i="1" s="1"/>
  <c r="C1259" i="1" s="1"/>
  <c r="C1486" i="1" s="1"/>
  <c r="C1713" i="1" s="1"/>
  <c r="C1941" i="1" s="1"/>
  <c r="B351" i="1"/>
  <c r="C350" i="1"/>
  <c r="C577" i="1" s="1"/>
  <c r="C804" i="1" s="1"/>
  <c r="C1031" i="1" s="1"/>
  <c r="C1258" i="1" s="1"/>
  <c r="C1485" i="1" s="1"/>
  <c r="C1712" i="1" s="1"/>
  <c r="C1940" i="1" s="1"/>
  <c r="B350" i="1"/>
  <c r="C349" i="1"/>
  <c r="C576" i="1" s="1"/>
  <c r="C803" i="1" s="1"/>
  <c r="C1030" i="1" s="1"/>
  <c r="C1257" i="1" s="1"/>
  <c r="C1484" i="1" s="1"/>
  <c r="C1711" i="1" s="1"/>
  <c r="C1939" i="1" s="1"/>
  <c r="B349" i="1"/>
  <c r="C348" i="1"/>
  <c r="C575" i="1" s="1"/>
  <c r="C802" i="1" s="1"/>
  <c r="C1029" i="1" s="1"/>
  <c r="C1256" i="1" s="1"/>
  <c r="C1483" i="1" s="1"/>
  <c r="C1710" i="1" s="1"/>
  <c r="C1938" i="1" s="1"/>
  <c r="B348" i="1"/>
  <c r="C347" i="1"/>
  <c r="C574" i="1" s="1"/>
  <c r="C801" i="1" s="1"/>
  <c r="C1028" i="1" s="1"/>
  <c r="C1255" i="1" s="1"/>
  <c r="C1482" i="1" s="1"/>
  <c r="C1709" i="1" s="1"/>
  <c r="C1937" i="1" s="1"/>
  <c r="B347" i="1"/>
  <c r="C346" i="1"/>
  <c r="C573" i="1" s="1"/>
  <c r="C800" i="1" s="1"/>
  <c r="C1027" i="1" s="1"/>
  <c r="C1254" i="1" s="1"/>
  <c r="C1481" i="1" s="1"/>
  <c r="C1708" i="1" s="1"/>
  <c r="C1936" i="1" s="1"/>
  <c r="B346" i="1"/>
  <c r="C345" i="1"/>
  <c r="C572" i="1" s="1"/>
  <c r="C799" i="1" s="1"/>
  <c r="C1026" i="1" s="1"/>
  <c r="C1253" i="1" s="1"/>
  <c r="C1480" i="1" s="1"/>
  <c r="C1707" i="1" s="1"/>
  <c r="C1935" i="1" s="1"/>
  <c r="B345" i="1"/>
  <c r="C344" i="1"/>
  <c r="C571" i="1" s="1"/>
  <c r="C798" i="1" s="1"/>
  <c r="C1025" i="1" s="1"/>
  <c r="C1252" i="1" s="1"/>
  <c r="C1479" i="1" s="1"/>
  <c r="C1706" i="1" s="1"/>
  <c r="C1934" i="1" s="1"/>
  <c r="B344" i="1"/>
  <c r="C343" i="1"/>
  <c r="C570" i="1" s="1"/>
  <c r="C797" i="1" s="1"/>
  <c r="C1024" i="1" s="1"/>
  <c r="C1251" i="1" s="1"/>
  <c r="C1478" i="1" s="1"/>
  <c r="C1705" i="1" s="1"/>
  <c r="C1933" i="1" s="1"/>
  <c r="B343" i="1"/>
  <c r="C342" i="1"/>
  <c r="C569" i="1" s="1"/>
  <c r="C796" i="1" s="1"/>
  <c r="C1023" i="1" s="1"/>
  <c r="C1250" i="1" s="1"/>
  <c r="C1477" i="1" s="1"/>
  <c r="C1704" i="1" s="1"/>
  <c r="C1932" i="1" s="1"/>
  <c r="B342" i="1"/>
  <c r="C341" i="1"/>
  <c r="C568" i="1" s="1"/>
  <c r="C795" i="1" s="1"/>
  <c r="C1022" i="1" s="1"/>
  <c r="C1249" i="1" s="1"/>
  <c r="C1476" i="1" s="1"/>
  <c r="C1703" i="1" s="1"/>
  <c r="C1931" i="1" s="1"/>
  <c r="B341" i="1"/>
  <c r="C340" i="1"/>
  <c r="C567" i="1" s="1"/>
  <c r="C794" i="1" s="1"/>
  <c r="C1021" i="1" s="1"/>
  <c r="C1248" i="1" s="1"/>
  <c r="C1475" i="1" s="1"/>
  <c r="C1702" i="1" s="1"/>
  <c r="C1930" i="1" s="1"/>
  <c r="B340" i="1"/>
  <c r="C339" i="1"/>
  <c r="C566" i="1" s="1"/>
  <c r="C793" i="1" s="1"/>
  <c r="C1020" i="1" s="1"/>
  <c r="C1247" i="1" s="1"/>
  <c r="C1474" i="1" s="1"/>
  <c r="C1701" i="1" s="1"/>
  <c r="C1929" i="1" s="1"/>
  <c r="B339" i="1"/>
  <c r="C338" i="1"/>
  <c r="C565" i="1" s="1"/>
  <c r="C792" i="1" s="1"/>
  <c r="C1019" i="1" s="1"/>
  <c r="C1246" i="1" s="1"/>
  <c r="C1473" i="1" s="1"/>
  <c r="C1700" i="1" s="1"/>
  <c r="C1928" i="1" s="1"/>
  <c r="B338" i="1"/>
  <c r="C337" i="1"/>
  <c r="C564" i="1" s="1"/>
  <c r="C791" i="1" s="1"/>
  <c r="C1018" i="1" s="1"/>
  <c r="C1245" i="1" s="1"/>
  <c r="C1472" i="1" s="1"/>
  <c r="C1699" i="1" s="1"/>
  <c r="C1927" i="1" s="1"/>
  <c r="B337" i="1"/>
  <c r="C336" i="1"/>
  <c r="C563" i="1" s="1"/>
  <c r="C790" i="1" s="1"/>
  <c r="C1017" i="1" s="1"/>
  <c r="C1244" i="1" s="1"/>
  <c r="C1471" i="1" s="1"/>
  <c r="C1698" i="1" s="1"/>
  <c r="C1926" i="1" s="1"/>
  <c r="B336" i="1"/>
  <c r="C335" i="1"/>
  <c r="C562" i="1" s="1"/>
  <c r="C789" i="1" s="1"/>
  <c r="C1016" i="1" s="1"/>
  <c r="C1243" i="1" s="1"/>
  <c r="C1470" i="1" s="1"/>
  <c r="C1697" i="1" s="1"/>
  <c r="C1925" i="1" s="1"/>
  <c r="B335" i="1"/>
  <c r="C334" i="1"/>
  <c r="C561" i="1" s="1"/>
  <c r="C788" i="1" s="1"/>
  <c r="C1015" i="1" s="1"/>
  <c r="C1242" i="1" s="1"/>
  <c r="C1469" i="1" s="1"/>
  <c r="C1696" i="1" s="1"/>
  <c r="C1924" i="1" s="1"/>
  <c r="B334" i="1"/>
  <c r="C333" i="1"/>
  <c r="C560" i="1" s="1"/>
  <c r="C787" i="1" s="1"/>
  <c r="C1014" i="1" s="1"/>
  <c r="C1241" i="1" s="1"/>
  <c r="C1468" i="1" s="1"/>
  <c r="C1695" i="1" s="1"/>
  <c r="C1923" i="1" s="1"/>
  <c r="B333" i="1"/>
  <c r="C332" i="1"/>
  <c r="C559" i="1" s="1"/>
  <c r="C786" i="1" s="1"/>
  <c r="C1013" i="1" s="1"/>
  <c r="C1240" i="1" s="1"/>
  <c r="C1467" i="1" s="1"/>
  <c r="C1694" i="1" s="1"/>
  <c r="C1922" i="1" s="1"/>
  <c r="B332" i="1"/>
  <c r="C331" i="1"/>
  <c r="C558" i="1" s="1"/>
  <c r="C785" i="1" s="1"/>
  <c r="C1012" i="1" s="1"/>
  <c r="C1239" i="1" s="1"/>
  <c r="C1466" i="1" s="1"/>
  <c r="C1693" i="1" s="1"/>
  <c r="C1921" i="1" s="1"/>
  <c r="B331" i="1"/>
  <c r="C330" i="1"/>
  <c r="C557" i="1" s="1"/>
  <c r="C784" i="1" s="1"/>
  <c r="C1011" i="1" s="1"/>
  <c r="C1238" i="1" s="1"/>
  <c r="C1465" i="1" s="1"/>
  <c r="C1692" i="1" s="1"/>
  <c r="C1920" i="1" s="1"/>
  <c r="B330" i="1"/>
  <c r="C329" i="1"/>
  <c r="C556" i="1" s="1"/>
  <c r="C783" i="1" s="1"/>
  <c r="C1010" i="1" s="1"/>
  <c r="C1237" i="1" s="1"/>
  <c r="C1464" i="1" s="1"/>
  <c r="C1691" i="1" s="1"/>
  <c r="C1919" i="1" s="1"/>
  <c r="B329" i="1"/>
  <c r="C328" i="1"/>
  <c r="C555" i="1" s="1"/>
  <c r="C782" i="1" s="1"/>
  <c r="C1009" i="1" s="1"/>
  <c r="C1236" i="1" s="1"/>
  <c r="C1463" i="1" s="1"/>
  <c r="C1690" i="1" s="1"/>
  <c r="C1918" i="1" s="1"/>
  <c r="B328" i="1"/>
  <c r="C327" i="1"/>
  <c r="C554" i="1" s="1"/>
  <c r="C781" i="1" s="1"/>
  <c r="C1008" i="1" s="1"/>
  <c r="C1235" i="1" s="1"/>
  <c r="C1462" i="1" s="1"/>
  <c r="C1689" i="1" s="1"/>
  <c r="C1917" i="1" s="1"/>
  <c r="B327" i="1"/>
  <c r="C326" i="1"/>
  <c r="C553" i="1" s="1"/>
  <c r="C780" i="1" s="1"/>
  <c r="C1007" i="1" s="1"/>
  <c r="C1234" i="1" s="1"/>
  <c r="C1461" i="1" s="1"/>
  <c r="C1688" i="1" s="1"/>
  <c r="C1916" i="1" s="1"/>
  <c r="B326" i="1"/>
  <c r="C325" i="1"/>
  <c r="C552" i="1" s="1"/>
  <c r="C779" i="1" s="1"/>
  <c r="C1006" i="1" s="1"/>
  <c r="C1233" i="1" s="1"/>
  <c r="C1460" i="1" s="1"/>
  <c r="C1687" i="1" s="1"/>
  <c r="C1915" i="1" s="1"/>
  <c r="B325" i="1"/>
  <c r="C324" i="1"/>
  <c r="C551" i="1" s="1"/>
  <c r="C778" i="1" s="1"/>
  <c r="C1005" i="1" s="1"/>
  <c r="C1232" i="1" s="1"/>
  <c r="C1459" i="1" s="1"/>
  <c r="C1686" i="1" s="1"/>
  <c r="C1914" i="1" s="1"/>
  <c r="B324" i="1"/>
  <c r="C323" i="1"/>
  <c r="C550" i="1" s="1"/>
  <c r="C777" i="1" s="1"/>
  <c r="C1004" i="1" s="1"/>
  <c r="C1231" i="1" s="1"/>
  <c r="C1458" i="1" s="1"/>
  <c r="C1685" i="1" s="1"/>
  <c r="C1913" i="1" s="1"/>
  <c r="B323" i="1"/>
  <c r="C322" i="1"/>
  <c r="C549" i="1" s="1"/>
  <c r="C776" i="1" s="1"/>
  <c r="C1003" i="1" s="1"/>
  <c r="C1230" i="1" s="1"/>
  <c r="C1457" i="1" s="1"/>
  <c r="C1684" i="1" s="1"/>
  <c r="C1912" i="1" s="1"/>
  <c r="B322" i="1"/>
  <c r="C321" i="1"/>
  <c r="C548" i="1" s="1"/>
  <c r="C775" i="1" s="1"/>
  <c r="C1002" i="1" s="1"/>
  <c r="C1229" i="1" s="1"/>
  <c r="C1456" i="1" s="1"/>
  <c r="C1683" i="1" s="1"/>
  <c r="C1911" i="1" s="1"/>
  <c r="B321" i="1"/>
  <c r="C320" i="1"/>
  <c r="C547" i="1" s="1"/>
  <c r="C774" i="1" s="1"/>
  <c r="C1001" i="1" s="1"/>
  <c r="C1228" i="1" s="1"/>
  <c r="C1455" i="1" s="1"/>
  <c r="C1682" i="1" s="1"/>
  <c r="C1910" i="1" s="1"/>
  <c r="B320" i="1"/>
  <c r="C319" i="1"/>
  <c r="C546" i="1" s="1"/>
  <c r="C773" i="1" s="1"/>
  <c r="C1000" i="1" s="1"/>
  <c r="C1227" i="1" s="1"/>
  <c r="C1454" i="1" s="1"/>
  <c r="C1681" i="1" s="1"/>
  <c r="C1909" i="1" s="1"/>
  <c r="B319" i="1"/>
  <c r="C318" i="1"/>
  <c r="C545" i="1" s="1"/>
  <c r="C772" i="1" s="1"/>
  <c r="C999" i="1" s="1"/>
  <c r="C1226" i="1" s="1"/>
  <c r="C1453" i="1" s="1"/>
  <c r="C1680" i="1" s="1"/>
  <c r="C1908" i="1" s="1"/>
  <c r="B318" i="1"/>
  <c r="C317" i="1"/>
  <c r="C544" i="1" s="1"/>
  <c r="C771" i="1" s="1"/>
  <c r="C998" i="1" s="1"/>
  <c r="C1225" i="1" s="1"/>
  <c r="C1452" i="1" s="1"/>
  <c r="C1679" i="1" s="1"/>
  <c r="C1907" i="1" s="1"/>
  <c r="B317" i="1"/>
  <c r="C316" i="1"/>
  <c r="C543" i="1" s="1"/>
  <c r="C770" i="1" s="1"/>
  <c r="C997" i="1" s="1"/>
  <c r="C1224" i="1" s="1"/>
  <c r="C1451" i="1" s="1"/>
  <c r="C1678" i="1" s="1"/>
  <c r="C1906" i="1" s="1"/>
  <c r="B316" i="1"/>
  <c r="C315" i="1"/>
  <c r="C542" i="1" s="1"/>
  <c r="C769" i="1" s="1"/>
  <c r="C996" i="1" s="1"/>
  <c r="C1223" i="1" s="1"/>
  <c r="C1450" i="1" s="1"/>
  <c r="C1677" i="1" s="1"/>
  <c r="C1905" i="1" s="1"/>
  <c r="B315" i="1"/>
  <c r="C314" i="1"/>
  <c r="C541" i="1" s="1"/>
  <c r="C768" i="1" s="1"/>
  <c r="C995" i="1" s="1"/>
  <c r="C1222" i="1" s="1"/>
  <c r="C1449" i="1" s="1"/>
  <c r="C1676" i="1" s="1"/>
  <c r="C1904" i="1" s="1"/>
  <c r="B314" i="1"/>
  <c r="C313" i="1"/>
  <c r="C540" i="1" s="1"/>
  <c r="C767" i="1" s="1"/>
  <c r="C994" i="1" s="1"/>
  <c r="C1221" i="1" s="1"/>
  <c r="C1448" i="1" s="1"/>
  <c r="C1675" i="1" s="1"/>
  <c r="C1903" i="1" s="1"/>
  <c r="B313" i="1"/>
  <c r="C312" i="1"/>
  <c r="C539" i="1" s="1"/>
  <c r="C766" i="1" s="1"/>
  <c r="C993" i="1" s="1"/>
  <c r="C1220" i="1" s="1"/>
  <c r="C1447" i="1" s="1"/>
  <c r="C1674" i="1" s="1"/>
  <c r="C1902" i="1" s="1"/>
  <c r="B312" i="1"/>
  <c r="C311" i="1"/>
  <c r="C538" i="1" s="1"/>
  <c r="C765" i="1" s="1"/>
  <c r="C992" i="1" s="1"/>
  <c r="C1219" i="1" s="1"/>
  <c r="C1446" i="1" s="1"/>
  <c r="C1673" i="1" s="1"/>
  <c r="C1901" i="1" s="1"/>
  <c r="B311" i="1"/>
  <c r="C310" i="1"/>
  <c r="C537" i="1" s="1"/>
  <c r="C764" i="1" s="1"/>
  <c r="C991" i="1" s="1"/>
  <c r="C1218" i="1" s="1"/>
  <c r="C1445" i="1" s="1"/>
  <c r="C1672" i="1" s="1"/>
  <c r="C1900" i="1" s="1"/>
  <c r="B310" i="1"/>
  <c r="C309" i="1"/>
  <c r="C536" i="1" s="1"/>
  <c r="C763" i="1" s="1"/>
  <c r="C990" i="1" s="1"/>
  <c r="C1217" i="1" s="1"/>
  <c r="C1444" i="1" s="1"/>
  <c r="C1671" i="1" s="1"/>
  <c r="C1899" i="1" s="1"/>
  <c r="B309" i="1"/>
  <c r="C308" i="1"/>
  <c r="C535" i="1" s="1"/>
  <c r="C762" i="1" s="1"/>
  <c r="C989" i="1" s="1"/>
  <c r="C1216" i="1" s="1"/>
  <c r="C1443" i="1" s="1"/>
  <c r="C1670" i="1" s="1"/>
  <c r="C1898" i="1" s="1"/>
  <c r="B308" i="1"/>
  <c r="C307" i="1"/>
  <c r="C534" i="1" s="1"/>
  <c r="C761" i="1" s="1"/>
  <c r="C988" i="1" s="1"/>
  <c r="C1215" i="1" s="1"/>
  <c r="C1442" i="1" s="1"/>
  <c r="C1669" i="1" s="1"/>
  <c r="C1897" i="1" s="1"/>
  <c r="B307" i="1"/>
  <c r="C306" i="1"/>
  <c r="C533" i="1" s="1"/>
  <c r="C760" i="1" s="1"/>
  <c r="C987" i="1" s="1"/>
  <c r="C1214" i="1" s="1"/>
  <c r="C1441" i="1" s="1"/>
  <c r="C1668" i="1" s="1"/>
  <c r="C1896" i="1" s="1"/>
  <c r="B306" i="1"/>
  <c r="C305" i="1"/>
  <c r="C532" i="1" s="1"/>
  <c r="C759" i="1" s="1"/>
  <c r="C986" i="1" s="1"/>
  <c r="C1213" i="1" s="1"/>
  <c r="C1440" i="1" s="1"/>
  <c r="C1667" i="1" s="1"/>
  <c r="C1895" i="1" s="1"/>
  <c r="B305" i="1"/>
  <c r="C304" i="1"/>
  <c r="C531" i="1" s="1"/>
  <c r="C758" i="1" s="1"/>
  <c r="C985" i="1" s="1"/>
  <c r="C1212" i="1" s="1"/>
  <c r="C1439" i="1" s="1"/>
  <c r="C1666" i="1" s="1"/>
  <c r="C1894" i="1" s="1"/>
  <c r="B304" i="1"/>
  <c r="C303" i="1"/>
  <c r="C530" i="1" s="1"/>
  <c r="C757" i="1" s="1"/>
  <c r="C984" i="1" s="1"/>
  <c r="C1211" i="1" s="1"/>
  <c r="C1438" i="1" s="1"/>
  <c r="C1665" i="1" s="1"/>
  <c r="C1893" i="1" s="1"/>
  <c r="B303" i="1"/>
  <c r="C302" i="1"/>
  <c r="C529" i="1" s="1"/>
  <c r="C756" i="1" s="1"/>
  <c r="C983" i="1" s="1"/>
  <c r="C1210" i="1" s="1"/>
  <c r="C1437" i="1" s="1"/>
  <c r="C1664" i="1" s="1"/>
  <c r="C1892" i="1" s="1"/>
  <c r="B302" i="1"/>
  <c r="C301" i="1"/>
  <c r="C528" i="1" s="1"/>
  <c r="C755" i="1" s="1"/>
  <c r="C982" i="1" s="1"/>
  <c r="C1209" i="1" s="1"/>
  <c r="C1436" i="1" s="1"/>
  <c r="C1663" i="1" s="1"/>
  <c r="C1891" i="1" s="1"/>
  <c r="B301" i="1"/>
  <c r="C300" i="1"/>
  <c r="C527" i="1" s="1"/>
  <c r="C754" i="1" s="1"/>
  <c r="C981" i="1" s="1"/>
  <c r="C1208" i="1" s="1"/>
  <c r="C1435" i="1" s="1"/>
  <c r="C1662" i="1" s="1"/>
  <c r="C1890" i="1" s="1"/>
  <c r="B300" i="1"/>
  <c r="C299" i="1"/>
  <c r="C526" i="1" s="1"/>
  <c r="C753" i="1" s="1"/>
  <c r="C980" i="1" s="1"/>
  <c r="C1207" i="1" s="1"/>
  <c r="C1434" i="1" s="1"/>
  <c r="C1661" i="1" s="1"/>
  <c r="C1889" i="1" s="1"/>
  <c r="B299" i="1"/>
  <c r="C298" i="1"/>
  <c r="C525" i="1" s="1"/>
  <c r="C752" i="1" s="1"/>
  <c r="C979" i="1" s="1"/>
  <c r="C1206" i="1" s="1"/>
  <c r="C1433" i="1" s="1"/>
  <c r="C1660" i="1" s="1"/>
  <c r="C1888" i="1" s="1"/>
  <c r="B298" i="1"/>
  <c r="C297" i="1"/>
  <c r="C524" i="1" s="1"/>
  <c r="C751" i="1" s="1"/>
  <c r="C978" i="1" s="1"/>
  <c r="C1205" i="1" s="1"/>
  <c r="C1432" i="1" s="1"/>
  <c r="C1659" i="1" s="1"/>
  <c r="C1887" i="1" s="1"/>
  <c r="B297" i="1"/>
  <c r="C296" i="1"/>
  <c r="C523" i="1" s="1"/>
  <c r="C750" i="1" s="1"/>
  <c r="C977" i="1" s="1"/>
  <c r="C1204" i="1" s="1"/>
  <c r="C1431" i="1" s="1"/>
  <c r="C1658" i="1" s="1"/>
  <c r="C1886" i="1" s="1"/>
  <c r="B296" i="1"/>
  <c r="C295" i="1"/>
  <c r="C522" i="1" s="1"/>
  <c r="C749" i="1" s="1"/>
  <c r="C976" i="1" s="1"/>
  <c r="C1203" i="1" s="1"/>
  <c r="C1430" i="1" s="1"/>
  <c r="C1657" i="1" s="1"/>
  <c r="C1885" i="1" s="1"/>
  <c r="B295" i="1"/>
  <c r="C294" i="1"/>
  <c r="C521" i="1" s="1"/>
  <c r="C748" i="1" s="1"/>
  <c r="C975" i="1" s="1"/>
  <c r="C1202" i="1" s="1"/>
  <c r="C1429" i="1" s="1"/>
  <c r="C1656" i="1" s="1"/>
  <c r="C1884" i="1" s="1"/>
  <c r="B294" i="1"/>
  <c r="C293" i="1"/>
  <c r="C520" i="1" s="1"/>
  <c r="C747" i="1" s="1"/>
  <c r="C974" i="1" s="1"/>
  <c r="C1201" i="1" s="1"/>
  <c r="C1428" i="1" s="1"/>
  <c r="C1655" i="1" s="1"/>
  <c r="C1883" i="1" s="1"/>
  <c r="B293" i="1"/>
  <c r="C292" i="1"/>
  <c r="C519" i="1" s="1"/>
  <c r="C746" i="1" s="1"/>
  <c r="C973" i="1" s="1"/>
  <c r="C1200" i="1" s="1"/>
  <c r="C1427" i="1" s="1"/>
  <c r="C1654" i="1" s="1"/>
  <c r="C1882" i="1" s="1"/>
  <c r="B292" i="1"/>
  <c r="C291" i="1"/>
  <c r="C518" i="1" s="1"/>
  <c r="C745" i="1" s="1"/>
  <c r="C972" i="1" s="1"/>
  <c r="C1199" i="1" s="1"/>
  <c r="C1426" i="1" s="1"/>
  <c r="C1653" i="1" s="1"/>
  <c r="C1881" i="1" s="1"/>
  <c r="B291" i="1"/>
  <c r="C290" i="1"/>
  <c r="C517" i="1" s="1"/>
  <c r="C744" i="1" s="1"/>
  <c r="C971" i="1" s="1"/>
  <c r="C1198" i="1" s="1"/>
  <c r="C1425" i="1" s="1"/>
  <c r="C1652" i="1" s="1"/>
  <c r="C1880" i="1" s="1"/>
  <c r="B290" i="1"/>
  <c r="C289" i="1"/>
  <c r="C516" i="1" s="1"/>
  <c r="C743" i="1" s="1"/>
  <c r="C970" i="1" s="1"/>
  <c r="C1197" i="1" s="1"/>
  <c r="C1424" i="1" s="1"/>
  <c r="C1651" i="1" s="1"/>
  <c r="C1879" i="1" s="1"/>
  <c r="B289" i="1"/>
  <c r="C288" i="1"/>
  <c r="C515" i="1" s="1"/>
  <c r="C742" i="1" s="1"/>
  <c r="C969" i="1" s="1"/>
  <c r="C1196" i="1" s="1"/>
  <c r="C1423" i="1" s="1"/>
  <c r="C1650" i="1" s="1"/>
  <c r="C1878" i="1" s="1"/>
  <c r="B288" i="1"/>
  <c r="C287" i="1"/>
  <c r="C514" i="1" s="1"/>
  <c r="C741" i="1" s="1"/>
  <c r="C968" i="1" s="1"/>
  <c r="C1195" i="1" s="1"/>
  <c r="C1422" i="1" s="1"/>
  <c r="C1649" i="1" s="1"/>
  <c r="C1877" i="1" s="1"/>
  <c r="B287" i="1"/>
  <c r="C286" i="1"/>
  <c r="C513" i="1" s="1"/>
  <c r="C740" i="1" s="1"/>
  <c r="C967" i="1" s="1"/>
  <c r="C1194" i="1" s="1"/>
  <c r="C1421" i="1" s="1"/>
  <c r="C1648" i="1" s="1"/>
  <c r="C1876" i="1" s="1"/>
  <c r="B286" i="1"/>
  <c r="C285" i="1"/>
  <c r="C512" i="1" s="1"/>
  <c r="C739" i="1" s="1"/>
  <c r="C966" i="1" s="1"/>
  <c r="C1193" i="1" s="1"/>
  <c r="C1420" i="1" s="1"/>
  <c r="C1647" i="1" s="1"/>
  <c r="C1875" i="1" s="1"/>
  <c r="B285" i="1"/>
  <c r="C284" i="1"/>
  <c r="C511" i="1" s="1"/>
  <c r="C738" i="1" s="1"/>
  <c r="C965" i="1" s="1"/>
  <c r="C1192" i="1" s="1"/>
  <c r="C1419" i="1" s="1"/>
  <c r="C1646" i="1" s="1"/>
  <c r="C1874" i="1" s="1"/>
  <c r="B284" i="1"/>
  <c r="C283" i="1"/>
  <c r="C510" i="1" s="1"/>
  <c r="C737" i="1" s="1"/>
  <c r="C964" i="1" s="1"/>
  <c r="C1191" i="1" s="1"/>
  <c r="C1418" i="1" s="1"/>
  <c r="C1645" i="1" s="1"/>
  <c r="C1873" i="1" s="1"/>
  <c r="B283" i="1"/>
  <c r="C282" i="1"/>
  <c r="C509" i="1" s="1"/>
  <c r="C736" i="1" s="1"/>
  <c r="C963" i="1" s="1"/>
  <c r="C1190" i="1" s="1"/>
  <c r="C1417" i="1" s="1"/>
  <c r="C1644" i="1" s="1"/>
  <c r="C1872" i="1" s="1"/>
  <c r="B282" i="1"/>
  <c r="C281" i="1"/>
  <c r="C508" i="1" s="1"/>
  <c r="C735" i="1" s="1"/>
  <c r="C962" i="1" s="1"/>
  <c r="C1189" i="1" s="1"/>
  <c r="C1416" i="1" s="1"/>
  <c r="C1643" i="1" s="1"/>
  <c r="C1871" i="1" s="1"/>
  <c r="B281" i="1"/>
  <c r="C280" i="1"/>
  <c r="C507" i="1" s="1"/>
  <c r="C734" i="1" s="1"/>
  <c r="C961" i="1" s="1"/>
  <c r="C1188" i="1" s="1"/>
  <c r="C1415" i="1" s="1"/>
  <c r="C1642" i="1" s="1"/>
  <c r="C1870" i="1" s="1"/>
  <c r="B280" i="1"/>
  <c r="C279" i="1"/>
  <c r="C506" i="1" s="1"/>
  <c r="C733" i="1" s="1"/>
  <c r="C960" i="1" s="1"/>
  <c r="C1187" i="1" s="1"/>
  <c r="C1414" i="1" s="1"/>
  <c r="C1641" i="1" s="1"/>
  <c r="C1869" i="1" s="1"/>
  <c r="B279" i="1"/>
  <c r="C278" i="1"/>
  <c r="C505" i="1" s="1"/>
  <c r="C732" i="1" s="1"/>
  <c r="C959" i="1" s="1"/>
  <c r="C1186" i="1" s="1"/>
  <c r="C1413" i="1" s="1"/>
  <c r="C1640" i="1" s="1"/>
  <c r="C1868" i="1" s="1"/>
  <c r="B278" i="1"/>
  <c r="C277" i="1"/>
  <c r="C504" i="1" s="1"/>
  <c r="C731" i="1" s="1"/>
  <c r="C958" i="1" s="1"/>
  <c r="C1185" i="1" s="1"/>
  <c r="C1412" i="1" s="1"/>
  <c r="C1639" i="1" s="1"/>
  <c r="C1867" i="1" s="1"/>
  <c r="B277" i="1"/>
  <c r="C276" i="1"/>
  <c r="C503" i="1" s="1"/>
  <c r="C730" i="1" s="1"/>
  <c r="C957" i="1" s="1"/>
  <c r="C1184" i="1" s="1"/>
  <c r="C1411" i="1" s="1"/>
  <c r="C1638" i="1" s="1"/>
  <c r="C1866" i="1" s="1"/>
  <c r="B276" i="1"/>
  <c r="C275" i="1"/>
  <c r="C502" i="1" s="1"/>
  <c r="C729" i="1" s="1"/>
  <c r="C956" i="1" s="1"/>
  <c r="C1183" i="1" s="1"/>
  <c r="C1410" i="1" s="1"/>
  <c r="C1637" i="1" s="1"/>
  <c r="C1865" i="1" s="1"/>
  <c r="B275" i="1"/>
  <c r="C274" i="1"/>
  <c r="C501" i="1" s="1"/>
  <c r="C728" i="1" s="1"/>
  <c r="C955" i="1" s="1"/>
  <c r="C1182" i="1" s="1"/>
  <c r="C1409" i="1" s="1"/>
  <c r="C1636" i="1" s="1"/>
  <c r="C1864" i="1" s="1"/>
  <c r="B274" i="1"/>
  <c r="C273" i="1"/>
  <c r="C500" i="1" s="1"/>
  <c r="C727" i="1" s="1"/>
  <c r="C954" i="1" s="1"/>
  <c r="C1181" i="1" s="1"/>
  <c r="C1408" i="1" s="1"/>
  <c r="C1635" i="1" s="1"/>
  <c r="C1863" i="1" s="1"/>
  <c r="B273" i="1"/>
  <c r="C272" i="1"/>
  <c r="C499" i="1" s="1"/>
  <c r="C726" i="1" s="1"/>
  <c r="C953" i="1" s="1"/>
  <c r="C1180" i="1" s="1"/>
  <c r="C1407" i="1" s="1"/>
  <c r="C1634" i="1" s="1"/>
  <c r="C1862" i="1" s="1"/>
  <c r="B272" i="1"/>
  <c r="C271" i="1"/>
  <c r="C498" i="1" s="1"/>
  <c r="C725" i="1" s="1"/>
  <c r="C952" i="1" s="1"/>
  <c r="C1179" i="1" s="1"/>
  <c r="C1406" i="1" s="1"/>
  <c r="C1633" i="1" s="1"/>
  <c r="C1861" i="1" s="1"/>
  <c r="B271" i="1"/>
  <c r="C270" i="1"/>
  <c r="C497" i="1" s="1"/>
  <c r="C724" i="1" s="1"/>
  <c r="C951" i="1" s="1"/>
  <c r="C1178" i="1" s="1"/>
  <c r="C1405" i="1" s="1"/>
  <c r="C1632" i="1" s="1"/>
  <c r="C1860" i="1" s="1"/>
  <c r="B270" i="1"/>
  <c r="C269" i="1"/>
  <c r="C496" i="1" s="1"/>
  <c r="C723" i="1" s="1"/>
  <c r="C950" i="1" s="1"/>
  <c r="C1177" i="1" s="1"/>
  <c r="C1404" i="1" s="1"/>
  <c r="C1631" i="1" s="1"/>
  <c r="C1859" i="1" s="1"/>
  <c r="B269" i="1"/>
  <c r="C268" i="1"/>
  <c r="C495" i="1" s="1"/>
  <c r="C722" i="1" s="1"/>
  <c r="C949" i="1" s="1"/>
  <c r="C1176" i="1" s="1"/>
  <c r="C1403" i="1" s="1"/>
  <c r="C1630" i="1" s="1"/>
  <c r="C1858" i="1" s="1"/>
  <c r="B268" i="1"/>
  <c r="C267" i="1"/>
  <c r="C494" i="1" s="1"/>
  <c r="C721" i="1" s="1"/>
  <c r="C948" i="1" s="1"/>
  <c r="C1175" i="1" s="1"/>
  <c r="C1402" i="1" s="1"/>
  <c r="C1629" i="1" s="1"/>
  <c r="C1857" i="1" s="1"/>
  <c r="B267" i="1"/>
  <c r="C266" i="1"/>
  <c r="C493" i="1" s="1"/>
  <c r="C720" i="1" s="1"/>
  <c r="C947" i="1" s="1"/>
  <c r="C1174" i="1" s="1"/>
  <c r="C1401" i="1" s="1"/>
  <c r="C1628" i="1" s="1"/>
  <c r="C1856" i="1" s="1"/>
  <c r="B266" i="1"/>
  <c r="C265" i="1"/>
  <c r="C492" i="1" s="1"/>
  <c r="C719" i="1" s="1"/>
  <c r="C946" i="1" s="1"/>
  <c r="C1173" i="1" s="1"/>
  <c r="C1400" i="1" s="1"/>
  <c r="C1627" i="1" s="1"/>
  <c r="C1855" i="1" s="1"/>
  <c r="B265" i="1"/>
  <c r="C264" i="1"/>
  <c r="C491" i="1" s="1"/>
  <c r="C718" i="1" s="1"/>
  <c r="C945" i="1" s="1"/>
  <c r="C1172" i="1" s="1"/>
  <c r="C1399" i="1" s="1"/>
  <c r="C1626" i="1" s="1"/>
  <c r="C1854" i="1" s="1"/>
  <c r="B264" i="1"/>
  <c r="C263" i="1"/>
  <c r="C490" i="1" s="1"/>
  <c r="C717" i="1" s="1"/>
  <c r="C944" i="1" s="1"/>
  <c r="C1171" i="1" s="1"/>
  <c r="C1398" i="1" s="1"/>
  <c r="C1625" i="1" s="1"/>
  <c r="C1853" i="1" s="1"/>
  <c r="B263" i="1"/>
  <c r="C262" i="1"/>
  <c r="C489" i="1" s="1"/>
  <c r="C716" i="1" s="1"/>
  <c r="C943" i="1" s="1"/>
  <c r="C1170" i="1" s="1"/>
  <c r="C1397" i="1" s="1"/>
  <c r="C1624" i="1" s="1"/>
  <c r="C1852" i="1" s="1"/>
  <c r="B262" i="1"/>
  <c r="C261" i="1"/>
  <c r="C488" i="1" s="1"/>
  <c r="C715" i="1" s="1"/>
  <c r="C942" i="1" s="1"/>
  <c r="C1169" i="1" s="1"/>
  <c r="C1396" i="1" s="1"/>
  <c r="C1623" i="1" s="1"/>
  <c r="C1851" i="1" s="1"/>
  <c r="B261" i="1"/>
  <c r="C260" i="1"/>
  <c r="C487" i="1" s="1"/>
  <c r="C714" i="1" s="1"/>
  <c r="C941" i="1" s="1"/>
  <c r="C1168" i="1" s="1"/>
  <c r="C1395" i="1" s="1"/>
  <c r="C1622" i="1" s="1"/>
  <c r="C1850" i="1" s="1"/>
  <c r="B260" i="1"/>
  <c r="C259" i="1"/>
  <c r="C486" i="1" s="1"/>
  <c r="C713" i="1" s="1"/>
  <c r="C940" i="1" s="1"/>
  <c r="C1167" i="1" s="1"/>
  <c r="C1394" i="1" s="1"/>
  <c r="C1621" i="1" s="1"/>
  <c r="C1849" i="1" s="1"/>
  <c r="B259" i="1"/>
  <c r="C258" i="1"/>
  <c r="C485" i="1" s="1"/>
  <c r="C712" i="1" s="1"/>
  <c r="C939" i="1" s="1"/>
  <c r="C1166" i="1" s="1"/>
  <c r="C1393" i="1" s="1"/>
  <c r="C1620" i="1" s="1"/>
  <c r="C1848" i="1" s="1"/>
  <c r="B258" i="1"/>
  <c r="C257" i="1"/>
  <c r="C484" i="1" s="1"/>
  <c r="C711" i="1" s="1"/>
  <c r="C938" i="1" s="1"/>
  <c r="C1165" i="1" s="1"/>
  <c r="C1392" i="1" s="1"/>
  <c r="C1619" i="1" s="1"/>
  <c r="C1847" i="1" s="1"/>
  <c r="B257" i="1"/>
  <c r="C256" i="1"/>
  <c r="C483" i="1" s="1"/>
  <c r="C710" i="1" s="1"/>
  <c r="C937" i="1" s="1"/>
  <c r="C1164" i="1" s="1"/>
  <c r="C1391" i="1" s="1"/>
  <c r="C1618" i="1" s="1"/>
  <c r="C1846" i="1" s="1"/>
  <c r="B256" i="1"/>
  <c r="C255" i="1"/>
  <c r="C482" i="1" s="1"/>
  <c r="C709" i="1" s="1"/>
  <c r="C936" i="1" s="1"/>
  <c r="C1163" i="1" s="1"/>
  <c r="C1390" i="1" s="1"/>
  <c r="C1617" i="1" s="1"/>
  <c r="C1845" i="1" s="1"/>
  <c r="B255" i="1"/>
  <c r="C254" i="1"/>
  <c r="C481" i="1" s="1"/>
  <c r="C708" i="1" s="1"/>
  <c r="C935" i="1" s="1"/>
  <c r="C1162" i="1" s="1"/>
  <c r="C1389" i="1" s="1"/>
  <c r="C1616" i="1" s="1"/>
  <c r="C1844" i="1" s="1"/>
  <c r="B254" i="1"/>
  <c r="C253" i="1"/>
  <c r="C480" i="1" s="1"/>
  <c r="C707" i="1" s="1"/>
  <c r="C934" i="1" s="1"/>
  <c r="C1161" i="1" s="1"/>
  <c r="C1388" i="1" s="1"/>
  <c r="C1615" i="1" s="1"/>
  <c r="C1843" i="1" s="1"/>
  <c r="B253" i="1"/>
  <c r="C252" i="1"/>
  <c r="C479" i="1" s="1"/>
  <c r="C706" i="1" s="1"/>
  <c r="C933" i="1" s="1"/>
  <c r="C1160" i="1" s="1"/>
  <c r="C1387" i="1" s="1"/>
  <c r="C1614" i="1" s="1"/>
  <c r="C1842" i="1" s="1"/>
  <c r="B252" i="1"/>
  <c r="C251" i="1"/>
  <c r="C478" i="1" s="1"/>
  <c r="C705" i="1" s="1"/>
  <c r="C932" i="1" s="1"/>
  <c r="C1159" i="1" s="1"/>
  <c r="C1386" i="1" s="1"/>
  <c r="C1613" i="1" s="1"/>
  <c r="C1841" i="1" s="1"/>
  <c r="B251" i="1"/>
  <c r="C250" i="1"/>
  <c r="C477" i="1" s="1"/>
  <c r="C704" i="1" s="1"/>
  <c r="C931" i="1" s="1"/>
  <c r="C1158" i="1" s="1"/>
  <c r="C1385" i="1" s="1"/>
  <c r="C1612" i="1" s="1"/>
  <c r="C1840" i="1" s="1"/>
  <c r="B250" i="1"/>
  <c r="C249" i="1"/>
  <c r="C476" i="1" s="1"/>
  <c r="C703" i="1" s="1"/>
  <c r="C930" i="1" s="1"/>
  <c r="C1157" i="1" s="1"/>
  <c r="C1384" i="1" s="1"/>
  <c r="C1611" i="1" s="1"/>
  <c r="C1839" i="1" s="1"/>
  <c r="B249" i="1"/>
  <c r="C248" i="1"/>
  <c r="C475" i="1" s="1"/>
  <c r="C702" i="1" s="1"/>
  <c r="C929" i="1" s="1"/>
  <c r="C1156" i="1" s="1"/>
  <c r="C1383" i="1" s="1"/>
  <c r="C1610" i="1" s="1"/>
  <c r="C1838" i="1" s="1"/>
  <c r="B248" i="1"/>
  <c r="C247" i="1"/>
  <c r="C474" i="1" s="1"/>
  <c r="C701" i="1" s="1"/>
  <c r="C928" i="1" s="1"/>
  <c r="C1155" i="1" s="1"/>
  <c r="C1382" i="1" s="1"/>
  <c r="C1609" i="1" s="1"/>
  <c r="C1837" i="1" s="1"/>
  <c r="B247" i="1"/>
  <c r="C246" i="1"/>
  <c r="C473" i="1" s="1"/>
  <c r="C700" i="1" s="1"/>
  <c r="C927" i="1" s="1"/>
  <c r="C1154" i="1" s="1"/>
  <c r="C1381" i="1" s="1"/>
  <c r="C1608" i="1" s="1"/>
  <c r="C1836" i="1" s="1"/>
  <c r="B246" i="1"/>
  <c r="C245" i="1"/>
  <c r="C472" i="1" s="1"/>
  <c r="C699" i="1" s="1"/>
  <c r="C926" i="1" s="1"/>
  <c r="C1153" i="1" s="1"/>
  <c r="C1380" i="1" s="1"/>
  <c r="C1607" i="1" s="1"/>
  <c r="C1835" i="1" s="1"/>
  <c r="B245" i="1"/>
  <c r="C244" i="1"/>
  <c r="C471" i="1" s="1"/>
  <c r="C698" i="1" s="1"/>
  <c r="C925" i="1" s="1"/>
  <c r="C1152" i="1" s="1"/>
  <c r="C1379" i="1" s="1"/>
  <c r="C1606" i="1" s="1"/>
  <c r="C1834" i="1" s="1"/>
  <c r="B244" i="1"/>
  <c r="C243" i="1"/>
  <c r="C470" i="1" s="1"/>
  <c r="C697" i="1" s="1"/>
  <c r="C924" i="1" s="1"/>
  <c r="C1151" i="1" s="1"/>
  <c r="C1378" i="1" s="1"/>
  <c r="C1605" i="1" s="1"/>
  <c r="C1833" i="1" s="1"/>
  <c r="B243" i="1"/>
  <c r="C242" i="1"/>
  <c r="C469" i="1" s="1"/>
  <c r="C696" i="1" s="1"/>
  <c r="C923" i="1" s="1"/>
  <c r="C1150" i="1" s="1"/>
  <c r="C1377" i="1" s="1"/>
  <c r="C1604" i="1" s="1"/>
  <c r="C1832" i="1" s="1"/>
  <c r="B242" i="1"/>
  <c r="C241" i="1"/>
  <c r="C468" i="1" s="1"/>
  <c r="C695" i="1" s="1"/>
  <c r="C922" i="1" s="1"/>
  <c r="C1149" i="1" s="1"/>
  <c r="C1376" i="1" s="1"/>
  <c r="C1603" i="1" s="1"/>
  <c r="C1831" i="1" s="1"/>
  <c r="B241" i="1"/>
  <c r="G463" i="1" l="1"/>
  <c r="H411" i="1"/>
  <c r="G419" i="1"/>
  <c r="H427" i="1"/>
  <c r="H443" i="1"/>
  <c r="G451" i="1"/>
  <c r="H455" i="1"/>
  <c r="G402" i="1"/>
  <c r="G434" i="1"/>
  <c r="G450" i="1"/>
  <c r="G458" i="1"/>
  <c r="C666" i="1"/>
  <c r="C893" i="1" s="1"/>
  <c r="C1120" i="1" s="1"/>
  <c r="C1347" i="1" s="1"/>
  <c r="C1574" i="1" s="1"/>
  <c r="C1801" i="1" s="1"/>
  <c r="C2029" i="1" s="1"/>
  <c r="G439" i="1"/>
  <c r="G242" i="1"/>
  <c r="G244" i="1"/>
  <c r="G246" i="1"/>
  <c r="G248" i="1"/>
  <c r="G250" i="1"/>
  <c r="G252" i="1"/>
  <c r="H312" i="1"/>
  <c r="G328" i="1"/>
  <c r="G330" i="1"/>
  <c r="G334" i="1"/>
  <c r="G336" i="1"/>
  <c r="G338" i="1"/>
  <c r="G340" i="1"/>
  <c r="G342" i="1"/>
  <c r="G346" i="1"/>
  <c r="H253" i="1"/>
  <c r="G263" i="1"/>
  <c r="B634" i="1"/>
  <c r="F634" i="1" s="1"/>
  <c r="G407" i="1"/>
  <c r="H459" i="1"/>
  <c r="G459" i="1"/>
  <c r="G348" i="1"/>
  <c r="G350" i="1"/>
  <c r="G352" i="1"/>
  <c r="G354" i="1"/>
  <c r="G356" i="1"/>
  <c r="G358" i="1"/>
  <c r="G360" i="1"/>
  <c r="G362" i="1"/>
  <c r="G364" i="1"/>
  <c r="G265" i="1"/>
  <c r="G269" i="1"/>
  <c r="G271" i="1"/>
  <c r="G273" i="1"/>
  <c r="G275" i="1"/>
  <c r="G277" i="1"/>
  <c r="G279" i="1"/>
  <c r="G281" i="1"/>
  <c r="G283" i="1"/>
  <c r="G285" i="1"/>
  <c r="G287" i="1"/>
  <c r="G289" i="1"/>
  <c r="G291" i="1"/>
  <c r="G293" i="1"/>
  <c r="G295" i="1"/>
  <c r="G297" i="1"/>
  <c r="G305" i="1"/>
  <c r="G307" i="1"/>
  <c r="G309" i="1"/>
  <c r="G311" i="1"/>
  <c r="G379" i="1"/>
  <c r="G381" i="1"/>
  <c r="G383" i="1"/>
  <c r="G385" i="1"/>
  <c r="G387" i="1"/>
  <c r="G389" i="1"/>
  <c r="G391" i="1"/>
  <c r="G393" i="1"/>
  <c r="G395" i="1"/>
  <c r="G397" i="1"/>
  <c r="G418" i="1"/>
  <c r="G426" i="1"/>
  <c r="G427" i="1"/>
  <c r="G464" i="1"/>
  <c r="H403" i="1"/>
  <c r="G431" i="1"/>
  <c r="H435" i="1"/>
  <c r="H447" i="1"/>
  <c r="G254" i="1"/>
  <c r="G256" i="1"/>
  <c r="G258" i="1"/>
  <c r="G260" i="1"/>
  <c r="G262" i="1"/>
  <c r="G264" i="1"/>
  <c r="G266" i="1"/>
  <c r="G274" i="1"/>
  <c r="G276" i="1"/>
  <c r="G278" i="1"/>
  <c r="G280" i="1"/>
  <c r="G282" i="1"/>
  <c r="G284" i="1"/>
  <c r="G286" i="1"/>
  <c r="G288" i="1"/>
  <c r="G290" i="1"/>
  <c r="G292" i="1"/>
  <c r="G294" i="1"/>
  <c r="G296" i="1"/>
  <c r="H297" i="1"/>
  <c r="G313" i="1"/>
  <c r="G315" i="1"/>
  <c r="G317" i="1"/>
  <c r="G319" i="1"/>
  <c r="G321" i="1"/>
  <c r="G323" i="1"/>
  <c r="G325" i="1"/>
  <c r="G327" i="1"/>
  <c r="G329" i="1"/>
  <c r="G331" i="1"/>
  <c r="H364" i="1"/>
  <c r="G411" i="1"/>
  <c r="G423" i="1"/>
  <c r="G443" i="1"/>
  <c r="G455" i="1"/>
  <c r="G241" i="1"/>
  <c r="G243" i="1"/>
  <c r="G245" i="1"/>
  <c r="G247" i="1"/>
  <c r="G249" i="1"/>
  <c r="G251" i="1"/>
  <c r="G253" i="1"/>
  <c r="G298" i="1"/>
  <c r="G300" i="1"/>
  <c r="G302" i="1"/>
  <c r="G304" i="1"/>
  <c r="G306" i="1"/>
  <c r="G308" i="1"/>
  <c r="G310" i="1"/>
  <c r="G312" i="1"/>
  <c r="G365" i="1"/>
  <c r="G367" i="1"/>
  <c r="G369" i="1"/>
  <c r="G371" i="1"/>
  <c r="G373" i="1"/>
  <c r="G375" i="1"/>
  <c r="G377" i="1"/>
  <c r="H378" i="1"/>
  <c r="G403" i="1"/>
  <c r="G410" i="1"/>
  <c r="G415" i="1"/>
  <c r="H419" i="1"/>
  <c r="G435" i="1"/>
  <c r="G442" i="1"/>
  <c r="G447" i="1"/>
  <c r="H451" i="1"/>
  <c r="H463" i="1"/>
  <c r="H404" i="1"/>
  <c r="G404" i="1"/>
  <c r="H409" i="1"/>
  <c r="G409" i="1"/>
  <c r="B636" i="1"/>
  <c r="F636" i="1" s="1"/>
  <c r="H412" i="1"/>
  <c r="G412" i="1"/>
  <c r="H417" i="1"/>
  <c r="G417" i="1"/>
  <c r="B644" i="1"/>
  <c r="H436" i="1"/>
  <c r="G436" i="1"/>
  <c r="H441" i="1"/>
  <c r="G441" i="1"/>
  <c r="H444" i="1"/>
  <c r="G444" i="1"/>
  <c r="G267" i="1"/>
  <c r="H267" i="1"/>
  <c r="H272" i="1"/>
  <c r="H303" i="1"/>
  <c r="H261" i="1"/>
  <c r="G345" i="1"/>
  <c r="G347" i="1"/>
  <c r="G349" i="1"/>
  <c r="G351" i="1"/>
  <c r="G353" i="1"/>
  <c r="G355" i="1"/>
  <c r="G357" i="1"/>
  <c r="G359" i="1"/>
  <c r="G361" i="1"/>
  <c r="G363" i="1"/>
  <c r="G380" i="1"/>
  <c r="G382" i="1"/>
  <c r="G384" i="1"/>
  <c r="G386" i="1"/>
  <c r="G388" i="1"/>
  <c r="G390" i="1"/>
  <c r="G392" i="1"/>
  <c r="G394" i="1"/>
  <c r="G396" i="1"/>
  <c r="H400" i="1"/>
  <c r="G400" i="1"/>
  <c r="H405" i="1"/>
  <c r="G405" i="1"/>
  <c r="G406" i="1"/>
  <c r="H408" i="1"/>
  <c r="G408" i="1"/>
  <c r="H413" i="1"/>
  <c r="G413" i="1"/>
  <c r="G414" i="1"/>
  <c r="H416" i="1"/>
  <c r="G416" i="1"/>
  <c r="H421" i="1"/>
  <c r="G421" i="1"/>
  <c r="G422" i="1"/>
  <c r="H424" i="1"/>
  <c r="G424" i="1"/>
  <c r="H429" i="1"/>
  <c r="G429" i="1"/>
  <c r="G430" i="1"/>
  <c r="H432" i="1"/>
  <c r="G432" i="1"/>
  <c r="H437" i="1"/>
  <c r="G437" i="1"/>
  <c r="G438" i="1"/>
  <c r="H440" i="1"/>
  <c r="G440" i="1"/>
  <c r="H445" i="1"/>
  <c r="G445" i="1"/>
  <c r="G446" i="1"/>
  <c r="H448" i="1"/>
  <c r="G448" i="1"/>
  <c r="H453" i="1"/>
  <c r="G453" i="1"/>
  <c r="G454" i="1"/>
  <c r="H456" i="1"/>
  <c r="G456" i="1"/>
  <c r="H461" i="1"/>
  <c r="G461" i="1"/>
  <c r="G462" i="1"/>
  <c r="G332" i="1"/>
  <c r="H332" i="1"/>
  <c r="G344" i="1"/>
  <c r="H344" i="1"/>
  <c r="H401" i="1"/>
  <c r="B628" i="1"/>
  <c r="G628" i="1" s="1"/>
  <c r="G401" i="1"/>
  <c r="H420" i="1"/>
  <c r="G420" i="1"/>
  <c r="H425" i="1"/>
  <c r="B652" i="1"/>
  <c r="G425" i="1"/>
  <c r="H428" i="1"/>
  <c r="G428" i="1"/>
  <c r="H433" i="1"/>
  <c r="B660" i="1"/>
  <c r="G660" i="1" s="1"/>
  <c r="G433" i="1"/>
  <c r="H449" i="1"/>
  <c r="G449" i="1"/>
  <c r="H452" i="1"/>
  <c r="G452" i="1"/>
  <c r="H457" i="1"/>
  <c r="G457" i="1"/>
  <c r="H460" i="1"/>
  <c r="G460" i="1"/>
  <c r="H326" i="1"/>
  <c r="G255" i="1"/>
  <c r="G257" i="1"/>
  <c r="G259" i="1"/>
  <c r="G261" i="1"/>
  <c r="G268" i="1"/>
  <c r="G270" i="1"/>
  <c r="G272" i="1"/>
  <c r="G299" i="1"/>
  <c r="G301" i="1"/>
  <c r="G303" i="1"/>
  <c r="G314" i="1"/>
  <c r="G316" i="1"/>
  <c r="G318" i="1"/>
  <c r="G320" i="1"/>
  <c r="G322" i="1"/>
  <c r="G324" i="1"/>
  <c r="G326" i="1"/>
  <c r="G333" i="1"/>
  <c r="G335" i="1"/>
  <c r="G337" i="1"/>
  <c r="G339" i="1"/>
  <c r="G341" i="1"/>
  <c r="G343" i="1"/>
  <c r="G366" i="1"/>
  <c r="G368" i="1"/>
  <c r="G370" i="1"/>
  <c r="G372" i="1"/>
  <c r="G374" i="1"/>
  <c r="G376" i="1"/>
  <c r="G378" i="1"/>
  <c r="F399" i="1"/>
  <c r="H402" i="1"/>
  <c r="H406" i="1"/>
  <c r="H410" i="1"/>
  <c r="H414" i="1"/>
  <c r="H418" i="1"/>
  <c r="H422" i="1"/>
  <c r="H426" i="1"/>
  <c r="H430" i="1"/>
  <c r="H434" i="1"/>
  <c r="H438" i="1"/>
  <c r="H442" i="1"/>
  <c r="H446" i="1"/>
  <c r="H450" i="1"/>
  <c r="H454" i="1"/>
  <c r="H458" i="1"/>
  <c r="H462" i="1"/>
  <c r="B869" i="1"/>
  <c r="F642" i="1"/>
  <c r="G642" i="1"/>
  <c r="I642" i="1"/>
  <c r="H642" i="1"/>
  <c r="B877" i="1"/>
  <c r="F650" i="1"/>
  <c r="G650" i="1"/>
  <c r="I650" i="1"/>
  <c r="H650" i="1"/>
  <c r="B885" i="1"/>
  <c r="F658" i="1"/>
  <c r="G658" i="1"/>
  <c r="I658" i="1"/>
  <c r="H658" i="1"/>
  <c r="B893" i="1"/>
  <c r="H278" i="1"/>
  <c r="H279" i="1"/>
  <c r="H280" i="1"/>
  <c r="H286" i="1"/>
  <c r="H290" i="1"/>
  <c r="H291" i="1"/>
  <c r="H295" i="1"/>
  <c r="H298" i="1"/>
  <c r="H301" i="1"/>
  <c r="H304" i="1"/>
  <c r="H308" i="1"/>
  <c r="H311" i="1"/>
  <c r="H314" i="1"/>
  <c r="H319" i="1"/>
  <c r="H320" i="1"/>
  <c r="H322" i="1"/>
  <c r="H323" i="1"/>
  <c r="H327" i="1"/>
  <c r="H334" i="1"/>
  <c r="H335" i="1"/>
  <c r="H336" i="1"/>
  <c r="H339" i="1"/>
  <c r="H342" i="1"/>
  <c r="H343" i="1"/>
  <c r="H349" i="1"/>
  <c r="H353" i="1"/>
  <c r="H356" i="1"/>
  <c r="H359" i="1"/>
  <c r="H362" i="1"/>
  <c r="H365" i="1"/>
  <c r="H368" i="1"/>
  <c r="H371" i="1"/>
  <c r="H379" i="1"/>
  <c r="H382" i="1"/>
  <c r="H385" i="1"/>
  <c r="B469" i="1"/>
  <c r="B471" i="1"/>
  <c r="B473" i="1"/>
  <c r="B475" i="1"/>
  <c r="B477" i="1"/>
  <c r="B479" i="1"/>
  <c r="B481" i="1"/>
  <c r="B483" i="1"/>
  <c r="B485" i="1"/>
  <c r="B487" i="1"/>
  <c r="B489" i="1"/>
  <c r="B491" i="1"/>
  <c r="B493" i="1"/>
  <c r="B495" i="1"/>
  <c r="B497" i="1"/>
  <c r="B499" i="1"/>
  <c r="B501" i="1"/>
  <c r="B503" i="1"/>
  <c r="B505" i="1"/>
  <c r="B507" i="1"/>
  <c r="B509" i="1"/>
  <c r="B511" i="1"/>
  <c r="B513" i="1"/>
  <c r="B515" i="1"/>
  <c r="B517" i="1"/>
  <c r="B519" i="1"/>
  <c r="B521" i="1"/>
  <c r="B523" i="1"/>
  <c r="B525" i="1"/>
  <c r="B527" i="1"/>
  <c r="B529" i="1"/>
  <c r="B531" i="1"/>
  <c r="B533" i="1"/>
  <c r="B535" i="1"/>
  <c r="B537" i="1"/>
  <c r="B539" i="1"/>
  <c r="B541" i="1"/>
  <c r="B543" i="1"/>
  <c r="B545" i="1"/>
  <c r="B547" i="1"/>
  <c r="B549" i="1"/>
  <c r="B551" i="1"/>
  <c r="B553" i="1"/>
  <c r="B555" i="1"/>
  <c r="B557" i="1"/>
  <c r="B559" i="1"/>
  <c r="B561" i="1"/>
  <c r="B563" i="1"/>
  <c r="B565" i="1"/>
  <c r="B567" i="1"/>
  <c r="B569" i="1"/>
  <c r="B571" i="1"/>
  <c r="B573" i="1"/>
  <c r="B575" i="1"/>
  <c r="B577" i="1"/>
  <c r="B579" i="1"/>
  <c r="B581" i="1"/>
  <c r="B583" i="1"/>
  <c r="B585" i="1"/>
  <c r="B587" i="1"/>
  <c r="B589" i="1"/>
  <c r="B591" i="1"/>
  <c r="B593" i="1"/>
  <c r="B595" i="1"/>
  <c r="B597" i="1"/>
  <c r="B599" i="1"/>
  <c r="B601" i="1"/>
  <c r="B603" i="1"/>
  <c r="B605" i="1"/>
  <c r="B607" i="1"/>
  <c r="B609" i="1"/>
  <c r="B611" i="1"/>
  <c r="B613" i="1"/>
  <c r="B615" i="1"/>
  <c r="B617" i="1"/>
  <c r="B619" i="1"/>
  <c r="B621" i="1"/>
  <c r="B623" i="1"/>
  <c r="F644" i="1"/>
  <c r="H242" i="1"/>
  <c r="H246" i="1"/>
  <c r="H249" i="1"/>
  <c r="H252" i="1"/>
  <c r="H254" i="1"/>
  <c r="H257" i="1"/>
  <c r="H260" i="1"/>
  <c r="H262" i="1"/>
  <c r="H265" i="1"/>
  <c r="H269" i="1"/>
  <c r="H270" i="1"/>
  <c r="H273" i="1"/>
  <c r="H277" i="1"/>
  <c r="H287" i="1"/>
  <c r="H296" i="1"/>
  <c r="H299" i="1"/>
  <c r="H302" i="1"/>
  <c r="H305" i="1"/>
  <c r="H306" i="1"/>
  <c r="H350" i="1"/>
  <c r="H354" i="1"/>
  <c r="H357" i="1"/>
  <c r="H360" i="1"/>
  <c r="H363" i="1"/>
  <c r="H366" i="1"/>
  <c r="H369" i="1"/>
  <c r="H372" i="1"/>
  <c r="H374" i="1"/>
  <c r="H376" i="1"/>
  <c r="H380" i="1"/>
  <c r="H381" i="1"/>
  <c r="H386" i="1"/>
  <c r="H387" i="1"/>
  <c r="H388" i="1"/>
  <c r="H390" i="1"/>
  <c r="H391" i="1"/>
  <c r="H394" i="1"/>
  <c r="H396" i="1"/>
  <c r="H397"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G398" i="1"/>
  <c r="I399" i="1"/>
  <c r="H407" i="1"/>
  <c r="H415" i="1"/>
  <c r="H423" i="1"/>
  <c r="H431" i="1"/>
  <c r="H439" i="1"/>
  <c r="B626" i="1"/>
  <c r="H644" i="1"/>
  <c r="H243" i="1"/>
  <c r="H244" i="1"/>
  <c r="H245" i="1"/>
  <c r="H250" i="1"/>
  <c r="H251" i="1"/>
  <c r="H255" i="1"/>
  <c r="H256" i="1"/>
  <c r="H258" i="1"/>
  <c r="H259" i="1"/>
  <c r="H263" i="1"/>
  <c r="H264" i="1"/>
  <c r="H266" i="1"/>
  <c r="H268" i="1"/>
  <c r="H271" i="1"/>
  <c r="H274" i="1"/>
  <c r="H275" i="1"/>
  <c r="H276" i="1"/>
  <c r="H281" i="1"/>
  <c r="H285" i="1"/>
  <c r="H288" i="1"/>
  <c r="H292" i="1"/>
  <c r="H307" i="1"/>
  <c r="H310" i="1"/>
  <c r="H313" i="1"/>
  <c r="H316" i="1"/>
  <c r="H317" i="1"/>
  <c r="H325" i="1"/>
  <c r="H328" i="1"/>
  <c r="H330" i="1"/>
  <c r="H338" i="1"/>
  <c r="H341" i="1"/>
  <c r="H348" i="1"/>
  <c r="H351" i="1"/>
  <c r="H352" i="1"/>
  <c r="H355" i="1"/>
  <c r="H358" i="1"/>
  <c r="H361" i="1"/>
  <c r="H367" i="1"/>
  <c r="H370" i="1"/>
  <c r="H373" i="1"/>
  <c r="H375" i="1"/>
  <c r="H377" i="1"/>
  <c r="H383" i="1"/>
  <c r="H384" i="1"/>
  <c r="H389" i="1"/>
  <c r="H392" i="1"/>
  <c r="H393" i="1"/>
  <c r="H395" i="1"/>
  <c r="H399"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B625" i="1"/>
  <c r="H398" i="1"/>
  <c r="F400" i="1"/>
  <c r="B627" i="1"/>
  <c r="I400" i="1"/>
  <c r="F401" i="1"/>
  <c r="I401" i="1"/>
  <c r="F402" i="1"/>
  <c r="B629" i="1"/>
  <c r="I402" i="1"/>
  <c r="F403" i="1"/>
  <c r="I403" i="1"/>
  <c r="F404" i="1"/>
  <c r="B631" i="1"/>
  <c r="I404" i="1"/>
  <c r="F405" i="1"/>
  <c r="I405" i="1"/>
  <c r="F406" i="1"/>
  <c r="B633" i="1"/>
  <c r="I406" i="1"/>
  <c r="F407" i="1"/>
  <c r="I407" i="1"/>
  <c r="F408" i="1"/>
  <c r="B635" i="1"/>
  <c r="I408" i="1"/>
  <c r="F409" i="1"/>
  <c r="I409" i="1"/>
  <c r="F410" i="1"/>
  <c r="B637" i="1"/>
  <c r="I410" i="1"/>
  <c r="F411" i="1"/>
  <c r="I411" i="1"/>
  <c r="F412" i="1"/>
  <c r="B639" i="1"/>
  <c r="I412" i="1"/>
  <c r="F413" i="1"/>
  <c r="I413" i="1"/>
  <c r="F414" i="1"/>
  <c r="B641" i="1"/>
  <c r="I414" i="1"/>
  <c r="F415" i="1"/>
  <c r="I415" i="1"/>
  <c r="F416" i="1"/>
  <c r="B643" i="1"/>
  <c r="I416" i="1"/>
  <c r="F417" i="1"/>
  <c r="I417" i="1"/>
  <c r="F418" i="1"/>
  <c r="B645" i="1"/>
  <c r="I418" i="1"/>
  <c r="F419" i="1"/>
  <c r="I419" i="1"/>
  <c r="F420" i="1"/>
  <c r="B647" i="1"/>
  <c r="I420" i="1"/>
  <c r="F421" i="1"/>
  <c r="I421" i="1"/>
  <c r="F422" i="1"/>
  <c r="B649" i="1"/>
  <c r="I422" i="1"/>
  <c r="F423" i="1"/>
  <c r="I423" i="1"/>
  <c r="F424" i="1"/>
  <c r="B651" i="1"/>
  <c r="I424" i="1"/>
  <c r="F425" i="1"/>
  <c r="I425" i="1"/>
  <c r="F426" i="1"/>
  <c r="B653" i="1"/>
  <c r="I426" i="1"/>
  <c r="F427" i="1"/>
  <c r="I427" i="1"/>
  <c r="F428" i="1"/>
  <c r="B655" i="1"/>
  <c r="I428" i="1"/>
  <c r="F429" i="1"/>
  <c r="I429" i="1"/>
  <c r="F430" i="1"/>
  <c r="B657" i="1"/>
  <c r="I430" i="1"/>
  <c r="F431" i="1"/>
  <c r="I431" i="1"/>
  <c r="F432" i="1"/>
  <c r="B659" i="1"/>
  <c r="I432" i="1"/>
  <c r="F433" i="1"/>
  <c r="I433" i="1"/>
  <c r="F434" i="1"/>
  <c r="B661" i="1"/>
  <c r="I434" i="1"/>
  <c r="F435" i="1"/>
  <c r="I435" i="1"/>
  <c r="F436" i="1"/>
  <c r="B663" i="1"/>
  <c r="I436" i="1"/>
  <c r="F437" i="1"/>
  <c r="I437" i="1"/>
  <c r="F438" i="1"/>
  <c r="B665" i="1"/>
  <c r="I438" i="1"/>
  <c r="F439" i="1"/>
  <c r="I439" i="1"/>
  <c r="B667" i="1"/>
  <c r="F440" i="1"/>
  <c r="I440" i="1"/>
  <c r="B668" i="1"/>
  <c r="F441" i="1"/>
  <c r="I441" i="1"/>
  <c r="B669" i="1"/>
  <c r="F442" i="1"/>
  <c r="I442" i="1"/>
  <c r="B670" i="1"/>
  <c r="F443" i="1"/>
  <c r="I443" i="1"/>
  <c r="B671" i="1"/>
  <c r="F444" i="1"/>
  <c r="I444" i="1"/>
  <c r="B672" i="1"/>
  <c r="F445" i="1"/>
  <c r="I445" i="1"/>
  <c r="B673" i="1"/>
  <c r="F446" i="1"/>
  <c r="I446" i="1"/>
  <c r="B674" i="1"/>
  <c r="F447" i="1"/>
  <c r="I447" i="1"/>
  <c r="B675" i="1"/>
  <c r="F448" i="1"/>
  <c r="I448" i="1"/>
  <c r="B676" i="1"/>
  <c r="F449" i="1"/>
  <c r="I449" i="1"/>
  <c r="B677" i="1"/>
  <c r="F450" i="1"/>
  <c r="I450" i="1"/>
  <c r="B678" i="1"/>
  <c r="F451" i="1"/>
  <c r="I451" i="1"/>
  <c r="B679" i="1"/>
  <c r="F452" i="1"/>
  <c r="I452" i="1"/>
  <c r="B680" i="1"/>
  <c r="F453" i="1"/>
  <c r="I453" i="1"/>
  <c r="B681" i="1"/>
  <c r="F454" i="1"/>
  <c r="I454" i="1"/>
  <c r="B682" i="1"/>
  <c r="F455" i="1"/>
  <c r="I455" i="1"/>
  <c r="B683" i="1"/>
  <c r="F456" i="1"/>
  <c r="I456" i="1"/>
  <c r="B684" i="1"/>
  <c r="F457" i="1"/>
  <c r="I457" i="1"/>
  <c r="B685" i="1"/>
  <c r="F458" i="1"/>
  <c r="I458" i="1"/>
  <c r="B686" i="1"/>
  <c r="F459" i="1"/>
  <c r="I459" i="1"/>
  <c r="B687" i="1"/>
  <c r="F460" i="1"/>
  <c r="I460" i="1"/>
  <c r="B688" i="1"/>
  <c r="F461" i="1"/>
  <c r="I461" i="1"/>
  <c r="B689" i="1"/>
  <c r="F462" i="1"/>
  <c r="I462" i="1"/>
  <c r="B690" i="1"/>
  <c r="F463" i="1"/>
  <c r="I463" i="1"/>
  <c r="B691" i="1"/>
  <c r="F464" i="1"/>
  <c r="I464" i="1"/>
  <c r="H464" i="1"/>
  <c r="B468" i="1"/>
  <c r="B470" i="1"/>
  <c r="B472" i="1"/>
  <c r="B474" i="1"/>
  <c r="B476" i="1"/>
  <c r="B478" i="1"/>
  <c r="B480" i="1"/>
  <c r="B482" i="1"/>
  <c r="B484" i="1"/>
  <c r="B486" i="1"/>
  <c r="B488" i="1"/>
  <c r="B490" i="1"/>
  <c r="B492" i="1"/>
  <c r="B494" i="1"/>
  <c r="B496" i="1"/>
  <c r="B498" i="1"/>
  <c r="B500" i="1"/>
  <c r="B502" i="1"/>
  <c r="B504" i="1"/>
  <c r="B506" i="1"/>
  <c r="B508" i="1"/>
  <c r="B510" i="1"/>
  <c r="B512" i="1"/>
  <c r="B514" i="1"/>
  <c r="B516" i="1"/>
  <c r="B518" i="1"/>
  <c r="B520" i="1"/>
  <c r="B522" i="1"/>
  <c r="B524" i="1"/>
  <c r="B526" i="1"/>
  <c r="B528" i="1"/>
  <c r="B530" i="1"/>
  <c r="B532" i="1"/>
  <c r="B534" i="1"/>
  <c r="B536" i="1"/>
  <c r="B538" i="1"/>
  <c r="B540" i="1"/>
  <c r="B542" i="1"/>
  <c r="B544" i="1"/>
  <c r="B546" i="1"/>
  <c r="B548" i="1"/>
  <c r="B550" i="1"/>
  <c r="B552" i="1"/>
  <c r="B554" i="1"/>
  <c r="B556" i="1"/>
  <c r="B558" i="1"/>
  <c r="B560" i="1"/>
  <c r="B562" i="1"/>
  <c r="B564" i="1"/>
  <c r="B566" i="1"/>
  <c r="B568" i="1"/>
  <c r="B570" i="1"/>
  <c r="B572" i="1"/>
  <c r="B574" i="1"/>
  <c r="B576" i="1"/>
  <c r="B578" i="1"/>
  <c r="B580" i="1"/>
  <c r="B582" i="1"/>
  <c r="B584" i="1"/>
  <c r="B586" i="1"/>
  <c r="B588" i="1"/>
  <c r="B590" i="1"/>
  <c r="B592" i="1"/>
  <c r="B594" i="1"/>
  <c r="B596" i="1"/>
  <c r="B598" i="1"/>
  <c r="B600" i="1"/>
  <c r="B602" i="1"/>
  <c r="B604" i="1"/>
  <c r="B606" i="1"/>
  <c r="B608" i="1"/>
  <c r="B610" i="1"/>
  <c r="B612" i="1"/>
  <c r="B614" i="1"/>
  <c r="B616" i="1"/>
  <c r="B618" i="1"/>
  <c r="B620" i="1"/>
  <c r="B622" i="1"/>
  <c r="B624" i="1"/>
  <c r="B632" i="1"/>
  <c r="B640" i="1"/>
  <c r="B648" i="1"/>
  <c r="B656" i="1"/>
  <c r="B664" i="1"/>
  <c r="H241" i="1"/>
  <c r="H247" i="1"/>
  <c r="H248" i="1"/>
  <c r="H282" i="1"/>
  <c r="H283" i="1"/>
  <c r="H284" i="1"/>
  <c r="H289" i="1"/>
  <c r="H293" i="1"/>
  <c r="H294" i="1"/>
  <c r="H300" i="1"/>
  <c r="H309" i="1"/>
  <c r="H315" i="1"/>
  <c r="H318" i="1"/>
  <c r="H321" i="1"/>
  <c r="H324" i="1"/>
  <c r="H329" i="1"/>
  <c r="H331" i="1"/>
  <c r="H333" i="1"/>
  <c r="H337" i="1"/>
  <c r="H340" i="1"/>
  <c r="H345" i="1"/>
  <c r="H346" i="1"/>
  <c r="H347" i="1"/>
  <c r="I398" i="1"/>
  <c r="G399" i="1"/>
  <c r="B630" i="1"/>
  <c r="B638" i="1"/>
  <c r="B646" i="1"/>
  <c r="B654" i="1"/>
  <c r="B662" i="1"/>
  <c r="BF16" i="1"/>
  <c r="BW16" i="1" l="1"/>
  <c r="BV16" i="1"/>
  <c r="B861" i="1"/>
  <c r="G652" i="1"/>
  <c r="F666" i="1"/>
  <c r="H660" i="1"/>
  <c r="G666" i="1"/>
  <c r="H628" i="1"/>
  <c r="F628" i="1"/>
  <c r="I634" i="1"/>
  <c r="F660" i="1"/>
  <c r="G644" i="1"/>
  <c r="B863" i="1"/>
  <c r="G863" i="1" s="1"/>
  <c r="I666" i="1"/>
  <c r="H666" i="1"/>
  <c r="I644" i="1"/>
  <c r="B871" i="1"/>
  <c r="I636" i="1"/>
  <c r="B855" i="1"/>
  <c r="G634" i="1"/>
  <c r="I628" i="1"/>
  <c r="H634" i="1"/>
  <c r="I660" i="1"/>
  <c r="B887" i="1"/>
  <c r="G887" i="1" s="1"/>
  <c r="H636" i="1"/>
  <c r="G636" i="1"/>
  <c r="F652" i="1"/>
  <c r="I652" i="1"/>
  <c r="B879" i="1"/>
  <c r="G879" i="1" s="1"/>
  <c r="H652" i="1"/>
  <c r="B848" i="1"/>
  <c r="F621" i="1"/>
  <c r="I621" i="1"/>
  <c r="H621" i="1"/>
  <c r="G621" i="1"/>
  <c r="B840" i="1"/>
  <c r="F613" i="1"/>
  <c r="I613" i="1"/>
  <c r="H613" i="1"/>
  <c r="G613" i="1"/>
  <c r="B832" i="1"/>
  <c r="F605" i="1"/>
  <c r="I605" i="1"/>
  <c r="H605" i="1"/>
  <c r="G605" i="1"/>
  <c r="B824" i="1"/>
  <c r="F597" i="1"/>
  <c r="I597" i="1"/>
  <c r="H597" i="1"/>
  <c r="G597" i="1"/>
  <c r="B816" i="1"/>
  <c r="F589" i="1"/>
  <c r="I589" i="1"/>
  <c r="H589" i="1"/>
  <c r="G589" i="1"/>
  <c r="B808" i="1"/>
  <c r="F581" i="1"/>
  <c r="I581" i="1"/>
  <c r="H581" i="1"/>
  <c r="G581" i="1"/>
  <c r="B800" i="1"/>
  <c r="F573" i="1"/>
  <c r="I573" i="1"/>
  <c r="H573" i="1"/>
  <c r="G573" i="1"/>
  <c r="B792" i="1"/>
  <c r="F565" i="1"/>
  <c r="I565" i="1"/>
  <c r="H565" i="1"/>
  <c r="G565" i="1"/>
  <c r="B784" i="1"/>
  <c r="F557" i="1"/>
  <c r="I557" i="1"/>
  <c r="H557" i="1"/>
  <c r="G557" i="1"/>
  <c r="B776" i="1"/>
  <c r="F549" i="1"/>
  <c r="I549" i="1"/>
  <c r="H549" i="1"/>
  <c r="G549" i="1"/>
  <c r="B768" i="1"/>
  <c r="F541" i="1"/>
  <c r="I541" i="1"/>
  <c r="H541" i="1"/>
  <c r="G541" i="1"/>
  <c r="B760" i="1"/>
  <c r="F533" i="1"/>
  <c r="I533" i="1"/>
  <c r="H533" i="1"/>
  <c r="G533" i="1"/>
  <c r="B752" i="1"/>
  <c r="F525" i="1"/>
  <c r="I525" i="1"/>
  <c r="H525" i="1"/>
  <c r="G525" i="1"/>
  <c r="B744" i="1"/>
  <c r="F517" i="1"/>
  <c r="I517" i="1"/>
  <c r="H517" i="1"/>
  <c r="G517" i="1"/>
  <c r="B736" i="1"/>
  <c r="F509" i="1"/>
  <c r="I509" i="1"/>
  <c r="H509" i="1"/>
  <c r="G509" i="1"/>
  <c r="B728" i="1"/>
  <c r="F501" i="1"/>
  <c r="I501" i="1"/>
  <c r="H501" i="1"/>
  <c r="G501" i="1"/>
  <c r="B720" i="1"/>
  <c r="F493" i="1"/>
  <c r="I493" i="1"/>
  <c r="H493" i="1"/>
  <c r="G493" i="1"/>
  <c r="B712" i="1"/>
  <c r="F485" i="1"/>
  <c r="I485" i="1"/>
  <c r="H485" i="1"/>
  <c r="G485" i="1"/>
  <c r="B704" i="1"/>
  <c r="F477" i="1"/>
  <c r="I477" i="1"/>
  <c r="H477" i="1"/>
  <c r="G477" i="1"/>
  <c r="B696" i="1"/>
  <c r="F469" i="1"/>
  <c r="I469" i="1"/>
  <c r="H469" i="1"/>
  <c r="G469" i="1"/>
  <c r="B889" i="1"/>
  <c r="F662" i="1"/>
  <c r="G662" i="1"/>
  <c r="I662" i="1"/>
  <c r="H662" i="1"/>
  <c r="B851" i="1"/>
  <c r="F624" i="1"/>
  <c r="G624" i="1"/>
  <c r="I624" i="1"/>
  <c r="H624" i="1"/>
  <c r="B827" i="1"/>
  <c r="F600" i="1"/>
  <c r="I600" i="1"/>
  <c r="H600" i="1"/>
  <c r="G600" i="1"/>
  <c r="B811" i="1"/>
  <c r="F584" i="1"/>
  <c r="I584" i="1"/>
  <c r="H584" i="1"/>
  <c r="G584" i="1"/>
  <c r="B795" i="1"/>
  <c r="F568" i="1"/>
  <c r="I568" i="1"/>
  <c r="H568" i="1"/>
  <c r="G568" i="1"/>
  <c r="B787" i="1"/>
  <c r="F560" i="1"/>
  <c r="I560" i="1"/>
  <c r="H560" i="1"/>
  <c r="G560" i="1"/>
  <c r="B771" i="1"/>
  <c r="F544" i="1"/>
  <c r="I544" i="1"/>
  <c r="H544" i="1"/>
  <c r="G544" i="1"/>
  <c r="B755" i="1"/>
  <c r="F528" i="1"/>
  <c r="I528" i="1"/>
  <c r="H528" i="1"/>
  <c r="G528" i="1"/>
  <c r="B747" i="1"/>
  <c r="F520" i="1"/>
  <c r="I520" i="1"/>
  <c r="H520" i="1"/>
  <c r="G520" i="1"/>
  <c r="B731" i="1"/>
  <c r="F504" i="1"/>
  <c r="I504" i="1"/>
  <c r="H504" i="1"/>
  <c r="G504" i="1"/>
  <c r="B715" i="1"/>
  <c r="F488" i="1"/>
  <c r="I488" i="1"/>
  <c r="H488" i="1"/>
  <c r="G488" i="1"/>
  <c r="B699" i="1"/>
  <c r="F472" i="1"/>
  <c r="I472" i="1"/>
  <c r="H472" i="1"/>
  <c r="G472" i="1"/>
  <c r="H689" i="1"/>
  <c r="B916" i="1"/>
  <c r="G689" i="1"/>
  <c r="F689" i="1"/>
  <c r="I689" i="1"/>
  <c r="H686" i="1"/>
  <c r="B913" i="1"/>
  <c r="G686" i="1"/>
  <c r="F686" i="1"/>
  <c r="I686" i="1"/>
  <c r="H684" i="1"/>
  <c r="B911" i="1"/>
  <c r="G684" i="1"/>
  <c r="F684" i="1"/>
  <c r="I684" i="1"/>
  <c r="H682" i="1"/>
  <c r="B909" i="1"/>
  <c r="G682" i="1"/>
  <c r="F682" i="1"/>
  <c r="I682" i="1"/>
  <c r="H679" i="1"/>
  <c r="B906" i="1"/>
  <c r="G679" i="1"/>
  <c r="F679" i="1"/>
  <c r="I679" i="1"/>
  <c r="B888" i="1"/>
  <c r="F661" i="1"/>
  <c r="I661" i="1"/>
  <c r="H661" i="1"/>
  <c r="G661" i="1"/>
  <c r="B853" i="1"/>
  <c r="F626" i="1"/>
  <c r="G626" i="1"/>
  <c r="I626" i="1"/>
  <c r="H626" i="1"/>
  <c r="B881" i="1"/>
  <c r="F654" i="1"/>
  <c r="G654" i="1"/>
  <c r="I654" i="1"/>
  <c r="H654" i="1"/>
  <c r="B890" i="1"/>
  <c r="F663" i="1"/>
  <c r="I663" i="1"/>
  <c r="H663" i="1"/>
  <c r="G663" i="1"/>
  <c r="B882" i="1"/>
  <c r="F655" i="1"/>
  <c r="I655" i="1"/>
  <c r="H655" i="1"/>
  <c r="G655" i="1"/>
  <c r="B874" i="1"/>
  <c r="F647" i="1"/>
  <c r="I647" i="1"/>
  <c r="H647" i="1"/>
  <c r="G647" i="1"/>
  <c r="B866" i="1"/>
  <c r="F639" i="1"/>
  <c r="I639" i="1"/>
  <c r="H639" i="1"/>
  <c r="G639" i="1"/>
  <c r="B858" i="1"/>
  <c r="F631" i="1"/>
  <c r="I631" i="1"/>
  <c r="H631" i="1"/>
  <c r="G631" i="1"/>
  <c r="B846" i="1"/>
  <c r="F619" i="1"/>
  <c r="I619" i="1"/>
  <c r="H619" i="1"/>
  <c r="G619" i="1"/>
  <c r="B838" i="1"/>
  <c r="F611" i="1"/>
  <c r="I611" i="1"/>
  <c r="H611" i="1"/>
  <c r="G611" i="1"/>
  <c r="B830" i="1"/>
  <c r="F603" i="1"/>
  <c r="I603" i="1"/>
  <c r="H603" i="1"/>
  <c r="G603" i="1"/>
  <c r="B822" i="1"/>
  <c r="F595" i="1"/>
  <c r="I595" i="1"/>
  <c r="H595" i="1"/>
  <c r="G595" i="1"/>
  <c r="B814" i="1"/>
  <c r="F587" i="1"/>
  <c r="I587" i="1"/>
  <c r="H587" i="1"/>
  <c r="G587" i="1"/>
  <c r="B806" i="1"/>
  <c r="F579" i="1"/>
  <c r="I579" i="1"/>
  <c r="H579" i="1"/>
  <c r="G579" i="1"/>
  <c r="B798" i="1"/>
  <c r="F571" i="1"/>
  <c r="I571" i="1"/>
  <c r="H571" i="1"/>
  <c r="G571" i="1"/>
  <c r="B790" i="1"/>
  <c r="F563" i="1"/>
  <c r="I563" i="1"/>
  <c r="H563" i="1"/>
  <c r="G563" i="1"/>
  <c r="B782" i="1"/>
  <c r="F555" i="1"/>
  <c r="I555" i="1"/>
  <c r="H555" i="1"/>
  <c r="G555" i="1"/>
  <c r="B774" i="1"/>
  <c r="F547" i="1"/>
  <c r="I547" i="1"/>
  <c r="H547" i="1"/>
  <c r="G547" i="1"/>
  <c r="B766" i="1"/>
  <c r="F539" i="1"/>
  <c r="I539" i="1"/>
  <c r="H539" i="1"/>
  <c r="G539" i="1"/>
  <c r="B758" i="1"/>
  <c r="F531" i="1"/>
  <c r="I531" i="1"/>
  <c r="H531" i="1"/>
  <c r="G531" i="1"/>
  <c r="B750" i="1"/>
  <c r="F523" i="1"/>
  <c r="I523" i="1"/>
  <c r="H523" i="1"/>
  <c r="G523" i="1"/>
  <c r="B742" i="1"/>
  <c r="F515" i="1"/>
  <c r="I515" i="1"/>
  <c r="H515" i="1"/>
  <c r="G515" i="1"/>
  <c r="B734" i="1"/>
  <c r="F507" i="1"/>
  <c r="I507" i="1"/>
  <c r="H507" i="1"/>
  <c r="G507" i="1"/>
  <c r="B726" i="1"/>
  <c r="F499" i="1"/>
  <c r="I499" i="1"/>
  <c r="H499" i="1"/>
  <c r="G499" i="1"/>
  <c r="B718" i="1"/>
  <c r="F491" i="1"/>
  <c r="I491" i="1"/>
  <c r="H491" i="1"/>
  <c r="G491" i="1"/>
  <c r="B710" i="1"/>
  <c r="F483" i="1"/>
  <c r="I483" i="1"/>
  <c r="H483" i="1"/>
  <c r="G483" i="1"/>
  <c r="B702" i="1"/>
  <c r="F475" i="1"/>
  <c r="I475" i="1"/>
  <c r="H475" i="1"/>
  <c r="G475" i="1"/>
  <c r="B1112" i="1"/>
  <c r="H885" i="1"/>
  <c r="G885" i="1"/>
  <c r="I885" i="1"/>
  <c r="B1096" i="1"/>
  <c r="H869" i="1"/>
  <c r="G869" i="1"/>
  <c r="I869" i="1"/>
  <c r="B857" i="1"/>
  <c r="F630" i="1"/>
  <c r="G630" i="1"/>
  <c r="I630" i="1"/>
  <c r="H630" i="1"/>
  <c r="B883" i="1"/>
  <c r="F656" i="1"/>
  <c r="G656" i="1"/>
  <c r="I656" i="1"/>
  <c r="H656" i="1"/>
  <c r="B835" i="1"/>
  <c r="F608" i="1"/>
  <c r="I608" i="1"/>
  <c r="H608" i="1"/>
  <c r="G608" i="1"/>
  <c r="H691" i="1"/>
  <c r="G691" i="1"/>
  <c r="B918" i="1"/>
  <c r="F691" i="1"/>
  <c r="I691" i="1"/>
  <c r="H687" i="1"/>
  <c r="B914" i="1"/>
  <c r="G687" i="1"/>
  <c r="F687" i="1"/>
  <c r="I687" i="1"/>
  <c r="H683" i="1"/>
  <c r="B910" i="1"/>
  <c r="G683" i="1"/>
  <c r="F683" i="1"/>
  <c r="I683" i="1"/>
  <c r="H680" i="1"/>
  <c r="B907" i="1"/>
  <c r="G680" i="1"/>
  <c r="F680" i="1"/>
  <c r="I680" i="1"/>
  <c r="H677" i="1"/>
  <c r="B904" i="1"/>
  <c r="G677" i="1"/>
  <c r="F677" i="1"/>
  <c r="I677" i="1"/>
  <c r="B880" i="1"/>
  <c r="F653" i="1"/>
  <c r="I653" i="1"/>
  <c r="H653" i="1"/>
  <c r="G653" i="1"/>
  <c r="B872" i="1"/>
  <c r="F645" i="1"/>
  <c r="I645" i="1"/>
  <c r="H645" i="1"/>
  <c r="G645" i="1"/>
  <c r="B875" i="1"/>
  <c r="F648" i="1"/>
  <c r="G648" i="1"/>
  <c r="I648" i="1"/>
  <c r="H648" i="1"/>
  <c r="B849" i="1"/>
  <c r="F622" i="1"/>
  <c r="I622" i="1"/>
  <c r="H622" i="1"/>
  <c r="G622" i="1"/>
  <c r="B841" i="1"/>
  <c r="F614" i="1"/>
  <c r="I614" i="1"/>
  <c r="H614" i="1"/>
  <c r="G614" i="1"/>
  <c r="B833" i="1"/>
  <c r="F606" i="1"/>
  <c r="I606" i="1"/>
  <c r="H606" i="1"/>
  <c r="G606" i="1"/>
  <c r="B825" i="1"/>
  <c r="F598" i="1"/>
  <c r="I598" i="1"/>
  <c r="H598" i="1"/>
  <c r="G598" i="1"/>
  <c r="B817" i="1"/>
  <c r="F590" i="1"/>
  <c r="I590" i="1"/>
  <c r="H590" i="1"/>
  <c r="G590" i="1"/>
  <c r="B809" i="1"/>
  <c r="F582" i="1"/>
  <c r="I582" i="1"/>
  <c r="H582" i="1"/>
  <c r="G582" i="1"/>
  <c r="B801" i="1"/>
  <c r="F574" i="1"/>
  <c r="I574" i="1"/>
  <c r="H574" i="1"/>
  <c r="G574" i="1"/>
  <c r="B793" i="1"/>
  <c r="F566" i="1"/>
  <c r="I566" i="1"/>
  <c r="H566" i="1"/>
  <c r="G566" i="1"/>
  <c r="B785" i="1"/>
  <c r="F558" i="1"/>
  <c r="I558" i="1"/>
  <c r="H558" i="1"/>
  <c r="G558" i="1"/>
  <c r="B777" i="1"/>
  <c r="F550" i="1"/>
  <c r="I550" i="1"/>
  <c r="H550" i="1"/>
  <c r="G550" i="1"/>
  <c r="B769" i="1"/>
  <c r="F542" i="1"/>
  <c r="I542" i="1"/>
  <c r="H542" i="1"/>
  <c r="G542" i="1"/>
  <c r="B761" i="1"/>
  <c r="F534" i="1"/>
  <c r="I534" i="1"/>
  <c r="H534" i="1"/>
  <c r="G534" i="1"/>
  <c r="B753" i="1"/>
  <c r="F526" i="1"/>
  <c r="I526" i="1"/>
  <c r="H526" i="1"/>
  <c r="G526" i="1"/>
  <c r="B745" i="1"/>
  <c r="F518" i="1"/>
  <c r="I518" i="1"/>
  <c r="H518" i="1"/>
  <c r="G518" i="1"/>
  <c r="B737" i="1"/>
  <c r="F510" i="1"/>
  <c r="I510" i="1"/>
  <c r="H510" i="1"/>
  <c r="G510" i="1"/>
  <c r="B729" i="1"/>
  <c r="F502" i="1"/>
  <c r="I502" i="1"/>
  <c r="H502" i="1"/>
  <c r="G502" i="1"/>
  <c r="B721" i="1"/>
  <c r="F494" i="1"/>
  <c r="I494" i="1"/>
  <c r="H494" i="1"/>
  <c r="G494" i="1"/>
  <c r="B713" i="1"/>
  <c r="F486" i="1"/>
  <c r="I486" i="1"/>
  <c r="H486" i="1"/>
  <c r="G486" i="1"/>
  <c r="B705" i="1"/>
  <c r="F478" i="1"/>
  <c r="I478" i="1"/>
  <c r="H478" i="1"/>
  <c r="G478" i="1"/>
  <c r="B697" i="1"/>
  <c r="F470" i="1"/>
  <c r="I470" i="1"/>
  <c r="H470" i="1"/>
  <c r="G470" i="1"/>
  <c r="B873" i="1"/>
  <c r="F646" i="1"/>
  <c r="G646" i="1"/>
  <c r="I646" i="1"/>
  <c r="H646" i="1"/>
  <c r="B867" i="1"/>
  <c r="F640" i="1"/>
  <c r="G640" i="1"/>
  <c r="I640" i="1"/>
  <c r="H640" i="1"/>
  <c r="B847" i="1"/>
  <c r="F620" i="1"/>
  <c r="I620" i="1"/>
  <c r="H620" i="1"/>
  <c r="G620" i="1"/>
  <c r="B839" i="1"/>
  <c r="F612" i="1"/>
  <c r="I612" i="1"/>
  <c r="H612" i="1"/>
  <c r="G612" i="1"/>
  <c r="B831" i="1"/>
  <c r="F604" i="1"/>
  <c r="I604" i="1"/>
  <c r="H604" i="1"/>
  <c r="G604" i="1"/>
  <c r="B823" i="1"/>
  <c r="F596" i="1"/>
  <c r="I596" i="1"/>
  <c r="H596" i="1"/>
  <c r="G596" i="1"/>
  <c r="B815" i="1"/>
  <c r="F588" i="1"/>
  <c r="I588" i="1"/>
  <c r="H588" i="1"/>
  <c r="G588" i="1"/>
  <c r="B807" i="1"/>
  <c r="F580" i="1"/>
  <c r="I580" i="1"/>
  <c r="H580" i="1"/>
  <c r="G580" i="1"/>
  <c r="B799" i="1"/>
  <c r="F572" i="1"/>
  <c r="I572" i="1"/>
  <c r="H572" i="1"/>
  <c r="G572" i="1"/>
  <c r="B791" i="1"/>
  <c r="F564" i="1"/>
  <c r="I564" i="1"/>
  <c r="H564" i="1"/>
  <c r="G564" i="1"/>
  <c r="B783" i="1"/>
  <c r="F556" i="1"/>
  <c r="I556" i="1"/>
  <c r="H556" i="1"/>
  <c r="G556" i="1"/>
  <c r="B775" i="1"/>
  <c r="F548" i="1"/>
  <c r="I548" i="1"/>
  <c r="H548" i="1"/>
  <c r="G548" i="1"/>
  <c r="B767" i="1"/>
  <c r="F540" i="1"/>
  <c r="I540" i="1"/>
  <c r="H540" i="1"/>
  <c r="G540" i="1"/>
  <c r="B759" i="1"/>
  <c r="F532" i="1"/>
  <c r="I532" i="1"/>
  <c r="H532" i="1"/>
  <c r="G532" i="1"/>
  <c r="B751" i="1"/>
  <c r="F524" i="1"/>
  <c r="I524" i="1"/>
  <c r="H524" i="1"/>
  <c r="G524" i="1"/>
  <c r="B743" i="1"/>
  <c r="F516" i="1"/>
  <c r="I516" i="1"/>
  <c r="H516" i="1"/>
  <c r="G516" i="1"/>
  <c r="B735" i="1"/>
  <c r="F508" i="1"/>
  <c r="I508" i="1"/>
  <c r="H508" i="1"/>
  <c r="G508" i="1"/>
  <c r="B727" i="1"/>
  <c r="F500" i="1"/>
  <c r="I500" i="1"/>
  <c r="H500" i="1"/>
  <c r="G500" i="1"/>
  <c r="B719" i="1"/>
  <c r="F492" i="1"/>
  <c r="I492" i="1"/>
  <c r="H492" i="1"/>
  <c r="G492" i="1"/>
  <c r="B711" i="1"/>
  <c r="F484" i="1"/>
  <c r="I484" i="1"/>
  <c r="H484" i="1"/>
  <c r="G484" i="1"/>
  <c r="B703" i="1"/>
  <c r="F476" i="1"/>
  <c r="I476" i="1"/>
  <c r="H476" i="1"/>
  <c r="G476" i="1"/>
  <c r="B695" i="1"/>
  <c r="F468" i="1"/>
  <c r="I468" i="1"/>
  <c r="H468" i="1"/>
  <c r="G468" i="1"/>
  <c r="B892" i="1"/>
  <c r="F665" i="1"/>
  <c r="I665" i="1"/>
  <c r="H665" i="1"/>
  <c r="G665" i="1"/>
  <c r="B884" i="1"/>
  <c r="F657" i="1"/>
  <c r="I657" i="1"/>
  <c r="H657" i="1"/>
  <c r="G657" i="1"/>
  <c r="B876" i="1"/>
  <c r="F649" i="1"/>
  <c r="I649" i="1"/>
  <c r="H649" i="1"/>
  <c r="G649" i="1"/>
  <c r="B868" i="1"/>
  <c r="F641" i="1"/>
  <c r="I641" i="1"/>
  <c r="H641" i="1"/>
  <c r="G641" i="1"/>
  <c r="B860" i="1"/>
  <c r="F633" i="1"/>
  <c r="I633" i="1"/>
  <c r="H633" i="1"/>
  <c r="G633" i="1"/>
  <c r="B844" i="1"/>
  <c r="F617" i="1"/>
  <c r="I617" i="1"/>
  <c r="H617" i="1"/>
  <c r="G617" i="1"/>
  <c r="B836" i="1"/>
  <c r="F609" i="1"/>
  <c r="I609" i="1"/>
  <c r="H609" i="1"/>
  <c r="G609" i="1"/>
  <c r="B828" i="1"/>
  <c r="F601" i="1"/>
  <c r="I601" i="1"/>
  <c r="H601" i="1"/>
  <c r="G601" i="1"/>
  <c r="B820" i="1"/>
  <c r="F593" i="1"/>
  <c r="I593" i="1"/>
  <c r="H593" i="1"/>
  <c r="G593" i="1"/>
  <c r="B812" i="1"/>
  <c r="F585" i="1"/>
  <c r="I585" i="1"/>
  <c r="H585" i="1"/>
  <c r="G585" i="1"/>
  <c r="B804" i="1"/>
  <c r="F577" i="1"/>
  <c r="I577" i="1"/>
  <c r="H577" i="1"/>
  <c r="G577" i="1"/>
  <c r="B796" i="1"/>
  <c r="F569" i="1"/>
  <c r="I569" i="1"/>
  <c r="H569" i="1"/>
  <c r="G569" i="1"/>
  <c r="B788" i="1"/>
  <c r="F561" i="1"/>
  <c r="I561" i="1"/>
  <c r="H561" i="1"/>
  <c r="G561" i="1"/>
  <c r="B780" i="1"/>
  <c r="F553" i="1"/>
  <c r="I553" i="1"/>
  <c r="H553" i="1"/>
  <c r="G553" i="1"/>
  <c r="B772" i="1"/>
  <c r="F545" i="1"/>
  <c r="I545" i="1"/>
  <c r="H545" i="1"/>
  <c r="G545" i="1"/>
  <c r="B764" i="1"/>
  <c r="F537" i="1"/>
  <c r="I537" i="1"/>
  <c r="H537" i="1"/>
  <c r="G537" i="1"/>
  <c r="B756" i="1"/>
  <c r="F529" i="1"/>
  <c r="I529" i="1"/>
  <c r="H529" i="1"/>
  <c r="G529" i="1"/>
  <c r="B748" i="1"/>
  <c r="F521" i="1"/>
  <c r="I521" i="1"/>
  <c r="H521" i="1"/>
  <c r="G521" i="1"/>
  <c r="B740" i="1"/>
  <c r="F513" i="1"/>
  <c r="I513" i="1"/>
  <c r="H513" i="1"/>
  <c r="G513" i="1"/>
  <c r="B732" i="1"/>
  <c r="F505" i="1"/>
  <c r="I505" i="1"/>
  <c r="H505" i="1"/>
  <c r="G505" i="1"/>
  <c r="B724" i="1"/>
  <c r="F497" i="1"/>
  <c r="I497" i="1"/>
  <c r="H497" i="1"/>
  <c r="G497" i="1"/>
  <c r="B716" i="1"/>
  <c r="F489" i="1"/>
  <c r="I489" i="1"/>
  <c r="H489" i="1"/>
  <c r="G489" i="1"/>
  <c r="B708" i="1"/>
  <c r="F481" i="1"/>
  <c r="I481" i="1"/>
  <c r="H481" i="1"/>
  <c r="G481" i="1"/>
  <c r="B700" i="1"/>
  <c r="F473" i="1"/>
  <c r="I473" i="1"/>
  <c r="H473" i="1"/>
  <c r="G473" i="1"/>
  <c r="B1120" i="1"/>
  <c r="H893" i="1"/>
  <c r="G893" i="1"/>
  <c r="I893" i="1"/>
  <c r="B843" i="1"/>
  <c r="F616" i="1"/>
  <c r="I616" i="1"/>
  <c r="H616" i="1"/>
  <c r="G616" i="1"/>
  <c r="B819" i="1"/>
  <c r="F592" i="1"/>
  <c r="I592" i="1"/>
  <c r="H592" i="1"/>
  <c r="G592" i="1"/>
  <c r="B803" i="1"/>
  <c r="F576" i="1"/>
  <c r="I576" i="1"/>
  <c r="H576" i="1"/>
  <c r="G576" i="1"/>
  <c r="B779" i="1"/>
  <c r="F552" i="1"/>
  <c r="I552" i="1"/>
  <c r="H552" i="1"/>
  <c r="G552" i="1"/>
  <c r="B763" i="1"/>
  <c r="F536" i="1"/>
  <c r="I536" i="1"/>
  <c r="H536" i="1"/>
  <c r="G536" i="1"/>
  <c r="B739" i="1"/>
  <c r="F512" i="1"/>
  <c r="I512" i="1"/>
  <c r="H512" i="1"/>
  <c r="G512" i="1"/>
  <c r="B723" i="1"/>
  <c r="F496" i="1"/>
  <c r="I496" i="1"/>
  <c r="H496" i="1"/>
  <c r="G496" i="1"/>
  <c r="B707" i="1"/>
  <c r="F480" i="1"/>
  <c r="I480" i="1"/>
  <c r="H480" i="1"/>
  <c r="G480" i="1"/>
  <c r="H690" i="1"/>
  <c r="B917" i="1"/>
  <c r="G690" i="1"/>
  <c r="F690" i="1"/>
  <c r="I690" i="1"/>
  <c r="H688" i="1"/>
  <c r="B915" i="1"/>
  <c r="G688" i="1"/>
  <c r="F688" i="1"/>
  <c r="I688" i="1"/>
  <c r="H685" i="1"/>
  <c r="B912" i="1"/>
  <c r="G685" i="1"/>
  <c r="F685" i="1"/>
  <c r="I685" i="1"/>
  <c r="H681" i="1"/>
  <c r="B908" i="1"/>
  <c r="G681" i="1"/>
  <c r="F681" i="1"/>
  <c r="I681" i="1"/>
  <c r="H678" i="1"/>
  <c r="B905" i="1"/>
  <c r="G678" i="1"/>
  <c r="F678" i="1"/>
  <c r="I678" i="1"/>
  <c r="H676" i="1"/>
  <c r="B903" i="1"/>
  <c r="G676" i="1"/>
  <c r="F676" i="1"/>
  <c r="I676" i="1"/>
  <c r="H675" i="1"/>
  <c r="B902" i="1"/>
  <c r="G675" i="1"/>
  <c r="F675" i="1"/>
  <c r="I675" i="1"/>
  <c r="H674" i="1"/>
  <c r="B901" i="1"/>
  <c r="G674" i="1"/>
  <c r="F674" i="1"/>
  <c r="I674" i="1"/>
  <c r="H673" i="1"/>
  <c r="B900" i="1"/>
  <c r="G673" i="1"/>
  <c r="F673" i="1"/>
  <c r="I673" i="1"/>
  <c r="H672" i="1"/>
  <c r="B899" i="1"/>
  <c r="G672" i="1"/>
  <c r="F672" i="1"/>
  <c r="I672" i="1"/>
  <c r="H671" i="1"/>
  <c r="B898" i="1"/>
  <c r="G671" i="1"/>
  <c r="F671" i="1"/>
  <c r="I671" i="1"/>
  <c r="H670" i="1"/>
  <c r="B897" i="1"/>
  <c r="G670" i="1"/>
  <c r="F670" i="1"/>
  <c r="I670" i="1"/>
  <c r="H669" i="1"/>
  <c r="B896" i="1"/>
  <c r="G669" i="1"/>
  <c r="F669" i="1"/>
  <c r="I669" i="1"/>
  <c r="H668" i="1"/>
  <c r="B895" i="1"/>
  <c r="G668" i="1"/>
  <c r="F668" i="1"/>
  <c r="I668" i="1"/>
  <c r="H667" i="1"/>
  <c r="B894" i="1"/>
  <c r="G667" i="1"/>
  <c r="F667" i="1"/>
  <c r="I667" i="1"/>
  <c r="B864" i="1"/>
  <c r="F637" i="1"/>
  <c r="I637" i="1"/>
  <c r="H637" i="1"/>
  <c r="G637" i="1"/>
  <c r="B856" i="1"/>
  <c r="F629" i="1"/>
  <c r="I629" i="1"/>
  <c r="H629" i="1"/>
  <c r="G629" i="1"/>
  <c r="B865" i="1"/>
  <c r="F638" i="1"/>
  <c r="G638" i="1"/>
  <c r="I638" i="1"/>
  <c r="H638" i="1"/>
  <c r="B891" i="1"/>
  <c r="F664" i="1"/>
  <c r="G664" i="1"/>
  <c r="I664" i="1"/>
  <c r="H664" i="1"/>
  <c r="B859" i="1"/>
  <c r="F632" i="1"/>
  <c r="G632" i="1"/>
  <c r="I632" i="1"/>
  <c r="H632" i="1"/>
  <c r="B845" i="1"/>
  <c r="F618" i="1"/>
  <c r="I618" i="1"/>
  <c r="H618" i="1"/>
  <c r="G618" i="1"/>
  <c r="B837" i="1"/>
  <c r="F610" i="1"/>
  <c r="I610" i="1"/>
  <c r="H610" i="1"/>
  <c r="G610" i="1"/>
  <c r="B829" i="1"/>
  <c r="F602" i="1"/>
  <c r="I602" i="1"/>
  <c r="H602" i="1"/>
  <c r="G602" i="1"/>
  <c r="B821" i="1"/>
  <c r="F594" i="1"/>
  <c r="I594" i="1"/>
  <c r="H594" i="1"/>
  <c r="G594" i="1"/>
  <c r="B813" i="1"/>
  <c r="F586" i="1"/>
  <c r="I586" i="1"/>
  <c r="H586" i="1"/>
  <c r="G586" i="1"/>
  <c r="B805" i="1"/>
  <c r="F578" i="1"/>
  <c r="I578" i="1"/>
  <c r="H578" i="1"/>
  <c r="G578" i="1"/>
  <c r="B797" i="1"/>
  <c r="F570" i="1"/>
  <c r="I570" i="1"/>
  <c r="H570" i="1"/>
  <c r="G570" i="1"/>
  <c r="B789" i="1"/>
  <c r="F562" i="1"/>
  <c r="I562" i="1"/>
  <c r="H562" i="1"/>
  <c r="G562" i="1"/>
  <c r="B781" i="1"/>
  <c r="F554" i="1"/>
  <c r="I554" i="1"/>
  <c r="H554" i="1"/>
  <c r="G554" i="1"/>
  <c r="B773" i="1"/>
  <c r="F546" i="1"/>
  <c r="I546" i="1"/>
  <c r="H546" i="1"/>
  <c r="G546" i="1"/>
  <c r="B765" i="1"/>
  <c r="F538" i="1"/>
  <c r="I538" i="1"/>
  <c r="H538" i="1"/>
  <c r="G538" i="1"/>
  <c r="B757" i="1"/>
  <c r="F530" i="1"/>
  <c r="I530" i="1"/>
  <c r="H530" i="1"/>
  <c r="G530" i="1"/>
  <c r="B749" i="1"/>
  <c r="F522" i="1"/>
  <c r="I522" i="1"/>
  <c r="H522" i="1"/>
  <c r="G522" i="1"/>
  <c r="B741" i="1"/>
  <c r="F514" i="1"/>
  <c r="I514" i="1"/>
  <c r="H514" i="1"/>
  <c r="G514" i="1"/>
  <c r="B733" i="1"/>
  <c r="F506" i="1"/>
  <c r="I506" i="1"/>
  <c r="H506" i="1"/>
  <c r="G506" i="1"/>
  <c r="B725" i="1"/>
  <c r="F498" i="1"/>
  <c r="I498" i="1"/>
  <c r="H498" i="1"/>
  <c r="G498" i="1"/>
  <c r="B717" i="1"/>
  <c r="F490" i="1"/>
  <c r="I490" i="1"/>
  <c r="H490" i="1"/>
  <c r="G490" i="1"/>
  <c r="B709" i="1"/>
  <c r="F482" i="1"/>
  <c r="I482" i="1"/>
  <c r="H482" i="1"/>
  <c r="G482" i="1"/>
  <c r="B701" i="1"/>
  <c r="F474" i="1"/>
  <c r="I474" i="1"/>
  <c r="H474" i="1"/>
  <c r="G474" i="1"/>
  <c r="B886" i="1"/>
  <c r="F659" i="1"/>
  <c r="I659" i="1"/>
  <c r="H659" i="1"/>
  <c r="G659" i="1"/>
  <c r="B878" i="1"/>
  <c r="F651" i="1"/>
  <c r="I651" i="1"/>
  <c r="H651" i="1"/>
  <c r="G651" i="1"/>
  <c r="B870" i="1"/>
  <c r="F643" i="1"/>
  <c r="I643" i="1"/>
  <c r="H643" i="1"/>
  <c r="G643" i="1"/>
  <c r="B862" i="1"/>
  <c r="F635" i="1"/>
  <c r="I635" i="1"/>
  <c r="H635" i="1"/>
  <c r="G635" i="1"/>
  <c r="B854" i="1"/>
  <c r="F627" i="1"/>
  <c r="I627" i="1"/>
  <c r="H627" i="1"/>
  <c r="G627" i="1"/>
  <c r="B852" i="1"/>
  <c r="F625" i="1"/>
  <c r="I625" i="1"/>
  <c r="H625" i="1"/>
  <c r="G625" i="1"/>
  <c r="B1106" i="1"/>
  <c r="B850" i="1"/>
  <c r="F623" i="1"/>
  <c r="I623" i="1"/>
  <c r="H623" i="1"/>
  <c r="G623" i="1"/>
  <c r="B842" i="1"/>
  <c r="F615" i="1"/>
  <c r="I615" i="1"/>
  <c r="H615" i="1"/>
  <c r="G615" i="1"/>
  <c r="B834" i="1"/>
  <c r="F607" i="1"/>
  <c r="I607" i="1"/>
  <c r="H607" i="1"/>
  <c r="G607" i="1"/>
  <c r="B826" i="1"/>
  <c r="F599" i="1"/>
  <c r="I599" i="1"/>
  <c r="H599" i="1"/>
  <c r="G599" i="1"/>
  <c r="B818" i="1"/>
  <c r="F591" i="1"/>
  <c r="I591" i="1"/>
  <c r="H591" i="1"/>
  <c r="G591" i="1"/>
  <c r="B810" i="1"/>
  <c r="F583" i="1"/>
  <c r="I583" i="1"/>
  <c r="H583" i="1"/>
  <c r="G583" i="1"/>
  <c r="B802" i="1"/>
  <c r="F575" i="1"/>
  <c r="I575" i="1"/>
  <c r="H575" i="1"/>
  <c r="G575" i="1"/>
  <c r="B794" i="1"/>
  <c r="F567" i="1"/>
  <c r="I567" i="1"/>
  <c r="H567" i="1"/>
  <c r="G567" i="1"/>
  <c r="B786" i="1"/>
  <c r="F559" i="1"/>
  <c r="I559" i="1"/>
  <c r="H559" i="1"/>
  <c r="G559" i="1"/>
  <c r="B778" i="1"/>
  <c r="F551" i="1"/>
  <c r="I551" i="1"/>
  <c r="H551" i="1"/>
  <c r="G551" i="1"/>
  <c r="B770" i="1"/>
  <c r="F543" i="1"/>
  <c r="I543" i="1"/>
  <c r="H543" i="1"/>
  <c r="G543" i="1"/>
  <c r="B762" i="1"/>
  <c r="F535" i="1"/>
  <c r="I535" i="1"/>
  <c r="H535" i="1"/>
  <c r="G535" i="1"/>
  <c r="B754" i="1"/>
  <c r="F527" i="1"/>
  <c r="I527" i="1"/>
  <c r="H527" i="1"/>
  <c r="G527" i="1"/>
  <c r="B746" i="1"/>
  <c r="F519" i="1"/>
  <c r="I519" i="1"/>
  <c r="H519" i="1"/>
  <c r="G519" i="1"/>
  <c r="B738" i="1"/>
  <c r="F511" i="1"/>
  <c r="I511" i="1"/>
  <c r="H511" i="1"/>
  <c r="G511" i="1"/>
  <c r="B730" i="1"/>
  <c r="F503" i="1"/>
  <c r="I503" i="1"/>
  <c r="H503" i="1"/>
  <c r="G503" i="1"/>
  <c r="B722" i="1"/>
  <c r="F495" i="1"/>
  <c r="I495" i="1"/>
  <c r="H495" i="1"/>
  <c r="G495" i="1"/>
  <c r="B714" i="1"/>
  <c r="F487" i="1"/>
  <c r="I487" i="1"/>
  <c r="H487" i="1"/>
  <c r="G487" i="1"/>
  <c r="B706" i="1"/>
  <c r="F479" i="1"/>
  <c r="I479" i="1"/>
  <c r="H479" i="1"/>
  <c r="G479" i="1"/>
  <c r="B698" i="1"/>
  <c r="F471" i="1"/>
  <c r="I471" i="1"/>
  <c r="H471" i="1"/>
  <c r="G471" i="1"/>
  <c r="B1104" i="1"/>
  <c r="H877" i="1"/>
  <c r="G877" i="1"/>
  <c r="I877" i="1"/>
  <c r="B1088" i="1"/>
  <c r="H861" i="1"/>
  <c r="G861" i="1"/>
  <c r="I861" i="1"/>
  <c r="H879" i="1" l="1"/>
  <c r="I879" i="1"/>
  <c r="I863" i="1"/>
  <c r="B1114" i="1"/>
  <c r="B1341" i="1" s="1"/>
  <c r="H863" i="1"/>
  <c r="G871" i="1"/>
  <c r="I887" i="1"/>
  <c r="B1090" i="1"/>
  <c r="H1090" i="1" s="1"/>
  <c r="H871" i="1"/>
  <c r="H887" i="1"/>
  <c r="G855" i="1"/>
  <c r="H855" i="1"/>
  <c r="I855" i="1"/>
  <c r="B1082" i="1"/>
  <c r="B1309" i="1" s="1"/>
  <c r="I871" i="1"/>
  <c r="B1098" i="1"/>
  <c r="B1333" i="1"/>
  <c r="H1106" i="1"/>
  <c r="I1106" i="1"/>
  <c r="B1121" i="1"/>
  <c r="H894" i="1"/>
  <c r="G894" i="1"/>
  <c r="I894" i="1"/>
  <c r="B1123" i="1"/>
  <c r="H896" i="1"/>
  <c r="G896" i="1"/>
  <c r="I896" i="1"/>
  <c r="B1125" i="1"/>
  <c r="H898" i="1"/>
  <c r="G898" i="1"/>
  <c r="I898" i="1"/>
  <c r="B1127" i="1"/>
  <c r="H900" i="1"/>
  <c r="G900" i="1"/>
  <c r="I900" i="1"/>
  <c r="B1129" i="1"/>
  <c r="H902" i="1"/>
  <c r="G902" i="1"/>
  <c r="I902" i="1"/>
  <c r="B1132" i="1"/>
  <c r="H905" i="1"/>
  <c r="G905" i="1"/>
  <c r="I905" i="1"/>
  <c r="B1139" i="1"/>
  <c r="H912" i="1"/>
  <c r="G912" i="1"/>
  <c r="I912" i="1"/>
  <c r="B1144" i="1"/>
  <c r="H917" i="1"/>
  <c r="G917" i="1"/>
  <c r="I917" i="1"/>
  <c r="B927" i="1"/>
  <c r="H700" i="1"/>
  <c r="G700" i="1"/>
  <c r="I700" i="1"/>
  <c r="B943" i="1"/>
  <c r="H716" i="1"/>
  <c r="G716" i="1"/>
  <c r="I716" i="1"/>
  <c r="B959" i="1"/>
  <c r="H732" i="1"/>
  <c r="G732" i="1"/>
  <c r="I732" i="1"/>
  <c r="B975" i="1"/>
  <c r="H748" i="1"/>
  <c r="G748" i="1"/>
  <c r="I748" i="1"/>
  <c r="B991" i="1"/>
  <c r="H764" i="1"/>
  <c r="G764" i="1"/>
  <c r="I764" i="1"/>
  <c r="B1007" i="1"/>
  <c r="H780" i="1"/>
  <c r="G780" i="1"/>
  <c r="I780" i="1"/>
  <c r="B1023" i="1"/>
  <c r="H796" i="1"/>
  <c r="G796" i="1"/>
  <c r="I796" i="1"/>
  <c r="B1039" i="1"/>
  <c r="H812" i="1"/>
  <c r="G812" i="1"/>
  <c r="I812" i="1"/>
  <c r="B1055" i="1"/>
  <c r="H828" i="1"/>
  <c r="G828" i="1"/>
  <c r="I828" i="1"/>
  <c r="B1071" i="1"/>
  <c r="H844" i="1"/>
  <c r="G844" i="1"/>
  <c r="I844" i="1"/>
  <c r="B1087" i="1"/>
  <c r="H860" i="1"/>
  <c r="G860" i="1"/>
  <c r="I860" i="1"/>
  <c r="B1095" i="1"/>
  <c r="H868" i="1"/>
  <c r="G868" i="1"/>
  <c r="I868" i="1"/>
  <c r="B1103" i="1"/>
  <c r="H876" i="1"/>
  <c r="G876" i="1"/>
  <c r="I876" i="1"/>
  <c r="B1111" i="1"/>
  <c r="H884" i="1"/>
  <c r="G884" i="1"/>
  <c r="I884" i="1"/>
  <c r="B1119" i="1"/>
  <c r="H892" i="1"/>
  <c r="G892" i="1"/>
  <c r="I892" i="1"/>
  <c r="B930" i="1"/>
  <c r="H703" i="1"/>
  <c r="G703" i="1"/>
  <c r="I703" i="1"/>
  <c r="B946" i="1"/>
  <c r="H719" i="1"/>
  <c r="G719" i="1"/>
  <c r="I719" i="1"/>
  <c r="B962" i="1"/>
  <c r="H735" i="1"/>
  <c r="G735" i="1"/>
  <c r="I735" i="1"/>
  <c r="B978" i="1"/>
  <c r="H751" i="1"/>
  <c r="G751" i="1"/>
  <c r="I751" i="1"/>
  <c r="B994" i="1"/>
  <c r="H767" i="1"/>
  <c r="G767" i="1"/>
  <c r="I767" i="1"/>
  <c r="B1010" i="1"/>
  <c r="H783" i="1"/>
  <c r="G783" i="1"/>
  <c r="I783" i="1"/>
  <c r="B1026" i="1"/>
  <c r="H799" i="1"/>
  <c r="G799" i="1"/>
  <c r="I799" i="1"/>
  <c r="B1042" i="1"/>
  <c r="H815" i="1"/>
  <c r="G815" i="1"/>
  <c r="I815" i="1"/>
  <c r="B1058" i="1"/>
  <c r="H831" i="1"/>
  <c r="G831" i="1"/>
  <c r="I831" i="1"/>
  <c r="B1074" i="1"/>
  <c r="H847" i="1"/>
  <c r="G847" i="1"/>
  <c r="I847" i="1"/>
  <c r="B1131" i="1"/>
  <c r="H904" i="1"/>
  <c r="G904" i="1"/>
  <c r="I904" i="1"/>
  <c r="B1137" i="1"/>
  <c r="H910" i="1"/>
  <c r="G910" i="1"/>
  <c r="I910" i="1"/>
  <c r="B1085" i="1"/>
  <c r="H858" i="1"/>
  <c r="G858" i="1"/>
  <c r="I858" i="1"/>
  <c r="B1115" i="1"/>
  <c r="H888" i="1"/>
  <c r="G888" i="1"/>
  <c r="I888" i="1"/>
  <c r="H699" i="1"/>
  <c r="G699" i="1"/>
  <c r="B926" i="1"/>
  <c r="I699" i="1"/>
  <c r="B958" i="1"/>
  <c r="H731" i="1"/>
  <c r="G731" i="1"/>
  <c r="I731" i="1"/>
  <c r="B982" i="1"/>
  <c r="H755" i="1"/>
  <c r="G755" i="1"/>
  <c r="I755" i="1"/>
  <c r="B1014" i="1"/>
  <c r="H787" i="1"/>
  <c r="G787" i="1"/>
  <c r="I787" i="1"/>
  <c r="B1038" i="1"/>
  <c r="H811" i="1"/>
  <c r="G811" i="1"/>
  <c r="I811" i="1"/>
  <c r="B1078" i="1"/>
  <c r="H851" i="1"/>
  <c r="G851" i="1"/>
  <c r="I851" i="1"/>
  <c r="B931" i="1"/>
  <c r="H704" i="1"/>
  <c r="G704" i="1"/>
  <c r="I704" i="1"/>
  <c r="B947" i="1"/>
  <c r="H720" i="1"/>
  <c r="G720" i="1"/>
  <c r="I720" i="1"/>
  <c r="B963" i="1"/>
  <c r="H736" i="1"/>
  <c r="G736" i="1"/>
  <c r="I736" i="1"/>
  <c r="B979" i="1"/>
  <c r="H752" i="1"/>
  <c r="G752" i="1"/>
  <c r="I752" i="1"/>
  <c r="B995" i="1"/>
  <c r="H768" i="1"/>
  <c r="G768" i="1"/>
  <c r="I768" i="1"/>
  <c r="B1011" i="1"/>
  <c r="H784" i="1"/>
  <c r="G784" i="1"/>
  <c r="I784" i="1"/>
  <c r="B1027" i="1"/>
  <c r="H800" i="1"/>
  <c r="G800" i="1"/>
  <c r="I800" i="1"/>
  <c r="B1043" i="1"/>
  <c r="H816" i="1"/>
  <c r="G816" i="1"/>
  <c r="I816" i="1"/>
  <c r="B1059" i="1"/>
  <c r="H832" i="1"/>
  <c r="G832" i="1"/>
  <c r="I832" i="1"/>
  <c r="B1075" i="1"/>
  <c r="H848" i="1"/>
  <c r="G848" i="1"/>
  <c r="I848" i="1"/>
  <c r="B1331" i="1"/>
  <c r="H1104" i="1"/>
  <c r="I1104" i="1"/>
  <c r="B933" i="1"/>
  <c r="H706" i="1"/>
  <c r="G706" i="1"/>
  <c r="I706" i="1"/>
  <c r="B949" i="1"/>
  <c r="H722" i="1"/>
  <c r="G722" i="1"/>
  <c r="I722" i="1"/>
  <c r="B965" i="1"/>
  <c r="H738" i="1"/>
  <c r="G738" i="1"/>
  <c r="I738" i="1"/>
  <c r="B981" i="1"/>
  <c r="H754" i="1"/>
  <c r="G754" i="1"/>
  <c r="I754" i="1"/>
  <c r="B997" i="1"/>
  <c r="H770" i="1"/>
  <c r="G770" i="1"/>
  <c r="I770" i="1"/>
  <c r="B1013" i="1"/>
  <c r="H786" i="1"/>
  <c r="G786" i="1"/>
  <c r="I786" i="1"/>
  <c r="B1029" i="1"/>
  <c r="H802" i="1"/>
  <c r="G802" i="1"/>
  <c r="I802" i="1"/>
  <c r="B1045" i="1"/>
  <c r="H818" i="1"/>
  <c r="G818" i="1"/>
  <c r="I818" i="1"/>
  <c r="B1061" i="1"/>
  <c r="H834" i="1"/>
  <c r="G834" i="1"/>
  <c r="I834" i="1"/>
  <c r="B1077" i="1"/>
  <c r="H850" i="1"/>
  <c r="G850" i="1"/>
  <c r="I850" i="1"/>
  <c r="B1081" i="1"/>
  <c r="H854" i="1"/>
  <c r="G854" i="1"/>
  <c r="I854" i="1"/>
  <c r="B1089" i="1"/>
  <c r="H862" i="1"/>
  <c r="G862" i="1"/>
  <c r="I862" i="1"/>
  <c r="B1097" i="1"/>
  <c r="H870" i="1"/>
  <c r="G870" i="1"/>
  <c r="I870" i="1"/>
  <c r="B1105" i="1"/>
  <c r="H878" i="1"/>
  <c r="G878" i="1"/>
  <c r="I878" i="1"/>
  <c r="B1113" i="1"/>
  <c r="H886" i="1"/>
  <c r="G886" i="1"/>
  <c r="I886" i="1"/>
  <c r="B928" i="1"/>
  <c r="H701" i="1"/>
  <c r="G701" i="1"/>
  <c r="I701" i="1"/>
  <c r="B944" i="1"/>
  <c r="H717" i="1"/>
  <c r="G717" i="1"/>
  <c r="I717" i="1"/>
  <c r="B960" i="1"/>
  <c r="H733" i="1"/>
  <c r="G733" i="1"/>
  <c r="I733" i="1"/>
  <c r="B976" i="1"/>
  <c r="H749" i="1"/>
  <c r="G749" i="1"/>
  <c r="I749" i="1"/>
  <c r="B992" i="1"/>
  <c r="H765" i="1"/>
  <c r="G765" i="1"/>
  <c r="I765" i="1"/>
  <c r="B1008" i="1"/>
  <c r="H781" i="1"/>
  <c r="G781" i="1"/>
  <c r="I781" i="1"/>
  <c r="B1024" i="1"/>
  <c r="H797" i="1"/>
  <c r="G797" i="1"/>
  <c r="I797" i="1"/>
  <c r="B1040" i="1"/>
  <c r="H813" i="1"/>
  <c r="G813" i="1"/>
  <c r="I813" i="1"/>
  <c r="B1056" i="1"/>
  <c r="H829" i="1"/>
  <c r="G829" i="1"/>
  <c r="I829" i="1"/>
  <c r="B1072" i="1"/>
  <c r="H845" i="1"/>
  <c r="G845" i="1"/>
  <c r="I845" i="1"/>
  <c r="B1118" i="1"/>
  <c r="H891" i="1"/>
  <c r="G891" i="1"/>
  <c r="I891" i="1"/>
  <c r="B1083" i="1"/>
  <c r="H856" i="1"/>
  <c r="G856" i="1"/>
  <c r="I856" i="1"/>
  <c r="B950" i="1"/>
  <c r="H723" i="1"/>
  <c r="G723" i="1"/>
  <c r="I723" i="1"/>
  <c r="B990" i="1"/>
  <c r="H763" i="1"/>
  <c r="G763" i="1"/>
  <c r="I763" i="1"/>
  <c r="B1030" i="1"/>
  <c r="H803" i="1"/>
  <c r="G803" i="1"/>
  <c r="I803" i="1"/>
  <c r="B1070" i="1"/>
  <c r="H843" i="1"/>
  <c r="G843" i="1"/>
  <c r="I843" i="1"/>
  <c r="B1347" i="1"/>
  <c r="H1120" i="1"/>
  <c r="I1120" i="1"/>
  <c r="B1100" i="1"/>
  <c r="H873" i="1"/>
  <c r="G873" i="1"/>
  <c r="I873" i="1"/>
  <c r="B932" i="1"/>
  <c r="H705" i="1"/>
  <c r="G705" i="1"/>
  <c r="I705" i="1"/>
  <c r="B948" i="1"/>
  <c r="H721" i="1"/>
  <c r="G721" i="1"/>
  <c r="I721" i="1"/>
  <c r="B964" i="1"/>
  <c r="H737" i="1"/>
  <c r="G737" i="1"/>
  <c r="I737" i="1"/>
  <c r="B980" i="1"/>
  <c r="H753" i="1"/>
  <c r="G753" i="1"/>
  <c r="I753" i="1"/>
  <c r="B996" i="1"/>
  <c r="H769" i="1"/>
  <c r="G769" i="1"/>
  <c r="I769" i="1"/>
  <c r="B1012" i="1"/>
  <c r="H785" i="1"/>
  <c r="G785" i="1"/>
  <c r="I785" i="1"/>
  <c r="B1028" i="1"/>
  <c r="H801" i="1"/>
  <c r="G801" i="1"/>
  <c r="I801" i="1"/>
  <c r="B1044" i="1"/>
  <c r="H817" i="1"/>
  <c r="G817" i="1"/>
  <c r="I817" i="1"/>
  <c r="B1060" i="1"/>
  <c r="H833" i="1"/>
  <c r="G833" i="1"/>
  <c r="I833" i="1"/>
  <c r="B1076" i="1"/>
  <c r="H849" i="1"/>
  <c r="G849" i="1"/>
  <c r="I849" i="1"/>
  <c r="B1099" i="1"/>
  <c r="H872" i="1"/>
  <c r="G872" i="1"/>
  <c r="I872" i="1"/>
  <c r="B1110" i="1"/>
  <c r="H883" i="1"/>
  <c r="G883" i="1"/>
  <c r="I883" i="1"/>
  <c r="B1323" i="1"/>
  <c r="H1096" i="1"/>
  <c r="I1096" i="1"/>
  <c r="B937" i="1"/>
  <c r="H710" i="1"/>
  <c r="G710" i="1"/>
  <c r="I710" i="1"/>
  <c r="B953" i="1"/>
  <c r="H726" i="1"/>
  <c r="G726" i="1"/>
  <c r="I726" i="1"/>
  <c r="B969" i="1"/>
  <c r="H742" i="1"/>
  <c r="G742" i="1"/>
  <c r="I742" i="1"/>
  <c r="B985" i="1"/>
  <c r="H758" i="1"/>
  <c r="G758" i="1"/>
  <c r="I758" i="1"/>
  <c r="B1001" i="1"/>
  <c r="H774" i="1"/>
  <c r="G774" i="1"/>
  <c r="I774" i="1"/>
  <c r="B1017" i="1"/>
  <c r="H790" i="1"/>
  <c r="G790" i="1"/>
  <c r="I790" i="1"/>
  <c r="B1033" i="1"/>
  <c r="H806" i="1"/>
  <c r="G806" i="1"/>
  <c r="I806" i="1"/>
  <c r="B1049" i="1"/>
  <c r="H822" i="1"/>
  <c r="G822" i="1"/>
  <c r="I822" i="1"/>
  <c r="B1065" i="1"/>
  <c r="H838" i="1"/>
  <c r="G838" i="1"/>
  <c r="I838" i="1"/>
  <c r="B1117" i="1"/>
  <c r="H890" i="1"/>
  <c r="G890" i="1"/>
  <c r="I890" i="1"/>
  <c r="B1133" i="1"/>
  <c r="H906" i="1"/>
  <c r="G906" i="1"/>
  <c r="I906" i="1"/>
  <c r="B1138" i="1"/>
  <c r="H911" i="1"/>
  <c r="G911" i="1"/>
  <c r="I911" i="1"/>
  <c r="B1143" i="1"/>
  <c r="H916" i="1"/>
  <c r="G916" i="1"/>
  <c r="I916" i="1"/>
  <c r="B1122" i="1"/>
  <c r="H895" i="1"/>
  <c r="G895" i="1"/>
  <c r="I895" i="1"/>
  <c r="B1124" i="1"/>
  <c r="H897" i="1"/>
  <c r="G897" i="1"/>
  <c r="I897" i="1"/>
  <c r="B1126" i="1"/>
  <c r="H899" i="1"/>
  <c r="G899" i="1"/>
  <c r="I899" i="1"/>
  <c r="B1128" i="1"/>
  <c r="H901" i="1"/>
  <c r="G901" i="1"/>
  <c r="I901" i="1"/>
  <c r="B1130" i="1"/>
  <c r="H903" i="1"/>
  <c r="G903" i="1"/>
  <c r="I903" i="1"/>
  <c r="B1135" i="1"/>
  <c r="H908" i="1"/>
  <c r="G908" i="1"/>
  <c r="I908" i="1"/>
  <c r="B1142" i="1"/>
  <c r="H915" i="1"/>
  <c r="G915" i="1"/>
  <c r="I915" i="1"/>
  <c r="B935" i="1"/>
  <c r="H708" i="1"/>
  <c r="G708" i="1"/>
  <c r="I708" i="1"/>
  <c r="B951" i="1"/>
  <c r="H724" i="1"/>
  <c r="G724" i="1"/>
  <c r="I724" i="1"/>
  <c r="B967" i="1"/>
  <c r="H740" i="1"/>
  <c r="G740" i="1"/>
  <c r="I740" i="1"/>
  <c r="B983" i="1"/>
  <c r="H756" i="1"/>
  <c r="G756" i="1"/>
  <c r="I756" i="1"/>
  <c r="B999" i="1"/>
  <c r="H772" i="1"/>
  <c r="G772" i="1"/>
  <c r="I772" i="1"/>
  <c r="B1015" i="1"/>
  <c r="H788" i="1"/>
  <c r="G788" i="1"/>
  <c r="I788" i="1"/>
  <c r="B1031" i="1"/>
  <c r="H804" i="1"/>
  <c r="G804" i="1"/>
  <c r="I804" i="1"/>
  <c r="B1047" i="1"/>
  <c r="H820" i="1"/>
  <c r="G820" i="1"/>
  <c r="I820" i="1"/>
  <c r="B1063" i="1"/>
  <c r="H836" i="1"/>
  <c r="G836" i="1"/>
  <c r="I836" i="1"/>
  <c r="H695" i="1"/>
  <c r="G695" i="1"/>
  <c r="B922" i="1"/>
  <c r="I695" i="1"/>
  <c r="B938" i="1"/>
  <c r="H711" i="1"/>
  <c r="G711" i="1"/>
  <c r="I711" i="1"/>
  <c r="B954" i="1"/>
  <c r="H727" i="1"/>
  <c r="G727" i="1"/>
  <c r="I727" i="1"/>
  <c r="B970" i="1"/>
  <c r="H743" i="1"/>
  <c r="G743" i="1"/>
  <c r="I743" i="1"/>
  <c r="B986" i="1"/>
  <c r="H759" i="1"/>
  <c r="G759" i="1"/>
  <c r="I759" i="1"/>
  <c r="B1002" i="1"/>
  <c r="H775" i="1"/>
  <c r="G775" i="1"/>
  <c r="I775" i="1"/>
  <c r="B1018" i="1"/>
  <c r="H791" i="1"/>
  <c r="G791" i="1"/>
  <c r="I791" i="1"/>
  <c r="B1034" i="1"/>
  <c r="H807" i="1"/>
  <c r="G807" i="1"/>
  <c r="I807" i="1"/>
  <c r="B1050" i="1"/>
  <c r="H823" i="1"/>
  <c r="G823" i="1"/>
  <c r="I823" i="1"/>
  <c r="B1066" i="1"/>
  <c r="H839" i="1"/>
  <c r="G839" i="1"/>
  <c r="I839" i="1"/>
  <c r="B1094" i="1"/>
  <c r="H867" i="1"/>
  <c r="G867" i="1"/>
  <c r="I867" i="1"/>
  <c r="B1134" i="1"/>
  <c r="H907" i="1"/>
  <c r="G907" i="1"/>
  <c r="I907" i="1"/>
  <c r="B1141" i="1"/>
  <c r="H914" i="1"/>
  <c r="G914" i="1"/>
  <c r="I914" i="1"/>
  <c r="B1101" i="1"/>
  <c r="H874" i="1"/>
  <c r="G874" i="1"/>
  <c r="I874" i="1"/>
  <c r="B1109" i="1"/>
  <c r="H882" i="1"/>
  <c r="G882" i="1"/>
  <c r="I882" i="1"/>
  <c r="B1108" i="1"/>
  <c r="H881" i="1"/>
  <c r="G881" i="1"/>
  <c r="I881" i="1"/>
  <c r="B1080" i="1"/>
  <c r="H853" i="1"/>
  <c r="G853" i="1"/>
  <c r="I853" i="1"/>
  <c r="B942" i="1"/>
  <c r="H715" i="1"/>
  <c r="G715" i="1"/>
  <c r="I715" i="1"/>
  <c r="B974" i="1"/>
  <c r="H747" i="1"/>
  <c r="G747" i="1"/>
  <c r="I747" i="1"/>
  <c r="B998" i="1"/>
  <c r="H771" i="1"/>
  <c r="G771" i="1"/>
  <c r="I771" i="1"/>
  <c r="B1022" i="1"/>
  <c r="H795" i="1"/>
  <c r="G795" i="1"/>
  <c r="I795" i="1"/>
  <c r="B1054" i="1"/>
  <c r="H827" i="1"/>
  <c r="G827" i="1"/>
  <c r="I827" i="1"/>
  <c r="B1116" i="1"/>
  <c r="H889" i="1"/>
  <c r="G889" i="1"/>
  <c r="I889" i="1"/>
  <c r="B923" i="1"/>
  <c r="H696" i="1"/>
  <c r="G696" i="1"/>
  <c r="I696" i="1"/>
  <c r="B939" i="1"/>
  <c r="H712" i="1"/>
  <c r="G712" i="1"/>
  <c r="I712" i="1"/>
  <c r="B955" i="1"/>
  <c r="H728" i="1"/>
  <c r="G728" i="1"/>
  <c r="I728" i="1"/>
  <c r="B971" i="1"/>
  <c r="H744" i="1"/>
  <c r="G744" i="1"/>
  <c r="I744" i="1"/>
  <c r="B987" i="1"/>
  <c r="H760" i="1"/>
  <c r="G760" i="1"/>
  <c r="I760" i="1"/>
  <c r="B1003" i="1"/>
  <c r="H776" i="1"/>
  <c r="G776" i="1"/>
  <c r="I776" i="1"/>
  <c r="B1019" i="1"/>
  <c r="H792" i="1"/>
  <c r="G792" i="1"/>
  <c r="I792" i="1"/>
  <c r="B1035" i="1"/>
  <c r="H808" i="1"/>
  <c r="G808" i="1"/>
  <c r="I808" i="1"/>
  <c r="B1051" i="1"/>
  <c r="H824" i="1"/>
  <c r="G824" i="1"/>
  <c r="I824" i="1"/>
  <c r="B1067" i="1"/>
  <c r="H840" i="1"/>
  <c r="G840" i="1"/>
  <c r="I840" i="1"/>
  <c r="B1315" i="1"/>
  <c r="H1088" i="1"/>
  <c r="I1088" i="1"/>
  <c r="B925" i="1"/>
  <c r="H698" i="1"/>
  <c r="G698" i="1"/>
  <c r="I698" i="1"/>
  <c r="B941" i="1"/>
  <c r="H714" i="1"/>
  <c r="G714" i="1"/>
  <c r="I714" i="1"/>
  <c r="B957" i="1"/>
  <c r="H730" i="1"/>
  <c r="G730" i="1"/>
  <c r="I730" i="1"/>
  <c r="B973" i="1"/>
  <c r="H746" i="1"/>
  <c r="G746" i="1"/>
  <c r="I746" i="1"/>
  <c r="B989" i="1"/>
  <c r="H762" i="1"/>
  <c r="G762" i="1"/>
  <c r="I762" i="1"/>
  <c r="B1005" i="1"/>
  <c r="H778" i="1"/>
  <c r="G778" i="1"/>
  <c r="I778" i="1"/>
  <c r="B1021" i="1"/>
  <c r="H794" i="1"/>
  <c r="G794" i="1"/>
  <c r="I794" i="1"/>
  <c r="B1037" i="1"/>
  <c r="H810" i="1"/>
  <c r="G810" i="1"/>
  <c r="I810" i="1"/>
  <c r="B1053" i="1"/>
  <c r="H826" i="1"/>
  <c r="G826" i="1"/>
  <c r="I826" i="1"/>
  <c r="B1069" i="1"/>
  <c r="H842" i="1"/>
  <c r="G842" i="1"/>
  <c r="I842" i="1"/>
  <c r="B1079" i="1"/>
  <c r="H852" i="1"/>
  <c r="G852" i="1"/>
  <c r="I852" i="1"/>
  <c r="B936" i="1"/>
  <c r="H709" i="1"/>
  <c r="G709" i="1"/>
  <c r="I709" i="1"/>
  <c r="B952" i="1"/>
  <c r="H725" i="1"/>
  <c r="G725" i="1"/>
  <c r="I725" i="1"/>
  <c r="B968" i="1"/>
  <c r="H741" i="1"/>
  <c r="G741" i="1"/>
  <c r="I741" i="1"/>
  <c r="B984" i="1"/>
  <c r="H757" i="1"/>
  <c r="G757" i="1"/>
  <c r="I757" i="1"/>
  <c r="B1000" i="1"/>
  <c r="H773" i="1"/>
  <c r="G773" i="1"/>
  <c r="I773" i="1"/>
  <c r="B1016" i="1"/>
  <c r="H789" i="1"/>
  <c r="G789" i="1"/>
  <c r="I789" i="1"/>
  <c r="B1032" i="1"/>
  <c r="H805" i="1"/>
  <c r="G805" i="1"/>
  <c r="I805" i="1"/>
  <c r="B1048" i="1"/>
  <c r="H821" i="1"/>
  <c r="G821" i="1"/>
  <c r="I821" i="1"/>
  <c r="B1064" i="1"/>
  <c r="H837" i="1"/>
  <c r="G837" i="1"/>
  <c r="I837" i="1"/>
  <c r="B1086" i="1"/>
  <c r="H859" i="1"/>
  <c r="G859" i="1"/>
  <c r="I859" i="1"/>
  <c r="B1092" i="1"/>
  <c r="H865" i="1"/>
  <c r="G865" i="1"/>
  <c r="I865" i="1"/>
  <c r="B1091" i="1"/>
  <c r="H864" i="1"/>
  <c r="G864" i="1"/>
  <c r="I864" i="1"/>
  <c r="B934" i="1"/>
  <c r="H707" i="1"/>
  <c r="G707" i="1"/>
  <c r="I707" i="1"/>
  <c r="B966" i="1"/>
  <c r="H739" i="1"/>
  <c r="G739" i="1"/>
  <c r="I739" i="1"/>
  <c r="B1006" i="1"/>
  <c r="H779" i="1"/>
  <c r="G779" i="1"/>
  <c r="I779" i="1"/>
  <c r="B1046" i="1"/>
  <c r="H819" i="1"/>
  <c r="G819" i="1"/>
  <c r="I819" i="1"/>
  <c r="H697" i="1"/>
  <c r="G697" i="1"/>
  <c r="B924" i="1"/>
  <c r="I697" i="1"/>
  <c r="B940" i="1"/>
  <c r="H713" i="1"/>
  <c r="G713" i="1"/>
  <c r="I713" i="1"/>
  <c r="B956" i="1"/>
  <c r="H729" i="1"/>
  <c r="G729" i="1"/>
  <c r="I729" i="1"/>
  <c r="B972" i="1"/>
  <c r="H745" i="1"/>
  <c r="G745" i="1"/>
  <c r="I745" i="1"/>
  <c r="B988" i="1"/>
  <c r="H761" i="1"/>
  <c r="G761" i="1"/>
  <c r="I761" i="1"/>
  <c r="B1004" i="1"/>
  <c r="H777" i="1"/>
  <c r="G777" i="1"/>
  <c r="I777" i="1"/>
  <c r="B1020" i="1"/>
  <c r="H793" i="1"/>
  <c r="G793" i="1"/>
  <c r="I793" i="1"/>
  <c r="B1036" i="1"/>
  <c r="H809" i="1"/>
  <c r="G809" i="1"/>
  <c r="I809" i="1"/>
  <c r="B1052" i="1"/>
  <c r="H825" i="1"/>
  <c r="G825" i="1"/>
  <c r="I825" i="1"/>
  <c r="B1068" i="1"/>
  <c r="H841" i="1"/>
  <c r="G841" i="1"/>
  <c r="I841" i="1"/>
  <c r="B1102" i="1"/>
  <c r="H875" i="1"/>
  <c r="G875" i="1"/>
  <c r="I875" i="1"/>
  <c r="B1107" i="1"/>
  <c r="H880" i="1"/>
  <c r="G880" i="1"/>
  <c r="I880" i="1"/>
  <c r="B1145" i="1"/>
  <c r="I918" i="1"/>
  <c r="H918" i="1"/>
  <c r="G918" i="1"/>
  <c r="B1062" i="1"/>
  <c r="H835" i="1"/>
  <c r="G835" i="1"/>
  <c r="I835" i="1"/>
  <c r="B1084" i="1"/>
  <c r="H857" i="1"/>
  <c r="G857" i="1"/>
  <c r="I857" i="1"/>
  <c r="B1339" i="1"/>
  <c r="H1112" i="1"/>
  <c r="I1112" i="1"/>
  <c r="B929" i="1"/>
  <c r="H702" i="1"/>
  <c r="G702" i="1"/>
  <c r="I702" i="1"/>
  <c r="B945" i="1"/>
  <c r="H718" i="1"/>
  <c r="G718" i="1"/>
  <c r="I718" i="1"/>
  <c r="B961" i="1"/>
  <c r="H734" i="1"/>
  <c r="G734" i="1"/>
  <c r="I734" i="1"/>
  <c r="B977" i="1"/>
  <c r="H750" i="1"/>
  <c r="G750" i="1"/>
  <c r="I750" i="1"/>
  <c r="B993" i="1"/>
  <c r="H766" i="1"/>
  <c r="G766" i="1"/>
  <c r="I766" i="1"/>
  <c r="B1009" i="1"/>
  <c r="H782" i="1"/>
  <c r="G782" i="1"/>
  <c r="I782" i="1"/>
  <c r="B1025" i="1"/>
  <c r="H798" i="1"/>
  <c r="G798" i="1"/>
  <c r="I798" i="1"/>
  <c r="B1041" i="1"/>
  <c r="H814" i="1"/>
  <c r="G814" i="1"/>
  <c r="I814" i="1"/>
  <c r="B1057" i="1"/>
  <c r="H830" i="1"/>
  <c r="G830" i="1"/>
  <c r="I830" i="1"/>
  <c r="B1073" i="1"/>
  <c r="H846" i="1"/>
  <c r="G846" i="1"/>
  <c r="I846" i="1"/>
  <c r="B1093" i="1"/>
  <c r="H866" i="1"/>
  <c r="G866" i="1"/>
  <c r="I866" i="1"/>
  <c r="B1136" i="1"/>
  <c r="H909" i="1"/>
  <c r="G909" i="1"/>
  <c r="I909" i="1"/>
  <c r="B1140" i="1"/>
  <c r="H913" i="1"/>
  <c r="G913" i="1"/>
  <c r="I913" i="1"/>
  <c r="BG83" i="1"/>
  <c r="BG82" i="1"/>
  <c r="BK82" i="1" s="1"/>
  <c r="BG81" i="1"/>
  <c r="BG79" i="1"/>
  <c r="BG78" i="1"/>
  <c r="BK78" i="1" s="1"/>
  <c r="BG77" i="1"/>
  <c r="BG76" i="1"/>
  <c r="BG75" i="1"/>
  <c r="BK75" i="1" s="1"/>
  <c r="BG74" i="1"/>
  <c r="BK74" i="1" s="1"/>
  <c r="BG73" i="1"/>
  <c r="BG72" i="1"/>
  <c r="BK72" i="1" s="1"/>
  <c r="BG71" i="1"/>
  <c r="BK71" i="1" s="1"/>
  <c r="BG70" i="1"/>
  <c r="BG69" i="1"/>
  <c r="BK69" i="1" s="1"/>
  <c r="BG68" i="1"/>
  <c r="BK68" i="1" s="1"/>
  <c r="BG67" i="1"/>
  <c r="BT80" i="1"/>
  <c r="BS80" i="1"/>
  <c r="BO67" i="1"/>
  <c r="BN67" i="1"/>
  <c r="AK236" i="1"/>
  <c r="AK235" i="1"/>
  <c r="AK234" i="1"/>
  <c r="AK233" i="1"/>
  <c r="AK232" i="1"/>
  <c r="AK231" i="1"/>
  <c r="AK230" i="1"/>
  <c r="AK229" i="1"/>
  <c r="AK228" i="1"/>
  <c r="AK227" i="1"/>
  <c r="AK226" i="1"/>
  <c r="AK225" i="1"/>
  <c r="AK224" i="1"/>
  <c r="AK223" i="1"/>
  <c r="AK222" i="1"/>
  <c r="AK221" i="1"/>
  <c r="AK220" i="1"/>
  <c r="AK219" i="1"/>
  <c r="AK218" i="1"/>
  <c r="AK217" i="1"/>
  <c r="AK216" i="1"/>
  <c r="AK215" i="1"/>
  <c r="AK214" i="1"/>
  <c r="AK213" i="1"/>
  <c r="AK212" i="1"/>
  <c r="AK211" i="1"/>
  <c r="AK210" i="1"/>
  <c r="AK209" i="1"/>
  <c r="AK208" i="1"/>
  <c r="AK207" i="1"/>
  <c r="AK206" i="1"/>
  <c r="AK205" i="1"/>
  <c r="AK204" i="1"/>
  <c r="AK203" i="1"/>
  <c r="AK202" i="1"/>
  <c r="AK201" i="1"/>
  <c r="AK200" i="1"/>
  <c r="AK199" i="1"/>
  <c r="AK198" i="1"/>
  <c r="AK197" i="1"/>
  <c r="AK196" i="1"/>
  <c r="AK195" i="1"/>
  <c r="AK194" i="1"/>
  <c r="AK193" i="1"/>
  <c r="AK192" i="1"/>
  <c r="AK191" i="1"/>
  <c r="AK190" i="1"/>
  <c r="AK189" i="1"/>
  <c r="AK188" i="1"/>
  <c r="AK187" i="1"/>
  <c r="AK186" i="1"/>
  <c r="AK185" i="1"/>
  <c r="AK184" i="1"/>
  <c r="AK183" i="1"/>
  <c r="AK182" i="1"/>
  <c r="AK181" i="1"/>
  <c r="AK180" i="1"/>
  <c r="AK179" i="1"/>
  <c r="AK178" i="1"/>
  <c r="AK177" i="1"/>
  <c r="AK176" i="1"/>
  <c r="AK175" i="1"/>
  <c r="AK174" i="1"/>
  <c r="AK173" i="1"/>
  <c r="AK172" i="1"/>
  <c r="AK171" i="1"/>
  <c r="AK170" i="1"/>
  <c r="AK169" i="1"/>
  <c r="AK168" i="1"/>
  <c r="AK167" i="1"/>
  <c r="AK166" i="1"/>
  <c r="AK165" i="1"/>
  <c r="AK164" i="1"/>
  <c r="AK163" i="1"/>
  <c r="AK162" i="1"/>
  <c r="AK161" i="1"/>
  <c r="AK160" i="1"/>
  <c r="AK159" i="1"/>
  <c r="AK158" i="1"/>
  <c r="AK157" i="1"/>
  <c r="AK156" i="1"/>
  <c r="AK155" i="1"/>
  <c r="AK154" i="1"/>
  <c r="AK153" i="1"/>
  <c r="AK152" i="1"/>
  <c r="AK151" i="1"/>
  <c r="AK150" i="1"/>
  <c r="AK149" i="1"/>
  <c r="AK148" i="1"/>
  <c r="AK147" i="1"/>
  <c r="AK146" i="1"/>
  <c r="AK145" i="1"/>
  <c r="AK144" i="1"/>
  <c r="AK143" i="1"/>
  <c r="AK142" i="1"/>
  <c r="AK141" i="1"/>
  <c r="AK140" i="1"/>
  <c r="AK139" i="1"/>
  <c r="AK138" i="1"/>
  <c r="AK137" i="1"/>
  <c r="AK136" i="1"/>
  <c r="AK135" i="1"/>
  <c r="AK134" i="1"/>
  <c r="AK133" i="1"/>
  <c r="AK132" i="1"/>
  <c r="AK131" i="1"/>
  <c r="AK130" i="1"/>
  <c r="AK129" i="1"/>
  <c r="AK128" i="1"/>
  <c r="AK127" i="1"/>
  <c r="AK126" i="1"/>
  <c r="AK125" i="1"/>
  <c r="AK124" i="1"/>
  <c r="AK123" i="1"/>
  <c r="AK122" i="1"/>
  <c r="AK121" i="1"/>
  <c r="AK120" i="1"/>
  <c r="AK119" i="1"/>
  <c r="AK118" i="1"/>
  <c r="AK117" i="1"/>
  <c r="AK116" i="1"/>
  <c r="AK115" i="1"/>
  <c r="AK114" i="1"/>
  <c r="AK113" i="1"/>
  <c r="AK112" i="1"/>
  <c r="AK111" i="1"/>
  <c r="AK110" i="1"/>
  <c r="AK109" i="1"/>
  <c r="AK108" i="1"/>
  <c r="AK107" i="1"/>
  <c r="AK106" i="1"/>
  <c r="AK105" i="1"/>
  <c r="AK104" i="1"/>
  <c r="AK103" i="1"/>
  <c r="AK102" i="1"/>
  <c r="AK101" i="1"/>
  <c r="AK100" i="1"/>
  <c r="AK99" i="1"/>
  <c r="AK98" i="1"/>
  <c r="AK97" i="1"/>
  <c r="AK96" i="1"/>
  <c r="AK95" i="1"/>
  <c r="AK94" i="1"/>
  <c r="AK93" i="1"/>
  <c r="AK92" i="1"/>
  <c r="AK91" i="1"/>
  <c r="AK90" i="1"/>
  <c r="AK89" i="1"/>
  <c r="AK88" i="1"/>
  <c r="AK87" i="1"/>
  <c r="AK86" i="1"/>
  <c r="AK85" i="1"/>
  <c r="AK84" i="1"/>
  <c r="AK83" i="1"/>
  <c r="AK82" i="1"/>
  <c r="AK81" i="1"/>
  <c r="AK80" i="1"/>
  <c r="AK79" i="1"/>
  <c r="AK78" i="1"/>
  <c r="AK77" i="1"/>
  <c r="AK76" i="1"/>
  <c r="AK75" i="1"/>
  <c r="AK74" i="1"/>
  <c r="AK73" i="1"/>
  <c r="AK72" i="1"/>
  <c r="AK71" i="1"/>
  <c r="AK70" i="1"/>
  <c r="AK69" i="1"/>
  <c r="AK68" i="1"/>
  <c r="AK67" i="1"/>
  <c r="AK66" i="1"/>
  <c r="AK65" i="1"/>
  <c r="AK64" i="1"/>
  <c r="AK63" i="1"/>
  <c r="AK62" i="1"/>
  <c r="AK61" i="1"/>
  <c r="AK60" i="1"/>
  <c r="AK59" i="1"/>
  <c r="AK58" i="1"/>
  <c r="AK57" i="1"/>
  <c r="AK56" i="1"/>
  <c r="AK55" i="1"/>
  <c r="AK54" i="1"/>
  <c r="AK53" i="1"/>
  <c r="AK52" i="1"/>
  <c r="AK51" i="1"/>
  <c r="AK50" i="1"/>
  <c r="AK49" i="1"/>
  <c r="AK48" i="1"/>
  <c r="AK47" i="1"/>
  <c r="AK46" i="1"/>
  <c r="AK45" i="1"/>
  <c r="AK44" i="1"/>
  <c r="AK43" i="1"/>
  <c r="AK42" i="1"/>
  <c r="AK41" i="1"/>
  <c r="AK40" i="1"/>
  <c r="AK39" i="1"/>
  <c r="AK38" i="1"/>
  <c r="AK37" i="1"/>
  <c r="AK36" i="1"/>
  <c r="AK35" i="1"/>
  <c r="AK34" i="1"/>
  <c r="AK33" i="1"/>
  <c r="AK32" i="1"/>
  <c r="AK31" i="1"/>
  <c r="AK30" i="1"/>
  <c r="AK29" i="1"/>
  <c r="AK28" i="1"/>
  <c r="AK27" i="1"/>
  <c r="AK26" i="1"/>
  <c r="AK25" i="1"/>
  <c r="AK24" i="1"/>
  <c r="AK23" i="1"/>
  <c r="AK22" i="1"/>
  <c r="AK21" i="1"/>
  <c r="AK20" i="1"/>
  <c r="AK19" i="1"/>
  <c r="AK18" i="1"/>
  <c r="AK17" i="1"/>
  <c r="AK16" i="1"/>
  <c r="AK15" i="1"/>
  <c r="AK14" i="1"/>
  <c r="AK13" i="1"/>
  <c r="AK12" i="1"/>
  <c r="AK11" i="1"/>
  <c r="BC474" i="1"/>
  <c r="BB474" i="1"/>
  <c r="BA474" i="1"/>
  <c r="AZ474" i="1"/>
  <c r="AY474" i="1"/>
  <c r="AX474" i="1"/>
  <c r="AW474" i="1"/>
  <c r="AR474" i="1"/>
  <c r="AL474" i="1"/>
  <c r="BF67" i="1" s="1"/>
  <c r="B1317" i="1" l="1"/>
  <c r="I1114" i="1"/>
  <c r="H1114" i="1"/>
  <c r="I1090" i="1"/>
  <c r="I1082" i="1"/>
  <c r="H1082" i="1"/>
  <c r="I1098" i="1"/>
  <c r="H1098" i="1"/>
  <c r="B1325" i="1"/>
  <c r="B1320" i="1"/>
  <c r="H1093" i="1"/>
  <c r="I1093" i="1"/>
  <c r="B1300" i="1"/>
  <c r="H1073" i="1"/>
  <c r="I1073" i="1"/>
  <c r="B1268" i="1"/>
  <c r="H1041" i="1"/>
  <c r="I1041" i="1"/>
  <c r="H1009" i="1"/>
  <c r="I1009" i="1"/>
  <c r="B1236" i="1"/>
  <c r="H977" i="1"/>
  <c r="B1204" i="1"/>
  <c r="I977" i="1"/>
  <c r="H945" i="1"/>
  <c r="B1172" i="1"/>
  <c r="I945" i="1"/>
  <c r="B1311" i="1"/>
  <c r="H1084" i="1"/>
  <c r="I1084" i="1"/>
  <c r="B1372" i="1"/>
  <c r="H1145" i="1"/>
  <c r="I1145" i="1"/>
  <c r="B1329" i="1"/>
  <c r="H1102" i="1"/>
  <c r="I1102" i="1"/>
  <c r="B1279" i="1"/>
  <c r="H1052" i="1"/>
  <c r="I1052" i="1"/>
  <c r="H1020" i="1"/>
  <c r="B1247" i="1"/>
  <c r="I1020" i="1"/>
  <c r="H988" i="1"/>
  <c r="B1215" i="1"/>
  <c r="I988" i="1"/>
  <c r="H956" i="1"/>
  <c r="B1183" i="1"/>
  <c r="I956" i="1"/>
  <c r="B1355" i="1"/>
  <c r="H1128" i="1"/>
  <c r="I1128" i="1"/>
  <c r="B1370" i="1"/>
  <c r="H1143" i="1"/>
  <c r="I1143" i="1"/>
  <c r="B1360" i="1"/>
  <c r="H1133" i="1"/>
  <c r="I1133" i="1"/>
  <c r="B1544" i="1"/>
  <c r="I1317" i="1"/>
  <c r="H1317" i="1"/>
  <c r="B1276" i="1"/>
  <c r="H1049" i="1"/>
  <c r="I1049" i="1"/>
  <c r="H1017" i="1"/>
  <c r="I1017" i="1"/>
  <c r="B1244" i="1"/>
  <c r="H985" i="1"/>
  <c r="I985" i="1"/>
  <c r="B1212" i="1"/>
  <c r="H953" i="1"/>
  <c r="B1180" i="1"/>
  <c r="I953" i="1"/>
  <c r="B1550" i="1"/>
  <c r="I1323" i="1"/>
  <c r="H1323" i="1"/>
  <c r="B1326" i="1"/>
  <c r="H1099" i="1"/>
  <c r="I1099" i="1"/>
  <c r="B1287" i="1"/>
  <c r="H1060" i="1"/>
  <c r="I1060" i="1"/>
  <c r="B1255" i="1"/>
  <c r="H1028" i="1"/>
  <c r="I1028" i="1"/>
  <c r="H996" i="1"/>
  <c r="B1223" i="1"/>
  <c r="I996" i="1"/>
  <c r="H964" i="1"/>
  <c r="B1191" i="1"/>
  <c r="I964" i="1"/>
  <c r="H932" i="1"/>
  <c r="B1159" i="1"/>
  <c r="I932" i="1"/>
  <c r="B1297" i="1"/>
  <c r="H1070" i="1"/>
  <c r="I1070" i="1"/>
  <c r="H990" i="1"/>
  <c r="B1217" i="1"/>
  <c r="I990" i="1"/>
  <c r="B1310" i="1"/>
  <c r="H1083" i="1"/>
  <c r="I1083" i="1"/>
  <c r="B1299" i="1"/>
  <c r="H1072" i="1"/>
  <c r="I1072" i="1"/>
  <c r="B1267" i="1"/>
  <c r="H1040" i="1"/>
  <c r="I1040" i="1"/>
  <c r="H1008" i="1"/>
  <c r="B1235" i="1"/>
  <c r="I1008" i="1"/>
  <c r="H976" i="1"/>
  <c r="B1203" i="1"/>
  <c r="I976" i="1"/>
  <c r="H944" i="1"/>
  <c r="B1171" i="1"/>
  <c r="I944" i="1"/>
  <c r="B1340" i="1"/>
  <c r="H1113" i="1"/>
  <c r="I1113" i="1"/>
  <c r="B1324" i="1"/>
  <c r="H1097" i="1"/>
  <c r="I1097" i="1"/>
  <c r="B1308" i="1"/>
  <c r="H1081" i="1"/>
  <c r="I1081" i="1"/>
  <c r="B1288" i="1"/>
  <c r="H1061" i="1"/>
  <c r="I1061" i="1"/>
  <c r="B1256" i="1"/>
  <c r="H1029" i="1"/>
  <c r="I1029" i="1"/>
  <c r="H997" i="1"/>
  <c r="I997" i="1"/>
  <c r="B1224" i="1"/>
  <c r="H965" i="1"/>
  <c r="B1192" i="1"/>
  <c r="I965" i="1"/>
  <c r="H933" i="1"/>
  <c r="B1160" i="1"/>
  <c r="I933" i="1"/>
  <c r="B1302" i="1"/>
  <c r="H1075" i="1"/>
  <c r="I1075" i="1"/>
  <c r="B1270" i="1"/>
  <c r="H1043" i="1"/>
  <c r="I1043" i="1"/>
  <c r="H1011" i="1"/>
  <c r="B1238" i="1"/>
  <c r="I1011" i="1"/>
  <c r="H979" i="1"/>
  <c r="B1206" i="1"/>
  <c r="I979" i="1"/>
  <c r="H947" i="1"/>
  <c r="B1174" i="1"/>
  <c r="I947" i="1"/>
  <c r="B1305" i="1"/>
  <c r="H1078" i="1"/>
  <c r="I1078" i="1"/>
  <c r="H1014" i="1"/>
  <c r="B1241" i="1"/>
  <c r="I1014" i="1"/>
  <c r="H958" i="1"/>
  <c r="B1185" i="1"/>
  <c r="I958" i="1"/>
  <c r="H926" i="1"/>
  <c r="B1153" i="1"/>
  <c r="I926" i="1"/>
  <c r="B1342" i="1"/>
  <c r="H1115" i="1"/>
  <c r="I1115" i="1"/>
  <c r="B1358" i="1"/>
  <c r="H1131" i="1"/>
  <c r="I1131" i="1"/>
  <c r="B1285" i="1"/>
  <c r="H1058" i="1"/>
  <c r="I1058" i="1"/>
  <c r="B1253" i="1"/>
  <c r="H1026" i="1"/>
  <c r="I1026" i="1"/>
  <c r="H994" i="1"/>
  <c r="B1221" i="1"/>
  <c r="I994" i="1"/>
  <c r="H962" i="1"/>
  <c r="B1189" i="1"/>
  <c r="I962" i="1"/>
  <c r="H930" i="1"/>
  <c r="B1157" i="1"/>
  <c r="I930" i="1"/>
  <c r="B1338" i="1"/>
  <c r="H1111" i="1"/>
  <c r="I1111" i="1"/>
  <c r="B1322" i="1"/>
  <c r="H1095" i="1"/>
  <c r="I1095" i="1"/>
  <c r="B1359" i="1"/>
  <c r="H1132" i="1"/>
  <c r="I1132" i="1"/>
  <c r="B1350" i="1"/>
  <c r="H1123" i="1"/>
  <c r="I1123" i="1"/>
  <c r="B1363" i="1"/>
  <c r="H1136" i="1"/>
  <c r="I1136" i="1"/>
  <c r="B1273" i="1"/>
  <c r="H1046" i="1"/>
  <c r="I1046" i="1"/>
  <c r="H966" i="1"/>
  <c r="B1193" i="1"/>
  <c r="I966" i="1"/>
  <c r="B1318" i="1"/>
  <c r="H1091" i="1"/>
  <c r="I1091" i="1"/>
  <c r="B1313" i="1"/>
  <c r="H1086" i="1"/>
  <c r="I1086" i="1"/>
  <c r="B1275" i="1"/>
  <c r="H1048" i="1"/>
  <c r="I1048" i="1"/>
  <c r="H1016" i="1"/>
  <c r="B1243" i="1"/>
  <c r="I1016" i="1"/>
  <c r="H984" i="1"/>
  <c r="B1211" i="1"/>
  <c r="I984" i="1"/>
  <c r="H952" i="1"/>
  <c r="B1179" i="1"/>
  <c r="I952" i="1"/>
  <c r="B1306" i="1"/>
  <c r="H1079" i="1"/>
  <c r="I1079" i="1"/>
  <c r="B1280" i="1"/>
  <c r="H1053" i="1"/>
  <c r="I1053" i="1"/>
  <c r="H1021" i="1"/>
  <c r="I1021" i="1"/>
  <c r="B1248" i="1"/>
  <c r="H989" i="1"/>
  <c r="I989" i="1"/>
  <c r="B1216" i="1"/>
  <c r="H957" i="1"/>
  <c r="B1184" i="1"/>
  <c r="I957" i="1"/>
  <c r="B1152" i="1"/>
  <c r="H925" i="1"/>
  <c r="I925" i="1"/>
  <c r="B1278" i="1"/>
  <c r="H1051" i="1"/>
  <c r="I1051" i="1"/>
  <c r="H1019" i="1"/>
  <c r="B1246" i="1"/>
  <c r="I1019" i="1"/>
  <c r="H987" i="1"/>
  <c r="B1214" i="1"/>
  <c r="I987" i="1"/>
  <c r="H955" i="1"/>
  <c r="B1182" i="1"/>
  <c r="I955" i="1"/>
  <c r="B1150" i="1"/>
  <c r="H923" i="1"/>
  <c r="I923" i="1"/>
  <c r="B1281" i="1"/>
  <c r="H1054" i="1"/>
  <c r="I1054" i="1"/>
  <c r="H998" i="1"/>
  <c r="B1225" i="1"/>
  <c r="I998" i="1"/>
  <c r="H942" i="1"/>
  <c r="B1169" i="1"/>
  <c r="I942" i="1"/>
  <c r="B1335" i="1"/>
  <c r="H1108" i="1"/>
  <c r="I1108" i="1"/>
  <c r="B1328" i="1"/>
  <c r="H1101" i="1"/>
  <c r="I1101" i="1"/>
  <c r="B1321" i="1"/>
  <c r="H1094" i="1"/>
  <c r="I1094" i="1"/>
  <c r="B1277" i="1"/>
  <c r="H1050" i="1"/>
  <c r="I1050" i="1"/>
  <c r="H1018" i="1"/>
  <c r="B1245" i="1"/>
  <c r="I1018" i="1"/>
  <c r="H986" i="1"/>
  <c r="B1213" i="1"/>
  <c r="I986" i="1"/>
  <c r="H954" i="1"/>
  <c r="B1181" i="1"/>
  <c r="I954" i="1"/>
  <c r="B1290" i="1"/>
  <c r="H1063" i="1"/>
  <c r="I1063" i="1"/>
  <c r="B1258" i="1"/>
  <c r="H1031" i="1"/>
  <c r="I1031" i="1"/>
  <c r="H999" i="1"/>
  <c r="B1226" i="1"/>
  <c r="I999" i="1"/>
  <c r="H967" i="1"/>
  <c r="B1194" i="1"/>
  <c r="I967" i="1"/>
  <c r="H935" i="1"/>
  <c r="B1162" i="1"/>
  <c r="I935" i="1"/>
  <c r="B1357" i="1"/>
  <c r="H1130" i="1"/>
  <c r="I1130" i="1"/>
  <c r="B1349" i="1"/>
  <c r="H1122" i="1"/>
  <c r="I1122" i="1"/>
  <c r="B1312" i="1"/>
  <c r="H1085" i="1"/>
  <c r="I1085" i="1"/>
  <c r="B1364" i="1"/>
  <c r="H1137" i="1"/>
  <c r="I1137" i="1"/>
  <c r="B1298" i="1"/>
  <c r="H1071" i="1"/>
  <c r="I1071" i="1"/>
  <c r="B1266" i="1"/>
  <c r="H1039" i="1"/>
  <c r="I1039" i="1"/>
  <c r="H1007" i="1"/>
  <c r="B1234" i="1"/>
  <c r="I1007" i="1"/>
  <c r="H975" i="1"/>
  <c r="B1202" i="1"/>
  <c r="I975" i="1"/>
  <c r="H943" i="1"/>
  <c r="B1170" i="1"/>
  <c r="I943" i="1"/>
  <c r="B1366" i="1"/>
  <c r="H1139" i="1"/>
  <c r="I1139" i="1"/>
  <c r="B1352" i="1"/>
  <c r="H1125" i="1"/>
  <c r="I1125" i="1"/>
  <c r="B1367" i="1"/>
  <c r="H1140" i="1"/>
  <c r="I1140" i="1"/>
  <c r="B1284" i="1"/>
  <c r="H1057" i="1"/>
  <c r="I1057" i="1"/>
  <c r="B1252" i="1"/>
  <c r="H1025" i="1"/>
  <c r="I1025" i="1"/>
  <c r="H993" i="1"/>
  <c r="I993" i="1"/>
  <c r="B1220" i="1"/>
  <c r="H961" i="1"/>
  <c r="B1188" i="1"/>
  <c r="I961" i="1"/>
  <c r="H929" i="1"/>
  <c r="B1156" i="1"/>
  <c r="I929" i="1"/>
  <c r="B1566" i="1"/>
  <c r="I1339" i="1"/>
  <c r="H1339" i="1"/>
  <c r="B1289" i="1"/>
  <c r="H1062" i="1"/>
  <c r="I1062" i="1"/>
  <c r="B1334" i="1"/>
  <c r="H1107" i="1"/>
  <c r="I1107" i="1"/>
  <c r="B1295" i="1"/>
  <c r="H1068" i="1"/>
  <c r="I1068" i="1"/>
  <c r="B1263" i="1"/>
  <c r="H1036" i="1"/>
  <c r="I1036" i="1"/>
  <c r="H1004" i="1"/>
  <c r="B1231" i="1"/>
  <c r="I1004" i="1"/>
  <c r="H972" i="1"/>
  <c r="B1199" i="1"/>
  <c r="I972" i="1"/>
  <c r="H940" i="1"/>
  <c r="B1167" i="1"/>
  <c r="I940" i="1"/>
  <c r="B1151" i="1"/>
  <c r="I924" i="1"/>
  <c r="H924" i="1"/>
  <c r="B1361" i="1"/>
  <c r="H1134" i="1"/>
  <c r="I1134" i="1"/>
  <c r="B1362" i="1"/>
  <c r="H1135" i="1"/>
  <c r="I1135" i="1"/>
  <c r="B1351" i="1"/>
  <c r="H1124" i="1"/>
  <c r="I1124" i="1"/>
  <c r="B1365" i="1"/>
  <c r="H1138" i="1"/>
  <c r="I1138" i="1"/>
  <c r="B1344" i="1"/>
  <c r="H1117" i="1"/>
  <c r="I1117" i="1"/>
  <c r="B1292" i="1"/>
  <c r="H1065" i="1"/>
  <c r="I1065" i="1"/>
  <c r="B1260" i="1"/>
  <c r="H1033" i="1"/>
  <c r="I1033" i="1"/>
  <c r="H1001" i="1"/>
  <c r="I1001" i="1"/>
  <c r="B1228" i="1"/>
  <c r="H969" i="1"/>
  <c r="B1196" i="1"/>
  <c r="I969" i="1"/>
  <c r="H937" i="1"/>
  <c r="B1164" i="1"/>
  <c r="I937" i="1"/>
  <c r="B1337" i="1"/>
  <c r="H1110" i="1"/>
  <c r="I1110" i="1"/>
  <c r="B1303" i="1"/>
  <c r="H1076" i="1"/>
  <c r="I1076" i="1"/>
  <c r="B1271" i="1"/>
  <c r="H1044" i="1"/>
  <c r="I1044" i="1"/>
  <c r="H1012" i="1"/>
  <c r="B1239" i="1"/>
  <c r="I1012" i="1"/>
  <c r="H980" i="1"/>
  <c r="B1207" i="1"/>
  <c r="I980" i="1"/>
  <c r="H948" i="1"/>
  <c r="B1175" i="1"/>
  <c r="I948" i="1"/>
  <c r="B1327" i="1"/>
  <c r="H1100" i="1"/>
  <c r="I1100" i="1"/>
  <c r="B1568" i="1"/>
  <c r="I1341" i="1"/>
  <c r="H1341" i="1"/>
  <c r="B1574" i="1"/>
  <c r="I1347" i="1"/>
  <c r="H1347" i="1"/>
  <c r="B1257" i="1"/>
  <c r="H1030" i="1"/>
  <c r="I1030" i="1"/>
  <c r="H950" i="1"/>
  <c r="B1177" i="1"/>
  <c r="I950" i="1"/>
  <c r="B1345" i="1"/>
  <c r="H1118" i="1"/>
  <c r="I1118" i="1"/>
  <c r="B1283" i="1"/>
  <c r="H1056" i="1"/>
  <c r="I1056" i="1"/>
  <c r="B1251" i="1"/>
  <c r="H1024" i="1"/>
  <c r="I1024" i="1"/>
  <c r="H992" i="1"/>
  <c r="B1219" i="1"/>
  <c r="I992" i="1"/>
  <c r="H960" i="1"/>
  <c r="B1187" i="1"/>
  <c r="I960" i="1"/>
  <c r="H928" i="1"/>
  <c r="B1155" i="1"/>
  <c r="I928" i="1"/>
  <c r="B1332" i="1"/>
  <c r="H1105" i="1"/>
  <c r="I1105" i="1"/>
  <c r="B1316" i="1"/>
  <c r="H1089" i="1"/>
  <c r="I1089" i="1"/>
  <c r="B1304" i="1"/>
  <c r="H1077" i="1"/>
  <c r="I1077" i="1"/>
  <c r="B1272" i="1"/>
  <c r="H1045" i="1"/>
  <c r="I1045" i="1"/>
  <c r="H1013" i="1"/>
  <c r="I1013" i="1"/>
  <c r="B1240" i="1"/>
  <c r="H981" i="1"/>
  <c r="I981" i="1"/>
  <c r="B1208" i="1"/>
  <c r="H949" i="1"/>
  <c r="B1176" i="1"/>
  <c r="I949" i="1"/>
  <c r="B1558" i="1"/>
  <c r="I1331" i="1"/>
  <c r="H1331" i="1"/>
  <c r="B1286" i="1"/>
  <c r="H1059" i="1"/>
  <c r="I1059" i="1"/>
  <c r="B1254" i="1"/>
  <c r="H1027" i="1"/>
  <c r="I1027" i="1"/>
  <c r="H995" i="1"/>
  <c r="B1222" i="1"/>
  <c r="I995" i="1"/>
  <c r="H963" i="1"/>
  <c r="B1190" i="1"/>
  <c r="I963" i="1"/>
  <c r="H931" i="1"/>
  <c r="B1158" i="1"/>
  <c r="I931" i="1"/>
  <c r="B1265" i="1"/>
  <c r="H1038" i="1"/>
  <c r="I1038" i="1"/>
  <c r="H982" i="1"/>
  <c r="B1209" i="1"/>
  <c r="I982" i="1"/>
  <c r="B1301" i="1"/>
  <c r="H1074" i="1"/>
  <c r="I1074" i="1"/>
  <c r="B1269" i="1"/>
  <c r="H1042" i="1"/>
  <c r="I1042" i="1"/>
  <c r="H1010" i="1"/>
  <c r="B1237" i="1"/>
  <c r="I1010" i="1"/>
  <c r="H978" i="1"/>
  <c r="B1205" i="1"/>
  <c r="I978" i="1"/>
  <c r="H946" i="1"/>
  <c r="B1173" i="1"/>
  <c r="I946" i="1"/>
  <c r="B1346" i="1"/>
  <c r="H1119" i="1"/>
  <c r="I1119" i="1"/>
  <c r="B1330" i="1"/>
  <c r="H1103" i="1"/>
  <c r="I1103" i="1"/>
  <c r="B1314" i="1"/>
  <c r="H1087" i="1"/>
  <c r="I1087" i="1"/>
  <c r="B1371" i="1"/>
  <c r="H1144" i="1"/>
  <c r="I1144" i="1"/>
  <c r="B1354" i="1"/>
  <c r="H1127" i="1"/>
  <c r="I1127" i="1"/>
  <c r="B1560" i="1"/>
  <c r="I1333" i="1"/>
  <c r="H1333" i="1"/>
  <c r="H1006" i="1"/>
  <c r="B1233" i="1"/>
  <c r="I1006" i="1"/>
  <c r="H934" i="1"/>
  <c r="B1161" i="1"/>
  <c r="I934" i="1"/>
  <c r="B1319" i="1"/>
  <c r="H1092" i="1"/>
  <c r="I1092" i="1"/>
  <c r="B1291" i="1"/>
  <c r="H1064" i="1"/>
  <c r="I1064" i="1"/>
  <c r="B1259" i="1"/>
  <c r="H1032" i="1"/>
  <c r="I1032" i="1"/>
  <c r="H1000" i="1"/>
  <c r="B1227" i="1"/>
  <c r="I1000" i="1"/>
  <c r="H968" i="1"/>
  <c r="B1195" i="1"/>
  <c r="I968" i="1"/>
  <c r="H936" i="1"/>
  <c r="B1163" i="1"/>
  <c r="I936" i="1"/>
  <c r="B1296" i="1"/>
  <c r="H1069" i="1"/>
  <c r="I1069" i="1"/>
  <c r="B1264" i="1"/>
  <c r="H1037" i="1"/>
  <c r="I1037" i="1"/>
  <c r="H1005" i="1"/>
  <c r="I1005" i="1"/>
  <c r="B1232" i="1"/>
  <c r="H973" i="1"/>
  <c r="B1200" i="1"/>
  <c r="I973" i="1"/>
  <c r="H941" i="1"/>
  <c r="B1168" i="1"/>
  <c r="I941" i="1"/>
  <c r="B1542" i="1"/>
  <c r="I1315" i="1"/>
  <c r="H1315" i="1"/>
  <c r="B1294" i="1"/>
  <c r="H1067" i="1"/>
  <c r="I1067" i="1"/>
  <c r="B1262" i="1"/>
  <c r="H1035" i="1"/>
  <c r="I1035" i="1"/>
  <c r="H1003" i="1"/>
  <c r="B1230" i="1"/>
  <c r="I1003" i="1"/>
  <c r="H971" i="1"/>
  <c r="B1198" i="1"/>
  <c r="I971" i="1"/>
  <c r="H939" i="1"/>
  <c r="B1166" i="1"/>
  <c r="I939" i="1"/>
  <c r="B1343" i="1"/>
  <c r="H1116" i="1"/>
  <c r="I1116" i="1"/>
  <c r="B1249" i="1"/>
  <c r="H1022" i="1"/>
  <c r="I1022" i="1"/>
  <c r="H974" i="1"/>
  <c r="B1201" i="1"/>
  <c r="I974" i="1"/>
  <c r="B1307" i="1"/>
  <c r="H1080" i="1"/>
  <c r="I1080" i="1"/>
  <c r="B1336" i="1"/>
  <c r="H1109" i="1"/>
  <c r="I1109" i="1"/>
  <c r="B1368" i="1"/>
  <c r="H1141" i="1"/>
  <c r="I1141" i="1"/>
  <c r="B1293" i="1"/>
  <c r="H1066" i="1"/>
  <c r="I1066" i="1"/>
  <c r="B1261" i="1"/>
  <c r="H1034" i="1"/>
  <c r="I1034" i="1"/>
  <c r="H1002" i="1"/>
  <c r="B1229" i="1"/>
  <c r="I1002" i="1"/>
  <c r="H970" i="1"/>
  <c r="B1197" i="1"/>
  <c r="I970" i="1"/>
  <c r="H938" i="1"/>
  <c r="B1165" i="1"/>
  <c r="I938" i="1"/>
  <c r="B1149" i="1"/>
  <c r="I922" i="1"/>
  <c r="H922" i="1"/>
  <c r="B1536" i="1"/>
  <c r="I1309" i="1"/>
  <c r="H1309" i="1"/>
  <c r="B1274" i="1"/>
  <c r="H1047" i="1"/>
  <c r="I1047" i="1"/>
  <c r="H1015" i="1"/>
  <c r="B1242" i="1"/>
  <c r="I1015" i="1"/>
  <c r="H983" i="1"/>
  <c r="B1210" i="1"/>
  <c r="I983" i="1"/>
  <c r="H951" i="1"/>
  <c r="B1178" i="1"/>
  <c r="I951" i="1"/>
  <c r="B1369" i="1"/>
  <c r="H1142" i="1"/>
  <c r="I1142" i="1"/>
  <c r="B1353" i="1"/>
  <c r="H1126" i="1"/>
  <c r="I1126" i="1"/>
  <c r="B1282" i="1"/>
  <c r="H1055" i="1"/>
  <c r="I1055" i="1"/>
  <c r="B1250" i="1"/>
  <c r="H1023" i="1"/>
  <c r="I1023" i="1"/>
  <c r="H991" i="1"/>
  <c r="B1218" i="1"/>
  <c r="I991" i="1"/>
  <c r="H959" i="1"/>
  <c r="B1186" i="1"/>
  <c r="I959" i="1"/>
  <c r="H927" i="1"/>
  <c r="B1154" i="1"/>
  <c r="I927" i="1"/>
  <c r="B1356" i="1"/>
  <c r="H1129" i="1"/>
  <c r="I1129" i="1"/>
  <c r="B1348" i="1"/>
  <c r="H1121" i="1"/>
  <c r="I1121" i="1"/>
  <c r="BK76" i="1"/>
  <c r="C6" i="2"/>
  <c r="I1325" i="1" l="1"/>
  <c r="H1325" i="1"/>
  <c r="B1552" i="1"/>
  <c r="B1779" i="1" s="1"/>
  <c r="B2007" i="1" s="1"/>
  <c r="B1583" i="1"/>
  <c r="I1356" i="1"/>
  <c r="H1356" i="1"/>
  <c r="B1413" i="1"/>
  <c r="H1186" i="1"/>
  <c r="I1186" i="1"/>
  <c r="B1445" i="1"/>
  <c r="I1218" i="1"/>
  <c r="H1218" i="1"/>
  <c r="B1424" i="1"/>
  <c r="H1197" i="1"/>
  <c r="I1197" i="1"/>
  <c r="B1393" i="1"/>
  <c r="H1166" i="1"/>
  <c r="I1166" i="1"/>
  <c r="B1422" i="1"/>
  <c r="H1195" i="1"/>
  <c r="I1195" i="1"/>
  <c r="B1454" i="1"/>
  <c r="I1227" i="1"/>
  <c r="H1227" i="1"/>
  <c r="B1400" i="1"/>
  <c r="H1173" i="1"/>
  <c r="I1173" i="1"/>
  <c r="B1481" i="1"/>
  <c r="I1254" i="1"/>
  <c r="H1254" i="1"/>
  <c r="B1382" i="1"/>
  <c r="H1155" i="1"/>
  <c r="I1155" i="1"/>
  <c r="B1402" i="1"/>
  <c r="H1175" i="1"/>
  <c r="I1175" i="1"/>
  <c r="B1434" i="1"/>
  <c r="I1207" i="1"/>
  <c r="H1207" i="1"/>
  <c r="B1391" i="1"/>
  <c r="H1164" i="1"/>
  <c r="I1164" i="1"/>
  <c r="B1378" i="1"/>
  <c r="H1151" i="1"/>
  <c r="I1151" i="1"/>
  <c r="B1561" i="1"/>
  <c r="I1334" i="1"/>
  <c r="H1334" i="1"/>
  <c r="B1579" i="1"/>
  <c r="I1352" i="1"/>
  <c r="H1352" i="1"/>
  <c r="B1525" i="1"/>
  <c r="I1298" i="1"/>
  <c r="H1298" i="1"/>
  <c r="B1517" i="1"/>
  <c r="I1290" i="1"/>
  <c r="H1290" i="1"/>
  <c r="B1440" i="1"/>
  <c r="I1213" i="1"/>
  <c r="H1213" i="1"/>
  <c r="B1409" i="1"/>
  <c r="H1182" i="1"/>
  <c r="I1182" i="1"/>
  <c r="B1441" i="1"/>
  <c r="I1214" i="1"/>
  <c r="H1214" i="1"/>
  <c r="B1379" i="1"/>
  <c r="H1152" i="1"/>
  <c r="I1152" i="1"/>
  <c r="B1540" i="1"/>
  <c r="I1313" i="1"/>
  <c r="H1313" i="1"/>
  <c r="B1416" i="1"/>
  <c r="H1189" i="1"/>
  <c r="I1189" i="1"/>
  <c r="B1380" i="1"/>
  <c r="H1153" i="1"/>
  <c r="I1153" i="1"/>
  <c r="B1401" i="1"/>
  <c r="H1174" i="1"/>
  <c r="I1174" i="1"/>
  <c r="B1433" i="1"/>
  <c r="I1206" i="1"/>
  <c r="H1206" i="1"/>
  <c r="B1419" i="1"/>
  <c r="H1192" i="1"/>
  <c r="I1192" i="1"/>
  <c r="B1430" i="1"/>
  <c r="H1203" i="1"/>
  <c r="I1203" i="1"/>
  <c r="B1462" i="1"/>
  <c r="I1235" i="1"/>
  <c r="H1235" i="1"/>
  <c r="B1418" i="1"/>
  <c r="H1191" i="1"/>
  <c r="I1191" i="1"/>
  <c r="B1450" i="1"/>
  <c r="I1223" i="1"/>
  <c r="H1223" i="1"/>
  <c r="B1556" i="1"/>
  <c r="I1329" i="1"/>
  <c r="H1329" i="1"/>
  <c r="B1538" i="1"/>
  <c r="I1311" i="1"/>
  <c r="H1311" i="1"/>
  <c r="B1527" i="1"/>
  <c r="I1300" i="1"/>
  <c r="H1300" i="1"/>
  <c r="B1469" i="1"/>
  <c r="I1242" i="1"/>
  <c r="H1242" i="1"/>
  <c r="B1459" i="1"/>
  <c r="I1232" i="1"/>
  <c r="H1232" i="1"/>
  <c r="B1492" i="1"/>
  <c r="I1265" i="1"/>
  <c r="H1265" i="1"/>
  <c r="B1785" i="1"/>
  <c r="B2013" i="1" s="1"/>
  <c r="I1558" i="1"/>
  <c r="B1435" i="1"/>
  <c r="I1208" i="1"/>
  <c r="H1208" i="1"/>
  <c r="B1795" i="1"/>
  <c r="B2023" i="1" s="1"/>
  <c r="I1568" i="1"/>
  <c r="B1455" i="1"/>
  <c r="I1228" i="1"/>
  <c r="H1228" i="1"/>
  <c r="B1383" i="1"/>
  <c r="H1156" i="1"/>
  <c r="I1156" i="1"/>
  <c r="B1447" i="1"/>
  <c r="I1220" i="1"/>
  <c r="H1220" i="1"/>
  <c r="B1507" i="1"/>
  <c r="I1280" i="1"/>
  <c r="H1280" i="1"/>
  <c r="B1577" i="1"/>
  <c r="I1350" i="1"/>
  <c r="H1350" i="1"/>
  <c r="B1503" i="1"/>
  <c r="I1276" i="1"/>
  <c r="H1276" i="1"/>
  <c r="B1575" i="1"/>
  <c r="I1348" i="1"/>
  <c r="H1348" i="1"/>
  <c r="B1477" i="1"/>
  <c r="I1250" i="1"/>
  <c r="H1250" i="1"/>
  <c r="B1596" i="1"/>
  <c r="I1369" i="1"/>
  <c r="H1369" i="1"/>
  <c r="B1501" i="1"/>
  <c r="I1274" i="1"/>
  <c r="H1274" i="1"/>
  <c r="B1376" i="1"/>
  <c r="H1149" i="1"/>
  <c r="I1149" i="1"/>
  <c r="B1488" i="1"/>
  <c r="I1261" i="1"/>
  <c r="H1261" i="1"/>
  <c r="B1595" i="1"/>
  <c r="I1368" i="1"/>
  <c r="H1368" i="1"/>
  <c r="B1534" i="1"/>
  <c r="I1307" i="1"/>
  <c r="H1307" i="1"/>
  <c r="B1476" i="1"/>
  <c r="I1249" i="1"/>
  <c r="H1249" i="1"/>
  <c r="B1521" i="1"/>
  <c r="I1294" i="1"/>
  <c r="H1294" i="1"/>
  <c r="B1523" i="1"/>
  <c r="I1296" i="1"/>
  <c r="H1296" i="1"/>
  <c r="B1486" i="1"/>
  <c r="I1259" i="1"/>
  <c r="H1259" i="1"/>
  <c r="B1546" i="1"/>
  <c r="I1319" i="1"/>
  <c r="H1319" i="1"/>
  <c r="B1460" i="1"/>
  <c r="I1233" i="1"/>
  <c r="H1233" i="1"/>
  <c r="B1557" i="1"/>
  <c r="I1330" i="1"/>
  <c r="H1330" i="1"/>
  <c r="B1464" i="1"/>
  <c r="I1237" i="1"/>
  <c r="H1237" i="1"/>
  <c r="B1528" i="1"/>
  <c r="I1301" i="1"/>
  <c r="H1301" i="1"/>
  <c r="B1385" i="1"/>
  <c r="H1158" i="1"/>
  <c r="I1158" i="1"/>
  <c r="B1499" i="1"/>
  <c r="I1272" i="1"/>
  <c r="H1272" i="1"/>
  <c r="B1543" i="1"/>
  <c r="I1316" i="1"/>
  <c r="H1316" i="1"/>
  <c r="B1510" i="1"/>
  <c r="I1283" i="1"/>
  <c r="H1283" i="1"/>
  <c r="B1801" i="1"/>
  <c r="B2029" i="1" s="1"/>
  <c r="I1574" i="1"/>
  <c r="B1530" i="1"/>
  <c r="I1303" i="1"/>
  <c r="H1303" i="1"/>
  <c r="B1519" i="1"/>
  <c r="I1292" i="1"/>
  <c r="H1292" i="1"/>
  <c r="B1592" i="1"/>
  <c r="I1365" i="1"/>
  <c r="H1365" i="1"/>
  <c r="B1394" i="1"/>
  <c r="H1167" i="1"/>
  <c r="I1167" i="1"/>
  <c r="B1793" i="1"/>
  <c r="B2021" i="1" s="1"/>
  <c r="I1566" i="1"/>
  <c r="B1511" i="1"/>
  <c r="I1284" i="1"/>
  <c r="H1284" i="1"/>
  <c r="B1429" i="1"/>
  <c r="H1202" i="1"/>
  <c r="I1202" i="1"/>
  <c r="B1461" i="1"/>
  <c r="I1234" i="1"/>
  <c r="H1234" i="1"/>
  <c r="B1584" i="1"/>
  <c r="I1357" i="1"/>
  <c r="H1357" i="1"/>
  <c r="B1421" i="1"/>
  <c r="H1194" i="1"/>
  <c r="I1194" i="1"/>
  <c r="B1453" i="1"/>
  <c r="I1226" i="1"/>
  <c r="H1226" i="1"/>
  <c r="B1408" i="1"/>
  <c r="H1181" i="1"/>
  <c r="I1181" i="1"/>
  <c r="B1555" i="1"/>
  <c r="I1328" i="1"/>
  <c r="H1328" i="1"/>
  <c r="B1508" i="1"/>
  <c r="I1281" i="1"/>
  <c r="H1281" i="1"/>
  <c r="B1411" i="1"/>
  <c r="H1184" i="1"/>
  <c r="I1184" i="1"/>
  <c r="B1475" i="1"/>
  <c r="I1248" i="1"/>
  <c r="H1248" i="1"/>
  <c r="B1470" i="1"/>
  <c r="I1243" i="1"/>
  <c r="H1243" i="1"/>
  <c r="B1590" i="1"/>
  <c r="I1363" i="1"/>
  <c r="H1363" i="1"/>
  <c r="B1565" i="1"/>
  <c r="I1338" i="1"/>
  <c r="H1338" i="1"/>
  <c r="B1480" i="1"/>
  <c r="I1253" i="1"/>
  <c r="H1253" i="1"/>
  <c r="B1585" i="1"/>
  <c r="I1358" i="1"/>
  <c r="H1358" i="1"/>
  <c r="B1468" i="1"/>
  <c r="I1241" i="1"/>
  <c r="H1241" i="1"/>
  <c r="B1529" i="1"/>
  <c r="I1302" i="1"/>
  <c r="H1302" i="1"/>
  <c r="B1483" i="1"/>
  <c r="I1256" i="1"/>
  <c r="H1256" i="1"/>
  <c r="B1535" i="1"/>
  <c r="I1308" i="1"/>
  <c r="H1308" i="1"/>
  <c r="B1567" i="1"/>
  <c r="I1340" i="1"/>
  <c r="H1340" i="1"/>
  <c r="B1494" i="1"/>
  <c r="I1267" i="1"/>
  <c r="H1267" i="1"/>
  <c r="B1537" i="1"/>
  <c r="I1310" i="1"/>
  <c r="H1310" i="1"/>
  <c r="B1524" i="1"/>
  <c r="I1297" i="1"/>
  <c r="H1297" i="1"/>
  <c r="B1482" i="1"/>
  <c r="I1255" i="1"/>
  <c r="H1255" i="1"/>
  <c r="B1553" i="1"/>
  <c r="I1326" i="1"/>
  <c r="H1326" i="1"/>
  <c r="B1407" i="1"/>
  <c r="H1180" i="1"/>
  <c r="I1180" i="1"/>
  <c r="B1471" i="1"/>
  <c r="I1244" i="1"/>
  <c r="H1244" i="1"/>
  <c r="B1587" i="1"/>
  <c r="I1360" i="1"/>
  <c r="H1360" i="1"/>
  <c r="B1474" i="1"/>
  <c r="I1247" i="1"/>
  <c r="H1247" i="1"/>
  <c r="B1431" i="1"/>
  <c r="H1204" i="1"/>
  <c r="I1204" i="1"/>
  <c r="B1457" i="1"/>
  <c r="I1230" i="1"/>
  <c r="H1230" i="1"/>
  <c r="B1427" i="1"/>
  <c r="H1200" i="1"/>
  <c r="I1200" i="1"/>
  <c r="B1390" i="1"/>
  <c r="H1163" i="1"/>
  <c r="I1163" i="1"/>
  <c r="B1388" i="1"/>
  <c r="H1161" i="1"/>
  <c r="I1161" i="1"/>
  <c r="B1581" i="1"/>
  <c r="I1354" i="1"/>
  <c r="H1354" i="1"/>
  <c r="B1432" i="1"/>
  <c r="I1205" i="1"/>
  <c r="H1205" i="1"/>
  <c r="B1436" i="1"/>
  <c r="I1209" i="1"/>
  <c r="H1209" i="1"/>
  <c r="B1513" i="1"/>
  <c r="I1286" i="1"/>
  <c r="H1286" i="1"/>
  <c r="B1403" i="1"/>
  <c r="H1176" i="1"/>
  <c r="I1176" i="1"/>
  <c r="B1467" i="1"/>
  <c r="I1240" i="1"/>
  <c r="H1240" i="1"/>
  <c r="B1414" i="1"/>
  <c r="H1187" i="1"/>
  <c r="I1187" i="1"/>
  <c r="B1446" i="1"/>
  <c r="I1219" i="1"/>
  <c r="H1219" i="1"/>
  <c r="B1466" i="1"/>
  <c r="I1239" i="1"/>
  <c r="H1239" i="1"/>
  <c r="B1423" i="1"/>
  <c r="H1196" i="1"/>
  <c r="I1196" i="1"/>
  <c r="B1589" i="1"/>
  <c r="I1362" i="1"/>
  <c r="H1362" i="1"/>
  <c r="B1588" i="1"/>
  <c r="I1361" i="1"/>
  <c r="H1361" i="1"/>
  <c r="B1522" i="1"/>
  <c r="I1295" i="1"/>
  <c r="H1295" i="1"/>
  <c r="B1415" i="1"/>
  <c r="H1188" i="1"/>
  <c r="I1188" i="1"/>
  <c r="B1593" i="1"/>
  <c r="I1366" i="1"/>
  <c r="H1366" i="1"/>
  <c r="B1493" i="1"/>
  <c r="I1266" i="1"/>
  <c r="H1266" i="1"/>
  <c r="B1539" i="1"/>
  <c r="I1312" i="1"/>
  <c r="H1312" i="1"/>
  <c r="B1576" i="1"/>
  <c r="I1349" i="1"/>
  <c r="H1349" i="1"/>
  <c r="B1485" i="1"/>
  <c r="I1258" i="1"/>
  <c r="H1258" i="1"/>
  <c r="B1472" i="1"/>
  <c r="I1245" i="1"/>
  <c r="H1245" i="1"/>
  <c r="B1548" i="1"/>
  <c r="I1321" i="1"/>
  <c r="H1321" i="1"/>
  <c r="B1473" i="1"/>
  <c r="I1246" i="1"/>
  <c r="H1246" i="1"/>
  <c r="B1533" i="1"/>
  <c r="I1306" i="1"/>
  <c r="H1306" i="1"/>
  <c r="B1502" i="1"/>
  <c r="I1275" i="1"/>
  <c r="H1275" i="1"/>
  <c r="B1545" i="1"/>
  <c r="I1318" i="1"/>
  <c r="H1318" i="1"/>
  <c r="B1500" i="1"/>
  <c r="I1273" i="1"/>
  <c r="H1273" i="1"/>
  <c r="B1384" i="1"/>
  <c r="H1157" i="1"/>
  <c r="I1157" i="1"/>
  <c r="B1412" i="1"/>
  <c r="H1185" i="1"/>
  <c r="I1185" i="1"/>
  <c r="B1465" i="1"/>
  <c r="I1238" i="1"/>
  <c r="H1238" i="1"/>
  <c r="B1387" i="1"/>
  <c r="H1160" i="1"/>
  <c r="I1160" i="1"/>
  <c r="B1451" i="1"/>
  <c r="I1224" i="1"/>
  <c r="H1224" i="1"/>
  <c r="B1398" i="1"/>
  <c r="H1171" i="1"/>
  <c r="I1171" i="1"/>
  <c r="B1386" i="1"/>
  <c r="H1159" i="1"/>
  <c r="I1159" i="1"/>
  <c r="B1771" i="1"/>
  <c r="B1999" i="1" s="1"/>
  <c r="I1544" i="1"/>
  <c r="B1582" i="1"/>
  <c r="I1355" i="1"/>
  <c r="H1355" i="1"/>
  <c r="B1506" i="1"/>
  <c r="I1279" i="1"/>
  <c r="H1279" i="1"/>
  <c r="B1599" i="1"/>
  <c r="I1372" i="1"/>
  <c r="H1372" i="1"/>
  <c r="B1495" i="1"/>
  <c r="I1268" i="1"/>
  <c r="H1268" i="1"/>
  <c r="B1547" i="1"/>
  <c r="I1320" i="1"/>
  <c r="H1320" i="1"/>
  <c r="B1395" i="1"/>
  <c r="H1168" i="1"/>
  <c r="I1168" i="1"/>
  <c r="B1598" i="1"/>
  <c r="I1371" i="1"/>
  <c r="H1371" i="1"/>
  <c r="B1404" i="1"/>
  <c r="H1177" i="1"/>
  <c r="I1177" i="1"/>
  <c r="B1490" i="1"/>
  <c r="I1263" i="1"/>
  <c r="H1263" i="1"/>
  <c r="B1591" i="1"/>
  <c r="I1364" i="1"/>
  <c r="H1364" i="1"/>
  <c r="B1504" i="1"/>
  <c r="I1277" i="1"/>
  <c r="H1277" i="1"/>
  <c r="B1396" i="1"/>
  <c r="H1169" i="1"/>
  <c r="I1169" i="1"/>
  <c r="B1381" i="1"/>
  <c r="H1154" i="1"/>
  <c r="I1154" i="1"/>
  <c r="B1405" i="1"/>
  <c r="H1178" i="1"/>
  <c r="I1178" i="1"/>
  <c r="B1437" i="1"/>
  <c r="I1210" i="1"/>
  <c r="H1210" i="1"/>
  <c r="B1392" i="1"/>
  <c r="H1165" i="1"/>
  <c r="I1165" i="1"/>
  <c r="B1428" i="1"/>
  <c r="H1201" i="1"/>
  <c r="I1201" i="1"/>
  <c r="B1425" i="1"/>
  <c r="H1198" i="1"/>
  <c r="I1198" i="1"/>
  <c r="B1509" i="1"/>
  <c r="I1282" i="1"/>
  <c r="H1282" i="1"/>
  <c r="B1580" i="1"/>
  <c r="I1353" i="1"/>
  <c r="H1353" i="1"/>
  <c r="B1763" i="1"/>
  <c r="B1991" i="1" s="1"/>
  <c r="I1536" i="1"/>
  <c r="B1456" i="1"/>
  <c r="I1229" i="1"/>
  <c r="H1229" i="1"/>
  <c r="B1520" i="1"/>
  <c r="I1293" i="1"/>
  <c r="H1293" i="1"/>
  <c r="B1563" i="1"/>
  <c r="I1336" i="1"/>
  <c r="H1336" i="1"/>
  <c r="B1570" i="1"/>
  <c r="I1343" i="1"/>
  <c r="H1343" i="1"/>
  <c r="B1489" i="1"/>
  <c r="I1262" i="1"/>
  <c r="H1262" i="1"/>
  <c r="B1769" i="1"/>
  <c r="B1997" i="1" s="1"/>
  <c r="I1542" i="1"/>
  <c r="B1491" i="1"/>
  <c r="I1264" i="1"/>
  <c r="H1264" i="1"/>
  <c r="B1518" i="1"/>
  <c r="I1291" i="1"/>
  <c r="H1291" i="1"/>
  <c r="B1787" i="1"/>
  <c r="B2015" i="1" s="1"/>
  <c r="I1560" i="1"/>
  <c r="B1541" i="1"/>
  <c r="I1314" i="1"/>
  <c r="H1314" i="1"/>
  <c r="B1573" i="1"/>
  <c r="I1346" i="1"/>
  <c r="H1346" i="1"/>
  <c r="B1496" i="1"/>
  <c r="I1269" i="1"/>
  <c r="H1269" i="1"/>
  <c r="B1417" i="1"/>
  <c r="H1190" i="1"/>
  <c r="I1190" i="1"/>
  <c r="B1449" i="1"/>
  <c r="I1222" i="1"/>
  <c r="H1222" i="1"/>
  <c r="B1531" i="1"/>
  <c r="I1304" i="1"/>
  <c r="H1304" i="1"/>
  <c r="B1559" i="1"/>
  <c r="I1332" i="1"/>
  <c r="H1332" i="1"/>
  <c r="B1478" i="1"/>
  <c r="I1251" i="1"/>
  <c r="H1251" i="1"/>
  <c r="B1572" i="1"/>
  <c r="I1345" i="1"/>
  <c r="H1345" i="1"/>
  <c r="B1484" i="1"/>
  <c r="I1257" i="1"/>
  <c r="H1257" i="1"/>
  <c r="B1554" i="1"/>
  <c r="I1327" i="1"/>
  <c r="H1327" i="1"/>
  <c r="B1498" i="1"/>
  <c r="I1271" i="1"/>
  <c r="H1271" i="1"/>
  <c r="B1564" i="1"/>
  <c r="I1337" i="1"/>
  <c r="H1337" i="1"/>
  <c r="B1487" i="1"/>
  <c r="I1260" i="1"/>
  <c r="H1260" i="1"/>
  <c r="B1571" i="1"/>
  <c r="I1344" i="1"/>
  <c r="H1344" i="1"/>
  <c r="B1578" i="1"/>
  <c r="I1351" i="1"/>
  <c r="H1351" i="1"/>
  <c r="B1426" i="1"/>
  <c r="H1199" i="1"/>
  <c r="I1199" i="1"/>
  <c r="B1458" i="1"/>
  <c r="I1231" i="1"/>
  <c r="H1231" i="1"/>
  <c r="B1516" i="1"/>
  <c r="I1289" i="1"/>
  <c r="H1289" i="1"/>
  <c r="B1479" i="1"/>
  <c r="I1252" i="1"/>
  <c r="H1252" i="1"/>
  <c r="B1594" i="1"/>
  <c r="I1367" i="1"/>
  <c r="H1367" i="1"/>
  <c r="B1397" i="1"/>
  <c r="H1170" i="1"/>
  <c r="I1170" i="1"/>
  <c r="B1389" i="1"/>
  <c r="H1162" i="1"/>
  <c r="I1162" i="1"/>
  <c r="B1562" i="1"/>
  <c r="I1335" i="1"/>
  <c r="H1335" i="1"/>
  <c r="B1452" i="1"/>
  <c r="I1225" i="1"/>
  <c r="H1225" i="1"/>
  <c r="B1377" i="1"/>
  <c r="H1150" i="1"/>
  <c r="I1150" i="1"/>
  <c r="B1505" i="1"/>
  <c r="I1278" i="1"/>
  <c r="H1278" i="1"/>
  <c r="B1443" i="1"/>
  <c r="I1216" i="1"/>
  <c r="H1216" i="1"/>
  <c r="B1406" i="1"/>
  <c r="H1179" i="1"/>
  <c r="I1179" i="1"/>
  <c r="B1438" i="1"/>
  <c r="I1211" i="1"/>
  <c r="H1211" i="1"/>
  <c r="B1420" i="1"/>
  <c r="H1193" i="1"/>
  <c r="I1193" i="1"/>
  <c r="B1586" i="1"/>
  <c r="I1359" i="1"/>
  <c r="H1359" i="1"/>
  <c r="B1549" i="1"/>
  <c r="I1322" i="1"/>
  <c r="H1322" i="1"/>
  <c r="B1448" i="1"/>
  <c r="I1221" i="1"/>
  <c r="H1221" i="1"/>
  <c r="B1512" i="1"/>
  <c r="I1285" i="1"/>
  <c r="H1285" i="1"/>
  <c r="B1569" i="1"/>
  <c r="I1342" i="1"/>
  <c r="H1342" i="1"/>
  <c r="B1532" i="1"/>
  <c r="I1305" i="1"/>
  <c r="H1305" i="1"/>
  <c r="B1497" i="1"/>
  <c r="I1270" i="1"/>
  <c r="H1270" i="1"/>
  <c r="B1515" i="1"/>
  <c r="I1288" i="1"/>
  <c r="H1288" i="1"/>
  <c r="B1551" i="1"/>
  <c r="I1324" i="1"/>
  <c r="H1324" i="1"/>
  <c r="B1526" i="1"/>
  <c r="I1299" i="1"/>
  <c r="H1299" i="1"/>
  <c r="B1444" i="1"/>
  <c r="I1217" i="1"/>
  <c r="H1217" i="1"/>
  <c r="B1514" i="1"/>
  <c r="I1287" i="1"/>
  <c r="H1287" i="1"/>
  <c r="B1777" i="1"/>
  <c r="B2005" i="1" s="1"/>
  <c r="I1550" i="1"/>
  <c r="B1439" i="1"/>
  <c r="I1212" i="1"/>
  <c r="H1212" i="1"/>
  <c r="B1597" i="1"/>
  <c r="I1370" i="1"/>
  <c r="H1370" i="1"/>
  <c r="B1410" i="1"/>
  <c r="H1183" i="1"/>
  <c r="I1183" i="1"/>
  <c r="B1442" i="1"/>
  <c r="I1215" i="1"/>
  <c r="H1215" i="1"/>
  <c r="B1399" i="1"/>
  <c r="H1172" i="1"/>
  <c r="I1172" i="1"/>
  <c r="B1463" i="1"/>
  <c r="I1236" i="1"/>
  <c r="H1236" i="1"/>
  <c r="BI67" i="1"/>
  <c r="P3" i="1"/>
  <c r="J6" i="2"/>
  <c r="H6" i="2"/>
  <c r="F6" i="2"/>
  <c r="E6" i="2"/>
  <c r="AQ6" i="2"/>
  <c r="AQ5" i="2"/>
  <c r="AQ4" i="2"/>
  <c r="I1552" i="1" l="1"/>
  <c r="B1666" i="1"/>
  <c r="B1894" i="1" s="1"/>
  <c r="I1439" i="1"/>
  <c r="B1778" i="1"/>
  <c r="B2006" i="1" s="1"/>
  <c r="I1551" i="1"/>
  <c r="B1626" i="1"/>
  <c r="B1854" i="1" s="1"/>
  <c r="I1399" i="1"/>
  <c r="B1732" i="1"/>
  <c r="B1960" i="1" s="1"/>
  <c r="I1505" i="1"/>
  <c r="B1743" i="1"/>
  <c r="B1971" i="1" s="1"/>
  <c r="I1516" i="1"/>
  <c r="B1685" i="1"/>
  <c r="B1913" i="1" s="1"/>
  <c r="I1458" i="1"/>
  <c r="B1805" i="1"/>
  <c r="B2033" i="1" s="1"/>
  <c r="I1578" i="1"/>
  <c r="B1799" i="1"/>
  <c r="B2027" i="1" s="1"/>
  <c r="I1572" i="1"/>
  <c r="B1768" i="1"/>
  <c r="B1996" i="1" s="1"/>
  <c r="I1541" i="1"/>
  <c r="B1797" i="1"/>
  <c r="B2025" i="1" s="1"/>
  <c r="I1570" i="1"/>
  <c r="B1790" i="1"/>
  <c r="B2018" i="1" s="1"/>
  <c r="I1563" i="1"/>
  <c r="B1655" i="1"/>
  <c r="B1883" i="1" s="1"/>
  <c r="I1428" i="1"/>
  <c r="B1731" i="1"/>
  <c r="B1959" i="1" s="1"/>
  <c r="I1504" i="1"/>
  <c r="B1717" i="1"/>
  <c r="B1945" i="1" s="1"/>
  <c r="I1490" i="1"/>
  <c r="B1825" i="1"/>
  <c r="B2053" i="1" s="1"/>
  <c r="I1598" i="1"/>
  <c r="B1774" i="1"/>
  <c r="B2002" i="1" s="1"/>
  <c r="I1547" i="1"/>
  <c r="B1733" i="1"/>
  <c r="B1961" i="1" s="1"/>
  <c r="I1506" i="1"/>
  <c r="B1809" i="1"/>
  <c r="B2037" i="1" s="1"/>
  <c r="I1582" i="1"/>
  <c r="B1727" i="1"/>
  <c r="B1955" i="1" s="1"/>
  <c r="I1500" i="1"/>
  <c r="B1775" i="1"/>
  <c r="B2003" i="1" s="1"/>
  <c r="I1548" i="1"/>
  <c r="B1803" i="1"/>
  <c r="B2031" i="1" s="1"/>
  <c r="I1576" i="1"/>
  <c r="B1815" i="1"/>
  <c r="B2043" i="1" s="1"/>
  <c r="I1588" i="1"/>
  <c r="B1740" i="1"/>
  <c r="B1968" i="1" s="1"/>
  <c r="I1513" i="1"/>
  <c r="B1615" i="1"/>
  <c r="B1843" i="1" s="1"/>
  <c r="I1388" i="1"/>
  <c r="B1814" i="1"/>
  <c r="B2042" i="1" s="1"/>
  <c r="I1587" i="1"/>
  <c r="B1634" i="1"/>
  <c r="B1862" i="1" s="1"/>
  <c r="I1407" i="1"/>
  <c r="B1764" i="1"/>
  <c r="B1992" i="1" s="1"/>
  <c r="I1537" i="1"/>
  <c r="B1762" i="1"/>
  <c r="B1990" i="1" s="1"/>
  <c r="I1535" i="1"/>
  <c r="B1756" i="1"/>
  <c r="B1984" i="1" s="1"/>
  <c r="I1529" i="1"/>
  <c r="B1702" i="1"/>
  <c r="B1930" i="1" s="1"/>
  <c r="I1475" i="1"/>
  <c r="B1746" i="1"/>
  <c r="B1974" i="1" s="1"/>
  <c r="I1519" i="1"/>
  <c r="B1737" i="1"/>
  <c r="B1965" i="1" s="1"/>
  <c r="I1510" i="1"/>
  <c r="B1755" i="1"/>
  <c r="B1983" i="1" s="1"/>
  <c r="I1528" i="1"/>
  <c r="B1703" i="1"/>
  <c r="B1931" i="1" s="1"/>
  <c r="I1476" i="1"/>
  <c r="B1715" i="1"/>
  <c r="B1943" i="1" s="1"/>
  <c r="I1488" i="1"/>
  <c r="B1603" i="1"/>
  <c r="B1831" i="1" s="1"/>
  <c r="I1376" i="1"/>
  <c r="B1742" i="1"/>
  <c r="B1970" i="1" s="1"/>
  <c r="I1515" i="1"/>
  <c r="B1637" i="1"/>
  <c r="B1865" i="1" s="1"/>
  <c r="I1410" i="1"/>
  <c r="B1753" i="1"/>
  <c r="B1981" i="1" s="1"/>
  <c r="I1526" i="1"/>
  <c r="B1759" i="1"/>
  <c r="B1987" i="1" s="1"/>
  <c r="I1532" i="1"/>
  <c r="B1796" i="1"/>
  <c r="B2024" i="1" s="1"/>
  <c r="I1569" i="1"/>
  <c r="B1776" i="1"/>
  <c r="B2004" i="1" s="1"/>
  <c r="I1549" i="1"/>
  <c r="B1665" i="1"/>
  <c r="B1893" i="1" s="1"/>
  <c r="I1438" i="1"/>
  <c r="B1679" i="1"/>
  <c r="B1907" i="1" s="1"/>
  <c r="I1452" i="1"/>
  <c r="B1616" i="1"/>
  <c r="B1844" i="1" s="1"/>
  <c r="I1389" i="1"/>
  <c r="B1714" i="1"/>
  <c r="B1942" i="1" s="1"/>
  <c r="I1487" i="1"/>
  <c r="B1711" i="1"/>
  <c r="B1939" i="1" s="1"/>
  <c r="I1484" i="1"/>
  <c r="B1758" i="1"/>
  <c r="B1986" i="1" s="1"/>
  <c r="I1531" i="1"/>
  <c r="B1676" i="1"/>
  <c r="B1904" i="1" s="1"/>
  <c r="I1449" i="1"/>
  <c r="B1745" i="1"/>
  <c r="B1973" i="1" s="1"/>
  <c r="I1518" i="1"/>
  <c r="B1683" i="1"/>
  <c r="B1911" i="1" s="1"/>
  <c r="I1456" i="1"/>
  <c r="B1652" i="1"/>
  <c r="B1880" i="1" s="1"/>
  <c r="I1425" i="1"/>
  <c r="B1664" i="1"/>
  <c r="B1892" i="1" s="1"/>
  <c r="I1437" i="1"/>
  <c r="B1625" i="1"/>
  <c r="B1853" i="1" s="1"/>
  <c r="I1398" i="1"/>
  <c r="B1678" i="1"/>
  <c r="B1906" i="1" s="1"/>
  <c r="I1451" i="1"/>
  <c r="B1611" i="1"/>
  <c r="B1839" i="1" s="1"/>
  <c r="I1384" i="1"/>
  <c r="B1729" i="1"/>
  <c r="B1957" i="1" s="1"/>
  <c r="I1502" i="1"/>
  <c r="B1760" i="1"/>
  <c r="B1988" i="1" s="1"/>
  <c r="I1533" i="1"/>
  <c r="B1720" i="1"/>
  <c r="B1948" i="1" s="1"/>
  <c r="I1493" i="1"/>
  <c r="B1673" i="1"/>
  <c r="B1901" i="1" s="1"/>
  <c r="I1446" i="1"/>
  <c r="B1630" i="1"/>
  <c r="B1858" i="1" s="1"/>
  <c r="I1403" i="1"/>
  <c r="B1659" i="1"/>
  <c r="B1887" i="1" s="1"/>
  <c r="I1432" i="1"/>
  <c r="B1808" i="1"/>
  <c r="B2036" i="1" s="1"/>
  <c r="I1581" i="1"/>
  <c r="B1654" i="1"/>
  <c r="B1882" i="1" s="1"/>
  <c r="I1427" i="1"/>
  <c r="B1684" i="1"/>
  <c r="B1912" i="1" s="1"/>
  <c r="I1457" i="1"/>
  <c r="B1658" i="1"/>
  <c r="B1886" i="1" s="1"/>
  <c r="I1431" i="1"/>
  <c r="B1709" i="1"/>
  <c r="B1937" i="1" s="1"/>
  <c r="I1482" i="1"/>
  <c r="B1751" i="1"/>
  <c r="B1979" i="1" s="1"/>
  <c r="I1524" i="1"/>
  <c r="B1812" i="1"/>
  <c r="B2040" i="1" s="1"/>
  <c r="I1585" i="1"/>
  <c r="B1817" i="1"/>
  <c r="B2045" i="1" s="1"/>
  <c r="I1590" i="1"/>
  <c r="B1697" i="1"/>
  <c r="B1925" i="1" s="1"/>
  <c r="I1470" i="1"/>
  <c r="B1680" i="1"/>
  <c r="B1908" i="1" s="1"/>
  <c r="I1453" i="1"/>
  <c r="B1656" i="1"/>
  <c r="B1884" i="1" s="1"/>
  <c r="I1429" i="1"/>
  <c r="B1738" i="1"/>
  <c r="B1966" i="1" s="1"/>
  <c r="I1511" i="1"/>
  <c r="B1819" i="1"/>
  <c r="B2047" i="1" s="1"/>
  <c r="I1592" i="1"/>
  <c r="B1770" i="1"/>
  <c r="B1998" i="1" s="1"/>
  <c r="I1543" i="1"/>
  <c r="B1612" i="1"/>
  <c r="B1840" i="1" s="1"/>
  <c r="I1385" i="1"/>
  <c r="B1687" i="1"/>
  <c r="B1915" i="1" s="1"/>
  <c r="I1460" i="1"/>
  <c r="B1823" i="1"/>
  <c r="B2051" i="1" s="1"/>
  <c r="I1596" i="1"/>
  <c r="B1802" i="1"/>
  <c r="B2030" i="1" s="1"/>
  <c r="I1575" i="1"/>
  <c r="B1804" i="1"/>
  <c r="B2032" i="1" s="1"/>
  <c r="I1577" i="1"/>
  <c r="B1674" i="1"/>
  <c r="B1902" i="1" s="1"/>
  <c r="I1447" i="1"/>
  <c r="B1682" i="1"/>
  <c r="B1910" i="1" s="1"/>
  <c r="I1455" i="1"/>
  <c r="B1662" i="1"/>
  <c r="B1890" i="1" s="1"/>
  <c r="I1435" i="1"/>
  <c r="B1719" i="1"/>
  <c r="B1947" i="1" s="1"/>
  <c r="I1492" i="1"/>
  <c r="B1696" i="1"/>
  <c r="B1924" i="1" s="1"/>
  <c r="I1469" i="1"/>
  <c r="B1765" i="1"/>
  <c r="B1993" i="1" s="1"/>
  <c r="I1538" i="1"/>
  <c r="B1677" i="1"/>
  <c r="B1905" i="1" s="1"/>
  <c r="I1450" i="1"/>
  <c r="B1689" i="1"/>
  <c r="B1917" i="1" s="1"/>
  <c r="I1462" i="1"/>
  <c r="B1646" i="1"/>
  <c r="B1874" i="1" s="1"/>
  <c r="I1419" i="1"/>
  <c r="B1628" i="1"/>
  <c r="B1856" i="1" s="1"/>
  <c r="I1401" i="1"/>
  <c r="B1643" i="1"/>
  <c r="B1871" i="1" s="1"/>
  <c r="I1416" i="1"/>
  <c r="B1606" i="1"/>
  <c r="B1834" i="1" s="1"/>
  <c r="I1379" i="1"/>
  <c r="B1636" i="1"/>
  <c r="B1864" i="1" s="1"/>
  <c r="I1409" i="1"/>
  <c r="B1744" i="1"/>
  <c r="B1972" i="1" s="1"/>
  <c r="I1517" i="1"/>
  <c r="B1806" i="1"/>
  <c r="B2034" i="1" s="1"/>
  <c r="I1579" i="1"/>
  <c r="B1605" i="1"/>
  <c r="B1833" i="1" s="1"/>
  <c r="I1378" i="1"/>
  <c r="B1661" i="1"/>
  <c r="B1889" i="1" s="1"/>
  <c r="I1434" i="1"/>
  <c r="B1609" i="1"/>
  <c r="B1837" i="1" s="1"/>
  <c r="I1382" i="1"/>
  <c r="B1627" i="1"/>
  <c r="B1855" i="1" s="1"/>
  <c r="I1400" i="1"/>
  <c r="B1649" i="1"/>
  <c r="B1877" i="1" s="1"/>
  <c r="I1422" i="1"/>
  <c r="B1651" i="1"/>
  <c r="B1879" i="1" s="1"/>
  <c r="I1424" i="1"/>
  <c r="B1640" i="1"/>
  <c r="B1868" i="1" s="1"/>
  <c r="I1413" i="1"/>
  <c r="B1675" i="1"/>
  <c r="B1903" i="1" s="1"/>
  <c r="I1448" i="1"/>
  <c r="B1706" i="1"/>
  <c r="B1934" i="1" s="1"/>
  <c r="I1479" i="1"/>
  <c r="B1653" i="1"/>
  <c r="B1881" i="1" s="1"/>
  <c r="I1426" i="1"/>
  <c r="B1725" i="1"/>
  <c r="B1953" i="1" s="1"/>
  <c r="I1498" i="1"/>
  <c r="B1781" i="1"/>
  <c r="B2009" i="1" s="1"/>
  <c r="I1554" i="1"/>
  <c r="B1723" i="1"/>
  <c r="B1951" i="1" s="1"/>
  <c r="I1496" i="1"/>
  <c r="B1800" i="1"/>
  <c r="B2028" i="1" s="1"/>
  <c r="I1573" i="1"/>
  <c r="B1718" i="1"/>
  <c r="B1946" i="1" s="1"/>
  <c r="I1491" i="1"/>
  <c r="B1716" i="1"/>
  <c r="B1944" i="1" s="1"/>
  <c r="I1489" i="1"/>
  <c r="B1747" i="1"/>
  <c r="B1975" i="1" s="1"/>
  <c r="I1520" i="1"/>
  <c r="B1736" i="1"/>
  <c r="B1964" i="1" s="1"/>
  <c r="I1509" i="1"/>
  <c r="B1623" i="1"/>
  <c r="B1851" i="1" s="1"/>
  <c r="I1396" i="1"/>
  <c r="B1818" i="1"/>
  <c r="B2046" i="1" s="1"/>
  <c r="I1591" i="1"/>
  <c r="B1631" i="1"/>
  <c r="B1859" i="1" s="1"/>
  <c r="I1404" i="1"/>
  <c r="B1622" i="1"/>
  <c r="B1850" i="1" s="1"/>
  <c r="I1395" i="1"/>
  <c r="B1722" i="1"/>
  <c r="B1950" i="1" s="1"/>
  <c r="I1495" i="1"/>
  <c r="B1826" i="1"/>
  <c r="B2054" i="1" s="1"/>
  <c r="I1599" i="1"/>
  <c r="B1639" i="1"/>
  <c r="B1867" i="1" s="1"/>
  <c r="I1412" i="1"/>
  <c r="B1700" i="1"/>
  <c r="B1928" i="1" s="1"/>
  <c r="I1473" i="1"/>
  <c r="B1712" i="1"/>
  <c r="B1940" i="1" s="1"/>
  <c r="I1485" i="1"/>
  <c r="B1642" i="1"/>
  <c r="B1870" i="1" s="1"/>
  <c r="I1415" i="1"/>
  <c r="B1749" i="1"/>
  <c r="B1977" i="1" s="1"/>
  <c r="I1522" i="1"/>
  <c r="B1693" i="1"/>
  <c r="B1921" i="1" s="1"/>
  <c r="I1466" i="1"/>
  <c r="B1663" i="1"/>
  <c r="B1891" i="1" s="1"/>
  <c r="I1436" i="1"/>
  <c r="B1617" i="1"/>
  <c r="B1845" i="1" s="1"/>
  <c r="I1390" i="1"/>
  <c r="B1701" i="1"/>
  <c r="B1929" i="1" s="1"/>
  <c r="I1474" i="1"/>
  <c r="B1698" i="1"/>
  <c r="B1926" i="1" s="1"/>
  <c r="I1471" i="1"/>
  <c r="B1721" i="1"/>
  <c r="B1949" i="1" s="1"/>
  <c r="I1494" i="1"/>
  <c r="B1794" i="1"/>
  <c r="B2022" i="1" s="1"/>
  <c r="I1567" i="1"/>
  <c r="B1710" i="1"/>
  <c r="B1938" i="1" s="1"/>
  <c r="I1483" i="1"/>
  <c r="B1695" i="1"/>
  <c r="B1923" i="1" s="1"/>
  <c r="I1468" i="1"/>
  <c r="B1638" i="1"/>
  <c r="B1866" i="1" s="1"/>
  <c r="I1411" i="1"/>
  <c r="B1635" i="1"/>
  <c r="B1863" i="1" s="1"/>
  <c r="I1408" i="1"/>
  <c r="B1811" i="1"/>
  <c r="B2039" i="1" s="1"/>
  <c r="I1584" i="1"/>
  <c r="B1621" i="1"/>
  <c r="B1849" i="1" s="1"/>
  <c r="I1394" i="1"/>
  <c r="B1784" i="1"/>
  <c r="B2012" i="1" s="1"/>
  <c r="I1557" i="1"/>
  <c r="B1713" i="1"/>
  <c r="B1941" i="1" s="1"/>
  <c r="I1486" i="1"/>
  <c r="B1750" i="1"/>
  <c r="B1978" i="1" s="1"/>
  <c r="I1523" i="1"/>
  <c r="B1748" i="1"/>
  <c r="B1976" i="1" s="1"/>
  <c r="I1521" i="1"/>
  <c r="B1822" i="1"/>
  <c r="B2050" i="1" s="1"/>
  <c r="I1595" i="1"/>
  <c r="B1690" i="1"/>
  <c r="B1918" i="1" s="1"/>
  <c r="I1463" i="1"/>
  <c r="B1741" i="1"/>
  <c r="B1969" i="1" s="1"/>
  <c r="I1514" i="1"/>
  <c r="B1670" i="1"/>
  <c r="B1898" i="1" s="1"/>
  <c r="I1443" i="1"/>
  <c r="B1604" i="1"/>
  <c r="B1832" i="1" s="1"/>
  <c r="I1377" i="1"/>
  <c r="B1669" i="1"/>
  <c r="B1897" i="1" s="1"/>
  <c r="I1442" i="1"/>
  <c r="B1824" i="1"/>
  <c r="B2052" i="1" s="1"/>
  <c r="I1597" i="1"/>
  <c r="B1671" i="1"/>
  <c r="B1899" i="1" s="1"/>
  <c r="I1444" i="1"/>
  <c r="B1724" i="1"/>
  <c r="B1952" i="1" s="1"/>
  <c r="I1497" i="1"/>
  <c r="B1739" i="1"/>
  <c r="B1967" i="1" s="1"/>
  <c r="I1512" i="1"/>
  <c r="B1813" i="1"/>
  <c r="B2041" i="1" s="1"/>
  <c r="I1586" i="1"/>
  <c r="B1647" i="1"/>
  <c r="B1875" i="1" s="1"/>
  <c r="I1420" i="1"/>
  <c r="B1633" i="1"/>
  <c r="B1861" i="1" s="1"/>
  <c r="I1406" i="1"/>
  <c r="B1789" i="1"/>
  <c r="B2017" i="1" s="1"/>
  <c r="I1562" i="1"/>
  <c r="B1624" i="1"/>
  <c r="B1852" i="1" s="1"/>
  <c r="I1397" i="1"/>
  <c r="B1821" i="1"/>
  <c r="B2049" i="1" s="1"/>
  <c r="I1594" i="1"/>
  <c r="B1798" i="1"/>
  <c r="B2026" i="1" s="1"/>
  <c r="I1571" i="1"/>
  <c r="B1791" i="1"/>
  <c r="B2019" i="1" s="1"/>
  <c r="I1564" i="1"/>
  <c r="B1705" i="1"/>
  <c r="B1933" i="1" s="1"/>
  <c r="I1478" i="1"/>
  <c r="B1786" i="1"/>
  <c r="B2014" i="1" s="1"/>
  <c r="I1559" i="1"/>
  <c r="B1644" i="1"/>
  <c r="B1872" i="1" s="1"/>
  <c r="I1417" i="1"/>
  <c r="B1807" i="1"/>
  <c r="B2035" i="1" s="1"/>
  <c r="I1580" i="1"/>
  <c r="B1619" i="1"/>
  <c r="B1847" i="1" s="1"/>
  <c r="I1392" i="1"/>
  <c r="B1632" i="1"/>
  <c r="B1860" i="1" s="1"/>
  <c r="I1405" i="1"/>
  <c r="B1608" i="1"/>
  <c r="B1836" i="1" s="1"/>
  <c r="I1381" i="1"/>
  <c r="B1613" i="1"/>
  <c r="B1841" i="1" s="1"/>
  <c r="I1386" i="1"/>
  <c r="B1614" i="1"/>
  <c r="B1842" i="1" s="1"/>
  <c r="I1387" i="1"/>
  <c r="B1692" i="1"/>
  <c r="B1920" i="1" s="1"/>
  <c r="I1465" i="1"/>
  <c r="B1772" i="1"/>
  <c r="B2000" i="1" s="1"/>
  <c r="I1545" i="1"/>
  <c r="I1472" i="1"/>
  <c r="B1699" i="1"/>
  <c r="B1927" i="1" s="1"/>
  <c r="B1766" i="1"/>
  <c r="B1994" i="1" s="1"/>
  <c r="I1539" i="1"/>
  <c r="B1820" i="1"/>
  <c r="B2048" i="1" s="1"/>
  <c r="I1593" i="1"/>
  <c r="B1816" i="1"/>
  <c r="B2044" i="1" s="1"/>
  <c r="I1589" i="1"/>
  <c r="B1650" i="1"/>
  <c r="B1878" i="1" s="1"/>
  <c r="I1423" i="1"/>
  <c r="B1641" i="1"/>
  <c r="B1869" i="1" s="1"/>
  <c r="I1414" i="1"/>
  <c r="B1694" i="1"/>
  <c r="B1922" i="1" s="1"/>
  <c r="I1467" i="1"/>
  <c r="B1780" i="1"/>
  <c r="B2008" i="1" s="1"/>
  <c r="I1553" i="1"/>
  <c r="B1707" i="1"/>
  <c r="B1935" i="1" s="1"/>
  <c r="I1480" i="1"/>
  <c r="B1792" i="1"/>
  <c r="B2020" i="1" s="1"/>
  <c r="I1565" i="1"/>
  <c r="B1735" i="1"/>
  <c r="B1963" i="1" s="1"/>
  <c r="I1508" i="1"/>
  <c r="B1782" i="1"/>
  <c r="B2010" i="1" s="1"/>
  <c r="I1555" i="1"/>
  <c r="B1648" i="1"/>
  <c r="B1876" i="1" s="1"/>
  <c r="I1421" i="1"/>
  <c r="B1688" i="1"/>
  <c r="B1916" i="1" s="1"/>
  <c r="I1461" i="1"/>
  <c r="B1757" i="1"/>
  <c r="B1985" i="1" s="1"/>
  <c r="I1530" i="1"/>
  <c r="B1726" i="1"/>
  <c r="B1954" i="1" s="1"/>
  <c r="I1499" i="1"/>
  <c r="B1691" i="1"/>
  <c r="B1919" i="1" s="1"/>
  <c r="I1464" i="1"/>
  <c r="B1773" i="1"/>
  <c r="B2001" i="1" s="1"/>
  <c r="I1546" i="1"/>
  <c r="B1761" i="1"/>
  <c r="B1989" i="1" s="1"/>
  <c r="I1534" i="1"/>
  <c r="B1728" i="1"/>
  <c r="B1956" i="1" s="1"/>
  <c r="I1501" i="1"/>
  <c r="B1704" i="1"/>
  <c r="B1932" i="1" s="1"/>
  <c r="I1477" i="1"/>
  <c r="B1730" i="1"/>
  <c r="B1958" i="1" s="1"/>
  <c r="I1503" i="1"/>
  <c r="B1734" i="1"/>
  <c r="B1962" i="1" s="1"/>
  <c r="I1507" i="1"/>
  <c r="B1610" i="1"/>
  <c r="B1838" i="1" s="1"/>
  <c r="I1383" i="1"/>
  <c r="B1686" i="1"/>
  <c r="B1914" i="1" s="1"/>
  <c r="I1459" i="1"/>
  <c r="B1754" i="1"/>
  <c r="B1982" i="1" s="1"/>
  <c r="I1527" i="1"/>
  <c r="B1783" i="1"/>
  <c r="B2011" i="1" s="1"/>
  <c r="I1556" i="1"/>
  <c r="B1645" i="1"/>
  <c r="B1873" i="1" s="1"/>
  <c r="I1418" i="1"/>
  <c r="B1657" i="1"/>
  <c r="B1885" i="1" s="1"/>
  <c r="I1430" i="1"/>
  <c r="B1660" i="1"/>
  <c r="B1888" i="1" s="1"/>
  <c r="I1433" i="1"/>
  <c r="B1607" i="1"/>
  <c r="B1835" i="1" s="1"/>
  <c r="I1380" i="1"/>
  <c r="B1767" i="1"/>
  <c r="B1995" i="1" s="1"/>
  <c r="I1540" i="1"/>
  <c r="B1668" i="1"/>
  <c r="B1896" i="1" s="1"/>
  <c r="I1441" i="1"/>
  <c r="B1667" i="1"/>
  <c r="B1895" i="1" s="1"/>
  <c r="I1440" i="1"/>
  <c r="B1752" i="1"/>
  <c r="B1980" i="1" s="1"/>
  <c r="I1525" i="1"/>
  <c r="B1788" i="1"/>
  <c r="B2016" i="1" s="1"/>
  <c r="I1561" i="1"/>
  <c r="B1618" i="1"/>
  <c r="B1846" i="1" s="1"/>
  <c r="I1391" i="1"/>
  <c r="B1629" i="1"/>
  <c r="B1857" i="1" s="1"/>
  <c r="I1402" i="1"/>
  <c r="B1708" i="1"/>
  <c r="B1936" i="1" s="1"/>
  <c r="I1481" i="1"/>
  <c r="B1681" i="1"/>
  <c r="B1909" i="1" s="1"/>
  <c r="I1454" i="1"/>
  <c r="B1620" i="1"/>
  <c r="B1848" i="1" s="1"/>
  <c r="I1393" i="1"/>
  <c r="B1672" i="1"/>
  <c r="B1900" i="1" s="1"/>
  <c r="I1445" i="1"/>
  <c r="B1810" i="1"/>
  <c r="B2038" i="1" s="1"/>
  <c r="I1583" i="1"/>
  <c r="I10" i="1"/>
  <c r="H10" i="1"/>
  <c r="G10" i="1"/>
  <c r="F10" i="1"/>
  <c r="E10" i="1"/>
  <c r="BG51" i="1"/>
  <c r="BG40" i="1"/>
  <c r="BI40" i="1" s="1"/>
  <c r="BT67" i="1" s="1"/>
  <c r="BN40" i="1"/>
  <c r="BO40" i="1"/>
  <c r="BG41" i="1"/>
  <c r="BK41" i="1" s="1"/>
  <c r="BG42" i="1"/>
  <c r="BK42" i="1" s="1"/>
  <c r="BG43" i="1"/>
  <c r="BK43" i="1" s="1"/>
  <c r="BG44" i="1"/>
  <c r="BK44" i="1" s="1"/>
  <c r="BG45" i="1"/>
  <c r="BK45" i="1" s="1"/>
  <c r="BG46" i="1"/>
  <c r="BI46" i="1" s="1"/>
  <c r="BG47" i="1"/>
  <c r="BK47" i="1" s="1"/>
  <c r="BG48" i="1"/>
  <c r="BK48" i="1" s="1"/>
  <c r="BG49" i="1"/>
  <c r="BK49" i="1" s="1"/>
  <c r="BG50" i="1"/>
  <c r="BK50" i="1" s="1"/>
  <c r="BG52" i="1"/>
  <c r="BI52" i="1" s="1"/>
  <c r="BG54" i="1"/>
  <c r="BI54" i="1" s="1"/>
  <c r="BG55" i="1"/>
  <c r="BK55" i="1" s="1"/>
  <c r="BG56" i="1"/>
  <c r="BI56" i="1" s="1"/>
  <c r="BI16" i="1"/>
  <c r="BN16" i="1"/>
  <c r="BO16" i="1"/>
  <c r="BK17" i="1"/>
  <c r="BK18" i="1"/>
  <c r="BK19" i="1"/>
  <c r="BK20" i="1"/>
  <c r="BK21" i="1"/>
  <c r="BI22" i="1"/>
  <c r="BK23" i="1"/>
  <c r="BK24" i="1"/>
  <c r="BK25" i="1"/>
  <c r="BK26" i="1"/>
  <c r="BK27" i="1"/>
  <c r="BI28" i="1"/>
  <c r="BI30" i="1"/>
  <c r="BK31" i="1"/>
  <c r="BI32" i="1"/>
  <c r="BK70" i="1" l="1"/>
  <c r="O469" i="1"/>
  <c r="N469" i="1"/>
  <c r="O468" i="1"/>
  <c r="N468" i="1"/>
  <c r="O467" i="1"/>
  <c r="N467" i="1"/>
  <c r="O466" i="1"/>
  <c r="N466" i="1"/>
  <c r="O465" i="1"/>
  <c r="N465" i="1"/>
  <c r="O464" i="1"/>
  <c r="N464" i="1"/>
  <c r="O463" i="1"/>
  <c r="N463" i="1"/>
  <c r="O462" i="1"/>
  <c r="N462" i="1"/>
  <c r="O461" i="1"/>
  <c r="N461" i="1"/>
  <c r="O460" i="1"/>
  <c r="N460" i="1"/>
  <c r="O459" i="1"/>
  <c r="N459" i="1"/>
  <c r="O458" i="1"/>
  <c r="N458" i="1"/>
  <c r="O457" i="1"/>
  <c r="N457" i="1"/>
  <c r="O456" i="1"/>
  <c r="N456" i="1"/>
  <c r="O455" i="1"/>
  <c r="N455" i="1"/>
  <c r="O454" i="1"/>
  <c r="N454" i="1"/>
  <c r="O453" i="1"/>
  <c r="N453" i="1"/>
  <c r="O452" i="1"/>
  <c r="N452" i="1"/>
  <c r="O451" i="1"/>
  <c r="N451" i="1"/>
  <c r="O450" i="1"/>
  <c r="N450" i="1"/>
  <c r="O449" i="1"/>
  <c r="N449" i="1"/>
  <c r="O448" i="1"/>
  <c r="N448" i="1"/>
  <c r="O447" i="1"/>
  <c r="N447" i="1"/>
  <c r="O446" i="1"/>
  <c r="N446" i="1"/>
  <c r="O445" i="1"/>
  <c r="N445" i="1"/>
  <c r="O444" i="1"/>
  <c r="N444" i="1"/>
  <c r="O443" i="1"/>
  <c r="N443" i="1"/>
  <c r="O442" i="1"/>
  <c r="N442" i="1"/>
  <c r="O441" i="1"/>
  <c r="N441" i="1"/>
  <c r="O440" i="1"/>
  <c r="N440" i="1"/>
  <c r="O439" i="1"/>
  <c r="N439" i="1"/>
  <c r="O438" i="1"/>
  <c r="N438" i="1"/>
  <c r="O437" i="1"/>
  <c r="N437" i="1"/>
  <c r="O436" i="1"/>
  <c r="N436" i="1"/>
  <c r="O435" i="1"/>
  <c r="N435" i="1"/>
  <c r="O434" i="1"/>
  <c r="N434" i="1"/>
  <c r="O433" i="1"/>
  <c r="N433" i="1"/>
  <c r="O432" i="1"/>
  <c r="N432" i="1"/>
  <c r="O431" i="1"/>
  <c r="N431" i="1"/>
  <c r="O430" i="1"/>
  <c r="N430" i="1"/>
  <c r="O429" i="1"/>
  <c r="N429" i="1"/>
  <c r="O428" i="1"/>
  <c r="N428" i="1"/>
  <c r="O427" i="1"/>
  <c r="N427" i="1"/>
  <c r="O426" i="1"/>
  <c r="N426" i="1"/>
  <c r="O425" i="1"/>
  <c r="N425" i="1"/>
  <c r="O424" i="1"/>
  <c r="N424" i="1"/>
  <c r="O423" i="1"/>
  <c r="N423" i="1"/>
  <c r="O422" i="1"/>
  <c r="N422" i="1"/>
  <c r="O421" i="1"/>
  <c r="N421" i="1"/>
  <c r="O420" i="1"/>
  <c r="N420" i="1"/>
  <c r="O419" i="1"/>
  <c r="N419" i="1"/>
  <c r="O418" i="1"/>
  <c r="N418" i="1"/>
  <c r="O417" i="1"/>
  <c r="N417" i="1"/>
  <c r="O416" i="1"/>
  <c r="N416" i="1"/>
  <c r="O415" i="1"/>
  <c r="N415" i="1"/>
  <c r="O414" i="1"/>
  <c r="N414" i="1"/>
  <c r="O413" i="1"/>
  <c r="N413" i="1"/>
  <c r="O412" i="1"/>
  <c r="N412" i="1"/>
  <c r="O411" i="1"/>
  <c r="N411" i="1"/>
  <c r="O410" i="1"/>
  <c r="N410" i="1"/>
  <c r="O409" i="1"/>
  <c r="N409" i="1"/>
  <c r="O408" i="1"/>
  <c r="N408" i="1"/>
  <c r="O407" i="1"/>
  <c r="N407" i="1"/>
  <c r="O406" i="1"/>
  <c r="N406" i="1"/>
  <c r="O405" i="1"/>
  <c r="N405" i="1"/>
  <c r="O404" i="1"/>
  <c r="N404" i="1"/>
  <c r="O403" i="1"/>
  <c r="N403" i="1"/>
  <c r="O402" i="1"/>
  <c r="N402" i="1"/>
  <c r="O401" i="1"/>
  <c r="N401" i="1"/>
  <c r="O400" i="1"/>
  <c r="N400" i="1"/>
  <c r="O399" i="1"/>
  <c r="N399" i="1"/>
  <c r="O398" i="1"/>
  <c r="N398" i="1"/>
  <c r="O397" i="1"/>
  <c r="N397" i="1"/>
  <c r="O396" i="1"/>
  <c r="N396" i="1"/>
  <c r="O395" i="1"/>
  <c r="N395" i="1"/>
  <c r="O394" i="1"/>
  <c r="N394" i="1"/>
  <c r="O393" i="1"/>
  <c r="N393" i="1"/>
  <c r="O392" i="1"/>
  <c r="N392" i="1"/>
  <c r="O391" i="1"/>
  <c r="N391" i="1"/>
  <c r="O390" i="1"/>
  <c r="N390" i="1"/>
  <c r="O389" i="1"/>
  <c r="N389" i="1"/>
  <c r="O388" i="1"/>
  <c r="N388" i="1"/>
  <c r="O387" i="1"/>
  <c r="N387" i="1"/>
  <c r="O386" i="1"/>
  <c r="N386" i="1"/>
  <c r="O385" i="1"/>
  <c r="N385" i="1"/>
  <c r="O384" i="1"/>
  <c r="N384" i="1"/>
  <c r="O383" i="1"/>
  <c r="N383" i="1"/>
  <c r="O382" i="1"/>
  <c r="N382" i="1"/>
  <c r="O381" i="1"/>
  <c r="N381" i="1"/>
  <c r="O380" i="1"/>
  <c r="N380" i="1"/>
  <c r="O379" i="1"/>
  <c r="N379" i="1"/>
  <c r="O378" i="1"/>
  <c r="N378" i="1"/>
  <c r="O377" i="1"/>
  <c r="N377" i="1"/>
  <c r="O376" i="1"/>
  <c r="N376" i="1"/>
  <c r="O375" i="1"/>
  <c r="N375" i="1"/>
  <c r="O374" i="1"/>
  <c r="N374" i="1"/>
  <c r="O373" i="1"/>
  <c r="N373" i="1"/>
  <c r="O372" i="1"/>
  <c r="N372" i="1"/>
  <c r="O371" i="1"/>
  <c r="N371" i="1"/>
  <c r="O370" i="1"/>
  <c r="N370" i="1"/>
  <c r="O369" i="1"/>
  <c r="N369" i="1"/>
  <c r="O368" i="1"/>
  <c r="N368" i="1"/>
  <c r="O367" i="1"/>
  <c r="N367" i="1"/>
  <c r="O366" i="1"/>
  <c r="N366" i="1"/>
  <c r="O365" i="1"/>
  <c r="N365" i="1"/>
  <c r="O364" i="1"/>
  <c r="N364" i="1"/>
  <c r="O363" i="1"/>
  <c r="N363" i="1"/>
  <c r="O362" i="1"/>
  <c r="N362" i="1"/>
  <c r="O361" i="1"/>
  <c r="N361" i="1"/>
  <c r="O360" i="1"/>
  <c r="N360" i="1"/>
  <c r="O359" i="1"/>
  <c r="N359" i="1"/>
  <c r="O358" i="1"/>
  <c r="N358" i="1"/>
  <c r="O357" i="1"/>
  <c r="N357" i="1"/>
  <c r="O356" i="1"/>
  <c r="N356" i="1"/>
  <c r="O355" i="1"/>
  <c r="N355" i="1"/>
  <c r="O354" i="1"/>
  <c r="N354" i="1"/>
  <c r="O353" i="1"/>
  <c r="N353" i="1"/>
  <c r="O352" i="1"/>
  <c r="N352" i="1"/>
  <c r="O351" i="1"/>
  <c r="N351" i="1"/>
  <c r="O350" i="1"/>
  <c r="N350" i="1"/>
  <c r="O349" i="1"/>
  <c r="N349" i="1"/>
  <c r="O348" i="1"/>
  <c r="N348" i="1"/>
  <c r="O347" i="1"/>
  <c r="N347" i="1"/>
  <c r="O346" i="1"/>
  <c r="N346" i="1"/>
  <c r="O345" i="1"/>
  <c r="N345" i="1"/>
  <c r="O344" i="1"/>
  <c r="N344" i="1"/>
  <c r="O343" i="1"/>
  <c r="N343" i="1"/>
  <c r="O342" i="1"/>
  <c r="N342" i="1"/>
  <c r="O341" i="1"/>
  <c r="N341" i="1"/>
  <c r="O340" i="1"/>
  <c r="N340" i="1"/>
  <c r="O339" i="1"/>
  <c r="N339" i="1"/>
  <c r="O338" i="1"/>
  <c r="N338" i="1"/>
  <c r="O337" i="1"/>
  <c r="N337" i="1"/>
  <c r="O336" i="1"/>
  <c r="N336" i="1"/>
  <c r="O335" i="1"/>
  <c r="N335" i="1"/>
  <c r="O334" i="1"/>
  <c r="N334" i="1"/>
  <c r="O333" i="1"/>
  <c r="N333" i="1"/>
  <c r="O332" i="1"/>
  <c r="N332" i="1"/>
  <c r="O331" i="1"/>
  <c r="N331" i="1"/>
  <c r="O330" i="1"/>
  <c r="N330" i="1"/>
  <c r="O329" i="1"/>
  <c r="N329" i="1"/>
  <c r="O328" i="1"/>
  <c r="N328" i="1"/>
  <c r="O327" i="1"/>
  <c r="N327" i="1"/>
  <c r="O326" i="1"/>
  <c r="N326" i="1"/>
  <c r="O325" i="1"/>
  <c r="N325" i="1"/>
  <c r="O324" i="1"/>
  <c r="N324" i="1"/>
  <c r="O323" i="1"/>
  <c r="N323" i="1"/>
  <c r="O322" i="1"/>
  <c r="N322" i="1"/>
  <c r="O321" i="1"/>
  <c r="N321" i="1"/>
  <c r="O320" i="1"/>
  <c r="N320" i="1"/>
  <c r="O319" i="1"/>
  <c r="N319" i="1"/>
  <c r="O318" i="1"/>
  <c r="N318" i="1"/>
  <c r="O317" i="1"/>
  <c r="N317" i="1"/>
  <c r="O316" i="1"/>
  <c r="N316" i="1"/>
  <c r="O315" i="1"/>
  <c r="N315" i="1"/>
  <c r="O314" i="1"/>
  <c r="N314" i="1"/>
  <c r="O313" i="1"/>
  <c r="N313" i="1"/>
  <c r="O312" i="1"/>
  <c r="N312" i="1"/>
  <c r="O311" i="1"/>
  <c r="N311" i="1"/>
  <c r="O310" i="1"/>
  <c r="N310" i="1"/>
  <c r="O309" i="1"/>
  <c r="N309" i="1"/>
  <c r="O308" i="1"/>
  <c r="N308" i="1"/>
  <c r="O307" i="1"/>
  <c r="N307" i="1"/>
  <c r="O306" i="1"/>
  <c r="N306" i="1"/>
  <c r="O305" i="1"/>
  <c r="N305" i="1"/>
  <c r="O304" i="1"/>
  <c r="N304" i="1"/>
  <c r="O303" i="1"/>
  <c r="N303" i="1"/>
  <c r="O302" i="1"/>
  <c r="N302" i="1"/>
  <c r="O301" i="1"/>
  <c r="N301" i="1"/>
  <c r="O300" i="1"/>
  <c r="N300" i="1"/>
  <c r="O299" i="1"/>
  <c r="N299" i="1"/>
  <c r="O298" i="1"/>
  <c r="N298" i="1"/>
  <c r="O297" i="1"/>
  <c r="N297" i="1"/>
  <c r="O296" i="1"/>
  <c r="N296" i="1"/>
  <c r="O295" i="1"/>
  <c r="N295" i="1"/>
  <c r="O294" i="1"/>
  <c r="N294" i="1"/>
  <c r="O293" i="1"/>
  <c r="N293" i="1"/>
  <c r="O292" i="1"/>
  <c r="N292" i="1"/>
  <c r="O291" i="1"/>
  <c r="N291" i="1"/>
  <c r="O290" i="1"/>
  <c r="N290" i="1"/>
  <c r="O289" i="1"/>
  <c r="N289" i="1"/>
  <c r="O288" i="1"/>
  <c r="N288" i="1"/>
  <c r="O287" i="1"/>
  <c r="N287" i="1"/>
  <c r="O286" i="1"/>
  <c r="N286" i="1"/>
  <c r="O285" i="1"/>
  <c r="N285" i="1"/>
  <c r="O284" i="1"/>
  <c r="N284" i="1"/>
  <c r="O283" i="1"/>
  <c r="N283" i="1"/>
  <c r="O282" i="1"/>
  <c r="N282" i="1"/>
  <c r="O281" i="1"/>
  <c r="N281" i="1"/>
  <c r="O280" i="1"/>
  <c r="N280" i="1"/>
  <c r="O279" i="1"/>
  <c r="N279" i="1"/>
  <c r="O278" i="1"/>
  <c r="N278" i="1"/>
  <c r="O277" i="1"/>
  <c r="N277" i="1"/>
  <c r="O276" i="1"/>
  <c r="N276" i="1"/>
  <c r="O275" i="1"/>
  <c r="N275" i="1"/>
  <c r="O274" i="1"/>
  <c r="N274" i="1"/>
  <c r="O273" i="1"/>
  <c r="N273" i="1"/>
  <c r="O272" i="1"/>
  <c r="N272" i="1"/>
  <c r="O271" i="1"/>
  <c r="N271" i="1"/>
  <c r="O270" i="1"/>
  <c r="N270" i="1"/>
  <c r="O269" i="1"/>
  <c r="N269" i="1"/>
  <c r="O268" i="1"/>
  <c r="N268" i="1"/>
  <c r="O267" i="1"/>
  <c r="N267" i="1"/>
  <c r="O266" i="1"/>
  <c r="N266" i="1"/>
  <c r="O265" i="1"/>
  <c r="N265" i="1"/>
  <c r="O264" i="1"/>
  <c r="N264" i="1"/>
  <c r="O263" i="1"/>
  <c r="N263" i="1"/>
  <c r="O262" i="1"/>
  <c r="N262" i="1"/>
  <c r="O261" i="1"/>
  <c r="N261" i="1"/>
  <c r="O260" i="1"/>
  <c r="N260" i="1"/>
  <c r="O259" i="1"/>
  <c r="N259" i="1"/>
  <c r="O258" i="1"/>
  <c r="N258" i="1"/>
  <c r="O257" i="1"/>
  <c r="N257" i="1"/>
  <c r="O256" i="1"/>
  <c r="N256" i="1"/>
  <c r="O255" i="1"/>
  <c r="N255" i="1"/>
  <c r="O254" i="1"/>
  <c r="N254" i="1"/>
  <c r="O253" i="1"/>
  <c r="N253" i="1"/>
  <c r="O252" i="1"/>
  <c r="N252" i="1"/>
  <c r="O251" i="1"/>
  <c r="N251" i="1"/>
  <c r="O250" i="1"/>
  <c r="N250" i="1"/>
  <c r="O249" i="1"/>
  <c r="N249" i="1"/>
  <c r="O248" i="1"/>
  <c r="N248" i="1"/>
  <c r="O247" i="1"/>
  <c r="N247" i="1"/>
  <c r="O246" i="1"/>
  <c r="N246" i="1"/>
  <c r="O245" i="1"/>
  <c r="N245" i="1"/>
  <c r="O244" i="1"/>
  <c r="N244" i="1"/>
  <c r="AY8" i="1" l="1"/>
  <c r="AY7" i="1"/>
  <c r="AZ8" i="1"/>
  <c r="A4099" i="1"/>
  <c r="A4098" i="1"/>
  <c r="A4097" i="1"/>
  <c r="A4096" i="1"/>
  <c r="A4095" i="1"/>
  <c r="A4094" i="1"/>
  <c r="A4093" i="1"/>
  <c r="A4092" i="1"/>
  <c r="A4091" i="1"/>
  <c r="A4090" i="1"/>
  <c r="A4089" i="1"/>
  <c r="A4088" i="1"/>
  <c r="A4087" i="1"/>
  <c r="A4086" i="1"/>
  <c r="A4085" i="1"/>
  <c r="A4084" i="1"/>
  <c r="A4083" i="1"/>
  <c r="A4082" i="1"/>
  <c r="A4081" i="1"/>
  <c r="A4080" i="1"/>
  <c r="A4079" i="1"/>
  <c r="A4078" i="1"/>
  <c r="A4077" i="1"/>
  <c r="A4076" i="1"/>
  <c r="A4075" i="1"/>
  <c r="A4074" i="1"/>
  <c r="A4073" i="1"/>
  <c r="A4072" i="1"/>
  <c r="A4071" i="1"/>
  <c r="A4070" i="1"/>
  <c r="A4069" i="1"/>
  <c r="A4068" i="1"/>
  <c r="A4067" i="1"/>
  <c r="A4066" i="1"/>
  <c r="A4065" i="1"/>
  <c r="A4064" i="1"/>
  <c r="A4063" i="1"/>
  <c r="A4062" i="1"/>
  <c r="A4061" i="1"/>
  <c r="A4060" i="1"/>
  <c r="A4059" i="1"/>
  <c r="A4058" i="1"/>
  <c r="A4057" i="1"/>
  <c r="A4056" i="1"/>
  <c r="A4055" i="1"/>
  <c r="A4054" i="1"/>
  <c r="A4053" i="1"/>
  <c r="A4052" i="1"/>
  <c r="A4051" i="1"/>
  <c r="A4050" i="1"/>
  <c r="A4049" i="1"/>
  <c r="A4048" i="1"/>
  <c r="A4047" i="1"/>
  <c r="A4046" i="1"/>
  <c r="A4045" i="1"/>
  <c r="A4044" i="1"/>
  <c r="A4043" i="1"/>
  <c r="A4042" i="1"/>
  <c r="A4041" i="1"/>
  <c r="A4040" i="1"/>
  <c r="A4039" i="1"/>
  <c r="A4038" i="1"/>
  <c r="A4037" i="1"/>
  <c r="A4036" i="1"/>
  <c r="A4035" i="1"/>
  <c r="A4034" i="1"/>
  <c r="A4033" i="1"/>
  <c r="A4032" i="1"/>
  <c r="A4031" i="1"/>
  <c r="A4030" i="1"/>
  <c r="A4029" i="1"/>
  <c r="A4028" i="1"/>
  <c r="A4027" i="1"/>
  <c r="A4026" i="1"/>
  <c r="A4025" i="1"/>
  <c r="A4024" i="1"/>
  <c r="A4023" i="1"/>
  <c r="A4022" i="1"/>
  <c r="A4021" i="1"/>
  <c r="A4020" i="1"/>
  <c r="A4019" i="1"/>
  <c r="A4018" i="1"/>
  <c r="A4017" i="1"/>
  <c r="A4016" i="1"/>
  <c r="A4015" i="1"/>
  <c r="A4014" i="1"/>
  <c r="A4013" i="1"/>
  <c r="A4012" i="1"/>
  <c r="A4011" i="1"/>
  <c r="A4010" i="1"/>
  <c r="A4009" i="1"/>
  <c r="A4008" i="1"/>
  <c r="A4007" i="1"/>
  <c r="A4006" i="1"/>
  <c r="A4005" i="1"/>
  <c r="A4004" i="1"/>
  <c r="A4003" i="1"/>
  <c r="A4002" i="1"/>
  <c r="A4001" i="1"/>
  <c r="A4000" i="1"/>
  <c r="A3999" i="1"/>
  <c r="A3998" i="1"/>
  <c r="A3997" i="1"/>
  <c r="A3996" i="1"/>
  <c r="A3995" i="1"/>
  <c r="A3994" i="1"/>
  <c r="A3993" i="1"/>
  <c r="A3992" i="1"/>
  <c r="A3991" i="1"/>
  <c r="A3990" i="1"/>
  <c r="A3989" i="1"/>
  <c r="A3988" i="1"/>
  <c r="A3987" i="1"/>
  <c r="A3986" i="1"/>
  <c r="A3985" i="1"/>
  <c r="A3984" i="1"/>
  <c r="A3983" i="1"/>
  <c r="A3982" i="1"/>
  <c r="A3981" i="1"/>
  <c r="A3980" i="1"/>
  <c r="A3979" i="1"/>
  <c r="A3978" i="1"/>
  <c r="A3977" i="1"/>
  <c r="A3976" i="1"/>
  <c r="A3975" i="1"/>
  <c r="A3974" i="1"/>
  <c r="A3973" i="1"/>
  <c r="A3972" i="1"/>
  <c r="A3971" i="1"/>
  <c r="A3970" i="1"/>
  <c r="A3969" i="1"/>
  <c r="A3968" i="1"/>
  <c r="A3967" i="1"/>
  <c r="A3966" i="1"/>
  <c r="A3965" i="1"/>
  <c r="A3964" i="1"/>
  <c r="A3963" i="1"/>
  <c r="A3962" i="1"/>
  <c r="A3961" i="1"/>
  <c r="A3960" i="1"/>
  <c r="A3959" i="1"/>
  <c r="A3958" i="1"/>
  <c r="A3957" i="1"/>
  <c r="A3956" i="1"/>
  <c r="A3955" i="1"/>
  <c r="A3954" i="1"/>
  <c r="A3953" i="1"/>
  <c r="A3952" i="1"/>
  <c r="A3951" i="1"/>
  <c r="A3950" i="1"/>
  <c r="A3949" i="1"/>
  <c r="A3948" i="1"/>
  <c r="A3947" i="1"/>
  <c r="A3946" i="1"/>
  <c r="A3945" i="1"/>
  <c r="A3944" i="1"/>
  <c r="A3943" i="1"/>
  <c r="A3942" i="1"/>
  <c r="A3941" i="1"/>
  <c r="A3940" i="1"/>
  <c r="A3939" i="1"/>
  <c r="A3938" i="1"/>
  <c r="A3937" i="1"/>
  <c r="A3936" i="1"/>
  <c r="A3935" i="1"/>
  <c r="A3934" i="1"/>
  <c r="A3933" i="1"/>
  <c r="A3932" i="1"/>
  <c r="A3931" i="1"/>
  <c r="A3930" i="1"/>
  <c r="A3929" i="1"/>
  <c r="A3928" i="1"/>
  <c r="A3927" i="1"/>
  <c r="A3926" i="1"/>
  <c r="A3925" i="1"/>
  <c r="A3924" i="1"/>
  <c r="A3923" i="1"/>
  <c r="A3922" i="1"/>
  <c r="A3921" i="1"/>
  <c r="A3920" i="1"/>
  <c r="A3919" i="1"/>
  <c r="A3918" i="1"/>
  <c r="A3917" i="1"/>
  <c r="A3916" i="1"/>
  <c r="A3915" i="1"/>
  <c r="A3914" i="1"/>
  <c r="A3913" i="1"/>
  <c r="A3912" i="1"/>
  <c r="A3911" i="1"/>
  <c r="A3910" i="1"/>
  <c r="A3909" i="1"/>
  <c r="A3908" i="1"/>
  <c r="A3907" i="1"/>
  <c r="A3906" i="1"/>
  <c r="A3905" i="1"/>
  <c r="A3904" i="1"/>
  <c r="A3903" i="1"/>
  <c r="A3902" i="1"/>
  <c r="A3901" i="1"/>
  <c r="A3900" i="1"/>
  <c r="A3899" i="1"/>
  <c r="A3898" i="1"/>
  <c r="A3897" i="1"/>
  <c r="A3896" i="1"/>
  <c r="A3895" i="1"/>
  <c r="A3894" i="1"/>
  <c r="A3893" i="1"/>
  <c r="A3892" i="1"/>
  <c r="A3891" i="1"/>
  <c r="A3890" i="1"/>
  <c r="A3889" i="1"/>
  <c r="A3888" i="1"/>
  <c r="A3887" i="1"/>
  <c r="A3886" i="1"/>
  <c r="A3885" i="1"/>
  <c r="A3884" i="1"/>
  <c r="A3883" i="1"/>
  <c r="A3882" i="1"/>
  <c r="A3881" i="1"/>
  <c r="A3880" i="1"/>
  <c r="A3879" i="1"/>
  <c r="A3878" i="1"/>
  <c r="A3877" i="1"/>
  <c r="A3876" i="1"/>
  <c r="A3875" i="1"/>
  <c r="A3874" i="1"/>
  <c r="A3873" i="1"/>
  <c r="A3871" i="1"/>
  <c r="A3870" i="1"/>
  <c r="A3869" i="1"/>
  <c r="A3868" i="1"/>
  <c r="A3867" i="1"/>
  <c r="A3866" i="1"/>
  <c r="A3865" i="1"/>
  <c r="A3864" i="1"/>
  <c r="A3863" i="1"/>
  <c r="A3862" i="1"/>
  <c r="A3861" i="1"/>
  <c r="A3860" i="1"/>
  <c r="A3859" i="1"/>
  <c r="A3858" i="1"/>
  <c r="A3857" i="1"/>
  <c r="A3856" i="1"/>
  <c r="A3855" i="1"/>
  <c r="A3854" i="1"/>
  <c r="A3853" i="1"/>
  <c r="A3852" i="1"/>
  <c r="A3851" i="1"/>
  <c r="A3850" i="1"/>
  <c r="A3849" i="1"/>
  <c r="A3848" i="1"/>
  <c r="A3847" i="1"/>
  <c r="A3846" i="1"/>
  <c r="A3845" i="1"/>
  <c r="A3844" i="1"/>
  <c r="A3843" i="1"/>
  <c r="A3842" i="1"/>
  <c r="A3841" i="1"/>
  <c r="A3840" i="1"/>
  <c r="A3839" i="1"/>
  <c r="A3838" i="1"/>
  <c r="A3837" i="1"/>
  <c r="A3836" i="1"/>
  <c r="A3835" i="1"/>
  <c r="A3834" i="1"/>
  <c r="A3833" i="1"/>
  <c r="A3832" i="1"/>
  <c r="A3831" i="1"/>
  <c r="A3830" i="1"/>
  <c r="A3829" i="1"/>
  <c r="A3828" i="1"/>
  <c r="A3827" i="1"/>
  <c r="A3826" i="1"/>
  <c r="A3825" i="1"/>
  <c r="A3824" i="1"/>
  <c r="A3823" i="1"/>
  <c r="A3822" i="1"/>
  <c r="A3821" i="1"/>
  <c r="A3820" i="1"/>
  <c r="A3819" i="1"/>
  <c r="A3818" i="1"/>
  <c r="A3817" i="1"/>
  <c r="A3816" i="1"/>
  <c r="A3815" i="1"/>
  <c r="A3814" i="1"/>
  <c r="A3813" i="1"/>
  <c r="A3812" i="1"/>
  <c r="A3811" i="1"/>
  <c r="A3810" i="1"/>
  <c r="A3809" i="1"/>
  <c r="A3808" i="1"/>
  <c r="A3807" i="1"/>
  <c r="A3806" i="1"/>
  <c r="A3805" i="1"/>
  <c r="A3804" i="1"/>
  <c r="A3803" i="1"/>
  <c r="A3802" i="1"/>
  <c r="A3801" i="1"/>
  <c r="A3800" i="1"/>
  <c r="A3799" i="1"/>
  <c r="A3798" i="1"/>
  <c r="A3797" i="1"/>
  <c r="A3796" i="1"/>
  <c r="A3795" i="1"/>
  <c r="A3794" i="1"/>
  <c r="A3793" i="1"/>
  <c r="A3792" i="1"/>
  <c r="A3791" i="1"/>
  <c r="A3790" i="1"/>
  <c r="A3789" i="1"/>
  <c r="A3788" i="1"/>
  <c r="A3787" i="1"/>
  <c r="A3786" i="1"/>
  <c r="A3785" i="1"/>
  <c r="A3784" i="1"/>
  <c r="A3783" i="1"/>
  <c r="A3782" i="1"/>
  <c r="A3781" i="1"/>
  <c r="A3780" i="1"/>
  <c r="A3779" i="1"/>
  <c r="A3778" i="1"/>
  <c r="A3777" i="1"/>
  <c r="A3776" i="1"/>
  <c r="A3775" i="1"/>
  <c r="A3774" i="1"/>
  <c r="A3773" i="1"/>
  <c r="A3772" i="1"/>
  <c r="A3771" i="1"/>
  <c r="A3770" i="1"/>
  <c r="A3769" i="1"/>
  <c r="A3768" i="1"/>
  <c r="A3767" i="1"/>
  <c r="A3766" i="1"/>
  <c r="A3765" i="1"/>
  <c r="A3764" i="1"/>
  <c r="A3763" i="1"/>
  <c r="A3762" i="1"/>
  <c r="A3761" i="1"/>
  <c r="A3760" i="1"/>
  <c r="A3759" i="1"/>
  <c r="A3758" i="1"/>
  <c r="A3757" i="1"/>
  <c r="A3756" i="1"/>
  <c r="A3755" i="1"/>
  <c r="A3754" i="1"/>
  <c r="A3753" i="1"/>
  <c r="A3752" i="1"/>
  <c r="A3751" i="1"/>
  <c r="A3750" i="1"/>
  <c r="A3749" i="1"/>
  <c r="A3748" i="1"/>
  <c r="A3747" i="1"/>
  <c r="A3746" i="1"/>
  <c r="A3745" i="1"/>
  <c r="A3744" i="1"/>
  <c r="A3743" i="1"/>
  <c r="A3742" i="1"/>
  <c r="A3741" i="1"/>
  <c r="A3740" i="1"/>
  <c r="A3739" i="1"/>
  <c r="A3738" i="1"/>
  <c r="A3737" i="1"/>
  <c r="A3736" i="1"/>
  <c r="A3735" i="1"/>
  <c r="A3734" i="1"/>
  <c r="A3733" i="1"/>
  <c r="A3732" i="1"/>
  <c r="A3731" i="1"/>
  <c r="A3730" i="1"/>
  <c r="A3729" i="1"/>
  <c r="A3728" i="1"/>
  <c r="A3727" i="1"/>
  <c r="A3726" i="1"/>
  <c r="A3725" i="1"/>
  <c r="A3724" i="1"/>
  <c r="A3723" i="1"/>
  <c r="A3722" i="1"/>
  <c r="A3721" i="1"/>
  <c r="A3720" i="1"/>
  <c r="A3719" i="1"/>
  <c r="A3718" i="1"/>
  <c r="A3717" i="1"/>
  <c r="A3716" i="1"/>
  <c r="A3715" i="1"/>
  <c r="A3714" i="1"/>
  <c r="A3713" i="1"/>
  <c r="A3712" i="1"/>
  <c r="A3711" i="1"/>
  <c r="A3710" i="1"/>
  <c r="A3709" i="1"/>
  <c r="A3708" i="1"/>
  <c r="A3707" i="1"/>
  <c r="A3706" i="1"/>
  <c r="A3705" i="1"/>
  <c r="A3704" i="1"/>
  <c r="A3703" i="1"/>
  <c r="A3702" i="1"/>
  <c r="A3701" i="1"/>
  <c r="A3700" i="1"/>
  <c r="A3699" i="1"/>
  <c r="A3698" i="1"/>
  <c r="A3697" i="1"/>
  <c r="A3696" i="1"/>
  <c r="A3695" i="1"/>
  <c r="A3694" i="1"/>
  <c r="A3693" i="1"/>
  <c r="A3692" i="1"/>
  <c r="A3691" i="1"/>
  <c r="A3690" i="1"/>
  <c r="A3689" i="1"/>
  <c r="A3688" i="1"/>
  <c r="A3687" i="1"/>
  <c r="A3686" i="1"/>
  <c r="A3685" i="1"/>
  <c r="A3684" i="1"/>
  <c r="A3683" i="1"/>
  <c r="A3682" i="1"/>
  <c r="A3681" i="1"/>
  <c r="A3680" i="1"/>
  <c r="A3679" i="1"/>
  <c r="A3678" i="1"/>
  <c r="A3677" i="1"/>
  <c r="A3676" i="1"/>
  <c r="A3675" i="1"/>
  <c r="A3674" i="1"/>
  <c r="A3673" i="1"/>
  <c r="A3672" i="1"/>
  <c r="A3671" i="1"/>
  <c r="A3670" i="1"/>
  <c r="A3669" i="1"/>
  <c r="A3668" i="1"/>
  <c r="A3667" i="1"/>
  <c r="A3666" i="1"/>
  <c r="A3665" i="1"/>
  <c r="A3664" i="1"/>
  <c r="A3663" i="1"/>
  <c r="A3662" i="1"/>
  <c r="A3661" i="1"/>
  <c r="A3660" i="1"/>
  <c r="A3659" i="1"/>
  <c r="A3658" i="1"/>
  <c r="A3657" i="1"/>
  <c r="A3656" i="1"/>
  <c r="A3655" i="1"/>
  <c r="A3654" i="1"/>
  <c r="A3653" i="1"/>
  <c r="A3652" i="1"/>
  <c r="A3651" i="1"/>
  <c r="A3650" i="1"/>
  <c r="A3649" i="1"/>
  <c r="A3648" i="1"/>
  <c r="A3647" i="1"/>
  <c r="A3646" i="1"/>
  <c r="A3645" i="1"/>
  <c r="A3644" i="1"/>
  <c r="A3643" i="1"/>
  <c r="A3642" i="1"/>
  <c r="A3641" i="1"/>
  <c r="A3640" i="1"/>
  <c r="A3639" i="1"/>
  <c r="A3638" i="1"/>
  <c r="A3637" i="1"/>
  <c r="A3636" i="1"/>
  <c r="A3635" i="1"/>
  <c r="A3634" i="1"/>
  <c r="A3633" i="1"/>
  <c r="A3632" i="1"/>
  <c r="A3631" i="1"/>
  <c r="A3630" i="1"/>
  <c r="A3629" i="1"/>
  <c r="A3628" i="1"/>
  <c r="A3627" i="1"/>
  <c r="A3626" i="1"/>
  <c r="A3625" i="1"/>
  <c r="A3624" i="1"/>
  <c r="A3623" i="1"/>
  <c r="A3622" i="1"/>
  <c r="A3621" i="1"/>
  <c r="A3620" i="1"/>
  <c r="A3619" i="1"/>
  <c r="A3618" i="1"/>
  <c r="A3617" i="1"/>
  <c r="A3616" i="1"/>
  <c r="A3615" i="1"/>
  <c r="A3614" i="1"/>
  <c r="A3613" i="1"/>
  <c r="A3612" i="1"/>
  <c r="A3611" i="1"/>
  <c r="A3610" i="1"/>
  <c r="A3609" i="1"/>
  <c r="A3608" i="1"/>
  <c r="A3607" i="1"/>
  <c r="A3606" i="1"/>
  <c r="A3605" i="1"/>
  <c r="A3604" i="1"/>
  <c r="A3603" i="1"/>
  <c r="A3602" i="1"/>
  <c r="A3601" i="1"/>
  <c r="A3600" i="1"/>
  <c r="A3599" i="1"/>
  <c r="A3598" i="1"/>
  <c r="A3597" i="1"/>
  <c r="A3596" i="1"/>
  <c r="A3595" i="1"/>
  <c r="A3594" i="1"/>
  <c r="A3593" i="1"/>
  <c r="A3592" i="1"/>
  <c r="A3591" i="1"/>
  <c r="A3590" i="1"/>
  <c r="A3589" i="1"/>
  <c r="A3588" i="1"/>
  <c r="A3587" i="1"/>
  <c r="A3586" i="1"/>
  <c r="A3585" i="1"/>
  <c r="A3584" i="1"/>
  <c r="A3583" i="1"/>
  <c r="A3582" i="1"/>
  <c r="A3581" i="1"/>
  <c r="A3580" i="1"/>
  <c r="A3579" i="1"/>
  <c r="A3578" i="1"/>
  <c r="A3577" i="1"/>
  <c r="A3576" i="1"/>
  <c r="A3575" i="1"/>
  <c r="A3574" i="1"/>
  <c r="A3573" i="1"/>
  <c r="A3572" i="1"/>
  <c r="A3571" i="1"/>
  <c r="A3570" i="1"/>
  <c r="A3569" i="1"/>
  <c r="A3568" i="1"/>
  <c r="A3567" i="1"/>
  <c r="A3566" i="1"/>
  <c r="A3565" i="1"/>
  <c r="A3564" i="1"/>
  <c r="A3563" i="1"/>
  <c r="A3562" i="1"/>
  <c r="A3561" i="1"/>
  <c r="A3560" i="1"/>
  <c r="A3559" i="1"/>
  <c r="A3558" i="1"/>
  <c r="A3557" i="1"/>
  <c r="A3556" i="1"/>
  <c r="A3555" i="1"/>
  <c r="A3554" i="1"/>
  <c r="A3553" i="1"/>
  <c r="A3552" i="1"/>
  <c r="A3551" i="1"/>
  <c r="A3550" i="1"/>
  <c r="A3549" i="1"/>
  <c r="A3548" i="1"/>
  <c r="A3547" i="1"/>
  <c r="A3546" i="1"/>
  <c r="A3545" i="1"/>
  <c r="A3544" i="1"/>
  <c r="A3543" i="1"/>
  <c r="A3542" i="1"/>
  <c r="A3541" i="1"/>
  <c r="A3540" i="1"/>
  <c r="A3539" i="1"/>
  <c r="A3538" i="1"/>
  <c r="A3537" i="1"/>
  <c r="A3536" i="1"/>
  <c r="A3535" i="1"/>
  <c r="A3534" i="1"/>
  <c r="A3533" i="1"/>
  <c r="A3532" i="1"/>
  <c r="A3531" i="1"/>
  <c r="A3530" i="1"/>
  <c r="A3529" i="1"/>
  <c r="A3528" i="1"/>
  <c r="A3527" i="1"/>
  <c r="A3526" i="1"/>
  <c r="A3525" i="1"/>
  <c r="A3524" i="1"/>
  <c r="A3523" i="1"/>
  <c r="A3522" i="1"/>
  <c r="A3521" i="1"/>
  <c r="A3520" i="1"/>
  <c r="A3519" i="1"/>
  <c r="A3518" i="1"/>
  <c r="A3517" i="1"/>
  <c r="A3516" i="1"/>
  <c r="A3515" i="1"/>
  <c r="A3514" i="1"/>
  <c r="A3513" i="1"/>
  <c r="A3512" i="1"/>
  <c r="A3511" i="1"/>
  <c r="A3510" i="1"/>
  <c r="A3509" i="1"/>
  <c r="A3508" i="1"/>
  <c r="A3507" i="1"/>
  <c r="A3506" i="1"/>
  <c r="A3505" i="1"/>
  <c r="A3504" i="1"/>
  <c r="A3503" i="1"/>
  <c r="A3502" i="1"/>
  <c r="A3501" i="1"/>
  <c r="A3500" i="1"/>
  <c r="A3499" i="1"/>
  <c r="A3498" i="1"/>
  <c r="A3497" i="1"/>
  <c r="A3496" i="1"/>
  <c r="A3495" i="1"/>
  <c r="A3494" i="1"/>
  <c r="A3493" i="1"/>
  <c r="A3492" i="1"/>
  <c r="A3491" i="1"/>
  <c r="A3490" i="1"/>
  <c r="A3489" i="1"/>
  <c r="A3488" i="1"/>
  <c r="A3487" i="1"/>
  <c r="A3486" i="1"/>
  <c r="A3485" i="1"/>
  <c r="A3484" i="1"/>
  <c r="A3483" i="1"/>
  <c r="A3482" i="1"/>
  <c r="A3481" i="1"/>
  <c r="A3480" i="1"/>
  <c r="A3479" i="1"/>
  <c r="A3478" i="1"/>
  <c r="A3477" i="1"/>
  <c r="A3476" i="1"/>
  <c r="A3475" i="1"/>
  <c r="A3474" i="1"/>
  <c r="A3473" i="1"/>
  <c r="A3472" i="1"/>
  <c r="A3471" i="1"/>
  <c r="A3470" i="1"/>
  <c r="A3469" i="1"/>
  <c r="A3468" i="1"/>
  <c r="A3467" i="1"/>
  <c r="A3466" i="1"/>
  <c r="A3465" i="1"/>
  <c r="A3464" i="1"/>
  <c r="A3463" i="1"/>
  <c r="A3462" i="1"/>
  <c r="A3461" i="1"/>
  <c r="A3460" i="1"/>
  <c r="A3459" i="1"/>
  <c r="A3458" i="1"/>
  <c r="A3457" i="1"/>
  <c r="A3456" i="1"/>
  <c r="A3455" i="1"/>
  <c r="A3454" i="1"/>
  <c r="A3453" i="1"/>
  <c r="A3452" i="1"/>
  <c r="A3451" i="1"/>
  <c r="A3450" i="1"/>
  <c r="A3449" i="1"/>
  <c r="A3448" i="1"/>
  <c r="A3447" i="1"/>
  <c r="A3446" i="1"/>
  <c r="A3445" i="1"/>
  <c r="A3444" i="1"/>
  <c r="A3443" i="1"/>
  <c r="A3442" i="1"/>
  <c r="A3441" i="1"/>
  <c r="A3440" i="1"/>
  <c r="A3439" i="1"/>
  <c r="A3438" i="1"/>
  <c r="A3437" i="1"/>
  <c r="A3436" i="1"/>
  <c r="A3435" i="1"/>
  <c r="A3434" i="1"/>
  <c r="A3433" i="1"/>
  <c r="A3432" i="1"/>
  <c r="A3431" i="1"/>
  <c r="A3430" i="1"/>
  <c r="A3429" i="1"/>
  <c r="A3428" i="1"/>
  <c r="A3427" i="1"/>
  <c r="A3426" i="1"/>
  <c r="A3425" i="1"/>
  <c r="A3424" i="1"/>
  <c r="A3423" i="1"/>
  <c r="A3422" i="1"/>
  <c r="A3421" i="1"/>
  <c r="A3420" i="1"/>
  <c r="A3419" i="1"/>
  <c r="A3418" i="1"/>
  <c r="A3417" i="1"/>
  <c r="A3416" i="1"/>
  <c r="A3415" i="1"/>
  <c r="A3414" i="1"/>
  <c r="A3413" i="1"/>
  <c r="A3412" i="1"/>
  <c r="A3411" i="1"/>
  <c r="A3410" i="1"/>
  <c r="A3409" i="1"/>
  <c r="A3408" i="1"/>
  <c r="A3407" i="1"/>
  <c r="A3406" i="1"/>
  <c r="A3405" i="1"/>
  <c r="A3404" i="1"/>
  <c r="A3403" i="1"/>
  <c r="A3402" i="1"/>
  <c r="A3401" i="1"/>
  <c r="A3400" i="1"/>
  <c r="A3399" i="1"/>
  <c r="A3398" i="1"/>
  <c r="A3397" i="1"/>
  <c r="A3396" i="1"/>
  <c r="A3395" i="1"/>
  <c r="A3394" i="1"/>
  <c r="A3393" i="1"/>
  <c r="A3392" i="1"/>
  <c r="A3391" i="1"/>
  <c r="A3390" i="1"/>
  <c r="A3389" i="1"/>
  <c r="A3388" i="1"/>
  <c r="A3387" i="1"/>
  <c r="A3386" i="1"/>
  <c r="A3385" i="1"/>
  <c r="A3384" i="1"/>
  <c r="A3383" i="1"/>
  <c r="A3382" i="1"/>
  <c r="A3381" i="1"/>
  <c r="A3380" i="1"/>
  <c r="A3379" i="1"/>
  <c r="A3378" i="1"/>
  <c r="A3377" i="1"/>
  <c r="A3376" i="1"/>
  <c r="A3375" i="1"/>
  <c r="A3374" i="1"/>
  <c r="A3373" i="1"/>
  <c r="A3372" i="1"/>
  <c r="A3371" i="1"/>
  <c r="A3370" i="1"/>
  <c r="A3369" i="1"/>
  <c r="A3368" i="1"/>
  <c r="A3367" i="1"/>
  <c r="A3366" i="1"/>
  <c r="A3365" i="1"/>
  <c r="A3364" i="1"/>
  <c r="A3363" i="1"/>
  <c r="A3362" i="1"/>
  <c r="A3361" i="1"/>
  <c r="A3360" i="1"/>
  <c r="A3359" i="1"/>
  <c r="A3358" i="1"/>
  <c r="A3357" i="1"/>
  <c r="A3356" i="1"/>
  <c r="A3355" i="1"/>
  <c r="A3354" i="1"/>
  <c r="A3353" i="1"/>
  <c r="A3352" i="1"/>
  <c r="A3351" i="1"/>
  <c r="A3350" i="1"/>
  <c r="A3349" i="1"/>
  <c r="A3348" i="1"/>
  <c r="A3347" i="1"/>
  <c r="A3346" i="1"/>
  <c r="A3345" i="1"/>
  <c r="A3344" i="1"/>
  <c r="A3343" i="1"/>
  <c r="A3342" i="1"/>
  <c r="A3341" i="1"/>
  <c r="A3340" i="1"/>
  <c r="A3339" i="1"/>
  <c r="A3338" i="1"/>
  <c r="A3337" i="1"/>
  <c r="A3336" i="1"/>
  <c r="A3335" i="1"/>
  <c r="A3334" i="1"/>
  <c r="A3333" i="1"/>
  <c r="A3332" i="1"/>
  <c r="A3331" i="1"/>
  <c r="A3330" i="1"/>
  <c r="A3329" i="1"/>
  <c r="A3328" i="1"/>
  <c r="A3327" i="1"/>
  <c r="A3326" i="1"/>
  <c r="A3325" i="1"/>
  <c r="A3324" i="1"/>
  <c r="A3323" i="1"/>
  <c r="A3322" i="1"/>
  <c r="A3321" i="1"/>
  <c r="A3320" i="1"/>
  <c r="A3319" i="1"/>
  <c r="A3318" i="1"/>
  <c r="A3317" i="1"/>
  <c r="A3316" i="1"/>
  <c r="A3315" i="1"/>
  <c r="A3314" i="1"/>
  <c r="A3313" i="1"/>
  <c r="A3312" i="1"/>
  <c r="A3311" i="1"/>
  <c r="A3310" i="1"/>
  <c r="A3309" i="1"/>
  <c r="A3308" i="1"/>
  <c r="A3307" i="1"/>
  <c r="A3306" i="1"/>
  <c r="A3305" i="1"/>
  <c r="A3304" i="1"/>
  <c r="A3303" i="1"/>
  <c r="A3302" i="1"/>
  <c r="A3301" i="1"/>
  <c r="A3300" i="1"/>
  <c r="A3299" i="1"/>
  <c r="A3298" i="1"/>
  <c r="A3297" i="1"/>
  <c r="A3296" i="1"/>
  <c r="A3295" i="1"/>
  <c r="A3294" i="1"/>
  <c r="A3293" i="1"/>
  <c r="A3292" i="1"/>
  <c r="A3291" i="1"/>
  <c r="A3290" i="1"/>
  <c r="A3289" i="1"/>
  <c r="A3288" i="1"/>
  <c r="A3287" i="1"/>
  <c r="A3286" i="1"/>
  <c r="A3285" i="1"/>
  <c r="A3284" i="1"/>
  <c r="A3283" i="1"/>
  <c r="A3282" i="1"/>
  <c r="A3281" i="1"/>
  <c r="A3280" i="1"/>
  <c r="A3279" i="1"/>
  <c r="A3278" i="1"/>
  <c r="A3277" i="1"/>
  <c r="A3276" i="1"/>
  <c r="A3275" i="1"/>
  <c r="A3274" i="1"/>
  <c r="A3273" i="1"/>
  <c r="A3272" i="1"/>
  <c r="A3271" i="1"/>
  <c r="A3270" i="1"/>
  <c r="A3269" i="1"/>
  <c r="A3268" i="1"/>
  <c r="A3267" i="1"/>
  <c r="A3266" i="1"/>
  <c r="A3265" i="1"/>
  <c r="A3264" i="1"/>
  <c r="A3263" i="1"/>
  <c r="A3262" i="1"/>
  <c r="A3261" i="1"/>
  <c r="A3260" i="1"/>
  <c r="A3259" i="1"/>
  <c r="A3258" i="1"/>
  <c r="A3257" i="1"/>
  <c r="A3256" i="1"/>
  <c r="A3255" i="1"/>
  <c r="A3254" i="1"/>
  <c r="A3253" i="1"/>
  <c r="A3252" i="1"/>
  <c r="A3251" i="1"/>
  <c r="A3250" i="1"/>
  <c r="A3249" i="1"/>
  <c r="A3248" i="1"/>
  <c r="A3247" i="1"/>
  <c r="A3246" i="1"/>
  <c r="A3245" i="1"/>
  <c r="A3244" i="1"/>
  <c r="A3243" i="1"/>
  <c r="A3242" i="1"/>
  <c r="A3241" i="1"/>
  <c r="A3240" i="1"/>
  <c r="A3239" i="1"/>
  <c r="A3238" i="1"/>
  <c r="A3237" i="1"/>
  <c r="A3236" i="1"/>
  <c r="A3235" i="1"/>
  <c r="A3234" i="1"/>
  <c r="A3233" i="1"/>
  <c r="A3232" i="1"/>
  <c r="A3231" i="1"/>
  <c r="A3230" i="1"/>
  <c r="A3229" i="1"/>
  <c r="A3228" i="1"/>
  <c r="A3227" i="1"/>
  <c r="A3226" i="1"/>
  <c r="A3225" i="1"/>
  <c r="A3224" i="1"/>
  <c r="A3223" i="1"/>
  <c r="A3222" i="1"/>
  <c r="A3221" i="1"/>
  <c r="A3220" i="1"/>
  <c r="A3219" i="1"/>
  <c r="A3218" i="1"/>
  <c r="A3217" i="1"/>
  <c r="A3216" i="1"/>
  <c r="A3215" i="1"/>
  <c r="A3214" i="1"/>
  <c r="A3213" i="1"/>
  <c r="A3212" i="1"/>
  <c r="A3211" i="1"/>
  <c r="A3210" i="1"/>
  <c r="A3209" i="1"/>
  <c r="A3208" i="1"/>
  <c r="A3207" i="1"/>
  <c r="A3206" i="1"/>
  <c r="A3205" i="1"/>
  <c r="A3204" i="1"/>
  <c r="A3203" i="1"/>
  <c r="A3202" i="1"/>
  <c r="A3201" i="1"/>
  <c r="A3200" i="1"/>
  <c r="A3199" i="1"/>
  <c r="A3198" i="1"/>
  <c r="A3197" i="1"/>
  <c r="A3196" i="1"/>
  <c r="A3195" i="1"/>
  <c r="A3194" i="1"/>
  <c r="A3193" i="1"/>
  <c r="A3192" i="1"/>
  <c r="A3191" i="1"/>
  <c r="A3190" i="1"/>
  <c r="A3189" i="1"/>
  <c r="A3188" i="1"/>
  <c r="A3187" i="1"/>
  <c r="A3186" i="1"/>
  <c r="A3185" i="1"/>
  <c r="A3184" i="1"/>
  <c r="A3183" i="1"/>
  <c r="A3182" i="1"/>
  <c r="A3181" i="1"/>
  <c r="A3180" i="1"/>
  <c r="A3179" i="1"/>
  <c r="A3178" i="1"/>
  <c r="A3177" i="1"/>
  <c r="A3176" i="1"/>
  <c r="A3175" i="1"/>
  <c r="A3174" i="1"/>
  <c r="A3173" i="1"/>
  <c r="A3172" i="1"/>
  <c r="A3171" i="1"/>
  <c r="A3170" i="1"/>
  <c r="A3169" i="1"/>
  <c r="A3168" i="1"/>
  <c r="A3167" i="1"/>
  <c r="A3166" i="1"/>
  <c r="A3165" i="1"/>
  <c r="A3164" i="1"/>
  <c r="A3163" i="1"/>
  <c r="A3162" i="1"/>
  <c r="A3161" i="1"/>
  <c r="A3160" i="1"/>
  <c r="A3159" i="1"/>
  <c r="A3158" i="1"/>
  <c r="A3157" i="1"/>
  <c r="A3156" i="1"/>
  <c r="A3155" i="1"/>
  <c r="A3154" i="1"/>
  <c r="A3153" i="1"/>
  <c r="A3152" i="1"/>
  <c r="A3151" i="1"/>
  <c r="A3150" i="1"/>
  <c r="A3149" i="1"/>
  <c r="A3148" i="1"/>
  <c r="A3147" i="1"/>
  <c r="A3146" i="1"/>
  <c r="A3145" i="1"/>
  <c r="A3144" i="1"/>
  <c r="A3143" i="1"/>
  <c r="A3142" i="1"/>
  <c r="A3141" i="1"/>
  <c r="A3140" i="1"/>
  <c r="A3139" i="1"/>
  <c r="A3138" i="1"/>
  <c r="A3137" i="1"/>
  <c r="A3136" i="1"/>
  <c r="A3135" i="1"/>
  <c r="A3134" i="1"/>
  <c r="A3133" i="1"/>
  <c r="A3132" i="1"/>
  <c r="A3131" i="1"/>
  <c r="A3130" i="1"/>
  <c r="A3129" i="1"/>
  <c r="A3128" i="1"/>
  <c r="A3127" i="1"/>
  <c r="A3126" i="1"/>
  <c r="A3125" i="1"/>
  <c r="A3124" i="1"/>
  <c r="A3123" i="1"/>
  <c r="A3122" i="1"/>
  <c r="A3121" i="1"/>
  <c r="A3120" i="1"/>
  <c r="A3119" i="1"/>
  <c r="A3118" i="1"/>
  <c r="A3117" i="1"/>
  <c r="A3116" i="1"/>
  <c r="A3115" i="1"/>
  <c r="A3114" i="1"/>
  <c r="A3113" i="1"/>
  <c r="A3112" i="1"/>
  <c r="A3111" i="1"/>
  <c r="A3110" i="1"/>
  <c r="A3109" i="1"/>
  <c r="A3108" i="1"/>
  <c r="A3107" i="1"/>
  <c r="A3106" i="1"/>
  <c r="A3105" i="1"/>
  <c r="A3104" i="1"/>
  <c r="A3103" i="1"/>
  <c r="A3102" i="1"/>
  <c r="A3101" i="1"/>
  <c r="A3100" i="1"/>
  <c r="A3099" i="1"/>
  <c r="A3098" i="1"/>
  <c r="A3097" i="1"/>
  <c r="A3096" i="1"/>
  <c r="A3095" i="1"/>
  <c r="A3094" i="1"/>
  <c r="A3093" i="1"/>
  <c r="A3092" i="1"/>
  <c r="A3091" i="1"/>
  <c r="A3090" i="1"/>
  <c r="A3089" i="1"/>
  <c r="A3088" i="1"/>
  <c r="A3087" i="1"/>
  <c r="A3086" i="1"/>
  <c r="A3085" i="1"/>
  <c r="A3084" i="1"/>
  <c r="A3083" i="1"/>
  <c r="A3082" i="1"/>
  <c r="A3081" i="1"/>
  <c r="A3080" i="1"/>
  <c r="A3079" i="1"/>
  <c r="A3078" i="1"/>
  <c r="A3077" i="1"/>
  <c r="A3076" i="1"/>
  <c r="A3075" i="1"/>
  <c r="A3074" i="1"/>
  <c r="A3073" i="1"/>
  <c r="A3072" i="1"/>
  <c r="A3071" i="1"/>
  <c r="A3070" i="1"/>
  <c r="A3069" i="1"/>
  <c r="A3068" i="1"/>
  <c r="A3067" i="1"/>
  <c r="A3066" i="1"/>
  <c r="A3065" i="1"/>
  <c r="A3064" i="1"/>
  <c r="A3063" i="1"/>
  <c r="A3062" i="1"/>
  <c r="A3061" i="1"/>
  <c r="A3060" i="1"/>
  <c r="A3059" i="1"/>
  <c r="A3058" i="1"/>
  <c r="A3057" i="1"/>
  <c r="A3056" i="1"/>
  <c r="A3055" i="1"/>
  <c r="A3054" i="1"/>
  <c r="A3053" i="1"/>
  <c r="A3052" i="1"/>
  <c r="A3051" i="1"/>
  <c r="A3050" i="1"/>
  <c r="A3049" i="1"/>
  <c r="A3048" i="1"/>
  <c r="A3047" i="1"/>
  <c r="A3046" i="1"/>
  <c r="A3045" i="1"/>
  <c r="A3044" i="1"/>
  <c r="A3043" i="1"/>
  <c r="A3042" i="1"/>
  <c r="A3041" i="1"/>
  <c r="A3040" i="1"/>
  <c r="A3039" i="1"/>
  <c r="A3038" i="1"/>
  <c r="A3037" i="1"/>
  <c r="A3036" i="1"/>
  <c r="A3035" i="1"/>
  <c r="A3034" i="1"/>
  <c r="A3033" i="1"/>
  <c r="A3032" i="1"/>
  <c r="A3031" i="1"/>
  <c r="A3030" i="1"/>
  <c r="A3029" i="1"/>
  <c r="A3028" i="1"/>
  <c r="A3027" i="1"/>
  <c r="A3026" i="1"/>
  <c r="A3025" i="1"/>
  <c r="A3024" i="1"/>
  <c r="A3023" i="1"/>
  <c r="A3022" i="1"/>
  <c r="A3021" i="1"/>
  <c r="A3020" i="1"/>
  <c r="A3019" i="1"/>
  <c r="A3018" i="1"/>
  <c r="A3017" i="1"/>
  <c r="A3016" i="1"/>
  <c r="A3015" i="1"/>
  <c r="A3014" i="1"/>
  <c r="A3013" i="1"/>
  <c r="A3012" i="1"/>
  <c r="A3011" i="1"/>
  <c r="A3010" i="1"/>
  <c r="A3009" i="1"/>
  <c r="A3008" i="1"/>
  <c r="A3007" i="1"/>
  <c r="A3006" i="1"/>
  <c r="A3005" i="1"/>
  <c r="A3004" i="1"/>
  <c r="A3003" i="1"/>
  <c r="A3002" i="1"/>
  <c r="A3001" i="1"/>
  <c r="A3000" i="1"/>
  <c r="A2999" i="1"/>
  <c r="A2998" i="1"/>
  <c r="A2997" i="1"/>
  <c r="A2996" i="1"/>
  <c r="A2995" i="1"/>
  <c r="A2994" i="1"/>
  <c r="A2993" i="1"/>
  <c r="A2992" i="1"/>
  <c r="A2991" i="1"/>
  <c r="A2990" i="1"/>
  <c r="A2989" i="1"/>
  <c r="A2988" i="1"/>
  <c r="A2987" i="1"/>
  <c r="A2986" i="1"/>
  <c r="A2985" i="1"/>
  <c r="A2984" i="1"/>
  <c r="A2983" i="1"/>
  <c r="A2982" i="1"/>
  <c r="A2981" i="1"/>
  <c r="A2980" i="1"/>
  <c r="A2979" i="1"/>
  <c r="A2978" i="1"/>
  <c r="A2977" i="1"/>
  <c r="A2976" i="1"/>
  <c r="A2975" i="1"/>
  <c r="A2974" i="1"/>
  <c r="A2973" i="1"/>
  <c r="A2972" i="1"/>
  <c r="A2971" i="1"/>
  <c r="A2970" i="1"/>
  <c r="A2969" i="1"/>
  <c r="A2968" i="1"/>
  <c r="A2967" i="1"/>
  <c r="A2966" i="1"/>
  <c r="A2965" i="1"/>
  <c r="A2964" i="1"/>
  <c r="A2963" i="1"/>
  <c r="A2962" i="1"/>
  <c r="A2961" i="1"/>
  <c r="A2960" i="1"/>
  <c r="A2959" i="1"/>
  <c r="A2958" i="1"/>
  <c r="A2957" i="1"/>
  <c r="A2956" i="1"/>
  <c r="A2955" i="1"/>
  <c r="A2954" i="1"/>
  <c r="A2953" i="1"/>
  <c r="A2952" i="1"/>
  <c r="A2951" i="1"/>
  <c r="A2950" i="1"/>
  <c r="A2949" i="1"/>
  <c r="A2948" i="1"/>
  <c r="A2947" i="1"/>
  <c r="A2946" i="1"/>
  <c r="A2945" i="1"/>
  <c r="A2944" i="1"/>
  <c r="A2943" i="1"/>
  <c r="A2942" i="1"/>
  <c r="A2941" i="1"/>
  <c r="A2940" i="1"/>
  <c r="A2939" i="1"/>
  <c r="A2938" i="1"/>
  <c r="A2937" i="1"/>
  <c r="A2936" i="1"/>
  <c r="A2935" i="1"/>
  <c r="A2934" i="1"/>
  <c r="A2933" i="1"/>
  <c r="A2932" i="1"/>
  <c r="A2931" i="1"/>
  <c r="A2930" i="1"/>
  <c r="A2929" i="1"/>
  <c r="A2928" i="1"/>
  <c r="A2927" i="1"/>
  <c r="A2926" i="1"/>
  <c r="A2925" i="1"/>
  <c r="A2924" i="1"/>
  <c r="A2923" i="1"/>
  <c r="A2922" i="1"/>
  <c r="A2921" i="1"/>
  <c r="A2920" i="1"/>
  <c r="A2919" i="1"/>
  <c r="A2918" i="1"/>
  <c r="A2917" i="1"/>
  <c r="A2916" i="1"/>
  <c r="A2915" i="1"/>
  <c r="A2914" i="1"/>
  <c r="A2913" i="1"/>
  <c r="A2912" i="1"/>
  <c r="A2911" i="1"/>
  <c r="A2910" i="1"/>
  <c r="A2909" i="1"/>
  <c r="A2908" i="1"/>
  <c r="A2907" i="1"/>
  <c r="A2906" i="1"/>
  <c r="A2905" i="1"/>
  <c r="A2904" i="1"/>
  <c r="A2903" i="1"/>
  <c r="A2902" i="1"/>
  <c r="A2901" i="1"/>
  <c r="A2900" i="1"/>
  <c r="A2899" i="1"/>
  <c r="A2898" i="1"/>
  <c r="A2897" i="1"/>
  <c r="A2896" i="1"/>
  <c r="A2895" i="1"/>
  <c r="A2894" i="1"/>
  <c r="A2893" i="1"/>
  <c r="A2892" i="1"/>
  <c r="A2891" i="1"/>
  <c r="A2890" i="1"/>
  <c r="A2889" i="1"/>
  <c r="A2888" i="1"/>
  <c r="A2887" i="1"/>
  <c r="A2886" i="1"/>
  <c r="A2885" i="1"/>
  <c r="A2884" i="1"/>
  <c r="A2883" i="1"/>
  <c r="A2882" i="1"/>
  <c r="A2881" i="1"/>
  <c r="A2880" i="1"/>
  <c r="A2879" i="1"/>
  <c r="A2878" i="1"/>
  <c r="A2877" i="1"/>
  <c r="A2876" i="1"/>
  <c r="A2875" i="1"/>
  <c r="A2874" i="1"/>
  <c r="A2873" i="1"/>
  <c r="A2872" i="1"/>
  <c r="A2871" i="1"/>
  <c r="A2870" i="1"/>
  <c r="A2869" i="1"/>
  <c r="A2868" i="1"/>
  <c r="A2867" i="1"/>
  <c r="A2866" i="1"/>
  <c r="A2865" i="1"/>
  <c r="A2864" i="1"/>
  <c r="A2863" i="1"/>
  <c r="A2862" i="1"/>
  <c r="A2861" i="1"/>
  <c r="A2860" i="1"/>
  <c r="A2859" i="1"/>
  <c r="A2858" i="1"/>
  <c r="A2857" i="1"/>
  <c r="A2856" i="1"/>
  <c r="A2855" i="1"/>
  <c r="A2854" i="1"/>
  <c r="A2853" i="1"/>
  <c r="A2852" i="1"/>
  <c r="A2851" i="1"/>
  <c r="A2850" i="1"/>
  <c r="A2849" i="1"/>
  <c r="A2848" i="1"/>
  <c r="A2847" i="1"/>
  <c r="A2846" i="1"/>
  <c r="A2845" i="1"/>
  <c r="A2844" i="1"/>
  <c r="A2843" i="1"/>
  <c r="A2842" i="1"/>
  <c r="A2841" i="1"/>
  <c r="A2840" i="1"/>
  <c r="A2839" i="1"/>
  <c r="A2838" i="1"/>
  <c r="A2837" i="1"/>
  <c r="A2836" i="1"/>
  <c r="A2835" i="1"/>
  <c r="A2834" i="1"/>
  <c r="A2833" i="1"/>
  <c r="A2832" i="1"/>
  <c r="A2831" i="1"/>
  <c r="A2830" i="1"/>
  <c r="A2829" i="1"/>
  <c r="A2828" i="1"/>
  <c r="A2827" i="1"/>
  <c r="A2826" i="1"/>
  <c r="A2825" i="1"/>
  <c r="A2824" i="1"/>
  <c r="A2823" i="1"/>
  <c r="A2822" i="1"/>
  <c r="A2821" i="1"/>
  <c r="A2820" i="1"/>
  <c r="A2819" i="1"/>
  <c r="A2818" i="1"/>
  <c r="A2817" i="1"/>
  <c r="A2816" i="1"/>
  <c r="A2815" i="1"/>
  <c r="A2814" i="1"/>
  <c r="A2813" i="1"/>
  <c r="A2812" i="1"/>
  <c r="A2811" i="1"/>
  <c r="A2810" i="1"/>
  <c r="A2809" i="1"/>
  <c r="A2808" i="1"/>
  <c r="A2807" i="1"/>
  <c r="A2806" i="1"/>
  <c r="A2805" i="1"/>
  <c r="A2804" i="1"/>
  <c r="A2803" i="1"/>
  <c r="A2802" i="1"/>
  <c r="A2801" i="1"/>
  <c r="A2800" i="1"/>
  <c r="A2799" i="1"/>
  <c r="A2798" i="1"/>
  <c r="A2797" i="1"/>
  <c r="A2796" i="1"/>
  <c r="A2795" i="1"/>
  <c r="A2794" i="1"/>
  <c r="A2793" i="1"/>
  <c r="A2792" i="1"/>
  <c r="A2791" i="1"/>
  <c r="A2790" i="1"/>
  <c r="A2789" i="1"/>
  <c r="A2788" i="1"/>
  <c r="A2787" i="1"/>
  <c r="A2786" i="1"/>
  <c r="A2785" i="1"/>
  <c r="A2784" i="1"/>
  <c r="A2783" i="1"/>
  <c r="A2782" i="1"/>
  <c r="A2781" i="1"/>
  <c r="A2780" i="1"/>
  <c r="A2779" i="1"/>
  <c r="A2778" i="1"/>
  <c r="A2777" i="1"/>
  <c r="A2776" i="1"/>
  <c r="A2775" i="1"/>
  <c r="A2774" i="1"/>
  <c r="A2773" i="1"/>
  <c r="A2772" i="1"/>
  <c r="A2771" i="1"/>
  <c r="A2770" i="1"/>
  <c r="A2769" i="1"/>
  <c r="A2768" i="1"/>
  <c r="A2767" i="1"/>
  <c r="A2766" i="1"/>
  <c r="A2765" i="1"/>
  <c r="A2764" i="1"/>
  <c r="A2763" i="1"/>
  <c r="A2762" i="1"/>
  <c r="A2761" i="1"/>
  <c r="A2760" i="1"/>
  <c r="A2759" i="1"/>
  <c r="A2758" i="1"/>
  <c r="A2757" i="1"/>
  <c r="A2756" i="1"/>
  <c r="A2755" i="1"/>
  <c r="A2754" i="1"/>
  <c r="A2753" i="1"/>
  <c r="A2752" i="1"/>
  <c r="A2751" i="1"/>
  <c r="A2750" i="1"/>
  <c r="A2749" i="1"/>
  <c r="A2748" i="1"/>
  <c r="A2747" i="1"/>
  <c r="A2746" i="1"/>
  <c r="A2745" i="1"/>
  <c r="A2744" i="1"/>
  <c r="A2743" i="1"/>
  <c r="A2742" i="1"/>
  <c r="A2741" i="1"/>
  <c r="A2740" i="1"/>
  <c r="A2739" i="1"/>
  <c r="A2738" i="1"/>
  <c r="A2737" i="1"/>
  <c r="A2736" i="1"/>
  <c r="A2735" i="1"/>
  <c r="A2734" i="1"/>
  <c r="A2733" i="1"/>
  <c r="A2732" i="1"/>
  <c r="A2731" i="1"/>
  <c r="A2730" i="1"/>
  <c r="A2729" i="1"/>
  <c r="A2728" i="1"/>
  <c r="A2727" i="1"/>
  <c r="A2726" i="1"/>
  <c r="A2725" i="1"/>
  <c r="A2724" i="1"/>
  <c r="A2723" i="1"/>
  <c r="A2722" i="1"/>
  <c r="A2721" i="1"/>
  <c r="A2720" i="1"/>
  <c r="A2719" i="1"/>
  <c r="A2718" i="1"/>
  <c r="A2717" i="1"/>
  <c r="A2716" i="1"/>
  <c r="A2715" i="1"/>
  <c r="A2714" i="1"/>
  <c r="A2713" i="1"/>
  <c r="A2712" i="1"/>
  <c r="A2711" i="1"/>
  <c r="A2710" i="1"/>
  <c r="A2709" i="1"/>
  <c r="A2708" i="1"/>
  <c r="A2707" i="1"/>
  <c r="A2706" i="1"/>
  <c r="A2705" i="1"/>
  <c r="A2704" i="1"/>
  <c r="A2703" i="1"/>
  <c r="A2702" i="1"/>
  <c r="A2701" i="1"/>
  <c r="A2700" i="1"/>
  <c r="A2699" i="1"/>
  <c r="A2698" i="1"/>
  <c r="A2697" i="1"/>
  <c r="A2696" i="1"/>
  <c r="A2695" i="1"/>
  <c r="A2694" i="1"/>
  <c r="A2693" i="1"/>
  <c r="A2692" i="1"/>
  <c r="A2691" i="1"/>
  <c r="A2690" i="1"/>
  <c r="A2689" i="1"/>
  <c r="A2688" i="1"/>
  <c r="A2687" i="1"/>
  <c r="A2686" i="1"/>
  <c r="A2685" i="1"/>
  <c r="A2684" i="1"/>
  <c r="A2683" i="1"/>
  <c r="A2682" i="1"/>
  <c r="A2681" i="1"/>
  <c r="A2680" i="1"/>
  <c r="A2679" i="1"/>
  <c r="A2678" i="1"/>
  <c r="A2677" i="1"/>
  <c r="A2676" i="1"/>
  <c r="A2675" i="1"/>
  <c r="A2674" i="1"/>
  <c r="A2673" i="1"/>
  <c r="A2672" i="1"/>
  <c r="A2671" i="1"/>
  <c r="A2670" i="1"/>
  <c r="A2669" i="1"/>
  <c r="A2668" i="1"/>
  <c r="A2667" i="1"/>
  <c r="A2666" i="1"/>
  <c r="A2665" i="1"/>
  <c r="A2664" i="1"/>
  <c r="A2663" i="1"/>
  <c r="A2662" i="1"/>
  <c r="A2661" i="1"/>
  <c r="A2660" i="1"/>
  <c r="A2659" i="1"/>
  <c r="A2658" i="1"/>
  <c r="A2657" i="1"/>
  <c r="A2656" i="1"/>
  <c r="A2655" i="1"/>
  <c r="A2654" i="1"/>
  <c r="A2653" i="1"/>
  <c r="A2652" i="1"/>
  <c r="A2651" i="1"/>
  <c r="A2650" i="1"/>
  <c r="A2649" i="1"/>
  <c r="A2648" i="1"/>
  <c r="A2647" i="1"/>
  <c r="A2646" i="1"/>
  <c r="A2645" i="1"/>
  <c r="A2644" i="1"/>
  <c r="A2643" i="1"/>
  <c r="A2642" i="1"/>
  <c r="A2641" i="1"/>
  <c r="A2640" i="1"/>
  <c r="A2639" i="1"/>
  <c r="A2638" i="1"/>
  <c r="A2637" i="1"/>
  <c r="A2636" i="1"/>
  <c r="A2635" i="1"/>
  <c r="A2634" i="1"/>
  <c r="A2633" i="1"/>
  <c r="A2632" i="1"/>
  <c r="A2631" i="1"/>
  <c r="A2630" i="1"/>
  <c r="A2629" i="1"/>
  <c r="A2628" i="1"/>
  <c r="A2627" i="1"/>
  <c r="A2626" i="1"/>
  <c r="A2625" i="1"/>
  <c r="A2624" i="1"/>
  <c r="A2623" i="1"/>
  <c r="A2622" i="1"/>
  <c r="A2621" i="1"/>
  <c r="A2620" i="1"/>
  <c r="A2619" i="1"/>
  <c r="A2618" i="1"/>
  <c r="A2617" i="1"/>
  <c r="A2616" i="1"/>
  <c r="A2615" i="1"/>
  <c r="A2614" i="1"/>
  <c r="A2613" i="1"/>
  <c r="A2612" i="1"/>
  <c r="A2611" i="1"/>
  <c r="A2610" i="1"/>
  <c r="A2609" i="1"/>
  <c r="A2608" i="1"/>
  <c r="A2607" i="1"/>
  <c r="A2606" i="1"/>
  <c r="A2605" i="1"/>
  <c r="A2604" i="1"/>
  <c r="A2603" i="1"/>
  <c r="A2602" i="1"/>
  <c r="A2601" i="1"/>
  <c r="A2600" i="1"/>
  <c r="A2599" i="1"/>
  <c r="A2598" i="1"/>
  <c r="A2597" i="1"/>
  <c r="A2596" i="1"/>
  <c r="A2595" i="1"/>
  <c r="A2594" i="1"/>
  <c r="A2593" i="1"/>
  <c r="A2592" i="1"/>
  <c r="A2591" i="1"/>
  <c r="A2590" i="1"/>
  <c r="A2589" i="1"/>
  <c r="A2588" i="1"/>
  <c r="A2587" i="1"/>
  <c r="A2586" i="1"/>
  <c r="A2585" i="1"/>
  <c r="A2584" i="1"/>
  <c r="A2583" i="1"/>
  <c r="A2582" i="1"/>
  <c r="A2581" i="1"/>
  <c r="A2580" i="1"/>
  <c r="A2579" i="1"/>
  <c r="A2578" i="1"/>
  <c r="A2577" i="1"/>
  <c r="A2576" i="1"/>
  <c r="A2575" i="1"/>
  <c r="A2574" i="1"/>
  <c r="A2573" i="1"/>
  <c r="A2572" i="1"/>
  <c r="A2571" i="1"/>
  <c r="A2570" i="1"/>
  <c r="A2569" i="1"/>
  <c r="A2568" i="1"/>
  <c r="A2567" i="1"/>
  <c r="A2566" i="1"/>
  <c r="A2565" i="1"/>
  <c r="A2564" i="1"/>
  <c r="A2563" i="1"/>
  <c r="A2562" i="1"/>
  <c r="A2561" i="1"/>
  <c r="A2560" i="1"/>
  <c r="A2559" i="1"/>
  <c r="A2558" i="1"/>
  <c r="A2557" i="1"/>
  <c r="A2556" i="1"/>
  <c r="A2555" i="1"/>
  <c r="A2554" i="1"/>
  <c r="A2553" i="1"/>
  <c r="A2552" i="1"/>
  <c r="A2551" i="1"/>
  <c r="A2550" i="1"/>
  <c r="A2549" i="1"/>
  <c r="A2548" i="1"/>
  <c r="A2547" i="1"/>
  <c r="A2546" i="1"/>
  <c r="A2545" i="1"/>
  <c r="A2544" i="1"/>
  <c r="A2543" i="1"/>
  <c r="A2542" i="1"/>
  <c r="A2541" i="1"/>
  <c r="A2540" i="1"/>
  <c r="A2539" i="1"/>
  <c r="A2538" i="1"/>
  <c r="A2537" i="1"/>
  <c r="A2536" i="1"/>
  <c r="A2535" i="1"/>
  <c r="A2534" i="1"/>
  <c r="A2533" i="1"/>
  <c r="A2532" i="1"/>
  <c r="A2531" i="1"/>
  <c r="A2530" i="1"/>
  <c r="A2529" i="1"/>
  <c r="A2528" i="1"/>
  <c r="A2527" i="1"/>
  <c r="A2526" i="1"/>
  <c r="A2525" i="1"/>
  <c r="A2524" i="1"/>
  <c r="A2523" i="1"/>
  <c r="A2522" i="1"/>
  <c r="A2521" i="1"/>
  <c r="A2520" i="1"/>
  <c r="A2519" i="1"/>
  <c r="A2518" i="1"/>
  <c r="A2517" i="1"/>
  <c r="A2516" i="1"/>
  <c r="A2515" i="1"/>
  <c r="A2514" i="1"/>
  <c r="A2513" i="1"/>
  <c r="A2512" i="1"/>
  <c r="A2511" i="1"/>
  <c r="A2510" i="1"/>
  <c r="A2509" i="1"/>
  <c r="A2508" i="1"/>
  <c r="A2507" i="1"/>
  <c r="A2506" i="1"/>
  <c r="A2505" i="1"/>
  <c r="A2504" i="1"/>
  <c r="A2503" i="1"/>
  <c r="A2502" i="1"/>
  <c r="A2501" i="1"/>
  <c r="A2500" i="1"/>
  <c r="A2499" i="1"/>
  <c r="A2498" i="1"/>
  <c r="A2497" i="1"/>
  <c r="A2496" i="1"/>
  <c r="A2495" i="1"/>
  <c r="A2494" i="1"/>
  <c r="A2493" i="1"/>
  <c r="A2492" i="1"/>
  <c r="A2491" i="1"/>
  <c r="A2490" i="1"/>
  <c r="A2489" i="1"/>
  <c r="A2488" i="1"/>
  <c r="A2487" i="1"/>
  <c r="A2486" i="1"/>
  <c r="A2485" i="1"/>
  <c r="A2484" i="1"/>
  <c r="A2483" i="1"/>
  <c r="A2482" i="1"/>
  <c r="A2481" i="1"/>
  <c r="A2480" i="1"/>
  <c r="A2479" i="1"/>
  <c r="A2478" i="1"/>
  <c r="A2477" i="1"/>
  <c r="A2476" i="1"/>
  <c r="A2475" i="1"/>
  <c r="A2474" i="1"/>
  <c r="A2473" i="1"/>
  <c r="A2472" i="1"/>
  <c r="A2471" i="1"/>
  <c r="A2470" i="1"/>
  <c r="A2469" i="1"/>
  <c r="A2468" i="1"/>
  <c r="A2467" i="1"/>
  <c r="A2466" i="1"/>
  <c r="A2465" i="1"/>
  <c r="A2464" i="1"/>
  <c r="A2463" i="1"/>
  <c r="A2462" i="1"/>
  <c r="A2461" i="1"/>
  <c r="A2460" i="1"/>
  <c r="A2459" i="1"/>
  <c r="A2458" i="1"/>
  <c r="A2457" i="1"/>
  <c r="A2456" i="1"/>
  <c r="A2455" i="1"/>
  <c r="A2454" i="1"/>
  <c r="A2453" i="1"/>
  <c r="A2452" i="1"/>
  <c r="A2451" i="1"/>
  <c r="A2450" i="1"/>
  <c r="A2449" i="1"/>
  <c r="A2448" i="1"/>
  <c r="A2447" i="1"/>
  <c r="A2446" i="1"/>
  <c r="A2445" i="1"/>
  <c r="A2444" i="1"/>
  <c r="A2443" i="1"/>
  <c r="A2442" i="1"/>
  <c r="A2441" i="1"/>
  <c r="A2440" i="1"/>
  <c r="A2439" i="1"/>
  <c r="A2438" i="1"/>
  <c r="A2437" i="1"/>
  <c r="A2436" i="1"/>
  <c r="A2435" i="1"/>
  <c r="A2434" i="1"/>
  <c r="A2433" i="1"/>
  <c r="A2432" i="1"/>
  <c r="A2431" i="1"/>
  <c r="A2430" i="1"/>
  <c r="A2429" i="1"/>
  <c r="A2428" i="1"/>
  <c r="A2427" i="1"/>
  <c r="A2426" i="1"/>
  <c r="A2425" i="1"/>
  <c r="A2424" i="1"/>
  <c r="A2423" i="1"/>
  <c r="A2422" i="1"/>
  <c r="A2421" i="1"/>
  <c r="A2420" i="1"/>
  <c r="A2419" i="1"/>
  <c r="A2418" i="1"/>
  <c r="A2417" i="1"/>
  <c r="A2416" i="1"/>
  <c r="A2415" i="1"/>
  <c r="A2414" i="1"/>
  <c r="A2413" i="1"/>
  <c r="A2412" i="1"/>
  <c r="A2411" i="1"/>
  <c r="A2410" i="1"/>
  <c r="A2409" i="1"/>
  <c r="A2408" i="1"/>
  <c r="A2407" i="1"/>
  <c r="A2406" i="1"/>
  <c r="A2405" i="1"/>
  <c r="A2404" i="1"/>
  <c r="A2403" i="1"/>
  <c r="A2402" i="1"/>
  <c r="A2401" i="1"/>
  <c r="A2400" i="1"/>
  <c r="A2399" i="1"/>
  <c r="A2398" i="1"/>
  <c r="A2397" i="1"/>
  <c r="A2396" i="1"/>
  <c r="A2395" i="1"/>
  <c r="A2394" i="1"/>
  <c r="A2393" i="1"/>
  <c r="A2392" i="1"/>
  <c r="A2391" i="1"/>
  <c r="A2390" i="1"/>
  <c r="A2389" i="1"/>
  <c r="A2388" i="1"/>
  <c r="A2387" i="1"/>
  <c r="A2386" i="1"/>
  <c r="A2385" i="1"/>
  <c r="A2384" i="1"/>
  <c r="A2383" i="1"/>
  <c r="A2382" i="1"/>
  <c r="A2381" i="1"/>
  <c r="A2380" i="1"/>
  <c r="A2379" i="1"/>
  <c r="A2378" i="1"/>
  <c r="A2377" i="1"/>
  <c r="A2376" i="1"/>
  <c r="A2375" i="1"/>
  <c r="A2374" i="1"/>
  <c r="A2373" i="1"/>
  <c r="A2372" i="1"/>
  <c r="A2371" i="1"/>
  <c r="A2370" i="1"/>
  <c r="A2369" i="1"/>
  <c r="A2368" i="1"/>
  <c r="A2367" i="1"/>
  <c r="A2366" i="1"/>
  <c r="A2365" i="1"/>
  <c r="A2364" i="1"/>
  <c r="A2363" i="1"/>
  <c r="A2362" i="1"/>
  <c r="A2361" i="1"/>
  <c r="A2360" i="1"/>
  <c r="A2359" i="1"/>
  <c r="A2358" i="1"/>
  <c r="A2357" i="1"/>
  <c r="A2356" i="1"/>
  <c r="A2355" i="1"/>
  <c r="A2354" i="1"/>
  <c r="A2353" i="1"/>
  <c r="A2352" i="1"/>
  <c r="A2351" i="1"/>
  <c r="A2350" i="1"/>
  <c r="A2349" i="1"/>
  <c r="A2348" i="1"/>
  <c r="A2347" i="1"/>
  <c r="A2346" i="1"/>
  <c r="A2345" i="1"/>
  <c r="A2344" i="1"/>
  <c r="A2343" i="1"/>
  <c r="A2342" i="1"/>
  <c r="A2341" i="1"/>
  <c r="A2340" i="1"/>
  <c r="A2339" i="1"/>
  <c r="A2338" i="1"/>
  <c r="A2337" i="1"/>
  <c r="A2336" i="1"/>
  <c r="A2335" i="1"/>
  <c r="A2334" i="1"/>
  <c r="A2333" i="1"/>
  <c r="A2332" i="1"/>
  <c r="A2331" i="1"/>
  <c r="A2330" i="1"/>
  <c r="A2329" i="1"/>
  <c r="A2328" i="1"/>
  <c r="A2327" i="1"/>
  <c r="A2326" i="1"/>
  <c r="A2325" i="1"/>
  <c r="A2324" i="1"/>
  <c r="A2323" i="1"/>
  <c r="A2322" i="1"/>
  <c r="A2321" i="1"/>
  <c r="A2320" i="1"/>
  <c r="A2319" i="1"/>
  <c r="A2318" i="1"/>
  <c r="A2317" i="1"/>
  <c r="A2316" i="1"/>
  <c r="A2315" i="1"/>
  <c r="A2314" i="1"/>
  <c r="A2313" i="1"/>
  <c r="A2312" i="1"/>
  <c r="A2311" i="1"/>
  <c r="A2310" i="1"/>
  <c r="A2309" i="1"/>
  <c r="A2308" i="1"/>
  <c r="A2307" i="1"/>
  <c r="A2306" i="1"/>
  <c r="A2305" i="1"/>
  <c r="A2304" i="1"/>
  <c r="A2303" i="1"/>
  <c r="A2302" i="1"/>
  <c r="A2301" i="1"/>
  <c r="A2300" i="1"/>
  <c r="A2299" i="1"/>
  <c r="A2298" i="1"/>
  <c r="A2297" i="1"/>
  <c r="A2296" i="1"/>
  <c r="A2295" i="1"/>
  <c r="A2294" i="1"/>
  <c r="A2293" i="1"/>
  <c r="A2292" i="1"/>
  <c r="A2291" i="1"/>
  <c r="A2290" i="1"/>
  <c r="A2289" i="1"/>
  <c r="A2288" i="1"/>
  <c r="A2287" i="1"/>
  <c r="A2286" i="1"/>
  <c r="A2285" i="1"/>
  <c r="A2284" i="1"/>
  <c r="A2283" i="1"/>
  <c r="C2282" i="1"/>
  <c r="C4327" i="1" s="1"/>
  <c r="B2282" i="1"/>
  <c r="B4327" i="1" s="1"/>
  <c r="A2282" i="1"/>
  <c r="A4327" i="1" s="1"/>
  <c r="C2281" i="1"/>
  <c r="C4326" i="1" s="1"/>
  <c r="B2281" i="1"/>
  <c r="B4326" i="1" s="1"/>
  <c r="A2281" i="1"/>
  <c r="A4326" i="1" s="1"/>
  <c r="C2280" i="1"/>
  <c r="C4325" i="1" s="1"/>
  <c r="B2280" i="1"/>
  <c r="B4325" i="1" s="1"/>
  <c r="A2280" i="1"/>
  <c r="A4325" i="1" s="1"/>
  <c r="C2279" i="1"/>
  <c r="C4324" i="1" s="1"/>
  <c r="B2279" i="1"/>
  <c r="B4324" i="1" s="1"/>
  <c r="A2279" i="1"/>
  <c r="A4324" i="1" s="1"/>
  <c r="C2278" i="1"/>
  <c r="C4323" i="1" s="1"/>
  <c r="B2278" i="1"/>
  <c r="B4323" i="1" s="1"/>
  <c r="A2278" i="1"/>
  <c r="A4323" i="1" s="1"/>
  <c r="C2277" i="1"/>
  <c r="C4322" i="1" s="1"/>
  <c r="B2277" i="1"/>
  <c r="B4322" i="1" s="1"/>
  <c r="A2277" i="1"/>
  <c r="A4322" i="1" s="1"/>
  <c r="C2276" i="1"/>
  <c r="C4321" i="1" s="1"/>
  <c r="B2276" i="1"/>
  <c r="B4321" i="1" s="1"/>
  <c r="A2276" i="1"/>
  <c r="A4321" i="1" s="1"/>
  <c r="C2275" i="1"/>
  <c r="C4320" i="1" s="1"/>
  <c r="B2275" i="1"/>
  <c r="B4320" i="1" s="1"/>
  <c r="A2275" i="1"/>
  <c r="A4320" i="1" s="1"/>
  <c r="C2274" i="1"/>
  <c r="C4319" i="1" s="1"/>
  <c r="B2274" i="1"/>
  <c r="B4319" i="1" s="1"/>
  <c r="A2274" i="1"/>
  <c r="A4319" i="1" s="1"/>
  <c r="C2273" i="1"/>
  <c r="C4318" i="1" s="1"/>
  <c r="B2273" i="1"/>
  <c r="B4318" i="1" s="1"/>
  <c r="A2273" i="1"/>
  <c r="A4318" i="1" s="1"/>
  <c r="C2272" i="1"/>
  <c r="C4317" i="1" s="1"/>
  <c r="B2272" i="1"/>
  <c r="B4317" i="1" s="1"/>
  <c r="A2272" i="1"/>
  <c r="A4317" i="1" s="1"/>
  <c r="C2271" i="1"/>
  <c r="C4316" i="1" s="1"/>
  <c r="B2271" i="1"/>
  <c r="B4316" i="1" s="1"/>
  <c r="A2271" i="1"/>
  <c r="A4316" i="1" s="1"/>
  <c r="C2270" i="1"/>
  <c r="C4315" i="1" s="1"/>
  <c r="B2270" i="1"/>
  <c r="B4315" i="1" s="1"/>
  <c r="A2270" i="1"/>
  <c r="A4315" i="1" s="1"/>
  <c r="C2269" i="1"/>
  <c r="C4314" i="1" s="1"/>
  <c r="B2269" i="1"/>
  <c r="B4314" i="1" s="1"/>
  <c r="A2269" i="1"/>
  <c r="A4314" i="1" s="1"/>
  <c r="C2268" i="1"/>
  <c r="C4313" i="1" s="1"/>
  <c r="B2268" i="1"/>
  <c r="B4313" i="1" s="1"/>
  <c r="A2268" i="1"/>
  <c r="A4313" i="1" s="1"/>
  <c r="C2267" i="1"/>
  <c r="C4312" i="1" s="1"/>
  <c r="B2267" i="1"/>
  <c r="B4312" i="1" s="1"/>
  <c r="A2267" i="1"/>
  <c r="A4312" i="1" s="1"/>
  <c r="C2266" i="1"/>
  <c r="C4311" i="1" s="1"/>
  <c r="B2266" i="1"/>
  <c r="B4311" i="1" s="1"/>
  <c r="A2266" i="1"/>
  <c r="C2265" i="1"/>
  <c r="C4310" i="1" s="1"/>
  <c r="B2265" i="1"/>
  <c r="B4310" i="1" s="1"/>
  <c r="A2265" i="1"/>
  <c r="C2264" i="1"/>
  <c r="C4309" i="1" s="1"/>
  <c r="B2264" i="1"/>
  <c r="B4309" i="1" s="1"/>
  <c r="A2264" i="1"/>
  <c r="C2263" i="1"/>
  <c r="C4308" i="1" s="1"/>
  <c r="B2263" i="1"/>
  <c r="B4308" i="1" s="1"/>
  <c r="A2263" i="1"/>
  <c r="C2262" i="1"/>
  <c r="C4307" i="1" s="1"/>
  <c r="B2262" i="1"/>
  <c r="B4307" i="1" s="1"/>
  <c r="A2262" i="1"/>
  <c r="C2261" i="1"/>
  <c r="C4306" i="1" s="1"/>
  <c r="B2261" i="1"/>
  <c r="B4306" i="1" s="1"/>
  <c r="A2261" i="1"/>
  <c r="C2260" i="1"/>
  <c r="C4305" i="1" s="1"/>
  <c r="B2260" i="1"/>
  <c r="B4305" i="1" s="1"/>
  <c r="A2260" i="1"/>
  <c r="C2259" i="1"/>
  <c r="C4304" i="1" s="1"/>
  <c r="B2259" i="1"/>
  <c r="B4304" i="1" s="1"/>
  <c r="A2259" i="1"/>
  <c r="C2258" i="1"/>
  <c r="C4303" i="1" s="1"/>
  <c r="B2258" i="1"/>
  <c r="B4303" i="1" s="1"/>
  <c r="A2258" i="1"/>
  <c r="C2257" i="1"/>
  <c r="C4302" i="1" s="1"/>
  <c r="B2257" i="1"/>
  <c r="B4302" i="1" s="1"/>
  <c r="A2257" i="1"/>
  <c r="C2256" i="1"/>
  <c r="C4301" i="1" s="1"/>
  <c r="B2256" i="1"/>
  <c r="B4301" i="1" s="1"/>
  <c r="A2256" i="1"/>
  <c r="C2255" i="1"/>
  <c r="C4300" i="1" s="1"/>
  <c r="B2255" i="1"/>
  <c r="B4300" i="1" s="1"/>
  <c r="A2255" i="1"/>
  <c r="C2254" i="1"/>
  <c r="C4299" i="1" s="1"/>
  <c r="B2254" i="1"/>
  <c r="B4299" i="1" s="1"/>
  <c r="A2254" i="1"/>
  <c r="C2253" i="1"/>
  <c r="C4298" i="1" s="1"/>
  <c r="B2253" i="1"/>
  <c r="B4298" i="1" s="1"/>
  <c r="A2253" i="1"/>
  <c r="C2252" i="1"/>
  <c r="C4297" i="1" s="1"/>
  <c r="B2252" i="1"/>
  <c r="B4297" i="1" s="1"/>
  <c r="A2252" i="1"/>
  <c r="C2251" i="1"/>
  <c r="C4296" i="1" s="1"/>
  <c r="B2251" i="1"/>
  <c r="B4296" i="1" s="1"/>
  <c r="A2251" i="1"/>
  <c r="C2250" i="1"/>
  <c r="C4295" i="1" s="1"/>
  <c r="B2250" i="1"/>
  <c r="B4295" i="1" s="1"/>
  <c r="A2250" i="1"/>
  <c r="C2249" i="1"/>
  <c r="C4294" i="1" s="1"/>
  <c r="B2249" i="1"/>
  <c r="B4294" i="1" s="1"/>
  <c r="A2249" i="1"/>
  <c r="C2248" i="1"/>
  <c r="C4293" i="1" s="1"/>
  <c r="B2248" i="1"/>
  <c r="B4293" i="1" s="1"/>
  <c r="A2248" i="1"/>
  <c r="C2247" i="1"/>
  <c r="C4292" i="1" s="1"/>
  <c r="B2247" i="1"/>
  <c r="B4292" i="1" s="1"/>
  <c r="A2247" i="1"/>
  <c r="C2246" i="1"/>
  <c r="C4291" i="1" s="1"/>
  <c r="B2246" i="1"/>
  <c r="B4291" i="1" s="1"/>
  <c r="A2246" i="1"/>
  <c r="C2245" i="1"/>
  <c r="C4290" i="1" s="1"/>
  <c r="B2245" i="1"/>
  <c r="B4290" i="1" s="1"/>
  <c r="A2245" i="1"/>
  <c r="C2244" i="1"/>
  <c r="C4289" i="1" s="1"/>
  <c r="B2244" i="1"/>
  <c r="B4289" i="1" s="1"/>
  <c r="A2244" i="1"/>
  <c r="C2243" i="1"/>
  <c r="C4288" i="1" s="1"/>
  <c r="B2243" i="1"/>
  <c r="B4288" i="1" s="1"/>
  <c r="A2243" i="1"/>
  <c r="C2242" i="1"/>
  <c r="C4287" i="1" s="1"/>
  <c r="B2242" i="1"/>
  <c r="B4287" i="1" s="1"/>
  <c r="A2242" i="1"/>
  <c r="C2241" i="1"/>
  <c r="C4286" i="1" s="1"/>
  <c r="B2241" i="1"/>
  <c r="B4286" i="1" s="1"/>
  <c r="A2241" i="1"/>
  <c r="C2240" i="1"/>
  <c r="C4285" i="1" s="1"/>
  <c r="B2240" i="1"/>
  <c r="B4285" i="1" s="1"/>
  <c r="A2240" i="1"/>
  <c r="C2239" i="1"/>
  <c r="C4284" i="1" s="1"/>
  <c r="B2239" i="1"/>
  <c r="B4284" i="1" s="1"/>
  <c r="A2239" i="1"/>
  <c r="C2238" i="1"/>
  <c r="C4283" i="1" s="1"/>
  <c r="B2238" i="1"/>
  <c r="B4283" i="1" s="1"/>
  <c r="A2238" i="1"/>
  <c r="C2237" i="1"/>
  <c r="C4282" i="1" s="1"/>
  <c r="B2237" i="1"/>
  <c r="B4282" i="1" s="1"/>
  <c r="A2237" i="1"/>
  <c r="C2236" i="1"/>
  <c r="C4281" i="1" s="1"/>
  <c r="B2236" i="1"/>
  <c r="B4281" i="1" s="1"/>
  <c r="A2236" i="1"/>
  <c r="C2235" i="1"/>
  <c r="C4280" i="1" s="1"/>
  <c r="B2235" i="1"/>
  <c r="B4280" i="1" s="1"/>
  <c r="A2235" i="1"/>
  <c r="C2234" i="1"/>
  <c r="C4279" i="1" s="1"/>
  <c r="B2234" i="1"/>
  <c r="B4279" i="1" s="1"/>
  <c r="A2234" i="1"/>
  <c r="C2233" i="1"/>
  <c r="C4278" i="1" s="1"/>
  <c r="B2233" i="1"/>
  <c r="B4278" i="1" s="1"/>
  <c r="A2233" i="1"/>
  <c r="C2232" i="1"/>
  <c r="C4277" i="1" s="1"/>
  <c r="B2232" i="1"/>
  <c r="B4277" i="1" s="1"/>
  <c r="A2232" i="1"/>
  <c r="C2231" i="1"/>
  <c r="C4276" i="1" s="1"/>
  <c r="B2231" i="1"/>
  <c r="B4276" i="1" s="1"/>
  <c r="A2231" i="1"/>
  <c r="C2230" i="1"/>
  <c r="C4275" i="1" s="1"/>
  <c r="B2230" i="1"/>
  <c r="B4275" i="1" s="1"/>
  <c r="A2230" i="1"/>
  <c r="C2229" i="1"/>
  <c r="C4274" i="1" s="1"/>
  <c r="B2229" i="1"/>
  <c r="B4274" i="1" s="1"/>
  <c r="A2229" i="1"/>
  <c r="C2228" i="1"/>
  <c r="C4273" i="1" s="1"/>
  <c r="B2228" i="1"/>
  <c r="B4273" i="1" s="1"/>
  <c r="A2228" i="1"/>
  <c r="C2227" i="1"/>
  <c r="C4272" i="1" s="1"/>
  <c r="B2227" i="1"/>
  <c r="B4272" i="1" s="1"/>
  <c r="A2227" i="1"/>
  <c r="C2226" i="1"/>
  <c r="C4271" i="1" s="1"/>
  <c r="B2226" i="1"/>
  <c r="B4271" i="1" s="1"/>
  <c r="A2226" i="1"/>
  <c r="C2225" i="1"/>
  <c r="C4270" i="1" s="1"/>
  <c r="B2225" i="1"/>
  <c r="B4270" i="1" s="1"/>
  <c r="A2225" i="1"/>
  <c r="C2224" i="1"/>
  <c r="C4269" i="1" s="1"/>
  <c r="B2224" i="1"/>
  <c r="B4269" i="1" s="1"/>
  <c r="A2224" i="1"/>
  <c r="C2223" i="1"/>
  <c r="C4268" i="1" s="1"/>
  <c r="B2223" i="1"/>
  <c r="B4268" i="1" s="1"/>
  <c r="A2223" i="1"/>
  <c r="C2222" i="1"/>
  <c r="C4267" i="1" s="1"/>
  <c r="B2222" i="1"/>
  <c r="B4267" i="1" s="1"/>
  <c r="A2222" i="1"/>
  <c r="C2221" i="1"/>
  <c r="C4266" i="1" s="1"/>
  <c r="B2221" i="1"/>
  <c r="B4266" i="1" s="1"/>
  <c r="A2221" i="1"/>
  <c r="C2220" i="1"/>
  <c r="C4265" i="1" s="1"/>
  <c r="B2220" i="1"/>
  <c r="B4265" i="1" s="1"/>
  <c r="A2220" i="1"/>
  <c r="C2219" i="1"/>
  <c r="C4264" i="1" s="1"/>
  <c r="B2219" i="1"/>
  <c r="B4264" i="1" s="1"/>
  <c r="A2219" i="1"/>
  <c r="C2218" i="1"/>
  <c r="C4263" i="1" s="1"/>
  <c r="B2218" i="1"/>
  <c r="B4263" i="1" s="1"/>
  <c r="A2218" i="1"/>
  <c r="C2217" i="1"/>
  <c r="C4262" i="1" s="1"/>
  <c r="B2217" i="1"/>
  <c r="B4262" i="1" s="1"/>
  <c r="A2217" i="1"/>
  <c r="C2216" i="1"/>
  <c r="C4261" i="1" s="1"/>
  <c r="B2216" i="1"/>
  <c r="B4261" i="1" s="1"/>
  <c r="A2216" i="1"/>
  <c r="C2215" i="1"/>
  <c r="C4260" i="1" s="1"/>
  <c r="B2215" i="1"/>
  <c r="B4260" i="1" s="1"/>
  <c r="A2215" i="1"/>
  <c r="C2214" i="1"/>
  <c r="C4259" i="1" s="1"/>
  <c r="B2214" i="1"/>
  <c r="B4259" i="1" s="1"/>
  <c r="A2214" i="1"/>
  <c r="C2213" i="1"/>
  <c r="C4258" i="1" s="1"/>
  <c r="B2213" i="1"/>
  <c r="B4258" i="1" s="1"/>
  <c r="A2213" i="1"/>
  <c r="C2212" i="1"/>
  <c r="C4257" i="1" s="1"/>
  <c r="B2212" i="1"/>
  <c r="B4257" i="1" s="1"/>
  <c r="A2212" i="1"/>
  <c r="C2211" i="1"/>
  <c r="C4256" i="1" s="1"/>
  <c r="B2211" i="1"/>
  <c r="B4256" i="1" s="1"/>
  <c r="A2211" i="1"/>
  <c r="C2210" i="1"/>
  <c r="C4255" i="1" s="1"/>
  <c r="B2210" i="1"/>
  <c r="B4255" i="1" s="1"/>
  <c r="A2210" i="1"/>
  <c r="C2209" i="1"/>
  <c r="C4254" i="1" s="1"/>
  <c r="B2209" i="1"/>
  <c r="B4254" i="1" s="1"/>
  <c r="A2209" i="1"/>
  <c r="C2208" i="1"/>
  <c r="C4253" i="1" s="1"/>
  <c r="B2208" i="1"/>
  <c r="B4253" i="1" s="1"/>
  <c r="A2208" i="1"/>
  <c r="C2207" i="1"/>
  <c r="C4252" i="1" s="1"/>
  <c r="B2207" i="1"/>
  <c r="B4252" i="1" s="1"/>
  <c r="A2207" i="1"/>
  <c r="C2206" i="1"/>
  <c r="C4251" i="1" s="1"/>
  <c r="B2206" i="1"/>
  <c r="B4251" i="1" s="1"/>
  <c r="A2206" i="1"/>
  <c r="C2205" i="1"/>
  <c r="C4250" i="1" s="1"/>
  <c r="B2205" i="1"/>
  <c r="B4250" i="1" s="1"/>
  <c r="A2205" i="1"/>
  <c r="C2204" i="1"/>
  <c r="C4249" i="1" s="1"/>
  <c r="B2204" i="1"/>
  <c r="B4249" i="1" s="1"/>
  <c r="A2204" i="1"/>
  <c r="C2203" i="1"/>
  <c r="C4248" i="1" s="1"/>
  <c r="B2203" i="1"/>
  <c r="B4248" i="1" s="1"/>
  <c r="A2203" i="1"/>
  <c r="C2202" i="1"/>
  <c r="C4247" i="1" s="1"/>
  <c r="B2202" i="1"/>
  <c r="B4247" i="1" s="1"/>
  <c r="A2202" i="1"/>
  <c r="C2201" i="1"/>
  <c r="C4246" i="1" s="1"/>
  <c r="B2201" i="1"/>
  <c r="B4246" i="1" s="1"/>
  <c r="A2201" i="1"/>
  <c r="C2200" i="1"/>
  <c r="C4245" i="1" s="1"/>
  <c r="B2200" i="1"/>
  <c r="B4245" i="1" s="1"/>
  <c r="A2200" i="1"/>
  <c r="C2199" i="1"/>
  <c r="C4244" i="1" s="1"/>
  <c r="B2199" i="1"/>
  <c r="B4244" i="1" s="1"/>
  <c r="A2199" i="1"/>
  <c r="C2198" i="1"/>
  <c r="C4243" i="1" s="1"/>
  <c r="B2198" i="1"/>
  <c r="B4243" i="1" s="1"/>
  <c r="A2198" i="1"/>
  <c r="C2197" i="1"/>
  <c r="C4242" i="1" s="1"/>
  <c r="B2197" i="1"/>
  <c r="B4242" i="1" s="1"/>
  <c r="A2197" i="1"/>
  <c r="C2196" i="1"/>
  <c r="C4241" i="1" s="1"/>
  <c r="B2196" i="1"/>
  <c r="B4241" i="1" s="1"/>
  <c r="A2196" i="1"/>
  <c r="C2195" i="1"/>
  <c r="C4240" i="1" s="1"/>
  <c r="B2195" i="1"/>
  <c r="B4240" i="1" s="1"/>
  <c r="A2195" i="1"/>
  <c r="C2194" i="1"/>
  <c r="C4239" i="1" s="1"/>
  <c r="B2194" i="1"/>
  <c r="B4239" i="1" s="1"/>
  <c r="A2194" i="1"/>
  <c r="C2193" i="1"/>
  <c r="C4238" i="1" s="1"/>
  <c r="B2193" i="1"/>
  <c r="B4238" i="1" s="1"/>
  <c r="A2193" i="1"/>
  <c r="C2192" i="1"/>
  <c r="C4237" i="1" s="1"/>
  <c r="B2192" i="1"/>
  <c r="B4237" i="1" s="1"/>
  <c r="A2192" i="1"/>
  <c r="C2191" i="1"/>
  <c r="C4236" i="1" s="1"/>
  <c r="B2191" i="1"/>
  <c r="B4236" i="1" s="1"/>
  <c r="A2191" i="1"/>
  <c r="C2190" i="1"/>
  <c r="C4235" i="1" s="1"/>
  <c r="B2190" i="1"/>
  <c r="B4235" i="1" s="1"/>
  <c r="A2190" i="1"/>
  <c r="C2189" i="1"/>
  <c r="C4234" i="1" s="1"/>
  <c r="B2189" i="1"/>
  <c r="B4234" i="1" s="1"/>
  <c r="A2189" i="1"/>
  <c r="C2188" i="1"/>
  <c r="C4233" i="1" s="1"/>
  <c r="B2188" i="1"/>
  <c r="B4233" i="1" s="1"/>
  <c r="A2188" i="1"/>
  <c r="C2187" i="1"/>
  <c r="C4232" i="1" s="1"/>
  <c r="B2187" i="1"/>
  <c r="B4232" i="1" s="1"/>
  <c r="A2187" i="1"/>
  <c r="C2186" i="1"/>
  <c r="C4231" i="1" s="1"/>
  <c r="B2186" i="1"/>
  <c r="B4231" i="1" s="1"/>
  <c r="A2186" i="1"/>
  <c r="C2185" i="1"/>
  <c r="C4230" i="1" s="1"/>
  <c r="B2185" i="1"/>
  <c r="B4230" i="1" s="1"/>
  <c r="A2185" i="1"/>
  <c r="C2184" i="1"/>
  <c r="C4229" i="1" s="1"/>
  <c r="B2184" i="1"/>
  <c r="B4229" i="1" s="1"/>
  <c r="A2184" i="1"/>
  <c r="C2183" i="1"/>
  <c r="C4228" i="1" s="1"/>
  <c r="B2183" i="1"/>
  <c r="B4228" i="1" s="1"/>
  <c r="A2183" i="1"/>
  <c r="C2182" i="1"/>
  <c r="C4227" i="1" s="1"/>
  <c r="B2182" i="1"/>
  <c r="B4227" i="1" s="1"/>
  <c r="A2182" i="1"/>
  <c r="C2181" i="1"/>
  <c r="C4226" i="1" s="1"/>
  <c r="B2181" i="1"/>
  <c r="B4226" i="1" s="1"/>
  <c r="A2181" i="1"/>
  <c r="C2180" i="1"/>
  <c r="C4225" i="1" s="1"/>
  <c r="B2180" i="1"/>
  <c r="B4225" i="1" s="1"/>
  <c r="A2180" i="1"/>
  <c r="C2179" i="1"/>
  <c r="C4224" i="1" s="1"/>
  <c r="B2179" i="1"/>
  <c r="B4224" i="1" s="1"/>
  <c r="A2179" i="1"/>
  <c r="C2178" i="1"/>
  <c r="C4223" i="1" s="1"/>
  <c r="B2178" i="1"/>
  <c r="B4223" i="1" s="1"/>
  <c r="A2178" i="1"/>
  <c r="C2177" i="1"/>
  <c r="C4222" i="1" s="1"/>
  <c r="B2177" i="1"/>
  <c r="B4222" i="1" s="1"/>
  <c r="A2177" i="1"/>
  <c r="C2176" i="1"/>
  <c r="C4221" i="1" s="1"/>
  <c r="B2176" i="1"/>
  <c r="B4221" i="1" s="1"/>
  <c r="A2176" i="1"/>
  <c r="C2175" i="1"/>
  <c r="C4220" i="1" s="1"/>
  <c r="B2175" i="1"/>
  <c r="B4220" i="1" s="1"/>
  <c r="A2175" i="1"/>
  <c r="C2174" i="1"/>
  <c r="C4219" i="1" s="1"/>
  <c r="B2174" i="1"/>
  <c r="B4219" i="1" s="1"/>
  <c r="A2174" i="1"/>
  <c r="C2173" i="1"/>
  <c r="C4218" i="1" s="1"/>
  <c r="B2173" i="1"/>
  <c r="B4218" i="1" s="1"/>
  <c r="A2173" i="1"/>
  <c r="C2172" i="1"/>
  <c r="C4217" i="1" s="1"/>
  <c r="B2172" i="1"/>
  <c r="B4217" i="1" s="1"/>
  <c r="A2172" i="1"/>
  <c r="C2171" i="1"/>
  <c r="C4216" i="1" s="1"/>
  <c r="B2171" i="1"/>
  <c r="B4216" i="1" s="1"/>
  <c r="A2171" i="1"/>
  <c r="C2170" i="1"/>
  <c r="C4215" i="1" s="1"/>
  <c r="B2170" i="1"/>
  <c r="B4215" i="1" s="1"/>
  <c r="A2170" i="1"/>
  <c r="C2169" i="1"/>
  <c r="C4214" i="1" s="1"/>
  <c r="B2169" i="1"/>
  <c r="B4214" i="1" s="1"/>
  <c r="A2169" i="1"/>
  <c r="C2168" i="1"/>
  <c r="C4213" i="1" s="1"/>
  <c r="B2168" i="1"/>
  <c r="B4213" i="1" s="1"/>
  <c r="A2168" i="1"/>
  <c r="C2167" i="1"/>
  <c r="C4212" i="1" s="1"/>
  <c r="B2167" i="1"/>
  <c r="B4212" i="1" s="1"/>
  <c r="A2167" i="1"/>
  <c r="C2166" i="1"/>
  <c r="C4211" i="1" s="1"/>
  <c r="B2166" i="1"/>
  <c r="B4211" i="1" s="1"/>
  <c r="A2166" i="1"/>
  <c r="C2165" i="1"/>
  <c r="C4210" i="1" s="1"/>
  <c r="B2165" i="1"/>
  <c r="B4210" i="1" s="1"/>
  <c r="A2165" i="1"/>
  <c r="C2164" i="1"/>
  <c r="C4209" i="1" s="1"/>
  <c r="B2164" i="1"/>
  <c r="B4209" i="1" s="1"/>
  <c r="A2164" i="1"/>
  <c r="C2163" i="1"/>
  <c r="C4208" i="1" s="1"/>
  <c r="B2163" i="1"/>
  <c r="B4208" i="1" s="1"/>
  <c r="A2163" i="1"/>
  <c r="C2162" i="1"/>
  <c r="C4207" i="1" s="1"/>
  <c r="B2162" i="1"/>
  <c r="B4207" i="1" s="1"/>
  <c r="A2162" i="1"/>
  <c r="C2161" i="1"/>
  <c r="C4206" i="1" s="1"/>
  <c r="B2161" i="1"/>
  <c r="B4206" i="1" s="1"/>
  <c r="A2161" i="1"/>
  <c r="C2160" i="1"/>
  <c r="C4205" i="1" s="1"/>
  <c r="B2160" i="1"/>
  <c r="B4205" i="1" s="1"/>
  <c r="A2160" i="1"/>
  <c r="C2159" i="1"/>
  <c r="C4204" i="1" s="1"/>
  <c r="B2159" i="1"/>
  <c r="B4204" i="1" s="1"/>
  <c r="A2159" i="1"/>
  <c r="C2158" i="1"/>
  <c r="C4203" i="1" s="1"/>
  <c r="B2158" i="1"/>
  <c r="B4203" i="1" s="1"/>
  <c r="A2158" i="1"/>
  <c r="C2157" i="1"/>
  <c r="C4202" i="1" s="1"/>
  <c r="B2157" i="1"/>
  <c r="B4202" i="1" s="1"/>
  <c r="A2157" i="1"/>
  <c r="C2156" i="1"/>
  <c r="C4201" i="1" s="1"/>
  <c r="B2156" i="1"/>
  <c r="B4201" i="1" s="1"/>
  <c r="A2156" i="1"/>
  <c r="C2155" i="1"/>
  <c r="C4200" i="1" s="1"/>
  <c r="B2155" i="1"/>
  <c r="B4200" i="1" s="1"/>
  <c r="A2155" i="1"/>
  <c r="C2154" i="1"/>
  <c r="C4199" i="1" s="1"/>
  <c r="B2154" i="1"/>
  <c r="B4199" i="1" s="1"/>
  <c r="A2154" i="1"/>
  <c r="C2153" i="1"/>
  <c r="C4198" i="1" s="1"/>
  <c r="B2153" i="1"/>
  <c r="B4198" i="1" s="1"/>
  <c r="A2153" i="1"/>
  <c r="C2152" i="1"/>
  <c r="C4197" i="1" s="1"/>
  <c r="B2152" i="1"/>
  <c r="B4197" i="1" s="1"/>
  <c r="A2152" i="1"/>
  <c r="C2151" i="1"/>
  <c r="C4196" i="1" s="1"/>
  <c r="B2151" i="1"/>
  <c r="B4196" i="1" s="1"/>
  <c r="A2151" i="1"/>
  <c r="C2150" i="1"/>
  <c r="C4195" i="1" s="1"/>
  <c r="B2150" i="1"/>
  <c r="B4195" i="1" s="1"/>
  <c r="A2150" i="1"/>
  <c r="C2149" i="1"/>
  <c r="C4194" i="1" s="1"/>
  <c r="B2149" i="1"/>
  <c r="B4194" i="1" s="1"/>
  <c r="A2149" i="1"/>
  <c r="C2148" i="1"/>
  <c r="C4193" i="1" s="1"/>
  <c r="B2148" i="1"/>
  <c r="B4193" i="1" s="1"/>
  <c r="A2148" i="1"/>
  <c r="C2147" i="1"/>
  <c r="C4192" i="1" s="1"/>
  <c r="B2147" i="1"/>
  <c r="B4192" i="1" s="1"/>
  <c r="A2147" i="1"/>
  <c r="C2146" i="1"/>
  <c r="C4191" i="1" s="1"/>
  <c r="B2146" i="1"/>
  <c r="B4191" i="1" s="1"/>
  <c r="A2146" i="1"/>
  <c r="C2145" i="1"/>
  <c r="C4190" i="1" s="1"/>
  <c r="B2145" i="1"/>
  <c r="B4190" i="1" s="1"/>
  <c r="A2145" i="1"/>
  <c r="C2144" i="1"/>
  <c r="C4189" i="1" s="1"/>
  <c r="B2144" i="1"/>
  <c r="B4189" i="1" s="1"/>
  <c r="A2144" i="1"/>
  <c r="C2143" i="1"/>
  <c r="C4188" i="1" s="1"/>
  <c r="B2143" i="1"/>
  <c r="B4188" i="1" s="1"/>
  <c r="A2143" i="1"/>
  <c r="C2142" i="1"/>
  <c r="C4187" i="1" s="1"/>
  <c r="B2142" i="1"/>
  <c r="B4187" i="1" s="1"/>
  <c r="A2142" i="1"/>
  <c r="C2141" i="1"/>
  <c r="C4186" i="1" s="1"/>
  <c r="B2141" i="1"/>
  <c r="B4186" i="1" s="1"/>
  <c r="A2141" i="1"/>
  <c r="C2140" i="1"/>
  <c r="C4185" i="1" s="1"/>
  <c r="B2140" i="1"/>
  <c r="B4185" i="1" s="1"/>
  <c r="A2140" i="1"/>
  <c r="C2139" i="1"/>
  <c r="C4184" i="1" s="1"/>
  <c r="B2139" i="1"/>
  <c r="B4184" i="1" s="1"/>
  <c r="A2139" i="1"/>
  <c r="C2138" i="1"/>
  <c r="C4183" i="1" s="1"/>
  <c r="B2138" i="1"/>
  <c r="B4183" i="1" s="1"/>
  <c r="A2138" i="1"/>
  <c r="C2137" i="1"/>
  <c r="C4182" i="1" s="1"/>
  <c r="B2137" i="1"/>
  <c r="B4182" i="1" s="1"/>
  <c r="A2137" i="1"/>
  <c r="C2136" i="1"/>
  <c r="C4181" i="1" s="1"/>
  <c r="B2136" i="1"/>
  <c r="B4181" i="1" s="1"/>
  <c r="A2136" i="1"/>
  <c r="C2135" i="1"/>
  <c r="C4180" i="1" s="1"/>
  <c r="B2135" i="1"/>
  <c r="B4180" i="1" s="1"/>
  <c r="A2135" i="1"/>
  <c r="C2134" i="1"/>
  <c r="C4179" i="1" s="1"/>
  <c r="B2134" i="1"/>
  <c r="B4179" i="1" s="1"/>
  <c r="A2134" i="1"/>
  <c r="C2133" i="1"/>
  <c r="C4178" i="1" s="1"/>
  <c r="B2133" i="1"/>
  <c r="B4178" i="1" s="1"/>
  <c r="A2133" i="1"/>
  <c r="C2132" i="1"/>
  <c r="C4177" i="1" s="1"/>
  <c r="B2132" i="1"/>
  <c r="B4177" i="1" s="1"/>
  <c r="A2132" i="1"/>
  <c r="C2131" i="1"/>
  <c r="C4176" i="1" s="1"/>
  <c r="B2131" i="1"/>
  <c r="B4176" i="1" s="1"/>
  <c r="A2131" i="1"/>
  <c r="C2130" i="1"/>
  <c r="C4175" i="1" s="1"/>
  <c r="B2130" i="1"/>
  <c r="B4175" i="1" s="1"/>
  <c r="A2130" i="1"/>
  <c r="C2129" i="1"/>
  <c r="C4174" i="1" s="1"/>
  <c r="B2129" i="1"/>
  <c r="B4174" i="1" s="1"/>
  <c r="A2129" i="1"/>
  <c r="C2128" i="1"/>
  <c r="C4173" i="1" s="1"/>
  <c r="B2128" i="1"/>
  <c r="B4173" i="1" s="1"/>
  <c r="A2128" i="1"/>
  <c r="C2127" i="1"/>
  <c r="C4172" i="1" s="1"/>
  <c r="B2127" i="1"/>
  <c r="B4172" i="1" s="1"/>
  <c r="A2127" i="1"/>
  <c r="C2126" i="1"/>
  <c r="C4171" i="1" s="1"/>
  <c r="B2126" i="1"/>
  <c r="B4171" i="1" s="1"/>
  <c r="A2126" i="1"/>
  <c r="C2125" i="1"/>
  <c r="C4170" i="1" s="1"/>
  <c r="B2125" i="1"/>
  <c r="B4170" i="1" s="1"/>
  <c r="A2125" i="1"/>
  <c r="C2124" i="1"/>
  <c r="C4169" i="1" s="1"/>
  <c r="B2124" i="1"/>
  <c r="B4169" i="1" s="1"/>
  <c r="A2124" i="1"/>
  <c r="C2123" i="1"/>
  <c r="C4168" i="1" s="1"/>
  <c r="B2123" i="1"/>
  <c r="B4168" i="1" s="1"/>
  <c r="A2123" i="1"/>
  <c r="C2122" i="1"/>
  <c r="C4167" i="1" s="1"/>
  <c r="B2122" i="1"/>
  <c r="B4167" i="1" s="1"/>
  <c r="A2122" i="1"/>
  <c r="C2121" i="1"/>
  <c r="C4166" i="1" s="1"/>
  <c r="B2121" i="1"/>
  <c r="B4166" i="1" s="1"/>
  <c r="A2121" i="1"/>
  <c r="C2120" i="1"/>
  <c r="C4165" i="1" s="1"/>
  <c r="B2120" i="1"/>
  <c r="B4165" i="1" s="1"/>
  <c r="A2120" i="1"/>
  <c r="C2119" i="1"/>
  <c r="C4164" i="1" s="1"/>
  <c r="B2119" i="1"/>
  <c r="B4164" i="1" s="1"/>
  <c r="A2119" i="1"/>
  <c r="C2118" i="1"/>
  <c r="C4163" i="1" s="1"/>
  <c r="B2118" i="1"/>
  <c r="B4163" i="1" s="1"/>
  <c r="A2118" i="1"/>
  <c r="C2117" i="1"/>
  <c r="C4162" i="1" s="1"/>
  <c r="B2117" i="1"/>
  <c r="B4162" i="1" s="1"/>
  <c r="A2117" i="1"/>
  <c r="C2116" i="1"/>
  <c r="C4161" i="1" s="1"/>
  <c r="B2116" i="1"/>
  <c r="B4161" i="1" s="1"/>
  <c r="A2116" i="1"/>
  <c r="C2115" i="1"/>
  <c r="C4160" i="1" s="1"/>
  <c r="B2115" i="1"/>
  <c r="B4160" i="1" s="1"/>
  <c r="A2115" i="1"/>
  <c r="C2114" i="1"/>
  <c r="C4159" i="1" s="1"/>
  <c r="B2114" i="1"/>
  <c r="B4159" i="1" s="1"/>
  <c r="A2114" i="1"/>
  <c r="C2113" i="1"/>
  <c r="C4158" i="1" s="1"/>
  <c r="B2113" i="1"/>
  <c r="B4158" i="1" s="1"/>
  <c r="A2113" i="1"/>
  <c r="C2112" i="1"/>
  <c r="C4157" i="1" s="1"/>
  <c r="B2112" i="1"/>
  <c r="B4157" i="1" s="1"/>
  <c r="A2112" i="1"/>
  <c r="C2111" i="1"/>
  <c r="C4156" i="1" s="1"/>
  <c r="B2111" i="1"/>
  <c r="B4156" i="1" s="1"/>
  <c r="A2111" i="1"/>
  <c r="C2110" i="1"/>
  <c r="C4155" i="1" s="1"/>
  <c r="B2110" i="1"/>
  <c r="B4155" i="1" s="1"/>
  <c r="A2110" i="1"/>
  <c r="C2109" i="1"/>
  <c r="C4154" i="1" s="1"/>
  <c r="B2109" i="1"/>
  <c r="B4154" i="1" s="1"/>
  <c r="A2109" i="1"/>
  <c r="C2108" i="1"/>
  <c r="C4153" i="1" s="1"/>
  <c r="B2108" i="1"/>
  <c r="B4153" i="1" s="1"/>
  <c r="A2108" i="1"/>
  <c r="C2107" i="1"/>
  <c r="C4152" i="1" s="1"/>
  <c r="B2107" i="1"/>
  <c r="B4152" i="1" s="1"/>
  <c r="A2107" i="1"/>
  <c r="C2106" i="1"/>
  <c r="C4151" i="1" s="1"/>
  <c r="B2106" i="1"/>
  <c r="B4151" i="1" s="1"/>
  <c r="A2106" i="1"/>
  <c r="C2105" i="1"/>
  <c r="C4150" i="1" s="1"/>
  <c r="B2105" i="1"/>
  <c r="B4150" i="1" s="1"/>
  <c r="A2105" i="1"/>
  <c r="C2104" i="1"/>
  <c r="C4149" i="1" s="1"/>
  <c r="B2104" i="1"/>
  <c r="B4149" i="1" s="1"/>
  <c r="A2104" i="1"/>
  <c r="C2103" i="1"/>
  <c r="C4148" i="1" s="1"/>
  <c r="B2103" i="1"/>
  <c r="B4148" i="1" s="1"/>
  <c r="A2103" i="1"/>
  <c r="C2102" i="1"/>
  <c r="C4147" i="1" s="1"/>
  <c r="B2102" i="1"/>
  <c r="B4147" i="1" s="1"/>
  <c r="A2102" i="1"/>
  <c r="C2101" i="1"/>
  <c r="C4146" i="1" s="1"/>
  <c r="B2101" i="1"/>
  <c r="B4146" i="1" s="1"/>
  <c r="A2101" i="1"/>
  <c r="C2100" i="1"/>
  <c r="C4145" i="1" s="1"/>
  <c r="B2100" i="1"/>
  <c r="B4145" i="1" s="1"/>
  <c r="A2100" i="1"/>
  <c r="C2099" i="1"/>
  <c r="C4144" i="1" s="1"/>
  <c r="B2099" i="1"/>
  <c r="B4144" i="1" s="1"/>
  <c r="A2099" i="1"/>
  <c r="C2098" i="1"/>
  <c r="C4143" i="1" s="1"/>
  <c r="B2098" i="1"/>
  <c r="B4143" i="1" s="1"/>
  <c r="A2098" i="1"/>
  <c r="C2097" i="1"/>
  <c r="C4142" i="1" s="1"/>
  <c r="B2097" i="1"/>
  <c r="B4142" i="1" s="1"/>
  <c r="A2097" i="1"/>
  <c r="C2096" i="1"/>
  <c r="C4141" i="1" s="1"/>
  <c r="B2096" i="1"/>
  <c r="B4141" i="1" s="1"/>
  <c r="A2096" i="1"/>
  <c r="C2095" i="1"/>
  <c r="C4140" i="1" s="1"/>
  <c r="B2095" i="1"/>
  <c r="B4140" i="1" s="1"/>
  <c r="A2095" i="1"/>
  <c r="C2094" i="1"/>
  <c r="C4139" i="1" s="1"/>
  <c r="B2094" i="1"/>
  <c r="B4139" i="1" s="1"/>
  <c r="A2094" i="1"/>
  <c r="C2093" i="1"/>
  <c r="C4138" i="1" s="1"/>
  <c r="B2093" i="1"/>
  <c r="B4138" i="1" s="1"/>
  <c r="A2093" i="1"/>
  <c r="C2092" i="1"/>
  <c r="C4137" i="1" s="1"/>
  <c r="B2092" i="1"/>
  <c r="B4137" i="1" s="1"/>
  <c r="A2092" i="1"/>
  <c r="C2091" i="1"/>
  <c r="C4136" i="1" s="1"/>
  <c r="B2091" i="1"/>
  <c r="B4136" i="1" s="1"/>
  <c r="A2091" i="1"/>
  <c r="C2090" i="1"/>
  <c r="C4135" i="1" s="1"/>
  <c r="B2090" i="1"/>
  <c r="B4135" i="1" s="1"/>
  <c r="A2090" i="1"/>
  <c r="C2089" i="1"/>
  <c r="C4134" i="1" s="1"/>
  <c r="B2089" i="1"/>
  <c r="B4134" i="1" s="1"/>
  <c r="A2089" i="1"/>
  <c r="C2088" i="1"/>
  <c r="C4133" i="1" s="1"/>
  <c r="B2088" i="1"/>
  <c r="B4133" i="1" s="1"/>
  <c r="A2088" i="1"/>
  <c r="C2087" i="1"/>
  <c r="C4132" i="1" s="1"/>
  <c r="B2087" i="1"/>
  <c r="B4132" i="1" s="1"/>
  <c r="A2087" i="1"/>
  <c r="C2086" i="1"/>
  <c r="C4131" i="1" s="1"/>
  <c r="B2086" i="1"/>
  <c r="B4131" i="1" s="1"/>
  <c r="A2086" i="1"/>
  <c r="C2085" i="1"/>
  <c r="C4130" i="1" s="1"/>
  <c r="B2085" i="1"/>
  <c r="B4130" i="1" s="1"/>
  <c r="A2085" i="1"/>
  <c r="C2084" i="1"/>
  <c r="C4129" i="1" s="1"/>
  <c r="B2084" i="1"/>
  <c r="B4129" i="1" s="1"/>
  <c r="A2084" i="1"/>
  <c r="C2083" i="1"/>
  <c r="C4128" i="1" s="1"/>
  <c r="B2083" i="1"/>
  <c r="B4128" i="1" s="1"/>
  <c r="A2083" i="1"/>
  <c r="C2082" i="1"/>
  <c r="C4127" i="1" s="1"/>
  <c r="B2082" i="1"/>
  <c r="B4127" i="1" s="1"/>
  <c r="A2082" i="1"/>
  <c r="C2081" i="1"/>
  <c r="C4126" i="1" s="1"/>
  <c r="B2081" i="1"/>
  <c r="B4126" i="1" s="1"/>
  <c r="A2081" i="1"/>
  <c r="C2080" i="1"/>
  <c r="C4125" i="1" s="1"/>
  <c r="B2080" i="1"/>
  <c r="B4125" i="1" s="1"/>
  <c r="A2080" i="1"/>
  <c r="C2079" i="1"/>
  <c r="C4124" i="1" s="1"/>
  <c r="B2079" i="1"/>
  <c r="B4124" i="1" s="1"/>
  <c r="A2079" i="1"/>
  <c r="C2078" i="1"/>
  <c r="C4123" i="1" s="1"/>
  <c r="B2078" i="1"/>
  <c r="B4123" i="1" s="1"/>
  <c r="A2078" i="1"/>
  <c r="C2077" i="1"/>
  <c r="C4122" i="1" s="1"/>
  <c r="B2077" i="1"/>
  <c r="B4122" i="1" s="1"/>
  <c r="A2077" i="1"/>
  <c r="C2076" i="1"/>
  <c r="C4121" i="1" s="1"/>
  <c r="B2076" i="1"/>
  <c r="B4121" i="1" s="1"/>
  <c r="A2076" i="1"/>
  <c r="C2075" i="1"/>
  <c r="C4120" i="1" s="1"/>
  <c r="B2075" i="1"/>
  <c r="B4120" i="1" s="1"/>
  <c r="A2075" i="1"/>
  <c r="C2074" i="1"/>
  <c r="C4119" i="1" s="1"/>
  <c r="B2074" i="1"/>
  <c r="B4119" i="1" s="1"/>
  <c r="A2074" i="1"/>
  <c r="C2073" i="1"/>
  <c r="C4118" i="1" s="1"/>
  <c r="B2073" i="1"/>
  <c r="B4118" i="1" s="1"/>
  <c r="A2073" i="1"/>
  <c r="C2072" i="1"/>
  <c r="C4117" i="1" s="1"/>
  <c r="B2072" i="1"/>
  <c r="B4117" i="1" s="1"/>
  <c r="A2072" i="1"/>
  <c r="C2071" i="1"/>
  <c r="C4116" i="1" s="1"/>
  <c r="B2071" i="1"/>
  <c r="B4116" i="1" s="1"/>
  <c r="A2071" i="1"/>
  <c r="C2070" i="1"/>
  <c r="C4115" i="1" s="1"/>
  <c r="B2070" i="1"/>
  <c r="B4115" i="1" s="1"/>
  <c r="A2070" i="1"/>
  <c r="C2069" i="1"/>
  <c r="C4114" i="1" s="1"/>
  <c r="B2069" i="1"/>
  <c r="B4114" i="1" s="1"/>
  <c r="A2069" i="1"/>
  <c r="C2068" i="1"/>
  <c r="C4113" i="1" s="1"/>
  <c r="B2068" i="1"/>
  <c r="B4113" i="1" s="1"/>
  <c r="A2068" i="1"/>
  <c r="C2067" i="1"/>
  <c r="C4112" i="1" s="1"/>
  <c r="B2067" i="1"/>
  <c r="B4112" i="1" s="1"/>
  <c r="A2067" i="1"/>
  <c r="C2066" i="1"/>
  <c r="C4111" i="1" s="1"/>
  <c r="B2066" i="1"/>
  <c r="B4111" i="1" s="1"/>
  <c r="A2066" i="1"/>
  <c r="C2065" i="1"/>
  <c r="C4110" i="1" s="1"/>
  <c r="B2065" i="1"/>
  <c r="B4110" i="1" s="1"/>
  <c r="A2065" i="1"/>
  <c r="C2064" i="1"/>
  <c r="C4109" i="1" s="1"/>
  <c r="B2064" i="1"/>
  <c r="B4109" i="1" s="1"/>
  <c r="A2064" i="1"/>
  <c r="C2063" i="1"/>
  <c r="C4108" i="1" s="1"/>
  <c r="B2063" i="1"/>
  <c r="B4108" i="1" s="1"/>
  <c r="A2063" i="1"/>
  <c r="C2062" i="1"/>
  <c r="C4107" i="1" s="1"/>
  <c r="B2062" i="1"/>
  <c r="B4107" i="1" s="1"/>
  <c r="A2062" i="1"/>
  <c r="C2061" i="1"/>
  <c r="C4106" i="1" s="1"/>
  <c r="B2061" i="1"/>
  <c r="B4106" i="1" s="1"/>
  <c r="A2061" i="1"/>
  <c r="C2060" i="1"/>
  <c r="C4105" i="1" s="1"/>
  <c r="B2060" i="1"/>
  <c r="B4105" i="1" s="1"/>
  <c r="A2060" i="1"/>
  <c r="C2059" i="1"/>
  <c r="C4104" i="1" s="1"/>
  <c r="B2059" i="1"/>
  <c r="B4104" i="1" s="1"/>
  <c r="A2059" i="1"/>
  <c r="C2058" i="1"/>
  <c r="C4103" i="1" s="1"/>
  <c r="B2058" i="1"/>
  <c r="B4103" i="1" s="1"/>
  <c r="A2058" i="1"/>
  <c r="C2057" i="1"/>
  <c r="C4102" i="1" s="1"/>
  <c r="B2057" i="1"/>
  <c r="B4102" i="1" s="1"/>
  <c r="A2057" i="1"/>
  <c r="C2056" i="1"/>
  <c r="C4101" i="1" s="1"/>
  <c r="B2056" i="1"/>
  <c r="B4101" i="1" s="1"/>
  <c r="A2056" i="1"/>
  <c r="C2509" i="1"/>
  <c r="C2508" i="1"/>
  <c r="C2507" i="1"/>
  <c r="C2506" i="1"/>
  <c r="C2505" i="1"/>
  <c r="C2504" i="1"/>
  <c r="C2503" i="1"/>
  <c r="C2502" i="1"/>
  <c r="C2501" i="1"/>
  <c r="C2500" i="1"/>
  <c r="C2499" i="1"/>
  <c r="C2498" i="1"/>
  <c r="C2497" i="1"/>
  <c r="C2496" i="1"/>
  <c r="C2495" i="1"/>
  <c r="C2494" i="1"/>
  <c r="C2493" i="1"/>
  <c r="C2492" i="1"/>
  <c r="C2491" i="1"/>
  <c r="C2490" i="1"/>
  <c r="C2489" i="1"/>
  <c r="C2488" i="1"/>
  <c r="C2487" i="1"/>
  <c r="C2486" i="1"/>
  <c r="C2485" i="1"/>
  <c r="C2484" i="1"/>
  <c r="C2483" i="1"/>
  <c r="C2482" i="1"/>
  <c r="C2481" i="1"/>
  <c r="C2480" i="1"/>
  <c r="C2479" i="1"/>
  <c r="C2478" i="1"/>
  <c r="C2477" i="1"/>
  <c r="C2476" i="1"/>
  <c r="C2475" i="1"/>
  <c r="C2474" i="1"/>
  <c r="C2473" i="1"/>
  <c r="C2472" i="1"/>
  <c r="C2471" i="1"/>
  <c r="C2470" i="1"/>
  <c r="C2469" i="1"/>
  <c r="C2468" i="1"/>
  <c r="C2467" i="1"/>
  <c r="C2466" i="1"/>
  <c r="C2465" i="1"/>
  <c r="C2464" i="1"/>
  <c r="C2463" i="1"/>
  <c r="C2462" i="1"/>
  <c r="C2461" i="1"/>
  <c r="C2460" i="1"/>
  <c r="C2459" i="1"/>
  <c r="C2458" i="1"/>
  <c r="C2457" i="1"/>
  <c r="C2456" i="1"/>
  <c r="C2455" i="1"/>
  <c r="C2454" i="1"/>
  <c r="C2453" i="1"/>
  <c r="C2452" i="1"/>
  <c r="C2451" i="1"/>
  <c r="C2450" i="1"/>
  <c r="C2449" i="1"/>
  <c r="C2448" i="1"/>
  <c r="C2447" i="1"/>
  <c r="C2446" i="1"/>
  <c r="C2445" i="1"/>
  <c r="C2444" i="1"/>
  <c r="C2443" i="1"/>
  <c r="C2442" i="1"/>
  <c r="C2441" i="1"/>
  <c r="C2440" i="1"/>
  <c r="C2439" i="1"/>
  <c r="C2438" i="1"/>
  <c r="C2437" i="1"/>
  <c r="C2436" i="1"/>
  <c r="C2435" i="1"/>
  <c r="C2434" i="1"/>
  <c r="C2433" i="1"/>
  <c r="C2432" i="1"/>
  <c r="C2431" i="1"/>
  <c r="C2430" i="1"/>
  <c r="C2429" i="1"/>
  <c r="C2428" i="1"/>
  <c r="C2427" i="1"/>
  <c r="C2426" i="1"/>
  <c r="C2425" i="1"/>
  <c r="C2424" i="1"/>
  <c r="C2423" i="1"/>
  <c r="C2422" i="1"/>
  <c r="C2421" i="1"/>
  <c r="C2420" i="1"/>
  <c r="C2419" i="1"/>
  <c r="C2418" i="1"/>
  <c r="C2417" i="1"/>
  <c r="C2416" i="1"/>
  <c r="C2415" i="1"/>
  <c r="C2414" i="1"/>
  <c r="C2413" i="1"/>
  <c r="C2412" i="1"/>
  <c r="C2411" i="1"/>
  <c r="C2410" i="1"/>
  <c r="C2409" i="1"/>
  <c r="C2408" i="1"/>
  <c r="C2407" i="1"/>
  <c r="C2406" i="1"/>
  <c r="C2405" i="1"/>
  <c r="C2404" i="1"/>
  <c r="C2403" i="1"/>
  <c r="C2402" i="1"/>
  <c r="C2401" i="1"/>
  <c r="C2400" i="1"/>
  <c r="C2399" i="1"/>
  <c r="C2398" i="1"/>
  <c r="C2397" i="1"/>
  <c r="C2396" i="1"/>
  <c r="C2395" i="1"/>
  <c r="C2394" i="1"/>
  <c r="C2393" i="1"/>
  <c r="C2392" i="1"/>
  <c r="C2391" i="1"/>
  <c r="C2390" i="1"/>
  <c r="C2389" i="1"/>
  <c r="C2388" i="1"/>
  <c r="C2387" i="1"/>
  <c r="C2386" i="1"/>
  <c r="C2385" i="1"/>
  <c r="C2384" i="1"/>
  <c r="C2383" i="1"/>
  <c r="C2382" i="1"/>
  <c r="C2381" i="1"/>
  <c r="C2380" i="1"/>
  <c r="C2379" i="1"/>
  <c r="C2378" i="1"/>
  <c r="C2377" i="1"/>
  <c r="C2376" i="1"/>
  <c r="C2375" i="1"/>
  <c r="C2374" i="1"/>
  <c r="C2373" i="1"/>
  <c r="C2372" i="1"/>
  <c r="C2371" i="1"/>
  <c r="C2370" i="1"/>
  <c r="C2369" i="1"/>
  <c r="C2368" i="1"/>
  <c r="C2367" i="1"/>
  <c r="C2366" i="1"/>
  <c r="C2365" i="1"/>
  <c r="C2364" i="1"/>
  <c r="C2363" i="1"/>
  <c r="C2362" i="1"/>
  <c r="C2361" i="1"/>
  <c r="C2360" i="1"/>
  <c r="C2359" i="1"/>
  <c r="C2358" i="1"/>
  <c r="C2357" i="1"/>
  <c r="C2356" i="1"/>
  <c r="C2355" i="1"/>
  <c r="C2354" i="1"/>
  <c r="C2353" i="1"/>
  <c r="C2352" i="1"/>
  <c r="C2351" i="1"/>
  <c r="C2350" i="1"/>
  <c r="C2349" i="1"/>
  <c r="C2348" i="1"/>
  <c r="C2347" i="1"/>
  <c r="C2346" i="1"/>
  <c r="C2345" i="1"/>
  <c r="C2344" i="1"/>
  <c r="C2343" i="1"/>
  <c r="C2342" i="1"/>
  <c r="C2341" i="1"/>
  <c r="C2340" i="1"/>
  <c r="C2339" i="1"/>
  <c r="C2338" i="1"/>
  <c r="C2337" i="1"/>
  <c r="C2336" i="1"/>
  <c r="C2335" i="1"/>
  <c r="C2334" i="1"/>
  <c r="C2333" i="1"/>
  <c r="C2332" i="1"/>
  <c r="C2331" i="1"/>
  <c r="C2330" i="1"/>
  <c r="C2329" i="1"/>
  <c r="C2328" i="1"/>
  <c r="C2327" i="1"/>
  <c r="C2326" i="1"/>
  <c r="C2325" i="1"/>
  <c r="C2324" i="1"/>
  <c r="C2323" i="1"/>
  <c r="C2322" i="1"/>
  <c r="C2321" i="1"/>
  <c r="C2320" i="1"/>
  <c r="C2319" i="1"/>
  <c r="C2318" i="1"/>
  <c r="C2317" i="1"/>
  <c r="C2316" i="1"/>
  <c r="C2315" i="1"/>
  <c r="C2314" i="1"/>
  <c r="C2313" i="1"/>
  <c r="C2312" i="1"/>
  <c r="C2311" i="1"/>
  <c r="C2310" i="1"/>
  <c r="C2309" i="1"/>
  <c r="C2308" i="1"/>
  <c r="C2307" i="1"/>
  <c r="C2306" i="1"/>
  <c r="C2305" i="1"/>
  <c r="C2304" i="1"/>
  <c r="C2303" i="1"/>
  <c r="C2302" i="1"/>
  <c r="C2301" i="1"/>
  <c r="C2300" i="1"/>
  <c r="C2299" i="1"/>
  <c r="C2298" i="1"/>
  <c r="C2297" i="1"/>
  <c r="C2296" i="1"/>
  <c r="C2295" i="1"/>
  <c r="C2294" i="1"/>
  <c r="C2293" i="1"/>
  <c r="C2292" i="1"/>
  <c r="C2291" i="1"/>
  <c r="C2290" i="1"/>
  <c r="C2289" i="1"/>
  <c r="C2288" i="1"/>
  <c r="C2287" i="1"/>
  <c r="C2286" i="1"/>
  <c r="C240" i="1"/>
  <c r="B240" i="1"/>
  <c r="B467" i="1" s="1"/>
  <c r="C239" i="1"/>
  <c r="B239" i="1"/>
  <c r="B466" i="1" s="1"/>
  <c r="C238" i="1"/>
  <c r="B238" i="1"/>
  <c r="AK475" i="1"/>
  <c r="AK476" i="1"/>
  <c r="BF476" i="1" s="1"/>
  <c r="AK477" i="1"/>
  <c r="BF477" i="1" s="1"/>
  <c r="AK478" i="1"/>
  <c r="BF478" i="1" s="1"/>
  <c r="AK479" i="1"/>
  <c r="BF479" i="1" s="1"/>
  <c r="AK480" i="1"/>
  <c r="BF480" i="1" s="1"/>
  <c r="AK481" i="1"/>
  <c r="BF481" i="1" s="1"/>
  <c r="AK482" i="1"/>
  <c r="BF482" i="1" s="1"/>
  <c r="AK483" i="1"/>
  <c r="BF483" i="1" s="1"/>
  <c r="AK484" i="1"/>
  <c r="BF484" i="1" s="1"/>
  <c r="AK485" i="1"/>
  <c r="BF485" i="1" s="1"/>
  <c r="AK486" i="1"/>
  <c r="BF486" i="1" s="1"/>
  <c r="AK487" i="1"/>
  <c r="BF487" i="1" s="1"/>
  <c r="AK488" i="1"/>
  <c r="BF488" i="1" s="1"/>
  <c r="AK489" i="1"/>
  <c r="BF489" i="1" s="1"/>
  <c r="AK490" i="1"/>
  <c r="BF490" i="1" s="1"/>
  <c r="AK491" i="1"/>
  <c r="BF491" i="1" s="1"/>
  <c r="AK492" i="1"/>
  <c r="BF492" i="1" s="1"/>
  <c r="AK493" i="1"/>
  <c r="BF493" i="1" s="1"/>
  <c r="AK494" i="1"/>
  <c r="BF494" i="1" s="1"/>
  <c r="AK495" i="1"/>
  <c r="BF495" i="1" s="1"/>
  <c r="AK496" i="1"/>
  <c r="BF496" i="1" s="1"/>
  <c r="AK497" i="1"/>
  <c r="BF497" i="1" s="1"/>
  <c r="AK498" i="1"/>
  <c r="BF498" i="1" s="1"/>
  <c r="AK499" i="1"/>
  <c r="BF499" i="1" s="1"/>
  <c r="AK500" i="1"/>
  <c r="BF500" i="1" s="1"/>
  <c r="AK501" i="1"/>
  <c r="BF501" i="1" s="1"/>
  <c r="AK502" i="1"/>
  <c r="BF502" i="1" s="1"/>
  <c r="AK503" i="1"/>
  <c r="BF503" i="1" s="1"/>
  <c r="AK504" i="1"/>
  <c r="BF504" i="1" s="1"/>
  <c r="AK505" i="1"/>
  <c r="BF505" i="1" s="1"/>
  <c r="AK506" i="1"/>
  <c r="BF506" i="1" s="1"/>
  <c r="AK507" i="1"/>
  <c r="BF507" i="1" s="1"/>
  <c r="AK508" i="1"/>
  <c r="BF508" i="1" s="1"/>
  <c r="AK509" i="1"/>
  <c r="BF509" i="1" s="1"/>
  <c r="AK510" i="1"/>
  <c r="BF510" i="1" s="1"/>
  <c r="AK511" i="1"/>
  <c r="BF511" i="1" s="1"/>
  <c r="AK512" i="1"/>
  <c r="BF512" i="1" s="1"/>
  <c r="AK513" i="1"/>
  <c r="BF513" i="1" s="1"/>
  <c r="AK514" i="1"/>
  <c r="BF514" i="1" s="1"/>
  <c r="AK515" i="1"/>
  <c r="BF515" i="1" s="1"/>
  <c r="AK516" i="1"/>
  <c r="BF516" i="1" s="1"/>
  <c r="AK517" i="1"/>
  <c r="BF517" i="1" s="1"/>
  <c r="AK518" i="1"/>
  <c r="BF518" i="1" s="1"/>
  <c r="AK519" i="1"/>
  <c r="BF519" i="1" s="1"/>
  <c r="AK520" i="1"/>
  <c r="BF520" i="1" s="1"/>
  <c r="AK521" i="1"/>
  <c r="BF521" i="1" s="1"/>
  <c r="AK522" i="1"/>
  <c r="BF522" i="1" s="1"/>
  <c r="AK523" i="1"/>
  <c r="BF523" i="1" s="1"/>
  <c r="AK524" i="1"/>
  <c r="BF524" i="1" s="1"/>
  <c r="AK525" i="1"/>
  <c r="BF525" i="1" s="1"/>
  <c r="AK526" i="1"/>
  <c r="BF526" i="1" s="1"/>
  <c r="AK527" i="1"/>
  <c r="BF527" i="1" s="1"/>
  <c r="AK528" i="1"/>
  <c r="BF528" i="1" s="1"/>
  <c r="AK529" i="1"/>
  <c r="BF529" i="1" s="1"/>
  <c r="AK530" i="1"/>
  <c r="BF530" i="1" s="1"/>
  <c r="AK531" i="1"/>
  <c r="BF531" i="1" s="1"/>
  <c r="AK532" i="1"/>
  <c r="BF532" i="1" s="1"/>
  <c r="AK533" i="1"/>
  <c r="BF533" i="1" s="1"/>
  <c r="AK534" i="1"/>
  <c r="BF534" i="1" s="1"/>
  <c r="AK535" i="1"/>
  <c r="BF535" i="1" s="1"/>
  <c r="AK536" i="1"/>
  <c r="BF536" i="1" s="1"/>
  <c r="AK537" i="1"/>
  <c r="BF537" i="1" s="1"/>
  <c r="AK538" i="1"/>
  <c r="BF538" i="1" s="1"/>
  <c r="AK539" i="1"/>
  <c r="BF539" i="1" s="1"/>
  <c r="AK540" i="1"/>
  <c r="BF540" i="1" s="1"/>
  <c r="AK541" i="1"/>
  <c r="BF541" i="1" s="1"/>
  <c r="AK542" i="1"/>
  <c r="BF542" i="1" s="1"/>
  <c r="AK543" i="1"/>
  <c r="BF543" i="1" s="1"/>
  <c r="AK544" i="1"/>
  <c r="BF544" i="1" s="1"/>
  <c r="AK545" i="1"/>
  <c r="BF545" i="1" s="1"/>
  <c r="AK546" i="1"/>
  <c r="BF546" i="1" s="1"/>
  <c r="AK547" i="1"/>
  <c r="BF547" i="1" s="1"/>
  <c r="AK548" i="1"/>
  <c r="BF548" i="1" s="1"/>
  <c r="AK549" i="1"/>
  <c r="BF549" i="1" s="1"/>
  <c r="AK550" i="1"/>
  <c r="BF550" i="1" s="1"/>
  <c r="AK551" i="1"/>
  <c r="BF551" i="1" s="1"/>
  <c r="AK552" i="1"/>
  <c r="BF552" i="1" s="1"/>
  <c r="AK553" i="1"/>
  <c r="BF553" i="1" s="1"/>
  <c r="AK554" i="1"/>
  <c r="BF554" i="1" s="1"/>
  <c r="AK555" i="1"/>
  <c r="BF555" i="1" s="1"/>
  <c r="AK556" i="1"/>
  <c r="BF556" i="1" s="1"/>
  <c r="AK557" i="1"/>
  <c r="BF557" i="1" s="1"/>
  <c r="AK558" i="1"/>
  <c r="BF558" i="1" s="1"/>
  <c r="AK559" i="1"/>
  <c r="BF559" i="1" s="1"/>
  <c r="AK560" i="1"/>
  <c r="BF560" i="1" s="1"/>
  <c r="AK561" i="1"/>
  <c r="BF561" i="1" s="1"/>
  <c r="AK562" i="1"/>
  <c r="BF562" i="1" s="1"/>
  <c r="AK563" i="1"/>
  <c r="BF563" i="1" s="1"/>
  <c r="AK564" i="1"/>
  <c r="BF564" i="1" s="1"/>
  <c r="AK565" i="1"/>
  <c r="BF565" i="1" s="1"/>
  <c r="AK566" i="1"/>
  <c r="BF566" i="1" s="1"/>
  <c r="AK567" i="1"/>
  <c r="BF567" i="1" s="1"/>
  <c r="AK568" i="1"/>
  <c r="BF568" i="1" s="1"/>
  <c r="AK569" i="1"/>
  <c r="BF569" i="1" s="1"/>
  <c r="AK570" i="1"/>
  <c r="BF570" i="1" s="1"/>
  <c r="AK571" i="1"/>
  <c r="BF571" i="1" s="1"/>
  <c r="AK572" i="1"/>
  <c r="BF572" i="1" s="1"/>
  <c r="AK573" i="1"/>
  <c r="BF573" i="1" s="1"/>
  <c r="AK574" i="1"/>
  <c r="BF574" i="1" s="1"/>
  <c r="AK575" i="1"/>
  <c r="BF575" i="1" s="1"/>
  <c r="AK576" i="1"/>
  <c r="BF576" i="1" s="1"/>
  <c r="AK577" i="1"/>
  <c r="BF577" i="1" s="1"/>
  <c r="AK578" i="1"/>
  <c r="BF578" i="1" s="1"/>
  <c r="AK579" i="1"/>
  <c r="BF579" i="1" s="1"/>
  <c r="AK580" i="1"/>
  <c r="BF580" i="1" s="1"/>
  <c r="AK581" i="1"/>
  <c r="BF581" i="1" s="1"/>
  <c r="AK582" i="1"/>
  <c r="BF582" i="1" s="1"/>
  <c r="AK583" i="1"/>
  <c r="BF583" i="1" s="1"/>
  <c r="AK584" i="1"/>
  <c r="BF584" i="1" s="1"/>
  <c r="AK585" i="1"/>
  <c r="BF585" i="1" s="1"/>
  <c r="AK586" i="1"/>
  <c r="BF586" i="1" s="1"/>
  <c r="AK587" i="1"/>
  <c r="BF587" i="1" s="1"/>
  <c r="AK588" i="1"/>
  <c r="BF588" i="1" s="1"/>
  <c r="AK589" i="1"/>
  <c r="BF589" i="1" s="1"/>
  <c r="AK590" i="1"/>
  <c r="BF590" i="1" s="1"/>
  <c r="AK591" i="1"/>
  <c r="BF591" i="1" s="1"/>
  <c r="AK592" i="1"/>
  <c r="BF592" i="1" s="1"/>
  <c r="AK593" i="1"/>
  <c r="BF593" i="1" s="1"/>
  <c r="AK594" i="1"/>
  <c r="BF594" i="1" s="1"/>
  <c r="AK595" i="1"/>
  <c r="BF595" i="1" s="1"/>
  <c r="AK596" i="1"/>
  <c r="BF596" i="1" s="1"/>
  <c r="AK597" i="1"/>
  <c r="BF597" i="1" s="1"/>
  <c r="AK598" i="1"/>
  <c r="BF598" i="1" s="1"/>
  <c r="AK599" i="1"/>
  <c r="BF599" i="1" s="1"/>
  <c r="AK600" i="1"/>
  <c r="BF600" i="1" s="1"/>
  <c r="AK601" i="1"/>
  <c r="BF601" i="1" s="1"/>
  <c r="AK602" i="1"/>
  <c r="BF602" i="1" s="1"/>
  <c r="AK603" i="1"/>
  <c r="BF603" i="1" s="1"/>
  <c r="AK604" i="1"/>
  <c r="BF604" i="1" s="1"/>
  <c r="AK605" i="1"/>
  <c r="BF605" i="1" s="1"/>
  <c r="AK606" i="1"/>
  <c r="BF606" i="1" s="1"/>
  <c r="AK607" i="1"/>
  <c r="BF607" i="1" s="1"/>
  <c r="AK608" i="1"/>
  <c r="BF608" i="1" s="1"/>
  <c r="AK609" i="1"/>
  <c r="BF609" i="1" s="1"/>
  <c r="AK610" i="1"/>
  <c r="BF610" i="1" s="1"/>
  <c r="AK611" i="1"/>
  <c r="BF611" i="1" s="1"/>
  <c r="AK612" i="1"/>
  <c r="BF612" i="1" s="1"/>
  <c r="AK613" i="1"/>
  <c r="BF613" i="1" s="1"/>
  <c r="AK614" i="1"/>
  <c r="BF614" i="1" s="1"/>
  <c r="AK615" i="1"/>
  <c r="BF615" i="1" s="1"/>
  <c r="AK616" i="1"/>
  <c r="BF616" i="1" s="1"/>
  <c r="AK617" i="1"/>
  <c r="BF617" i="1" s="1"/>
  <c r="AK618" i="1"/>
  <c r="BF618" i="1" s="1"/>
  <c r="AK619" i="1"/>
  <c r="BF619" i="1" s="1"/>
  <c r="AK620" i="1"/>
  <c r="BF620" i="1" s="1"/>
  <c r="AK621" i="1"/>
  <c r="BF621" i="1" s="1"/>
  <c r="AK622" i="1"/>
  <c r="BF622" i="1" s="1"/>
  <c r="AK623" i="1"/>
  <c r="BF623" i="1" s="1"/>
  <c r="AK624" i="1"/>
  <c r="BF624" i="1" s="1"/>
  <c r="AK625" i="1"/>
  <c r="BF625" i="1" s="1"/>
  <c r="AK626" i="1"/>
  <c r="BF626" i="1" s="1"/>
  <c r="AK627" i="1"/>
  <c r="BF627" i="1" s="1"/>
  <c r="AK628" i="1"/>
  <c r="BF628" i="1" s="1"/>
  <c r="AK629" i="1"/>
  <c r="BF629" i="1" s="1"/>
  <c r="AK630" i="1"/>
  <c r="BF630" i="1" s="1"/>
  <c r="AK631" i="1"/>
  <c r="BF631" i="1" s="1"/>
  <c r="AK632" i="1"/>
  <c r="BF632" i="1" s="1"/>
  <c r="AK633" i="1"/>
  <c r="BF633" i="1" s="1"/>
  <c r="AK634" i="1"/>
  <c r="BF634" i="1" s="1"/>
  <c r="AK635" i="1"/>
  <c r="BF635" i="1" s="1"/>
  <c r="AK636" i="1"/>
  <c r="BF636" i="1" s="1"/>
  <c r="AK637" i="1"/>
  <c r="BF637" i="1" s="1"/>
  <c r="AK638" i="1"/>
  <c r="BF638" i="1" s="1"/>
  <c r="AK639" i="1"/>
  <c r="BF639" i="1" s="1"/>
  <c r="AK640" i="1"/>
  <c r="BF640" i="1" s="1"/>
  <c r="AK641" i="1"/>
  <c r="BF641" i="1" s="1"/>
  <c r="AK642" i="1"/>
  <c r="BF642" i="1" s="1"/>
  <c r="AK643" i="1"/>
  <c r="BF643" i="1" s="1"/>
  <c r="AK644" i="1"/>
  <c r="BF644" i="1" s="1"/>
  <c r="AK645" i="1"/>
  <c r="BF645" i="1" s="1"/>
  <c r="AK646" i="1"/>
  <c r="BF646" i="1" s="1"/>
  <c r="AK647" i="1"/>
  <c r="BF647" i="1" s="1"/>
  <c r="AK648" i="1"/>
  <c r="BF648" i="1" s="1"/>
  <c r="AK649" i="1"/>
  <c r="BF649" i="1" s="1"/>
  <c r="AK650" i="1"/>
  <c r="BF650" i="1" s="1"/>
  <c r="AK651" i="1"/>
  <c r="BF651" i="1" s="1"/>
  <c r="AK652" i="1"/>
  <c r="BF652" i="1" s="1"/>
  <c r="AK653" i="1"/>
  <c r="BF653" i="1" s="1"/>
  <c r="AK654" i="1"/>
  <c r="BF654" i="1" s="1"/>
  <c r="AK655" i="1"/>
  <c r="BF655" i="1" s="1"/>
  <c r="AK656" i="1"/>
  <c r="BF656" i="1" s="1"/>
  <c r="AK657" i="1"/>
  <c r="BF657" i="1" s="1"/>
  <c r="AK658" i="1"/>
  <c r="BF658" i="1" s="1"/>
  <c r="AK659" i="1"/>
  <c r="BF659" i="1" s="1"/>
  <c r="AK660" i="1"/>
  <c r="BF660" i="1" s="1"/>
  <c r="AK661" i="1"/>
  <c r="BF661" i="1" s="1"/>
  <c r="AK662" i="1"/>
  <c r="BF662" i="1" s="1"/>
  <c r="AK663" i="1"/>
  <c r="BF663" i="1" s="1"/>
  <c r="AK664" i="1"/>
  <c r="BF664" i="1" s="1"/>
  <c r="AK665" i="1"/>
  <c r="BF665" i="1" s="1"/>
  <c r="AK666" i="1"/>
  <c r="BF666" i="1" s="1"/>
  <c r="AK667" i="1"/>
  <c r="BF667" i="1" s="1"/>
  <c r="AK668" i="1"/>
  <c r="BF668" i="1" s="1"/>
  <c r="AK669" i="1"/>
  <c r="BF669" i="1" s="1"/>
  <c r="AK670" i="1"/>
  <c r="BF670" i="1" s="1"/>
  <c r="AK671" i="1"/>
  <c r="BF671" i="1" s="1"/>
  <c r="AK672" i="1"/>
  <c r="BF672" i="1" s="1"/>
  <c r="AK673" i="1"/>
  <c r="BF673" i="1" s="1"/>
  <c r="AK674" i="1"/>
  <c r="BF674" i="1" s="1"/>
  <c r="AK675" i="1"/>
  <c r="BF675" i="1" s="1"/>
  <c r="AK676" i="1"/>
  <c r="BF676" i="1" s="1"/>
  <c r="AK677" i="1"/>
  <c r="BF677" i="1" s="1"/>
  <c r="AK678" i="1"/>
  <c r="BF678" i="1" s="1"/>
  <c r="AK679" i="1"/>
  <c r="BF679" i="1" s="1"/>
  <c r="AK680" i="1"/>
  <c r="BF680" i="1" s="1"/>
  <c r="AK681" i="1"/>
  <c r="BF681" i="1" s="1"/>
  <c r="AK682" i="1"/>
  <c r="BF682" i="1" s="1"/>
  <c r="AK683" i="1"/>
  <c r="BF683" i="1" s="1"/>
  <c r="AK684" i="1"/>
  <c r="BF684" i="1" s="1"/>
  <c r="AK685" i="1"/>
  <c r="BF685" i="1" s="1"/>
  <c r="AK686" i="1"/>
  <c r="BF686" i="1" s="1"/>
  <c r="AK687" i="1"/>
  <c r="BF687" i="1" s="1"/>
  <c r="AK688" i="1"/>
  <c r="BF688" i="1" s="1"/>
  <c r="AK689" i="1"/>
  <c r="BF689" i="1" s="1"/>
  <c r="AK690" i="1"/>
  <c r="BF690" i="1" s="1"/>
  <c r="AK691" i="1"/>
  <c r="BF691" i="1" s="1"/>
  <c r="AK692" i="1"/>
  <c r="BF692" i="1" s="1"/>
  <c r="AK693" i="1"/>
  <c r="BF693" i="1" s="1"/>
  <c r="AK694" i="1"/>
  <c r="BF694" i="1" s="1"/>
  <c r="AK695" i="1"/>
  <c r="BF695" i="1" s="1"/>
  <c r="AK696" i="1"/>
  <c r="BF696" i="1" s="1"/>
  <c r="AK697" i="1"/>
  <c r="BF697" i="1" s="1"/>
  <c r="AK698" i="1"/>
  <c r="BF698" i="1" s="1"/>
  <c r="AK699" i="1"/>
  <c r="BF699" i="1" s="1"/>
  <c r="AK700" i="1"/>
  <c r="BF700" i="1" s="1"/>
  <c r="AK701" i="1"/>
  <c r="BF701" i="1" s="1"/>
  <c r="BF475" i="1" l="1"/>
  <c r="B465" i="1"/>
  <c r="B692" i="1" s="1"/>
  <c r="C2284" i="1"/>
  <c r="C466" i="1"/>
  <c r="C693" i="1" s="1"/>
  <c r="C920" i="1" s="1"/>
  <c r="C1147" i="1" s="1"/>
  <c r="C1374" i="1" s="1"/>
  <c r="C1601" i="1" s="1"/>
  <c r="C1829" i="1" s="1"/>
  <c r="B694" i="1"/>
  <c r="C2283" i="1"/>
  <c r="C465" i="1"/>
  <c r="C692" i="1" s="1"/>
  <c r="C919" i="1" s="1"/>
  <c r="C1146" i="1" s="1"/>
  <c r="C1373" i="1" s="1"/>
  <c r="C1600" i="1" s="1"/>
  <c r="C1828" i="1" s="1"/>
  <c r="C2285" i="1"/>
  <c r="C467" i="1"/>
  <c r="C694" i="1" s="1"/>
  <c r="C921" i="1" s="1"/>
  <c r="C1148" i="1" s="1"/>
  <c r="C1375" i="1" s="1"/>
  <c r="C1602" i="1" s="1"/>
  <c r="C1830" i="1" s="1"/>
  <c r="B693" i="1"/>
  <c r="B2284" i="1"/>
  <c r="B2286" i="1"/>
  <c r="B2288" i="1"/>
  <c r="B2290" i="1"/>
  <c r="B2292" i="1"/>
  <c r="B2294" i="1"/>
  <c r="B2296" i="1"/>
  <c r="B2298" i="1"/>
  <c r="B2300" i="1"/>
  <c r="B2302" i="1"/>
  <c r="B2304" i="1"/>
  <c r="B2306" i="1"/>
  <c r="B2308" i="1"/>
  <c r="B2310" i="1"/>
  <c r="B2312" i="1"/>
  <c r="B2314" i="1"/>
  <c r="B2316" i="1"/>
  <c r="B2318" i="1"/>
  <c r="B2320" i="1"/>
  <c r="B2322" i="1"/>
  <c r="B2324" i="1"/>
  <c r="B2326" i="1"/>
  <c r="B2328" i="1"/>
  <c r="B2330" i="1"/>
  <c r="B2332" i="1"/>
  <c r="B2334" i="1"/>
  <c r="B2336" i="1"/>
  <c r="B2338" i="1"/>
  <c r="B2340" i="1"/>
  <c r="B2342" i="1"/>
  <c r="B2344" i="1"/>
  <c r="B2346" i="1"/>
  <c r="B2348" i="1"/>
  <c r="B2350" i="1"/>
  <c r="B2352" i="1"/>
  <c r="B2354" i="1"/>
  <c r="B2356" i="1"/>
  <c r="B2358" i="1"/>
  <c r="B2360" i="1"/>
  <c r="B2362" i="1"/>
  <c r="B2364" i="1"/>
  <c r="B2366" i="1"/>
  <c r="B2368" i="1"/>
  <c r="B2370" i="1"/>
  <c r="B2372" i="1"/>
  <c r="B2374" i="1"/>
  <c r="B2376" i="1"/>
  <c r="B2378" i="1"/>
  <c r="B2380" i="1"/>
  <c r="B2382" i="1"/>
  <c r="B2384" i="1"/>
  <c r="B2386" i="1"/>
  <c r="B2388" i="1"/>
  <c r="B2390" i="1"/>
  <c r="B2392" i="1"/>
  <c r="B2394" i="1"/>
  <c r="B2396" i="1"/>
  <c r="B2398" i="1"/>
  <c r="B2400" i="1"/>
  <c r="B2402" i="1"/>
  <c r="B2404" i="1"/>
  <c r="B2406" i="1"/>
  <c r="B2408" i="1"/>
  <c r="B2410" i="1"/>
  <c r="B2412" i="1"/>
  <c r="B2414" i="1"/>
  <c r="B2416" i="1"/>
  <c r="B2418" i="1"/>
  <c r="B2420" i="1"/>
  <c r="B2422" i="1"/>
  <c r="B2424" i="1"/>
  <c r="B2426" i="1"/>
  <c r="B2428" i="1"/>
  <c r="B2430" i="1"/>
  <c r="B2432" i="1"/>
  <c r="B2434" i="1"/>
  <c r="B2436" i="1"/>
  <c r="B2438" i="1"/>
  <c r="B2440" i="1"/>
  <c r="B2442" i="1"/>
  <c r="B2444" i="1"/>
  <c r="B2446" i="1"/>
  <c r="B2448" i="1"/>
  <c r="B2450" i="1"/>
  <c r="B2452" i="1"/>
  <c r="B2454" i="1"/>
  <c r="B2456" i="1"/>
  <c r="B2458" i="1"/>
  <c r="B2460" i="1"/>
  <c r="B2462" i="1"/>
  <c r="B2464" i="1"/>
  <c r="B2466" i="1"/>
  <c r="B2468" i="1"/>
  <c r="B2470" i="1"/>
  <c r="B2472" i="1"/>
  <c r="B2474" i="1"/>
  <c r="B2476" i="1"/>
  <c r="B2478" i="1"/>
  <c r="B2480" i="1"/>
  <c r="B2482" i="1"/>
  <c r="B2484" i="1"/>
  <c r="B2486" i="1"/>
  <c r="B2488" i="1"/>
  <c r="B2490" i="1"/>
  <c r="B2492" i="1"/>
  <c r="B2494" i="1"/>
  <c r="B2496" i="1"/>
  <c r="B2498" i="1"/>
  <c r="B2500" i="1"/>
  <c r="B2502" i="1"/>
  <c r="B2504" i="1"/>
  <c r="B2506" i="1"/>
  <c r="B2508" i="1"/>
  <c r="A4101" i="1"/>
  <c r="A4105" i="1"/>
  <c r="A4109" i="1"/>
  <c r="A4113" i="1"/>
  <c r="A4117" i="1"/>
  <c r="A4121" i="1"/>
  <c r="A4125" i="1"/>
  <c r="A4129" i="1"/>
  <c r="A4133" i="1"/>
  <c r="A4137" i="1"/>
  <c r="A4141" i="1"/>
  <c r="A4145" i="1"/>
  <c r="A4149" i="1"/>
  <c r="A4153" i="1"/>
  <c r="A4157" i="1"/>
  <c r="A4161" i="1"/>
  <c r="A4165" i="1"/>
  <c r="A4169" i="1"/>
  <c r="A4173" i="1"/>
  <c r="A4177" i="1"/>
  <c r="A4181" i="1"/>
  <c r="A4185" i="1"/>
  <c r="A4189" i="1"/>
  <c r="A4193" i="1"/>
  <c r="A4197" i="1"/>
  <c r="A4201" i="1"/>
  <c r="A4205" i="1"/>
  <c r="A4209" i="1"/>
  <c r="A4213" i="1"/>
  <c r="A4217" i="1"/>
  <c r="A4221" i="1"/>
  <c r="A4225" i="1"/>
  <c r="A4229" i="1"/>
  <c r="A4233" i="1"/>
  <c r="A4237" i="1"/>
  <c r="A4241" i="1"/>
  <c r="A4245" i="1"/>
  <c r="A4249" i="1"/>
  <c r="A4253" i="1"/>
  <c r="A4257" i="1"/>
  <c r="A4261" i="1"/>
  <c r="A4265" i="1"/>
  <c r="A4269" i="1"/>
  <c r="A4273" i="1"/>
  <c r="A4277" i="1"/>
  <c r="A4281" i="1"/>
  <c r="A4285" i="1"/>
  <c r="A4289" i="1"/>
  <c r="A4293" i="1"/>
  <c r="A4297" i="1"/>
  <c r="A4301" i="1"/>
  <c r="A4305" i="1"/>
  <c r="A4309" i="1"/>
  <c r="A4112" i="1"/>
  <c r="A4116" i="1"/>
  <c r="A4120" i="1"/>
  <c r="A4124" i="1"/>
  <c r="A4128" i="1"/>
  <c r="A4132" i="1"/>
  <c r="A4136" i="1"/>
  <c r="A4140" i="1"/>
  <c r="A4144" i="1"/>
  <c r="A4148" i="1"/>
  <c r="A4152" i="1"/>
  <c r="A4156" i="1"/>
  <c r="A4160" i="1"/>
  <c r="A4164" i="1"/>
  <c r="A4168" i="1"/>
  <c r="A4172" i="1"/>
  <c r="A4176" i="1"/>
  <c r="A4180" i="1"/>
  <c r="A4184" i="1"/>
  <c r="A4188" i="1"/>
  <c r="A4192" i="1"/>
  <c r="A4196" i="1"/>
  <c r="A4200" i="1"/>
  <c r="A4204" i="1"/>
  <c r="A4208" i="1"/>
  <c r="A4212" i="1"/>
  <c r="A4216" i="1"/>
  <c r="A4220" i="1"/>
  <c r="A4224" i="1"/>
  <c r="A4228" i="1"/>
  <c r="A4232" i="1"/>
  <c r="A4236" i="1"/>
  <c r="A4240" i="1"/>
  <c r="A4244" i="1"/>
  <c r="A4248" i="1"/>
  <c r="A4252" i="1"/>
  <c r="A4256" i="1"/>
  <c r="A4260" i="1"/>
  <c r="A4264" i="1"/>
  <c r="A4268" i="1"/>
  <c r="A4272" i="1"/>
  <c r="A4276" i="1"/>
  <c r="A4280" i="1"/>
  <c r="A4284" i="1"/>
  <c r="A4288" i="1"/>
  <c r="A4292" i="1"/>
  <c r="A4296" i="1"/>
  <c r="A4300" i="1"/>
  <c r="A4304" i="1"/>
  <c r="A4308" i="1"/>
  <c r="B2283" i="1"/>
  <c r="B2285" i="1"/>
  <c r="B2287" i="1"/>
  <c r="B2289" i="1"/>
  <c r="B2291" i="1"/>
  <c r="B2293" i="1"/>
  <c r="B2295" i="1"/>
  <c r="B2297" i="1"/>
  <c r="B2299" i="1"/>
  <c r="B2301" i="1"/>
  <c r="B2303" i="1"/>
  <c r="B2305" i="1"/>
  <c r="B2307" i="1"/>
  <c r="B2309" i="1"/>
  <c r="B2311" i="1"/>
  <c r="B2313" i="1"/>
  <c r="B2315" i="1"/>
  <c r="B2317" i="1"/>
  <c r="B2319" i="1"/>
  <c r="B2321" i="1"/>
  <c r="B2323" i="1"/>
  <c r="B2325" i="1"/>
  <c r="B2327" i="1"/>
  <c r="B2329" i="1"/>
  <c r="B2331" i="1"/>
  <c r="B2333" i="1"/>
  <c r="B2335" i="1"/>
  <c r="B2337" i="1"/>
  <c r="B2339" i="1"/>
  <c r="B2341" i="1"/>
  <c r="B2343" i="1"/>
  <c r="B2345" i="1"/>
  <c r="B2347" i="1"/>
  <c r="B2349" i="1"/>
  <c r="B2351" i="1"/>
  <c r="B2353" i="1"/>
  <c r="B2355" i="1"/>
  <c r="B2357" i="1"/>
  <c r="B2359" i="1"/>
  <c r="B2361" i="1"/>
  <c r="B2363" i="1"/>
  <c r="B2365" i="1"/>
  <c r="B2367" i="1"/>
  <c r="B2369" i="1"/>
  <c r="B2371" i="1"/>
  <c r="B2373" i="1"/>
  <c r="B2375" i="1"/>
  <c r="B2377" i="1"/>
  <c r="B2379" i="1"/>
  <c r="B2381" i="1"/>
  <c r="B2383" i="1"/>
  <c r="B2385" i="1"/>
  <c r="B2387" i="1"/>
  <c r="B2389" i="1"/>
  <c r="B2391" i="1"/>
  <c r="B2393" i="1"/>
  <c r="B2395" i="1"/>
  <c r="B2397" i="1"/>
  <c r="B2399" i="1"/>
  <c r="B2401" i="1"/>
  <c r="B2403" i="1"/>
  <c r="B2405" i="1"/>
  <c r="B2407" i="1"/>
  <c r="B2409" i="1"/>
  <c r="B2411" i="1"/>
  <c r="B2413" i="1"/>
  <c r="B2415" i="1"/>
  <c r="B2417" i="1"/>
  <c r="B2419" i="1"/>
  <c r="B2421" i="1"/>
  <c r="B2423" i="1"/>
  <c r="B2425" i="1"/>
  <c r="B2427" i="1"/>
  <c r="B2429" i="1"/>
  <c r="B2431" i="1"/>
  <c r="B2433" i="1"/>
  <c r="B2435" i="1"/>
  <c r="B2437" i="1"/>
  <c r="B2439" i="1"/>
  <c r="B2441" i="1"/>
  <c r="B2443" i="1"/>
  <c r="B2445" i="1"/>
  <c r="B2447" i="1"/>
  <c r="B2449" i="1"/>
  <c r="B2451" i="1"/>
  <c r="B2453" i="1"/>
  <c r="B2455" i="1"/>
  <c r="B2457" i="1"/>
  <c r="B2459" i="1"/>
  <c r="B2461" i="1"/>
  <c r="B2463" i="1"/>
  <c r="B2465" i="1"/>
  <c r="B2467" i="1"/>
  <c r="B2469" i="1"/>
  <c r="B2471" i="1"/>
  <c r="B2473" i="1"/>
  <c r="B2475" i="1"/>
  <c r="B2477" i="1"/>
  <c r="B2479" i="1"/>
  <c r="B2481" i="1"/>
  <c r="B2483" i="1"/>
  <c r="B2485" i="1"/>
  <c r="B2487" i="1"/>
  <c r="B2489" i="1"/>
  <c r="B2491" i="1"/>
  <c r="B2493" i="1"/>
  <c r="B2495" i="1"/>
  <c r="B2497" i="1"/>
  <c r="B2499" i="1"/>
  <c r="B2501" i="1"/>
  <c r="B2503" i="1"/>
  <c r="B2505" i="1"/>
  <c r="B2507" i="1"/>
  <c r="B2509" i="1"/>
  <c r="A4103" i="1"/>
  <c r="A4107" i="1"/>
  <c r="A4111" i="1"/>
  <c r="A4115" i="1"/>
  <c r="A4119" i="1"/>
  <c r="A4123" i="1"/>
  <c r="A4127" i="1"/>
  <c r="A4131" i="1"/>
  <c r="A4135" i="1"/>
  <c r="A4139" i="1"/>
  <c r="A4143" i="1"/>
  <c r="A4147" i="1"/>
  <c r="A4151" i="1"/>
  <c r="A4155" i="1"/>
  <c r="A4159" i="1"/>
  <c r="A4163" i="1"/>
  <c r="A4167" i="1"/>
  <c r="A4171" i="1"/>
  <c r="A4175" i="1"/>
  <c r="A4179" i="1"/>
  <c r="A4183" i="1"/>
  <c r="A4187" i="1"/>
  <c r="A4191" i="1"/>
  <c r="A4195" i="1"/>
  <c r="A4199" i="1"/>
  <c r="A4203" i="1"/>
  <c r="A4207" i="1"/>
  <c r="A4211" i="1"/>
  <c r="A4215" i="1"/>
  <c r="A4219" i="1"/>
  <c r="A4223" i="1"/>
  <c r="A4227" i="1"/>
  <c r="A4231" i="1"/>
  <c r="A4235" i="1"/>
  <c r="A4239" i="1"/>
  <c r="A4243" i="1"/>
  <c r="A4247" i="1"/>
  <c r="A4251" i="1"/>
  <c r="A4255" i="1"/>
  <c r="A4259" i="1"/>
  <c r="A4263" i="1"/>
  <c r="A4267" i="1"/>
  <c r="A4271" i="1"/>
  <c r="A4275" i="1"/>
  <c r="A4279" i="1"/>
  <c r="A4283" i="1"/>
  <c r="A4287" i="1"/>
  <c r="A4291" i="1"/>
  <c r="A4295" i="1"/>
  <c r="A4299" i="1"/>
  <c r="A4303" i="1"/>
  <c r="A4307" i="1"/>
  <c r="A4311" i="1"/>
  <c r="A4114" i="1"/>
  <c r="A4118" i="1"/>
  <c r="A4122" i="1"/>
  <c r="A4126" i="1"/>
  <c r="A4130" i="1"/>
  <c r="A4134" i="1"/>
  <c r="A4138" i="1"/>
  <c r="A4142" i="1"/>
  <c r="A4146" i="1"/>
  <c r="A4150" i="1"/>
  <c r="A4154" i="1"/>
  <c r="A4158" i="1"/>
  <c r="A4162" i="1"/>
  <c r="A4166" i="1"/>
  <c r="A4170" i="1"/>
  <c r="A4174" i="1"/>
  <c r="A4178" i="1"/>
  <c r="A4182" i="1"/>
  <c r="A4186" i="1"/>
  <c r="A4190" i="1"/>
  <c r="A4194" i="1"/>
  <c r="A4198" i="1"/>
  <c r="A4202" i="1"/>
  <c r="A4206" i="1"/>
  <c r="A4210" i="1"/>
  <c r="A4214" i="1"/>
  <c r="A4218" i="1"/>
  <c r="A4222" i="1"/>
  <c r="A4226" i="1"/>
  <c r="A4230" i="1"/>
  <c r="A4234" i="1"/>
  <c r="A4238" i="1"/>
  <c r="A4242" i="1"/>
  <c r="A4246" i="1"/>
  <c r="A4250" i="1"/>
  <c r="A4254" i="1"/>
  <c r="A4258" i="1"/>
  <c r="A4262" i="1"/>
  <c r="A4266" i="1"/>
  <c r="A4270" i="1"/>
  <c r="A4274" i="1"/>
  <c r="A4278" i="1"/>
  <c r="A4282" i="1"/>
  <c r="A4286" i="1"/>
  <c r="A4290" i="1"/>
  <c r="A4294" i="1"/>
  <c r="A4298" i="1"/>
  <c r="A4302" i="1"/>
  <c r="A4306" i="1"/>
  <c r="A4310" i="1"/>
  <c r="A4106" i="1"/>
  <c r="A4108" i="1"/>
  <c r="A4102" i="1"/>
  <c r="A4110" i="1"/>
  <c r="A4104" i="1"/>
  <c r="D4" i="2"/>
  <c r="E4" i="2" s="1"/>
  <c r="F4" i="2" s="1"/>
  <c r="G4" i="2" s="1"/>
  <c r="H4" i="2" s="1"/>
  <c r="I4" i="2" s="1"/>
  <c r="J4" i="2" s="1"/>
  <c r="AB4" i="2"/>
  <c r="AC4" i="2" s="1"/>
  <c r="AD4" i="2" s="1"/>
  <c r="AE4" i="2" s="1"/>
  <c r="AF4" i="2" s="1"/>
  <c r="AG4" i="2" s="1"/>
  <c r="AH4" i="2" s="1"/>
  <c r="AI4" i="2" s="1"/>
  <c r="P4" i="2"/>
  <c r="Q4" i="2" s="1"/>
  <c r="R4" i="2" s="1"/>
  <c r="S4" i="2" s="1"/>
  <c r="T4" i="2" s="1"/>
  <c r="U4" i="2" s="1"/>
  <c r="V4" i="2" s="1"/>
  <c r="M3" i="2"/>
  <c r="AR4" i="2"/>
  <c r="AR5" i="2"/>
  <c r="AR6" i="2"/>
  <c r="E642" i="1" l="1"/>
  <c r="J642" i="1" s="1"/>
  <c r="E658" i="1"/>
  <c r="J658" i="1" s="1"/>
  <c r="E666" i="1"/>
  <c r="J666" i="1" s="1"/>
  <c r="E242" i="1"/>
  <c r="J242" i="1" s="1"/>
  <c r="E244" i="1"/>
  <c r="J244" i="1" s="1"/>
  <c r="E246" i="1"/>
  <c r="J246" i="1" s="1"/>
  <c r="E248" i="1"/>
  <c r="J248" i="1" s="1"/>
  <c r="E250" i="1"/>
  <c r="J250" i="1" s="1"/>
  <c r="E252" i="1"/>
  <c r="J252" i="1" s="1"/>
  <c r="E254" i="1"/>
  <c r="J254" i="1" s="1"/>
  <c r="E256" i="1"/>
  <c r="J256" i="1" s="1"/>
  <c r="E258" i="1"/>
  <c r="J258" i="1" s="1"/>
  <c r="E260" i="1"/>
  <c r="J260" i="1" s="1"/>
  <c r="E262" i="1"/>
  <c r="J262" i="1" s="1"/>
  <c r="E264" i="1"/>
  <c r="J264" i="1" s="1"/>
  <c r="E266" i="1"/>
  <c r="J266" i="1" s="1"/>
  <c r="E268" i="1"/>
  <c r="J268" i="1" s="1"/>
  <c r="E270" i="1"/>
  <c r="J270" i="1" s="1"/>
  <c r="E272" i="1"/>
  <c r="J272" i="1" s="1"/>
  <c r="E274" i="1"/>
  <c r="J274" i="1" s="1"/>
  <c r="E276" i="1"/>
  <c r="J276" i="1" s="1"/>
  <c r="E278" i="1"/>
  <c r="J278" i="1" s="1"/>
  <c r="E280" i="1"/>
  <c r="J280" i="1" s="1"/>
  <c r="E282" i="1"/>
  <c r="J282" i="1" s="1"/>
  <c r="E284" i="1"/>
  <c r="J284" i="1" s="1"/>
  <c r="E286" i="1"/>
  <c r="J286" i="1" s="1"/>
  <c r="E288" i="1"/>
  <c r="J288" i="1" s="1"/>
  <c r="E290" i="1"/>
  <c r="J290" i="1" s="1"/>
  <c r="E292" i="1"/>
  <c r="J292" i="1" s="1"/>
  <c r="E294" i="1"/>
  <c r="J294" i="1" s="1"/>
  <c r="E296" i="1"/>
  <c r="J296" i="1" s="1"/>
  <c r="E298" i="1"/>
  <c r="J298" i="1" s="1"/>
  <c r="E300" i="1"/>
  <c r="J300" i="1" s="1"/>
  <c r="E302" i="1"/>
  <c r="J302" i="1" s="1"/>
  <c r="E304" i="1"/>
  <c r="J304" i="1" s="1"/>
  <c r="E306" i="1"/>
  <c r="J306" i="1" s="1"/>
  <c r="E308" i="1"/>
  <c r="J308" i="1" s="1"/>
  <c r="E310" i="1"/>
  <c r="J310" i="1" s="1"/>
  <c r="E312" i="1"/>
  <c r="J312" i="1" s="1"/>
  <c r="E314" i="1"/>
  <c r="J314" i="1" s="1"/>
  <c r="E316" i="1"/>
  <c r="J316" i="1" s="1"/>
  <c r="E318" i="1"/>
  <c r="J318" i="1" s="1"/>
  <c r="E320" i="1"/>
  <c r="J320" i="1" s="1"/>
  <c r="E322" i="1"/>
  <c r="J322" i="1" s="1"/>
  <c r="E324" i="1"/>
  <c r="J324" i="1" s="1"/>
  <c r="E326" i="1"/>
  <c r="J326" i="1" s="1"/>
  <c r="E328" i="1"/>
  <c r="J328" i="1" s="1"/>
  <c r="E330" i="1"/>
  <c r="J330" i="1" s="1"/>
  <c r="E332" i="1"/>
  <c r="J332" i="1" s="1"/>
  <c r="E334" i="1"/>
  <c r="J334" i="1" s="1"/>
  <c r="E336" i="1"/>
  <c r="J336" i="1" s="1"/>
  <c r="E338" i="1"/>
  <c r="J338" i="1" s="1"/>
  <c r="E340" i="1"/>
  <c r="J340" i="1" s="1"/>
  <c r="E342" i="1"/>
  <c r="J342" i="1" s="1"/>
  <c r="E344" i="1"/>
  <c r="J344" i="1" s="1"/>
  <c r="E346" i="1"/>
  <c r="J346" i="1" s="1"/>
  <c r="E348" i="1"/>
  <c r="J348" i="1" s="1"/>
  <c r="E350" i="1"/>
  <c r="J350" i="1" s="1"/>
  <c r="E352" i="1"/>
  <c r="J352" i="1" s="1"/>
  <c r="E354" i="1"/>
  <c r="J354" i="1" s="1"/>
  <c r="E356" i="1"/>
  <c r="J356" i="1" s="1"/>
  <c r="E358" i="1"/>
  <c r="J358" i="1" s="1"/>
  <c r="E360" i="1"/>
  <c r="J360" i="1" s="1"/>
  <c r="E362" i="1"/>
  <c r="J362" i="1" s="1"/>
  <c r="E364" i="1"/>
  <c r="J364" i="1" s="1"/>
  <c r="E366" i="1"/>
  <c r="J366" i="1" s="1"/>
  <c r="E368" i="1"/>
  <c r="J368" i="1" s="1"/>
  <c r="E370" i="1"/>
  <c r="J370" i="1" s="1"/>
  <c r="E372" i="1"/>
  <c r="J372" i="1" s="1"/>
  <c r="E374" i="1"/>
  <c r="J374" i="1" s="1"/>
  <c r="E376" i="1"/>
  <c r="J376" i="1" s="1"/>
  <c r="E378" i="1"/>
  <c r="J378" i="1" s="1"/>
  <c r="E380" i="1"/>
  <c r="J380" i="1" s="1"/>
  <c r="E382" i="1"/>
  <c r="J382" i="1" s="1"/>
  <c r="E384" i="1"/>
  <c r="J384" i="1" s="1"/>
  <c r="E386" i="1"/>
  <c r="J386" i="1" s="1"/>
  <c r="E388" i="1"/>
  <c r="J388" i="1" s="1"/>
  <c r="E390" i="1"/>
  <c r="J390" i="1" s="1"/>
  <c r="E392" i="1"/>
  <c r="J392" i="1" s="1"/>
  <c r="E394" i="1"/>
  <c r="J394" i="1" s="1"/>
  <c r="E396" i="1"/>
  <c r="J396" i="1" s="1"/>
  <c r="E403" i="1"/>
  <c r="J403" i="1" s="1"/>
  <c r="E404" i="1"/>
  <c r="J404" i="1" s="1"/>
  <c r="E411" i="1"/>
  <c r="J411" i="1" s="1"/>
  <c r="E412" i="1"/>
  <c r="J412" i="1" s="1"/>
  <c r="E241" i="1"/>
  <c r="J241" i="1" s="1"/>
  <c r="E249" i="1"/>
  <c r="J249" i="1" s="1"/>
  <c r="E257" i="1"/>
  <c r="J257" i="1" s="1"/>
  <c r="E265" i="1"/>
  <c r="J265" i="1" s="1"/>
  <c r="E273" i="1"/>
  <c r="J273" i="1" s="1"/>
  <c r="E281" i="1"/>
  <c r="J281" i="1" s="1"/>
  <c r="E289" i="1"/>
  <c r="J289" i="1" s="1"/>
  <c r="E297" i="1"/>
  <c r="J297" i="1" s="1"/>
  <c r="E305" i="1"/>
  <c r="J305" i="1" s="1"/>
  <c r="E313" i="1"/>
  <c r="J313" i="1" s="1"/>
  <c r="E321" i="1"/>
  <c r="J321" i="1" s="1"/>
  <c r="E329" i="1"/>
  <c r="J329" i="1" s="1"/>
  <c r="E337" i="1"/>
  <c r="J337" i="1" s="1"/>
  <c r="E345" i="1"/>
  <c r="J345" i="1" s="1"/>
  <c r="E353" i="1"/>
  <c r="J353" i="1" s="1"/>
  <c r="E361" i="1"/>
  <c r="J361" i="1" s="1"/>
  <c r="E369" i="1"/>
  <c r="J369" i="1" s="1"/>
  <c r="E377" i="1"/>
  <c r="J377" i="1" s="1"/>
  <c r="E385" i="1"/>
  <c r="J385" i="1" s="1"/>
  <c r="E393" i="1"/>
  <c r="J393" i="1" s="1"/>
  <c r="E407" i="1"/>
  <c r="J407" i="1" s="1"/>
  <c r="E408" i="1"/>
  <c r="J408" i="1" s="1"/>
  <c r="E419" i="1"/>
  <c r="J419" i="1" s="1"/>
  <c r="E420" i="1"/>
  <c r="J420" i="1" s="1"/>
  <c r="E427" i="1"/>
  <c r="J427" i="1" s="1"/>
  <c r="E428" i="1"/>
  <c r="J428" i="1" s="1"/>
  <c r="E435" i="1"/>
  <c r="J435" i="1" s="1"/>
  <c r="E436" i="1"/>
  <c r="J436" i="1" s="1"/>
  <c r="E410" i="1"/>
  <c r="J410" i="1" s="1"/>
  <c r="E414" i="1"/>
  <c r="J414" i="1" s="1"/>
  <c r="E429" i="1"/>
  <c r="J429" i="1" s="1"/>
  <c r="E438" i="1"/>
  <c r="J438" i="1" s="1"/>
  <c r="E247" i="1"/>
  <c r="J247" i="1" s="1"/>
  <c r="E255" i="1"/>
  <c r="J255" i="1" s="1"/>
  <c r="E263" i="1"/>
  <c r="J263" i="1" s="1"/>
  <c r="E271" i="1"/>
  <c r="J271" i="1" s="1"/>
  <c r="E279" i="1"/>
  <c r="J279" i="1" s="1"/>
  <c r="E287" i="1"/>
  <c r="J287" i="1" s="1"/>
  <c r="E295" i="1"/>
  <c r="J295" i="1" s="1"/>
  <c r="E303" i="1"/>
  <c r="J303" i="1" s="1"/>
  <c r="E311" i="1"/>
  <c r="J311" i="1" s="1"/>
  <c r="E319" i="1"/>
  <c r="J319" i="1" s="1"/>
  <c r="E327" i="1"/>
  <c r="J327" i="1" s="1"/>
  <c r="E335" i="1"/>
  <c r="J335" i="1" s="1"/>
  <c r="E343" i="1"/>
  <c r="J343" i="1" s="1"/>
  <c r="E351" i="1"/>
  <c r="J351" i="1" s="1"/>
  <c r="E359" i="1"/>
  <c r="J359" i="1" s="1"/>
  <c r="E367" i="1"/>
  <c r="J367" i="1" s="1"/>
  <c r="E375" i="1"/>
  <c r="J375" i="1" s="1"/>
  <c r="E383" i="1"/>
  <c r="J383" i="1" s="1"/>
  <c r="E391" i="1"/>
  <c r="J391" i="1" s="1"/>
  <c r="E401" i="1"/>
  <c r="J401" i="1" s="1"/>
  <c r="E402" i="1"/>
  <c r="J402" i="1" s="1"/>
  <c r="E405" i="1"/>
  <c r="J405" i="1" s="1"/>
  <c r="E406" i="1"/>
  <c r="J406" i="1" s="1"/>
  <c r="E417" i="1"/>
  <c r="J417" i="1" s="1"/>
  <c r="E418" i="1"/>
  <c r="J418" i="1" s="1"/>
  <c r="E425" i="1"/>
  <c r="J425" i="1" s="1"/>
  <c r="E426" i="1"/>
  <c r="J426" i="1" s="1"/>
  <c r="E433" i="1"/>
  <c r="J433" i="1" s="1"/>
  <c r="E434" i="1"/>
  <c r="J434" i="1" s="1"/>
  <c r="E409" i="1"/>
  <c r="J409" i="1" s="1"/>
  <c r="E413" i="1"/>
  <c r="J413" i="1" s="1"/>
  <c r="E422" i="1"/>
  <c r="J422" i="1" s="1"/>
  <c r="E437" i="1"/>
  <c r="J437" i="1" s="1"/>
  <c r="E650" i="1"/>
  <c r="J650" i="1" s="1"/>
  <c r="E245" i="1"/>
  <c r="J245" i="1" s="1"/>
  <c r="E253" i="1"/>
  <c r="J253" i="1" s="1"/>
  <c r="E261" i="1"/>
  <c r="J261" i="1" s="1"/>
  <c r="E269" i="1"/>
  <c r="J269" i="1" s="1"/>
  <c r="E277" i="1"/>
  <c r="J277" i="1" s="1"/>
  <c r="E285" i="1"/>
  <c r="J285" i="1" s="1"/>
  <c r="E293" i="1"/>
  <c r="J293" i="1" s="1"/>
  <c r="E301" i="1"/>
  <c r="J301" i="1" s="1"/>
  <c r="E309" i="1"/>
  <c r="J309" i="1" s="1"/>
  <c r="E317" i="1"/>
  <c r="J317" i="1" s="1"/>
  <c r="E325" i="1"/>
  <c r="J325" i="1" s="1"/>
  <c r="E333" i="1"/>
  <c r="J333" i="1" s="1"/>
  <c r="E341" i="1"/>
  <c r="J341" i="1" s="1"/>
  <c r="E349" i="1"/>
  <c r="J349" i="1" s="1"/>
  <c r="E357" i="1"/>
  <c r="J357" i="1" s="1"/>
  <c r="E365" i="1"/>
  <c r="J365" i="1" s="1"/>
  <c r="E373" i="1"/>
  <c r="J373" i="1" s="1"/>
  <c r="E381" i="1"/>
  <c r="J381" i="1" s="1"/>
  <c r="E389" i="1"/>
  <c r="J389" i="1" s="1"/>
  <c r="E397" i="1"/>
  <c r="J397" i="1" s="1"/>
  <c r="E399" i="1"/>
  <c r="J399" i="1" s="1"/>
  <c r="E400" i="1"/>
  <c r="J400" i="1" s="1"/>
  <c r="E415" i="1"/>
  <c r="J415" i="1" s="1"/>
  <c r="E416" i="1"/>
  <c r="J416" i="1" s="1"/>
  <c r="E423" i="1"/>
  <c r="J423" i="1" s="1"/>
  <c r="E424" i="1"/>
  <c r="J424" i="1" s="1"/>
  <c r="E431" i="1"/>
  <c r="J431" i="1" s="1"/>
  <c r="E432" i="1"/>
  <c r="J432" i="1" s="1"/>
  <c r="E439" i="1"/>
  <c r="J439" i="1" s="1"/>
  <c r="E440" i="1"/>
  <c r="J440" i="1" s="1"/>
  <c r="E441" i="1"/>
  <c r="J441" i="1" s="1"/>
  <c r="E442" i="1"/>
  <c r="J442" i="1" s="1"/>
  <c r="E443" i="1"/>
  <c r="J443" i="1" s="1"/>
  <c r="E444" i="1"/>
  <c r="J444" i="1" s="1"/>
  <c r="E445" i="1"/>
  <c r="J445" i="1" s="1"/>
  <c r="E446" i="1"/>
  <c r="J446" i="1" s="1"/>
  <c r="E447" i="1"/>
  <c r="J447" i="1" s="1"/>
  <c r="E448" i="1"/>
  <c r="J448" i="1" s="1"/>
  <c r="E449" i="1"/>
  <c r="J449" i="1" s="1"/>
  <c r="E450" i="1"/>
  <c r="J450" i="1" s="1"/>
  <c r="E451" i="1"/>
  <c r="J451" i="1" s="1"/>
  <c r="E452" i="1"/>
  <c r="J452" i="1" s="1"/>
  <c r="E453" i="1"/>
  <c r="J453" i="1" s="1"/>
  <c r="E454" i="1"/>
  <c r="J454" i="1" s="1"/>
  <c r="E455" i="1"/>
  <c r="J455" i="1" s="1"/>
  <c r="E456" i="1"/>
  <c r="J456" i="1" s="1"/>
  <c r="E457" i="1"/>
  <c r="J457" i="1" s="1"/>
  <c r="E458" i="1"/>
  <c r="J458" i="1" s="1"/>
  <c r="E459" i="1"/>
  <c r="J459" i="1" s="1"/>
  <c r="E460" i="1"/>
  <c r="J460" i="1" s="1"/>
  <c r="E461" i="1"/>
  <c r="J461" i="1" s="1"/>
  <c r="E462" i="1"/>
  <c r="J462" i="1" s="1"/>
  <c r="E463" i="1"/>
  <c r="J463" i="1" s="1"/>
  <c r="E464" i="1"/>
  <c r="J464" i="1" s="1"/>
  <c r="E421" i="1"/>
  <c r="J421" i="1" s="1"/>
  <c r="E430" i="1"/>
  <c r="J430" i="1" s="1"/>
  <c r="E398" i="1"/>
  <c r="J398" i="1" s="1"/>
  <c r="E243" i="1"/>
  <c r="J243" i="1" s="1"/>
  <c r="E251" i="1"/>
  <c r="J251" i="1" s="1"/>
  <c r="E259" i="1"/>
  <c r="J259" i="1" s="1"/>
  <c r="E267" i="1"/>
  <c r="J267" i="1" s="1"/>
  <c r="E275" i="1"/>
  <c r="J275" i="1" s="1"/>
  <c r="E283" i="1"/>
  <c r="J283" i="1" s="1"/>
  <c r="E291" i="1"/>
  <c r="J291" i="1" s="1"/>
  <c r="E299" i="1"/>
  <c r="J299" i="1" s="1"/>
  <c r="E307" i="1"/>
  <c r="J307" i="1" s="1"/>
  <c r="E315" i="1"/>
  <c r="J315" i="1" s="1"/>
  <c r="E323" i="1"/>
  <c r="J323" i="1" s="1"/>
  <c r="E331" i="1"/>
  <c r="J331" i="1" s="1"/>
  <c r="E339" i="1"/>
  <c r="J339" i="1" s="1"/>
  <c r="E347" i="1"/>
  <c r="J347" i="1" s="1"/>
  <c r="E355" i="1"/>
  <c r="J355" i="1" s="1"/>
  <c r="E363" i="1"/>
  <c r="J363" i="1" s="1"/>
  <c r="E371" i="1"/>
  <c r="J371" i="1" s="1"/>
  <c r="E379" i="1"/>
  <c r="J379" i="1" s="1"/>
  <c r="E387" i="1"/>
  <c r="J387" i="1" s="1"/>
  <c r="E395" i="1"/>
  <c r="J395" i="1" s="1"/>
  <c r="E652" i="1"/>
  <c r="J652" i="1" s="1"/>
  <c r="E636" i="1"/>
  <c r="J636" i="1" s="1"/>
  <c r="E621" i="1"/>
  <c r="J621" i="1" s="1"/>
  <c r="E605" i="1"/>
  <c r="J605" i="1" s="1"/>
  <c r="E589" i="1"/>
  <c r="J589" i="1" s="1"/>
  <c r="E573" i="1"/>
  <c r="J573" i="1" s="1"/>
  <c r="E557" i="1"/>
  <c r="J557" i="1" s="1"/>
  <c r="E541" i="1"/>
  <c r="J541" i="1" s="1"/>
  <c r="E525" i="1"/>
  <c r="J525" i="1" s="1"/>
  <c r="E509" i="1"/>
  <c r="J509" i="1" s="1"/>
  <c r="E493" i="1"/>
  <c r="J493" i="1" s="1"/>
  <c r="E477" i="1"/>
  <c r="J477" i="1" s="1"/>
  <c r="E639" i="1"/>
  <c r="J639" i="1" s="1"/>
  <c r="E611" i="1"/>
  <c r="J611" i="1" s="1"/>
  <c r="E595" i="1"/>
  <c r="J595" i="1" s="1"/>
  <c r="E579" i="1"/>
  <c r="J579" i="1" s="1"/>
  <c r="E563" i="1"/>
  <c r="J563" i="1" s="1"/>
  <c r="E547" i="1"/>
  <c r="J547" i="1" s="1"/>
  <c r="E531" i="1"/>
  <c r="J531" i="1" s="1"/>
  <c r="E515" i="1"/>
  <c r="J515" i="1" s="1"/>
  <c r="E499" i="1"/>
  <c r="J499" i="1" s="1"/>
  <c r="E483" i="1"/>
  <c r="J483" i="1" s="1"/>
  <c r="F885" i="1"/>
  <c r="E869" i="1"/>
  <c r="E630" i="1"/>
  <c r="J630" i="1" s="1"/>
  <c r="E608" i="1"/>
  <c r="J608" i="1" s="1"/>
  <c r="E691" i="1"/>
  <c r="J691" i="1" s="1"/>
  <c r="E683" i="1"/>
  <c r="J683" i="1" s="1"/>
  <c r="E677" i="1"/>
  <c r="J677" i="1" s="1"/>
  <c r="E645" i="1"/>
  <c r="J645" i="1" s="1"/>
  <c r="E648" i="1"/>
  <c r="J648" i="1" s="1"/>
  <c r="E614" i="1"/>
  <c r="J614" i="1" s="1"/>
  <c r="E598" i="1"/>
  <c r="J598" i="1" s="1"/>
  <c r="E582" i="1"/>
  <c r="J582" i="1" s="1"/>
  <c r="E566" i="1"/>
  <c r="J566" i="1" s="1"/>
  <c r="E550" i="1"/>
  <c r="J550" i="1" s="1"/>
  <c r="E534" i="1"/>
  <c r="J534" i="1" s="1"/>
  <c r="E518" i="1"/>
  <c r="J518" i="1" s="1"/>
  <c r="E502" i="1"/>
  <c r="J502" i="1" s="1"/>
  <c r="E486" i="1"/>
  <c r="J486" i="1" s="1"/>
  <c r="E470" i="1"/>
  <c r="J470" i="1" s="1"/>
  <c r="E640" i="1"/>
  <c r="J640" i="1" s="1"/>
  <c r="E612" i="1"/>
  <c r="J612" i="1" s="1"/>
  <c r="E596" i="1"/>
  <c r="J596" i="1" s="1"/>
  <c r="E580" i="1"/>
  <c r="J580" i="1" s="1"/>
  <c r="E564" i="1"/>
  <c r="J564" i="1" s="1"/>
  <c r="E548" i="1"/>
  <c r="J548" i="1" s="1"/>
  <c r="E532" i="1"/>
  <c r="J532" i="1" s="1"/>
  <c r="E516" i="1"/>
  <c r="J516" i="1" s="1"/>
  <c r="E500" i="1"/>
  <c r="J500" i="1" s="1"/>
  <c r="E484" i="1"/>
  <c r="J484" i="1" s="1"/>
  <c r="E468" i="1"/>
  <c r="J468" i="1" s="1"/>
  <c r="E665" i="1"/>
  <c r="J665" i="1" s="1"/>
  <c r="E657" i="1"/>
  <c r="J657" i="1" s="1"/>
  <c r="E644" i="1"/>
  <c r="J644" i="1" s="1"/>
  <c r="E662" i="1"/>
  <c r="J662" i="1" s="1"/>
  <c r="E600" i="1"/>
  <c r="J600" i="1" s="1"/>
  <c r="E568" i="1"/>
  <c r="J568" i="1" s="1"/>
  <c r="E544" i="1"/>
  <c r="J544" i="1" s="1"/>
  <c r="E520" i="1"/>
  <c r="J520" i="1" s="1"/>
  <c r="E488" i="1"/>
  <c r="J488" i="1" s="1"/>
  <c r="E686" i="1"/>
  <c r="J686" i="1" s="1"/>
  <c r="E682" i="1"/>
  <c r="J682" i="1" s="1"/>
  <c r="E661" i="1"/>
  <c r="J661" i="1" s="1"/>
  <c r="E626" i="1"/>
  <c r="J626" i="1" s="1"/>
  <c r="E654" i="1"/>
  <c r="J654" i="1" s="1"/>
  <c r="E655" i="1"/>
  <c r="J655" i="1" s="1"/>
  <c r="E647" i="1"/>
  <c r="J647" i="1" s="1"/>
  <c r="E634" i="1"/>
  <c r="J634" i="1" s="1"/>
  <c r="E660" i="1"/>
  <c r="J660" i="1" s="1"/>
  <c r="E613" i="1"/>
  <c r="J613" i="1" s="1"/>
  <c r="E597" i="1"/>
  <c r="J597" i="1" s="1"/>
  <c r="E581" i="1"/>
  <c r="J581" i="1" s="1"/>
  <c r="E565" i="1"/>
  <c r="J565" i="1" s="1"/>
  <c r="E549" i="1"/>
  <c r="J549" i="1" s="1"/>
  <c r="E533" i="1"/>
  <c r="J533" i="1" s="1"/>
  <c r="E517" i="1"/>
  <c r="J517" i="1" s="1"/>
  <c r="E501" i="1"/>
  <c r="J501" i="1" s="1"/>
  <c r="E485" i="1"/>
  <c r="J485" i="1" s="1"/>
  <c r="E469" i="1"/>
  <c r="J469" i="1" s="1"/>
  <c r="E663" i="1"/>
  <c r="J663" i="1" s="1"/>
  <c r="E619" i="1"/>
  <c r="J619" i="1" s="1"/>
  <c r="E603" i="1"/>
  <c r="J603" i="1" s="1"/>
  <c r="E587" i="1"/>
  <c r="J587" i="1" s="1"/>
  <c r="E571" i="1"/>
  <c r="J571" i="1" s="1"/>
  <c r="E555" i="1"/>
  <c r="J555" i="1" s="1"/>
  <c r="E539" i="1"/>
  <c r="J539" i="1" s="1"/>
  <c r="E523" i="1"/>
  <c r="J523" i="1" s="1"/>
  <c r="E507" i="1"/>
  <c r="J507" i="1" s="1"/>
  <c r="E491" i="1"/>
  <c r="J491" i="1" s="1"/>
  <c r="E475" i="1"/>
  <c r="J475" i="1" s="1"/>
  <c r="E885" i="1"/>
  <c r="F869" i="1"/>
  <c r="E656" i="1"/>
  <c r="J656" i="1" s="1"/>
  <c r="E687" i="1"/>
  <c r="J687" i="1" s="1"/>
  <c r="E680" i="1"/>
  <c r="J680" i="1" s="1"/>
  <c r="E653" i="1"/>
  <c r="J653" i="1" s="1"/>
  <c r="E622" i="1"/>
  <c r="J622" i="1" s="1"/>
  <c r="E606" i="1"/>
  <c r="J606" i="1" s="1"/>
  <c r="E590" i="1"/>
  <c r="J590" i="1" s="1"/>
  <c r="E574" i="1"/>
  <c r="J574" i="1" s="1"/>
  <c r="E558" i="1"/>
  <c r="J558" i="1" s="1"/>
  <c r="E542" i="1"/>
  <c r="J542" i="1" s="1"/>
  <c r="E526" i="1"/>
  <c r="J526" i="1" s="1"/>
  <c r="E510" i="1"/>
  <c r="J510" i="1" s="1"/>
  <c r="E494" i="1"/>
  <c r="J494" i="1" s="1"/>
  <c r="E478" i="1"/>
  <c r="J478" i="1" s="1"/>
  <c r="E646" i="1"/>
  <c r="J646" i="1" s="1"/>
  <c r="E620" i="1"/>
  <c r="J620" i="1" s="1"/>
  <c r="E604" i="1"/>
  <c r="J604" i="1" s="1"/>
  <c r="E588" i="1"/>
  <c r="J588" i="1" s="1"/>
  <c r="E572" i="1"/>
  <c r="J572" i="1" s="1"/>
  <c r="E556" i="1"/>
  <c r="J556" i="1" s="1"/>
  <c r="E540" i="1"/>
  <c r="J540" i="1" s="1"/>
  <c r="E524" i="1"/>
  <c r="J524" i="1" s="1"/>
  <c r="E508" i="1"/>
  <c r="J508" i="1" s="1"/>
  <c r="E492" i="1"/>
  <c r="J492" i="1" s="1"/>
  <c r="E476" i="1"/>
  <c r="J476" i="1" s="1"/>
  <c r="E628" i="1"/>
  <c r="J628" i="1" s="1"/>
  <c r="E624" i="1"/>
  <c r="J624" i="1" s="1"/>
  <c r="E584" i="1"/>
  <c r="J584" i="1" s="1"/>
  <c r="E560" i="1"/>
  <c r="J560" i="1" s="1"/>
  <c r="E528" i="1"/>
  <c r="J528" i="1" s="1"/>
  <c r="E504" i="1"/>
  <c r="J504" i="1" s="1"/>
  <c r="E472" i="1"/>
  <c r="J472" i="1" s="1"/>
  <c r="E689" i="1"/>
  <c r="J689" i="1" s="1"/>
  <c r="E684" i="1"/>
  <c r="J684" i="1" s="1"/>
  <c r="E679" i="1"/>
  <c r="J679" i="1" s="1"/>
  <c r="E631" i="1"/>
  <c r="J631" i="1" s="1"/>
  <c r="E649" i="1"/>
  <c r="J649" i="1" s="1"/>
  <c r="E617" i="1"/>
  <c r="J617" i="1" s="1"/>
  <c r="E601" i="1"/>
  <c r="J601" i="1" s="1"/>
  <c r="E585" i="1"/>
  <c r="J585" i="1" s="1"/>
  <c r="E569" i="1"/>
  <c r="J569" i="1" s="1"/>
  <c r="E553" i="1"/>
  <c r="J553" i="1" s="1"/>
  <c r="E537" i="1"/>
  <c r="J537" i="1" s="1"/>
  <c r="E521" i="1"/>
  <c r="J521" i="1" s="1"/>
  <c r="E505" i="1"/>
  <c r="J505" i="1" s="1"/>
  <c r="E489" i="1"/>
  <c r="J489" i="1" s="1"/>
  <c r="E473" i="1"/>
  <c r="J473" i="1" s="1"/>
  <c r="E893" i="1"/>
  <c r="E592" i="1"/>
  <c r="J592" i="1" s="1"/>
  <c r="E552" i="1"/>
  <c r="J552" i="1" s="1"/>
  <c r="E512" i="1"/>
  <c r="J512" i="1" s="1"/>
  <c r="E480" i="1"/>
  <c r="J480" i="1" s="1"/>
  <c r="E690" i="1"/>
  <c r="J690" i="1" s="1"/>
  <c r="E685" i="1"/>
  <c r="J685" i="1" s="1"/>
  <c r="E678" i="1"/>
  <c r="J678" i="1" s="1"/>
  <c r="E675" i="1"/>
  <c r="J675" i="1" s="1"/>
  <c r="E673" i="1"/>
  <c r="J673" i="1" s="1"/>
  <c r="E671" i="1"/>
  <c r="J671" i="1" s="1"/>
  <c r="E669" i="1"/>
  <c r="J669" i="1" s="1"/>
  <c r="E667" i="1"/>
  <c r="J667" i="1" s="1"/>
  <c r="E629" i="1"/>
  <c r="J629" i="1" s="1"/>
  <c r="E638" i="1"/>
  <c r="J638" i="1" s="1"/>
  <c r="E632" i="1"/>
  <c r="J632" i="1" s="1"/>
  <c r="E610" i="1"/>
  <c r="J610" i="1" s="1"/>
  <c r="E594" i="1"/>
  <c r="J594" i="1" s="1"/>
  <c r="E578" i="1"/>
  <c r="J578" i="1" s="1"/>
  <c r="E562" i="1"/>
  <c r="J562" i="1" s="1"/>
  <c r="E546" i="1"/>
  <c r="J546" i="1" s="1"/>
  <c r="E530" i="1"/>
  <c r="J530" i="1" s="1"/>
  <c r="E514" i="1"/>
  <c r="J514" i="1" s="1"/>
  <c r="E498" i="1"/>
  <c r="J498" i="1" s="1"/>
  <c r="E482" i="1"/>
  <c r="J482" i="1" s="1"/>
  <c r="E659" i="1"/>
  <c r="J659" i="1" s="1"/>
  <c r="E651" i="1"/>
  <c r="J651" i="1" s="1"/>
  <c r="E643" i="1"/>
  <c r="J643" i="1" s="1"/>
  <c r="E635" i="1"/>
  <c r="J635" i="1" s="1"/>
  <c r="E627" i="1"/>
  <c r="J627" i="1" s="1"/>
  <c r="E879" i="1"/>
  <c r="E623" i="1"/>
  <c r="J623" i="1" s="1"/>
  <c r="E607" i="1"/>
  <c r="J607" i="1" s="1"/>
  <c r="E591" i="1"/>
  <c r="J591" i="1" s="1"/>
  <c r="E575" i="1"/>
  <c r="J575" i="1" s="1"/>
  <c r="E559" i="1"/>
  <c r="J559" i="1" s="1"/>
  <c r="E543" i="1"/>
  <c r="J543" i="1" s="1"/>
  <c r="E527" i="1"/>
  <c r="J527" i="1" s="1"/>
  <c r="E511" i="1"/>
  <c r="J511" i="1" s="1"/>
  <c r="E495" i="1"/>
  <c r="J495" i="1" s="1"/>
  <c r="E479" i="1"/>
  <c r="J479" i="1" s="1"/>
  <c r="F877" i="1"/>
  <c r="E861" i="1"/>
  <c r="E633" i="1"/>
  <c r="J633" i="1" s="1"/>
  <c r="E641" i="1"/>
  <c r="J641" i="1" s="1"/>
  <c r="E609" i="1"/>
  <c r="J609" i="1" s="1"/>
  <c r="E593" i="1"/>
  <c r="J593" i="1" s="1"/>
  <c r="E577" i="1"/>
  <c r="J577" i="1" s="1"/>
  <c r="E561" i="1"/>
  <c r="J561" i="1" s="1"/>
  <c r="E545" i="1"/>
  <c r="J545" i="1" s="1"/>
  <c r="E529" i="1"/>
  <c r="J529" i="1" s="1"/>
  <c r="E513" i="1"/>
  <c r="J513" i="1" s="1"/>
  <c r="E497" i="1"/>
  <c r="J497" i="1" s="1"/>
  <c r="E481" i="1"/>
  <c r="J481" i="1" s="1"/>
  <c r="F893" i="1"/>
  <c r="E616" i="1"/>
  <c r="J616" i="1" s="1"/>
  <c r="E576" i="1"/>
  <c r="J576" i="1" s="1"/>
  <c r="E536" i="1"/>
  <c r="J536" i="1" s="1"/>
  <c r="E496" i="1"/>
  <c r="J496" i="1" s="1"/>
  <c r="E688" i="1"/>
  <c r="J688" i="1" s="1"/>
  <c r="E681" i="1"/>
  <c r="J681" i="1" s="1"/>
  <c r="E676" i="1"/>
  <c r="J676" i="1" s="1"/>
  <c r="E674" i="1"/>
  <c r="J674" i="1" s="1"/>
  <c r="E672" i="1"/>
  <c r="J672" i="1" s="1"/>
  <c r="E670" i="1"/>
  <c r="J670" i="1" s="1"/>
  <c r="E668" i="1"/>
  <c r="J668" i="1" s="1"/>
  <c r="E637" i="1"/>
  <c r="J637" i="1" s="1"/>
  <c r="E664" i="1"/>
  <c r="J664" i="1" s="1"/>
  <c r="E618" i="1"/>
  <c r="J618" i="1" s="1"/>
  <c r="E602" i="1"/>
  <c r="J602" i="1" s="1"/>
  <c r="E586" i="1"/>
  <c r="J586" i="1" s="1"/>
  <c r="E570" i="1"/>
  <c r="J570" i="1" s="1"/>
  <c r="E554" i="1"/>
  <c r="J554" i="1" s="1"/>
  <c r="E538" i="1"/>
  <c r="J538" i="1" s="1"/>
  <c r="E522" i="1"/>
  <c r="J522" i="1" s="1"/>
  <c r="E506" i="1"/>
  <c r="J506" i="1" s="1"/>
  <c r="E490" i="1"/>
  <c r="J490" i="1" s="1"/>
  <c r="E474" i="1"/>
  <c r="J474" i="1" s="1"/>
  <c r="E625" i="1"/>
  <c r="J625" i="1" s="1"/>
  <c r="F879" i="1"/>
  <c r="E615" i="1"/>
  <c r="J615" i="1" s="1"/>
  <c r="E599" i="1"/>
  <c r="J599" i="1" s="1"/>
  <c r="E583" i="1"/>
  <c r="J583" i="1" s="1"/>
  <c r="E567" i="1"/>
  <c r="J567" i="1" s="1"/>
  <c r="E551" i="1"/>
  <c r="J551" i="1" s="1"/>
  <c r="E535" i="1"/>
  <c r="J535" i="1" s="1"/>
  <c r="E519" i="1"/>
  <c r="J519" i="1" s="1"/>
  <c r="E503" i="1"/>
  <c r="J503" i="1" s="1"/>
  <c r="E487" i="1"/>
  <c r="J487" i="1" s="1"/>
  <c r="E471" i="1"/>
  <c r="J471" i="1" s="1"/>
  <c r="E877" i="1"/>
  <c r="F861" i="1"/>
  <c r="F871" i="1"/>
  <c r="E887" i="1"/>
  <c r="F1106" i="1"/>
  <c r="E896" i="1"/>
  <c r="F900" i="1"/>
  <c r="E905" i="1"/>
  <c r="F917" i="1"/>
  <c r="F910" i="1"/>
  <c r="F858" i="1"/>
  <c r="F855" i="1"/>
  <c r="E855" i="1"/>
  <c r="E1106" i="1"/>
  <c r="E894" i="1"/>
  <c r="F898" i="1"/>
  <c r="E902" i="1"/>
  <c r="F912" i="1"/>
  <c r="E700" i="1"/>
  <c r="F716" i="1"/>
  <c r="E732" i="1"/>
  <c r="F748" i="1"/>
  <c r="E764" i="1"/>
  <c r="F780" i="1"/>
  <c r="E796" i="1"/>
  <c r="F812" i="1"/>
  <c r="E828" i="1"/>
  <c r="F844" i="1"/>
  <c r="E860" i="1"/>
  <c r="F868" i="1"/>
  <c r="E876" i="1"/>
  <c r="F884" i="1"/>
  <c r="E892" i="1"/>
  <c r="F703" i="1"/>
  <c r="E719" i="1"/>
  <c r="F735" i="1"/>
  <c r="E751" i="1"/>
  <c r="F767" i="1"/>
  <c r="E783" i="1"/>
  <c r="F799" i="1"/>
  <c r="E815" i="1"/>
  <c r="F831" i="1"/>
  <c r="E847" i="1"/>
  <c r="F904" i="1"/>
  <c r="E888" i="1"/>
  <c r="F699" i="1"/>
  <c r="E731" i="1"/>
  <c r="F755" i="1"/>
  <c r="E787" i="1"/>
  <c r="F811" i="1"/>
  <c r="E851" i="1"/>
  <c r="F704" i="1"/>
  <c r="E720" i="1"/>
  <c r="F736" i="1"/>
  <c r="E752" i="1"/>
  <c r="F768" i="1"/>
  <c r="E784" i="1"/>
  <c r="F800" i="1"/>
  <c r="E816" i="1"/>
  <c r="F832" i="1"/>
  <c r="E848" i="1"/>
  <c r="F1104" i="1"/>
  <c r="E706" i="1"/>
  <c r="F722" i="1"/>
  <c r="F887" i="1"/>
  <c r="F896" i="1"/>
  <c r="E900" i="1"/>
  <c r="J900" i="1" s="1"/>
  <c r="F905" i="1"/>
  <c r="E917" i="1"/>
  <c r="J917" i="1" s="1"/>
  <c r="E910" i="1"/>
  <c r="E858" i="1"/>
  <c r="J858" i="1" s="1"/>
  <c r="E871" i="1"/>
  <c r="E863" i="1"/>
  <c r="F863" i="1"/>
  <c r="G1106" i="1"/>
  <c r="F894" i="1"/>
  <c r="E898" i="1"/>
  <c r="F902" i="1"/>
  <c r="E912" i="1"/>
  <c r="F700" i="1"/>
  <c r="E716" i="1"/>
  <c r="F732" i="1"/>
  <c r="E748" i="1"/>
  <c r="F764" i="1"/>
  <c r="E780" i="1"/>
  <c r="F796" i="1"/>
  <c r="E812" i="1"/>
  <c r="F828" i="1"/>
  <c r="E844" i="1"/>
  <c r="F860" i="1"/>
  <c r="E868" i="1"/>
  <c r="F876" i="1"/>
  <c r="E884" i="1"/>
  <c r="F892" i="1"/>
  <c r="E703" i="1"/>
  <c r="F719" i="1"/>
  <c r="E735" i="1"/>
  <c r="F751" i="1"/>
  <c r="E767" i="1"/>
  <c r="F783" i="1"/>
  <c r="E799" i="1"/>
  <c r="F815" i="1"/>
  <c r="E831" i="1"/>
  <c r="F847" i="1"/>
  <c r="E904" i="1"/>
  <c r="F888" i="1"/>
  <c r="E699" i="1"/>
  <c r="F731" i="1"/>
  <c r="E755" i="1"/>
  <c r="F787" i="1"/>
  <c r="E811" i="1"/>
  <c r="F851" i="1"/>
  <c r="E704" i="1"/>
  <c r="F720" i="1"/>
  <c r="E736" i="1"/>
  <c r="F752" i="1"/>
  <c r="E768" i="1"/>
  <c r="F784" i="1"/>
  <c r="E800" i="1"/>
  <c r="F816" i="1"/>
  <c r="E832" i="1"/>
  <c r="F848" i="1"/>
  <c r="F706" i="1"/>
  <c r="E722" i="1"/>
  <c r="J722" i="1" s="1"/>
  <c r="F738" i="1"/>
  <c r="E754" i="1"/>
  <c r="F770" i="1"/>
  <c r="E1120" i="1"/>
  <c r="E1114" i="1"/>
  <c r="G1096" i="1"/>
  <c r="E1090" i="1"/>
  <c r="E895" i="1"/>
  <c r="F899" i="1"/>
  <c r="E903" i="1"/>
  <c r="F915" i="1"/>
  <c r="E708" i="1"/>
  <c r="F724" i="1"/>
  <c r="E740" i="1"/>
  <c r="F756" i="1"/>
  <c r="E772" i="1"/>
  <c r="F788" i="1"/>
  <c r="E804" i="1"/>
  <c r="F820" i="1"/>
  <c r="E836" i="1"/>
  <c r="F695" i="1"/>
  <c r="E711" i="1"/>
  <c r="F727" i="1"/>
  <c r="E743" i="1"/>
  <c r="F759" i="1"/>
  <c r="E775" i="1"/>
  <c r="F791" i="1"/>
  <c r="E807" i="1"/>
  <c r="F823" i="1"/>
  <c r="E839" i="1"/>
  <c r="F867" i="1"/>
  <c r="E914" i="1"/>
  <c r="F874" i="1"/>
  <c r="E882" i="1"/>
  <c r="F881" i="1"/>
  <c r="E853" i="1"/>
  <c r="F715" i="1"/>
  <c r="E747" i="1"/>
  <c r="F771" i="1"/>
  <c r="E795" i="1"/>
  <c r="F827" i="1"/>
  <c r="E889" i="1"/>
  <c r="F696" i="1"/>
  <c r="E712" i="1"/>
  <c r="F728" i="1"/>
  <c r="E744" i="1"/>
  <c r="F760" i="1"/>
  <c r="E776" i="1"/>
  <c r="F792" i="1"/>
  <c r="E808" i="1"/>
  <c r="F824" i="1"/>
  <c r="E840" i="1"/>
  <c r="G1088" i="1"/>
  <c r="F697" i="1"/>
  <c r="E713" i="1"/>
  <c r="F729" i="1"/>
  <c r="E745" i="1"/>
  <c r="F761" i="1"/>
  <c r="E777" i="1"/>
  <c r="F793" i="1"/>
  <c r="E809" i="1"/>
  <c r="F825" i="1"/>
  <c r="E841" i="1"/>
  <c r="F875" i="1"/>
  <c r="E880" i="1"/>
  <c r="E835" i="1"/>
  <c r="F857" i="1"/>
  <c r="F702" i="1"/>
  <c r="E718" i="1"/>
  <c r="F734" i="1"/>
  <c r="E738" i="1"/>
  <c r="F754" i="1"/>
  <c r="E786" i="1"/>
  <c r="F802" i="1"/>
  <c r="E818" i="1"/>
  <c r="F834" i="1"/>
  <c r="E850" i="1"/>
  <c r="F854" i="1"/>
  <c r="E862" i="1"/>
  <c r="F870" i="1"/>
  <c r="E878" i="1"/>
  <c r="F886" i="1"/>
  <c r="E701" i="1"/>
  <c r="F717" i="1"/>
  <c r="E733" i="1"/>
  <c r="F749" i="1"/>
  <c r="E765" i="1"/>
  <c r="F781" i="1"/>
  <c r="E797" i="1"/>
  <c r="F813" i="1"/>
  <c r="E829" i="1"/>
  <c r="F845" i="1"/>
  <c r="E891" i="1"/>
  <c r="F856" i="1"/>
  <c r="E723" i="1"/>
  <c r="F763" i="1"/>
  <c r="E803" i="1"/>
  <c r="F843" i="1"/>
  <c r="E873" i="1"/>
  <c r="F705" i="1"/>
  <c r="E721" i="1"/>
  <c r="F737" i="1"/>
  <c r="E753" i="1"/>
  <c r="F769" i="1"/>
  <c r="E785" i="1"/>
  <c r="F801" i="1"/>
  <c r="E817" i="1"/>
  <c r="F833" i="1"/>
  <c r="E849" i="1"/>
  <c r="F872" i="1"/>
  <c r="E883" i="1"/>
  <c r="F1096" i="1"/>
  <c r="E710" i="1"/>
  <c r="F726" i="1"/>
  <c r="E742" i="1"/>
  <c r="F758" i="1"/>
  <c r="E774" i="1"/>
  <c r="F790" i="1"/>
  <c r="E806" i="1"/>
  <c r="F822" i="1"/>
  <c r="E838" i="1"/>
  <c r="F890" i="1"/>
  <c r="E906" i="1"/>
  <c r="F911" i="1"/>
  <c r="E916" i="1"/>
  <c r="F897" i="1"/>
  <c r="E901" i="1"/>
  <c r="F908" i="1"/>
  <c r="E907" i="1"/>
  <c r="G1098" i="1"/>
  <c r="F1088" i="1"/>
  <c r="E698" i="1"/>
  <c r="F714" i="1"/>
  <c r="E730" i="1"/>
  <c r="F746" i="1"/>
  <c r="E762" i="1"/>
  <c r="F778" i="1"/>
  <c r="E794" i="1"/>
  <c r="F810" i="1"/>
  <c r="E826" i="1"/>
  <c r="F842" i="1"/>
  <c r="E852" i="1"/>
  <c r="F709" i="1"/>
  <c r="E725" i="1"/>
  <c r="F741" i="1"/>
  <c r="E757" i="1"/>
  <c r="F773" i="1"/>
  <c r="E789" i="1"/>
  <c r="F805" i="1"/>
  <c r="E821" i="1"/>
  <c r="F837" i="1"/>
  <c r="E859" i="1"/>
  <c r="F865" i="1"/>
  <c r="E864" i="1"/>
  <c r="F707" i="1"/>
  <c r="E739" i="1"/>
  <c r="F779" i="1"/>
  <c r="E819" i="1"/>
  <c r="G1112" i="1"/>
  <c r="F866" i="1"/>
  <c r="E909" i="1"/>
  <c r="G1104" i="1"/>
  <c r="G1120" i="1"/>
  <c r="G1114" i="1"/>
  <c r="E1096" i="1"/>
  <c r="F895" i="1"/>
  <c r="E899" i="1"/>
  <c r="F903" i="1"/>
  <c r="E915" i="1"/>
  <c r="F708" i="1"/>
  <c r="E724" i="1"/>
  <c r="F740" i="1"/>
  <c r="E756" i="1"/>
  <c r="F772" i="1"/>
  <c r="E788" i="1"/>
  <c r="F804" i="1"/>
  <c r="E820" i="1"/>
  <c r="F836" i="1"/>
  <c r="E695" i="1"/>
  <c r="F711" i="1"/>
  <c r="E727" i="1"/>
  <c r="F743" i="1"/>
  <c r="E759" i="1"/>
  <c r="F775" i="1"/>
  <c r="E791" i="1"/>
  <c r="F807" i="1"/>
  <c r="E823" i="1"/>
  <c r="F839" i="1"/>
  <c r="E867" i="1"/>
  <c r="F914" i="1"/>
  <c r="E874" i="1"/>
  <c r="F882" i="1"/>
  <c r="E881" i="1"/>
  <c r="F853" i="1"/>
  <c r="E715" i="1"/>
  <c r="F747" i="1"/>
  <c r="E771" i="1"/>
  <c r="F795" i="1"/>
  <c r="E827" i="1"/>
  <c r="F889" i="1"/>
  <c r="E696" i="1"/>
  <c r="F712" i="1"/>
  <c r="E728" i="1"/>
  <c r="F744" i="1"/>
  <c r="E760" i="1"/>
  <c r="F776" i="1"/>
  <c r="E792" i="1"/>
  <c r="F808" i="1"/>
  <c r="E824" i="1"/>
  <c r="F840" i="1"/>
  <c r="E1088" i="1"/>
  <c r="E697" i="1"/>
  <c r="F713" i="1"/>
  <c r="E729" i="1"/>
  <c r="F745" i="1"/>
  <c r="E761" i="1"/>
  <c r="F777" i="1"/>
  <c r="E793" i="1"/>
  <c r="F809" i="1"/>
  <c r="E825" i="1"/>
  <c r="E1104" i="1"/>
  <c r="E770" i="1"/>
  <c r="F786" i="1"/>
  <c r="E802" i="1"/>
  <c r="F818" i="1"/>
  <c r="E834" i="1"/>
  <c r="F850" i="1"/>
  <c r="E854" i="1"/>
  <c r="F862" i="1"/>
  <c r="E870" i="1"/>
  <c r="F878" i="1"/>
  <c r="E886" i="1"/>
  <c r="F701" i="1"/>
  <c r="E717" i="1"/>
  <c r="F733" i="1"/>
  <c r="E749" i="1"/>
  <c r="F765" i="1"/>
  <c r="E781" i="1"/>
  <c r="F797" i="1"/>
  <c r="E813" i="1"/>
  <c r="F829" i="1"/>
  <c r="E845" i="1"/>
  <c r="F891" i="1"/>
  <c r="E856" i="1"/>
  <c r="F723" i="1"/>
  <c r="E763" i="1"/>
  <c r="F803" i="1"/>
  <c r="E843" i="1"/>
  <c r="F1120" i="1"/>
  <c r="F1114" i="1"/>
  <c r="F873" i="1"/>
  <c r="E705" i="1"/>
  <c r="J705" i="1" s="1"/>
  <c r="F721" i="1"/>
  <c r="E737" i="1"/>
  <c r="J737" i="1" s="1"/>
  <c r="F753" i="1"/>
  <c r="E769" i="1"/>
  <c r="J769" i="1" s="1"/>
  <c r="F785" i="1"/>
  <c r="E801" i="1"/>
  <c r="J801" i="1" s="1"/>
  <c r="F817" i="1"/>
  <c r="E833" i="1"/>
  <c r="J833" i="1" s="1"/>
  <c r="F849" i="1"/>
  <c r="E872" i="1"/>
  <c r="J872" i="1" s="1"/>
  <c r="F883" i="1"/>
  <c r="F710" i="1"/>
  <c r="E726" i="1"/>
  <c r="F742" i="1"/>
  <c r="E758" i="1"/>
  <c r="F774" i="1"/>
  <c r="E790" i="1"/>
  <c r="F806" i="1"/>
  <c r="E822" i="1"/>
  <c r="F838" i="1"/>
  <c r="E890" i="1"/>
  <c r="F906" i="1"/>
  <c r="E911" i="1"/>
  <c r="F916" i="1"/>
  <c r="E897" i="1"/>
  <c r="F901" i="1"/>
  <c r="E908" i="1"/>
  <c r="F907" i="1"/>
  <c r="F698" i="1"/>
  <c r="E714" i="1"/>
  <c r="F730" i="1"/>
  <c r="E746" i="1"/>
  <c r="F762" i="1"/>
  <c r="E778" i="1"/>
  <c r="F794" i="1"/>
  <c r="E810" i="1"/>
  <c r="F826" i="1"/>
  <c r="E842" i="1"/>
  <c r="F852" i="1"/>
  <c r="E709" i="1"/>
  <c r="F725" i="1"/>
  <c r="E741" i="1"/>
  <c r="F757" i="1"/>
  <c r="E773" i="1"/>
  <c r="F789" i="1"/>
  <c r="E805" i="1"/>
  <c r="F821" i="1"/>
  <c r="E837" i="1"/>
  <c r="F859" i="1"/>
  <c r="E865" i="1"/>
  <c r="F864" i="1"/>
  <c r="E707" i="1"/>
  <c r="F739" i="1"/>
  <c r="E779" i="1"/>
  <c r="F819" i="1"/>
  <c r="E918" i="1"/>
  <c r="E1112" i="1"/>
  <c r="E702" i="1"/>
  <c r="F718" i="1"/>
  <c r="E750" i="1"/>
  <c r="F766" i="1"/>
  <c r="E782" i="1"/>
  <c r="F798" i="1"/>
  <c r="E814" i="1"/>
  <c r="F830" i="1"/>
  <c r="E846" i="1"/>
  <c r="F909" i="1"/>
  <c r="F841" i="1"/>
  <c r="F835" i="1"/>
  <c r="E866" i="1"/>
  <c r="F918" i="1"/>
  <c r="F1112" i="1"/>
  <c r="E734" i="1"/>
  <c r="F750" i="1"/>
  <c r="E766" i="1"/>
  <c r="F782" i="1"/>
  <c r="E798" i="1"/>
  <c r="F814" i="1"/>
  <c r="E830" i="1"/>
  <c r="F846" i="1"/>
  <c r="F913" i="1"/>
  <c r="E875" i="1"/>
  <c r="F880" i="1"/>
  <c r="E857" i="1"/>
  <c r="E913" i="1"/>
  <c r="F1098" i="1"/>
  <c r="G1082" i="1"/>
  <c r="F1093" i="1"/>
  <c r="E1073" i="1"/>
  <c r="F1041" i="1"/>
  <c r="G1009" i="1"/>
  <c r="F977" i="1"/>
  <c r="E945" i="1"/>
  <c r="F1084" i="1"/>
  <c r="E1145" i="1"/>
  <c r="F1102" i="1"/>
  <c r="G988" i="1"/>
  <c r="F956" i="1"/>
  <c r="G1143" i="1"/>
  <c r="F1317" i="1"/>
  <c r="F1049" i="1"/>
  <c r="G1017" i="1"/>
  <c r="E953" i="1"/>
  <c r="G1060" i="1"/>
  <c r="E1028" i="1"/>
  <c r="F996" i="1"/>
  <c r="E964" i="1"/>
  <c r="G932" i="1"/>
  <c r="E1070" i="1"/>
  <c r="F990" i="1"/>
  <c r="G1072" i="1"/>
  <c r="E1040" i="1"/>
  <c r="F1008" i="1"/>
  <c r="E976" i="1"/>
  <c r="G944" i="1"/>
  <c r="G1097" i="1"/>
  <c r="G1061" i="1"/>
  <c r="F997" i="1"/>
  <c r="G933" i="1"/>
  <c r="G1043" i="1"/>
  <c r="F979" i="1"/>
  <c r="G1078" i="1"/>
  <c r="G958" i="1"/>
  <c r="E926" i="1"/>
  <c r="G1115" i="1"/>
  <c r="G1058" i="1"/>
  <c r="E1026" i="1"/>
  <c r="F994" i="1"/>
  <c r="E962" i="1"/>
  <c r="G930" i="1"/>
  <c r="G1095" i="1"/>
  <c r="G1132" i="1"/>
  <c r="F1123" i="1"/>
  <c r="E1136" i="1"/>
  <c r="F966" i="1"/>
  <c r="E1091" i="1"/>
  <c r="F1086" i="1"/>
  <c r="G984" i="1"/>
  <c r="F952" i="1"/>
  <c r="E1079" i="1"/>
  <c r="F1053" i="1"/>
  <c r="G1021" i="1"/>
  <c r="E957" i="1"/>
  <c r="G925" i="1"/>
  <c r="E1051" i="1"/>
  <c r="G987" i="1"/>
  <c r="E987" i="1"/>
  <c r="F955" i="1"/>
  <c r="F923" i="1"/>
  <c r="F1054" i="1"/>
  <c r="G998" i="1"/>
  <c r="F942" i="1"/>
  <c r="F1101" i="1"/>
  <c r="E1094" i="1"/>
  <c r="G1050" i="1"/>
  <c r="F986" i="1"/>
  <c r="E954" i="1"/>
  <c r="G1063" i="1"/>
  <c r="F999" i="1"/>
  <c r="G935" i="1"/>
  <c r="F1130" i="1"/>
  <c r="E1122" i="1"/>
  <c r="G1137" i="1"/>
  <c r="G1071" i="1"/>
  <c r="F1007" i="1"/>
  <c r="G943" i="1"/>
  <c r="G1125" i="1"/>
  <c r="F1057" i="1"/>
  <c r="E1025" i="1"/>
  <c r="E961" i="1"/>
  <c r="F929" i="1"/>
  <c r="G1062" i="1"/>
  <c r="F1107" i="1"/>
  <c r="F1036" i="1"/>
  <c r="G1004" i="1"/>
  <c r="G1090" i="1"/>
  <c r="G1073" i="1"/>
  <c r="F1009" i="1"/>
  <c r="G945" i="1"/>
  <c r="E1084" i="1"/>
  <c r="G1145" i="1"/>
  <c r="E1102" i="1"/>
  <c r="G1052" i="1"/>
  <c r="E1020" i="1"/>
  <c r="F988" i="1"/>
  <c r="E956" i="1"/>
  <c r="G1128" i="1"/>
  <c r="F1143" i="1"/>
  <c r="E1133" i="1"/>
  <c r="E1317" i="1"/>
  <c r="F1017" i="1"/>
  <c r="E985" i="1"/>
  <c r="G953" i="1"/>
  <c r="E1323" i="1"/>
  <c r="E1099" i="1"/>
  <c r="F1060" i="1"/>
  <c r="F932" i="1"/>
  <c r="E990" i="1"/>
  <c r="E1083" i="1"/>
  <c r="F1072" i="1"/>
  <c r="F944" i="1"/>
  <c r="E1113" i="1"/>
  <c r="F1097" i="1"/>
  <c r="E1081" i="1"/>
  <c r="F1061" i="1"/>
  <c r="E1029" i="1"/>
  <c r="E965" i="1"/>
  <c r="F933" i="1"/>
  <c r="E1075" i="1"/>
  <c r="F1043" i="1"/>
  <c r="G1011" i="1"/>
  <c r="E1011" i="1"/>
  <c r="E947" i="1"/>
  <c r="F1078" i="1"/>
  <c r="G1014" i="1"/>
  <c r="F958" i="1"/>
  <c r="F1115" i="1"/>
  <c r="E1131" i="1"/>
  <c r="F1058" i="1"/>
  <c r="E994" i="1"/>
  <c r="F930" i="1"/>
  <c r="E1111" i="1"/>
  <c r="F1095" i="1"/>
  <c r="F1132" i="1"/>
  <c r="G1046" i="1"/>
  <c r="E966" i="1"/>
  <c r="G1091" i="1"/>
  <c r="E1086" i="1"/>
  <c r="G1048" i="1"/>
  <c r="E1016" i="1"/>
  <c r="F984" i="1"/>
  <c r="E952" i="1"/>
  <c r="G1079" i="1"/>
  <c r="F1021" i="1"/>
  <c r="E989" i="1"/>
  <c r="G957" i="1"/>
  <c r="E925" i="1"/>
  <c r="G1051" i="1"/>
  <c r="F987" i="1"/>
  <c r="E1054" i="1"/>
  <c r="F998" i="1"/>
  <c r="E942" i="1"/>
  <c r="G1108" i="1"/>
  <c r="F1050" i="1"/>
  <c r="G1018" i="1"/>
  <c r="E986" i="1"/>
  <c r="F1063" i="1"/>
  <c r="E1031" i="1"/>
  <c r="E967" i="1"/>
  <c r="F935" i="1"/>
  <c r="E1130" i="1"/>
  <c r="E1085" i="1"/>
  <c r="F1137" i="1"/>
  <c r="F1071" i="1"/>
  <c r="E1039" i="1"/>
  <c r="E975" i="1"/>
  <c r="F943" i="1"/>
  <c r="E1139" i="1"/>
  <c r="F1125" i="1"/>
  <c r="G1140" i="1"/>
  <c r="G1025" i="1"/>
  <c r="E993" i="1"/>
  <c r="G961" i="1"/>
  <c r="F1339" i="1"/>
  <c r="G1339" i="1"/>
  <c r="F1062" i="1"/>
  <c r="G1068" i="1"/>
  <c r="E1036" i="1"/>
  <c r="F1004" i="1"/>
  <c r="E972" i="1"/>
  <c r="G940" i="1"/>
  <c r="G1134" i="1"/>
  <c r="G1135" i="1"/>
  <c r="F1124" i="1"/>
  <c r="F1117" i="1"/>
  <c r="E1065" i="1"/>
  <c r="F1033" i="1"/>
  <c r="G1001" i="1"/>
  <c r="F969" i="1"/>
  <c r="E937" i="1"/>
  <c r="F1110" i="1"/>
  <c r="F1044" i="1"/>
  <c r="G1012" i="1"/>
  <c r="F1100" i="1"/>
  <c r="F1347" i="1"/>
  <c r="G1347" i="1"/>
  <c r="F1030" i="1"/>
  <c r="F1118" i="1"/>
  <c r="F1090" i="1"/>
  <c r="F1082" i="1"/>
  <c r="E1098" i="1"/>
  <c r="E1093" i="1"/>
  <c r="F1073" i="1"/>
  <c r="E1041" i="1"/>
  <c r="E977" i="1"/>
  <c r="F945" i="1"/>
  <c r="F1145" i="1"/>
  <c r="F1052" i="1"/>
  <c r="G1020" i="1"/>
  <c r="F1128" i="1"/>
  <c r="G1133" i="1"/>
  <c r="E1049" i="1"/>
  <c r="G985" i="1"/>
  <c r="F953" i="1"/>
  <c r="G1099" i="1"/>
  <c r="E1060" i="1"/>
  <c r="G1028" i="1"/>
  <c r="E996" i="1"/>
  <c r="G964" i="1"/>
  <c r="E932" i="1"/>
  <c r="G1070" i="1"/>
  <c r="G1083" i="1"/>
  <c r="E1072" i="1"/>
  <c r="G1040" i="1"/>
  <c r="E1008" i="1"/>
  <c r="G976" i="1"/>
  <c r="E944" i="1"/>
  <c r="G1113" i="1"/>
  <c r="G1081" i="1"/>
  <c r="G1029" i="1"/>
  <c r="E997" i="1"/>
  <c r="G965" i="1"/>
  <c r="G1075" i="1"/>
  <c r="F1011" i="1"/>
  <c r="G947" i="1"/>
  <c r="E1078" i="1"/>
  <c r="J1078" i="1" s="1"/>
  <c r="F1014" i="1"/>
  <c r="E958" i="1"/>
  <c r="G926" i="1"/>
  <c r="G1131" i="1"/>
  <c r="E1058" i="1"/>
  <c r="G1026" i="1"/>
  <c r="G962" i="1"/>
  <c r="E930" i="1"/>
  <c r="G1111" i="1"/>
  <c r="E1132" i="1"/>
  <c r="J1132" i="1" s="1"/>
  <c r="E1123" i="1"/>
  <c r="G1136" i="1"/>
  <c r="F1046" i="1"/>
  <c r="F1091" i="1"/>
  <c r="F1048" i="1"/>
  <c r="G1016" i="1"/>
  <c r="F1079" i="1"/>
  <c r="E1053" i="1"/>
  <c r="G989" i="1"/>
  <c r="F957" i="1"/>
  <c r="F925" i="1"/>
  <c r="F1051" i="1"/>
  <c r="G1019" i="1"/>
  <c r="E1019" i="1"/>
  <c r="E955" i="1"/>
  <c r="G923" i="1"/>
  <c r="E998" i="1"/>
  <c r="F1108" i="1"/>
  <c r="E1101" i="1"/>
  <c r="G1094" i="1"/>
  <c r="E1050" i="1"/>
  <c r="F1018" i="1"/>
  <c r="G954" i="1"/>
  <c r="G1031" i="1"/>
  <c r="G967" i="1"/>
  <c r="G1122" i="1"/>
  <c r="G1085" i="1"/>
  <c r="G1039" i="1"/>
  <c r="G975" i="1"/>
  <c r="G1139" i="1"/>
  <c r="F1140" i="1"/>
  <c r="E1057" i="1"/>
  <c r="F1025" i="1"/>
  <c r="G993" i="1"/>
  <c r="F961" i="1"/>
  <c r="E929" i="1"/>
  <c r="E1062" i="1"/>
  <c r="E1107" i="1"/>
  <c r="F1068" i="1"/>
  <c r="F940" i="1"/>
  <c r="F924" i="1"/>
  <c r="G924" i="1"/>
  <c r="F1134" i="1"/>
  <c r="F1135" i="1"/>
  <c r="E1124" i="1"/>
  <c r="G1138" i="1"/>
  <c r="G1065" i="1"/>
  <c r="F1001" i="1"/>
  <c r="G937" i="1"/>
  <c r="E1110" i="1"/>
  <c r="G1076" i="1"/>
  <c r="E1044" i="1"/>
  <c r="F1012" i="1"/>
  <c r="E980" i="1"/>
  <c r="G948" i="1"/>
  <c r="E1100" i="1"/>
  <c r="F1341" i="1"/>
  <c r="G1341" i="1"/>
  <c r="E1030" i="1"/>
  <c r="G950" i="1"/>
  <c r="E1118" i="1"/>
  <c r="G1056" i="1"/>
  <c r="E1024" i="1"/>
  <c r="F992" i="1"/>
  <c r="E960" i="1"/>
  <c r="G928" i="1"/>
  <c r="G1089" i="1"/>
  <c r="G1045" i="1"/>
  <c r="E1082" i="1"/>
  <c r="G1093" i="1"/>
  <c r="G1041" i="1"/>
  <c r="E1009" i="1"/>
  <c r="G977" i="1"/>
  <c r="G1084" i="1"/>
  <c r="G1102" i="1"/>
  <c r="E1052" i="1"/>
  <c r="F1020" i="1"/>
  <c r="E988" i="1"/>
  <c r="G956" i="1"/>
  <c r="E1128" i="1"/>
  <c r="E1143" i="1"/>
  <c r="F1133" i="1"/>
  <c r="G1317" i="1"/>
  <c r="G1049" i="1"/>
  <c r="E1017" i="1"/>
  <c r="F985" i="1"/>
  <c r="F1323" i="1"/>
  <c r="G1323" i="1"/>
  <c r="F1099" i="1"/>
  <c r="F1028" i="1"/>
  <c r="G996" i="1"/>
  <c r="F964" i="1"/>
  <c r="F1070" i="1"/>
  <c r="G990" i="1"/>
  <c r="F1083" i="1"/>
  <c r="F1040" i="1"/>
  <c r="G1008" i="1"/>
  <c r="F976" i="1"/>
  <c r="F1113" i="1"/>
  <c r="E1097" i="1"/>
  <c r="F1081" i="1"/>
  <c r="E1061" i="1"/>
  <c r="F1029" i="1"/>
  <c r="G997" i="1"/>
  <c r="F965" i="1"/>
  <c r="E933" i="1"/>
  <c r="F1075" i="1"/>
  <c r="E1043" i="1"/>
  <c r="G979" i="1"/>
  <c r="E979" i="1"/>
  <c r="F947" i="1"/>
  <c r="E1014" i="1"/>
  <c r="F926" i="1"/>
  <c r="E1115" i="1"/>
  <c r="F1131" i="1"/>
  <c r="F1026" i="1"/>
  <c r="G994" i="1"/>
  <c r="F962" i="1"/>
  <c r="F1111" i="1"/>
  <c r="E1095" i="1"/>
  <c r="G1123" i="1"/>
  <c r="F1136" i="1"/>
  <c r="E1046" i="1"/>
  <c r="G966" i="1"/>
  <c r="G1086" i="1"/>
  <c r="E1048" i="1"/>
  <c r="F1016" i="1"/>
  <c r="E984" i="1"/>
  <c r="G952" i="1"/>
  <c r="G1053" i="1"/>
  <c r="E1021" i="1"/>
  <c r="F989" i="1"/>
  <c r="F1019" i="1"/>
  <c r="G955" i="1"/>
  <c r="E923" i="1"/>
  <c r="G1054" i="1"/>
  <c r="G942" i="1"/>
  <c r="E1108" i="1"/>
  <c r="G1101" i="1"/>
  <c r="F1094" i="1"/>
  <c r="E1018" i="1"/>
  <c r="G986" i="1"/>
  <c r="F954" i="1"/>
  <c r="E1063" i="1"/>
  <c r="F1031" i="1"/>
  <c r="G999" i="1"/>
  <c r="E999" i="1"/>
  <c r="F967" i="1"/>
  <c r="E935" i="1"/>
  <c r="G1130" i="1"/>
  <c r="F1122" i="1"/>
  <c r="F1085" i="1"/>
  <c r="E1137" i="1"/>
  <c r="E1071" i="1"/>
  <c r="F1039" i="1"/>
  <c r="G1007" i="1"/>
  <c r="E1007" i="1"/>
  <c r="F975" i="1"/>
  <c r="E943" i="1"/>
  <c r="F1139" i="1"/>
  <c r="E1125" i="1"/>
  <c r="E1140" i="1"/>
  <c r="G1057" i="1"/>
  <c r="F993" i="1"/>
  <c r="G929" i="1"/>
  <c r="E1339" i="1"/>
  <c r="G1107" i="1"/>
  <c r="E1068" i="1"/>
  <c r="G1036" i="1"/>
  <c r="E1004" i="1"/>
  <c r="G972" i="1"/>
  <c r="E940" i="1"/>
  <c r="E924" i="1"/>
  <c r="E1134" i="1"/>
  <c r="F1138" i="1"/>
  <c r="E1117" i="1"/>
  <c r="F1065" i="1"/>
  <c r="E1033" i="1"/>
  <c r="E969" i="1"/>
  <c r="F937" i="1"/>
  <c r="F1076" i="1"/>
  <c r="G980" i="1"/>
  <c r="F948" i="1"/>
  <c r="E1347" i="1"/>
  <c r="G1110" i="1"/>
  <c r="E1076" i="1"/>
  <c r="G1044" i="1"/>
  <c r="E1012" i="1"/>
  <c r="E948" i="1"/>
  <c r="G1100" i="1"/>
  <c r="G1030" i="1"/>
  <c r="F950" i="1"/>
  <c r="E992" i="1"/>
  <c r="G960" i="1"/>
  <c r="F1089" i="1"/>
  <c r="E1077" i="1"/>
  <c r="F1013" i="1"/>
  <c r="E981" i="1"/>
  <c r="G949" i="1"/>
  <c r="E1331" i="1"/>
  <c r="E1059" i="1"/>
  <c r="F1027" i="1"/>
  <c r="G995" i="1"/>
  <c r="E995" i="1"/>
  <c r="F963" i="1"/>
  <c r="E931" i="1"/>
  <c r="F1038" i="1"/>
  <c r="G982" i="1"/>
  <c r="F1074" i="1"/>
  <c r="E1010" i="1"/>
  <c r="F946" i="1"/>
  <c r="E1119" i="1"/>
  <c r="F1103" i="1"/>
  <c r="E1087" i="1"/>
  <c r="G1144" i="1"/>
  <c r="F1333" i="1"/>
  <c r="G1333" i="1"/>
  <c r="E1006" i="1"/>
  <c r="F1092" i="1"/>
  <c r="F1032" i="1"/>
  <c r="G1000" i="1"/>
  <c r="F968" i="1"/>
  <c r="F1069" i="1"/>
  <c r="E1037" i="1"/>
  <c r="E973" i="1"/>
  <c r="F941" i="1"/>
  <c r="F1315" i="1"/>
  <c r="F1067" i="1"/>
  <c r="E1035" i="1"/>
  <c r="E971" i="1"/>
  <c r="F939" i="1"/>
  <c r="F1022" i="1"/>
  <c r="F1080" i="1"/>
  <c r="E1109" i="1"/>
  <c r="F1141" i="1"/>
  <c r="F1034" i="1"/>
  <c r="G1002" i="1"/>
  <c r="F970" i="1"/>
  <c r="F1309" i="1"/>
  <c r="F1047" i="1"/>
  <c r="G1015" i="1"/>
  <c r="E1015" i="1"/>
  <c r="E951" i="1"/>
  <c r="F1142" i="1"/>
  <c r="G1023" i="1"/>
  <c r="F972" i="1"/>
  <c r="G1033" i="1"/>
  <c r="E1001" i="1"/>
  <c r="G969" i="1"/>
  <c r="E1341" i="1"/>
  <c r="E950" i="1"/>
  <c r="G1118" i="1"/>
  <c r="F1056" i="1"/>
  <c r="F960" i="1"/>
  <c r="F928" i="1"/>
  <c r="E1105" i="1"/>
  <c r="G1077" i="1"/>
  <c r="E1045" i="1"/>
  <c r="G981" i="1"/>
  <c r="F949" i="1"/>
  <c r="G1059" i="1"/>
  <c r="F995" i="1"/>
  <c r="G931" i="1"/>
  <c r="E1038" i="1"/>
  <c r="F982" i="1"/>
  <c r="E1074" i="1"/>
  <c r="G1042" i="1"/>
  <c r="G978" i="1"/>
  <c r="E946" i="1"/>
  <c r="G1119" i="1"/>
  <c r="G1087" i="1"/>
  <c r="F1144" i="1"/>
  <c r="E1127" i="1"/>
  <c r="G934" i="1"/>
  <c r="E1092" i="1"/>
  <c r="G1064" i="1"/>
  <c r="E1032" i="1"/>
  <c r="F1000" i="1"/>
  <c r="E968" i="1"/>
  <c r="G936" i="1"/>
  <c r="G1037" i="1"/>
  <c r="E1005" i="1"/>
  <c r="G973" i="1"/>
  <c r="E1315" i="1"/>
  <c r="G1035" i="1"/>
  <c r="G971" i="1"/>
  <c r="G1116" i="1"/>
  <c r="E1022" i="1"/>
  <c r="G974" i="1"/>
  <c r="E1080" i="1"/>
  <c r="G1109" i="1"/>
  <c r="G1066" i="1"/>
  <c r="E1034" i="1"/>
  <c r="F1002" i="1"/>
  <c r="E970" i="1"/>
  <c r="G938" i="1"/>
  <c r="E1309" i="1"/>
  <c r="F1015" i="1"/>
  <c r="G951" i="1"/>
  <c r="E1142" i="1"/>
  <c r="G1126" i="1"/>
  <c r="E1055" i="1"/>
  <c r="F1023" i="1"/>
  <c r="G991" i="1"/>
  <c r="E991" i="1"/>
  <c r="F959" i="1"/>
  <c r="E927" i="1"/>
  <c r="G1129" i="1"/>
  <c r="F1121" i="1"/>
  <c r="G1055" i="1"/>
  <c r="F991" i="1"/>
  <c r="G959" i="1"/>
  <c r="E1129" i="1"/>
  <c r="G1121" i="1"/>
  <c r="G1124" i="1"/>
  <c r="E1138" i="1"/>
  <c r="G1117" i="1"/>
  <c r="E1056" i="1"/>
  <c r="G1024" i="1"/>
  <c r="G992" i="1"/>
  <c r="E928" i="1"/>
  <c r="G1105" i="1"/>
  <c r="E1089" i="1"/>
  <c r="J1089" i="1" s="1"/>
  <c r="F1077" i="1"/>
  <c r="E1013" i="1"/>
  <c r="F981" i="1"/>
  <c r="F1331" i="1"/>
  <c r="G1331" i="1"/>
  <c r="F1059" i="1"/>
  <c r="E1027" i="1"/>
  <c r="E963" i="1"/>
  <c r="F931" i="1"/>
  <c r="E982" i="1"/>
  <c r="F1042" i="1"/>
  <c r="G1010" i="1"/>
  <c r="F978" i="1"/>
  <c r="F1119" i="1"/>
  <c r="E1103" i="1"/>
  <c r="F1087" i="1"/>
  <c r="E1144" i="1"/>
  <c r="G1127" i="1"/>
  <c r="E1333" i="1"/>
  <c r="G1006" i="1"/>
  <c r="F934" i="1"/>
  <c r="F1064" i="1"/>
  <c r="F936" i="1"/>
  <c r="E1069" i="1"/>
  <c r="F1037" i="1"/>
  <c r="G1005" i="1"/>
  <c r="F973" i="1"/>
  <c r="E941" i="1"/>
  <c r="E1067" i="1"/>
  <c r="F1035" i="1"/>
  <c r="G1003" i="1"/>
  <c r="E1003" i="1"/>
  <c r="F971" i="1"/>
  <c r="E939" i="1"/>
  <c r="F1116" i="1"/>
  <c r="F974" i="1"/>
  <c r="F1109" i="1"/>
  <c r="E1141" i="1"/>
  <c r="F1066" i="1"/>
  <c r="E1002" i="1"/>
  <c r="F938" i="1"/>
  <c r="F922" i="1"/>
  <c r="G922" i="1"/>
  <c r="E1047" i="1"/>
  <c r="G983" i="1"/>
  <c r="E983" i="1"/>
  <c r="F951" i="1"/>
  <c r="F1126" i="1"/>
  <c r="G927" i="1"/>
  <c r="F1129" i="1"/>
  <c r="E1135" i="1"/>
  <c r="F980" i="1"/>
  <c r="F1024" i="1"/>
  <c r="F1105" i="1"/>
  <c r="F1045" i="1"/>
  <c r="G1013" i="1"/>
  <c r="E949" i="1"/>
  <c r="G1027" i="1"/>
  <c r="G963" i="1"/>
  <c r="G1038" i="1"/>
  <c r="G1074" i="1"/>
  <c r="E1042" i="1"/>
  <c r="F1010" i="1"/>
  <c r="E978" i="1"/>
  <c r="G946" i="1"/>
  <c r="G1103" i="1"/>
  <c r="F1127" i="1"/>
  <c r="F1006" i="1"/>
  <c r="E934" i="1"/>
  <c r="G1092" i="1"/>
  <c r="E1064" i="1"/>
  <c r="G1032" i="1"/>
  <c r="E1000" i="1"/>
  <c r="G968" i="1"/>
  <c r="E936" i="1"/>
  <c r="G1069" i="1"/>
  <c r="F1005" i="1"/>
  <c r="G941" i="1"/>
  <c r="G1315" i="1"/>
  <c r="G1067" i="1"/>
  <c r="F1003" i="1"/>
  <c r="G939" i="1"/>
  <c r="E1116" i="1"/>
  <c r="G1022" i="1"/>
  <c r="E974" i="1"/>
  <c r="G1080" i="1"/>
  <c r="G1141" i="1"/>
  <c r="E1066" i="1"/>
  <c r="G1034" i="1"/>
  <c r="G970" i="1"/>
  <c r="E938" i="1"/>
  <c r="E922" i="1"/>
  <c r="G1309" i="1"/>
  <c r="G1047" i="1"/>
  <c r="F983" i="1"/>
  <c r="G1142" i="1"/>
  <c r="E1126" i="1"/>
  <c r="F1055" i="1"/>
  <c r="E1023" i="1"/>
  <c r="E959" i="1"/>
  <c r="F927" i="1"/>
  <c r="E1121" i="1"/>
  <c r="E1325" i="1"/>
  <c r="G1325" i="1"/>
  <c r="E1356" i="1"/>
  <c r="E1197" i="1"/>
  <c r="F1166" i="1"/>
  <c r="E1195" i="1"/>
  <c r="E1173" i="1"/>
  <c r="E1155" i="1"/>
  <c r="F1175" i="1"/>
  <c r="F1207" i="1"/>
  <c r="F1164" i="1"/>
  <c r="E1151" i="1"/>
  <c r="E1334" i="1"/>
  <c r="F1352" i="1"/>
  <c r="G1352" i="1"/>
  <c r="F1290" i="1"/>
  <c r="E1189" i="1"/>
  <c r="F1153" i="1"/>
  <c r="F1203" i="1"/>
  <c r="F1235" i="1"/>
  <c r="F1191" i="1"/>
  <c r="F1223" i="1"/>
  <c r="E1329" i="1"/>
  <c r="F1311" i="1"/>
  <c r="F1242" i="1"/>
  <c r="F1265" i="1"/>
  <c r="H1558" i="1"/>
  <c r="F1208" i="1"/>
  <c r="H1568" i="1"/>
  <c r="F1228" i="1"/>
  <c r="F1156" i="1"/>
  <c r="F1220" i="1"/>
  <c r="F1350" i="1"/>
  <c r="G1350" i="1"/>
  <c r="F1348" i="1"/>
  <c r="G1348" i="1"/>
  <c r="E1274" i="1"/>
  <c r="F1149" i="1"/>
  <c r="F1368" i="1"/>
  <c r="G1368" i="1"/>
  <c r="E1307" i="1"/>
  <c r="F1294" i="1"/>
  <c r="F1296" i="1"/>
  <c r="F1259" i="1"/>
  <c r="E1319" i="1"/>
  <c r="G1233" i="1"/>
  <c r="F1330" i="1"/>
  <c r="G1330" i="1"/>
  <c r="E1237" i="1"/>
  <c r="E1158" i="1"/>
  <c r="E1272" i="1"/>
  <c r="G1316" i="1"/>
  <c r="G1574" i="1"/>
  <c r="E1303" i="1"/>
  <c r="E1167" i="1"/>
  <c r="H1566" i="1"/>
  <c r="G1284" i="1"/>
  <c r="E1202" i="1"/>
  <c r="E1234" i="1"/>
  <c r="F1357" i="1"/>
  <c r="G1357" i="1"/>
  <c r="G1194" i="1"/>
  <c r="G1226" i="1"/>
  <c r="E1181" i="1"/>
  <c r="E1281" i="1"/>
  <c r="F1184" i="1"/>
  <c r="F1248" i="1"/>
  <c r="E1243" i="1"/>
  <c r="G1253" i="1"/>
  <c r="F1302" i="1"/>
  <c r="F1308" i="1"/>
  <c r="E1340" i="1"/>
  <c r="F1310" i="1"/>
  <c r="E1297" i="1"/>
  <c r="E1255" i="1"/>
  <c r="F1360" i="1"/>
  <c r="G1360" i="1"/>
  <c r="F1204" i="1"/>
  <c r="F1200" i="1"/>
  <c r="G1161" i="1"/>
  <c r="E1354" i="1"/>
  <c r="G1205" i="1"/>
  <c r="G1209" i="1"/>
  <c r="E1286" i="1"/>
  <c r="F1176" i="1"/>
  <c r="F1240" i="1"/>
  <c r="E1187" i="1"/>
  <c r="G1239" i="1"/>
  <c r="F1362" i="1"/>
  <c r="G1362" i="1"/>
  <c r="G1295" i="1"/>
  <c r="E1188" i="1"/>
  <c r="F1366" i="1"/>
  <c r="G1366" i="1"/>
  <c r="F1312" i="1"/>
  <c r="G1258" i="1"/>
  <c r="F1245" i="1"/>
  <c r="G1246" i="1"/>
  <c r="G1306" i="1"/>
  <c r="G1275" i="1"/>
  <c r="E1318" i="1"/>
  <c r="F1325" i="1"/>
  <c r="G1186" i="1"/>
  <c r="G1218" i="1"/>
  <c r="G1197" i="1"/>
  <c r="E1166" i="1"/>
  <c r="G1195" i="1"/>
  <c r="G1227" i="1"/>
  <c r="G1173" i="1"/>
  <c r="G1254" i="1"/>
  <c r="G1155" i="1"/>
  <c r="E1207" i="1"/>
  <c r="E1164" i="1"/>
  <c r="G1151" i="1"/>
  <c r="G1298" i="1"/>
  <c r="E1290" i="1"/>
  <c r="G1213" i="1"/>
  <c r="G1182" i="1"/>
  <c r="G1214" i="1"/>
  <c r="G1152" i="1"/>
  <c r="G1313" i="1"/>
  <c r="G1189" i="1"/>
  <c r="G1174" i="1"/>
  <c r="G1206" i="1"/>
  <c r="G1192" i="1"/>
  <c r="E1235" i="1"/>
  <c r="E1223" i="1"/>
  <c r="E1311" i="1"/>
  <c r="G1300" i="1"/>
  <c r="E1242" i="1"/>
  <c r="G1232" i="1"/>
  <c r="E1265" i="1"/>
  <c r="G1558" i="1"/>
  <c r="E1208" i="1"/>
  <c r="G1568" i="1"/>
  <c r="E1228" i="1"/>
  <c r="E1156" i="1"/>
  <c r="E1220" i="1"/>
  <c r="G1280" i="1"/>
  <c r="G1276" i="1"/>
  <c r="G1250" i="1"/>
  <c r="F1369" i="1"/>
  <c r="G1369" i="1"/>
  <c r="G1261" i="1"/>
  <c r="G1249" i="1"/>
  <c r="E1294" i="1"/>
  <c r="E1296" i="1"/>
  <c r="E1259" i="1"/>
  <c r="F1319" i="1"/>
  <c r="F1233" i="1"/>
  <c r="G1301" i="1"/>
  <c r="F1316" i="1"/>
  <c r="G1283" i="1"/>
  <c r="F1574" i="1"/>
  <c r="G1292" i="1"/>
  <c r="F1365" i="1"/>
  <c r="G1365" i="1"/>
  <c r="G1167" i="1"/>
  <c r="G1566" i="1"/>
  <c r="F1284" i="1"/>
  <c r="F1194" i="1"/>
  <c r="F1226" i="1"/>
  <c r="G1181" i="1"/>
  <c r="E1328" i="1"/>
  <c r="E1184" i="1"/>
  <c r="E1248" i="1"/>
  <c r="E1363" i="1"/>
  <c r="F1338" i="1"/>
  <c r="G1338" i="1"/>
  <c r="F1253" i="1"/>
  <c r="E1358" i="1"/>
  <c r="G1241" i="1"/>
  <c r="E1302" i="1"/>
  <c r="G1256" i="1"/>
  <c r="E1308" i="1"/>
  <c r="G1267" i="1"/>
  <c r="E1310" i="1"/>
  <c r="F1326" i="1"/>
  <c r="G1326" i="1"/>
  <c r="G1180" i="1"/>
  <c r="G1244" i="1"/>
  <c r="G1247" i="1"/>
  <c r="E1204" i="1"/>
  <c r="G1230" i="1"/>
  <c r="E1200" i="1"/>
  <c r="E1163" i="1"/>
  <c r="F1161" i="1"/>
  <c r="F1205" i="1"/>
  <c r="F1209" i="1"/>
  <c r="E1176" i="1"/>
  <c r="E1240" i="1"/>
  <c r="G1187" i="1"/>
  <c r="G1219" i="1"/>
  <c r="F1239" i="1"/>
  <c r="G1196" i="1"/>
  <c r="E1361" i="1"/>
  <c r="F1295" i="1"/>
  <c r="G1266" i="1"/>
  <c r="E1312" i="1"/>
  <c r="E1349" i="1"/>
  <c r="F1258" i="1"/>
  <c r="E1245" i="1"/>
  <c r="E1321" i="1"/>
  <c r="F1246" i="1"/>
  <c r="F1306" i="1"/>
  <c r="F1275" i="1"/>
  <c r="G1273" i="1"/>
  <c r="E1157" i="1"/>
  <c r="G1185" i="1"/>
  <c r="F1160" i="1"/>
  <c r="F1224" i="1"/>
  <c r="E1171" i="1"/>
  <c r="F1159" i="1"/>
  <c r="G1544" i="1"/>
  <c r="G1279" i="1"/>
  <c r="G1268" i="1"/>
  <c r="E1168" i="1"/>
  <c r="E1263" i="1"/>
  <c r="E1277" i="1"/>
  <c r="E1165" i="1"/>
  <c r="G1201" i="1"/>
  <c r="F1198" i="1"/>
  <c r="G1282" i="1"/>
  <c r="F1353" i="1"/>
  <c r="G1353" i="1"/>
  <c r="H1536" i="1"/>
  <c r="G1293" i="1"/>
  <c r="G1262" i="1"/>
  <c r="E1542" i="1"/>
  <c r="F1356" i="1"/>
  <c r="G1356" i="1"/>
  <c r="F1186" i="1"/>
  <c r="F1218" i="1"/>
  <c r="F1197" i="1"/>
  <c r="F1195" i="1"/>
  <c r="F1227" i="1"/>
  <c r="F1173" i="1"/>
  <c r="F1254" i="1"/>
  <c r="F1155" i="1"/>
  <c r="E1175" i="1"/>
  <c r="F1151" i="1"/>
  <c r="F1334" i="1"/>
  <c r="G1334" i="1"/>
  <c r="E1352" i="1"/>
  <c r="F1298" i="1"/>
  <c r="F1213" i="1"/>
  <c r="F1182" i="1"/>
  <c r="F1214" i="1"/>
  <c r="F1152" i="1"/>
  <c r="F1313" i="1"/>
  <c r="F1189" i="1"/>
  <c r="E1153" i="1"/>
  <c r="F1174" i="1"/>
  <c r="F1206" i="1"/>
  <c r="F1192" i="1"/>
  <c r="E1203" i="1"/>
  <c r="E1191" i="1"/>
  <c r="F1329" i="1"/>
  <c r="G1329" i="1"/>
  <c r="F1300" i="1"/>
  <c r="F1232" i="1"/>
  <c r="F1558" i="1"/>
  <c r="F1568" i="1"/>
  <c r="F1280" i="1"/>
  <c r="E1350" i="1"/>
  <c r="F1276" i="1"/>
  <c r="E1348" i="1"/>
  <c r="F1250" i="1"/>
  <c r="G1274" i="1"/>
  <c r="E1149" i="1"/>
  <c r="F1261" i="1"/>
  <c r="E1368" i="1"/>
  <c r="G1307" i="1"/>
  <c r="F1249" i="1"/>
  <c r="E1233" i="1"/>
  <c r="E1330" i="1"/>
  <c r="G1237" i="1"/>
  <c r="F1301" i="1"/>
  <c r="G1158" i="1"/>
  <c r="G1272" i="1"/>
  <c r="E1316" i="1"/>
  <c r="F1283" i="1"/>
  <c r="E1574" i="1"/>
  <c r="G1303" i="1"/>
  <c r="F1292" i="1"/>
  <c r="F1167" i="1"/>
  <c r="F1566" i="1"/>
  <c r="E1284" i="1"/>
  <c r="G1202" i="1"/>
  <c r="G1234" i="1"/>
  <c r="E1357" i="1"/>
  <c r="E1194" i="1"/>
  <c r="E1226" i="1"/>
  <c r="F1181" i="1"/>
  <c r="G1281" i="1"/>
  <c r="G1243" i="1"/>
  <c r="E1253" i="1"/>
  <c r="F1241" i="1"/>
  <c r="F1256" i="1"/>
  <c r="F1340" i="1"/>
  <c r="G1340" i="1"/>
  <c r="F1267" i="1"/>
  <c r="G1297" i="1"/>
  <c r="G1255" i="1"/>
  <c r="F1180" i="1"/>
  <c r="F1244" i="1"/>
  <c r="E1360" i="1"/>
  <c r="F1247" i="1"/>
  <c r="F1230" i="1"/>
  <c r="G1163" i="1"/>
  <c r="F1354" i="1"/>
  <c r="G1354" i="1"/>
  <c r="E1205" i="1"/>
  <c r="E1209" i="1"/>
  <c r="G1286" i="1"/>
  <c r="F1187" i="1"/>
  <c r="F1219" i="1"/>
  <c r="E1239" i="1"/>
  <c r="F1196" i="1"/>
  <c r="E1362" i="1"/>
  <c r="E1295" i="1"/>
  <c r="G1188" i="1"/>
  <c r="E1366" i="1"/>
  <c r="F1266" i="1"/>
  <c r="E1258" i="1"/>
  <c r="E1186" i="1"/>
  <c r="E1218" i="1"/>
  <c r="G1166" i="1"/>
  <c r="E1227" i="1"/>
  <c r="E1254" i="1"/>
  <c r="J1254" i="1" s="1"/>
  <c r="G1175" i="1"/>
  <c r="G1207" i="1"/>
  <c r="G1164" i="1"/>
  <c r="E1298" i="1"/>
  <c r="G1290" i="1"/>
  <c r="E1213" i="1"/>
  <c r="E1182" i="1"/>
  <c r="E1214" i="1"/>
  <c r="E1152" i="1"/>
  <c r="E1313" i="1"/>
  <c r="G1153" i="1"/>
  <c r="E1174" i="1"/>
  <c r="E1206" i="1"/>
  <c r="E1192" i="1"/>
  <c r="G1203" i="1"/>
  <c r="G1235" i="1"/>
  <c r="G1191" i="1"/>
  <c r="G1223" i="1"/>
  <c r="G1311" i="1"/>
  <c r="E1300" i="1"/>
  <c r="G1242" i="1"/>
  <c r="E1232" i="1"/>
  <c r="G1265" i="1"/>
  <c r="E1558" i="1"/>
  <c r="G1208" i="1"/>
  <c r="E1568" i="1"/>
  <c r="G1228" i="1"/>
  <c r="G1156" i="1"/>
  <c r="G1220" i="1"/>
  <c r="E1280" i="1"/>
  <c r="E1276" i="1"/>
  <c r="E1250" i="1"/>
  <c r="E1369" i="1"/>
  <c r="F1274" i="1"/>
  <c r="G1149" i="1"/>
  <c r="E1261" i="1"/>
  <c r="F1307" i="1"/>
  <c r="E1249" i="1"/>
  <c r="G1294" i="1"/>
  <c r="G1296" i="1"/>
  <c r="G1259" i="1"/>
  <c r="G1319" i="1"/>
  <c r="F1237" i="1"/>
  <c r="E1301" i="1"/>
  <c r="F1158" i="1"/>
  <c r="F1272" i="1"/>
  <c r="E1283" i="1"/>
  <c r="H1574" i="1"/>
  <c r="F1303" i="1"/>
  <c r="E1292" i="1"/>
  <c r="E1365" i="1"/>
  <c r="E1566" i="1"/>
  <c r="F1202" i="1"/>
  <c r="F1234" i="1"/>
  <c r="F1328" i="1"/>
  <c r="G1328" i="1"/>
  <c r="F1281" i="1"/>
  <c r="G1184" i="1"/>
  <c r="G1248" i="1"/>
  <c r="F1243" i="1"/>
  <c r="F1363" i="1"/>
  <c r="G1363" i="1"/>
  <c r="E1338" i="1"/>
  <c r="F1358" i="1"/>
  <c r="G1358" i="1"/>
  <c r="E1241" i="1"/>
  <c r="G1302" i="1"/>
  <c r="E1256" i="1"/>
  <c r="G1308" i="1"/>
  <c r="E1267" i="1"/>
  <c r="G1310" i="1"/>
  <c r="F1297" i="1"/>
  <c r="F1255" i="1"/>
  <c r="E1326" i="1"/>
  <c r="E1180" i="1"/>
  <c r="E1244" i="1"/>
  <c r="E1247" i="1"/>
  <c r="G1204" i="1"/>
  <c r="E1230" i="1"/>
  <c r="G1200" i="1"/>
  <c r="F1163" i="1"/>
  <c r="E1161" i="1"/>
  <c r="F1286" i="1"/>
  <c r="G1176" i="1"/>
  <c r="G1240" i="1"/>
  <c r="E1219" i="1"/>
  <c r="E1196" i="1"/>
  <c r="F1361" i="1"/>
  <c r="G1361" i="1"/>
  <c r="F1188" i="1"/>
  <c r="E1266" i="1"/>
  <c r="G1312" i="1"/>
  <c r="F1349" i="1"/>
  <c r="G1349" i="1"/>
  <c r="G1245" i="1"/>
  <c r="F1321" i="1"/>
  <c r="G1321" i="1"/>
  <c r="F1318" i="1"/>
  <c r="E1273" i="1"/>
  <c r="F1157" i="1"/>
  <c r="F1238" i="1"/>
  <c r="F1171" i="1"/>
  <c r="E1159" i="1"/>
  <c r="E1544" i="1"/>
  <c r="E1279" i="1"/>
  <c r="E1268" i="1"/>
  <c r="G1168" i="1"/>
  <c r="G1177" i="1"/>
  <c r="G1263" i="1"/>
  <c r="G1277" i="1"/>
  <c r="G1169" i="1"/>
  <c r="F1154" i="1"/>
  <c r="F1178" i="1"/>
  <c r="F1210" i="1"/>
  <c r="F1165" i="1"/>
  <c r="E1282" i="1"/>
  <c r="E1353" i="1"/>
  <c r="F1536" i="1"/>
  <c r="F1229" i="1"/>
  <c r="E1293" i="1"/>
  <c r="E1306" i="1"/>
  <c r="E1185" i="1"/>
  <c r="G1224" i="1"/>
  <c r="G1171" i="1"/>
  <c r="G1159" i="1"/>
  <c r="F1372" i="1"/>
  <c r="G1372" i="1"/>
  <c r="F1268" i="1"/>
  <c r="E1320" i="1"/>
  <c r="F1371" i="1"/>
  <c r="G1371" i="1"/>
  <c r="E1169" i="1"/>
  <c r="E1154" i="1"/>
  <c r="G1210" i="1"/>
  <c r="F1201" i="1"/>
  <c r="F1282" i="1"/>
  <c r="F1336" i="1"/>
  <c r="G1336" i="1"/>
  <c r="F1262" i="1"/>
  <c r="G1542" i="1"/>
  <c r="E1264" i="1"/>
  <c r="F1291" i="1"/>
  <c r="E1560" i="1"/>
  <c r="G1314" i="1"/>
  <c r="E1269" i="1"/>
  <c r="G1190" i="1"/>
  <c r="G1222" i="1"/>
  <c r="G1304" i="1"/>
  <c r="E1251" i="1"/>
  <c r="E1345" i="1"/>
  <c r="G1257" i="1"/>
  <c r="F1327" i="1"/>
  <c r="G1327" i="1"/>
  <c r="F1271" i="1"/>
  <c r="G1260" i="1"/>
  <c r="E1351" i="1"/>
  <c r="E1199" i="1"/>
  <c r="F1252" i="1"/>
  <c r="G1170" i="1"/>
  <c r="E1162" i="1"/>
  <c r="G1225" i="1"/>
  <c r="F1216" i="1"/>
  <c r="G1179" i="1"/>
  <c r="G1211" i="1"/>
  <c r="G1193" i="1"/>
  <c r="F1221" i="1"/>
  <c r="E1285" i="1"/>
  <c r="G1305" i="1"/>
  <c r="E1270" i="1"/>
  <c r="F1324" i="1"/>
  <c r="G1324" i="1"/>
  <c r="G1299" i="1"/>
  <c r="E1217" i="1"/>
  <c r="F1287" i="1"/>
  <c r="H1550" i="1"/>
  <c r="F1212" i="1"/>
  <c r="E1215" i="1"/>
  <c r="F1172" i="1"/>
  <c r="F1236" i="1"/>
  <c r="E1275" i="1"/>
  <c r="G1157" i="1"/>
  <c r="G1238" i="1"/>
  <c r="G1160" i="1"/>
  <c r="H1544" i="1"/>
  <c r="F1355" i="1"/>
  <c r="G1355" i="1"/>
  <c r="F1168" i="1"/>
  <c r="E1177" i="1"/>
  <c r="F1263" i="1"/>
  <c r="E1364" i="1"/>
  <c r="G1178" i="1"/>
  <c r="G1198" i="1"/>
  <c r="G1229" i="1"/>
  <c r="E1343" i="1"/>
  <c r="F1542" i="1"/>
  <c r="E1291" i="1"/>
  <c r="H1560" i="1"/>
  <c r="F1314" i="1"/>
  <c r="E1346" i="1"/>
  <c r="F1190" i="1"/>
  <c r="F1222" i="1"/>
  <c r="F1304" i="1"/>
  <c r="E1332" i="1"/>
  <c r="F1257" i="1"/>
  <c r="E1271" i="1"/>
  <c r="E1337" i="1"/>
  <c r="F1260" i="1"/>
  <c r="E1344" i="1"/>
  <c r="G1199" i="1"/>
  <c r="G1231" i="1"/>
  <c r="G1289" i="1"/>
  <c r="E1252" i="1"/>
  <c r="E1367" i="1"/>
  <c r="F1170" i="1"/>
  <c r="E1335" i="1"/>
  <c r="F1225" i="1"/>
  <c r="G1150" i="1"/>
  <c r="G1278" i="1"/>
  <c r="E1216" i="1"/>
  <c r="F1179" i="1"/>
  <c r="F1211" i="1"/>
  <c r="F1193" i="1"/>
  <c r="E1359" i="1"/>
  <c r="F1322" i="1"/>
  <c r="G1322" i="1"/>
  <c r="E1221" i="1"/>
  <c r="F1342" i="1"/>
  <c r="G1342" i="1"/>
  <c r="F1305" i="1"/>
  <c r="G1288" i="1"/>
  <c r="F1299" i="1"/>
  <c r="E1287" i="1"/>
  <c r="G1550" i="1"/>
  <c r="E1212" i="1"/>
  <c r="E1370" i="1"/>
  <c r="E1183" i="1"/>
  <c r="E1172" i="1"/>
  <c r="E1236" i="1"/>
  <c r="G1318" i="1"/>
  <c r="F1273" i="1"/>
  <c r="F1185" i="1"/>
  <c r="E1160" i="1"/>
  <c r="E1224" i="1"/>
  <c r="F1544" i="1"/>
  <c r="F1279" i="1"/>
  <c r="E1372" i="1"/>
  <c r="F1320" i="1"/>
  <c r="G1320" i="1"/>
  <c r="E1371" i="1"/>
  <c r="F1169" i="1"/>
  <c r="E1178" i="1"/>
  <c r="E1210" i="1"/>
  <c r="E1201" i="1"/>
  <c r="E1198" i="1"/>
  <c r="E1536" i="1"/>
  <c r="F1293" i="1"/>
  <c r="E1336" i="1"/>
  <c r="E1262" i="1"/>
  <c r="G1264" i="1"/>
  <c r="G1560" i="1"/>
  <c r="E1314" i="1"/>
  <c r="G1269" i="1"/>
  <c r="E1190" i="1"/>
  <c r="E1222" i="1"/>
  <c r="E1304" i="1"/>
  <c r="G1251" i="1"/>
  <c r="F1345" i="1"/>
  <c r="G1345" i="1"/>
  <c r="E1257" i="1"/>
  <c r="E1327" i="1"/>
  <c r="E1260" i="1"/>
  <c r="J1260" i="1" s="1"/>
  <c r="F1351" i="1"/>
  <c r="G1351" i="1"/>
  <c r="F1199" i="1"/>
  <c r="F1231" i="1"/>
  <c r="F1289" i="1"/>
  <c r="E1170" i="1"/>
  <c r="G1162" i="1"/>
  <c r="E1225" i="1"/>
  <c r="F1150" i="1"/>
  <c r="F1278" i="1"/>
  <c r="E1211" i="1"/>
  <c r="G1285" i="1"/>
  <c r="E1305" i="1"/>
  <c r="G1270" i="1"/>
  <c r="F1288" i="1"/>
  <c r="E1324" i="1"/>
  <c r="E1299" i="1"/>
  <c r="G1217" i="1"/>
  <c r="F1550" i="1"/>
  <c r="G1183" i="1"/>
  <c r="G1215" i="1"/>
  <c r="E1246" i="1"/>
  <c r="E1238" i="1"/>
  <c r="E1355" i="1"/>
  <c r="F1177" i="1"/>
  <c r="F1364" i="1"/>
  <c r="G1364" i="1"/>
  <c r="F1277" i="1"/>
  <c r="G1154" i="1"/>
  <c r="G1165" i="1"/>
  <c r="G1536" i="1"/>
  <c r="E1229" i="1"/>
  <c r="F1343" i="1"/>
  <c r="G1343" i="1"/>
  <c r="H1542" i="1"/>
  <c r="F1264" i="1"/>
  <c r="G1291" i="1"/>
  <c r="F1560" i="1"/>
  <c r="F1346" i="1"/>
  <c r="G1346" i="1"/>
  <c r="F1269" i="1"/>
  <c r="F1332" i="1"/>
  <c r="G1332" i="1"/>
  <c r="F1251" i="1"/>
  <c r="G1271" i="1"/>
  <c r="F1337" i="1"/>
  <c r="G1337" i="1"/>
  <c r="F1344" i="1"/>
  <c r="G1344" i="1"/>
  <c r="E1231" i="1"/>
  <c r="E1289" i="1"/>
  <c r="G1252" i="1"/>
  <c r="F1367" i="1"/>
  <c r="G1367" i="1"/>
  <c r="F1162" i="1"/>
  <c r="F1335" i="1"/>
  <c r="G1335" i="1"/>
  <c r="E1150" i="1"/>
  <c r="E1278" i="1"/>
  <c r="G1216" i="1"/>
  <c r="E1179" i="1"/>
  <c r="E1193" i="1"/>
  <c r="F1359" i="1"/>
  <c r="G1359" i="1"/>
  <c r="E1322" i="1"/>
  <c r="G1221" i="1"/>
  <c r="F1285" i="1"/>
  <c r="E1342" i="1"/>
  <c r="F1270" i="1"/>
  <c r="E1288" i="1"/>
  <c r="F1217" i="1"/>
  <c r="G1287" i="1"/>
  <c r="E1550" i="1"/>
  <c r="G1212" i="1"/>
  <c r="F1370" i="1"/>
  <c r="G1370" i="1"/>
  <c r="F1183" i="1"/>
  <c r="F1215" i="1"/>
  <c r="G1172" i="1"/>
  <c r="G1236" i="1"/>
  <c r="H1552" i="1"/>
  <c r="E1439" i="1"/>
  <c r="E1551" i="1"/>
  <c r="H1777" i="1"/>
  <c r="E1777" i="1"/>
  <c r="G1505" i="1"/>
  <c r="H1516" i="1"/>
  <c r="H1458" i="1"/>
  <c r="F1458" i="1"/>
  <c r="H1578" i="1"/>
  <c r="E1572" i="1"/>
  <c r="E1541" i="1"/>
  <c r="F1769" i="1"/>
  <c r="G1570" i="1"/>
  <c r="E1563" i="1"/>
  <c r="G1428" i="1"/>
  <c r="H1428" i="1"/>
  <c r="H1504" i="1"/>
  <c r="F1490" i="1"/>
  <c r="H1598" i="1"/>
  <c r="F1547" i="1"/>
  <c r="E1506" i="1"/>
  <c r="G1582" i="1"/>
  <c r="E1771" i="1"/>
  <c r="H1500" i="1"/>
  <c r="G1548" i="1"/>
  <c r="F1576" i="1"/>
  <c r="F1588" i="1"/>
  <c r="F1513" i="1"/>
  <c r="G1388" i="1"/>
  <c r="H1388" i="1"/>
  <c r="E1587" i="1"/>
  <c r="F1407" i="1"/>
  <c r="H1537" i="1"/>
  <c r="G1535" i="1"/>
  <c r="F1529" i="1"/>
  <c r="F1475" i="1"/>
  <c r="G1793" i="1"/>
  <c r="F1519" i="1"/>
  <c r="H1510" i="1"/>
  <c r="F1528" i="1"/>
  <c r="G1476" i="1"/>
  <c r="E1488" i="1"/>
  <c r="E1376" i="1"/>
  <c r="E1515" i="1"/>
  <c r="G1526" i="1"/>
  <c r="F1532" i="1"/>
  <c r="H1569" i="1"/>
  <c r="G1549" i="1"/>
  <c r="F1438" i="1"/>
  <c r="G1389" i="1"/>
  <c r="H1389" i="1"/>
  <c r="F1487" i="1"/>
  <c r="H1484" i="1"/>
  <c r="H1531" i="1"/>
  <c r="H1449" i="1"/>
  <c r="F1449" i="1"/>
  <c r="H1518" i="1"/>
  <c r="E1456" i="1"/>
  <c r="G1763" i="1"/>
  <c r="G1437" i="1"/>
  <c r="H1437" i="1"/>
  <c r="F1398" i="1"/>
  <c r="H1451" i="1"/>
  <c r="E1384" i="1"/>
  <c r="F1502" i="1"/>
  <c r="H1533" i="1"/>
  <c r="F1493" i="1"/>
  <c r="G1446" i="1"/>
  <c r="F1403" i="1"/>
  <c r="E1432" i="1"/>
  <c r="E1581" i="1"/>
  <c r="F1427" i="1"/>
  <c r="G1431" i="1"/>
  <c r="H1431" i="1"/>
  <c r="E1482" i="1"/>
  <c r="G1524" i="1"/>
  <c r="E1585" i="1"/>
  <c r="H1590" i="1"/>
  <c r="F1470" i="1"/>
  <c r="E1779" i="1"/>
  <c r="E1429" i="1"/>
  <c r="E1511" i="1"/>
  <c r="H1592" i="1"/>
  <c r="H1801" i="1"/>
  <c r="I1801" i="1"/>
  <c r="H1543" i="1"/>
  <c r="H1596" i="1"/>
  <c r="G1575" i="1"/>
  <c r="F1577" i="1"/>
  <c r="G1447" i="1"/>
  <c r="G1435" i="1"/>
  <c r="H1435" i="1"/>
  <c r="E1492" i="1"/>
  <c r="E1469" i="1"/>
  <c r="G1538" i="1"/>
  <c r="E1450" i="1"/>
  <c r="G1419" i="1"/>
  <c r="H1419" i="1"/>
  <c r="G1401" i="1"/>
  <c r="H1401" i="1"/>
  <c r="G1517" i="1"/>
  <c r="F1579" i="1"/>
  <c r="G1434" i="1"/>
  <c r="H1434" i="1"/>
  <c r="E1400" i="1"/>
  <c r="G1422" i="1"/>
  <c r="H1422" i="1"/>
  <c r="H1448" i="1"/>
  <c r="F1448" i="1"/>
  <c r="H1479" i="1"/>
  <c r="G1426" i="1"/>
  <c r="H1426" i="1"/>
  <c r="H1498" i="1"/>
  <c r="F1554" i="1"/>
  <c r="G1552" i="1"/>
  <c r="G1439" i="1"/>
  <c r="H1439" i="1"/>
  <c r="H1551" i="1"/>
  <c r="E1399" i="1"/>
  <c r="I1777" i="1"/>
  <c r="F1505" i="1"/>
  <c r="G1516" i="1"/>
  <c r="G1458" i="1"/>
  <c r="G1578" i="1"/>
  <c r="H1572" i="1"/>
  <c r="H1541" i="1"/>
  <c r="E1769" i="1"/>
  <c r="F1570" i="1"/>
  <c r="H1563" i="1"/>
  <c r="F1428" i="1"/>
  <c r="G1504" i="1"/>
  <c r="E1490" i="1"/>
  <c r="G1598" i="1"/>
  <c r="E1547" i="1"/>
  <c r="H1506" i="1"/>
  <c r="F1582" i="1"/>
  <c r="I1771" i="1"/>
  <c r="G1500" i="1"/>
  <c r="F1548" i="1"/>
  <c r="E1576" i="1"/>
  <c r="E1588" i="1"/>
  <c r="E1513" i="1"/>
  <c r="F1388" i="1"/>
  <c r="H1587" i="1"/>
  <c r="G1537" i="1"/>
  <c r="F1535" i="1"/>
  <c r="E1529" i="1"/>
  <c r="E1475" i="1"/>
  <c r="F1793" i="1"/>
  <c r="E1519" i="1"/>
  <c r="G1510" i="1"/>
  <c r="E1528" i="1"/>
  <c r="F1476" i="1"/>
  <c r="H1488" i="1"/>
  <c r="G1376" i="1"/>
  <c r="H1376" i="1"/>
  <c r="H1515" i="1"/>
  <c r="E1410" i="1"/>
  <c r="F1526" i="1"/>
  <c r="E1532" i="1"/>
  <c r="G1569" i="1"/>
  <c r="F1549" i="1"/>
  <c r="H1452" i="1"/>
  <c r="F1452" i="1"/>
  <c r="F1389" i="1"/>
  <c r="E1487" i="1"/>
  <c r="G1484" i="1"/>
  <c r="G1531" i="1"/>
  <c r="G1449" i="1"/>
  <c r="G1518" i="1"/>
  <c r="E1763" i="1"/>
  <c r="E1425" i="1"/>
  <c r="F1437" i="1"/>
  <c r="F1451" i="1"/>
  <c r="G1384" i="1"/>
  <c r="H1384" i="1"/>
  <c r="E1502" i="1"/>
  <c r="G1533" i="1"/>
  <c r="E1493" i="1"/>
  <c r="E1446" i="1"/>
  <c r="G1432" i="1"/>
  <c r="H1432" i="1"/>
  <c r="H1581" i="1"/>
  <c r="H1457" i="1"/>
  <c r="F1457" i="1"/>
  <c r="F1431" i="1"/>
  <c r="H1482" i="1"/>
  <c r="F1524" i="1"/>
  <c r="H1585" i="1"/>
  <c r="G1590" i="1"/>
  <c r="H1470" i="1"/>
  <c r="H1779" i="1"/>
  <c r="F1779" i="1"/>
  <c r="H1453" i="1"/>
  <c r="F1453" i="1"/>
  <c r="G1429" i="1"/>
  <c r="H1429" i="1"/>
  <c r="H1511" i="1"/>
  <c r="G1592" i="1"/>
  <c r="G1801" i="1"/>
  <c r="G1543" i="1"/>
  <c r="E1385" i="1"/>
  <c r="H1460" i="1"/>
  <c r="F1460" i="1"/>
  <c r="G1596" i="1"/>
  <c r="F1575" i="1"/>
  <c r="E1577" i="1"/>
  <c r="E1447" i="1"/>
  <c r="H1455" i="1"/>
  <c r="F1455" i="1"/>
  <c r="F1435" i="1"/>
  <c r="H1492" i="1"/>
  <c r="F1538" i="1"/>
  <c r="H1462" i="1"/>
  <c r="F1462" i="1"/>
  <c r="F1419" i="1"/>
  <c r="F1401" i="1"/>
  <c r="E1416" i="1"/>
  <c r="E1379" i="1"/>
  <c r="E1409" i="1"/>
  <c r="F1517" i="1"/>
  <c r="E1579" i="1"/>
  <c r="E1378" i="1"/>
  <c r="F1434" i="1"/>
  <c r="E1382" i="1"/>
  <c r="G1400" i="1"/>
  <c r="H1400" i="1"/>
  <c r="F1422" i="1"/>
  <c r="E1424" i="1"/>
  <c r="E1413" i="1"/>
  <c r="G1448" i="1"/>
  <c r="G1479" i="1"/>
  <c r="F1426" i="1"/>
  <c r="G1498" i="1"/>
  <c r="E1554" i="1"/>
  <c r="G1496" i="1"/>
  <c r="E1573" i="1"/>
  <c r="H1787" i="1"/>
  <c r="F1787" i="1"/>
  <c r="H1491" i="1"/>
  <c r="F1489" i="1"/>
  <c r="H1520" i="1"/>
  <c r="F1509" i="1"/>
  <c r="F1591" i="1"/>
  <c r="G1395" i="1"/>
  <c r="H1395" i="1"/>
  <c r="H1495" i="1"/>
  <c r="F1599" i="1"/>
  <c r="F1473" i="1"/>
  <c r="H1485" i="1"/>
  <c r="G1415" i="1"/>
  <c r="H1415" i="1"/>
  <c r="H1522" i="1"/>
  <c r="H1466" i="1"/>
  <c r="F1466" i="1"/>
  <c r="G1390" i="1"/>
  <c r="H1390" i="1"/>
  <c r="E1552" i="1"/>
  <c r="F1439" i="1"/>
  <c r="G1551" i="1"/>
  <c r="G1399" i="1"/>
  <c r="H1399" i="1"/>
  <c r="G1777" i="1"/>
  <c r="E1505" i="1"/>
  <c r="F1516" i="1"/>
  <c r="E1458" i="1"/>
  <c r="F1578" i="1"/>
  <c r="G1572" i="1"/>
  <c r="G1541" i="1"/>
  <c r="H1769" i="1"/>
  <c r="I1769" i="1"/>
  <c r="E1570" i="1"/>
  <c r="G1563" i="1"/>
  <c r="F1504" i="1"/>
  <c r="H1490" i="1"/>
  <c r="F1598" i="1"/>
  <c r="H1547" i="1"/>
  <c r="G1506" i="1"/>
  <c r="E1582" i="1"/>
  <c r="H1771" i="1"/>
  <c r="F1771" i="1"/>
  <c r="F1500" i="1"/>
  <c r="E1548" i="1"/>
  <c r="H1576" i="1"/>
  <c r="H1588" i="1"/>
  <c r="H1513" i="1"/>
  <c r="G1587" i="1"/>
  <c r="E1407" i="1"/>
  <c r="F1537" i="1"/>
  <c r="E1535" i="1"/>
  <c r="H1529" i="1"/>
  <c r="H1475" i="1"/>
  <c r="H1793" i="1"/>
  <c r="E1793" i="1"/>
  <c r="H1519" i="1"/>
  <c r="F1510" i="1"/>
  <c r="H1528" i="1"/>
  <c r="E1476" i="1"/>
  <c r="G1488" i="1"/>
  <c r="F1376" i="1"/>
  <c r="G1515" i="1"/>
  <c r="G1410" i="1"/>
  <c r="H1410" i="1"/>
  <c r="E1526" i="1"/>
  <c r="H1532" i="1"/>
  <c r="F1569" i="1"/>
  <c r="E1549" i="1"/>
  <c r="E1438" i="1"/>
  <c r="G1452" i="1"/>
  <c r="H1487" i="1"/>
  <c r="F1484" i="1"/>
  <c r="F1531" i="1"/>
  <c r="E1449" i="1"/>
  <c r="F1518" i="1"/>
  <c r="H1456" i="1"/>
  <c r="F1456" i="1"/>
  <c r="F1763" i="1"/>
  <c r="G1425" i="1"/>
  <c r="H1425" i="1"/>
  <c r="E1398" i="1"/>
  <c r="G1451" i="1"/>
  <c r="F1384" i="1"/>
  <c r="H1502" i="1"/>
  <c r="F1533" i="1"/>
  <c r="H1493" i="1"/>
  <c r="E1403" i="1"/>
  <c r="F1432" i="1"/>
  <c r="G1581" i="1"/>
  <c r="E1427" i="1"/>
  <c r="G1457" i="1"/>
  <c r="G1482" i="1"/>
  <c r="E1524" i="1"/>
  <c r="G1585" i="1"/>
  <c r="F1590" i="1"/>
  <c r="G1470" i="1"/>
  <c r="I1779" i="1"/>
  <c r="G1453" i="1"/>
  <c r="F1429" i="1"/>
  <c r="G1511" i="1"/>
  <c r="F1592" i="1"/>
  <c r="F1801" i="1"/>
  <c r="F1543" i="1"/>
  <c r="G1385" i="1"/>
  <c r="H1385" i="1"/>
  <c r="G1460" i="1"/>
  <c r="F1596" i="1"/>
  <c r="E1575" i="1"/>
  <c r="H1577" i="1"/>
  <c r="G1455" i="1"/>
  <c r="G1492" i="1"/>
  <c r="H1469" i="1"/>
  <c r="F1469" i="1"/>
  <c r="E1538" i="1"/>
  <c r="H1450" i="1"/>
  <c r="G1462" i="1"/>
  <c r="G1416" i="1"/>
  <c r="H1416" i="1"/>
  <c r="G1379" i="1"/>
  <c r="H1379" i="1"/>
  <c r="G1409" i="1"/>
  <c r="H1409" i="1"/>
  <c r="E1517" i="1"/>
  <c r="H1579" i="1"/>
  <c r="G1378" i="1"/>
  <c r="H1378" i="1"/>
  <c r="G1382" i="1"/>
  <c r="H1382" i="1"/>
  <c r="F1400" i="1"/>
  <c r="G1424" i="1"/>
  <c r="H1424" i="1"/>
  <c r="G1413" i="1"/>
  <c r="H1413" i="1"/>
  <c r="E1448" i="1"/>
  <c r="F1479" i="1"/>
  <c r="F1498" i="1"/>
  <c r="H1554" i="1"/>
  <c r="F1496" i="1"/>
  <c r="H1573" i="1"/>
  <c r="I1787" i="1"/>
  <c r="G1491" i="1"/>
  <c r="E1489" i="1"/>
  <c r="G1520" i="1"/>
  <c r="E1509" i="1"/>
  <c r="E1396" i="1"/>
  <c r="E1591" i="1"/>
  <c r="F1552" i="1"/>
  <c r="F1551" i="1"/>
  <c r="F1399" i="1"/>
  <c r="F1777" i="1"/>
  <c r="H1505" i="1"/>
  <c r="E1516" i="1"/>
  <c r="E1578" i="1"/>
  <c r="F1572" i="1"/>
  <c r="F1541" i="1"/>
  <c r="G1769" i="1"/>
  <c r="H1570" i="1"/>
  <c r="F1563" i="1"/>
  <c r="E1428" i="1"/>
  <c r="E1504" i="1"/>
  <c r="G1490" i="1"/>
  <c r="E1598" i="1"/>
  <c r="G1547" i="1"/>
  <c r="F1506" i="1"/>
  <c r="H1582" i="1"/>
  <c r="G1771" i="1"/>
  <c r="E1500" i="1"/>
  <c r="H1548" i="1"/>
  <c r="G1576" i="1"/>
  <c r="G1588" i="1"/>
  <c r="G1513" i="1"/>
  <c r="E1388" i="1"/>
  <c r="F1587" i="1"/>
  <c r="G1407" i="1"/>
  <c r="H1407" i="1"/>
  <c r="E1537" i="1"/>
  <c r="H1535" i="1"/>
  <c r="G1529" i="1"/>
  <c r="G1475" i="1"/>
  <c r="I1793" i="1"/>
  <c r="G1519" i="1"/>
  <c r="E1510" i="1"/>
  <c r="G1528" i="1"/>
  <c r="H1476" i="1"/>
  <c r="F1488" i="1"/>
  <c r="F1515" i="1"/>
  <c r="F1410" i="1"/>
  <c r="H1526" i="1"/>
  <c r="G1532" i="1"/>
  <c r="E1569" i="1"/>
  <c r="H1549" i="1"/>
  <c r="G1438" i="1"/>
  <c r="H1438" i="1"/>
  <c r="E1452" i="1"/>
  <c r="E1389" i="1"/>
  <c r="G1487" i="1"/>
  <c r="E1484" i="1"/>
  <c r="E1531" i="1"/>
  <c r="E1518" i="1"/>
  <c r="G1456" i="1"/>
  <c r="H1763" i="1"/>
  <c r="I1763" i="1"/>
  <c r="F1425" i="1"/>
  <c r="E1437" i="1"/>
  <c r="G1398" i="1"/>
  <c r="H1398" i="1"/>
  <c r="E1451" i="1"/>
  <c r="G1502" i="1"/>
  <c r="E1533" i="1"/>
  <c r="G1493" i="1"/>
  <c r="H1446" i="1"/>
  <c r="F1446" i="1"/>
  <c r="G1403" i="1"/>
  <c r="H1403" i="1"/>
  <c r="F1581" i="1"/>
  <c r="G1427" i="1"/>
  <c r="H1427" i="1"/>
  <c r="E1457" i="1"/>
  <c r="E1431" i="1"/>
  <c r="F1482" i="1"/>
  <c r="H1524" i="1"/>
  <c r="F1585" i="1"/>
  <c r="E1590" i="1"/>
  <c r="J1590" i="1" s="1"/>
  <c r="E1470" i="1"/>
  <c r="J1470" i="1" s="1"/>
  <c r="G1779" i="1"/>
  <c r="E1453" i="1"/>
  <c r="F1511" i="1"/>
  <c r="E1592" i="1"/>
  <c r="E1801" i="1"/>
  <c r="E1543" i="1"/>
  <c r="F1385" i="1"/>
  <c r="E1460" i="1"/>
  <c r="E1596" i="1"/>
  <c r="H1575" i="1"/>
  <c r="G1577" i="1"/>
  <c r="H1447" i="1"/>
  <c r="F1447" i="1"/>
  <c r="E1455" i="1"/>
  <c r="E1435" i="1"/>
  <c r="F1492" i="1"/>
  <c r="G1469" i="1"/>
  <c r="H1538" i="1"/>
  <c r="G1450" i="1"/>
  <c r="F1450" i="1"/>
  <c r="E1462" i="1"/>
  <c r="E1419" i="1"/>
  <c r="E1401" i="1"/>
  <c r="F1416" i="1"/>
  <c r="F1379" i="1"/>
  <c r="F1409" i="1"/>
  <c r="H1517" i="1"/>
  <c r="G1579" i="1"/>
  <c r="F1378" i="1"/>
  <c r="E1434" i="1"/>
  <c r="F1382" i="1"/>
  <c r="E1422" i="1"/>
  <c r="F1424" i="1"/>
  <c r="F1413" i="1"/>
  <c r="E1479" i="1"/>
  <c r="E1426" i="1"/>
  <c r="E1498" i="1"/>
  <c r="G1554" i="1"/>
  <c r="E1496" i="1"/>
  <c r="G1573" i="1"/>
  <c r="G1787" i="1"/>
  <c r="F1491" i="1"/>
  <c r="H1489" i="1"/>
  <c r="F1520" i="1"/>
  <c r="H1509" i="1"/>
  <c r="G1396" i="1"/>
  <c r="H1396" i="1"/>
  <c r="H1591" i="1"/>
  <c r="G1404" i="1"/>
  <c r="H1404" i="1"/>
  <c r="F1495" i="1"/>
  <c r="H1599" i="1"/>
  <c r="G1412" i="1"/>
  <c r="H1412" i="1"/>
  <c r="H1473" i="1"/>
  <c r="F1485" i="1"/>
  <c r="F1522" i="1"/>
  <c r="E1466" i="1"/>
  <c r="G1436" i="1"/>
  <c r="H1436" i="1"/>
  <c r="F1474" i="1"/>
  <c r="H1471" i="1"/>
  <c r="E1520" i="1"/>
  <c r="E1495" i="1"/>
  <c r="E1599" i="1"/>
  <c r="E1473" i="1"/>
  <c r="E1485" i="1"/>
  <c r="E1522" i="1"/>
  <c r="E1436" i="1"/>
  <c r="E1390" i="1"/>
  <c r="H1474" i="1"/>
  <c r="E1471" i="1"/>
  <c r="F1494" i="1"/>
  <c r="H1567" i="1"/>
  <c r="F1483" i="1"/>
  <c r="E1468" i="1"/>
  <c r="G1411" i="1"/>
  <c r="H1411" i="1"/>
  <c r="F1584" i="1"/>
  <c r="F1557" i="1"/>
  <c r="H1486" i="1"/>
  <c r="F1523" i="1"/>
  <c r="H1521" i="1"/>
  <c r="F1595" i="1"/>
  <c r="G1463" i="1"/>
  <c r="G1514" i="1"/>
  <c r="G1443" i="1"/>
  <c r="E1377" i="1"/>
  <c r="G1442" i="1"/>
  <c r="G1597" i="1"/>
  <c r="G1444" i="1"/>
  <c r="E1497" i="1"/>
  <c r="H1512" i="1"/>
  <c r="F1586" i="1"/>
  <c r="E1406" i="1"/>
  <c r="F1562" i="1"/>
  <c r="F1397" i="1"/>
  <c r="G1594" i="1"/>
  <c r="E1571" i="1"/>
  <c r="H1564" i="1"/>
  <c r="H1478" i="1"/>
  <c r="F1559" i="1"/>
  <c r="E1417" i="1"/>
  <c r="E1580" i="1"/>
  <c r="E1381" i="1"/>
  <c r="E1386" i="1"/>
  <c r="E1387" i="1"/>
  <c r="G1465" i="1"/>
  <c r="G1545" i="1"/>
  <c r="E1539" i="1"/>
  <c r="H1593" i="1"/>
  <c r="F1589" i="1"/>
  <c r="F1423" i="1"/>
  <c r="H1467" i="1"/>
  <c r="F1467" i="1"/>
  <c r="F1553" i="1"/>
  <c r="G1480" i="1"/>
  <c r="E1565" i="1"/>
  <c r="H1508" i="1"/>
  <c r="F1555" i="1"/>
  <c r="G1421" i="1"/>
  <c r="H1421" i="1"/>
  <c r="G1461" i="1"/>
  <c r="H1530" i="1"/>
  <c r="H1499" i="1"/>
  <c r="H1464" i="1"/>
  <c r="F1464" i="1"/>
  <c r="F1546" i="1"/>
  <c r="H1534" i="1"/>
  <c r="H1501" i="1"/>
  <c r="F1477" i="1"/>
  <c r="H1503" i="1"/>
  <c r="F1507" i="1"/>
  <c r="G1383" i="1"/>
  <c r="H1383" i="1"/>
  <c r="G1795" i="1"/>
  <c r="H1785" i="1"/>
  <c r="E1785" i="1"/>
  <c r="G1459" i="1"/>
  <c r="H1527" i="1"/>
  <c r="G1556" i="1"/>
  <c r="G1418" i="1"/>
  <c r="H1418" i="1"/>
  <c r="F1430" i="1"/>
  <c r="E1433" i="1"/>
  <c r="F1380" i="1"/>
  <c r="G1540" i="1"/>
  <c r="G1441" i="1"/>
  <c r="F1525" i="1"/>
  <c r="H1561" i="1"/>
  <c r="E1391" i="1"/>
  <c r="G1402" i="1"/>
  <c r="H1402" i="1"/>
  <c r="H1481" i="1"/>
  <c r="H1454" i="1"/>
  <c r="F1454" i="1"/>
  <c r="F1393" i="1"/>
  <c r="G1489" i="1"/>
  <c r="F1396" i="1"/>
  <c r="G1591" i="1"/>
  <c r="E1404" i="1"/>
  <c r="E1395" i="1"/>
  <c r="G1495" i="1"/>
  <c r="G1599" i="1"/>
  <c r="E1412" i="1"/>
  <c r="G1473" i="1"/>
  <c r="G1485" i="1"/>
  <c r="E1415" i="1"/>
  <c r="G1522" i="1"/>
  <c r="G1474" i="1"/>
  <c r="G1471" i="1"/>
  <c r="E1494" i="1"/>
  <c r="G1567" i="1"/>
  <c r="E1483" i="1"/>
  <c r="F1411" i="1"/>
  <c r="E1408" i="1"/>
  <c r="E1584" i="1"/>
  <c r="E1394" i="1"/>
  <c r="E1557" i="1"/>
  <c r="G1486" i="1"/>
  <c r="E1523" i="1"/>
  <c r="G1521" i="1"/>
  <c r="E1595" i="1"/>
  <c r="E1463" i="1"/>
  <c r="F1514" i="1"/>
  <c r="E1443" i="1"/>
  <c r="G1377" i="1"/>
  <c r="H1377" i="1"/>
  <c r="E1442" i="1"/>
  <c r="F1597" i="1"/>
  <c r="E1444" i="1"/>
  <c r="H1497" i="1"/>
  <c r="G1512" i="1"/>
  <c r="E1586" i="1"/>
  <c r="E1420" i="1"/>
  <c r="G1406" i="1"/>
  <c r="H1406" i="1"/>
  <c r="E1562" i="1"/>
  <c r="F1594" i="1"/>
  <c r="H1571" i="1"/>
  <c r="G1564" i="1"/>
  <c r="G1478" i="1"/>
  <c r="E1559" i="1"/>
  <c r="G1417" i="1"/>
  <c r="H1417" i="1"/>
  <c r="H1580" i="1"/>
  <c r="E1392" i="1"/>
  <c r="E1405" i="1"/>
  <c r="G1381" i="1"/>
  <c r="H1381" i="1"/>
  <c r="G1386" i="1"/>
  <c r="H1386" i="1"/>
  <c r="G1387" i="1"/>
  <c r="H1387" i="1"/>
  <c r="E1465" i="1"/>
  <c r="F1545" i="1"/>
  <c r="E1472" i="1"/>
  <c r="F1472" i="1"/>
  <c r="H1539" i="1"/>
  <c r="G1593" i="1"/>
  <c r="E1589" i="1"/>
  <c r="E1414" i="1"/>
  <c r="G1467" i="1"/>
  <c r="E1553" i="1"/>
  <c r="F1480" i="1"/>
  <c r="H1565" i="1"/>
  <c r="G1508" i="1"/>
  <c r="E1555" i="1"/>
  <c r="F1421" i="1"/>
  <c r="E1461" i="1"/>
  <c r="G1530" i="1"/>
  <c r="G1499" i="1"/>
  <c r="G1464" i="1"/>
  <c r="E1546" i="1"/>
  <c r="G1534" i="1"/>
  <c r="G1501" i="1"/>
  <c r="E1477" i="1"/>
  <c r="G1503" i="1"/>
  <c r="E1507" i="1"/>
  <c r="F1383" i="1"/>
  <c r="E1795" i="1"/>
  <c r="I1785" i="1"/>
  <c r="E1459" i="1"/>
  <c r="G1527" i="1"/>
  <c r="F1556" i="1"/>
  <c r="F1418" i="1"/>
  <c r="G1433" i="1"/>
  <c r="H1433" i="1"/>
  <c r="F1540" i="1"/>
  <c r="E1441" i="1"/>
  <c r="H1440" i="1"/>
  <c r="F1440" i="1"/>
  <c r="E1525" i="1"/>
  <c r="G1561" i="1"/>
  <c r="G1391" i="1"/>
  <c r="H1391" i="1"/>
  <c r="F1402" i="1"/>
  <c r="G1481" i="1"/>
  <c r="G1454" i="1"/>
  <c r="H1445" i="1"/>
  <c r="F1445" i="1"/>
  <c r="H1583" i="1"/>
  <c r="H1795" i="1"/>
  <c r="F1795" i="1"/>
  <c r="F1527" i="1"/>
  <c r="E1556" i="1"/>
  <c r="E1393" i="1"/>
  <c r="F1573" i="1"/>
  <c r="E1491" i="1"/>
  <c r="F1436" i="1"/>
  <c r="F1390" i="1"/>
  <c r="F1471" i="1"/>
  <c r="H1494" i="1"/>
  <c r="F1567" i="1"/>
  <c r="H1483" i="1"/>
  <c r="H1468" i="1"/>
  <c r="F1468" i="1"/>
  <c r="G1408" i="1"/>
  <c r="H1408" i="1"/>
  <c r="H1584" i="1"/>
  <c r="G1394" i="1"/>
  <c r="H1394" i="1"/>
  <c r="H1557" i="1"/>
  <c r="F1486" i="1"/>
  <c r="H1523" i="1"/>
  <c r="F1521" i="1"/>
  <c r="H1595" i="1"/>
  <c r="E1514" i="1"/>
  <c r="F1377" i="1"/>
  <c r="E1597" i="1"/>
  <c r="G1497" i="1"/>
  <c r="F1512" i="1"/>
  <c r="H1586" i="1"/>
  <c r="G1420" i="1"/>
  <c r="H1420" i="1"/>
  <c r="F1406" i="1"/>
  <c r="H1562" i="1"/>
  <c r="E1397" i="1"/>
  <c r="E1594" i="1"/>
  <c r="G1571" i="1"/>
  <c r="F1564" i="1"/>
  <c r="F1478" i="1"/>
  <c r="H1559" i="1"/>
  <c r="F1417" i="1"/>
  <c r="G1580" i="1"/>
  <c r="G1392" i="1"/>
  <c r="H1392" i="1"/>
  <c r="G1405" i="1"/>
  <c r="H1405" i="1"/>
  <c r="F1381" i="1"/>
  <c r="F1386" i="1"/>
  <c r="F1387" i="1"/>
  <c r="E1545" i="1"/>
  <c r="H1472" i="1"/>
  <c r="G1539" i="1"/>
  <c r="F1593" i="1"/>
  <c r="H1589" i="1"/>
  <c r="E1423" i="1"/>
  <c r="G1414" i="1"/>
  <c r="H1414" i="1"/>
  <c r="E1467" i="1"/>
  <c r="H1553" i="1"/>
  <c r="E1480" i="1"/>
  <c r="G1565" i="1"/>
  <c r="F1508" i="1"/>
  <c r="H1555" i="1"/>
  <c r="F1530" i="1"/>
  <c r="F1499" i="1"/>
  <c r="E1464" i="1"/>
  <c r="H1546" i="1"/>
  <c r="F1534" i="1"/>
  <c r="F1501" i="1"/>
  <c r="H1477" i="1"/>
  <c r="F1503" i="1"/>
  <c r="H1507" i="1"/>
  <c r="G1785" i="1"/>
  <c r="E1430" i="1"/>
  <c r="F1433" i="1"/>
  <c r="E1380" i="1"/>
  <c r="E1540" i="1"/>
  <c r="G1440" i="1"/>
  <c r="H1525" i="1"/>
  <c r="F1561" i="1"/>
  <c r="F1391" i="1"/>
  <c r="H1496" i="1"/>
  <c r="E1787" i="1"/>
  <c r="G1509" i="1"/>
  <c r="F1404" i="1"/>
  <c r="F1395" i="1"/>
  <c r="F1412" i="1"/>
  <c r="F1415" i="1"/>
  <c r="G1466" i="1"/>
  <c r="E1474" i="1"/>
  <c r="G1494" i="1"/>
  <c r="E1567" i="1"/>
  <c r="G1483" i="1"/>
  <c r="G1468" i="1"/>
  <c r="E1411" i="1"/>
  <c r="F1408" i="1"/>
  <c r="G1584" i="1"/>
  <c r="F1394" i="1"/>
  <c r="G1557" i="1"/>
  <c r="E1486" i="1"/>
  <c r="G1523" i="1"/>
  <c r="E1521" i="1"/>
  <c r="G1595" i="1"/>
  <c r="H1463" i="1"/>
  <c r="F1463" i="1"/>
  <c r="H1514" i="1"/>
  <c r="H1443" i="1"/>
  <c r="F1443" i="1"/>
  <c r="H1442" i="1"/>
  <c r="F1442" i="1"/>
  <c r="H1597" i="1"/>
  <c r="H1444" i="1"/>
  <c r="F1444" i="1"/>
  <c r="F1497" i="1"/>
  <c r="E1512" i="1"/>
  <c r="G1586" i="1"/>
  <c r="F1420" i="1"/>
  <c r="G1562" i="1"/>
  <c r="G1397" i="1"/>
  <c r="H1397" i="1"/>
  <c r="H1594" i="1"/>
  <c r="F1571" i="1"/>
  <c r="E1564" i="1"/>
  <c r="E1478" i="1"/>
  <c r="G1559" i="1"/>
  <c r="F1580" i="1"/>
  <c r="F1392" i="1"/>
  <c r="F1405" i="1"/>
  <c r="H1465" i="1"/>
  <c r="F1465" i="1"/>
  <c r="H1545" i="1"/>
  <c r="G1472" i="1"/>
  <c r="F1539" i="1"/>
  <c r="E1593" i="1"/>
  <c r="G1589" i="1"/>
  <c r="G1423" i="1"/>
  <c r="H1423" i="1"/>
  <c r="F1414" i="1"/>
  <c r="G1553" i="1"/>
  <c r="H1480" i="1"/>
  <c r="F1565" i="1"/>
  <c r="E1508" i="1"/>
  <c r="G1555" i="1"/>
  <c r="E1421" i="1"/>
  <c r="H1461" i="1"/>
  <c r="F1461" i="1"/>
  <c r="E1530" i="1"/>
  <c r="E1499" i="1"/>
  <c r="G1546" i="1"/>
  <c r="E1534" i="1"/>
  <c r="E1501" i="1"/>
  <c r="G1477" i="1"/>
  <c r="E1503" i="1"/>
  <c r="G1507" i="1"/>
  <c r="E1383" i="1"/>
  <c r="I1795" i="1"/>
  <c r="F1785" i="1"/>
  <c r="H1459" i="1"/>
  <c r="F1459" i="1"/>
  <c r="E1527" i="1"/>
  <c r="H1556" i="1"/>
  <c r="E1418" i="1"/>
  <c r="G1430" i="1"/>
  <c r="H1430" i="1"/>
  <c r="G1380" i="1"/>
  <c r="H1380" i="1"/>
  <c r="H1540" i="1"/>
  <c r="H1441" i="1"/>
  <c r="F1441" i="1"/>
  <c r="E1440" i="1"/>
  <c r="G1525" i="1"/>
  <c r="E1561" i="1"/>
  <c r="E1402" i="1"/>
  <c r="E1481" i="1"/>
  <c r="G1393" i="1"/>
  <c r="H1393" i="1"/>
  <c r="E1445" i="1"/>
  <c r="F1583" i="1"/>
  <c r="E1583" i="1"/>
  <c r="F1481" i="1"/>
  <c r="E1454" i="1"/>
  <c r="G1445" i="1"/>
  <c r="G1583" i="1"/>
  <c r="F1810" i="1"/>
  <c r="G1810" i="1"/>
  <c r="E1798" i="1"/>
  <c r="H1624" i="1"/>
  <c r="E1671" i="1"/>
  <c r="I1670" i="1"/>
  <c r="F1670" i="1"/>
  <c r="G1690" i="1"/>
  <c r="E1723" i="1"/>
  <c r="G1706" i="1"/>
  <c r="I1651" i="1"/>
  <c r="F1651" i="1"/>
  <c r="G1609" i="1"/>
  <c r="H1605" i="1"/>
  <c r="E1606" i="1"/>
  <c r="I1677" i="1"/>
  <c r="F1677" i="1"/>
  <c r="F1808" i="1"/>
  <c r="H1630" i="1"/>
  <c r="E1625" i="1"/>
  <c r="G1727" i="1"/>
  <c r="I1727" i="1"/>
  <c r="G1655" i="1"/>
  <c r="H1685" i="1"/>
  <c r="G1708" i="1"/>
  <c r="H1788" i="1"/>
  <c r="G1788" i="1"/>
  <c r="F1754" i="1"/>
  <c r="F1730" i="1"/>
  <c r="H1728" i="1"/>
  <c r="G1761" i="1"/>
  <c r="G1726" i="1"/>
  <c r="I1726" i="1"/>
  <c r="F1757" i="1"/>
  <c r="G1735" i="1"/>
  <c r="I1735" i="1"/>
  <c r="G1792" i="1"/>
  <c r="G1650" i="1"/>
  <c r="I1766" i="1"/>
  <c r="I1692" i="1"/>
  <c r="F1692" i="1"/>
  <c r="E1807" i="1"/>
  <c r="I1705" i="1"/>
  <c r="H1791" i="1"/>
  <c r="E1791" i="1"/>
  <c r="E1647" i="1"/>
  <c r="H1739" i="1"/>
  <c r="F1748" i="1"/>
  <c r="G1713" i="1"/>
  <c r="I1621" i="1"/>
  <c r="F1621" i="1"/>
  <c r="E1635" i="1"/>
  <c r="I1695" i="1"/>
  <c r="F1695" i="1"/>
  <c r="E1794" i="1"/>
  <c r="F1698" i="1"/>
  <c r="E1698" i="1"/>
  <c r="E1617" i="1"/>
  <c r="I1693" i="1"/>
  <c r="F1693" i="1"/>
  <c r="E1642" i="1"/>
  <c r="G1700" i="1"/>
  <c r="E1826" i="1"/>
  <c r="G1622" i="1"/>
  <c r="E1818" i="1"/>
  <c r="F1736" i="1"/>
  <c r="I1716" i="1"/>
  <c r="G1627" i="1"/>
  <c r="E1744" i="1"/>
  <c r="E1689" i="1"/>
  <c r="E1765" i="1"/>
  <c r="I1682" i="1"/>
  <c r="F1682" i="1"/>
  <c r="E1802" i="1"/>
  <c r="E1823" i="1"/>
  <c r="I1612" i="1"/>
  <c r="F1612" i="1"/>
  <c r="G1770" i="1"/>
  <c r="E1819" i="1"/>
  <c r="I1817" i="1"/>
  <c r="E1760" i="1"/>
  <c r="I1678" i="1"/>
  <c r="F1678" i="1"/>
  <c r="E1665" i="1"/>
  <c r="E1742" i="1"/>
  <c r="I1603" i="1"/>
  <c r="F1603" i="1"/>
  <c r="E1703" i="1"/>
  <c r="F1762" i="1"/>
  <c r="F1775" i="1"/>
  <c r="I1809" i="1"/>
  <c r="I1790" i="1"/>
  <c r="E1768" i="1"/>
  <c r="H1799" i="1"/>
  <c r="I1799" i="1"/>
  <c r="F1778" i="1"/>
  <c r="I1607" i="1"/>
  <c r="F1607" i="1"/>
  <c r="G1657" i="1"/>
  <c r="H1694" i="1"/>
  <c r="I1816" i="1"/>
  <c r="I1640" i="1"/>
  <c r="F1640" i="1"/>
  <c r="G1643" i="1"/>
  <c r="H1696" i="1"/>
  <c r="F1738" i="1"/>
  <c r="F1812" i="1"/>
  <c r="G1812" i="1"/>
  <c r="G1654" i="1"/>
  <c r="H1664" i="1"/>
  <c r="E1616" i="1"/>
  <c r="H1759" i="1"/>
  <c r="F1759" i="1"/>
  <c r="H1737" i="1"/>
  <c r="I1774" i="1"/>
  <c r="F1717" i="1"/>
  <c r="G1672" i="1"/>
  <c r="E1618" i="1"/>
  <c r="I1667" i="1"/>
  <c r="F1667" i="1"/>
  <c r="F1767" i="1"/>
  <c r="E1660" i="1"/>
  <c r="H1783" i="1"/>
  <c r="E1783" i="1"/>
  <c r="I1641" i="1"/>
  <c r="F1641" i="1"/>
  <c r="E1820" i="1"/>
  <c r="H1632" i="1"/>
  <c r="I1619" i="1"/>
  <c r="F1619" i="1"/>
  <c r="H1644" i="1"/>
  <c r="F1821" i="1"/>
  <c r="G1821" i="1"/>
  <c r="H1633" i="1"/>
  <c r="F1824" i="1"/>
  <c r="G1824" i="1"/>
  <c r="H1604" i="1"/>
  <c r="F1741" i="1"/>
  <c r="F1800" i="1"/>
  <c r="H1781" i="1"/>
  <c r="I1810" i="1"/>
  <c r="H1798" i="1"/>
  <c r="I1798" i="1"/>
  <c r="G1624" i="1"/>
  <c r="F1671" i="1"/>
  <c r="E1670" i="1"/>
  <c r="I1690" i="1"/>
  <c r="F1690" i="1"/>
  <c r="H1723" i="1"/>
  <c r="H1706" i="1"/>
  <c r="E1651" i="1"/>
  <c r="I1609" i="1"/>
  <c r="F1609" i="1"/>
  <c r="G1605" i="1"/>
  <c r="H1606" i="1"/>
  <c r="E1677" i="1"/>
  <c r="I1808" i="1"/>
  <c r="E1808" i="1"/>
  <c r="G1630" i="1"/>
  <c r="H1625" i="1"/>
  <c r="F1727" i="1"/>
  <c r="I1655" i="1"/>
  <c r="F1655" i="1"/>
  <c r="G1685" i="1"/>
  <c r="H1708" i="1"/>
  <c r="F1788" i="1"/>
  <c r="E1754" i="1"/>
  <c r="E1730" i="1"/>
  <c r="G1728" i="1"/>
  <c r="I1728" i="1"/>
  <c r="F1761" i="1"/>
  <c r="F1726" i="1"/>
  <c r="H1757" i="1"/>
  <c r="E1757" i="1"/>
  <c r="F1735" i="1"/>
  <c r="H1792" i="1"/>
  <c r="I1792" i="1"/>
  <c r="I1650" i="1"/>
  <c r="F1650" i="1"/>
  <c r="G1766" i="1"/>
  <c r="E1692" i="1"/>
  <c r="H1807" i="1"/>
  <c r="I1807" i="1"/>
  <c r="E1705" i="1"/>
  <c r="I1791" i="1"/>
  <c r="H1647" i="1"/>
  <c r="G1739" i="1"/>
  <c r="I1739" i="1"/>
  <c r="E1748" i="1"/>
  <c r="F1713" i="1"/>
  <c r="H1713" i="1"/>
  <c r="E1621" i="1"/>
  <c r="H1635" i="1"/>
  <c r="E1695" i="1"/>
  <c r="I1794" i="1"/>
  <c r="I1698" i="1"/>
  <c r="H1617" i="1"/>
  <c r="E1693" i="1"/>
  <c r="H1642" i="1"/>
  <c r="F1700" i="1"/>
  <c r="E1700" i="1"/>
  <c r="H1826" i="1"/>
  <c r="I1622" i="1"/>
  <c r="F1622" i="1"/>
  <c r="H1818" i="1"/>
  <c r="E1736" i="1"/>
  <c r="F1716" i="1"/>
  <c r="E1716" i="1"/>
  <c r="I1627" i="1"/>
  <c r="F1627" i="1"/>
  <c r="H1744" i="1"/>
  <c r="H1689" i="1"/>
  <c r="H1765" i="1"/>
  <c r="F1765" i="1"/>
  <c r="E1682" i="1"/>
  <c r="H1802" i="1"/>
  <c r="I1802" i="1"/>
  <c r="H1823" i="1"/>
  <c r="E1612" i="1"/>
  <c r="H1770" i="1"/>
  <c r="I1770" i="1"/>
  <c r="H1819" i="1"/>
  <c r="E1817" i="1"/>
  <c r="G1760" i="1"/>
  <c r="E1678" i="1"/>
  <c r="H1665" i="1"/>
  <c r="H1742" i="1"/>
  <c r="E1603" i="1"/>
  <c r="H1703" i="1"/>
  <c r="E1762" i="1"/>
  <c r="H1775" i="1"/>
  <c r="E1775" i="1"/>
  <c r="E1809" i="1"/>
  <c r="H1790" i="1"/>
  <c r="G1790" i="1"/>
  <c r="G1768" i="1"/>
  <c r="G1799" i="1"/>
  <c r="E1778" i="1"/>
  <c r="E1607" i="1"/>
  <c r="I1657" i="1"/>
  <c r="F1657" i="1"/>
  <c r="G1694" i="1"/>
  <c r="E1816" i="1"/>
  <c r="E1640" i="1"/>
  <c r="I1643" i="1"/>
  <c r="F1643" i="1"/>
  <c r="G1696" i="1"/>
  <c r="E1738" i="1"/>
  <c r="I1812" i="1"/>
  <c r="I1654" i="1"/>
  <c r="F1654" i="1"/>
  <c r="G1664" i="1"/>
  <c r="H1616" i="1"/>
  <c r="I1759" i="1"/>
  <c r="G1737" i="1"/>
  <c r="I1737" i="1"/>
  <c r="G1774" i="1"/>
  <c r="E1717" i="1"/>
  <c r="I1672" i="1"/>
  <c r="F1672" i="1"/>
  <c r="H1618" i="1"/>
  <c r="E1667" i="1"/>
  <c r="H1767" i="1"/>
  <c r="E1767" i="1"/>
  <c r="H1660" i="1"/>
  <c r="I1783" i="1"/>
  <c r="E1641" i="1"/>
  <c r="H1820" i="1"/>
  <c r="G1632" i="1"/>
  <c r="E1619" i="1"/>
  <c r="G1644" i="1"/>
  <c r="I1821" i="1"/>
  <c r="G1633" i="1"/>
  <c r="I1824" i="1"/>
  <c r="G1604" i="1"/>
  <c r="E1741" i="1"/>
  <c r="E1800" i="1"/>
  <c r="I1781" i="1"/>
  <c r="H1653" i="1"/>
  <c r="E1810" i="1"/>
  <c r="G1798" i="1"/>
  <c r="I1624" i="1"/>
  <c r="F1624" i="1"/>
  <c r="H1671" i="1"/>
  <c r="H1670" i="1"/>
  <c r="E1690" i="1"/>
  <c r="G1723" i="1"/>
  <c r="I1723" i="1"/>
  <c r="I1706" i="1"/>
  <c r="H1651" i="1"/>
  <c r="E1609" i="1"/>
  <c r="I1605" i="1"/>
  <c r="F1605" i="1"/>
  <c r="G1606" i="1"/>
  <c r="H1677" i="1"/>
  <c r="H1808" i="1"/>
  <c r="I1630" i="1"/>
  <c r="F1630" i="1"/>
  <c r="G1625" i="1"/>
  <c r="E1727" i="1"/>
  <c r="E1655" i="1"/>
  <c r="I1685" i="1"/>
  <c r="F1685" i="1"/>
  <c r="I1708" i="1"/>
  <c r="E1788" i="1"/>
  <c r="I1754" i="1"/>
  <c r="H1730" i="1"/>
  <c r="F1728" i="1"/>
  <c r="H1761" i="1"/>
  <c r="E1761" i="1"/>
  <c r="E1726" i="1"/>
  <c r="I1757" i="1"/>
  <c r="E1735" i="1"/>
  <c r="F1792" i="1"/>
  <c r="E1650" i="1"/>
  <c r="H1766" i="1"/>
  <c r="F1766" i="1"/>
  <c r="H1692" i="1"/>
  <c r="G1807" i="1"/>
  <c r="G1705" i="1"/>
  <c r="G1791" i="1"/>
  <c r="G1647" i="1"/>
  <c r="F1739" i="1"/>
  <c r="G1748" i="1"/>
  <c r="I1713" i="1"/>
  <c r="H1621" i="1"/>
  <c r="G1635" i="1"/>
  <c r="H1695" i="1"/>
  <c r="H1794" i="1"/>
  <c r="G1794" i="1"/>
  <c r="H1698" i="1"/>
  <c r="G1617" i="1"/>
  <c r="H1693" i="1"/>
  <c r="G1642" i="1"/>
  <c r="I1700" i="1"/>
  <c r="F1826" i="1"/>
  <c r="G1826" i="1"/>
  <c r="E1622" i="1"/>
  <c r="F1818" i="1"/>
  <c r="G1818" i="1"/>
  <c r="H1736" i="1"/>
  <c r="G1716" i="1"/>
  <c r="E1627" i="1"/>
  <c r="G1744" i="1"/>
  <c r="I1744" i="1"/>
  <c r="G1689" i="1"/>
  <c r="G1765" i="1"/>
  <c r="H1682" i="1"/>
  <c r="G1802" i="1"/>
  <c r="F1823" i="1"/>
  <c r="G1823" i="1"/>
  <c r="H1612" i="1"/>
  <c r="E1770" i="1"/>
  <c r="F1819" i="1"/>
  <c r="G1819" i="1"/>
  <c r="H1817" i="1"/>
  <c r="H1760" i="1"/>
  <c r="I1760" i="1"/>
  <c r="H1678" i="1"/>
  <c r="G1665" i="1"/>
  <c r="G1742" i="1"/>
  <c r="I1742" i="1"/>
  <c r="H1603" i="1"/>
  <c r="F1703" i="1"/>
  <c r="G1703" i="1"/>
  <c r="I1762" i="1"/>
  <c r="I1775" i="1"/>
  <c r="H1809" i="1"/>
  <c r="F1790" i="1"/>
  <c r="F1768" i="1"/>
  <c r="F1799" i="1"/>
  <c r="I1778" i="1"/>
  <c r="H1607" i="1"/>
  <c r="E1657" i="1"/>
  <c r="I1694" i="1"/>
  <c r="F1694" i="1"/>
  <c r="H1816" i="1"/>
  <c r="H1640" i="1"/>
  <c r="E1643" i="1"/>
  <c r="I1696" i="1"/>
  <c r="F1696" i="1"/>
  <c r="H1738" i="1"/>
  <c r="E1812" i="1"/>
  <c r="E1654" i="1"/>
  <c r="I1664" i="1"/>
  <c r="F1664" i="1"/>
  <c r="G1616" i="1"/>
  <c r="G1759" i="1"/>
  <c r="F1737" i="1"/>
  <c r="H1774" i="1"/>
  <c r="F1774" i="1"/>
  <c r="H1717" i="1"/>
  <c r="E1672" i="1"/>
  <c r="G1618" i="1"/>
  <c r="H1667" i="1"/>
  <c r="G1767" i="1"/>
  <c r="G1660" i="1"/>
  <c r="G1783" i="1"/>
  <c r="H1641" i="1"/>
  <c r="F1820" i="1"/>
  <c r="G1820" i="1"/>
  <c r="I1632" i="1"/>
  <c r="F1632" i="1"/>
  <c r="H1619" i="1"/>
  <c r="I1644" i="1"/>
  <c r="F1644" i="1"/>
  <c r="E1821" i="1"/>
  <c r="I1633" i="1"/>
  <c r="F1633" i="1"/>
  <c r="E1824" i="1"/>
  <c r="I1604" i="1"/>
  <c r="F1604" i="1"/>
  <c r="H1741" i="1"/>
  <c r="H1800" i="1"/>
  <c r="I1800" i="1"/>
  <c r="G1781" i="1"/>
  <c r="H1810" i="1"/>
  <c r="F1798" i="1"/>
  <c r="E1624" i="1"/>
  <c r="I1671" i="1"/>
  <c r="G1671" i="1"/>
  <c r="G1670" i="1"/>
  <c r="H1690" i="1"/>
  <c r="F1723" i="1"/>
  <c r="F1706" i="1"/>
  <c r="E1706" i="1"/>
  <c r="G1651" i="1"/>
  <c r="H1609" i="1"/>
  <c r="E1605" i="1"/>
  <c r="I1606" i="1"/>
  <c r="F1606" i="1"/>
  <c r="G1677" i="1"/>
  <c r="G1808" i="1"/>
  <c r="E1630" i="1"/>
  <c r="I1625" i="1"/>
  <c r="F1625" i="1"/>
  <c r="H1727" i="1"/>
  <c r="H1655" i="1"/>
  <c r="E1685" i="1"/>
  <c r="F1708" i="1"/>
  <c r="E1708" i="1"/>
  <c r="I1788" i="1"/>
  <c r="H1754" i="1"/>
  <c r="G1754" i="1"/>
  <c r="G1730" i="1"/>
  <c r="I1730" i="1"/>
  <c r="E1728" i="1"/>
  <c r="I1761" i="1"/>
  <c r="H1726" i="1"/>
  <c r="G1757" i="1"/>
  <c r="H1735" i="1"/>
  <c r="E1792" i="1"/>
  <c r="H1650" i="1"/>
  <c r="E1766" i="1"/>
  <c r="G1692" i="1"/>
  <c r="F1807" i="1"/>
  <c r="F1705" i="1"/>
  <c r="H1705" i="1"/>
  <c r="F1791" i="1"/>
  <c r="I1647" i="1"/>
  <c r="F1647" i="1"/>
  <c r="E1739" i="1"/>
  <c r="H1748" i="1"/>
  <c r="I1748" i="1"/>
  <c r="E1713" i="1"/>
  <c r="G1621" i="1"/>
  <c r="I1635" i="1"/>
  <c r="F1635" i="1"/>
  <c r="G1695" i="1"/>
  <c r="F1794" i="1"/>
  <c r="G1698" i="1"/>
  <c r="I1617" i="1"/>
  <c r="F1617" i="1"/>
  <c r="G1693" i="1"/>
  <c r="I1642" i="1"/>
  <c r="F1642" i="1"/>
  <c r="H1700" i="1"/>
  <c r="I1826" i="1"/>
  <c r="H1622" i="1"/>
  <c r="I1818" i="1"/>
  <c r="G1736" i="1"/>
  <c r="I1736" i="1"/>
  <c r="H1716" i="1"/>
  <c r="H1627" i="1"/>
  <c r="F1744" i="1"/>
  <c r="I1689" i="1"/>
  <c r="F1689" i="1"/>
  <c r="I1765" i="1"/>
  <c r="G1682" i="1"/>
  <c r="F1802" i="1"/>
  <c r="I1823" i="1"/>
  <c r="G1612" i="1"/>
  <c r="F1770" i="1"/>
  <c r="I1819" i="1"/>
  <c r="F1817" i="1"/>
  <c r="G1817" i="1"/>
  <c r="F1760" i="1"/>
  <c r="G1678" i="1"/>
  <c r="I1665" i="1"/>
  <c r="F1665" i="1"/>
  <c r="F1742" i="1"/>
  <c r="G1603" i="1"/>
  <c r="I1703" i="1"/>
  <c r="H1762" i="1"/>
  <c r="G1762" i="1"/>
  <c r="G1775" i="1"/>
  <c r="F1809" i="1"/>
  <c r="G1809" i="1"/>
  <c r="E1790" i="1"/>
  <c r="H1768" i="1"/>
  <c r="I1768" i="1"/>
  <c r="E1799" i="1"/>
  <c r="H1778" i="1"/>
  <c r="G1778" i="1"/>
  <c r="G1607" i="1"/>
  <c r="H1657" i="1"/>
  <c r="E1694" i="1"/>
  <c r="F1816" i="1"/>
  <c r="G1816" i="1"/>
  <c r="G1640" i="1"/>
  <c r="H1643" i="1"/>
  <c r="E1696" i="1"/>
  <c r="G1738" i="1"/>
  <c r="I1738" i="1"/>
  <c r="H1812" i="1"/>
  <c r="H1654" i="1"/>
  <c r="E1664" i="1"/>
  <c r="I1616" i="1"/>
  <c r="F1616" i="1"/>
  <c r="E1759" i="1"/>
  <c r="E1737" i="1"/>
  <c r="E1774" i="1"/>
  <c r="G1717" i="1"/>
  <c r="I1717" i="1"/>
  <c r="H1672" i="1"/>
  <c r="I1618" i="1"/>
  <c r="F1618" i="1"/>
  <c r="G1667" i="1"/>
  <c r="I1767" i="1"/>
  <c r="I1660" i="1"/>
  <c r="F1660" i="1"/>
  <c r="F1783" i="1"/>
  <c r="G1641" i="1"/>
  <c r="I1820" i="1"/>
  <c r="E1632" i="1"/>
  <c r="G1619" i="1"/>
  <c r="E1644" i="1"/>
  <c r="H1821" i="1"/>
  <c r="E1633" i="1"/>
  <c r="H1824" i="1"/>
  <c r="E1604" i="1"/>
  <c r="G1741" i="1"/>
  <c r="I1741" i="1"/>
  <c r="G1800" i="1"/>
  <c r="F1781" i="1"/>
  <c r="I1653" i="1"/>
  <c r="E1781" i="1"/>
  <c r="F1653" i="1"/>
  <c r="H1675" i="1"/>
  <c r="I1649" i="1"/>
  <c r="F1649" i="1"/>
  <c r="H1661" i="1"/>
  <c r="G1806" i="1"/>
  <c r="G1628" i="1"/>
  <c r="E1646" i="1"/>
  <c r="H1662" i="1"/>
  <c r="H1804" i="1"/>
  <c r="I1804" i="1"/>
  <c r="G1687" i="1"/>
  <c r="I1656" i="1"/>
  <c r="F1656" i="1"/>
  <c r="G1680" i="1"/>
  <c r="H1751" i="1"/>
  <c r="F1751" i="1"/>
  <c r="H1684" i="1"/>
  <c r="G1659" i="1"/>
  <c r="E1611" i="1"/>
  <c r="G1652" i="1"/>
  <c r="E1683" i="1"/>
  <c r="H1745" i="1"/>
  <c r="E1745" i="1"/>
  <c r="I1758" i="1"/>
  <c r="E1711" i="1"/>
  <c r="H1796" i="1"/>
  <c r="G1796" i="1"/>
  <c r="E1637" i="1"/>
  <c r="H1755" i="1"/>
  <c r="F1755" i="1"/>
  <c r="E1746" i="1"/>
  <c r="I1702" i="1"/>
  <c r="H1756" i="1"/>
  <c r="I1756" i="1"/>
  <c r="E1615" i="1"/>
  <c r="G1740" i="1"/>
  <c r="I1740" i="1"/>
  <c r="H1815" i="1"/>
  <c r="F1803" i="1"/>
  <c r="H1825" i="1"/>
  <c r="F1731" i="1"/>
  <c r="E1805" i="1"/>
  <c r="E1743" i="1"/>
  <c r="I1626" i="1"/>
  <c r="F1626" i="1"/>
  <c r="G1620" i="1"/>
  <c r="H1668" i="1"/>
  <c r="E1686" i="1"/>
  <c r="I1688" i="1"/>
  <c r="F1688" i="1"/>
  <c r="I1780" i="1"/>
  <c r="E1724" i="1"/>
  <c r="E1669" i="1"/>
  <c r="G1725" i="1"/>
  <c r="I1725" i="1"/>
  <c r="G1636" i="1"/>
  <c r="E1709" i="1"/>
  <c r="E1673" i="1"/>
  <c r="I1676" i="1"/>
  <c r="F1676" i="1"/>
  <c r="I1714" i="1"/>
  <c r="I1764" i="1"/>
  <c r="I1681" i="1"/>
  <c r="F1681" i="1"/>
  <c r="E1629" i="1"/>
  <c r="G1752" i="1"/>
  <c r="I1645" i="1"/>
  <c r="F1645" i="1"/>
  <c r="E1610" i="1"/>
  <c r="G1734" i="1"/>
  <c r="I1734" i="1"/>
  <c r="H1704" i="1"/>
  <c r="F1773" i="1"/>
  <c r="H1691" i="1"/>
  <c r="H1648" i="1"/>
  <c r="F1782" i="1"/>
  <c r="E1707" i="1"/>
  <c r="F1699" i="1"/>
  <c r="H1699" i="1"/>
  <c r="F1772" i="1"/>
  <c r="E1614" i="1"/>
  <c r="G1613" i="1"/>
  <c r="E1608" i="1"/>
  <c r="I1786" i="1"/>
  <c r="H1789" i="1"/>
  <c r="E1789" i="1"/>
  <c r="H1813" i="1"/>
  <c r="I1822" i="1"/>
  <c r="I1750" i="1"/>
  <c r="F1784" i="1"/>
  <c r="F1811" i="1"/>
  <c r="G1811" i="1"/>
  <c r="H1638" i="1"/>
  <c r="G1710" i="1"/>
  <c r="H1721" i="1"/>
  <c r="G1701" i="1"/>
  <c r="G1663" i="1"/>
  <c r="G1749" i="1"/>
  <c r="G1712" i="1"/>
  <c r="H1639" i="1"/>
  <c r="G1722" i="1"/>
  <c r="I1722" i="1"/>
  <c r="H1631" i="1"/>
  <c r="G1623" i="1"/>
  <c r="I1747" i="1"/>
  <c r="H1718" i="1"/>
  <c r="H1719" i="1"/>
  <c r="H1674" i="1"/>
  <c r="G1697" i="1"/>
  <c r="H1658" i="1"/>
  <c r="G1720" i="1"/>
  <c r="I1720" i="1"/>
  <c r="E1729" i="1"/>
  <c r="G1679" i="1"/>
  <c r="E1776" i="1"/>
  <c r="I1753" i="1"/>
  <c r="H1715" i="1"/>
  <c r="H1634" i="1"/>
  <c r="I1814" i="1"/>
  <c r="E1733" i="1"/>
  <c r="H1797" i="1"/>
  <c r="E1797" i="1"/>
  <c r="F1732" i="1"/>
  <c r="E1666" i="1"/>
  <c r="G1675" i="1"/>
  <c r="E1649" i="1"/>
  <c r="G1661" i="1"/>
  <c r="F1806" i="1"/>
  <c r="I1628" i="1"/>
  <c r="F1628" i="1"/>
  <c r="H1646" i="1"/>
  <c r="G1662" i="1"/>
  <c r="G1804" i="1"/>
  <c r="I1687" i="1"/>
  <c r="F1687" i="1"/>
  <c r="E1656" i="1"/>
  <c r="I1680" i="1"/>
  <c r="F1680" i="1"/>
  <c r="I1751" i="1"/>
  <c r="G1684" i="1"/>
  <c r="I1659" i="1"/>
  <c r="F1659" i="1"/>
  <c r="H1611" i="1"/>
  <c r="I1652" i="1"/>
  <c r="F1652" i="1"/>
  <c r="H1683" i="1"/>
  <c r="I1745" i="1"/>
  <c r="H1758" i="1"/>
  <c r="G1758" i="1"/>
  <c r="H1711" i="1"/>
  <c r="F1796" i="1"/>
  <c r="H1637" i="1"/>
  <c r="I1755" i="1"/>
  <c r="I1746" i="1"/>
  <c r="H1702" i="1"/>
  <c r="F1756" i="1"/>
  <c r="H1615" i="1"/>
  <c r="F1740" i="1"/>
  <c r="F1815" i="1"/>
  <c r="G1815" i="1"/>
  <c r="E1803" i="1"/>
  <c r="F1825" i="1"/>
  <c r="G1825" i="1"/>
  <c r="E1731" i="1"/>
  <c r="H1805" i="1"/>
  <c r="I1805" i="1"/>
  <c r="H1743" i="1"/>
  <c r="E1626" i="1"/>
  <c r="I1620" i="1"/>
  <c r="F1620" i="1"/>
  <c r="G1668" i="1"/>
  <c r="H1686" i="1"/>
  <c r="E1688" i="1"/>
  <c r="H1780" i="1"/>
  <c r="G1780" i="1"/>
  <c r="H1724" i="1"/>
  <c r="F1669" i="1"/>
  <c r="F1725" i="1"/>
  <c r="I1636" i="1"/>
  <c r="F1636" i="1"/>
  <c r="G1709" i="1"/>
  <c r="F1673" i="1"/>
  <c r="E1676" i="1"/>
  <c r="F1714" i="1"/>
  <c r="E1714" i="1"/>
  <c r="G1764" i="1"/>
  <c r="E1681" i="1"/>
  <c r="H1629" i="1"/>
  <c r="H1752" i="1"/>
  <c r="I1752" i="1"/>
  <c r="E1645" i="1"/>
  <c r="H1610" i="1"/>
  <c r="F1734" i="1"/>
  <c r="I1704" i="1"/>
  <c r="H1773" i="1"/>
  <c r="E1773" i="1"/>
  <c r="G1691" i="1"/>
  <c r="G1648" i="1"/>
  <c r="E1782" i="1"/>
  <c r="H1707" i="1"/>
  <c r="G1699" i="1"/>
  <c r="H1772" i="1"/>
  <c r="G1772" i="1"/>
  <c r="H1614" i="1"/>
  <c r="I1613" i="1"/>
  <c r="F1613" i="1"/>
  <c r="H1608" i="1"/>
  <c r="H1786" i="1"/>
  <c r="G1786" i="1"/>
  <c r="I1789" i="1"/>
  <c r="F1813" i="1"/>
  <c r="G1813" i="1"/>
  <c r="E1822" i="1"/>
  <c r="H1750" i="1"/>
  <c r="G1750" i="1"/>
  <c r="E1784" i="1"/>
  <c r="I1811" i="1"/>
  <c r="G1638" i="1"/>
  <c r="H1710" i="1"/>
  <c r="G1721" i="1"/>
  <c r="I1721" i="1"/>
  <c r="E1701" i="1"/>
  <c r="I1663" i="1"/>
  <c r="F1663" i="1"/>
  <c r="F1749" i="1"/>
  <c r="H1712" i="1"/>
  <c r="G1639" i="1"/>
  <c r="F1722" i="1"/>
  <c r="G1631" i="1"/>
  <c r="I1623" i="1"/>
  <c r="F1623" i="1"/>
  <c r="G1747" i="1"/>
  <c r="G1718" i="1"/>
  <c r="I1718" i="1"/>
  <c r="G1719" i="1"/>
  <c r="I1719" i="1"/>
  <c r="G1674" i="1"/>
  <c r="E1697" i="1"/>
  <c r="G1658" i="1"/>
  <c r="F1720" i="1"/>
  <c r="H1729" i="1"/>
  <c r="I1679" i="1"/>
  <c r="F1679" i="1"/>
  <c r="G1776" i="1"/>
  <c r="G1753" i="1"/>
  <c r="F1715" i="1"/>
  <c r="G1715" i="1"/>
  <c r="G1634" i="1"/>
  <c r="E1814" i="1"/>
  <c r="H1733" i="1"/>
  <c r="I1797" i="1"/>
  <c r="E1732" i="1"/>
  <c r="H1666" i="1"/>
  <c r="E1653" i="1"/>
  <c r="I1675" i="1"/>
  <c r="F1675" i="1"/>
  <c r="H1649" i="1"/>
  <c r="I1661" i="1"/>
  <c r="F1661" i="1"/>
  <c r="E1806" i="1"/>
  <c r="E1628" i="1"/>
  <c r="G1646" i="1"/>
  <c r="I1662" i="1"/>
  <c r="F1662" i="1"/>
  <c r="F1804" i="1"/>
  <c r="E1687" i="1"/>
  <c r="H1656" i="1"/>
  <c r="E1680" i="1"/>
  <c r="G1751" i="1"/>
  <c r="I1684" i="1"/>
  <c r="F1684" i="1"/>
  <c r="E1659" i="1"/>
  <c r="G1611" i="1"/>
  <c r="E1652" i="1"/>
  <c r="G1683" i="1"/>
  <c r="G1745" i="1"/>
  <c r="F1758" i="1"/>
  <c r="F1711" i="1"/>
  <c r="G1711" i="1"/>
  <c r="E1796" i="1"/>
  <c r="G1637" i="1"/>
  <c r="G1755" i="1"/>
  <c r="H1746" i="1"/>
  <c r="G1746" i="1"/>
  <c r="G1702" i="1"/>
  <c r="E1756" i="1"/>
  <c r="G1615" i="1"/>
  <c r="E1740" i="1"/>
  <c r="I1815" i="1"/>
  <c r="H1803" i="1"/>
  <c r="I1803" i="1"/>
  <c r="I1825" i="1"/>
  <c r="H1731" i="1"/>
  <c r="G1805" i="1"/>
  <c r="G1743" i="1"/>
  <c r="I1743" i="1"/>
  <c r="H1626" i="1"/>
  <c r="E1620" i="1"/>
  <c r="I1668" i="1"/>
  <c r="F1668" i="1"/>
  <c r="G1686" i="1"/>
  <c r="H1688" i="1"/>
  <c r="F1780" i="1"/>
  <c r="G1724" i="1"/>
  <c r="I1724" i="1"/>
  <c r="H1669" i="1"/>
  <c r="E1725" i="1"/>
  <c r="E1636" i="1"/>
  <c r="F1709" i="1"/>
  <c r="H1709" i="1"/>
  <c r="H1673" i="1"/>
  <c r="H1676" i="1"/>
  <c r="G1714" i="1"/>
  <c r="H1764" i="1"/>
  <c r="F1764" i="1"/>
  <c r="H1681" i="1"/>
  <c r="G1629" i="1"/>
  <c r="F1752" i="1"/>
  <c r="H1645" i="1"/>
  <c r="G1610" i="1"/>
  <c r="E1734" i="1"/>
  <c r="F1704" i="1"/>
  <c r="E1704" i="1"/>
  <c r="G1773" i="1"/>
  <c r="I1691" i="1"/>
  <c r="F1691" i="1"/>
  <c r="I1648" i="1"/>
  <c r="F1648" i="1"/>
  <c r="I1782" i="1"/>
  <c r="F1707" i="1"/>
  <c r="G1707" i="1"/>
  <c r="E1699" i="1"/>
  <c r="E1772" i="1"/>
  <c r="G1614" i="1"/>
  <c r="E1613" i="1"/>
  <c r="G1608" i="1"/>
  <c r="F1786" i="1"/>
  <c r="G1789" i="1"/>
  <c r="I1813" i="1"/>
  <c r="H1822" i="1"/>
  <c r="F1750" i="1"/>
  <c r="G1784" i="1"/>
  <c r="E1811" i="1"/>
  <c r="I1638" i="1"/>
  <c r="F1638" i="1"/>
  <c r="I1710" i="1"/>
  <c r="F1721" i="1"/>
  <c r="I1701" i="1"/>
  <c r="E1663" i="1"/>
  <c r="H1749" i="1"/>
  <c r="E1749" i="1"/>
  <c r="I1712" i="1"/>
  <c r="I1639" i="1"/>
  <c r="F1639" i="1"/>
  <c r="E1722" i="1"/>
  <c r="I1631" i="1"/>
  <c r="F1631" i="1"/>
  <c r="E1623" i="1"/>
  <c r="E1747" i="1"/>
  <c r="F1718" i="1"/>
  <c r="F1719" i="1"/>
  <c r="I1674" i="1"/>
  <c r="F1674" i="1"/>
  <c r="I1697" i="1"/>
  <c r="I1658" i="1"/>
  <c r="F1658" i="1"/>
  <c r="E1720" i="1"/>
  <c r="G1729" i="1"/>
  <c r="I1729" i="1"/>
  <c r="E1679" i="1"/>
  <c r="H1776" i="1"/>
  <c r="I1776" i="1"/>
  <c r="F1753" i="1"/>
  <c r="I1715" i="1"/>
  <c r="I1634" i="1"/>
  <c r="F1634" i="1"/>
  <c r="H1814" i="1"/>
  <c r="G1733" i="1"/>
  <c r="I1733" i="1"/>
  <c r="G1797" i="1"/>
  <c r="H1732" i="1"/>
  <c r="G1666" i="1"/>
  <c r="G1653" i="1"/>
  <c r="E1675" i="1"/>
  <c r="G1649" i="1"/>
  <c r="E1661" i="1"/>
  <c r="H1806" i="1"/>
  <c r="I1806" i="1"/>
  <c r="H1628" i="1"/>
  <c r="I1646" i="1"/>
  <c r="F1646" i="1"/>
  <c r="E1662" i="1"/>
  <c r="E1804" i="1"/>
  <c r="H1687" i="1"/>
  <c r="G1656" i="1"/>
  <c r="H1680" i="1"/>
  <c r="E1751" i="1"/>
  <c r="E1684" i="1"/>
  <c r="H1659" i="1"/>
  <c r="I1611" i="1"/>
  <c r="F1611" i="1"/>
  <c r="H1652" i="1"/>
  <c r="I1683" i="1"/>
  <c r="F1683" i="1"/>
  <c r="F1745" i="1"/>
  <c r="E1758" i="1"/>
  <c r="I1711" i="1"/>
  <c r="I1796" i="1"/>
  <c r="I1637" i="1"/>
  <c r="F1637" i="1"/>
  <c r="E1755" i="1"/>
  <c r="F1746" i="1"/>
  <c r="F1702" i="1"/>
  <c r="E1702" i="1"/>
  <c r="G1756" i="1"/>
  <c r="I1615" i="1"/>
  <c r="F1615" i="1"/>
  <c r="H1740" i="1"/>
  <c r="E1815" i="1"/>
  <c r="G1803" i="1"/>
  <c r="E1825" i="1"/>
  <c r="G1731" i="1"/>
  <c r="I1731" i="1"/>
  <c r="F1805" i="1"/>
  <c r="F1743" i="1"/>
  <c r="G1626" i="1"/>
  <c r="H1620" i="1"/>
  <c r="E1668" i="1"/>
  <c r="I1686" i="1"/>
  <c r="F1686" i="1"/>
  <c r="G1688" i="1"/>
  <c r="E1780" i="1"/>
  <c r="F1724" i="1"/>
  <c r="I1669" i="1"/>
  <c r="G1669" i="1"/>
  <c r="H1725" i="1"/>
  <c r="H1636" i="1"/>
  <c r="I1709" i="1"/>
  <c r="I1673" i="1"/>
  <c r="G1673" i="1"/>
  <c r="G1676" i="1"/>
  <c r="H1714" i="1"/>
  <c r="E1764" i="1"/>
  <c r="G1681" i="1"/>
  <c r="I1629" i="1"/>
  <c r="F1629" i="1"/>
  <c r="E1752" i="1"/>
  <c r="G1645" i="1"/>
  <c r="I1610" i="1"/>
  <c r="F1610" i="1"/>
  <c r="H1734" i="1"/>
  <c r="G1704" i="1"/>
  <c r="I1773" i="1"/>
  <c r="E1691" i="1"/>
  <c r="E1648" i="1"/>
  <c r="H1782" i="1"/>
  <c r="G1782" i="1"/>
  <c r="I1707" i="1"/>
  <c r="I1699" i="1"/>
  <c r="I1772" i="1"/>
  <c r="I1614" i="1"/>
  <c r="F1614" i="1"/>
  <c r="H1613" i="1"/>
  <c r="I1608" i="1"/>
  <c r="F1608" i="1"/>
  <c r="E1786" i="1"/>
  <c r="F1789" i="1"/>
  <c r="E1813" i="1"/>
  <c r="F1822" i="1"/>
  <c r="G1822" i="1"/>
  <c r="E1750" i="1"/>
  <c r="H1784" i="1"/>
  <c r="I1784" i="1"/>
  <c r="H1811" i="1"/>
  <c r="E1638" i="1"/>
  <c r="F1710" i="1"/>
  <c r="E1710" i="1"/>
  <c r="E1721" i="1"/>
  <c r="F1701" i="1"/>
  <c r="H1701" i="1"/>
  <c r="H1663" i="1"/>
  <c r="I1749" i="1"/>
  <c r="F1712" i="1"/>
  <c r="E1712" i="1"/>
  <c r="E1639" i="1"/>
  <c r="H1722" i="1"/>
  <c r="E1631" i="1"/>
  <c r="H1623" i="1"/>
  <c r="H1747" i="1"/>
  <c r="F1747" i="1"/>
  <c r="E1718" i="1"/>
  <c r="E1719" i="1"/>
  <c r="E1674" i="1"/>
  <c r="F1697" i="1"/>
  <c r="H1697" i="1"/>
  <c r="E1658" i="1"/>
  <c r="H1720" i="1"/>
  <c r="F1729" i="1"/>
  <c r="H1679" i="1"/>
  <c r="F1776" i="1"/>
  <c r="H1753" i="1"/>
  <c r="E1753" i="1"/>
  <c r="E1715" i="1"/>
  <c r="E1634" i="1"/>
  <c r="F1814" i="1"/>
  <c r="G1814" i="1"/>
  <c r="F1733" i="1"/>
  <c r="F1797" i="1"/>
  <c r="G1732" i="1"/>
  <c r="I1732" i="1"/>
  <c r="I1666" i="1"/>
  <c r="F1666" i="1"/>
  <c r="I466" i="1"/>
  <c r="H466" i="1"/>
  <c r="F466" i="1"/>
  <c r="E466" i="1"/>
  <c r="G466" i="1"/>
  <c r="E467" i="1"/>
  <c r="H465" i="1"/>
  <c r="F465" i="1"/>
  <c r="I467" i="1"/>
  <c r="F692" i="1"/>
  <c r="B919" i="1"/>
  <c r="I692" i="1"/>
  <c r="H692" i="1"/>
  <c r="E692" i="1"/>
  <c r="G692" i="1"/>
  <c r="G465" i="1"/>
  <c r="H467" i="1"/>
  <c r="F467" i="1"/>
  <c r="E465" i="1"/>
  <c r="H693" i="1"/>
  <c r="I693" i="1"/>
  <c r="G693" i="1"/>
  <c r="E693" i="1"/>
  <c r="B920" i="1"/>
  <c r="F693" i="1"/>
  <c r="F694" i="1"/>
  <c r="G694" i="1"/>
  <c r="B921" i="1"/>
  <c r="I694" i="1"/>
  <c r="H694" i="1"/>
  <c r="E694" i="1"/>
  <c r="G467" i="1"/>
  <c r="I465" i="1"/>
  <c r="O6" i="2"/>
  <c r="V6" i="2"/>
  <c r="T6" i="2"/>
  <c r="R6" i="2"/>
  <c r="Q6" i="2"/>
  <c r="C2738" i="1"/>
  <c r="C2734" i="1"/>
  <c r="C2730" i="1"/>
  <c r="C2726" i="1"/>
  <c r="C2722" i="1"/>
  <c r="C2718" i="1"/>
  <c r="C2714" i="1"/>
  <c r="C2710" i="1"/>
  <c r="C2706" i="1"/>
  <c r="C2702" i="1"/>
  <c r="C2698" i="1"/>
  <c r="C2694" i="1"/>
  <c r="C2690" i="1"/>
  <c r="C2686" i="1"/>
  <c r="C2682" i="1"/>
  <c r="C2678" i="1"/>
  <c r="C2674" i="1"/>
  <c r="C2670" i="1"/>
  <c r="C2666" i="1"/>
  <c r="C2662" i="1"/>
  <c r="C2658" i="1"/>
  <c r="C2654" i="1"/>
  <c r="C2650" i="1"/>
  <c r="C2646" i="1"/>
  <c r="C2642" i="1"/>
  <c r="C2638" i="1"/>
  <c r="C2634" i="1"/>
  <c r="C2630" i="1"/>
  <c r="C2626" i="1"/>
  <c r="C2622" i="1"/>
  <c r="C2618" i="1"/>
  <c r="C2614" i="1"/>
  <c r="C2610" i="1"/>
  <c r="C2606" i="1"/>
  <c r="C2602" i="1"/>
  <c r="C2598" i="1"/>
  <c r="C2594" i="1"/>
  <c r="C2590" i="1"/>
  <c r="C2586" i="1"/>
  <c r="C2582" i="1"/>
  <c r="C2578" i="1"/>
  <c r="C2574" i="1"/>
  <c r="C2570" i="1"/>
  <c r="C2566" i="1"/>
  <c r="C2562" i="1"/>
  <c r="C2558" i="1"/>
  <c r="C2554" i="1"/>
  <c r="C2550" i="1"/>
  <c r="C2546" i="1"/>
  <c r="C2542" i="1"/>
  <c r="C2538" i="1"/>
  <c r="C2534" i="1"/>
  <c r="C2530" i="1"/>
  <c r="C2526" i="1"/>
  <c r="C2522" i="1"/>
  <c r="C2518" i="1"/>
  <c r="C2514" i="1"/>
  <c r="C2510" i="1"/>
  <c r="B2740" i="1"/>
  <c r="B2736" i="1"/>
  <c r="B2732" i="1"/>
  <c r="B2728" i="1"/>
  <c r="B2724" i="1"/>
  <c r="B2720" i="1"/>
  <c r="B2716" i="1"/>
  <c r="B2712" i="1"/>
  <c r="B2708" i="1"/>
  <c r="B2704" i="1"/>
  <c r="B2700" i="1"/>
  <c r="B2696" i="1"/>
  <c r="B2692" i="1"/>
  <c r="B2688" i="1"/>
  <c r="B2684" i="1"/>
  <c r="B2680" i="1"/>
  <c r="B2676" i="1"/>
  <c r="B2672" i="1"/>
  <c r="B2668" i="1"/>
  <c r="B2664" i="1"/>
  <c r="B2660" i="1"/>
  <c r="B2656" i="1"/>
  <c r="B2652" i="1"/>
  <c r="B2648" i="1"/>
  <c r="B2644" i="1"/>
  <c r="B2640" i="1"/>
  <c r="B2636" i="1"/>
  <c r="B2632" i="1"/>
  <c r="B2628" i="1"/>
  <c r="B2624" i="1"/>
  <c r="B2620" i="1"/>
  <c r="B2616" i="1"/>
  <c r="B2612" i="1"/>
  <c r="B2608" i="1"/>
  <c r="B2604" i="1"/>
  <c r="B2600" i="1"/>
  <c r="B2596" i="1"/>
  <c r="B2592" i="1"/>
  <c r="B2588" i="1"/>
  <c r="B2584" i="1"/>
  <c r="B2580" i="1"/>
  <c r="B2576" i="1"/>
  <c r="B2572" i="1"/>
  <c r="B2568" i="1"/>
  <c r="B2564" i="1"/>
  <c r="B2560" i="1"/>
  <c r="B2556" i="1"/>
  <c r="B2552" i="1"/>
  <c r="B2548" i="1"/>
  <c r="B2544" i="1"/>
  <c r="B2540" i="1"/>
  <c r="B2536" i="1"/>
  <c r="B2532" i="1"/>
  <c r="B2528" i="1"/>
  <c r="B2524" i="1"/>
  <c r="B2520" i="1"/>
  <c r="B2516" i="1"/>
  <c r="B2512" i="1"/>
  <c r="C2737" i="1"/>
  <c r="C2733" i="1"/>
  <c r="C2729" i="1"/>
  <c r="C2725" i="1"/>
  <c r="C2721" i="1"/>
  <c r="C2717" i="1"/>
  <c r="C2713" i="1"/>
  <c r="C2709" i="1"/>
  <c r="C2705" i="1"/>
  <c r="C2701" i="1"/>
  <c r="C2697" i="1"/>
  <c r="C2693" i="1"/>
  <c r="C2689" i="1"/>
  <c r="C2685" i="1"/>
  <c r="C2681" i="1"/>
  <c r="C2677" i="1"/>
  <c r="C2673" i="1"/>
  <c r="C2669" i="1"/>
  <c r="C2665" i="1"/>
  <c r="C2661" i="1"/>
  <c r="C2657" i="1"/>
  <c r="C2653" i="1"/>
  <c r="C2649" i="1"/>
  <c r="C2645" i="1"/>
  <c r="C2641" i="1"/>
  <c r="C2637" i="1"/>
  <c r="C2633" i="1"/>
  <c r="C2629" i="1"/>
  <c r="C2625" i="1"/>
  <c r="C2621" i="1"/>
  <c r="C2617" i="1"/>
  <c r="C2613" i="1"/>
  <c r="C2609" i="1"/>
  <c r="C2605" i="1"/>
  <c r="C2601" i="1"/>
  <c r="C2597" i="1"/>
  <c r="C2593" i="1"/>
  <c r="C2589" i="1"/>
  <c r="C2585" i="1"/>
  <c r="C2581" i="1"/>
  <c r="C2577" i="1"/>
  <c r="C2573" i="1"/>
  <c r="C2569" i="1"/>
  <c r="C2565" i="1"/>
  <c r="C2561" i="1"/>
  <c r="C2557" i="1"/>
  <c r="C2553" i="1"/>
  <c r="C2549" i="1"/>
  <c r="C2545" i="1"/>
  <c r="C2541" i="1"/>
  <c r="C2537" i="1"/>
  <c r="C2533" i="1"/>
  <c r="C2529" i="1"/>
  <c r="C2525" i="1"/>
  <c r="C2521" i="1"/>
  <c r="C2517" i="1"/>
  <c r="C2513" i="1"/>
  <c r="B2739" i="1"/>
  <c r="B2735" i="1"/>
  <c r="B2731" i="1"/>
  <c r="B2727" i="1"/>
  <c r="B2723" i="1"/>
  <c r="B2719" i="1"/>
  <c r="B2715" i="1"/>
  <c r="B2711" i="1"/>
  <c r="B2707" i="1"/>
  <c r="B2703" i="1"/>
  <c r="B2699" i="1"/>
  <c r="B2695" i="1"/>
  <c r="B2691" i="1"/>
  <c r="B2687" i="1"/>
  <c r="B2683" i="1"/>
  <c r="B2679" i="1"/>
  <c r="B2675" i="1"/>
  <c r="B2671" i="1"/>
  <c r="B2667" i="1"/>
  <c r="B2663" i="1"/>
  <c r="B2659" i="1"/>
  <c r="B2655" i="1"/>
  <c r="B2651" i="1"/>
  <c r="B2647" i="1"/>
  <c r="B2643" i="1"/>
  <c r="B2639" i="1"/>
  <c r="B2635" i="1"/>
  <c r="B2631" i="1"/>
  <c r="B2627" i="1"/>
  <c r="B2623" i="1"/>
  <c r="B2619" i="1"/>
  <c r="B2615" i="1"/>
  <c r="B2611" i="1"/>
  <c r="B2607" i="1"/>
  <c r="B2603" i="1"/>
  <c r="B2599" i="1"/>
  <c r="B2595" i="1"/>
  <c r="B2591" i="1"/>
  <c r="B2587" i="1"/>
  <c r="B2583" i="1"/>
  <c r="B2579" i="1"/>
  <c r="B2575" i="1"/>
  <c r="B2571" i="1"/>
  <c r="B2567" i="1"/>
  <c r="B2563" i="1"/>
  <c r="B2559" i="1"/>
  <c r="B2555" i="1"/>
  <c r="B2551" i="1"/>
  <c r="B2547" i="1"/>
  <c r="B2543" i="1"/>
  <c r="B2539" i="1"/>
  <c r="B2535" i="1"/>
  <c r="B2531" i="1"/>
  <c r="B2527" i="1"/>
  <c r="B2523" i="1"/>
  <c r="B2519" i="1"/>
  <c r="B2515" i="1"/>
  <c r="B2511" i="1"/>
  <c r="C2740" i="1"/>
  <c r="C2736" i="1"/>
  <c r="C2732" i="1"/>
  <c r="C2728" i="1"/>
  <c r="C2724" i="1"/>
  <c r="C2720" i="1"/>
  <c r="C2716" i="1"/>
  <c r="C2712" i="1"/>
  <c r="C2708" i="1"/>
  <c r="C2704" i="1"/>
  <c r="C2700" i="1"/>
  <c r="C2696" i="1"/>
  <c r="C2692" i="1"/>
  <c r="C2688" i="1"/>
  <c r="C2684" i="1"/>
  <c r="C2680" i="1"/>
  <c r="C2676" i="1"/>
  <c r="C2672" i="1"/>
  <c r="C2668" i="1"/>
  <c r="C2664" i="1"/>
  <c r="C2660" i="1"/>
  <c r="C2656" i="1"/>
  <c r="C2652" i="1"/>
  <c r="C2648" i="1"/>
  <c r="C2644" i="1"/>
  <c r="C2640" i="1"/>
  <c r="C2636" i="1"/>
  <c r="C2632" i="1"/>
  <c r="C2628" i="1"/>
  <c r="C2624" i="1"/>
  <c r="C2620" i="1"/>
  <c r="C2616" i="1"/>
  <c r="C2612" i="1"/>
  <c r="C2608" i="1"/>
  <c r="C2604" i="1"/>
  <c r="C2600" i="1"/>
  <c r="C2596" i="1"/>
  <c r="C2592" i="1"/>
  <c r="C2588" i="1"/>
  <c r="C2584" i="1"/>
  <c r="C2580" i="1"/>
  <c r="C2576" i="1"/>
  <c r="C2572" i="1"/>
  <c r="C2568" i="1"/>
  <c r="C2564" i="1"/>
  <c r="C2560" i="1"/>
  <c r="C2556" i="1"/>
  <c r="C2552" i="1"/>
  <c r="C2548" i="1"/>
  <c r="C2544" i="1"/>
  <c r="C2540" i="1"/>
  <c r="C2536" i="1"/>
  <c r="C2532" i="1"/>
  <c r="C2528" i="1"/>
  <c r="C2524" i="1"/>
  <c r="C2520" i="1"/>
  <c r="C2516" i="1"/>
  <c r="C2512" i="1"/>
  <c r="B2738" i="1"/>
  <c r="B2734" i="1"/>
  <c r="B2730" i="1"/>
  <c r="B2726" i="1"/>
  <c r="B2722" i="1"/>
  <c r="B2718" i="1"/>
  <c r="B2714" i="1"/>
  <c r="B2710" i="1"/>
  <c r="B2706" i="1"/>
  <c r="B2702" i="1"/>
  <c r="B2698" i="1"/>
  <c r="B2694" i="1"/>
  <c r="B2690" i="1"/>
  <c r="B2686" i="1"/>
  <c r="B2682" i="1"/>
  <c r="B2678" i="1"/>
  <c r="B2674" i="1"/>
  <c r="B2670" i="1"/>
  <c r="B2666" i="1"/>
  <c r="B2662" i="1"/>
  <c r="B2658" i="1"/>
  <c r="B2654" i="1"/>
  <c r="B2650" i="1"/>
  <c r="B2646" i="1"/>
  <c r="B2642" i="1"/>
  <c r="B2638" i="1"/>
  <c r="B2634" i="1"/>
  <c r="B2630" i="1"/>
  <c r="B2626" i="1"/>
  <c r="B2622" i="1"/>
  <c r="B2618" i="1"/>
  <c r="B2614" i="1"/>
  <c r="B2610" i="1"/>
  <c r="B2606" i="1"/>
  <c r="B2602" i="1"/>
  <c r="B2598" i="1"/>
  <c r="B2594" i="1"/>
  <c r="B2590" i="1"/>
  <c r="B2586" i="1"/>
  <c r="B2582" i="1"/>
  <c r="B2578" i="1"/>
  <c r="B2574" i="1"/>
  <c r="B2570" i="1"/>
  <c r="B2566" i="1"/>
  <c r="B2562" i="1"/>
  <c r="B2558" i="1"/>
  <c r="B2554" i="1"/>
  <c r="B2550" i="1"/>
  <c r="B2546" i="1"/>
  <c r="B2542" i="1"/>
  <c r="B2538" i="1"/>
  <c r="B2534" i="1"/>
  <c r="B2530" i="1"/>
  <c r="B2526" i="1"/>
  <c r="B2522" i="1"/>
  <c r="B2518" i="1"/>
  <c r="B2514" i="1"/>
  <c r="B2510" i="1"/>
  <c r="C2739" i="1"/>
  <c r="C2735" i="1"/>
  <c r="C2731" i="1"/>
  <c r="C2727" i="1"/>
  <c r="C2723" i="1"/>
  <c r="C2719" i="1"/>
  <c r="C2715" i="1"/>
  <c r="C2711" i="1"/>
  <c r="C2707" i="1"/>
  <c r="C2703" i="1"/>
  <c r="C2699" i="1"/>
  <c r="C2695" i="1"/>
  <c r="C2691" i="1"/>
  <c r="C2687" i="1"/>
  <c r="C2683" i="1"/>
  <c r="C2679" i="1"/>
  <c r="C2675" i="1"/>
  <c r="C2671" i="1"/>
  <c r="C2667" i="1"/>
  <c r="C2663" i="1"/>
  <c r="C2659" i="1"/>
  <c r="C2655" i="1"/>
  <c r="C2651" i="1"/>
  <c r="C2647" i="1"/>
  <c r="C2643" i="1"/>
  <c r="C2639" i="1"/>
  <c r="C2635" i="1"/>
  <c r="C2631" i="1"/>
  <c r="C2627" i="1"/>
  <c r="C2623" i="1"/>
  <c r="C2619" i="1"/>
  <c r="C2615" i="1"/>
  <c r="C2611" i="1"/>
  <c r="C2607" i="1"/>
  <c r="C2603" i="1"/>
  <c r="C2599" i="1"/>
  <c r="C2595" i="1"/>
  <c r="C2591" i="1"/>
  <c r="C2587" i="1"/>
  <c r="C2583" i="1"/>
  <c r="C2579" i="1"/>
  <c r="C2575" i="1"/>
  <c r="C2571" i="1"/>
  <c r="C2567" i="1"/>
  <c r="C2563" i="1"/>
  <c r="C2559" i="1"/>
  <c r="C2555" i="1"/>
  <c r="C2551" i="1"/>
  <c r="C2547" i="1"/>
  <c r="C2543" i="1"/>
  <c r="C2539" i="1"/>
  <c r="C2535" i="1"/>
  <c r="C2531" i="1"/>
  <c r="C2527" i="1"/>
  <c r="C2523" i="1"/>
  <c r="C2519" i="1"/>
  <c r="C2515" i="1"/>
  <c r="C2511" i="1"/>
  <c r="B2737" i="1"/>
  <c r="B2733" i="1"/>
  <c r="B2729" i="1"/>
  <c r="B2725" i="1"/>
  <c r="B2721" i="1"/>
  <c r="B2717" i="1"/>
  <c r="B2713" i="1"/>
  <c r="B2709" i="1"/>
  <c r="B2705" i="1"/>
  <c r="B2701" i="1"/>
  <c r="B2697" i="1"/>
  <c r="B2693" i="1"/>
  <c r="B2689" i="1"/>
  <c r="B2685" i="1"/>
  <c r="B2681" i="1"/>
  <c r="B2677" i="1"/>
  <c r="B2673" i="1"/>
  <c r="B2669" i="1"/>
  <c r="B2665" i="1"/>
  <c r="B2661" i="1"/>
  <c r="B2657" i="1"/>
  <c r="B2653" i="1"/>
  <c r="B2649" i="1"/>
  <c r="B2645" i="1"/>
  <c r="B2641" i="1"/>
  <c r="B2637" i="1"/>
  <c r="B2633" i="1"/>
  <c r="B2629" i="1"/>
  <c r="B2625" i="1"/>
  <c r="B2621" i="1"/>
  <c r="B2617" i="1"/>
  <c r="B2613" i="1"/>
  <c r="B2609" i="1"/>
  <c r="B2605" i="1"/>
  <c r="B2601" i="1"/>
  <c r="B2597" i="1"/>
  <c r="B2593" i="1"/>
  <c r="B2589" i="1"/>
  <c r="B2585" i="1"/>
  <c r="B2581" i="1"/>
  <c r="B2577" i="1"/>
  <c r="B2573" i="1"/>
  <c r="B2569" i="1"/>
  <c r="B2565" i="1"/>
  <c r="B2561" i="1"/>
  <c r="B2557" i="1"/>
  <c r="B2553" i="1"/>
  <c r="B2549" i="1"/>
  <c r="B2545" i="1"/>
  <c r="B2541" i="1"/>
  <c r="B2537" i="1"/>
  <c r="B2533" i="1"/>
  <c r="B2529" i="1"/>
  <c r="B2525" i="1"/>
  <c r="B2521" i="1"/>
  <c r="B2517" i="1"/>
  <c r="B2513" i="1"/>
  <c r="Y3" i="2"/>
  <c r="I4325" i="1" s="1"/>
  <c r="J910" i="1" l="1"/>
  <c r="J913" i="1"/>
  <c r="J885" i="1"/>
  <c r="J779" i="1"/>
  <c r="J865" i="1"/>
  <c r="J805" i="1"/>
  <c r="J741" i="1"/>
  <c r="J842" i="1"/>
  <c r="J778" i="1"/>
  <c r="J714" i="1"/>
  <c r="J1301" i="1"/>
  <c r="J1804" i="1"/>
  <c r="J1706" i="1"/>
  <c r="J1454" i="1"/>
  <c r="J1324" i="1"/>
  <c r="J1230" i="1"/>
  <c r="J1180" i="1"/>
  <c r="J1338" i="1"/>
  <c r="J1365" i="1"/>
  <c r="J1227" i="1"/>
  <c r="J1258" i="1"/>
  <c r="J1316" i="1"/>
  <c r="J1103" i="1"/>
  <c r="J1027" i="1"/>
  <c r="J1056" i="1"/>
  <c r="J1341" i="1"/>
  <c r="J1759" i="1"/>
  <c r="J1696" i="1"/>
  <c r="J1739" i="1"/>
  <c r="J1766" i="1"/>
  <c r="J1630" i="1"/>
  <c r="J1622" i="1"/>
  <c r="J1690" i="1"/>
  <c r="J1445" i="1"/>
  <c r="J1402" i="1"/>
  <c r="J1503" i="1"/>
  <c r="J1540" i="1"/>
  <c r="J1514" i="1"/>
  <c r="J1522" i="1"/>
  <c r="J1426" i="1"/>
  <c r="J1422" i="1"/>
  <c r="J1460" i="1"/>
  <c r="J1592" i="1"/>
  <c r="J1437" i="1"/>
  <c r="J1537" i="1"/>
  <c r="J1388" i="1"/>
  <c r="J1504" i="1"/>
  <c r="J1516" i="1"/>
  <c r="J1582" i="1"/>
  <c r="J1342" i="1"/>
  <c r="J1229" i="1"/>
  <c r="J1355" i="1"/>
  <c r="J1225" i="1"/>
  <c r="J1190" i="1"/>
  <c r="J1536" i="1"/>
  <c r="J1178" i="1"/>
  <c r="J1224" i="1"/>
  <c r="J1159" i="1"/>
  <c r="J1266" i="1"/>
  <c r="J1196" i="1"/>
  <c r="J1283" i="1"/>
  <c r="J1276" i="1"/>
  <c r="J1182" i="1"/>
  <c r="J1295" i="1"/>
  <c r="J1205" i="1"/>
  <c r="J1253" i="1"/>
  <c r="J1226" i="1"/>
  <c r="J1350" i="1"/>
  <c r="J1023" i="1"/>
  <c r="J938" i="1"/>
  <c r="J1116" i="1"/>
  <c r="J936" i="1"/>
  <c r="J1064" i="1"/>
  <c r="J1135" i="1"/>
  <c r="J1333" i="1"/>
  <c r="J1134" i="1"/>
  <c r="J1140" i="1"/>
  <c r="J1071" i="1"/>
  <c r="J1108" i="1"/>
  <c r="J933" i="1"/>
  <c r="J1060" i="1"/>
  <c r="J875" i="1"/>
  <c r="J866" i="1"/>
  <c r="J702" i="1"/>
  <c r="J763" i="1"/>
  <c r="J845" i="1"/>
  <c r="J781" i="1"/>
  <c r="J717" i="1"/>
  <c r="J870" i="1"/>
  <c r="J834" i="1"/>
  <c r="J770" i="1"/>
  <c r="J793" i="1"/>
  <c r="J729" i="1"/>
  <c r="J1479" i="1"/>
  <c r="J1431" i="1"/>
  <c r="J1518" i="1"/>
  <c r="J1500" i="1"/>
  <c r="J1198" i="1"/>
  <c r="J1161" i="1"/>
  <c r="J1326" i="1"/>
  <c r="J1267" i="1"/>
  <c r="J1241" i="1"/>
  <c r="J1280" i="1"/>
  <c r="J1330" i="1"/>
  <c r="J1368" i="1"/>
  <c r="J1352" i="1"/>
  <c r="J1125" i="1"/>
  <c r="J1137" i="1"/>
  <c r="J1143" i="1"/>
  <c r="J998" i="1"/>
  <c r="J944" i="1"/>
  <c r="J824" i="1"/>
  <c r="J760" i="1"/>
  <c r="J696" i="1"/>
  <c r="J771" i="1"/>
  <c r="J881" i="1"/>
  <c r="J867" i="1"/>
  <c r="J791" i="1"/>
  <c r="J727" i="1"/>
  <c r="J820" i="1"/>
  <c r="J756" i="1"/>
  <c r="J915" i="1"/>
  <c r="J832" i="1"/>
  <c r="J768" i="1"/>
  <c r="J704" i="1"/>
  <c r="J755" i="1"/>
  <c r="J904" i="1"/>
  <c r="J799" i="1"/>
  <c r="J735" i="1"/>
  <c r="J884" i="1"/>
  <c r="J844" i="1"/>
  <c r="J780" i="1"/>
  <c r="J716" i="1"/>
  <c r="J898" i="1"/>
  <c r="J877" i="1"/>
  <c r="J1150" i="1"/>
  <c r="J1369" i="1"/>
  <c r="J1233" i="1"/>
  <c r="J949" i="1"/>
  <c r="J1144" i="1"/>
  <c r="J940" i="1"/>
  <c r="J1068" i="1"/>
  <c r="J1095" i="1"/>
  <c r="J1014" i="1"/>
  <c r="J1097" i="1"/>
  <c r="J1128" i="1"/>
  <c r="J958" i="1"/>
  <c r="J857" i="1"/>
  <c r="J707" i="1"/>
  <c r="J837" i="1"/>
  <c r="J773" i="1"/>
  <c r="J709" i="1"/>
  <c r="J810" i="1"/>
  <c r="J746" i="1"/>
  <c r="J871" i="1"/>
  <c r="J1715" i="1"/>
  <c r="J1752" i="1"/>
  <c r="J1764" i="1"/>
  <c r="J1755" i="1"/>
  <c r="J1561" i="1"/>
  <c r="J1421" i="1"/>
  <c r="J1278" i="1"/>
  <c r="J1238" i="1"/>
  <c r="J1211" i="1"/>
  <c r="J1327" i="1"/>
  <c r="J982" i="1"/>
  <c r="J1050" i="1"/>
  <c r="J1072" i="1"/>
  <c r="J855" i="1"/>
  <c r="J1491" i="1"/>
  <c r="J908" i="1"/>
  <c r="J911" i="1"/>
  <c r="J822" i="1"/>
  <c r="J758" i="1"/>
  <c r="J923" i="1"/>
  <c r="J1088" i="1"/>
  <c r="J792" i="1"/>
  <c r="J728" i="1"/>
  <c r="J827" i="1"/>
  <c r="J715" i="1"/>
  <c r="J874" i="1"/>
  <c r="J823" i="1"/>
  <c r="J759" i="1"/>
  <c r="J695" i="1"/>
  <c r="J788" i="1"/>
  <c r="J724" i="1"/>
  <c r="J899" i="1"/>
  <c r="J1478" i="1"/>
  <c r="J1567" i="1"/>
  <c r="J1801" i="1"/>
  <c r="J1322" i="1"/>
  <c r="J1305" i="1"/>
  <c r="J1256" i="1"/>
  <c r="J978" i="1"/>
  <c r="J950" i="1"/>
  <c r="J738" i="1"/>
  <c r="J1740" i="1"/>
  <c r="J1657" i="1"/>
  <c r="J1761" i="1"/>
  <c r="J1555" i="1"/>
  <c r="J1553" i="1"/>
  <c r="J1408" i="1"/>
  <c r="J1494" i="1"/>
  <c r="J1415" i="1"/>
  <c r="J1495" i="1"/>
  <c r="J1575" i="1"/>
  <c r="J1549" i="1"/>
  <c r="J1332" i="1"/>
  <c r="J1560" i="1"/>
  <c r="J1273" i="1"/>
  <c r="J1191" i="1"/>
  <c r="J1184" i="1"/>
  <c r="J1325" i="1"/>
  <c r="J1080" i="1"/>
  <c r="J1005" i="1"/>
  <c r="J1074" i="1"/>
  <c r="J1109" i="1"/>
  <c r="H4327" i="1"/>
  <c r="H4326" i="1"/>
  <c r="F4316" i="1"/>
  <c r="I4324" i="1"/>
  <c r="F4326" i="1"/>
  <c r="E4317" i="1"/>
  <c r="G4321" i="1"/>
  <c r="G4320" i="1"/>
  <c r="E4324" i="1"/>
  <c r="E4319" i="1"/>
  <c r="G4323" i="1"/>
  <c r="E4323" i="1"/>
  <c r="G4314" i="1"/>
  <c r="F4318" i="1"/>
  <c r="I4322" i="1"/>
  <c r="J1634" i="1"/>
  <c r="J1658" i="1"/>
  <c r="J1719" i="1"/>
  <c r="J1712" i="1"/>
  <c r="J1813" i="1"/>
  <c r="J1780" i="1"/>
  <c r="J1668" i="1"/>
  <c r="J1662" i="1"/>
  <c r="J1675" i="1"/>
  <c r="J1699" i="1"/>
  <c r="J1636" i="1"/>
  <c r="J1659" i="1"/>
  <c r="J1732" i="1"/>
  <c r="J1626" i="1"/>
  <c r="J1731" i="1"/>
  <c r="J1656" i="1"/>
  <c r="J1733" i="1"/>
  <c r="J1695" i="1"/>
  <c r="J1808" i="1"/>
  <c r="J1660" i="1"/>
  <c r="J1617" i="1"/>
  <c r="J1580" i="1"/>
  <c r="J1509" i="1"/>
  <c r="J1554" i="1"/>
  <c r="J1378" i="1"/>
  <c r="J1577" i="1"/>
  <c r="J1493" i="1"/>
  <c r="J1763" i="1"/>
  <c r="J1399" i="1"/>
  <c r="J1771" i="1"/>
  <c r="J1541" i="1"/>
  <c r="J1200" i="1"/>
  <c r="J1156" i="1"/>
  <c r="J1354" i="1"/>
  <c r="J1281" i="1"/>
  <c r="J1189" i="1"/>
  <c r="J1334" i="1"/>
  <c r="J1708" i="1"/>
  <c r="J1268" i="1"/>
  <c r="J1013" i="1"/>
  <c r="J991" i="1"/>
  <c r="J948" i="1"/>
  <c r="J1007" i="1"/>
  <c r="J798" i="1"/>
  <c r="J1112" i="1"/>
  <c r="J1750" i="1"/>
  <c r="J1691" i="1"/>
  <c r="J1749" i="1"/>
  <c r="J1672" i="1"/>
  <c r="J1735" i="1"/>
  <c r="J1809" i="1"/>
  <c r="J1748" i="1"/>
  <c r="J1698" i="1"/>
  <c r="J1459" i="1"/>
  <c r="J1496" i="1"/>
  <c r="J1403" i="1"/>
  <c r="J1535" i="1"/>
  <c r="J1563" i="1"/>
  <c r="J1572" i="1"/>
  <c r="J1212" i="1"/>
  <c r="J1221" i="1"/>
  <c r="J1343" i="1"/>
  <c r="J1157" i="1"/>
  <c r="J1361" i="1"/>
  <c r="J1259" i="1"/>
  <c r="J1290" i="1"/>
  <c r="J1181" i="1"/>
  <c r="J1155" i="1"/>
  <c r="J928" i="1"/>
  <c r="J1309" i="1"/>
  <c r="J1034" i="1"/>
  <c r="J1032" i="1"/>
  <c r="J946" i="1"/>
  <c r="J992" i="1"/>
  <c r="J924" i="1"/>
  <c r="J935" i="1"/>
  <c r="J1018" i="1"/>
  <c r="J1017" i="1"/>
  <c r="J1082" i="1"/>
  <c r="J1118" i="1"/>
  <c r="J1124" i="1"/>
  <c r="J1062" i="1"/>
  <c r="J997" i="1"/>
  <c r="J925" i="1"/>
  <c r="J1075" i="1"/>
  <c r="J734" i="1"/>
  <c r="J897" i="1"/>
  <c r="J890" i="1"/>
  <c r="J790" i="1"/>
  <c r="J726" i="1"/>
  <c r="J1104" i="1"/>
  <c r="J1096" i="1"/>
  <c r="J863" i="1"/>
  <c r="J1138" i="1"/>
  <c r="J1001" i="1"/>
  <c r="J1063" i="1"/>
  <c r="J984" i="1"/>
  <c r="J1043" i="1"/>
  <c r="J1052" i="1"/>
  <c r="J1009" i="1"/>
  <c r="J843" i="1"/>
  <c r="J856" i="1"/>
  <c r="J813" i="1"/>
  <c r="J749" i="1"/>
  <c r="J886" i="1"/>
  <c r="J854" i="1"/>
  <c r="J802" i="1"/>
  <c r="J825" i="1"/>
  <c r="J761" i="1"/>
  <c r="J697" i="1"/>
  <c r="J999" i="1"/>
  <c r="J1021" i="1"/>
  <c r="J1058" i="1"/>
  <c r="J1098" i="1"/>
  <c r="J830" i="1"/>
  <c r="J766" i="1"/>
  <c r="J800" i="1"/>
  <c r="J736" i="1"/>
  <c r="J811" i="1"/>
  <c r="J699" i="1"/>
  <c r="J831" i="1"/>
  <c r="J767" i="1"/>
  <c r="J703" i="1"/>
  <c r="J868" i="1"/>
  <c r="J812" i="1"/>
  <c r="J748" i="1"/>
  <c r="J912" i="1"/>
  <c r="J1006" i="1"/>
  <c r="J1087" i="1"/>
  <c r="J1010" i="1"/>
  <c r="J931" i="1"/>
  <c r="J981" i="1"/>
  <c r="J1076" i="1"/>
  <c r="J1033" i="1"/>
  <c r="J1004" i="1"/>
  <c r="J1339" i="1"/>
  <c r="J1048" i="1"/>
  <c r="J1115" i="1"/>
  <c r="J979" i="1"/>
  <c r="J1061" i="1"/>
  <c r="J988" i="1"/>
  <c r="J980" i="1"/>
  <c r="J1110" i="1"/>
  <c r="J1107" i="1"/>
  <c r="J1019" i="1"/>
  <c r="J930" i="1"/>
  <c r="J932" i="1"/>
  <c r="J1049" i="1"/>
  <c r="J1041" i="1"/>
  <c r="J972" i="1"/>
  <c r="J993" i="1"/>
  <c r="J1139" i="1"/>
  <c r="J986" i="1"/>
  <c r="J942" i="1"/>
  <c r="J1016" i="1"/>
  <c r="J966" i="1"/>
  <c r="J1111" i="1"/>
  <c r="J1131" i="1"/>
  <c r="J1029" i="1"/>
  <c r="J1113" i="1"/>
  <c r="J990" i="1"/>
  <c r="J1323" i="1"/>
  <c r="J1317" i="1"/>
  <c r="J956" i="1"/>
  <c r="J1102" i="1"/>
  <c r="J961" i="1"/>
  <c r="J1122" i="1"/>
  <c r="J1094" i="1"/>
  <c r="J1136" i="1"/>
  <c r="J976" i="1"/>
  <c r="J846" i="1"/>
  <c r="J782" i="1"/>
  <c r="J819" i="1"/>
  <c r="J864" i="1"/>
  <c r="J821" i="1"/>
  <c r="J757" i="1"/>
  <c r="J852" i="1"/>
  <c r="J794" i="1"/>
  <c r="J730" i="1"/>
  <c r="J835" i="1"/>
  <c r="J808" i="1"/>
  <c r="J744" i="1"/>
  <c r="J889" i="1"/>
  <c r="J747" i="1"/>
  <c r="J882" i="1"/>
  <c r="J839" i="1"/>
  <c r="J775" i="1"/>
  <c r="J711" i="1"/>
  <c r="J804" i="1"/>
  <c r="J740" i="1"/>
  <c r="J903" i="1"/>
  <c r="J754" i="1"/>
  <c r="J1106" i="1"/>
  <c r="J896" i="1"/>
  <c r="J869" i="1"/>
  <c r="J1686" i="1"/>
  <c r="J1619" i="1"/>
  <c r="J1717" i="1"/>
  <c r="J1762" i="1"/>
  <c r="J1736" i="1"/>
  <c r="J1618" i="1"/>
  <c r="J1405" i="1"/>
  <c r="J1497" i="1"/>
  <c r="J1471" i="1"/>
  <c r="J1581" i="1"/>
  <c r="J1359" i="1"/>
  <c r="J1216" i="1"/>
  <c r="J1319" i="1"/>
  <c r="J1015" i="1"/>
  <c r="J971" i="1"/>
  <c r="J1648" i="1"/>
  <c r="J1815" i="1"/>
  <c r="J1720" i="1"/>
  <c r="J1747" i="1"/>
  <c r="J1811" i="1"/>
  <c r="J1613" i="1"/>
  <c r="J1725" i="1"/>
  <c r="J1782" i="1"/>
  <c r="J1681" i="1"/>
  <c r="J1776" i="1"/>
  <c r="J1608" i="1"/>
  <c r="J1611" i="1"/>
  <c r="J1646" i="1"/>
  <c r="J1694" i="1"/>
  <c r="J1770" i="1"/>
  <c r="J1788" i="1"/>
  <c r="J1655" i="1"/>
  <c r="J1800" i="1"/>
  <c r="J1678" i="1"/>
  <c r="J1700" i="1"/>
  <c r="J1692" i="1"/>
  <c r="J1768" i="1"/>
  <c r="J1742" i="1"/>
  <c r="J1760" i="1"/>
  <c r="J1744" i="1"/>
  <c r="J1818" i="1"/>
  <c r="J1642" i="1"/>
  <c r="J1791" i="1"/>
  <c r="J1723" i="1"/>
  <c r="J1671" i="1"/>
  <c r="J1527" i="1"/>
  <c r="J1499" i="1"/>
  <c r="J1486" i="1"/>
  <c r="J1380" i="1"/>
  <c r="J1480" i="1"/>
  <c r="J1594" i="1"/>
  <c r="J1393" i="1"/>
  <c r="J1507" i="1"/>
  <c r="J1465" i="1"/>
  <c r="J1392" i="1"/>
  <c r="J1559" i="1"/>
  <c r="J1420" i="1"/>
  <c r="J1444" i="1"/>
  <c r="J1595" i="1"/>
  <c r="J1557" i="1"/>
  <c r="J1391" i="1"/>
  <c r="J1387" i="1"/>
  <c r="J1417" i="1"/>
  <c r="J1571" i="1"/>
  <c r="J1406" i="1"/>
  <c r="J1485" i="1"/>
  <c r="J1520" i="1"/>
  <c r="J1401" i="1"/>
  <c r="J1435" i="1"/>
  <c r="J1451" i="1"/>
  <c r="J1389" i="1"/>
  <c r="J1428" i="1"/>
  <c r="J1517" i="1"/>
  <c r="J1476" i="1"/>
  <c r="J1793" i="1"/>
  <c r="J1458" i="1"/>
  <c r="J1552" i="1"/>
  <c r="J1413" i="1"/>
  <c r="J1579" i="1"/>
  <c r="J1416" i="1"/>
  <c r="J1385" i="1"/>
  <c r="J1487" i="1"/>
  <c r="J1410" i="1"/>
  <c r="J1519" i="1"/>
  <c r="J1513" i="1"/>
  <c r="J1547" i="1"/>
  <c r="J1469" i="1"/>
  <c r="J1511" i="1"/>
  <c r="J1432" i="1"/>
  <c r="J1456" i="1"/>
  <c r="J1488" i="1"/>
  <c r="J1551" i="1"/>
  <c r="J1289" i="1"/>
  <c r="J1262" i="1"/>
  <c r="J1372" i="1"/>
  <c r="J1160" i="1"/>
  <c r="J1236" i="1"/>
  <c r="J1337" i="1"/>
  <c r="J1364" i="1"/>
  <c r="J1345" i="1"/>
  <c r="J1185" i="1"/>
  <c r="J1219" i="1"/>
  <c r="J1292" i="1"/>
  <c r="J1249" i="1"/>
  <c r="J1568" i="1"/>
  <c r="J1232" i="1"/>
  <c r="J1192" i="1"/>
  <c r="J1313" i="1"/>
  <c r="J1213" i="1"/>
  <c r="J1362" i="1"/>
  <c r="J1194" i="1"/>
  <c r="J1284" i="1"/>
  <c r="J1203" i="1"/>
  <c r="J1153" i="1"/>
  <c r="J1175" i="1"/>
  <c r="J1165" i="1"/>
  <c r="J1171" i="1"/>
  <c r="J1349" i="1"/>
  <c r="J1328" i="1"/>
  <c r="J1228" i="1"/>
  <c r="J1265" i="1"/>
  <c r="J1311" i="1"/>
  <c r="J1207" i="1"/>
  <c r="J1188" i="1"/>
  <c r="J1286" i="1"/>
  <c r="J1340" i="1"/>
  <c r="J1243" i="1"/>
  <c r="J1151" i="1"/>
  <c r="J1197" i="1"/>
  <c r="J1121" i="1"/>
  <c r="J1042" i="1"/>
  <c r="J983" i="1"/>
  <c r="J1141" i="1"/>
  <c r="J939" i="1"/>
  <c r="J1129" i="1"/>
  <c r="J1127" i="1"/>
  <c r="J1035" i="1"/>
  <c r="J973" i="1"/>
  <c r="J1059" i="1"/>
  <c r="J960" i="1"/>
  <c r="J1123" i="1"/>
  <c r="J967" i="1"/>
  <c r="J947" i="1"/>
  <c r="J1133" i="1"/>
  <c r="J1025" i="1"/>
  <c r="J954" i="1"/>
  <c r="J1051" i="1"/>
  <c r="J962" i="1"/>
  <c r="J1070" i="1"/>
  <c r="J1028" i="1"/>
  <c r="J945" i="1"/>
  <c r="J1073" i="1"/>
  <c r="J909" i="1"/>
  <c r="J907" i="1"/>
  <c r="J916" i="1"/>
  <c r="J838" i="1"/>
  <c r="J774" i="1"/>
  <c r="J710" i="1"/>
  <c r="J849" i="1"/>
  <c r="J785" i="1"/>
  <c r="J721" i="1"/>
  <c r="J803" i="1"/>
  <c r="J891" i="1"/>
  <c r="J797" i="1"/>
  <c r="J733" i="1"/>
  <c r="J878" i="1"/>
  <c r="J850" i="1"/>
  <c r="J786" i="1"/>
  <c r="J718" i="1"/>
  <c r="J880" i="1"/>
  <c r="J809" i="1"/>
  <c r="J745" i="1"/>
  <c r="J1114" i="1"/>
  <c r="J848" i="1"/>
  <c r="J784" i="1"/>
  <c r="J720" i="1"/>
  <c r="J787" i="1"/>
  <c r="J888" i="1"/>
  <c r="J815" i="1"/>
  <c r="J751" i="1"/>
  <c r="J892" i="1"/>
  <c r="J860" i="1"/>
  <c r="J796" i="1"/>
  <c r="J732" i="1"/>
  <c r="J902" i="1"/>
  <c r="J861" i="1"/>
  <c r="J879" i="1"/>
  <c r="J1680" i="1"/>
  <c r="J1784" i="1"/>
  <c r="J1773" i="1"/>
  <c r="J1637" i="1"/>
  <c r="J1824" i="1"/>
  <c r="J1667" i="1"/>
  <c r="J1757" i="1"/>
  <c r="J1689" i="1"/>
  <c r="J1647" i="1"/>
  <c r="J1377" i="1"/>
  <c r="J1468" i="1"/>
  <c r="J1548" i="1"/>
  <c r="J1379" i="1"/>
  <c r="J1529" i="1"/>
  <c r="J1769" i="1"/>
  <c r="J1587" i="1"/>
  <c r="J1346" i="1"/>
  <c r="J1310" i="1"/>
  <c r="J1318" i="1"/>
  <c r="J1307" i="1"/>
  <c r="J1055" i="1"/>
  <c r="J1631" i="1"/>
  <c r="J1722" i="1"/>
  <c r="J1615" i="1"/>
  <c r="J1745" i="1"/>
  <c r="J1633" i="1"/>
  <c r="J694" i="1"/>
  <c r="J693" i="1"/>
  <c r="J465" i="1"/>
  <c r="J1753" i="1"/>
  <c r="J1786" i="1"/>
  <c r="J1702" i="1"/>
  <c r="J1758" i="1"/>
  <c r="J1684" i="1"/>
  <c r="J1661" i="1"/>
  <c r="J1679" i="1"/>
  <c r="J1623" i="1"/>
  <c r="J1620" i="1"/>
  <c r="J1756" i="1"/>
  <c r="J1652" i="1"/>
  <c r="J1687" i="1"/>
  <c r="J1653" i="1"/>
  <c r="J1697" i="1"/>
  <c r="J1701" i="1"/>
  <c r="J1649" i="1"/>
  <c r="J1797" i="1"/>
  <c r="J1789" i="1"/>
  <c r="J1673" i="1"/>
  <c r="J1805" i="1"/>
  <c r="J1774" i="1"/>
  <c r="J1799" i="1"/>
  <c r="J1792" i="1"/>
  <c r="J1654" i="1"/>
  <c r="J1727" i="1"/>
  <c r="J1810" i="1"/>
  <c r="J1741" i="1"/>
  <c r="J1767" i="1"/>
  <c r="J1738" i="1"/>
  <c r="J1640" i="1"/>
  <c r="J1775" i="1"/>
  <c r="J1603" i="1"/>
  <c r="J1716" i="1"/>
  <c r="J1621" i="1"/>
  <c r="J1705" i="1"/>
  <c r="J1730" i="1"/>
  <c r="J1677" i="1"/>
  <c r="J1783" i="1"/>
  <c r="J1703" i="1"/>
  <c r="J1665" i="1"/>
  <c r="J1635" i="1"/>
  <c r="J1625" i="1"/>
  <c r="J1583" i="1"/>
  <c r="J1383" i="1"/>
  <c r="J1501" i="1"/>
  <c r="J1530" i="1"/>
  <c r="J1564" i="1"/>
  <c r="J1512" i="1"/>
  <c r="J1411" i="1"/>
  <c r="J1787" i="1"/>
  <c r="J1423" i="1"/>
  <c r="J1397" i="1"/>
  <c r="J1597" i="1"/>
  <c r="J1556" i="1"/>
  <c r="J1441" i="1"/>
  <c r="J1546" i="1"/>
  <c r="J1461" i="1"/>
  <c r="J1414" i="1"/>
  <c r="J1562" i="1"/>
  <c r="J1586" i="1"/>
  <c r="J1443" i="1"/>
  <c r="J1394" i="1"/>
  <c r="J1483" i="1"/>
  <c r="J1395" i="1"/>
  <c r="J1785" i="1"/>
  <c r="J1565" i="1"/>
  <c r="J1539" i="1"/>
  <c r="J1386" i="1"/>
  <c r="J1390" i="1"/>
  <c r="J1473" i="1"/>
  <c r="J1466" i="1"/>
  <c r="J1434" i="1"/>
  <c r="J1419" i="1"/>
  <c r="J1455" i="1"/>
  <c r="J1543" i="1"/>
  <c r="J1453" i="1"/>
  <c r="J1457" i="1"/>
  <c r="J1531" i="1"/>
  <c r="J1452" i="1"/>
  <c r="J1569" i="1"/>
  <c r="J1510" i="1"/>
  <c r="J1598" i="1"/>
  <c r="J1591" i="1"/>
  <c r="J1489" i="1"/>
  <c r="J1448" i="1"/>
  <c r="J1538" i="1"/>
  <c r="J1427" i="1"/>
  <c r="J1449" i="1"/>
  <c r="J1573" i="1"/>
  <c r="J1424" i="1"/>
  <c r="J1382" i="1"/>
  <c r="J1502" i="1"/>
  <c r="J1588" i="1"/>
  <c r="J1400" i="1"/>
  <c r="J1492" i="1"/>
  <c r="J1429" i="1"/>
  <c r="J1585" i="1"/>
  <c r="J1506" i="1"/>
  <c r="J1439" i="1"/>
  <c r="J1288" i="1"/>
  <c r="J1193" i="1"/>
  <c r="J1231" i="1"/>
  <c r="J1246" i="1"/>
  <c r="J1170" i="1"/>
  <c r="J1257" i="1"/>
  <c r="J1304" i="1"/>
  <c r="J1314" i="1"/>
  <c r="J1336" i="1"/>
  <c r="J1201" i="1"/>
  <c r="J1371" i="1"/>
  <c r="J1172" i="1"/>
  <c r="J1367" i="1"/>
  <c r="J1271" i="1"/>
  <c r="J1215" i="1"/>
  <c r="J1217" i="1"/>
  <c r="J1270" i="1"/>
  <c r="J1199" i="1"/>
  <c r="J1251" i="1"/>
  <c r="J1269" i="1"/>
  <c r="J1264" i="1"/>
  <c r="J1154" i="1"/>
  <c r="J1320" i="1"/>
  <c r="J1306" i="1"/>
  <c r="J1353" i="1"/>
  <c r="J1279" i="1"/>
  <c r="J1247" i="1"/>
  <c r="J1206" i="1"/>
  <c r="J1152" i="1"/>
  <c r="J1218" i="1"/>
  <c r="J1366" i="1"/>
  <c r="J1360" i="1"/>
  <c r="J1357" i="1"/>
  <c r="J1574" i="1"/>
  <c r="J1348" i="1"/>
  <c r="J1277" i="1"/>
  <c r="J1321" i="1"/>
  <c r="J1312" i="1"/>
  <c r="J1240" i="1"/>
  <c r="J1204" i="1"/>
  <c r="J1308" i="1"/>
  <c r="J1358" i="1"/>
  <c r="J1363" i="1"/>
  <c r="J1296" i="1"/>
  <c r="J1223" i="1"/>
  <c r="J1187" i="1"/>
  <c r="J1255" i="1"/>
  <c r="J1234" i="1"/>
  <c r="J1167" i="1"/>
  <c r="J1272" i="1"/>
  <c r="J1329" i="1"/>
  <c r="J1173" i="1"/>
  <c r="J1356" i="1"/>
  <c r="J1126" i="1"/>
  <c r="J974" i="1"/>
  <c r="J1000" i="1"/>
  <c r="J934" i="1"/>
  <c r="J1067" i="1"/>
  <c r="J1142" i="1"/>
  <c r="J1022" i="1"/>
  <c r="J1315" i="1"/>
  <c r="J1038" i="1"/>
  <c r="J1105" i="1"/>
  <c r="J1037" i="1"/>
  <c r="J1119" i="1"/>
  <c r="J995" i="1"/>
  <c r="J1331" i="1"/>
  <c r="J1077" i="1"/>
  <c r="J1012" i="1"/>
  <c r="J1347" i="1"/>
  <c r="J1117" i="1"/>
  <c r="J1100" i="1"/>
  <c r="J1044" i="1"/>
  <c r="J929" i="1"/>
  <c r="J1057" i="1"/>
  <c r="J1053" i="1"/>
  <c r="J996" i="1"/>
  <c r="J1093" i="1"/>
  <c r="J937" i="1"/>
  <c r="J1065" i="1"/>
  <c r="J1036" i="1"/>
  <c r="J975" i="1"/>
  <c r="J1085" i="1"/>
  <c r="J1031" i="1"/>
  <c r="J1054" i="1"/>
  <c r="J952" i="1"/>
  <c r="J1086" i="1"/>
  <c r="J994" i="1"/>
  <c r="J1011" i="1"/>
  <c r="J1081" i="1"/>
  <c r="J985" i="1"/>
  <c r="J1020" i="1"/>
  <c r="J1084" i="1"/>
  <c r="J1079" i="1"/>
  <c r="J1091" i="1"/>
  <c r="J926" i="1"/>
  <c r="J1040" i="1"/>
  <c r="J814" i="1"/>
  <c r="J750" i="1"/>
  <c r="J918" i="1"/>
  <c r="J739" i="1"/>
  <c r="J859" i="1"/>
  <c r="J789" i="1"/>
  <c r="J725" i="1"/>
  <c r="J826" i="1"/>
  <c r="J762" i="1"/>
  <c r="J698" i="1"/>
  <c r="J840" i="1"/>
  <c r="J776" i="1"/>
  <c r="J712" i="1"/>
  <c r="J795" i="1"/>
  <c r="J853" i="1"/>
  <c r="J914" i="1"/>
  <c r="J807" i="1"/>
  <c r="J743" i="1"/>
  <c r="J836" i="1"/>
  <c r="J772" i="1"/>
  <c r="J708" i="1"/>
  <c r="J895" i="1"/>
  <c r="J1120" i="1"/>
  <c r="J905" i="1"/>
  <c r="J887" i="1"/>
  <c r="J1796" i="1"/>
  <c r="J1806" i="1"/>
  <c r="J1666" i="1"/>
  <c r="J1724" i="1"/>
  <c r="J1778" i="1"/>
  <c r="J1693" i="1"/>
  <c r="J1670" i="1"/>
  <c r="J1802" i="1"/>
  <c r="J1807" i="1"/>
  <c r="J1463" i="1"/>
  <c r="J1482" i="1"/>
  <c r="J1376" i="1"/>
  <c r="J1370" i="1"/>
  <c r="J1335" i="1"/>
  <c r="J1285" i="1"/>
  <c r="J1542" i="1"/>
  <c r="J1168" i="1"/>
  <c r="J1302" i="1"/>
  <c r="J1164" i="1"/>
  <c r="J1237" i="1"/>
  <c r="J1274" i="1"/>
  <c r="J1045" i="1"/>
  <c r="J466" i="1"/>
  <c r="J1718" i="1"/>
  <c r="J1638" i="1"/>
  <c r="J1704" i="1"/>
  <c r="J1645" i="1"/>
  <c r="J1676" i="1"/>
  <c r="J1743" i="1"/>
  <c r="J1746" i="1"/>
  <c r="J1781" i="1"/>
  <c r="J1632" i="1"/>
  <c r="J1790" i="1"/>
  <c r="J1713" i="1"/>
  <c r="J1605" i="1"/>
  <c r="J1721" i="1"/>
  <c r="J692" i="1"/>
  <c r="J467" i="1"/>
  <c r="J1674" i="1"/>
  <c r="J1639" i="1"/>
  <c r="J1710" i="1"/>
  <c r="J1825" i="1"/>
  <c r="J1751" i="1"/>
  <c r="J1663" i="1"/>
  <c r="J1772" i="1"/>
  <c r="J1734" i="1"/>
  <c r="J1628" i="1"/>
  <c r="J1814" i="1"/>
  <c r="J1822" i="1"/>
  <c r="J1714" i="1"/>
  <c r="J1688" i="1"/>
  <c r="J1803" i="1"/>
  <c r="J1729" i="1"/>
  <c r="J1614" i="1"/>
  <c r="J1707" i="1"/>
  <c r="J1610" i="1"/>
  <c r="J1629" i="1"/>
  <c r="J1709" i="1"/>
  <c r="J1669" i="1"/>
  <c r="J1711" i="1"/>
  <c r="J1683" i="1"/>
  <c r="J1604" i="1"/>
  <c r="J1644" i="1"/>
  <c r="J1737" i="1"/>
  <c r="J1664" i="1"/>
  <c r="J1728" i="1"/>
  <c r="J1685" i="1"/>
  <c r="J1624" i="1"/>
  <c r="J1821" i="1"/>
  <c r="J1812" i="1"/>
  <c r="J1643" i="1"/>
  <c r="J1627" i="1"/>
  <c r="J1650" i="1"/>
  <c r="J1726" i="1"/>
  <c r="J1609" i="1"/>
  <c r="J1641" i="1"/>
  <c r="J1816" i="1"/>
  <c r="J1607" i="1"/>
  <c r="J1817" i="1"/>
  <c r="J1612" i="1"/>
  <c r="J1682" i="1"/>
  <c r="J1754" i="1"/>
  <c r="J1651" i="1"/>
  <c r="J1820" i="1"/>
  <c r="J1616" i="1"/>
  <c r="J1819" i="1"/>
  <c r="J1823" i="1"/>
  <c r="J1765" i="1"/>
  <c r="J1826" i="1"/>
  <c r="J1794" i="1"/>
  <c r="J1606" i="1"/>
  <c r="J1798" i="1"/>
  <c r="J1481" i="1"/>
  <c r="J1440" i="1"/>
  <c r="J1418" i="1"/>
  <c r="J1534" i="1"/>
  <c r="J1508" i="1"/>
  <c r="J1593" i="1"/>
  <c r="J1521" i="1"/>
  <c r="J1474" i="1"/>
  <c r="J1430" i="1"/>
  <c r="J1464" i="1"/>
  <c r="J1467" i="1"/>
  <c r="J1545" i="1"/>
  <c r="J1525" i="1"/>
  <c r="J1795" i="1"/>
  <c r="J1477" i="1"/>
  <c r="J1589" i="1"/>
  <c r="J1472" i="1"/>
  <c r="J1442" i="1"/>
  <c r="J1523" i="1"/>
  <c r="J1584" i="1"/>
  <c r="J1412" i="1"/>
  <c r="J1404" i="1"/>
  <c r="J1433" i="1"/>
  <c r="J1381" i="1"/>
  <c r="J1436" i="1"/>
  <c r="J1599" i="1"/>
  <c r="J1498" i="1"/>
  <c r="J1462" i="1"/>
  <c r="J1596" i="1"/>
  <c r="J1533" i="1"/>
  <c r="J1484" i="1"/>
  <c r="J1578" i="1"/>
  <c r="J1396" i="1"/>
  <c r="J1524" i="1"/>
  <c r="J1398" i="1"/>
  <c r="J1438" i="1"/>
  <c r="J1526" i="1"/>
  <c r="J1407" i="1"/>
  <c r="J1570" i="1"/>
  <c r="J1505" i="1"/>
  <c r="J1409" i="1"/>
  <c r="J1447" i="1"/>
  <c r="J1446" i="1"/>
  <c r="J1425" i="1"/>
  <c r="J1532" i="1"/>
  <c r="J1528" i="1"/>
  <c r="J1475" i="1"/>
  <c r="J1576" i="1"/>
  <c r="J1490" i="1"/>
  <c r="J1450" i="1"/>
  <c r="J1779" i="1"/>
  <c r="J1384" i="1"/>
  <c r="J1515" i="1"/>
  <c r="J1777" i="1"/>
  <c r="J1550" i="1"/>
  <c r="J1179" i="1"/>
  <c r="J1299" i="1"/>
  <c r="J1222" i="1"/>
  <c r="J1210" i="1"/>
  <c r="J1183" i="1"/>
  <c r="J1287" i="1"/>
  <c r="J1252" i="1"/>
  <c r="J1344" i="1"/>
  <c r="J1291" i="1"/>
  <c r="J1177" i="1"/>
  <c r="J1275" i="1"/>
  <c r="J1162" i="1"/>
  <c r="J1351" i="1"/>
  <c r="J1169" i="1"/>
  <c r="J1293" i="1"/>
  <c r="J1282" i="1"/>
  <c r="J1544" i="1"/>
  <c r="J1244" i="1"/>
  <c r="J1566" i="1"/>
  <c r="J1261" i="1"/>
  <c r="J1250" i="1"/>
  <c r="J1558" i="1"/>
  <c r="J1300" i="1"/>
  <c r="J1174" i="1"/>
  <c r="J1214" i="1"/>
  <c r="J1298" i="1"/>
  <c r="J1186" i="1"/>
  <c r="J1239" i="1"/>
  <c r="J1209" i="1"/>
  <c r="J1149" i="1"/>
  <c r="J1263" i="1"/>
  <c r="J1245" i="1"/>
  <c r="J1176" i="1"/>
  <c r="J1163" i="1"/>
  <c r="J1248" i="1"/>
  <c r="J1294" i="1"/>
  <c r="J1220" i="1"/>
  <c r="J1208" i="1"/>
  <c r="J1242" i="1"/>
  <c r="J1235" i="1"/>
  <c r="J1166" i="1"/>
  <c r="J1297" i="1"/>
  <c r="J1202" i="1"/>
  <c r="J1303" i="1"/>
  <c r="J1158" i="1"/>
  <c r="J1195" i="1"/>
  <c r="J959" i="1"/>
  <c r="J922" i="1"/>
  <c r="J1066" i="1"/>
  <c r="J1047" i="1"/>
  <c r="J1002" i="1"/>
  <c r="J1003" i="1"/>
  <c r="J941" i="1"/>
  <c r="J1069" i="1"/>
  <c r="J963" i="1"/>
  <c r="J927" i="1"/>
  <c r="J970" i="1"/>
  <c r="J968" i="1"/>
  <c r="J1092" i="1"/>
  <c r="J951" i="1"/>
  <c r="J969" i="1"/>
  <c r="J943" i="1"/>
  <c r="J1046" i="1"/>
  <c r="J1024" i="1"/>
  <c r="J1030" i="1"/>
  <c r="J1101" i="1"/>
  <c r="J955" i="1"/>
  <c r="J1008" i="1"/>
  <c r="J977" i="1"/>
  <c r="J1039" i="1"/>
  <c r="J1130" i="1"/>
  <c r="J989" i="1"/>
  <c r="J965" i="1"/>
  <c r="J1083" i="1"/>
  <c r="J1099" i="1"/>
  <c r="J987" i="1"/>
  <c r="J957" i="1"/>
  <c r="J1026" i="1"/>
  <c r="J964" i="1"/>
  <c r="J953" i="1"/>
  <c r="J1145" i="1"/>
  <c r="J901" i="1"/>
  <c r="J906" i="1"/>
  <c r="J806" i="1"/>
  <c r="J742" i="1"/>
  <c r="J883" i="1"/>
  <c r="J817" i="1"/>
  <c r="J753" i="1"/>
  <c r="J873" i="1"/>
  <c r="J723" i="1"/>
  <c r="J829" i="1"/>
  <c r="J765" i="1"/>
  <c r="J701" i="1"/>
  <c r="J862" i="1"/>
  <c r="J818" i="1"/>
  <c r="J841" i="1"/>
  <c r="J777" i="1"/>
  <c r="J713" i="1"/>
  <c r="J1090" i="1"/>
  <c r="J706" i="1"/>
  <c r="J816" i="1"/>
  <c r="J752" i="1"/>
  <c r="J851" i="1"/>
  <c r="J731" i="1"/>
  <c r="J847" i="1"/>
  <c r="J783" i="1"/>
  <c r="J719" i="1"/>
  <c r="J876" i="1"/>
  <c r="J828" i="1"/>
  <c r="J764" i="1"/>
  <c r="J700" i="1"/>
  <c r="J894" i="1"/>
  <c r="J893" i="1"/>
  <c r="H4322" i="1"/>
  <c r="F4324" i="1"/>
  <c r="I4327" i="1"/>
  <c r="F4313" i="1"/>
  <c r="F4312" i="1"/>
  <c r="G4319" i="1"/>
  <c r="G4318" i="1"/>
  <c r="E4321" i="1"/>
  <c r="H4320" i="1"/>
  <c r="H4321" i="1"/>
  <c r="F4322" i="1"/>
  <c r="H4318" i="1"/>
  <c r="H4324" i="1"/>
  <c r="F4323" i="1"/>
  <c r="I4313" i="1"/>
  <c r="I4312" i="1"/>
  <c r="I4314" i="1"/>
  <c r="H4316" i="1"/>
  <c r="G4322" i="1"/>
  <c r="G4324" i="1"/>
  <c r="G4313" i="1"/>
  <c r="F4315" i="1"/>
  <c r="E4314" i="1"/>
  <c r="I4317" i="1"/>
  <c r="H4317" i="1"/>
  <c r="F4317" i="1"/>
  <c r="H4319" i="1"/>
  <c r="H4314" i="1"/>
  <c r="I4323" i="1"/>
  <c r="H4312" i="1"/>
  <c r="E4316" i="1"/>
  <c r="I4319" i="1"/>
  <c r="E4318" i="1"/>
  <c r="F4325" i="1"/>
  <c r="E4320" i="1"/>
  <c r="H4323" i="1"/>
  <c r="E4313" i="1"/>
  <c r="G4312" i="1"/>
  <c r="H4313" i="1"/>
  <c r="F4314" i="1"/>
  <c r="G4317" i="1"/>
  <c r="G4316" i="1"/>
  <c r="F4319" i="1"/>
  <c r="I4318" i="1"/>
  <c r="I4321" i="1"/>
  <c r="E4312" i="1"/>
  <c r="E4315" i="1"/>
  <c r="H4325" i="1"/>
  <c r="E4322" i="1"/>
  <c r="F4321" i="1"/>
  <c r="I4316" i="1"/>
  <c r="I4315" i="1"/>
  <c r="G4327" i="1"/>
  <c r="G4326" i="1"/>
  <c r="E4325" i="1"/>
  <c r="I4320" i="1"/>
  <c r="H4315" i="1"/>
  <c r="E4327" i="1"/>
  <c r="I4326" i="1"/>
  <c r="G4325" i="1"/>
  <c r="F4320" i="1"/>
  <c r="G4315" i="1"/>
  <c r="F4327" i="1"/>
  <c r="E4326" i="1"/>
  <c r="F921" i="1"/>
  <c r="I921" i="1"/>
  <c r="H921" i="1"/>
  <c r="B1148" i="1"/>
  <c r="E921" i="1"/>
  <c r="G921" i="1"/>
  <c r="I920" i="1"/>
  <c r="F920" i="1"/>
  <c r="G920" i="1"/>
  <c r="B1147" i="1"/>
  <c r="H920" i="1"/>
  <c r="E920" i="1"/>
  <c r="H919" i="1"/>
  <c r="F919" i="1"/>
  <c r="G919" i="1"/>
  <c r="I919" i="1"/>
  <c r="B1146" i="1"/>
  <c r="E919" i="1"/>
  <c r="AC6" i="2"/>
  <c r="AG6" i="2"/>
  <c r="AF6" i="2"/>
  <c r="AH6" i="2"/>
  <c r="AA6" i="2"/>
  <c r="AD6" i="2"/>
  <c r="BI73" i="1"/>
  <c r="BT73" i="1" s="1"/>
  <c r="B2816" i="1"/>
  <c r="B2880" i="1"/>
  <c r="B2960" i="1"/>
  <c r="C2758" i="1"/>
  <c r="C2798" i="1"/>
  <c r="C2822" i="1"/>
  <c r="C2862" i="1"/>
  <c r="C2878" i="1"/>
  <c r="C2894" i="1"/>
  <c r="C2926" i="1"/>
  <c r="C2958" i="1"/>
  <c r="B2745" i="1"/>
  <c r="B2761" i="1"/>
  <c r="B2777" i="1"/>
  <c r="B2789" i="1"/>
  <c r="B2805" i="1"/>
  <c r="B2821" i="1"/>
  <c r="B2841" i="1"/>
  <c r="B2845" i="1"/>
  <c r="B2861" i="1"/>
  <c r="B2877" i="1"/>
  <c r="B2893" i="1"/>
  <c r="B2909" i="1"/>
  <c r="B2925" i="1"/>
  <c r="B2941" i="1"/>
  <c r="B2957" i="1"/>
  <c r="B2754" i="1"/>
  <c r="B2770" i="1"/>
  <c r="B2790" i="1"/>
  <c r="B2806" i="1"/>
  <c r="B2822" i="1"/>
  <c r="B2834" i="1"/>
  <c r="B2854" i="1"/>
  <c r="B2870" i="1"/>
  <c r="B2886" i="1"/>
  <c r="B2902" i="1"/>
  <c r="B2918" i="1"/>
  <c r="B2934" i="1"/>
  <c r="B2950" i="1"/>
  <c r="B2966" i="1"/>
  <c r="B2755" i="1"/>
  <c r="B2771" i="1"/>
  <c r="B2799" i="1"/>
  <c r="B2815" i="1"/>
  <c r="B2835" i="1"/>
  <c r="B2855" i="1"/>
  <c r="B2871" i="1"/>
  <c r="B2887" i="1"/>
  <c r="B2903" i="1"/>
  <c r="B2919" i="1"/>
  <c r="B2935" i="1"/>
  <c r="B2951" i="1"/>
  <c r="B2967" i="1"/>
  <c r="B2780" i="1"/>
  <c r="B2864" i="1"/>
  <c r="B2944" i="1"/>
  <c r="C2766" i="1"/>
  <c r="C2790" i="1"/>
  <c r="C2830" i="1"/>
  <c r="B2744" i="1"/>
  <c r="B2760" i="1"/>
  <c r="B2776" i="1"/>
  <c r="B2796" i="1"/>
  <c r="B2812" i="1"/>
  <c r="B2828" i="1"/>
  <c r="B2840" i="1"/>
  <c r="B2844" i="1"/>
  <c r="B2860" i="1"/>
  <c r="B2876" i="1"/>
  <c r="B2892" i="1"/>
  <c r="B2908" i="1"/>
  <c r="B2924" i="1"/>
  <c r="B2940" i="1"/>
  <c r="B2956" i="1"/>
  <c r="B2741" i="1"/>
  <c r="B2757" i="1"/>
  <c r="B2773" i="1"/>
  <c r="B2785" i="1"/>
  <c r="B2801" i="1"/>
  <c r="B2817" i="1"/>
  <c r="B2837" i="1"/>
  <c r="B2857" i="1"/>
  <c r="B2873" i="1"/>
  <c r="B2889" i="1"/>
  <c r="B2905" i="1"/>
  <c r="B2921" i="1"/>
  <c r="B2937" i="1"/>
  <c r="B2953" i="1"/>
  <c r="B2969" i="1"/>
  <c r="C2747" i="1"/>
  <c r="C2755" i="1"/>
  <c r="C2763" i="1"/>
  <c r="C2771" i="1"/>
  <c r="C2779" i="1"/>
  <c r="C2787" i="1"/>
  <c r="C2795" i="1"/>
  <c r="C2803" i="1"/>
  <c r="C2811" i="1"/>
  <c r="C2819" i="1"/>
  <c r="C2827" i="1"/>
  <c r="C2835" i="1"/>
  <c r="C2843" i="1"/>
  <c r="C2851" i="1"/>
  <c r="C2859" i="1"/>
  <c r="C2867" i="1"/>
  <c r="C2875" i="1"/>
  <c r="C2883" i="1"/>
  <c r="C2891" i="1"/>
  <c r="C2899" i="1"/>
  <c r="C2907" i="1"/>
  <c r="C2915" i="1"/>
  <c r="C2923" i="1"/>
  <c r="C2931" i="1"/>
  <c r="C2939" i="1"/>
  <c r="C2947" i="1"/>
  <c r="C2955" i="1"/>
  <c r="C2963" i="1"/>
  <c r="C2971" i="1"/>
  <c r="B2750" i="1"/>
  <c r="B2766" i="1"/>
  <c r="B2782" i="1"/>
  <c r="B2786" i="1"/>
  <c r="B2802" i="1"/>
  <c r="B2818" i="1"/>
  <c r="B2830" i="1"/>
  <c r="B2850" i="1"/>
  <c r="B2866" i="1"/>
  <c r="B2882" i="1"/>
  <c r="B2898" i="1"/>
  <c r="B2914" i="1"/>
  <c r="B2930" i="1"/>
  <c r="B2946" i="1"/>
  <c r="B2962" i="1"/>
  <c r="C2744" i="1"/>
  <c r="C2752" i="1"/>
  <c r="C2760" i="1"/>
  <c r="C2768" i="1"/>
  <c r="C2776" i="1"/>
  <c r="C2784" i="1"/>
  <c r="C2792" i="1"/>
  <c r="C2800" i="1"/>
  <c r="C2808" i="1"/>
  <c r="C2816" i="1"/>
  <c r="C2824" i="1"/>
  <c r="C2832" i="1"/>
  <c r="C2840" i="1"/>
  <c r="C2848" i="1"/>
  <c r="C2856" i="1"/>
  <c r="C2864" i="1"/>
  <c r="C2872" i="1"/>
  <c r="C2880" i="1"/>
  <c r="C2888" i="1"/>
  <c r="C2896" i="1"/>
  <c r="C2904" i="1"/>
  <c r="C2912" i="1"/>
  <c r="C2920" i="1"/>
  <c r="C2928" i="1"/>
  <c r="C2936" i="1"/>
  <c r="C2944" i="1"/>
  <c r="C2952" i="1"/>
  <c r="C2960" i="1"/>
  <c r="C2968" i="1"/>
  <c r="B2751" i="1"/>
  <c r="B2767" i="1"/>
  <c r="B2783" i="1"/>
  <c r="B2795" i="1"/>
  <c r="B2811" i="1"/>
  <c r="B2827" i="1"/>
  <c r="B2831" i="1"/>
  <c r="B2851" i="1"/>
  <c r="B2867" i="1"/>
  <c r="B2883" i="1"/>
  <c r="B2899" i="1"/>
  <c r="B2915" i="1"/>
  <c r="B2931" i="1"/>
  <c r="B2947" i="1"/>
  <c r="B2963" i="1"/>
  <c r="C2741" i="1"/>
  <c r="C2749" i="1"/>
  <c r="C2757" i="1"/>
  <c r="C2765" i="1"/>
  <c r="C2773" i="1"/>
  <c r="C2781" i="1"/>
  <c r="C2789" i="1"/>
  <c r="C2797" i="1"/>
  <c r="C2805" i="1"/>
  <c r="C2813" i="1"/>
  <c r="C2821" i="1"/>
  <c r="C2829" i="1"/>
  <c r="C2837" i="1"/>
  <c r="C2845" i="1"/>
  <c r="C2853" i="1"/>
  <c r="C2861" i="1"/>
  <c r="C2869" i="1"/>
  <c r="C2877" i="1"/>
  <c r="C2885" i="1"/>
  <c r="C2893" i="1"/>
  <c r="C2901" i="1"/>
  <c r="C2909" i="1"/>
  <c r="C2917" i="1"/>
  <c r="C2925" i="1"/>
  <c r="C2933" i="1"/>
  <c r="C2941" i="1"/>
  <c r="C2949" i="1"/>
  <c r="C2957" i="1"/>
  <c r="C2965" i="1"/>
  <c r="B2748" i="1"/>
  <c r="B2764" i="1"/>
  <c r="B2800" i="1"/>
  <c r="B2912" i="1"/>
  <c r="B2928" i="1"/>
  <c r="C2750" i="1"/>
  <c r="C2782" i="1"/>
  <c r="C2814" i="1"/>
  <c r="C2838" i="1"/>
  <c r="C2854" i="1"/>
  <c r="C2870" i="1"/>
  <c r="C2886" i="1"/>
  <c r="C2902" i="1"/>
  <c r="C2910" i="1"/>
  <c r="C2918" i="1"/>
  <c r="C2934" i="1"/>
  <c r="C2942" i="1"/>
  <c r="C2950" i="1"/>
  <c r="C2966" i="1"/>
  <c r="B2792" i="1"/>
  <c r="B2808" i="1"/>
  <c r="B2856" i="1"/>
  <c r="B2872" i="1"/>
  <c r="B2888" i="1"/>
  <c r="B2904" i="1"/>
  <c r="B2920" i="1"/>
  <c r="B2936" i="1"/>
  <c r="B2952" i="1"/>
  <c r="B2968" i="1"/>
  <c r="C2746" i="1"/>
  <c r="C2754" i="1"/>
  <c r="C2762" i="1"/>
  <c r="C2770" i="1"/>
  <c r="C2778" i="1"/>
  <c r="C2786" i="1"/>
  <c r="C2794" i="1"/>
  <c r="C2802" i="1"/>
  <c r="C2810" i="1"/>
  <c r="C2818" i="1"/>
  <c r="C2826" i="1"/>
  <c r="C2834" i="1"/>
  <c r="C2842" i="1"/>
  <c r="C2850" i="1"/>
  <c r="C2858" i="1"/>
  <c r="C2866" i="1"/>
  <c r="C2874" i="1"/>
  <c r="C2882" i="1"/>
  <c r="C2890" i="1"/>
  <c r="C2898" i="1"/>
  <c r="C2906" i="1"/>
  <c r="C2914" i="1"/>
  <c r="C2922" i="1"/>
  <c r="C2930" i="1"/>
  <c r="C2938" i="1"/>
  <c r="C2946" i="1"/>
  <c r="C2954" i="1"/>
  <c r="C2962" i="1"/>
  <c r="C2970" i="1"/>
  <c r="B2753" i="1"/>
  <c r="B2769" i="1"/>
  <c r="B2797" i="1"/>
  <c r="B2813" i="1"/>
  <c r="B2829" i="1"/>
  <c r="B2833" i="1"/>
  <c r="B2853" i="1"/>
  <c r="B2869" i="1"/>
  <c r="B2885" i="1"/>
  <c r="B2901" i="1"/>
  <c r="B2917" i="1"/>
  <c r="B2933" i="1"/>
  <c r="B2949" i="1"/>
  <c r="B2965" i="1"/>
  <c r="B2746" i="1"/>
  <c r="B2762" i="1"/>
  <c r="B2778" i="1"/>
  <c r="B2798" i="1"/>
  <c r="B2814" i="1"/>
  <c r="B2842" i="1"/>
  <c r="B2846" i="1"/>
  <c r="B2862" i="1"/>
  <c r="B2878" i="1"/>
  <c r="B2894" i="1"/>
  <c r="B2910" i="1"/>
  <c r="B2926" i="1"/>
  <c r="B2942" i="1"/>
  <c r="B2958" i="1"/>
  <c r="B2747" i="1"/>
  <c r="B2763" i="1"/>
  <c r="B2779" i="1"/>
  <c r="B2791" i="1"/>
  <c r="B2807" i="1"/>
  <c r="B2823" i="1"/>
  <c r="B2843" i="1"/>
  <c r="B2847" i="1"/>
  <c r="B2863" i="1"/>
  <c r="B2879" i="1"/>
  <c r="B2895" i="1"/>
  <c r="B2911" i="1"/>
  <c r="B2927" i="1"/>
  <c r="B2943" i="1"/>
  <c r="B2959" i="1"/>
  <c r="B2848" i="1"/>
  <c r="B2896" i="1"/>
  <c r="C2742" i="1"/>
  <c r="C2774" i="1"/>
  <c r="C2806" i="1"/>
  <c r="C2846" i="1"/>
  <c r="B2756" i="1"/>
  <c r="B2772" i="1"/>
  <c r="B2824" i="1"/>
  <c r="B2836" i="1"/>
  <c r="B2752" i="1"/>
  <c r="B2768" i="1"/>
  <c r="B2784" i="1"/>
  <c r="B2788" i="1"/>
  <c r="B2804" i="1"/>
  <c r="B2820" i="1"/>
  <c r="B2832" i="1"/>
  <c r="B2852" i="1"/>
  <c r="B2868" i="1"/>
  <c r="B2884" i="1"/>
  <c r="B2900" i="1"/>
  <c r="B2916" i="1"/>
  <c r="B2932" i="1"/>
  <c r="B2948" i="1"/>
  <c r="B2964" i="1"/>
  <c r="B2749" i="1"/>
  <c r="B2765" i="1"/>
  <c r="B2781" i="1"/>
  <c r="B2793" i="1"/>
  <c r="B2809" i="1"/>
  <c r="B2825" i="1"/>
  <c r="B2849" i="1"/>
  <c r="B2865" i="1"/>
  <c r="B2881" i="1"/>
  <c r="B2897" i="1"/>
  <c r="B2913" i="1"/>
  <c r="B2929" i="1"/>
  <c r="B2945" i="1"/>
  <c r="B2961" i="1"/>
  <c r="C2743" i="1"/>
  <c r="C2751" i="1"/>
  <c r="C2759" i="1"/>
  <c r="C2767" i="1"/>
  <c r="C2775" i="1"/>
  <c r="C2783" i="1"/>
  <c r="C2791" i="1"/>
  <c r="C2799" i="1"/>
  <c r="C2807" i="1"/>
  <c r="C2815" i="1"/>
  <c r="C2823" i="1"/>
  <c r="C2831" i="1"/>
  <c r="C2839" i="1"/>
  <c r="C2847" i="1"/>
  <c r="C2855" i="1"/>
  <c r="C2863" i="1"/>
  <c r="C2871" i="1"/>
  <c r="C2879" i="1"/>
  <c r="C2887" i="1"/>
  <c r="C2895" i="1"/>
  <c r="C2903" i="1"/>
  <c r="C2911" i="1"/>
  <c r="C2919" i="1"/>
  <c r="C2927" i="1"/>
  <c r="C2935" i="1"/>
  <c r="C2943" i="1"/>
  <c r="C2951" i="1"/>
  <c r="C2959" i="1"/>
  <c r="C2967" i="1"/>
  <c r="B2742" i="1"/>
  <c r="B2758" i="1"/>
  <c r="B2774" i="1"/>
  <c r="B2794" i="1"/>
  <c r="B2810" i="1"/>
  <c r="B2826" i="1"/>
  <c r="B2838" i="1"/>
  <c r="B2858" i="1"/>
  <c r="B2874" i="1"/>
  <c r="B2890" i="1"/>
  <c r="B2906" i="1"/>
  <c r="B2922" i="1"/>
  <c r="B2938" i="1"/>
  <c r="B2954" i="1"/>
  <c r="B2970" i="1"/>
  <c r="C2748" i="1"/>
  <c r="C2756" i="1"/>
  <c r="C2764" i="1"/>
  <c r="C2772" i="1"/>
  <c r="C2780" i="1"/>
  <c r="C2788" i="1"/>
  <c r="C2796" i="1"/>
  <c r="C2804" i="1"/>
  <c r="C2812" i="1"/>
  <c r="C2820" i="1"/>
  <c r="C2828" i="1"/>
  <c r="C2836" i="1"/>
  <c r="C2844" i="1"/>
  <c r="C2852" i="1"/>
  <c r="C2860" i="1"/>
  <c r="C2868" i="1"/>
  <c r="C2876" i="1"/>
  <c r="C2884" i="1"/>
  <c r="C2892" i="1"/>
  <c r="C2900" i="1"/>
  <c r="C2908" i="1"/>
  <c r="C2916" i="1"/>
  <c r="C2924" i="1"/>
  <c r="C2932" i="1"/>
  <c r="C2940" i="1"/>
  <c r="C2948" i="1"/>
  <c r="C2956" i="1"/>
  <c r="C2964" i="1"/>
  <c r="B2743" i="1"/>
  <c r="B2759" i="1"/>
  <c r="B2775" i="1"/>
  <c r="B2787" i="1"/>
  <c r="B2803" i="1"/>
  <c r="B2819" i="1"/>
  <c r="B2839" i="1"/>
  <c r="B2859" i="1"/>
  <c r="B2875" i="1"/>
  <c r="B2891" i="1"/>
  <c r="B2907" i="1"/>
  <c r="B2923" i="1"/>
  <c r="B2939" i="1"/>
  <c r="B2955" i="1"/>
  <c r="B2971" i="1"/>
  <c r="C2745" i="1"/>
  <c r="C2753" i="1"/>
  <c r="C2761" i="1"/>
  <c r="C2769" i="1"/>
  <c r="C2777" i="1"/>
  <c r="C2785" i="1"/>
  <c r="C2793" i="1"/>
  <c r="C2801" i="1"/>
  <c r="C2809" i="1"/>
  <c r="C2817" i="1"/>
  <c r="C2825" i="1"/>
  <c r="C2833" i="1"/>
  <c r="C2841" i="1"/>
  <c r="C2849" i="1"/>
  <c r="C2857" i="1"/>
  <c r="C2865" i="1"/>
  <c r="C2873" i="1"/>
  <c r="C2881" i="1"/>
  <c r="C2889" i="1"/>
  <c r="C2897" i="1"/>
  <c r="C2905" i="1"/>
  <c r="C2913" i="1"/>
  <c r="C2921" i="1"/>
  <c r="C2929" i="1"/>
  <c r="C2937" i="1"/>
  <c r="C2945" i="1"/>
  <c r="C2953" i="1"/>
  <c r="C2961" i="1"/>
  <c r="C2969" i="1"/>
  <c r="E5" i="8"/>
  <c r="D5" i="8"/>
  <c r="J921" i="1" l="1"/>
  <c r="J919" i="1"/>
  <c r="J920" i="1"/>
  <c r="J4322" i="1"/>
  <c r="K4322" i="1" s="1"/>
  <c r="J4327" i="1"/>
  <c r="K4327" i="1" s="1"/>
  <c r="J4312" i="1"/>
  <c r="K4312" i="1" s="1"/>
  <c r="J4319" i="1"/>
  <c r="K4319" i="1" s="1"/>
  <c r="J4317" i="1"/>
  <c r="K4317" i="1" s="1"/>
  <c r="J4323" i="1"/>
  <c r="K4323" i="1" s="1"/>
  <c r="J4324" i="1"/>
  <c r="K4324" i="1" s="1"/>
  <c r="J4326" i="1"/>
  <c r="K4326" i="1" s="1"/>
  <c r="J4314" i="1"/>
  <c r="K4314" i="1" s="1"/>
  <c r="J4313" i="1"/>
  <c r="K4313" i="1" s="1"/>
  <c r="J4318" i="1"/>
  <c r="K4318" i="1" s="1"/>
  <c r="J4325" i="1"/>
  <c r="K4325" i="1" s="1"/>
  <c r="J4315" i="1"/>
  <c r="K4315" i="1" s="1"/>
  <c r="J4321" i="1"/>
  <c r="K4321" i="1" s="1"/>
  <c r="J4320" i="1"/>
  <c r="K4320" i="1" s="1"/>
  <c r="J4316" i="1"/>
  <c r="K4316" i="1" s="1"/>
  <c r="F1148" i="1"/>
  <c r="B1375" i="1"/>
  <c r="E1148" i="1"/>
  <c r="H1148" i="1"/>
  <c r="I1148" i="1"/>
  <c r="G1148" i="1"/>
  <c r="G1147" i="1"/>
  <c r="F1147" i="1"/>
  <c r="E1147" i="1"/>
  <c r="B1374" i="1"/>
  <c r="I1147" i="1"/>
  <c r="H1147" i="1"/>
  <c r="H1146" i="1"/>
  <c r="I1146" i="1"/>
  <c r="B1373" i="1"/>
  <c r="G1146" i="1"/>
  <c r="E1146" i="1"/>
  <c r="F1146" i="1"/>
  <c r="C3192" i="1"/>
  <c r="C3160" i="1"/>
  <c r="C3128" i="1"/>
  <c r="C3096" i="1"/>
  <c r="C3064" i="1"/>
  <c r="C3032" i="1"/>
  <c r="C3016" i="1"/>
  <c r="C3000" i="1"/>
  <c r="C2984" i="1"/>
  <c r="B3138" i="1"/>
  <c r="C3155" i="1"/>
  <c r="C3123" i="1"/>
  <c r="C3091" i="1"/>
  <c r="C3043" i="1"/>
  <c r="B3169" i="1"/>
  <c r="B3105" i="1"/>
  <c r="B3057" i="1"/>
  <c r="B2989" i="1"/>
  <c r="C3190" i="1"/>
  <c r="C3174" i="1"/>
  <c r="C3158" i="1"/>
  <c r="C3142" i="1"/>
  <c r="C3126" i="1"/>
  <c r="C3110" i="1"/>
  <c r="C3094" i="1"/>
  <c r="C3078" i="1"/>
  <c r="C3062" i="1"/>
  <c r="C3046" i="1"/>
  <c r="C3030" i="1"/>
  <c r="C3014" i="1"/>
  <c r="C2998" i="1"/>
  <c r="C2982" i="1"/>
  <c r="B3144" i="1"/>
  <c r="B3080" i="1"/>
  <c r="B3040" i="1"/>
  <c r="B3195" i="1"/>
  <c r="B3131" i="1"/>
  <c r="B3019" i="1"/>
  <c r="B2999" i="1"/>
  <c r="C3037" i="1"/>
  <c r="C2973" i="1"/>
  <c r="B3142" i="1"/>
  <c r="B3078" i="1"/>
  <c r="B3022" i="1"/>
  <c r="B3010" i="1"/>
  <c r="B3173" i="1"/>
  <c r="B3109" i="1"/>
  <c r="B2993" i="1"/>
  <c r="B3148" i="1"/>
  <c r="B3084" i="1"/>
  <c r="B3028" i="1"/>
  <c r="C3201" i="1"/>
  <c r="C3185" i="1"/>
  <c r="C3169" i="1"/>
  <c r="C3153" i="1"/>
  <c r="C3137" i="1"/>
  <c r="C3121" i="1"/>
  <c r="C3105" i="1"/>
  <c r="C3089" i="1"/>
  <c r="C3073" i="1"/>
  <c r="C3057" i="1"/>
  <c r="C3041" i="1"/>
  <c r="C3025" i="1"/>
  <c r="C3009" i="1"/>
  <c r="C2993" i="1"/>
  <c r="C2977" i="1"/>
  <c r="B3167" i="1"/>
  <c r="B3103" i="1"/>
  <c r="B3031" i="1"/>
  <c r="B3194" i="1"/>
  <c r="B3130" i="1"/>
  <c r="B2998" i="1"/>
  <c r="C3191" i="1"/>
  <c r="C3175" i="1"/>
  <c r="C3159" i="1"/>
  <c r="C3143" i="1"/>
  <c r="C3127" i="1"/>
  <c r="C3111" i="1"/>
  <c r="C3095" i="1"/>
  <c r="C3079" i="1"/>
  <c r="C3063" i="1"/>
  <c r="C3047" i="1"/>
  <c r="C3031" i="1"/>
  <c r="C3015" i="1"/>
  <c r="C2999" i="1"/>
  <c r="C2983" i="1"/>
  <c r="B3145" i="1"/>
  <c r="B3081" i="1"/>
  <c r="B3033" i="1"/>
  <c r="B3013" i="1"/>
  <c r="C3194" i="1"/>
  <c r="C3178" i="1"/>
  <c r="C3162" i="1"/>
  <c r="C3146" i="1"/>
  <c r="C3130" i="1"/>
  <c r="C3114" i="1"/>
  <c r="C3098" i="1"/>
  <c r="C3082" i="1"/>
  <c r="C3066" i="1"/>
  <c r="C3050" i="1"/>
  <c r="C3034" i="1"/>
  <c r="C3018" i="1"/>
  <c r="C3002" i="1"/>
  <c r="C2986" i="1"/>
  <c r="B3200" i="1"/>
  <c r="B3136" i="1"/>
  <c r="B3032" i="1"/>
  <c r="B3187" i="1"/>
  <c r="B3123" i="1"/>
  <c r="B3059" i="1"/>
  <c r="B2991" i="1"/>
  <c r="C3061" i="1"/>
  <c r="C2997" i="1"/>
  <c r="B3011" i="1"/>
  <c r="B3066" i="1"/>
  <c r="B3046" i="1"/>
  <c r="B3030" i="1"/>
  <c r="C3189" i="1"/>
  <c r="C3125" i="1"/>
  <c r="C3093" i="1"/>
  <c r="C3029" i="1"/>
  <c r="C3176" i="1"/>
  <c r="C3144" i="1"/>
  <c r="C3112" i="1"/>
  <c r="C3080" i="1"/>
  <c r="C3048" i="1"/>
  <c r="B3122" i="1"/>
  <c r="B3070" i="1"/>
  <c r="B3018" i="1"/>
  <c r="B3006" i="1"/>
  <c r="B3153" i="1"/>
  <c r="B3089" i="1"/>
  <c r="B3041" i="1"/>
  <c r="B2973" i="1"/>
  <c r="B3192" i="1"/>
  <c r="B3128" i="1"/>
  <c r="B3024" i="1"/>
  <c r="B3012" i="1"/>
  <c r="B3179" i="1"/>
  <c r="B3115" i="1"/>
  <c r="B3063" i="1"/>
  <c r="B2983" i="1"/>
  <c r="B3003" i="1"/>
  <c r="B3190" i="1"/>
  <c r="B3126" i="1"/>
  <c r="B2994" i="1"/>
  <c r="B3157" i="1"/>
  <c r="B3093" i="1"/>
  <c r="B3045" i="1"/>
  <c r="B2977" i="1"/>
  <c r="B3196" i="1"/>
  <c r="B3132" i="1"/>
  <c r="B3151" i="1"/>
  <c r="B3087" i="1"/>
  <c r="C3181" i="1"/>
  <c r="C3165" i="1"/>
  <c r="C3141" i="1"/>
  <c r="C3117" i="1"/>
  <c r="C3085" i="1"/>
  <c r="C3045" i="1"/>
  <c r="C2981" i="1"/>
  <c r="C3196" i="1"/>
  <c r="C3180" i="1"/>
  <c r="C3164" i="1"/>
  <c r="C3148" i="1"/>
  <c r="C3132" i="1"/>
  <c r="C3116" i="1"/>
  <c r="C3100" i="1"/>
  <c r="C3084" i="1"/>
  <c r="C3068" i="1"/>
  <c r="C3052" i="1"/>
  <c r="C3036" i="1"/>
  <c r="C3020" i="1"/>
  <c r="C3004" i="1"/>
  <c r="C2988" i="1"/>
  <c r="C2972" i="1"/>
  <c r="B3178" i="1"/>
  <c r="B3114" i="1"/>
  <c r="B3062" i="1"/>
  <c r="B3058" i="1"/>
  <c r="B2982" i="1"/>
  <c r="B3193" i="1"/>
  <c r="B3129" i="1"/>
  <c r="B3017" i="1"/>
  <c r="B2997" i="1"/>
  <c r="B3184" i="1"/>
  <c r="B3120" i="1"/>
  <c r="B3068" i="1"/>
  <c r="B3016" i="1"/>
  <c r="B3004" i="1"/>
  <c r="B3171" i="1"/>
  <c r="B3107" i="1"/>
  <c r="B3043" i="1"/>
  <c r="B2975" i="1"/>
  <c r="B3002" i="1"/>
  <c r="B2986" i="1"/>
  <c r="B3197" i="1"/>
  <c r="B3181" i="1"/>
  <c r="B3165" i="1"/>
  <c r="B3149" i="1"/>
  <c r="B3133" i="1"/>
  <c r="B3117" i="1"/>
  <c r="B3101" i="1"/>
  <c r="B3085" i="1"/>
  <c r="B3191" i="1"/>
  <c r="B3111" i="1"/>
  <c r="C3184" i="1"/>
  <c r="C3152" i="1"/>
  <c r="C3120" i="1"/>
  <c r="C3088" i="1"/>
  <c r="C3056" i="1"/>
  <c r="C3024" i="1"/>
  <c r="C2992" i="1"/>
  <c r="B3106" i="1"/>
  <c r="B2990" i="1"/>
  <c r="C3195" i="1"/>
  <c r="C3179" i="1"/>
  <c r="C3163" i="1"/>
  <c r="C3147" i="1"/>
  <c r="C3131" i="1"/>
  <c r="C3115" i="1"/>
  <c r="C3099" i="1"/>
  <c r="C3083" i="1"/>
  <c r="C3067" i="1"/>
  <c r="C3051" i="1"/>
  <c r="C3035" i="1"/>
  <c r="C3019" i="1"/>
  <c r="C3003" i="1"/>
  <c r="C2987" i="1"/>
  <c r="B3201" i="1"/>
  <c r="B3137" i="1"/>
  <c r="B3025" i="1"/>
  <c r="C3198" i="1"/>
  <c r="C3182" i="1"/>
  <c r="C3166" i="1"/>
  <c r="C3150" i="1"/>
  <c r="C3134" i="1"/>
  <c r="C3118" i="1"/>
  <c r="C3102" i="1"/>
  <c r="C3086" i="1"/>
  <c r="C3070" i="1"/>
  <c r="C3054" i="1"/>
  <c r="C3038" i="1"/>
  <c r="C3022" i="1"/>
  <c r="C3006" i="1"/>
  <c r="C2990" i="1"/>
  <c r="C2974" i="1"/>
  <c r="B3176" i="1"/>
  <c r="B3112" i="1"/>
  <c r="B2996" i="1"/>
  <c r="B3163" i="1"/>
  <c r="B3099" i="1"/>
  <c r="B3051" i="1"/>
  <c r="B3067" i="1"/>
  <c r="B2987" i="1"/>
  <c r="C3077" i="1"/>
  <c r="C3005" i="1"/>
  <c r="B3127" i="1"/>
  <c r="B3174" i="1"/>
  <c r="B3110" i="1"/>
  <c r="B3054" i="1"/>
  <c r="B2978" i="1"/>
  <c r="B3141" i="1"/>
  <c r="B3077" i="1"/>
  <c r="B3073" i="1"/>
  <c r="B3029" i="1"/>
  <c r="B3180" i="1"/>
  <c r="B3116" i="1"/>
  <c r="B3064" i="1"/>
  <c r="B3060" i="1"/>
  <c r="B3000" i="1"/>
  <c r="C3193" i="1"/>
  <c r="C3177" i="1"/>
  <c r="C3161" i="1"/>
  <c r="C3145" i="1"/>
  <c r="C3129" i="1"/>
  <c r="C3113" i="1"/>
  <c r="C3097" i="1"/>
  <c r="C3081" i="1"/>
  <c r="C3065" i="1"/>
  <c r="C3049" i="1"/>
  <c r="C3033" i="1"/>
  <c r="C3017" i="1"/>
  <c r="C3001" i="1"/>
  <c r="C2985" i="1"/>
  <c r="B3199" i="1"/>
  <c r="B3135" i="1"/>
  <c r="B3162" i="1"/>
  <c r="B3098" i="1"/>
  <c r="B3042" i="1"/>
  <c r="C3199" i="1"/>
  <c r="C3183" i="1"/>
  <c r="C3167" i="1"/>
  <c r="C3151" i="1"/>
  <c r="C3135" i="1"/>
  <c r="C3119" i="1"/>
  <c r="C3103" i="1"/>
  <c r="C3087" i="1"/>
  <c r="C3071" i="1"/>
  <c r="C3055" i="1"/>
  <c r="C3039" i="1"/>
  <c r="C3023" i="1"/>
  <c r="C3007" i="1"/>
  <c r="C2991" i="1"/>
  <c r="C2975" i="1"/>
  <c r="B3177" i="1"/>
  <c r="B3113" i="1"/>
  <c r="B3061" i="1"/>
  <c r="B2981" i="1"/>
  <c r="C3202" i="1"/>
  <c r="C3186" i="1"/>
  <c r="C3170" i="1"/>
  <c r="C3154" i="1"/>
  <c r="C3138" i="1"/>
  <c r="C3122" i="1"/>
  <c r="C3106" i="1"/>
  <c r="C3090" i="1"/>
  <c r="C3074" i="1"/>
  <c r="C3058" i="1"/>
  <c r="C3042" i="1"/>
  <c r="C3026" i="1"/>
  <c r="C3010" i="1"/>
  <c r="C2994" i="1"/>
  <c r="C2978" i="1"/>
  <c r="B3168" i="1"/>
  <c r="B3104" i="1"/>
  <c r="B2988" i="1"/>
  <c r="B3155" i="1"/>
  <c r="B3091" i="1"/>
  <c r="B3027" i="1"/>
  <c r="C3021" i="1"/>
  <c r="B3065" i="1"/>
  <c r="B3053" i="1"/>
  <c r="B3037" i="1"/>
  <c r="B3021" i="1"/>
  <c r="B3001" i="1"/>
  <c r="B2985" i="1"/>
  <c r="B3188" i="1"/>
  <c r="B3172" i="1"/>
  <c r="B3156" i="1"/>
  <c r="B3140" i="1"/>
  <c r="B3124" i="1"/>
  <c r="B3108" i="1"/>
  <c r="B3092" i="1"/>
  <c r="B3076" i="1"/>
  <c r="B3072" i="1"/>
  <c r="B3052" i="1"/>
  <c r="B3036" i="1"/>
  <c r="B3020" i="1"/>
  <c r="B3008" i="1"/>
  <c r="B2992" i="1"/>
  <c r="B2976" i="1"/>
  <c r="C3157" i="1"/>
  <c r="C3109" i="1"/>
  <c r="C3053" i="1"/>
  <c r="C2989" i="1"/>
  <c r="B3202" i="1"/>
  <c r="B3034" i="1"/>
  <c r="C3187" i="1"/>
  <c r="C3171" i="1"/>
  <c r="C3139" i="1"/>
  <c r="C3107" i="1"/>
  <c r="C3075" i="1"/>
  <c r="C3059" i="1"/>
  <c r="C3027" i="1"/>
  <c r="C3011" i="1"/>
  <c r="C2995" i="1"/>
  <c r="C2979" i="1"/>
  <c r="B3186" i="1"/>
  <c r="C3200" i="1"/>
  <c r="C3168" i="1"/>
  <c r="C3136" i="1"/>
  <c r="C3104" i="1"/>
  <c r="C3072" i="1"/>
  <c r="C3040" i="1"/>
  <c r="C3008" i="1"/>
  <c r="C2976" i="1"/>
  <c r="B3170" i="1"/>
  <c r="B3154" i="1"/>
  <c r="B3090" i="1"/>
  <c r="B3050" i="1"/>
  <c r="B2974" i="1"/>
  <c r="B3185" i="1"/>
  <c r="B3121" i="1"/>
  <c r="B3069" i="1"/>
  <c r="B3005" i="1"/>
  <c r="B3160" i="1"/>
  <c r="B3096" i="1"/>
  <c r="B3056" i="1"/>
  <c r="B2980" i="1"/>
  <c r="B3147" i="1"/>
  <c r="B3083" i="1"/>
  <c r="B3035" i="1"/>
  <c r="B3015" i="1"/>
  <c r="B3055" i="1"/>
  <c r="B3079" i="1"/>
  <c r="B3158" i="1"/>
  <c r="B3094" i="1"/>
  <c r="B3074" i="1"/>
  <c r="B3038" i="1"/>
  <c r="B3189" i="1"/>
  <c r="B3125" i="1"/>
  <c r="B3009" i="1"/>
  <c r="B3164" i="1"/>
  <c r="B3100" i="1"/>
  <c r="B3044" i="1"/>
  <c r="B2984" i="1"/>
  <c r="B3183" i="1"/>
  <c r="B3119" i="1"/>
  <c r="B3039" i="1"/>
  <c r="B3023" i="1"/>
  <c r="C3197" i="1"/>
  <c r="C3173" i="1"/>
  <c r="C3149" i="1"/>
  <c r="C3133" i="1"/>
  <c r="C3101" i="1"/>
  <c r="C3069" i="1"/>
  <c r="C3013" i="1"/>
  <c r="B3159" i="1"/>
  <c r="B3143" i="1"/>
  <c r="B2995" i="1"/>
  <c r="B2979" i="1"/>
  <c r="C3188" i="1"/>
  <c r="C3172" i="1"/>
  <c r="C3156" i="1"/>
  <c r="C3140" i="1"/>
  <c r="C3124" i="1"/>
  <c r="C3108" i="1"/>
  <c r="C3092" i="1"/>
  <c r="C3076" i="1"/>
  <c r="C3060" i="1"/>
  <c r="C3044" i="1"/>
  <c r="C3028" i="1"/>
  <c r="C3012" i="1"/>
  <c r="C2996" i="1"/>
  <c r="C2980" i="1"/>
  <c r="B3146" i="1"/>
  <c r="B3082" i="1"/>
  <c r="B3026" i="1"/>
  <c r="B3014" i="1"/>
  <c r="B3161" i="1"/>
  <c r="B3097" i="1"/>
  <c r="B3049" i="1"/>
  <c r="B3152" i="1"/>
  <c r="B3088" i="1"/>
  <c r="B3048" i="1"/>
  <c r="B2972" i="1"/>
  <c r="B3139" i="1"/>
  <c r="B3075" i="1"/>
  <c r="B3071" i="1"/>
  <c r="B3007" i="1"/>
  <c r="B3175" i="1"/>
  <c r="B3095" i="1"/>
  <c r="B3198" i="1"/>
  <c r="B3182" i="1"/>
  <c r="B3166" i="1"/>
  <c r="B3150" i="1"/>
  <c r="B3134" i="1"/>
  <c r="B3118" i="1"/>
  <c r="B3102" i="1"/>
  <c r="B3086" i="1"/>
  <c r="B3047" i="1"/>
  <c r="J1146" i="1" l="1"/>
  <c r="J1147" i="1"/>
  <c r="J1148" i="1"/>
  <c r="B1600" i="1"/>
  <c r="B1828" i="1" s="1"/>
  <c r="H1373" i="1"/>
  <c r="F1373" i="1"/>
  <c r="G1373" i="1"/>
  <c r="I1373" i="1"/>
  <c r="E1373" i="1"/>
  <c r="B1601" i="1"/>
  <c r="B1829" i="1" s="1"/>
  <c r="H1374" i="1"/>
  <c r="F1374" i="1"/>
  <c r="G1374" i="1"/>
  <c r="I1374" i="1"/>
  <c r="E1374" i="1"/>
  <c r="I1375" i="1"/>
  <c r="B1602" i="1"/>
  <c r="B1830" i="1" s="1"/>
  <c r="E1375" i="1"/>
  <c r="G1375" i="1"/>
  <c r="H1375" i="1"/>
  <c r="F1375" i="1"/>
  <c r="B3406" i="1"/>
  <c r="B3279" i="1"/>
  <c r="B3328" i="1"/>
  <c r="C3227" i="1"/>
  <c r="C3259" i="1"/>
  <c r="C3291" i="1"/>
  <c r="C3323" i="1"/>
  <c r="C3355" i="1"/>
  <c r="C3387" i="1"/>
  <c r="C3419" i="1"/>
  <c r="B3374" i="1"/>
  <c r="B3390" i="1"/>
  <c r="C3244" i="1"/>
  <c r="C3332" i="1"/>
  <c r="C3380" i="1"/>
  <c r="C3428" i="1"/>
  <c r="B3350" i="1"/>
  <c r="B3356" i="1"/>
  <c r="B3269" i="1"/>
  <c r="B3314" i="1"/>
  <c r="B3287" i="1"/>
  <c r="B3391" i="1"/>
  <c r="B3236" i="1"/>
  <c r="B3205" i="1"/>
  <c r="B3401" i="1"/>
  <c r="C3239" i="1"/>
  <c r="C3303" i="1"/>
  <c r="C3367" i="1"/>
  <c r="C3431" i="1"/>
  <c r="C3226" i="1"/>
  <c r="C3258" i="1"/>
  <c r="C3306" i="1"/>
  <c r="C3370" i="1"/>
  <c r="C3418" i="1"/>
  <c r="C3284" i="1"/>
  <c r="C3388" i="1"/>
  <c r="B3239" i="1"/>
  <c r="B3303" i="1"/>
  <c r="B3323" i="1"/>
  <c r="B3419" i="1"/>
  <c r="B3216" i="1"/>
  <c r="B3232" i="1"/>
  <c r="B3252" i="1"/>
  <c r="B3386" i="1"/>
  <c r="B3329" i="1"/>
  <c r="B3393" i="1"/>
  <c r="B3430" i="1"/>
  <c r="B3231" i="1"/>
  <c r="B3295" i="1"/>
  <c r="B3411" i="1"/>
  <c r="B3372" i="1"/>
  <c r="B3285" i="1"/>
  <c r="B3298" i="1"/>
  <c r="B3394" i="1"/>
  <c r="B3227" i="1"/>
  <c r="B3343" i="1"/>
  <c r="B3407" i="1"/>
  <c r="C3221" i="1"/>
  <c r="C3253" i="1"/>
  <c r="C3285" i="1"/>
  <c r="C3317" i="1"/>
  <c r="C3349" i="1"/>
  <c r="C3381" i="1"/>
  <c r="C3413" i="1"/>
  <c r="C3218" i="1"/>
  <c r="C3250" i="1"/>
  <c r="C3282" i="1"/>
  <c r="C3314" i="1"/>
  <c r="C3346" i="1"/>
  <c r="C3378" i="1"/>
  <c r="C3410" i="1"/>
  <c r="B3364" i="1"/>
  <c r="B3351" i="1"/>
  <c r="B3415" i="1"/>
  <c r="B3228" i="1"/>
  <c r="B3424" i="1"/>
  <c r="B3382" i="1"/>
  <c r="B3427" i="1"/>
  <c r="B3276" i="1"/>
  <c r="B3357" i="1"/>
  <c r="B3294" i="1"/>
  <c r="B3243" i="1"/>
  <c r="B3320" i="1"/>
  <c r="C3311" i="1"/>
  <c r="C3375" i="1"/>
  <c r="B3297" i="1"/>
  <c r="C3292" i="1"/>
  <c r="B3418" i="1"/>
  <c r="C3230" i="1"/>
  <c r="C3262" i="1"/>
  <c r="C3294" i="1"/>
  <c r="C3326" i="1"/>
  <c r="C3358" i="1"/>
  <c r="C3390" i="1"/>
  <c r="C3422" i="1"/>
  <c r="B3398" i="1"/>
  <c r="C3208" i="1"/>
  <c r="C3240" i="1"/>
  <c r="C3272" i="1"/>
  <c r="C3304" i="1"/>
  <c r="C3336" i="1"/>
  <c r="C3368" i="1"/>
  <c r="C3400" i="1"/>
  <c r="C3432" i="1"/>
  <c r="B3340" i="1"/>
  <c r="B3404" i="1"/>
  <c r="B3426" i="1"/>
  <c r="C3322" i="1"/>
  <c r="C3386" i="1"/>
  <c r="C3231" i="1"/>
  <c r="C3263" i="1"/>
  <c r="C3327" i="1"/>
  <c r="C3391" i="1"/>
  <c r="B3365" i="1"/>
  <c r="B3326" i="1"/>
  <c r="B3317" i="1"/>
  <c r="B3238" i="1"/>
  <c r="B3306" i="1"/>
  <c r="B3203" i="1"/>
  <c r="B3280" i="1"/>
  <c r="B3245" i="1"/>
  <c r="B3257" i="1"/>
  <c r="B3226" i="1"/>
  <c r="B3305" i="1"/>
  <c r="B3389" i="1"/>
  <c r="B3310" i="1"/>
  <c r="B3211" i="1"/>
  <c r="B3300" i="1"/>
  <c r="B3416" i="1"/>
  <c r="B3321" i="1"/>
  <c r="B3385" i="1"/>
  <c r="B3223" i="1"/>
  <c r="B3283" i="1"/>
  <c r="B3339" i="1"/>
  <c r="B3371" i="1"/>
  <c r="B3387" i="1"/>
  <c r="B3403" i="1"/>
  <c r="B3268" i="1"/>
  <c r="B3322" i="1"/>
  <c r="B3335" i="1"/>
  <c r="C3209" i="1"/>
  <c r="C3241" i="1"/>
  <c r="C3273" i="1"/>
  <c r="C3305" i="1"/>
  <c r="C3337" i="1"/>
  <c r="C3369" i="1"/>
  <c r="C3401" i="1"/>
  <c r="C3433" i="1"/>
  <c r="B3292" i="1"/>
  <c r="B3408" i="1"/>
  <c r="C3206" i="1"/>
  <c r="C3238" i="1"/>
  <c r="C3270" i="1"/>
  <c r="C3302" i="1"/>
  <c r="C3334" i="1"/>
  <c r="C3366" i="1"/>
  <c r="C3398" i="1"/>
  <c r="C3430" i="1"/>
  <c r="B3366" i="1"/>
  <c r="C3232" i="1"/>
  <c r="C3264" i="1"/>
  <c r="C3296" i="1"/>
  <c r="C3328" i="1"/>
  <c r="C3360" i="1"/>
  <c r="C3392" i="1"/>
  <c r="C3424" i="1"/>
  <c r="B3291" i="1"/>
  <c r="B3347" i="1"/>
  <c r="B3260" i="1"/>
  <c r="B3341" i="1"/>
  <c r="B3405" i="1"/>
  <c r="C3308" i="1"/>
  <c r="B3330" i="1"/>
  <c r="B3432" i="1"/>
  <c r="B3221" i="1"/>
  <c r="C3223" i="1"/>
  <c r="C3287" i="1"/>
  <c r="C3351" i="1"/>
  <c r="C3415" i="1"/>
  <c r="B3348" i="1"/>
  <c r="B3428" i="1"/>
  <c r="B3402" i="1"/>
  <c r="B3248" i="1"/>
  <c r="B3360" i="1"/>
  <c r="B3293" i="1"/>
  <c r="B3409" i="1"/>
  <c r="C3203" i="1"/>
  <c r="C3235" i="1"/>
  <c r="C3267" i="1"/>
  <c r="C3299" i="1"/>
  <c r="C3331" i="1"/>
  <c r="C3363" i="1"/>
  <c r="C3395" i="1"/>
  <c r="C3427" i="1"/>
  <c r="C3276" i="1"/>
  <c r="C3348" i="1"/>
  <c r="C3396" i="1"/>
  <c r="B3363" i="1"/>
  <c r="B3324" i="1"/>
  <c r="B3234" i="1"/>
  <c r="B3214" i="1"/>
  <c r="B3346" i="1"/>
  <c r="B3204" i="1"/>
  <c r="B3237" i="1"/>
  <c r="B3249" i="1"/>
  <c r="C3324" i="1"/>
  <c r="C3420" i="1"/>
  <c r="B3277" i="1"/>
  <c r="B3431" i="1"/>
  <c r="C3233" i="1"/>
  <c r="C3265" i="1"/>
  <c r="C3297" i="1"/>
  <c r="C3329" i="1"/>
  <c r="C3361" i="1"/>
  <c r="C3393" i="1"/>
  <c r="C3425" i="1"/>
  <c r="B3361" i="1"/>
  <c r="B3379" i="1"/>
  <c r="C3204" i="1"/>
  <c r="B3375" i="1"/>
  <c r="C3229" i="1"/>
  <c r="C3261" i="1"/>
  <c r="C3293" i="1"/>
  <c r="C3325" i="1"/>
  <c r="C3357" i="1"/>
  <c r="C3389" i="1"/>
  <c r="C3421" i="1"/>
  <c r="B3369" i="1"/>
  <c r="B3278" i="1"/>
  <c r="B3333" i="1"/>
  <c r="B3381" i="1"/>
  <c r="B3302" i="1"/>
  <c r="B3392" i="1"/>
  <c r="B3313" i="1"/>
  <c r="B3377" i="1"/>
  <c r="C3211" i="1"/>
  <c r="C3243" i="1"/>
  <c r="C3275" i="1"/>
  <c r="C3307" i="1"/>
  <c r="C3339" i="1"/>
  <c r="C3371" i="1"/>
  <c r="C3403" i="1"/>
  <c r="B3210" i="1"/>
  <c r="C3300" i="1"/>
  <c r="C3364" i="1"/>
  <c r="C3404" i="1"/>
  <c r="B3254" i="1"/>
  <c r="B3270" i="1"/>
  <c r="B3414" i="1"/>
  <c r="B3215" i="1"/>
  <c r="B3275" i="1"/>
  <c r="B3331" i="1"/>
  <c r="B3395" i="1"/>
  <c r="B3240" i="1"/>
  <c r="B3325" i="1"/>
  <c r="B3266" i="1"/>
  <c r="B3378" i="1"/>
  <c r="B3352" i="1"/>
  <c r="B3281" i="1"/>
  <c r="C3207" i="1"/>
  <c r="C3271" i="1"/>
  <c r="C3335" i="1"/>
  <c r="C3399" i="1"/>
  <c r="C3210" i="1"/>
  <c r="C3242" i="1"/>
  <c r="C3290" i="1"/>
  <c r="C3338" i="1"/>
  <c r="C3402" i="1"/>
  <c r="B3265" i="1"/>
  <c r="C3220" i="1"/>
  <c r="C3340" i="1"/>
  <c r="B3207" i="1"/>
  <c r="B3267" i="1"/>
  <c r="B3355" i="1"/>
  <c r="B3284" i="1"/>
  <c r="C3252" i="1"/>
  <c r="B3399" i="1"/>
  <c r="B3344" i="1"/>
  <c r="B3273" i="1"/>
  <c r="B3308" i="1"/>
  <c r="B3209" i="1"/>
  <c r="B3282" i="1"/>
  <c r="C3205" i="1"/>
  <c r="C3237" i="1"/>
  <c r="C3269" i="1"/>
  <c r="C3301" i="1"/>
  <c r="C3333" i="1"/>
  <c r="C3365" i="1"/>
  <c r="C3397" i="1"/>
  <c r="C3429" i="1"/>
  <c r="B3256" i="1"/>
  <c r="B3368" i="1"/>
  <c r="C3234" i="1"/>
  <c r="C3266" i="1"/>
  <c r="C3298" i="1"/>
  <c r="C3330" i="1"/>
  <c r="C3362" i="1"/>
  <c r="C3394" i="1"/>
  <c r="C3426" i="1"/>
  <c r="B3342" i="1"/>
  <c r="B3332" i="1"/>
  <c r="B3396" i="1"/>
  <c r="B3412" i="1"/>
  <c r="B3233" i="1"/>
  <c r="B3206" i="1"/>
  <c r="B3235" i="1"/>
  <c r="B3247" i="1"/>
  <c r="B3289" i="1"/>
  <c r="B3318" i="1"/>
  <c r="B3225" i="1"/>
  <c r="B3359" i="1"/>
  <c r="B3423" i="1"/>
  <c r="B3272" i="1"/>
  <c r="B3384" i="1"/>
  <c r="B3301" i="1"/>
  <c r="C3279" i="1"/>
  <c r="C3343" i="1"/>
  <c r="C3407" i="1"/>
  <c r="B3261" i="1"/>
  <c r="C3228" i="1"/>
  <c r="B3222" i="1"/>
  <c r="B3290" i="1"/>
  <c r="B3367" i="1"/>
  <c r="B3264" i="1"/>
  <c r="B3312" i="1"/>
  <c r="B3376" i="1"/>
  <c r="C3214" i="1"/>
  <c r="C3246" i="1"/>
  <c r="C3278" i="1"/>
  <c r="C3310" i="1"/>
  <c r="C3342" i="1"/>
  <c r="C3374" i="1"/>
  <c r="C3406" i="1"/>
  <c r="B3425" i="1"/>
  <c r="B3262" i="1"/>
  <c r="C3224" i="1"/>
  <c r="C3256" i="1"/>
  <c r="C3288" i="1"/>
  <c r="C3320" i="1"/>
  <c r="C3352" i="1"/>
  <c r="C3384" i="1"/>
  <c r="C3416" i="1"/>
  <c r="B3253" i="1"/>
  <c r="B3373" i="1"/>
  <c r="B3230" i="1"/>
  <c r="B3250" i="1"/>
  <c r="C3274" i="1"/>
  <c r="C3354" i="1"/>
  <c r="C3215" i="1"/>
  <c r="C3247" i="1"/>
  <c r="C3295" i="1"/>
  <c r="C3359" i="1"/>
  <c r="C3423" i="1"/>
  <c r="B3349" i="1"/>
  <c r="B3397" i="1"/>
  <c r="B3413" i="1"/>
  <c r="B3429" i="1"/>
  <c r="B3370" i="1"/>
  <c r="B3319" i="1"/>
  <c r="B3383" i="1"/>
  <c r="B3420" i="1"/>
  <c r="B3286" i="1"/>
  <c r="B3246" i="1"/>
  <c r="B3327" i="1"/>
  <c r="B3417" i="1"/>
  <c r="B3433" i="1"/>
  <c r="B3251" i="1"/>
  <c r="B3307" i="1"/>
  <c r="B3296" i="1"/>
  <c r="B3258" i="1"/>
  <c r="B3219" i="1"/>
  <c r="C3225" i="1"/>
  <c r="C3257" i="1"/>
  <c r="C3289" i="1"/>
  <c r="C3321" i="1"/>
  <c r="C3353" i="1"/>
  <c r="C3385" i="1"/>
  <c r="C3417" i="1"/>
  <c r="B3212" i="1"/>
  <c r="C3222" i="1"/>
  <c r="C3254" i="1"/>
  <c r="C3286" i="1"/>
  <c r="C3318" i="1"/>
  <c r="C3350" i="1"/>
  <c r="C3382" i="1"/>
  <c r="C3414" i="1"/>
  <c r="C3216" i="1"/>
  <c r="C3248" i="1"/>
  <c r="C3280" i="1"/>
  <c r="C3312" i="1"/>
  <c r="C3344" i="1"/>
  <c r="C3376" i="1"/>
  <c r="C3408" i="1"/>
  <c r="B3304" i="1"/>
  <c r="B3358" i="1"/>
  <c r="C3236" i="1"/>
  <c r="B3218" i="1"/>
  <c r="B3337" i="1"/>
  <c r="C3255" i="1"/>
  <c r="C3319" i="1"/>
  <c r="C3383" i="1"/>
  <c r="B3422" i="1"/>
  <c r="B3316" i="1"/>
  <c r="B3380" i="1"/>
  <c r="B3217" i="1"/>
  <c r="B3274" i="1"/>
  <c r="B3338" i="1"/>
  <c r="B3299" i="1"/>
  <c r="B3213" i="1"/>
  <c r="B3345" i="1"/>
  <c r="C3219" i="1"/>
  <c r="C3251" i="1"/>
  <c r="C3283" i="1"/>
  <c r="C3315" i="1"/>
  <c r="C3347" i="1"/>
  <c r="C3379" i="1"/>
  <c r="C3411" i="1"/>
  <c r="C3212" i="1"/>
  <c r="C3316" i="1"/>
  <c r="C3372" i="1"/>
  <c r="C3412" i="1"/>
  <c r="B3208" i="1"/>
  <c r="B3388" i="1"/>
  <c r="B3421" i="1"/>
  <c r="B3410" i="1"/>
  <c r="B3255" i="1"/>
  <c r="B3353" i="1"/>
  <c r="C3260" i="1"/>
  <c r="C3356" i="1"/>
  <c r="B3242" i="1"/>
  <c r="B3354" i="1"/>
  <c r="B3263" i="1"/>
  <c r="C3217" i="1"/>
  <c r="C3249" i="1"/>
  <c r="C3281" i="1"/>
  <c r="C3313" i="1"/>
  <c r="C3345" i="1"/>
  <c r="C3377" i="1"/>
  <c r="C3409" i="1"/>
  <c r="B3244" i="1"/>
  <c r="B3229" i="1"/>
  <c r="B3334" i="1"/>
  <c r="B3259" i="1"/>
  <c r="B3315" i="1"/>
  <c r="B3224" i="1"/>
  <c r="B3241" i="1"/>
  <c r="B3309" i="1"/>
  <c r="C3268" i="1"/>
  <c r="B3362" i="1"/>
  <c r="B3271" i="1"/>
  <c r="B3311" i="1"/>
  <c r="C3213" i="1"/>
  <c r="C3245" i="1"/>
  <c r="C3277" i="1"/>
  <c r="C3309" i="1"/>
  <c r="C3341" i="1"/>
  <c r="C3373" i="1"/>
  <c r="C3405" i="1"/>
  <c r="B3220" i="1"/>
  <c r="B3288" i="1"/>
  <c r="B3336" i="1"/>
  <c r="B3400" i="1"/>
  <c r="T5" i="5"/>
  <c r="T6" i="5"/>
  <c r="T7" i="5"/>
  <c r="T8" i="5"/>
  <c r="T9" i="5"/>
  <c r="T10" i="5"/>
  <c r="T11" i="5"/>
  <c r="T12" i="5"/>
  <c r="T13" i="5"/>
  <c r="T14" i="5"/>
  <c r="T15" i="5"/>
  <c r="T16" i="5"/>
  <c r="T17" i="5"/>
  <c r="T18" i="5"/>
  <c r="T19" i="5"/>
  <c r="T20" i="5"/>
  <c r="T21" i="5"/>
  <c r="T22" i="5"/>
  <c r="T23" i="5"/>
  <c r="T24" i="5"/>
  <c r="T25" i="5"/>
  <c r="T26" i="5"/>
  <c r="T27" i="5"/>
  <c r="T28" i="5"/>
  <c r="T29" i="5"/>
  <c r="T30" i="5"/>
  <c r="T31" i="5"/>
  <c r="T32" i="5"/>
  <c r="T33" i="5"/>
  <c r="T34" i="5"/>
  <c r="T35" i="5"/>
  <c r="T36" i="5"/>
  <c r="T37" i="5"/>
  <c r="T38" i="5"/>
  <c r="T39" i="5"/>
  <c r="T40" i="5"/>
  <c r="T41" i="5"/>
  <c r="T42" i="5"/>
  <c r="T43" i="5"/>
  <c r="T44" i="5"/>
  <c r="T45" i="5"/>
  <c r="T46" i="5"/>
  <c r="T47" i="5"/>
  <c r="T48" i="5"/>
  <c r="T49" i="5"/>
  <c r="T50" i="5"/>
  <c r="T51" i="5"/>
  <c r="T52" i="5"/>
  <c r="T53" i="5"/>
  <c r="T54" i="5"/>
  <c r="T55" i="5"/>
  <c r="T56" i="5"/>
  <c r="T57" i="5"/>
  <c r="T58" i="5"/>
  <c r="T59" i="5"/>
  <c r="T60" i="5"/>
  <c r="T61" i="5"/>
  <c r="T62" i="5"/>
  <c r="T63" i="5"/>
  <c r="T64" i="5"/>
  <c r="T65" i="5"/>
  <c r="T66" i="5"/>
  <c r="T67" i="5"/>
  <c r="T68" i="5"/>
  <c r="T69" i="5"/>
  <c r="T70" i="5"/>
  <c r="T71" i="5"/>
  <c r="T72" i="5"/>
  <c r="T73" i="5"/>
  <c r="T74" i="5"/>
  <c r="T75" i="5"/>
  <c r="T76" i="5"/>
  <c r="T77" i="5"/>
  <c r="T78" i="5"/>
  <c r="T79" i="5"/>
  <c r="T80" i="5"/>
  <c r="T81" i="5"/>
  <c r="T82" i="5"/>
  <c r="T83" i="5"/>
  <c r="T84" i="5"/>
  <c r="T85" i="5"/>
  <c r="T86" i="5"/>
  <c r="T87" i="5"/>
  <c r="T88" i="5"/>
  <c r="T89" i="5"/>
  <c r="T90" i="5"/>
  <c r="T91" i="5"/>
  <c r="T92" i="5"/>
  <c r="T93" i="5"/>
  <c r="T94" i="5"/>
  <c r="T95" i="5"/>
  <c r="T96" i="5"/>
  <c r="T97" i="5"/>
  <c r="T98" i="5"/>
  <c r="T99" i="5"/>
  <c r="T100" i="5"/>
  <c r="T101" i="5"/>
  <c r="T102" i="5"/>
  <c r="T103" i="5"/>
  <c r="T104" i="5"/>
  <c r="T105" i="5"/>
  <c r="T106" i="5"/>
  <c r="T107" i="5"/>
  <c r="T108" i="5"/>
  <c r="T109" i="5"/>
  <c r="T110" i="5"/>
  <c r="T111" i="5"/>
  <c r="T112" i="5"/>
  <c r="T113" i="5"/>
  <c r="T114" i="5"/>
  <c r="T115" i="5"/>
  <c r="T116" i="5"/>
  <c r="T117" i="5"/>
  <c r="T118" i="5"/>
  <c r="T119" i="5"/>
  <c r="T120" i="5"/>
  <c r="T121" i="5"/>
  <c r="T122" i="5"/>
  <c r="T123" i="5"/>
  <c r="T124" i="5"/>
  <c r="T125" i="5"/>
  <c r="T126" i="5"/>
  <c r="T127" i="5"/>
  <c r="T128" i="5"/>
  <c r="T129" i="5"/>
  <c r="T130" i="5"/>
  <c r="T131" i="5"/>
  <c r="T132" i="5"/>
  <c r="T133" i="5"/>
  <c r="T134" i="5"/>
  <c r="T135" i="5"/>
  <c r="T136" i="5"/>
  <c r="T137" i="5"/>
  <c r="T138" i="5"/>
  <c r="T139" i="5"/>
  <c r="T140" i="5"/>
  <c r="T141" i="5"/>
  <c r="T142" i="5"/>
  <c r="T143" i="5"/>
  <c r="T144" i="5"/>
  <c r="T145" i="5"/>
  <c r="T146" i="5"/>
  <c r="T147" i="5"/>
  <c r="T148" i="5"/>
  <c r="T149" i="5"/>
  <c r="T150" i="5"/>
  <c r="T151" i="5"/>
  <c r="T152" i="5"/>
  <c r="T153" i="5"/>
  <c r="T154" i="5"/>
  <c r="T155" i="5"/>
  <c r="T156" i="5"/>
  <c r="T157" i="5"/>
  <c r="T158" i="5"/>
  <c r="T159" i="5"/>
  <c r="T160" i="5"/>
  <c r="T161" i="5"/>
  <c r="T162" i="5"/>
  <c r="T163" i="5"/>
  <c r="T164" i="5"/>
  <c r="T165" i="5"/>
  <c r="T166" i="5"/>
  <c r="T167" i="5"/>
  <c r="T168" i="5"/>
  <c r="T169" i="5"/>
  <c r="T170" i="5"/>
  <c r="T171" i="5"/>
  <c r="T172" i="5"/>
  <c r="T173" i="5"/>
  <c r="T174" i="5"/>
  <c r="T175" i="5"/>
  <c r="T176" i="5"/>
  <c r="T177" i="5"/>
  <c r="T178" i="5"/>
  <c r="T179" i="5"/>
  <c r="T180" i="5"/>
  <c r="T181" i="5"/>
  <c r="T182" i="5"/>
  <c r="T183" i="5"/>
  <c r="T184" i="5"/>
  <c r="T185" i="5"/>
  <c r="T186" i="5"/>
  <c r="T187" i="5"/>
  <c r="T188" i="5"/>
  <c r="T189" i="5"/>
  <c r="T190" i="5"/>
  <c r="T191" i="5"/>
  <c r="T192" i="5"/>
  <c r="T193" i="5"/>
  <c r="T194" i="5"/>
  <c r="T195" i="5"/>
  <c r="T196" i="5"/>
  <c r="T197" i="5"/>
  <c r="T198" i="5"/>
  <c r="T199" i="5"/>
  <c r="T200" i="5"/>
  <c r="T201" i="5"/>
  <c r="T202" i="5"/>
  <c r="T203" i="5"/>
  <c r="T204" i="5"/>
  <c r="T205" i="5"/>
  <c r="T206" i="5"/>
  <c r="T207" i="5"/>
  <c r="T208" i="5"/>
  <c r="T209" i="5"/>
  <c r="T210" i="5"/>
  <c r="T211" i="5"/>
  <c r="T212" i="5"/>
  <c r="T213" i="5"/>
  <c r="T214" i="5"/>
  <c r="T215" i="5"/>
  <c r="T216" i="5"/>
  <c r="T217" i="5"/>
  <c r="T218" i="5"/>
  <c r="T219" i="5"/>
  <c r="T220" i="5"/>
  <c r="T221" i="5"/>
  <c r="T222" i="5"/>
  <c r="T223" i="5"/>
  <c r="T224" i="5"/>
  <c r="T225" i="5"/>
  <c r="T226" i="5"/>
  <c r="T227" i="5"/>
  <c r="T228" i="5"/>
  <c r="T229" i="5"/>
  <c r="T230" i="5"/>
  <c r="T231" i="5"/>
  <c r="T232" i="5"/>
  <c r="T233" i="5"/>
  <c r="T234" i="5"/>
  <c r="T235" i="5"/>
  <c r="T236" i="5"/>
  <c r="T237" i="5"/>
  <c r="T238" i="5"/>
  <c r="T239" i="5"/>
  <c r="T240" i="5"/>
  <c r="T241" i="5"/>
  <c r="T242" i="5"/>
  <c r="T4" i="5"/>
  <c r="J1373" i="1" l="1"/>
  <c r="J1374" i="1"/>
  <c r="J1375" i="1"/>
  <c r="G1602" i="1"/>
  <c r="I1602" i="1"/>
  <c r="F1602" i="1"/>
  <c r="E1602" i="1"/>
  <c r="H1602" i="1"/>
  <c r="I1601" i="1"/>
  <c r="F1601" i="1"/>
  <c r="E1601" i="1"/>
  <c r="H1601" i="1"/>
  <c r="G1601" i="1"/>
  <c r="H1600" i="1"/>
  <c r="G1600" i="1"/>
  <c r="I1600" i="1"/>
  <c r="F1600" i="1"/>
  <c r="E1600" i="1"/>
  <c r="C3604" i="1"/>
  <c r="C3499" i="1"/>
  <c r="B3565" i="1"/>
  <c r="B3585" i="1"/>
  <c r="B3641" i="1"/>
  <c r="C3603" i="1"/>
  <c r="C3443" i="1"/>
  <c r="C3610" i="1"/>
  <c r="C3546" i="1"/>
  <c r="C3482" i="1"/>
  <c r="B3448" i="1"/>
  <c r="B3535" i="1"/>
  <c r="C3639" i="1"/>
  <c r="C3575" i="1"/>
  <c r="C3511" i="1"/>
  <c r="C3447" i="1"/>
  <c r="B3489" i="1"/>
  <c r="B3482" i="1"/>
  <c r="B3648" i="1"/>
  <c r="B3601" i="1"/>
  <c r="B3580" i="1"/>
  <c r="B3484" i="1"/>
  <c r="B3607" i="1"/>
  <c r="B3543" i="1"/>
  <c r="B3598" i="1"/>
  <c r="B3521" i="1"/>
  <c r="C3459" i="1"/>
  <c r="B3492" i="1"/>
  <c r="B3532" i="1"/>
  <c r="B3520" i="1"/>
  <c r="B3478" i="1"/>
  <c r="B3466" i="1"/>
  <c r="B3573" i="1"/>
  <c r="B3630" i="1"/>
  <c r="B3515" i="1"/>
  <c r="C3569" i="1"/>
  <c r="C3473" i="1"/>
  <c r="B3471" i="1"/>
  <c r="B3562" i="1"/>
  <c r="B3506" i="1"/>
  <c r="B3446" i="1"/>
  <c r="B3645" i="1"/>
  <c r="B3501" i="1"/>
  <c r="B3485" i="1"/>
  <c r="B3441" i="1"/>
  <c r="B3612" i="1"/>
  <c r="B3564" i="1"/>
  <c r="B3509" i="1"/>
  <c r="C3652" i="1"/>
  <c r="C3588" i="1"/>
  <c r="C3524" i="1"/>
  <c r="C3460" i="1"/>
  <c r="B3662" i="1"/>
  <c r="B3508" i="1"/>
  <c r="B3480" i="1"/>
  <c r="B3468" i="1"/>
  <c r="B3435" i="1"/>
  <c r="C3579" i="1"/>
  <c r="C3626" i="1"/>
  <c r="C3562" i="1"/>
  <c r="C3498" i="1"/>
  <c r="C3434" i="1"/>
  <c r="B3633" i="1"/>
  <c r="B3579" i="1"/>
  <c r="C3646" i="1"/>
  <c r="C3518" i="1"/>
  <c r="B3561" i="1"/>
  <c r="B3578" i="1"/>
  <c r="C3655" i="1"/>
  <c r="C3591" i="1"/>
  <c r="C3527" i="1"/>
  <c r="C3463" i="1"/>
  <c r="B3597" i="1"/>
  <c r="C3632" i="1"/>
  <c r="C3568" i="1"/>
  <c r="C3504" i="1"/>
  <c r="C3440" i="1"/>
  <c r="B3566" i="1"/>
  <c r="B3634" i="1"/>
  <c r="B3618" i="1"/>
  <c r="B3602" i="1"/>
  <c r="B3514" i="1"/>
  <c r="B3488" i="1"/>
  <c r="B3476" i="1"/>
  <c r="B3511" i="1"/>
  <c r="C3553" i="1"/>
  <c r="B3571" i="1"/>
  <c r="C3631" i="1"/>
  <c r="C3567" i="1"/>
  <c r="C3503" i="1"/>
  <c r="C3439" i="1"/>
  <c r="C3621" i="1"/>
  <c r="C3557" i="1"/>
  <c r="C3493" i="1"/>
  <c r="B3649" i="1"/>
  <c r="C3523" i="1"/>
  <c r="C3542" i="1"/>
  <c r="B3613" i="1"/>
  <c r="B3459" i="1"/>
  <c r="B3625" i="1"/>
  <c r="B3529" i="1"/>
  <c r="B3661" i="1"/>
  <c r="B3624" i="1"/>
  <c r="B3617" i="1"/>
  <c r="B3483" i="1"/>
  <c r="B3534" i="1"/>
  <c r="B3470" i="1"/>
  <c r="C3662" i="1"/>
  <c r="C3534" i="1"/>
  <c r="C3650" i="1"/>
  <c r="C3586" i="1"/>
  <c r="C3522" i="1"/>
  <c r="C3458" i="1"/>
  <c r="B3510" i="1"/>
  <c r="B3490" i="1"/>
  <c r="C3640" i="1"/>
  <c r="C3576" i="1"/>
  <c r="C3512" i="1"/>
  <c r="C3448" i="1"/>
  <c r="C3587" i="1"/>
  <c r="B3486" i="1"/>
  <c r="B3631" i="1"/>
  <c r="B3567" i="1"/>
  <c r="C3636" i="1"/>
  <c r="C3572" i="1"/>
  <c r="C3508" i="1"/>
  <c r="C3444" i="1"/>
  <c r="B3542" i="1"/>
  <c r="B3502" i="1"/>
  <c r="B3460" i="1"/>
  <c r="B3475" i="1"/>
  <c r="B3439" i="1"/>
  <c r="B3576" i="1"/>
  <c r="B3569" i="1"/>
  <c r="B3505" i="1"/>
  <c r="B3611" i="1"/>
  <c r="C3614" i="1"/>
  <c r="C3486" i="1"/>
  <c r="B3568" i="1"/>
  <c r="B3589" i="1"/>
  <c r="C3645" i="1"/>
  <c r="C3581" i="1"/>
  <c r="C3517" i="1"/>
  <c r="C3453" i="1"/>
  <c r="C3648" i="1"/>
  <c r="C3584" i="1"/>
  <c r="C3520" i="1"/>
  <c r="C3456" i="1"/>
  <c r="B3527" i="1"/>
  <c r="B3664" i="1"/>
  <c r="B3558" i="1"/>
  <c r="B3614" i="1"/>
  <c r="B3550" i="1"/>
  <c r="B3644" i="1"/>
  <c r="B3628" i="1"/>
  <c r="C3590" i="1"/>
  <c r="C3478" i="1"/>
  <c r="C3585" i="1"/>
  <c r="B3604" i="1"/>
  <c r="C3615" i="1"/>
  <c r="C3551" i="1"/>
  <c r="C3487" i="1"/>
  <c r="B3493" i="1"/>
  <c r="C3637" i="1"/>
  <c r="C3573" i="1"/>
  <c r="C3509" i="1"/>
  <c r="C3445" i="1"/>
  <c r="B3495" i="1"/>
  <c r="B3453" i="1"/>
  <c r="C3638" i="1"/>
  <c r="C3510" i="1"/>
  <c r="B3615" i="1"/>
  <c r="B3549" i="1"/>
  <c r="C3657" i="1"/>
  <c r="C3593" i="1"/>
  <c r="C3529" i="1"/>
  <c r="C3465" i="1"/>
  <c r="C3660" i="1"/>
  <c r="C3596" i="1"/>
  <c r="C3532" i="1"/>
  <c r="C3468" i="1"/>
  <c r="B3504" i="1"/>
  <c r="C3483" i="1"/>
  <c r="B3498" i="1"/>
  <c r="C3571" i="1"/>
  <c r="C3630" i="1"/>
  <c r="C3502" i="1"/>
  <c r="B3626" i="1"/>
  <c r="C3595" i="1"/>
  <c r="C3602" i="1"/>
  <c r="C3538" i="1"/>
  <c r="C3474" i="1"/>
  <c r="B3600" i="1"/>
  <c r="B3606" i="1"/>
  <c r="B3610" i="1"/>
  <c r="C3656" i="1"/>
  <c r="C3592" i="1"/>
  <c r="C3528" i="1"/>
  <c r="C3464" i="1"/>
  <c r="C3651" i="1"/>
  <c r="B3555" i="1"/>
  <c r="C3539" i="1"/>
  <c r="B3572" i="1"/>
  <c r="B3522" i="1"/>
  <c r="C3661" i="1"/>
  <c r="C3597" i="1"/>
  <c r="C3533" i="1"/>
  <c r="C3469" i="1"/>
  <c r="B3523" i="1"/>
  <c r="B3454" i="1"/>
  <c r="B3531" i="1"/>
  <c r="B3541" i="1"/>
  <c r="B3548" i="1"/>
  <c r="B3557" i="1"/>
  <c r="B3596" i="1"/>
  <c r="C3622" i="1"/>
  <c r="C3494" i="1"/>
  <c r="B3635" i="1"/>
  <c r="B3551" i="1"/>
  <c r="B3658" i="1"/>
  <c r="B3655" i="1"/>
  <c r="C3609" i="1"/>
  <c r="C3545" i="1"/>
  <c r="C3481" i="1"/>
  <c r="C3612" i="1"/>
  <c r="C3548" i="1"/>
  <c r="C3484" i="1"/>
  <c r="B3458" i="1"/>
  <c r="B3462" i="1"/>
  <c r="B3650" i="1"/>
  <c r="B3554" i="1"/>
  <c r="C3515" i="1"/>
  <c r="C3649" i="1"/>
  <c r="C3537" i="1"/>
  <c r="C3457" i="1"/>
  <c r="B3518" i="1"/>
  <c r="B3545" i="1"/>
  <c r="B3581" i="1"/>
  <c r="C3659" i="1"/>
  <c r="C3563" i="1"/>
  <c r="B3605" i="1"/>
  <c r="B3559" i="1"/>
  <c r="C3540" i="1"/>
  <c r="C3476" i="1"/>
  <c r="B3546" i="1"/>
  <c r="B3519" i="1"/>
  <c r="B3451" i="1"/>
  <c r="B3593" i="1"/>
  <c r="C3608" i="1"/>
  <c r="C3544" i="1"/>
  <c r="C3480" i="1"/>
  <c r="B3473" i="1"/>
  <c r="C3491" i="1"/>
  <c r="B3584" i="1"/>
  <c r="C3643" i="1"/>
  <c r="C3547" i="1"/>
  <c r="C3642" i="1"/>
  <c r="C3578" i="1"/>
  <c r="C3514" i="1"/>
  <c r="C3450" i="1"/>
  <c r="B3444" i="1"/>
  <c r="B3547" i="1"/>
  <c r="B3653" i="1"/>
  <c r="C3467" i="1"/>
  <c r="C3607" i="1"/>
  <c r="C3543" i="1"/>
  <c r="C3479" i="1"/>
  <c r="B3443" i="1"/>
  <c r="B3450" i="1"/>
  <c r="B3477" i="1"/>
  <c r="B3517" i="1"/>
  <c r="B3660" i="1"/>
  <c r="B3656" i="1"/>
  <c r="B3503" i="1"/>
  <c r="B3456" i="1"/>
  <c r="B3437" i="1"/>
  <c r="B3464" i="1"/>
  <c r="B3627" i="1"/>
  <c r="B3599" i="1"/>
  <c r="B3487" i="1"/>
  <c r="B3440" i="1"/>
  <c r="B3438" i="1"/>
  <c r="C3633" i="1"/>
  <c r="C3521" i="1"/>
  <c r="C3441" i="1"/>
  <c r="B3497" i="1"/>
  <c r="B3544" i="1"/>
  <c r="B3533" i="1"/>
  <c r="C3620" i="1"/>
  <c r="C3556" i="1"/>
  <c r="C3492" i="1"/>
  <c r="C3435" i="1"/>
  <c r="B3577" i="1"/>
  <c r="C3627" i="1"/>
  <c r="C3507" i="1"/>
  <c r="C3658" i="1"/>
  <c r="C3594" i="1"/>
  <c r="C3530" i="1"/>
  <c r="C3466" i="1"/>
  <c r="B3591" i="1"/>
  <c r="B3479" i="1"/>
  <c r="C3582" i="1"/>
  <c r="C3454" i="1"/>
  <c r="B3636" i="1"/>
  <c r="C3623" i="1"/>
  <c r="C3559" i="1"/>
  <c r="C3495" i="1"/>
  <c r="B3639" i="1"/>
  <c r="C3664" i="1"/>
  <c r="C3600" i="1"/>
  <c r="C3536" i="1"/>
  <c r="C3472" i="1"/>
  <c r="B3499" i="1"/>
  <c r="B3616" i="1"/>
  <c r="B3552" i="1"/>
  <c r="B3647" i="1"/>
  <c r="B3620" i="1"/>
  <c r="B3536" i="1"/>
  <c r="B3434" i="1"/>
  <c r="C3617" i="1"/>
  <c r="C3663" i="1"/>
  <c r="C3599" i="1"/>
  <c r="C3535" i="1"/>
  <c r="C3471" i="1"/>
  <c r="C3653" i="1"/>
  <c r="C3589" i="1"/>
  <c r="C3525" i="1"/>
  <c r="C3461" i="1"/>
  <c r="C3606" i="1"/>
  <c r="B3474" i="1"/>
  <c r="B3525" i="1"/>
  <c r="B3588" i="1"/>
  <c r="B3507" i="1"/>
  <c r="B3582" i="1"/>
  <c r="B3595" i="1"/>
  <c r="B3574" i="1"/>
  <c r="B3526" i="1"/>
  <c r="B3447" i="1"/>
  <c r="C3598" i="1"/>
  <c r="C3470" i="1"/>
  <c r="B3632" i="1"/>
  <c r="B3436" i="1"/>
  <c r="B3467" i="1"/>
  <c r="B3622" i="1"/>
  <c r="B3500" i="1"/>
  <c r="B3587" i="1"/>
  <c r="B3621" i="1"/>
  <c r="C3618" i="1"/>
  <c r="C3554" i="1"/>
  <c r="C3490" i="1"/>
  <c r="B3540" i="1"/>
  <c r="B3472" i="1"/>
  <c r="B3455" i="1"/>
  <c r="B3494" i="1"/>
  <c r="B3652" i="1"/>
  <c r="B3619" i="1"/>
  <c r="B3530" i="1"/>
  <c r="C3550" i="1"/>
  <c r="B3449" i="1"/>
  <c r="C3613" i="1"/>
  <c r="C3549" i="1"/>
  <c r="C3485" i="1"/>
  <c r="C3616" i="1"/>
  <c r="C3552" i="1"/>
  <c r="C3488" i="1"/>
  <c r="B3538" i="1"/>
  <c r="B3651" i="1"/>
  <c r="C3654" i="1"/>
  <c r="C3526" i="1"/>
  <c r="C3446" i="1"/>
  <c r="C3505" i="1"/>
  <c r="B3481" i="1"/>
  <c r="B3461" i="1"/>
  <c r="C3647" i="1"/>
  <c r="C3583" i="1"/>
  <c r="C3519" i="1"/>
  <c r="C3455" i="1"/>
  <c r="C3605" i="1"/>
  <c r="C3541" i="1"/>
  <c r="C3477" i="1"/>
  <c r="C3574" i="1"/>
  <c r="B3654" i="1"/>
  <c r="B3590" i="1"/>
  <c r="B3643" i="1"/>
  <c r="B3563" i="1"/>
  <c r="C3625" i="1"/>
  <c r="C3561" i="1"/>
  <c r="C3497" i="1"/>
  <c r="C3628" i="1"/>
  <c r="C3564" i="1"/>
  <c r="C3500" i="1"/>
  <c r="C3436" i="1"/>
  <c r="B3513" i="1"/>
  <c r="B3539" i="1"/>
  <c r="B3575" i="1"/>
  <c r="B3586" i="1"/>
  <c r="C3451" i="1"/>
  <c r="B3496" i="1"/>
  <c r="C3566" i="1"/>
  <c r="C3438" i="1"/>
  <c r="B3512" i="1"/>
  <c r="B3583" i="1"/>
  <c r="B3609" i="1"/>
  <c r="B3556" i="1"/>
  <c r="C3635" i="1"/>
  <c r="C3531" i="1"/>
  <c r="C3634" i="1"/>
  <c r="C3570" i="1"/>
  <c r="C3506" i="1"/>
  <c r="C3442" i="1"/>
  <c r="B3608" i="1"/>
  <c r="B3623" i="1"/>
  <c r="B3592" i="1"/>
  <c r="C3624" i="1"/>
  <c r="C3560" i="1"/>
  <c r="C3496" i="1"/>
  <c r="C3555" i="1"/>
  <c r="B3445" i="1"/>
  <c r="B3465" i="1"/>
  <c r="B3594" i="1"/>
  <c r="B3640" i="1"/>
  <c r="B3524" i="1"/>
  <c r="B3659" i="1"/>
  <c r="B3452" i="1"/>
  <c r="B3663" i="1"/>
  <c r="B3491" i="1"/>
  <c r="C3629" i="1"/>
  <c r="C3565" i="1"/>
  <c r="C3501" i="1"/>
  <c r="C3437" i="1"/>
  <c r="B3553" i="1"/>
  <c r="B3570" i="1"/>
  <c r="B3442" i="1"/>
  <c r="B3457" i="1"/>
  <c r="B3537" i="1"/>
  <c r="B3469" i="1"/>
  <c r="C3558" i="1"/>
  <c r="C3462" i="1"/>
  <c r="B3657" i="1"/>
  <c r="B3629" i="1"/>
  <c r="B3528" i="1"/>
  <c r="B3646" i="1"/>
  <c r="C3641" i="1"/>
  <c r="C3577" i="1"/>
  <c r="C3513" i="1"/>
  <c r="C3449" i="1"/>
  <c r="C3644" i="1"/>
  <c r="C3580" i="1"/>
  <c r="C3516" i="1"/>
  <c r="C3452" i="1"/>
  <c r="B3638" i="1"/>
  <c r="B3516" i="1"/>
  <c r="B3603" i="1"/>
  <c r="B3642" i="1"/>
  <c r="B3560" i="1"/>
  <c r="B3463" i="1"/>
  <c r="C3619" i="1"/>
  <c r="C3601" i="1"/>
  <c r="C3489" i="1"/>
  <c r="C3611" i="1"/>
  <c r="C3475" i="1"/>
  <c r="B3637" i="1"/>
  <c r="T2" i="5"/>
  <c r="J1602" i="1" l="1"/>
  <c r="J1601" i="1"/>
  <c r="J1600" i="1"/>
  <c r="BK77" i="1"/>
  <c r="B3869" i="1"/>
  <c r="C3680" i="1"/>
  <c r="C3888" i="1"/>
  <c r="C3808" i="1"/>
  <c r="C4016" i="1"/>
  <c r="B3700" i="1"/>
  <c r="B3673" i="1"/>
  <c r="B3784" i="1"/>
  <c r="B3722" i="1"/>
  <c r="C3673" i="1"/>
  <c r="C3881" i="1"/>
  <c r="C3801" i="1"/>
  <c r="C4009" i="1"/>
  <c r="B3814" i="1"/>
  <c r="C3682" i="1"/>
  <c r="C3890" i="1"/>
  <c r="B3806" i="1"/>
  <c r="B3744" i="1"/>
  <c r="C3731" i="1"/>
  <c r="C3939" i="1"/>
  <c r="C3859" i="1"/>
  <c r="C4067" i="1"/>
  <c r="C3728" i="1"/>
  <c r="C3936" i="1"/>
  <c r="C3856" i="1"/>
  <c r="C4064" i="1"/>
  <c r="B3794" i="1"/>
  <c r="C3772" i="1"/>
  <c r="C3980" i="1"/>
  <c r="C3736" i="1"/>
  <c r="C3944" i="1"/>
  <c r="C3757" i="1"/>
  <c r="C3965" i="1"/>
  <c r="C3780" i="1"/>
  <c r="C3988" i="1"/>
  <c r="B3850" i="1"/>
  <c r="B3686" i="1"/>
  <c r="C3785" i="1"/>
  <c r="C3993" i="1"/>
  <c r="B3818" i="1"/>
  <c r="B3731" i="1"/>
  <c r="B3853" i="1"/>
  <c r="C3701" i="1"/>
  <c r="C3909" i="1"/>
  <c r="B3757" i="1"/>
  <c r="B3756" i="1"/>
  <c r="C3702" i="1"/>
  <c r="C3910" i="1"/>
  <c r="C3830" i="1"/>
  <c r="C4038" i="1"/>
  <c r="B3847" i="1"/>
  <c r="C3790" i="1"/>
  <c r="C3998" i="1"/>
  <c r="C3761" i="1"/>
  <c r="C3969" i="1"/>
  <c r="C4097" i="1"/>
  <c r="C3858" i="1"/>
  <c r="C4066" i="1"/>
  <c r="C3666" i="1"/>
  <c r="C3874" i="1"/>
  <c r="C3787" i="1"/>
  <c r="C3995" i="1"/>
  <c r="C3672" i="1"/>
  <c r="C3880" i="1"/>
  <c r="C3864" i="1"/>
  <c r="C4072" i="1"/>
  <c r="B3669" i="1"/>
  <c r="B3671" i="1"/>
  <c r="B3695" i="1"/>
  <c r="B3687" i="1"/>
  <c r="B3674" i="1"/>
  <c r="C3707" i="1"/>
  <c r="C3915" i="1"/>
  <c r="C4098" i="1"/>
  <c r="B3749" i="1"/>
  <c r="B3785" i="1"/>
  <c r="C3712" i="1"/>
  <c r="C3920" i="1"/>
  <c r="C3840" i="1"/>
  <c r="C4048" i="1"/>
  <c r="C3725" i="1"/>
  <c r="C3933" i="1"/>
  <c r="B3779" i="1"/>
  <c r="B3754" i="1"/>
  <c r="C3764" i="1"/>
  <c r="C3972" i="1"/>
  <c r="C3695" i="1"/>
  <c r="C3903" i="1"/>
  <c r="C3823" i="1"/>
  <c r="C4031" i="1"/>
  <c r="C3763" i="1"/>
  <c r="C3971" i="1"/>
  <c r="C4099" i="1"/>
  <c r="B3846" i="1"/>
  <c r="B3724" i="1"/>
  <c r="B3835" i="1"/>
  <c r="B3859" i="1"/>
  <c r="B3845" i="1"/>
  <c r="C3687" i="1"/>
  <c r="C3895" i="1"/>
  <c r="C3815" i="1"/>
  <c r="C4023" i="1"/>
  <c r="C3748" i="1"/>
  <c r="C3956" i="1"/>
  <c r="C4084" i="1"/>
  <c r="B3799" i="1"/>
  <c r="C3845" i="1"/>
  <c r="C4053" i="1"/>
  <c r="B3842" i="1"/>
  <c r="B3800" i="1"/>
  <c r="B3807" i="1"/>
  <c r="B3773" i="1"/>
  <c r="C3739" i="1"/>
  <c r="C3947" i="1"/>
  <c r="C3867" i="1"/>
  <c r="C4075" i="1"/>
  <c r="B3862" i="1"/>
  <c r="B3717" i="1"/>
  <c r="C3679" i="1"/>
  <c r="C3887" i="1"/>
  <c r="C3807" i="1"/>
  <c r="C4015" i="1"/>
  <c r="C3689" i="1"/>
  <c r="C3897" i="1"/>
  <c r="C3817" i="1"/>
  <c r="C4025" i="1"/>
  <c r="C3765" i="1"/>
  <c r="C3973" i="1"/>
  <c r="B3765" i="1"/>
  <c r="B3714" i="1"/>
  <c r="B3760" i="1"/>
  <c r="B3690" i="1"/>
  <c r="C3754" i="1"/>
  <c r="C3962" i="1"/>
  <c r="C3670" i="1"/>
  <c r="C3878" i="1"/>
  <c r="C3798" i="1"/>
  <c r="C4006" i="1"/>
  <c r="C3784" i="1"/>
  <c r="C3992" i="1"/>
  <c r="B3719" i="1"/>
  <c r="B3849" i="1"/>
  <c r="C3694" i="1"/>
  <c r="C3902" i="1"/>
  <c r="C3822" i="1"/>
  <c r="C4030" i="1"/>
  <c r="C3729" i="1"/>
  <c r="C3937" i="1"/>
  <c r="C3857" i="1"/>
  <c r="C4065" i="1"/>
  <c r="B3666" i="1"/>
  <c r="B3740" i="1"/>
  <c r="B3702" i="1"/>
  <c r="B3697" i="1"/>
  <c r="C3690" i="1"/>
  <c r="C3898" i="1"/>
  <c r="B3715" i="1"/>
  <c r="B3832" i="1"/>
  <c r="C3742" i="1"/>
  <c r="C3950" i="1"/>
  <c r="C3870" i="1"/>
  <c r="C4078" i="1"/>
  <c r="C3777" i="1"/>
  <c r="C3985" i="1"/>
  <c r="C3674" i="1"/>
  <c r="C3882" i="1"/>
  <c r="B3796" i="1"/>
  <c r="C3706" i="1"/>
  <c r="C3914" i="1"/>
  <c r="C4083" i="1"/>
  <c r="C3668" i="1"/>
  <c r="C3876" i="1"/>
  <c r="C3796" i="1"/>
  <c r="C4004" i="1"/>
  <c r="B3683" i="1"/>
  <c r="B3871" i="1"/>
  <c r="B3825" i="1"/>
  <c r="B3676" i="1"/>
  <c r="C3791" i="1"/>
  <c r="C3999" i="1"/>
  <c r="C3762" i="1"/>
  <c r="C3970" i="1"/>
  <c r="B3787" i="1"/>
  <c r="B3840" i="1"/>
  <c r="C3669" i="1"/>
  <c r="C3877" i="1"/>
  <c r="C3686" i="1"/>
  <c r="C3894" i="1"/>
  <c r="C3814" i="1"/>
  <c r="C4022" i="1"/>
  <c r="C3783" i="1"/>
  <c r="C3991" i="1"/>
  <c r="C3781" i="1"/>
  <c r="C3989" i="1"/>
  <c r="B3725" i="1"/>
  <c r="B3813" i="1"/>
  <c r="B3819" i="1"/>
  <c r="C3756" i="1"/>
  <c r="C3964" i="1"/>
  <c r="C4092" i="1"/>
  <c r="C3848" i="1"/>
  <c r="C4056" i="1"/>
  <c r="B3851" i="1"/>
  <c r="B3783" i="1"/>
  <c r="B3730" i="1"/>
  <c r="C3703" i="1"/>
  <c r="C3911" i="1"/>
  <c r="C3831" i="1"/>
  <c r="C4039" i="1"/>
  <c r="B3867" i="1"/>
  <c r="C3685" i="1"/>
  <c r="C3893" i="1"/>
  <c r="B3728" i="1"/>
  <c r="B3830" i="1"/>
  <c r="B3858" i="1"/>
  <c r="B3708" i="1"/>
  <c r="B3681" i="1"/>
  <c r="C3774" i="1"/>
  <c r="C3982" i="1"/>
  <c r="B3778" i="1"/>
  <c r="C3681" i="1"/>
  <c r="C3889" i="1"/>
  <c r="C3809" i="1"/>
  <c r="C4017" i="1"/>
  <c r="C3778" i="1"/>
  <c r="C3986" i="1"/>
  <c r="B3815" i="1"/>
  <c r="C3711" i="1"/>
  <c r="C3919" i="1"/>
  <c r="C3839" i="1"/>
  <c r="C4047" i="1"/>
  <c r="B3824" i="1"/>
  <c r="B3750" i="1"/>
  <c r="B3776" i="1"/>
  <c r="C3688" i="1"/>
  <c r="C3896" i="1"/>
  <c r="C4088" i="1"/>
  <c r="B3689" i="1"/>
  <c r="C3715" i="1"/>
  <c r="C3923" i="1"/>
  <c r="C3843" i="1"/>
  <c r="C4051" i="1"/>
  <c r="B3782" i="1"/>
  <c r="B3866" i="1"/>
  <c r="B3827" i="1"/>
  <c r="B3788" i="1"/>
  <c r="B3772" i="1"/>
  <c r="B3753" i="1"/>
  <c r="B3803" i="1"/>
  <c r="C3769" i="1"/>
  <c r="C3977" i="1"/>
  <c r="B3857" i="1"/>
  <c r="C3733" i="1"/>
  <c r="C3941" i="1"/>
  <c r="C3802" i="1"/>
  <c r="C4010" i="1"/>
  <c r="B3729" i="1"/>
  <c r="C3714" i="1"/>
  <c r="C3922" i="1"/>
  <c r="C3696" i="1"/>
  <c r="C3904" i="1"/>
  <c r="C3824" i="1"/>
  <c r="C4032" i="1"/>
  <c r="C3869" i="1"/>
  <c r="C4077" i="1"/>
  <c r="B3684" i="1"/>
  <c r="C3740" i="1"/>
  <c r="C3948" i="1"/>
  <c r="C3868" i="1"/>
  <c r="C4076" i="1"/>
  <c r="C3782" i="1"/>
  <c r="C3990" i="1"/>
  <c r="C3709" i="1"/>
  <c r="C3917" i="1"/>
  <c r="B3781" i="1"/>
  <c r="B3820" i="1"/>
  <c r="B3736" i="1"/>
  <c r="B3691" i="1"/>
  <c r="B3733" i="1"/>
  <c r="B3798" i="1"/>
  <c r="B3721" i="1"/>
  <c r="B3741" i="1"/>
  <c r="B3701" i="1"/>
  <c r="C3773" i="1"/>
  <c r="C3981" i="1"/>
  <c r="C3724" i="1"/>
  <c r="C3932" i="1"/>
  <c r="C3852" i="1"/>
  <c r="C4060" i="1"/>
  <c r="B3802" i="1"/>
  <c r="B3707" i="1"/>
  <c r="B3745" i="1"/>
  <c r="B3833" i="1"/>
  <c r="C3671" i="1"/>
  <c r="C3879" i="1"/>
  <c r="C3799" i="1"/>
  <c r="C4007" i="1"/>
  <c r="B3809" i="1"/>
  <c r="B3792" i="1"/>
  <c r="C3749" i="1"/>
  <c r="C3957" i="1"/>
  <c r="B3739" i="1"/>
  <c r="C3755" i="1"/>
  <c r="C3963" i="1"/>
  <c r="C4091" i="1"/>
  <c r="B3732" i="1"/>
  <c r="B3793" i="1"/>
  <c r="C3800" i="1"/>
  <c r="C4008" i="1"/>
  <c r="B3861" i="1"/>
  <c r="B3838" i="1"/>
  <c r="B3811" i="1"/>
  <c r="B3816" i="1"/>
  <c r="C3835" i="1"/>
  <c r="C4043" i="1"/>
  <c r="C3850" i="1"/>
  <c r="C4058" i="1"/>
  <c r="B3791" i="1"/>
  <c r="C3747" i="1"/>
  <c r="C3955" i="1"/>
  <c r="B3801" i="1"/>
  <c r="C3842" i="1"/>
  <c r="C4050" i="1"/>
  <c r="B3747" i="1"/>
  <c r="C3744" i="1"/>
  <c r="C3952" i="1"/>
  <c r="C4080" i="1"/>
  <c r="B3688" i="1"/>
  <c r="B3755" i="1"/>
  <c r="B3696" i="1"/>
  <c r="B3854" i="1"/>
  <c r="B3839" i="1"/>
  <c r="C3737" i="1"/>
  <c r="C3945" i="1"/>
  <c r="C3865" i="1"/>
  <c r="C4073" i="1"/>
  <c r="B3727" i="1"/>
  <c r="C3667" i="1"/>
  <c r="C3875" i="1"/>
  <c r="C3795" i="1"/>
  <c r="C4003" i="1"/>
  <c r="C3792" i="1"/>
  <c r="C4000" i="1"/>
  <c r="C3708" i="1"/>
  <c r="C3916" i="1"/>
  <c r="C3836" i="1"/>
  <c r="C4044" i="1"/>
  <c r="B3712" i="1"/>
  <c r="C3677" i="1"/>
  <c r="C3885" i="1"/>
  <c r="C4093" i="1"/>
  <c r="B3769" i="1"/>
  <c r="C3716" i="1"/>
  <c r="C3924" i="1"/>
  <c r="C3844" i="1"/>
  <c r="C4052" i="1"/>
  <c r="B3680" i="1"/>
  <c r="B3771" i="1"/>
  <c r="C3721" i="1"/>
  <c r="C3929" i="1"/>
  <c r="C3849" i="1"/>
  <c r="C4057" i="1"/>
  <c r="B3863" i="1"/>
  <c r="C3829" i="1"/>
  <c r="C4037" i="1"/>
  <c r="B3678" i="1"/>
  <c r="B3805" i="1"/>
  <c r="B3826" i="1"/>
  <c r="B3738" i="1"/>
  <c r="C3837" i="1"/>
  <c r="C4045" i="1"/>
  <c r="C3766" i="1"/>
  <c r="C3974" i="1"/>
  <c r="B3665" i="1"/>
  <c r="B3767" i="1"/>
  <c r="C3726" i="1"/>
  <c r="C3934" i="1"/>
  <c r="C3854" i="1"/>
  <c r="C4062" i="1"/>
  <c r="B3822" i="1"/>
  <c r="C3697" i="1"/>
  <c r="C3905" i="1"/>
  <c r="C3825" i="1"/>
  <c r="C4033" i="1"/>
  <c r="C3738" i="1"/>
  <c r="C3946" i="1"/>
  <c r="C3723" i="1"/>
  <c r="C3931" i="1"/>
  <c r="C3851" i="1"/>
  <c r="C4059" i="1"/>
  <c r="B3764" i="1"/>
  <c r="B3775" i="1"/>
  <c r="C3752" i="1"/>
  <c r="C3960" i="1"/>
  <c r="B3718" i="1"/>
  <c r="B3734" i="1"/>
  <c r="B3748" i="1"/>
  <c r="B3675" i="1"/>
  <c r="B3704" i="1"/>
  <c r="B3682" i="1"/>
  <c r="C3771" i="1"/>
  <c r="C3979" i="1"/>
  <c r="C3794" i="1"/>
  <c r="C4002" i="1"/>
  <c r="B3693" i="1"/>
  <c r="C3776" i="1"/>
  <c r="C3984" i="1"/>
  <c r="C3853" i="1"/>
  <c r="C4061" i="1"/>
  <c r="B3762" i="1"/>
  <c r="B3685" i="1"/>
  <c r="C3700" i="1"/>
  <c r="C3908" i="1"/>
  <c r="C3828" i="1"/>
  <c r="C4036" i="1"/>
  <c r="C3759" i="1"/>
  <c r="C3967" i="1"/>
  <c r="C4095" i="1"/>
  <c r="B3841" i="1"/>
  <c r="B3837" i="1"/>
  <c r="B3831" i="1"/>
  <c r="B3735" i="1"/>
  <c r="C3699" i="1"/>
  <c r="C3907" i="1"/>
  <c r="C3827" i="1"/>
  <c r="C4035" i="1"/>
  <c r="B3780" i="1"/>
  <c r="B3789" i="1"/>
  <c r="C3751" i="1"/>
  <c r="C3959" i="1"/>
  <c r="C4087" i="1"/>
  <c r="C3684" i="1"/>
  <c r="C3892" i="1"/>
  <c r="C3812" i="1"/>
  <c r="C4020" i="1"/>
  <c r="C3717" i="1"/>
  <c r="C3925" i="1"/>
  <c r="B3706" i="1"/>
  <c r="C3675" i="1"/>
  <c r="C3883" i="1"/>
  <c r="C3803" i="1"/>
  <c r="C4011" i="1"/>
  <c r="C3818" i="1"/>
  <c r="C4026" i="1"/>
  <c r="C3743" i="1"/>
  <c r="C3951" i="1"/>
  <c r="C3871" i="1"/>
  <c r="C4079" i="1"/>
  <c r="C3753" i="1"/>
  <c r="C3961" i="1"/>
  <c r="C4089" i="1"/>
  <c r="C3734" i="1"/>
  <c r="C3942" i="1"/>
  <c r="C3862" i="1"/>
  <c r="C4070" i="1"/>
  <c r="B3742" i="1"/>
  <c r="B3828" i="1"/>
  <c r="C3758" i="1"/>
  <c r="C3966" i="1"/>
  <c r="C4094" i="1"/>
  <c r="B3810" i="1"/>
  <c r="B3864" i="1"/>
  <c r="C3665" i="1"/>
  <c r="C3873" i="1"/>
  <c r="C3793" i="1"/>
  <c r="C4001" i="1"/>
  <c r="C3810" i="1"/>
  <c r="C4018" i="1"/>
  <c r="B3711" i="1"/>
  <c r="B3843" i="1"/>
  <c r="B3716" i="1"/>
  <c r="B3737" i="1"/>
  <c r="B3746" i="1"/>
  <c r="B3751" i="1"/>
  <c r="B3723" i="1"/>
  <c r="B3829" i="1"/>
  <c r="B3774" i="1"/>
  <c r="C3678" i="1"/>
  <c r="C3886" i="1"/>
  <c r="C3806" i="1"/>
  <c r="C4014" i="1"/>
  <c r="C3713" i="1"/>
  <c r="C3921" i="1"/>
  <c r="C3841" i="1"/>
  <c r="C4049" i="1"/>
  <c r="C3834" i="1"/>
  <c r="C4042" i="1"/>
  <c r="C3720" i="1"/>
  <c r="C3928" i="1"/>
  <c r="C3789" i="1"/>
  <c r="C3997" i="1"/>
  <c r="B3868" i="1"/>
  <c r="C3832" i="1"/>
  <c r="C4040" i="1"/>
  <c r="B3694" i="1"/>
  <c r="B3834" i="1"/>
  <c r="C3683" i="1"/>
  <c r="C3891" i="1"/>
  <c r="C3811" i="1"/>
  <c r="C4019" i="1"/>
  <c r="B3759" i="1"/>
  <c r="B3860" i="1"/>
  <c r="C3693" i="1"/>
  <c r="C3901" i="1"/>
  <c r="B3768" i="1"/>
  <c r="C3732" i="1"/>
  <c r="C3940" i="1"/>
  <c r="C3860" i="1"/>
  <c r="C4068" i="1"/>
  <c r="C3786" i="1"/>
  <c r="C3994" i="1"/>
  <c r="C3727" i="1"/>
  <c r="C3935" i="1"/>
  <c r="C3855" i="1"/>
  <c r="C4063" i="1"/>
  <c r="B3823" i="1"/>
  <c r="C3866" i="1"/>
  <c r="C4074" i="1"/>
  <c r="B3743" i="1"/>
  <c r="C3797" i="1"/>
  <c r="C4005" i="1"/>
  <c r="B3817" i="1"/>
  <c r="B3770" i="1"/>
  <c r="B3821" i="1"/>
  <c r="C3805" i="1"/>
  <c r="C4013" i="1"/>
  <c r="C3750" i="1"/>
  <c r="C3958" i="1"/>
  <c r="C4086" i="1"/>
  <c r="B3692" i="1"/>
  <c r="C3719" i="1"/>
  <c r="C3927" i="1"/>
  <c r="C3847" i="1"/>
  <c r="C4055" i="1"/>
  <c r="B3761" i="1"/>
  <c r="B3703" i="1"/>
  <c r="B3852" i="1"/>
  <c r="B3698" i="1"/>
  <c r="B3667" i="1"/>
  <c r="B3705" i="1"/>
  <c r="C3692" i="1"/>
  <c r="C3900" i="1"/>
  <c r="C3820" i="1"/>
  <c r="C4028" i="1"/>
  <c r="C3767" i="1"/>
  <c r="C3975" i="1"/>
  <c r="B3870" i="1"/>
  <c r="C3813" i="1"/>
  <c r="C4021" i="1"/>
  <c r="B3710" i="1"/>
  <c r="B3808" i="1"/>
  <c r="B3668" i="1"/>
  <c r="C3710" i="1"/>
  <c r="C3918" i="1"/>
  <c r="C3838" i="1"/>
  <c r="C4046" i="1"/>
  <c r="C3698" i="1"/>
  <c r="C3906" i="1"/>
  <c r="C3745" i="1"/>
  <c r="C3953" i="1"/>
  <c r="C4081" i="1"/>
  <c r="C4082" i="1"/>
  <c r="C3722" i="1"/>
  <c r="C3930" i="1"/>
  <c r="C3775" i="1"/>
  <c r="C3983" i="1"/>
  <c r="B3777" i="1"/>
  <c r="B3790" i="1"/>
  <c r="B3836" i="1"/>
  <c r="B3812" i="1"/>
  <c r="C3768" i="1"/>
  <c r="C3976" i="1"/>
  <c r="C3746" i="1"/>
  <c r="C3954" i="1"/>
  <c r="C3779" i="1"/>
  <c r="C3987" i="1"/>
  <c r="C3770" i="1"/>
  <c r="C3978" i="1"/>
  <c r="B3786" i="1"/>
  <c r="C4090" i="1"/>
  <c r="C3705" i="1"/>
  <c r="C3913" i="1"/>
  <c r="C3833" i="1"/>
  <c r="C4041" i="1"/>
  <c r="C3826" i="1"/>
  <c r="C4034" i="1"/>
  <c r="C3861" i="1"/>
  <c r="C4069" i="1"/>
  <c r="C3760" i="1"/>
  <c r="C3968" i="1"/>
  <c r="C4096" i="1"/>
  <c r="C3741" i="1"/>
  <c r="C3949" i="1"/>
  <c r="B3726" i="1"/>
  <c r="C3676" i="1"/>
  <c r="C3884" i="1"/>
  <c r="C3804" i="1"/>
  <c r="C4012" i="1"/>
  <c r="C3718" i="1"/>
  <c r="C3926" i="1"/>
  <c r="C3846" i="1"/>
  <c r="C4054" i="1"/>
  <c r="C3816" i="1"/>
  <c r="C4024" i="1"/>
  <c r="C3821" i="1"/>
  <c r="C4029" i="1"/>
  <c r="B3758" i="1"/>
  <c r="B3670" i="1"/>
  <c r="B3848" i="1"/>
  <c r="B3855" i="1"/>
  <c r="B3856" i="1"/>
  <c r="B3844" i="1"/>
  <c r="C3788" i="1"/>
  <c r="C3996" i="1"/>
  <c r="B3865" i="1"/>
  <c r="B3797" i="1"/>
  <c r="C3735" i="1"/>
  <c r="C3943" i="1"/>
  <c r="C3863" i="1"/>
  <c r="C4071" i="1"/>
  <c r="C4085" i="1"/>
  <c r="B3699" i="1"/>
  <c r="C3691" i="1"/>
  <c r="C3899" i="1"/>
  <c r="C3819" i="1"/>
  <c r="C4027" i="1"/>
  <c r="B3795" i="1"/>
  <c r="B3672" i="1"/>
  <c r="B3677" i="1"/>
  <c r="C3704" i="1"/>
  <c r="C3912" i="1"/>
  <c r="B3804" i="1"/>
  <c r="B3709" i="1"/>
  <c r="B3763" i="1"/>
  <c r="B3752" i="1"/>
  <c r="B3713" i="1"/>
  <c r="B3720" i="1"/>
  <c r="B3766" i="1"/>
  <c r="B3679" i="1"/>
  <c r="C3730" i="1"/>
  <c r="C3938" i="1"/>
  <c r="P2" i="1"/>
  <c r="BC8" i="1"/>
  <c r="BB8" i="1"/>
  <c r="BA8" i="1"/>
  <c r="AX8" i="1"/>
  <c r="AW8" i="1"/>
  <c r="AV8" i="1"/>
  <c r="AU8" i="1"/>
  <c r="AT8" i="1"/>
  <c r="AS8" i="1"/>
  <c r="AR8" i="1"/>
  <c r="AQ8" i="1"/>
  <c r="AP8" i="1"/>
  <c r="AO8" i="1"/>
  <c r="AN8" i="1"/>
  <c r="AY242" i="1" l="1"/>
  <c r="B4088" i="1"/>
  <c r="B4078" i="1"/>
  <c r="B4091" i="1"/>
  <c r="B4076" i="1"/>
  <c r="B3945" i="1"/>
  <c r="B3950" i="1"/>
  <c r="B4097" i="1"/>
  <c r="B3883" i="1"/>
  <c r="B3972" i="1"/>
  <c r="B3886" i="1"/>
  <c r="B4069" i="1"/>
  <c r="B4041" i="1"/>
  <c r="B4010" i="1"/>
  <c r="B3980" i="1"/>
  <c r="B3958" i="1"/>
  <c r="B3987" i="1"/>
  <c r="B3957" i="1"/>
  <c r="B3971" i="1"/>
  <c r="B3880" i="1"/>
  <c r="B4063" i="1"/>
  <c r="B4056" i="1"/>
  <c r="B3934" i="1"/>
  <c r="B3985" i="1"/>
  <c r="B3913" i="1"/>
  <c r="B3974" i="1"/>
  <c r="B4003" i="1"/>
  <c r="B4005" i="1"/>
  <c r="B4073" i="1"/>
  <c r="B3876" i="1"/>
  <c r="B4090" i="1"/>
  <c r="B4025" i="1"/>
  <c r="B4068" i="1"/>
  <c r="B3919" i="1"/>
  <c r="B4036" i="1"/>
  <c r="B3914" i="1"/>
  <c r="B3997" i="1"/>
  <c r="B4039" i="1"/>
  <c r="B4045" i="1"/>
  <c r="B4049" i="1"/>
  <c r="B3970" i="1"/>
  <c r="B3912" i="1"/>
  <c r="B3956" i="1"/>
  <c r="B3942" i="1"/>
  <c r="B3979" i="1"/>
  <c r="B4047" i="1"/>
  <c r="B4062" i="1"/>
  <c r="B3955" i="1"/>
  <c r="B4081" i="1"/>
  <c r="B4009" i="1"/>
  <c r="B4024" i="1"/>
  <c r="B4046" i="1"/>
  <c r="B3947" i="1"/>
  <c r="B3953" i="1"/>
  <c r="B3915" i="1"/>
  <c r="B3909" i="1"/>
  <c r="B3989" i="1"/>
  <c r="B4032" i="1"/>
  <c r="B4038" i="1"/>
  <c r="B4086" i="1"/>
  <c r="B4021" i="1"/>
  <c r="B3933" i="1"/>
  <c r="B4087" i="1"/>
  <c r="B4040" i="1"/>
  <c r="B3905" i="1"/>
  <c r="B3910" i="1"/>
  <c r="B4084" i="1"/>
  <c r="B4050" i="1"/>
  <c r="B4007" i="1"/>
  <c r="B4054" i="1"/>
  <c r="B3962" i="1"/>
  <c r="B4094" i="1"/>
  <c r="B4026" i="1"/>
  <c r="B3952" i="1"/>
  <c r="B3881" i="1"/>
  <c r="B4012" i="1"/>
  <c r="B3911" i="1"/>
  <c r="B3969" i="1"/>
  <c r="B4085" i="1"/>
  <c r="B3902" i="1"/>
  <c r="B4080" i="1"/>
  <c r="B4018" i="1"/>
  <c r="B3901" i="1"/>
  <c r="B3890" i="1"/>
  <c r="B4013" i="1"/>
  <c r="B3963" i="1"/>
  <c r="B3996" i="1"/>
  <c r="B4035" i="1"/>
  <c r="B3984" i="1"/>
  <c r="B3995" i="1"/>
  <c r="B3973" i="1"/>
  <c r="B3965" i="1"/>
  <c r="B4002" i="1"/>
  <c r="B4014" i="1"/>
  <c r="B4022" i="1"/>
  <c r="B3930" i="1"/>
  <c r="B3908" i="1"/>
  <c r="B3960" i="1"/>
  <c r="B3885" i="1"/>
  <c r="B3907" i="1"/>
  <c r="B4064" i="1"/>
  <c r="B3878" i="1"/>
  <c r="B3994" i="1"/>
  <c r="B4020" i="1"/>
  <c r="B4044" i="1"/>
  <c r="B3918" i="1"/>
  <c r="B4060" i="1"/>
  <c r="B3978" i="1"/>
  <c r="B4042" i="1"/>
  <c r="B3982" i="1"/>
  <c r="B4037" i="1"/>
  <c r="B3931" i="1"/>
  <c r="B3959" i="1"/>
  <c r="B3943" i="1"/>
  <c r="B3893" i="1"/>
  <c r="B3926" i="1"/>
  <c r="B3983" i="1"/>
  <c r="B3946" i="1"/>
  <c r="B3888" i="1"/>
  <c r="B3977" i="1"/>
  <c r="B3920" i="1"/>
  <c r="B3935" i="1"/>
  <c r="B4098" i="1"/>
  <c r="B3896" i="1"/>
  <c r="B3999" i="1"/>
  <c r="B3940" i="1"/>
  <c r="B4000" i="1"/>
  <c r="B3929" i="1"/>
  <c r="B3899" i="1"/>
  <c r="B3892" i="1"/>
  <c r="B4065" i="1"/>
  <c r="B3961" i="1"/>
  <c r="B4074" i="1"/>
  <c r="B3986" i="1"/>
  <c r="B4092" i="1"/>
  <c r="B4075" i="1"/>
  <c r="B4048" i="1"/>
  <c r="B4079" i="1"/>
  <c r="B4004" i="1"/>
  <c r="B3923" i="1"/>
  <c r="B3948" i="1"/>
  <c r="B3874" i="1"/>
  <c r="B4057" i="1"/>
  <c r="B3927" i="1"/>
  <c r="B3968" i="1"/>
  <c r="B3922" i="1"/>
  <c r="B4015" i="1"/>
  <c r="B4008" i="1"/>
  <c r="B4053" i="1"/>
  <c r="B4083" i="1"/>
  <c r="B4067" i="1"/>
  <c r="B4043" i="1"/>
  <c r="B3932" i="1"/>
  <c r="B3903" i="1"/>
  <c r="B3879" i="1"/>
  <c r="B4055" i="1"/>
  <c r="B3964" i="1"/>
  <c r="B4061" i="1"/>
  <c r="B3939" i="1"/>
  <c r="B4096" i="1"/>
  <c r="B3887" i="1"/>
  <c r="B3917" i="1"/>
  <c r="B4052" i="1"/>
  <c r="B4099" i="1"/>
  <c r="B4016" i="1"/>
  <c r="B3875" i="1"/>
  <c r="B3967" i="1"/>
  <c r="B3924" i="1"/>
  <c r="B3988" i="1"/>
  <c r="B4030" i="1"/>
  <c r="B4017" i="1"/>
  <c r="B3889" i="1"/>
  <c r="B3936" i="1"/>
  <c r="B3991" i="1"/>
  <c r="B4027" i="1"/>
  <c r="B3891" i="1"/>
  <c r="B3895" i="1"/>
  <c r="B3928" i="1"/>
  <c r="B3921" i="1"/>
  <c r="B3966" i="1"/>
  <c r="B3998" i="1"/>
  <c r="B3906" i="1"/>
  <c r="B3900" i="1"/>
  <c r="B4029" i="1"/>
  <c r="B3951" i="1"/>
  <c r="B4031" i="1"/>
  <c r="B3976" i="1"/>
  <c r="B3954" i="1"/>
  <c r="B4051" i="1"/>
  <c r="B4072" i="1"/>
  <c r="B4095" i="1"/>
  <c r="B3975" i="1"/>
  <c r="B3873" i="1"/>
  <c r="B4034" i="1"/>
  <c r="B4071" i="1"/>
  <c r="B4093" i="1"/>
  <c r="B3904" i="1"/>
  <c r="B4019" i="1"/>
  <c r="B4001" i="1"/>
  <c r="B3949" i="1"/>
  <c r="B4006" i="1"/>
  <c r="B3941" i="1"/>
  <c r="B3944" i="1"/>
  <c r="B4028" i="1"/>
  <c r="B3937" i="1"/>
  <c r="B4011" i="1"/>
  <c r="B3990" i="1"/>
  <c r="B3897" i="1"/>
  <c r="B4023" i="1"/>
  <c r="B3916" i="1"/>
  <c r="B4066" i="1"/>
  <c r="B3938" i="1"/>
  <c r="B4059" i="1"/>
  <c r="B4082" i="1"/>
  <c r="B3884" i="1"/>
  <c r="B4033" i="1"/>
  <c r="B3898" i="1"/>
  <c r="B3925" i="1"/>
  <c r="B4070" i="1"/>
  <c r="B3981" i="1"/>
  <c r="B4089" i="1"/>
  <c r="B3993" i="1"/>
  <c r="B3882" i="1"/>
  <c r="B3877" i="1"/>
  <c r="B3894" i="1"/>
  <c r="B4058" i="1"/>
  <c r="B3992" i="1"/>
  <c r="B4077" i="1"/>
  <c r="Q2" i="1"/>
  <c r="V7" i="1"/>
  <c r="V4" i="1" l="1"/>
  <c r="V3" i="1"/>
  <c r="AC242" i="1"/>
  <c r="AY10" i="1"/>
  <c r="O5" i="11" s="1"/>
  <c r="AB7" i="1"/>
  <c r="AR7" i="1"/>
  <c r="W7" i="1"/>
  <c r="W9" i="1" s="1"/>
  <c r="BT474" i="1" l="1"/>
  <c r="BI79" i="1"/>
  <c r="BT79" i="1" s="1"/>
  <c r="AB4" i="1"/>
  <c r="AB3" i="1"/>
  <c r="W4" i="1"/>
  <c r="W3" i="1"/>
  <c r="AX7" i="1"/>
  <c r="AD7" i="1"/>
  <c r="AZ7" i="1" s="1"/>
  <c r="AS7" i="1"/>
  <c r="X7" i="1"/>
  <c r="X9" i="1" s="1"/>
  <c r="BI81" i="1" l="1"/>
  <c r="BT81" i="1" s="1"/>
  <c r="X4" i="1"/>
  <c r="X3" i="1"/>
  <c r="AE7" i="1"/>
  <c r="BA7" i="1" s="1"/>
  <c r="AT7" i="1"/>
  <c r="Y7" i="1"/>
  <c r="Y9" i="1" s="1"/>
  <c r="BI83" i="1" l="1"/>
  <c r="BT83" i="1" s="1"/>
  <c r="Y4" i="1"/>
  <c r="Y3" i="1"/>
  <c r="AF7" i="1"/>
  <c r="BB7" i="1" s="1"/>
  <c r="AU7" i="1"/>
  <c r="Z7" i="1"/>
  <c r="Z9" i="1" s="1"/>
  <c r="Z4" i="1" l="1"/>
  <c r="Z3" i="1"/>
  <c r="AG7" i="1"/>
  <c r="BC7" i="1" s="1"/>
  <c r="AV7" i="1"/>
  <c r="AA7" i="1"/>
  <c r="AA4" i="1" l="1"/>
  <c r="AA3" i="1"/>
  <c r="AW7" i="1"/>
  <c r="AY9" i="1" l="1"/>
  <c r="BB9" i="1" l="1"/>
  <c r="AX9" i="1"/>
  <c r="AZ9" i="1"/>
  <c r="AR9" i="1"/>
  <c r="AW9" i="1"/>
  <c r="BC9" i="1" l="1"/>
  <c r="BA9" i="1"/>
  <c r="O243" i="1" l="1"/>
  <c r="N243" i="1" l="1"/>
  <c r="O242" i="5" l="1"/>
  <c r="O241" i="5"/>
  <c r="O240" i="5"/>
  <c r="O239" i="5"/>
  <c r="O238" i="5"/>
  <c r="O237" i="5"/>
  <c r="O236" i="5"/>
  <c r="O235" i="5"/>
  <c r="O234" i="5"/>
  <c r="O233" i="5"/>
  <c r="O232" i="5"/>
  <c r="O231" i="5"/>
  <c r="O230" i="5"/>
  <c r="O229" i="5"/>
  <c r="O228" i="5"/>
  <c r="O227" i="5"/>
  <c r="O226" i="5"/>
  <c r="O225" i="5"/>
  <c r="O224" i="5"/>
  <c r="O223" i="5"/>
  <c r="O222" i="5"/>
  <c r="O221" i="5"/>
  <c r="O220" i="5"/>
  <c r="O219" i="5"/>
  <c r="P219" i="5" s="1"/>
  <c r="O218" i="5"/>
  <c r="O217" i="5"/>
  <c r="O216" i="5"/>
  <c r="O215" i="5"/>
  <c r="O214" i="5"/>
  <c r="O213" i="5"/>
  <c r="O212" i="5"/>
  <c r="O211" i="5"/>
  <c r="O210" i="5"/>
  <c r="O209" i="5"/>
  <c r="O208" i="5"/>
  <c r="O207" i="5"/>
  <c r="O206" i="5"/>
  <c r="O205" i="5"/>
  <c r="O204" i="5"/>
  <c r="O203" i="5"/>
  <c r="O202" i="5"/>
  <c r="O201" i="5"/>
  <c r="O200" i="5"/>
  <c r="O199" i="5"/>
  <c r="P199" i="5" s="1"/>
  <c r="O198" i="5"/>
  <c r="O197" i="5"/>
  <c r="O196" i="5"/>
  <c r="O195" i="5"/>
  <c r="O194" i="5"/>
  <c r="O193" i="5"/>
  <c r="O192" i="5"/>
  <c r="O191" i="5"/>
  <c r="O190" i="5"/>
  <c r="O189" i="5"/>
  <c r="O188" i="5"/>
  <c r="O187" i="5"/>
  <c r="O186" i="5"/>
  <c r="O185" i="5"/>
  <c r="O184" i="5"/>
  <c r="O183" i="5"/>
  <c r="O182" i="5"/>
  <c r="O181" i="5"/>
  <c r="O180" i="5"/>
  <c r="O179" i="5"/>
  <c r="O178" i="5"/>
  <c r="O177" i="5"/>
  <c r="O176" i="5"/>
  <c r="O175" i="5"/>
  <c r="O174" i="5"/>
  <c r="O173" i="5"/>
  <c r="O172" i="5"/>
  <c r="O171" i="5"/>
  <c r="P171" i="5" s="1"/>
  <c r="O170" i="5"/>
  <c r="O169" i="5"/>
  <c r="O168" i="5"/>
  <c r="O167" i="5"/>
  <c r="O166" i="5"/>
  <c r="O165" i="5"/>
  <c r="O164" i="5"/>
  <c r="O163" i="5"/>
  <c r="P163" i="5" s="1"/>
  <c r="O162" i="5"/>
  <c r="O161" i="5"/>
  <c r="O160" i="5"/>
  <c r="O159" i="5"/>
  <c r="O158" i="5"/>
  <c r="O157" i="5"/>
  <c r="O156" i="5"/>
  <c r="O155" i="5"/>
  <c r="O154" i="5"/>
  <c r="O153" i="5"/>
  <c r="O152" i="5"/>
  <c r="O151" i="5"/>
  <c r="O150" i="5"/>
  <c r="O149" i="5"/>
  <c r="O148" i="5"/>
  <c r="O147" i="5"/>
  <c r="O146" i="5"/>
  <c r="O145" i="5"/>
  <c r="O144" i="5"/>
  <c r="O143" i="5"/>
  <c r="O142" i="5"/>
  <c r="O141" i="5"/>
  <c r="O140" i="5"/>
  <c r="O139" i="5"/>
  <c r="O138" i="5"/>
  <c r="O137" i="5"/>
  <c r="O136" i="5"/>
  <c r="O135" i="5"/>
  <c r="P135" i="5" s="1"/>
  <c r="O134" i="5"/>
  <c r="O133" i="5"/>
  <c r="O132" i="5"/>
  <c r="O131" i="5"/>
  <c r="O130" i="5"/>
  <c r="O129" i="5"/>
  <c r="O128" i="5"/>
  <c r="O127" i="5"/>
  <c r="O126" i="5"/>
  <c r="O125" i="5"/>
  <c r="O124" i="5"/>
  <c r="O123" i="5"/>
  <c r="O122" i="5"/>
  <c r="O121" i="5"/>
  <c r="O120" i="5"/>
  <c r="O119" i="5"/>
  <c r="O118" i="5"/>
  <c r="O117" i="5"/>
  <c r="O116" i="5"/>
  <c r="O115" i="5"/>
  <c r="O114" i="5"/>
  <c r="O113" i="5"/>
  <c r="O112" i="5"/>
  <c r="O111" i="5"/>
  <c r="O110" i="5"/>
  <c r="O109" i="5"/>
  <c r="O108" i="5"/>
  <c r="O107" i="5"/>
  <c r="O106" i="5"/>
  <c r="O105" i="5"/>
  <c r="O104" i="5"/>
  <c r="O103" i="5"/>
  <c r="O102" i="5"/>
  <c r="O101" i="5"/>
  <c r="O100" i="5"/>
  <c r="O99" i="5"/>
  <c r="O98" i="5"/>
  <c r="O97" i="5"/>
  <c r="O96" i="5"/>
  <c r="O95" i="5"/>
  <c r="O94" i="5"/>
  <c r="O93" i="5"/>
  <c r="O92" i="5"/>
  <c r="O91" i="5"/>
  <c r="O90" i="5"/>
  <c r="O89" i="5"/>
  <c r="O88" i="5"/>
  <c r="O87" i="5"/>
  <c r="O86" i="5"/>
  <c r="O85" i="5"/>
  <c r="O84" i="5"/>
  <c r="O83" i="5"/>
  <c r="O82" i="5"/>
  <c r="O81" i="5"/>
  <c r="O80" i="5"/>
  <c r="O79" i="5"/>
  <c r="O78" i="5"/>
  <c r="O77" i="5"/>
  <c r="O76" i="5"/>
  <c r="O75" i="5"/>
  <c r="O74" i="5"/>
  <c r="O73" i="5"/>
  <c r="O72" i="5"/>
  <c r="O71" i="5"/>
  <c r="O70" i="5"/>
  <c r="O69" i="5"/>
  <c r="O68" i="5"/>
  <c r="O67" i="5"/>
  <c r="O66" i="5"/>
  <c r="O65" i="5"/>
  <c r="O64" i="5"/>
  <c r="O63" i="5"/>
  <c r="O62" i="5"/>
  <c r="O61" i="5"/>
  <c r="O60" i="5"/>
  <c r="O59" i="5"/>
  <c r="O58" i="5"/>
  <c r="O57" i="5"/>
  <c r="O56" i="5"/>
  <c r="O55" i="5"/>
  <c r="O54" i="5"/>
  <c r="O53" i="5"/>
  <c r="O52" i="5"/>
  <c r="O51" i="5"/>
  <c r="O50" i="5"/>
  <c r="O49" i="5"/>
  <c r="O48" i="5"/>
  <c r="O47" i="5"/>
  <c r="O46" i="5"/>
  <c r="O45" i="5"/>
  <c r="O44" i="5"/>
  <c r="O43" i="5"/>
  <c r="O42" i="5"/>
  <c r="O41" i="5"/>
  <c r="O40" i="5"/>
  <c r="O39" i="5"/>
  <c r="O38" i="5"/>
  <c r="O37" i="5"/>
  <c r="O36" i="5"/>
  <c r="O35" i="5"/>
  <c r="O34" i="5"/>
  <c r="O33" i="5"/>
  <c r="O32" i="5"/>
  <c r="O31" i="5"/>
  <c r="O30" i="5"/>
  <c r="O29" i="5"/>
  <c r="O28" i="5"/>
  <c r="O27" i="5"/>
  <c r="O26" i="5"/>
  <c r="O25" i="5"/>
  <c r="O24" i="5"/>
  <c r="O23" i="5"/>
  <c r="O22" i="5"/>
  <c r="O21" i="5"/>
  <c r="O20" i="5"/>
  <c r="O19" i="5"/>
  <c r="O18" i="5"/>
  <c r="O17" i="5"/>
  <c r="O16" i="5"/>
  <c r="O15" i="5"/>
  <c r="O14" i="5"/>
  <c r="O13" i="5"/>
  <c r="O12" i="5"/>
  <c r="O11" i="5"/>
  <c r="O10" i="5"/>
  <c r="O9" i="5"/>
  <c r="O8" i="5"/>
  <c r="O7" i="5"/>
  <c r="O6" i="5"/>
  <c r="O5" i="5"/>
  <c r="O4" i="5"/>
  <c r="P231" i="5"/>
  <c r="P4" i="5" l="1"/>
  <c r="P16" i="5"/>
  <c r="P28" i="5"/>
  <c r="P40" i="5"/>
  <c r="P52" i="5"/>
  <c r="P68" i="5"/>
  <c r="P80" i="5"/>
  <c r="P92" i="5"/>
  <c r="P100" i="5"/>
  <c r="P112" i="5"/>
  <c r="P124" i="5"/>
  <c r="P140" i="5"/>
  <c r="P152" i="5"/>
  <c r="P164" i="5"/>
  <c r="P172" i="5"/>
  <c r="P184" i="5"/>
  <c r="P196" i="5"/>
  <c r="P208" i="5"/>
  <c r="P220" i="5"/>
  <c r="P228" i="5"/>
  <c r="P240" i="5"/>
  <c r="P5" i="5"/>
  <c r="P9" i="5"/>
  <c r="P13" i="5"/>
  <c r="P17" i="5"/>
  <c r="P21" i="5"/>
  <c r="P25" i="5"/>
  <c r="P29" i="5"/>
  <c r="P33" i="5"/>
  <c r="P37" i="5"/>
  <c r="P41" i="5"/>
  <c r="P45" i="5"/>
  <c r="P49" i="5"/>
  <c r="P53" i="5"/>
  <c r="P57" i="5"/>
  <c r="P61" i="5"/>
  <c r="P65" i="5"/>
  <c r="P69" i="5"/>
  <c r="P73" i="5"/>
  <c r="P77" i="5"/>
  <c r="P81" i="5"/>
  <c r="P85" i="5"/>
  <c r="P89" i="5"/>
  <c r="P93" i="5"/>
  <c r="P97" i="5"/>
  <c r="P101" i="5"/>
  <c r="P105" i="5"/>
  <c r="P109" i="5"/>
  <c r="P113" i="5"/>
  <c r="P117" i="5"/>
  <c r="P121" i="5"/>
  <c r="P125" i="5"/>
  <c r="P129" i="5"/>
  <c r="P133" i="5"/>
  <c r="P137" i="5"/>
  <c r="P141" i="5"/>
  <c r="P145" i="5"/>
  <c r="P149" i="5"/>
  <c r="P153" i="5"/>
  <c r="P157" i="5"/>
  <c r="P161" i="5"/>
  <c r="P165" i="5"/>
  <c r="P169" i="5"/>
  <c r="P173" i="5"/>
  <c r="P177" i="5"/>
  <c r="P181" i="5"/>
  <c r="P185" i="5"/>
  <c r="P189" i="5"/>
  <c r="P193" i="5"/>
  <c r="P197" i="5"/>
  <c r="P201" i="5"/>
  <c r="P205" i="5"/>
  <c r="P209" i="5"/>
  <c r="P213" i="5"/>
  <c r="P217" i="5"/>
  <c r="P221" i="5"/>
  <c r="P225" i="5"/>
  <c r="P229" i="5"/>
  <c r="P233" i="5"/>
  <c r="P237" i="5"/>
  <c r="P8" i="5"/>
  <c r="P20" i="5"/>
  <c r="P32" i="5"/>
  <c r="P44" i="5"/>
  <c r="P56" i="5"/>
  <c r="P72" i="5"/>
  <c r="P84" i="5"/>
  <c r="P96" i="5"/>
  <c r="P108" i="5"/>
  <c r="P120" i="5"/>
  <c r="P136" i="5"/>
  <c r="P148" i="5"/>
  <c r="P160" i="5"/>
  <c r="P176" i="5"/>
  <c r="P188" i="5"/>
  <c r="P200" i="5"/>
  <c r="P212" i="5"/>
  <c r="P232" i="5"/>
  <c r="P6" i="5"/>
  <c r="P10" i="5"/>
  <c r="P14" i="5"/>
  <c r="P18" i="5"/>
  <c r="P22" i="5"/>
  <c r="P26" i="5"/>
  <c r="P30" i="5"/>
  <c r="P34" i="5"/>
  <c r="P38" i="5"/>
  <c r="P42" i="5"/>
  <c r="P46" i="5"/>
  <c r="P50" i="5"/>
  <c r="P54" i="5"/>
  <c r="P58" i="5"/>
  <c r="P62" i="5"/>
  <c r="P66" i="5"/>
  <c r="P70" i="5"/>
  <c r="P74" i="5"/>
  <c r="P78" i="5"/>
  <c r="P82" i="5"/>
  <c r="P86" i="5"/>
  <c r="P90" i="5"/>
  <c r="P94" i="5"/>
  <c r="P98" i="5"/>
  <c r="P102" i="5"/>
  <c r="P106" i="5"/>
  <c r="P110" i="5"/>
  <c r="P114" i="5"/>
  <c r="P118" i="5"/>
  <c r="P122" i="5"/>
  <c r="P126" i="5"/>
  <c r="P130" i="5"/>
  <c r="P134" i="5"/>
  <c r="P138" i="5"/>
  <c r="P142" i="5"/>
  <c r="P146" i="5"/>
  <c r="P150" i="5"/>
  <c r="P154" i="5"/>
  <c r="P158" i="5"/>
  <c r="P162" i="5"/>
  <c r="P166" i="5"/>
  <c r="P170" i="5"/>
  <c r="P174" i="5"/>
  <c r="P178" i="5"/>
  <c r="P182" i="5"/>
  <c r="P186" i="5"/>
  <c r="P190" i="5"/>
  <c r="P194" i="5"/>
  <c r="P198" i="5"/>
  <c r="P202" i="5"/>
  <c r="P206" i="5"/>
  <c r="P210" i="5"/>
  <c r="P214" i="5"/>
  <c r="P218" i="5"/>
  <c r="P222" i="5"/>
  <c r="P226" i="5"/>
  <c r="P230" i="5"/>
  <c r="P234" i="5"/>
  <c r="P238" i="5"/>
  <c r="P241" i="5"/>
  <c r="P12" i="5"/>
  <c r="P24" i="5"/>
  <c r="P36" i="5"/>
  <c r="P48" i="5"/>
  <c r="P60" i="5"/>
  <c r="P64" i="5"/>
  <c r="P76" i="5"/>
  <c r="P88" i="5"/>
  <c r="P104" i="5"/>
  <c r="P116" i="5"/>
  <c r="P128" i="5"/>
  <c r="P132" i="5"/>
  <c r="P144" i="5"/>
  <c r="P156" i="5"/>
  <c r="P168" i="5"/>
  <c r="P180" i="5"/>
  <c r="P192" i="5"/>
  <c r="P204" i="5"/>
  <c r="P216" i="5"/>
  <c r="P224" i="5"/>
  <c r="P236" i="5"/>
  <c r="P7" i="5"/>
  <c r="P11" i="5"/>
  <c r="P15" i="5"/>
  <c r="P19" i="5"/>
  <c r="P23" i="5"/>
  <c r="P27" i="5"/>
  <c r="P31" i="5"/>
  <c r="P35" i="5"/>
  <c r="P39" i="5"/>
  <c r="P43" i="5"/>
  <c r="P47" i="5"/>
  <c r="P51" i="5"/>
  <c r="P55" i="5"/>
  <c r="P59" i="5"/>
  <c r="P63" i="5"/>
  <c r="P67" i="5"/>
  <c r="P71" i="5"/>
  <c r="P75" i="5"/>
  <c r="P79" i="5"/>
  <c r="P83" i="5"/>
  <c r="P87" i="5"/>
  <c r="P91" i="5"/>
  <c r="P95" i="5"/>
  <c r="P99" i="5"/>
  <c r="P103" i="5"/>
  <c r="P107" i="5"/>
  <c r="P111" i="5"/>
  <c r="P115" i="5"/>
  <c r="P119" i="5"/>
  <c r="P123" i="5"/>
  <c r="P127" i="5"/>
  <c r="P131" i="5"/>
  <c r="P139" i="5"/>
  <c r="P143" i="5"/>
  <c r="P147" i="5"/>
  <c r="P151" i="5"/>
  <c r="P155" i="5"/>
  <c r="P159" i="5"/>
  <c r="P167" i="5"/>
  <c r="P175" i="5"/>
  <c r="P179" i="5"/>
  <c r="P183" i="5"/>
  <c r="P187" i="5"/>
  <c r="P191" i="5"/>
  <c r="P195" i="5"/>
  <c r="P203" i="5"/>
  <c r="P207" i="5"/>
  <c r="P211" i="5"/>
  <c r="P215" i="5"/>
  <c r="P223" i="5"/>
  <c r="P227" i="5"/>
  <c r="P235" i="5"/>
  <c r="P239" i="5"/>
  <c r="P242" i="5"/>
  <c r="S2" i="5"/>
  <c r="Y179" i="5" l="1"/>
  <c r="Z179" i="5" s="1"/>
  <c r="Y41" i="5"/>
  <c r="Z41" i="5" s="1"/>
  <c r="W187" i="5"/>
  <c r="X187" i="5" s="1"/>
  <c r="Y46" i="5"/>
  <c r="W44" i="5"/>
  <c r="X44" i="5" s="1"/>
  <c r="W35" i="5"/>
  <c r="X35" i="5" s="1"/>
  <c r="Y109" i="5"/>
  <c r="Z109" i="5" s="1"/>
  <c r="Y51" i="5"/>
  <c r="Y12" i="5"/>
  <c r="Z12" i="5" s="1"/>
  <c r="W162" i="5"/>
  <c r="X162" i="5" s="1"/>
  <c r="W120" i="5"/>
  <c r="X120" i="5" s="1"/>
  <c r="Y208" i="5"/>
  <c r="Y146" i="5"/>
  <c r="Z146" i="5" s="1"/>
  <c r="Y214" i="5"/>
  <c r="Z214" i="5" s="1"/>
  <c r="W48" i="5"/>
  <c r="X48" i="5" s="1"/>
  <c r="Y80" i="5"/>
  <c r="Y18" i="5"/>
  <c r="Z18" i="5" s="1"/>
  <c r="W133" i="5"/>
  <c r="X133" i="5" s="1"/>
  <c r="W184" i="5"/>
  <c r="X184" i="5" s="1"/>
  <c r="Y45" i="5"/>
  <c r="Z45" i="5" s="1"/>
  <c r="Y16" i="5"/>
  <c r="Z16" i="5" s="1"/>
  <c r="Y210" i="5"/>
  <c r="Z210" i="5" s="1"/>
  <c r="Y169" i="5"/>
  <c r="Z169" i="5" s="1"/>
  <c r="Y111" i="5"/>
  <c r="W177" i="5"/>
  <c r="X177" i="5" s="1"/>
  <c r="W226" i="5"/>
  <c r="X226" i="5" s="1"/>
  <c r="W69" i="5"/>
  <c r="X69" i="5" s="1"/>
  <c r="W57" i="5"/>
  <c r="X57" i="5" s="1"/>
  <c r="W224" i="5"/>
  <c r="X224" i="5" s="1"/>
  <c r="Y181" i="5"/>
  <c r="Z181" i="5" s="1"/>
  <c r="Y144" i="5"/>
  <c r="Z144" i="5" s="1"/>
  <c r="Y115" i="5"/>
  <c r="Z115" i="5" s="1"/>
  <c r="Y82" i="5"/>
  <c r="Y140" i="5"/>
  <c r="Z140" i="5" s="1"/>
  <c r="Y86" i="5"/>
  <c r="W98" i="5"/>
  <c r="X98" i="5" s="1"/>
  <c r="W123" i="5"/>
  <c r="X123" i="5" s="1"/>
  <c r="W90" i="5"/>
  <c r="X90" i="5" s="1"/>
  <c r="Y141" i="5"/>
  <c r="Z141" i="5" s="1"/>
  <c r="Y13" i="5"/>
  <c r="Y112" i="5"/>
  <c r="Y211" i="5"/>
  <c r="Z211" i="5" s="1"/>
  <c r="Y83" i="5"/>
  <c r="Y178" i="5"/>
  <c r="Z178" i="5" s="1"/>
  <c r="Y50" i="5"/>
  <c r="Z50" i="5" s="1"/>
  <c r="Y105" i="5"/>
  <c r="Z105" i="5" s="1"/>
  <c r="Y76" i="5"/>
  <c r="Z76" i="5" s="1"/>
  <c r="Y47" i="5"/>
  <c r="Y6" i="5"/>
  <c r="Z6" i="5" s="1"/>
  <c r="W229" i="5"/>
  <c r="X229" i="5" s="1"/>
  <c r="W130" i="5"/>
  <c r="X130" i="5" s="1"/>
  <c r="W137" i="5"/>
  <c r="X137" i="5" s="1"/>
  <c r="W155" i="5"/>
  <c r="X155" i="5" s="1"/>
  <c r="W185" i="5"/>
  <c r="X185" i="5" s="1"/>
  <c r="W88" i="5"/>
  <c r="X88" i="5" s="1"/>
  <c r="W216" i="5"/>
  <c r="X216" i="5" s="1"/>
  <c r="Y213" i="5"/>
  <c r="Z213" i="5" s="1"/>
  <c r="Y77" i="5"/>
  <c r="Z77" i="5" s="1"/>
  <c r="Y176" i="5"/>
  <c r="Y48" i="5"/>
  <c r="Y147" i="5"/>
  <c r="Y19" i="5"/>
  <c r="Z19" i="5" s="1"/>
  <c r="Y114" i="5"/>
  <c r="Y209" i="5"/>
  <c r="Y204" i="5"/>
  <c r="Y175" i="5"/>
  <c r="Z175" i="5" s="1"/>
  <c r="Y150" i="5"/>
  <c r="Z150" i="5" s="1"/>
  <c r="W73" i="5"/>
  <c r="X73" i="5" s="1"/>
  <c r="W67" i="5"/>
  <c r="X67" i="5" s="1"/>
  <c r="W194" i="5"/>
  <c r="X194" i="5" s="1"/>
  <c r="W91" i="5"/>
  <c r="X91" i="5" s="1"/>
  <c r="W219" i="5"/>
  <c r="X219" i="5" s="1"/>
  <c r="W25" i="5"/>
  <c r="X25" i="5" s="1"/>
  <c r="W152" i="5"/>
  <c r="X152" i="5" s="1"/>
  <c r="Y38" i="5"/>
  <c r="Z38" i="5" s="1"/>
  <c r="Y205" i="5"/>
  <c r="Y165" i="5"/>
  <c r="Z165" i="5" s="1"/>
  <c r="Y133" i="5"/>
  <c r="Z133" i="5" s="1"/>
  <c r="Y101" i="5"/>
  <c r="Z101" i="5" s="1"/>
  <c r="Y69" i="5"/>
  <c r="Z69" i="5" s="1"/>
  <c r="Y37" i="5"/>
  <c r="Z37" i="5" s="1"/>
  <c r="Y5" i="5"/>
  <c r="Z5" i="5" s="1"/>
  <c r="Y200" i="5"/>
  <c r="Z200" i="5" s="1"/>
  <c r="Y168" i="5"/>
  <c r="Z168" i="5" s="1"/>
  <c r="Y136" i="5"/>
  <c r="Z136" i="5" s="1"/>
  <c r="Y104" i="5"/>
  <c r="Z104" i="5" s="1"/>
  <c r="Y72" i="5"/>
  <c r="Z72" i="5" s="1"/>
  <c r="Y40" i="5"/>
  <c r="Z40" i="5" s="1"/>
  <c r="Y8" i="5"/>
  <c r="Z8" i="5" s="1"/>
  <c r="Y203" i="5"/>
  <c r="Z203" i="5" s="1"/>
  <c r="Y171" i="5"/>
  <c r="Y139" i="5"/>
  <c r="Y107" i="5"/>
  <c r="Y75" i="5"/>
  <c r="Z75" i="5" s="1"/>
  <c r="Y43" i="5"/>
  <c r="Y11" i="5"/>
  <c r="Z11" i="5" s="1"/>
  <c r="Y202" i="5"/>
  <c r="Z202" i="5" s="1"/>
  <c r="Y170" i="5"/>
  <c r="Z170" i="5" s="1"/>
  <c r="Y138" i="5"/>
  <c r="Y106" i="5"/>
  <c r="Z106" i="5" s="1"/>
  <c r="Y74" i="5"/>
  <c r="Z74" i="5" s="1"/>
  <c r="Y42" i="5"/>
  <c r="Z42" i="5" s="1"/>
  <c r="Y10" i="5"/>
  <c r="Y201" i="5"/>
  <c r="Z201" i="5" s="1"/>
  <c r="Y153" i="5"/>
  <c r="Y89" i="5"/>
  <c r="Z89" i="5" s="1"/>
  <c r="Y25" i="5"/>
  <c r="Y188" i="5"/>
  <c r="Z188" i="5" s="1"/>
  <c r="Y124" i="5"/>
  <c r="Y60" i="5"/>
  <c r="Z60" i="5" s="1"/>
  <c r="Y223" i="5"/>
  <c r="Y159" i="5"/>
  <c r="Z159" i="5" s="1"/>
  <c r="Y95" i="5"/>
  <c r="Z95" i="5" s="1"/>
  <c r="Y31" i="5"/>
  <c r="Z31" i="5" s="1"/>
  <c r="Y198" i="5"/>
  <c r="Z198" i="5" s="1"/>
  <c r="Y134" i="5"/>
  <c r="Y70" i="5"/>
  <c r="Z70" i="5" s="1"/>
  <c r="W30" i="5"/>
  <c r="X30" i="5" s="1"/>
  <c r="W189" i="5"/>
  <c r="X189" i="5" s="1"/>
  <c r="W97" i="5"/>
  <c r="X97" i="5" s="1"/>
  <c r="W197" i="5"/>
  <c r="X197" i="5" s="1"/>
  <c r="W11" i="5"/>
  <c r="X11" i="5" s="1"/>
  <c r="W43" i="5"/>
  <c r="X43" i="5" s="1"/>
  <c r="W74" i="5"/>
  <c r="X74" i="5" s="1"/>
  <c r="W106" i="5"/>
  <c r="X106" i="5" s="1"/>
  <c r="W138" i="5"/>
  <c r="X138" i="5" s="1"/>
  <c r="W170" i="5"/>
  <c r="X170" i="5" s="1"/>
  <c r="W202" i="5"/>
  <c r="X202" i="5" s="1"/>
  <c r="W50" i="5"/>
  <c r="X50" i="5" s="1"/>
  <c r="W4" i="5"/>
  <c r="W64" i="5"/>
  <c r="X64" i="5" s="1"/>
  <c r="W99" i="5"/>
  <c r="X99" i="5" s="1"/>
  <c r="W131" i="5"/>
  <c r="X131" i="5" s="1"/>
  <c r="W163" i="5"/>
  <c r="X163" i="5" s="1"/>
  <c r="W195" i="5"/>
  <c r="X195" i="5" s="1"/>
  <c r="W227" i="5"/>
  <c r="X227" i="5" s="1"/>
  <c r="W105" i="5"/>
  <c r="X105" i="5" s="1"/>
  <c r="W201" i="5"/>
  <c r="X201" i="5" s="1"/>
  <c r="W60" i="5"/>
  <c r="X60" i="5" s="1"/>
  <c r="W33" i="5"/>
  <c r="X33" i="5" s="1"/>
  <c r="W65" i="5"/>
  <c r="X65" i="5" s="1"/>
  <c r="W96" i="5"/>
  <c r="X96" i="5" s="1"/>
  <c r="W128" i="5"/>
  <c r="X128" i="5" s="1"/>
  <c r="W160" i="5"/>
  <c r="X160" i="5" s="1"/>
  <c r="W192" i="5"/>
  <c r="X192" i="5" s="1"/>
  <c r="Y229" i="5"/>
  <c r="Z229" i="5" s="1"/>
  <c r="Y157" i="5"/>
  <c r="Z157" i="5" s="1"/>
  <c r="Y93" i="5"/>
  <c r="Y29" i="5"/>
  <c r="Z29" i="5" s="1"/>
  <c r="Y192" i="5"/>
  <c r="Z192" i="5" s="1"/>
  <c r="Y128" i="5"/>
  <c r="Y64" i="5"/>
  <c r="Y227" i="5"/>
  <c r="Y163" i="5"/>
  <c r="Z163" i="5" s="1"/>
  <c r="Y99" i="5"/>
  <c r="Y35" i="5"/>
  <c r="Y194" i="5"/>
  <c r="Y130" i="5"/>
  <c r="Z130" i="5" s="1"/>
  <c r="Y66" i="5"/>
  <c r="Z66" i="5" s="1"/>
  <c r="Y173" i="5"/>
  <c r="Y185" i="5"/>
  <c r="Z185" i="5" s="1"/>
  <c r="Y137" i="5"/>
  <c r="Z137" i="5" s="1"/>
  <c r="Y73" i="5"/>
  <c r="Y172" i="5"/>
  <c r="Y108" i="5"/>
  <c r="Z108" i="5" s="1"/>
  <c r="Y44" i="5"/>
  <c r="Z44" i="5" s="1"/>
  <c r="Y207" i="5"/>
  <c r="Y143" i="5"/>
  <c r="Y79" i="5"/>
  <c r="Z79" i="5" s="1"/>
  <c r="Y15" i="5"/>
  <c r="Z15" i="5" s="1"/>
  <c r="Y182" i="5"/>
  <c r="Y118" i="5"/>
  <c r="Z118" i="5" s="1"/>
  <c r="Y54" i="5"/>
  <c r="W66" i="5"/>
  <c r="X66" i="5" s="1"/>
  <c r="W22" i="5"/>
  <c r="X22" i="5" s="1"/>
  <c r="W129" i="5"/>
  <c r="X129" i="5" s="1"/>
  <c r="W209" i="5"/>
  <c r="X209" i="5" s="1"/>
  <c r="W19" i="5"/>
  <c r="X19" i="5" s="1"/>
  <c r="W51" i="5"/>
  <c r="X51" i="5" s="1"/>
  <c r="W82" i="5"/>
  <c r="X82" i="5" s="1"/>
  <c r="W114" i="5"/>
  <c r="X114" i="5" s="1"/>
  <c r="W146" i="5"/>
  <c r="X146" i="5" s="1"/>
  <c r="W178" i="5"/>
  <c r="X178" i="5" s="1"/>
  <c r="W210" i="5"/>
  <c r="X210" i="5" s="1"/>
  <c r="W77" i="5"/>
  <c r="X77" i="5" s="1"/>
  <c r="W20" i="5"/>
  <c r="X20" i="5" s="1"/>
  <c r="W75" i="5"/>
  <c r="X75" i="5" s="1"/>
  <c r="W107" i="5"/>
  <c r="X107" i="5" s="1"/>
  <c r="W139" i="5"/>
  <c r="X139" i="5" s="1"/>
  <c r="W171" i="5"/>
  <c r="X171" i="5" s="1"/>
  <c r="W203" i="5"/>
  <c r="X203" i="5" s="1"/>
  <c r="W18" i="5"/>
  <c r="X18" i="5" s="1"/>
  <c r="W141" i="5"/>
  <c r="X141" i="5" s="1"/>
  <c r="W8" i="5"/>
  <c r="X8" i="5" s="1"/>
  <c r="W9" i="5"/>
  <c r="X9" i="5" s="1"/>
  <c r="W41" i="5"/>
  <c r="X41" i="5" s="1"/>
  <c r="W72" i="5"/>
  <c r="X72" i="5" s="1"/>
  <c r="W104" i="5"/>
  <c r="X104" i="5" s="1"/>
  <c r="W136" i="5"/>
  <c r="X136" i="5" s="1"/>
  <c r="W168" i="5"/>
  <c r="X168" i="5" s="1"/>
  <c r="W200" i="5"/>
  <c r="X200" i="5" s="1"/>
  <c r="W220" i="5"/>
  <c r="X220" i="5" s="1"/>
  <c r="W204" i="5"/>
  <c r="X204" i="5" s="1"/>
  <c r="W188" i="5"/>
  <c r="X188" i="5" s="1"/>
  <c r="W172" i="5"/>
  <c r="X172" i="5" s="1"/>
  <c r="W156" i="5"/>
  <c r="X156" i="5" s="1"/>
  <c r="W140" i="5"/>
  <c r="X140" i="5" s="1"/>
  <c r="W124" i="5"/>
  <c r="X124" i="5" s="1"/>
  <c r="W108" i="5"/>
  <c r="X108" i="5" s="1"/>
  <c r="W92" i="5"/>
  <c r="X92" i="5" s="1"/>
  <c r="W76" i="5"/>
  <c r="X76" i="5" s="1"/>
  <c r="W61" i="5"/>
  <c r="X61" i="5" s="1"/>
  <c r="W45" i="5"/>
  <c r="X45" i="5" s="1"/>
  <c r="W29" i="5"/>
  <c r="X29" i="5" s="1"/>
  <c r="W13" i="5"/>
  <c r="X13" i="5" s="1"/>
  <c r="W52" i="5"/>
  <c r="X52" i="5" s="1"/>
  <c r="W16" i="5"/>
  <c r="X16" i="5" s="1"/>
  <c r="W193" i="5"/>
  <c r="X193" i="5" s="1"/>
  <c r="W153" i="5"/>
  <c r="X153" i="5" s="1"/>
  <c r="W89" i="5"/>
  <c r="X89" i="5" s="1"/>
  <c r="W26" i="5"/>
  <c r="X26" i="5" s="1"/>
  <c r="W223" i="5"/>
  <c r="X223" i="5" s="1"/>
  <c r="W207" i="5"/>
  <c r="X207" i="5" s="1"/>
  <c r="W191" i="5"/>
  <c r="W175" i="5"/>
  <c r="X175" i="5" s="1"/>
  <c r="W159" i="5"/>
  <c r="X159" i="5" s="1"/>
  <c r="W143" i="5"/>
  <c r="X143" i="5" s="1"/>
  <c r="W127" i="5"/>
  <c r="X127" i="5" s="1"/>
  <c r="W111" i="5"/>
  <c r="X111" i="5" s="1"/>
  <c r="W95" i="5"/>
  <c r="X95" i="5" s="1"/>
  <c r="W79" i="5"/>
  <c r="X79" i="5" s="1"/>
  <c r="W56" i="5"/>
  <c r="X56" i="5" s="1"/>
  <c r="W28" i="5"/>
  <c r="X28" i="5" s="1"/>
  <c r="W161" i="5"/>
  <c r="X161" i="5" s="1"/>
  <c r="W93" i="5"/>
  <c r="X93" i="5" s="1"/>
  <c r="W230" i="5"/>
  <c r="X230" i="5" s="1"/>
  <c r="W214" i="5"/>
  <c r="X214" i="5" s="1"/>
  <c r="W198" i="5"/>
  <c r="X198" i="5" s="1"/>
  <c r="W182" i="5"/>
  <c r="X182" i="5" s="1"/>
  <c r="W166" i="5"/>
  <c r="X166" i="5" s="1"/>
  <c r="W150" i="5"/>
  <c r="X150" i="5" s="1"/>
  <c r="W134" i="5"/>
  <c r="X134" i="5" s="1"/>
  <c r="W118" i="5"/>
  <c r="X118" i="5" s="1"/>
  <c r="W102" i="5"/>
  <c r="X102" i="5" s="1"/>
  <c r="W86" i="5"/>
  <c r="X86" i="5" s="1"/>
  <c r="W70" i="5"/>
  <c r="X70" i="5" s="1"/>
  <c r="W55" i="5"/>
  <c r="X55" i="5" s="1"/>
  <c r="W39" i="5"/>
  <c r="X39" i="5" s="1"/>
  <c r="W23" i="5"/>
  <c r="X23" i="5" s="1"/>
  <c r="W7" i="5"/>
  <c r="X7" i="5" s="1"/>
  <c r="W213" i="5"/>
  <c r="X213" i="5" s="1"/>
  <c r="W181" i="5"/>
  <c r="X181" i="5" s="1"/>
  <c r="W145" i="5"/>
  <c r="X145" i="5" s="1"/>
  <c r="W85" i="5"/>
  <c r="X85" i="5" s="1"/>
  <c r="W34" i="5"/>
  <c r="X34" i="5" s="1"/>
  <c r="W149" i="5"/>
  <c r="X149" i="5" s="1"/>
  <c r="W81" i="5"/>
  <c r="X81" i="5" s="1"/>
  <c r="W14" i="5"/>
  <c r="X14" i="5" s="1"/>
  <c r="Y30" i="5"/>
  <c r="Y78" i="5"/>
  <c r="Z78" i="5" s="1"/>
  <c r="Y110" i="5"/>
  <c r="Z110" i="5" s="1"/>
  <c r="Y142" i="5"/>
  <c r="Z142" i="5" s="1"/>
  <c r="Y174" i="5"/>
  <c r="Y206" i="5"/>
  <c r="Y7" i="5"/>
  <c r="Z7" i="5" s="1"/>
  <c r="Y39" i="5"/>
  <c r="Z39" i="5" s="1"/>
  <c r="Y71" i="5"/>
  <c r="Y103" i="5"/>
  <c r="Z103" i="5" s="1"/>
  <c r="Y135" i="5"/>
  <c r="Y167" i="5"/>
  <c r="Z167" i="5" s="1"/>
  <c r="Y199" i="5"/>
  <c r="Y4" i="5"/>
  <c r="Y36" i="5"/>
  <c r="Y68" i="5"/>
  <c r="Z68" i="5" s="1"/>
  <c r="Y100" i="5"/>
  <c r="Y132" i="5"/>
  <c r="Y164" i="5"/>
  <c r="Y196" i="5"/>
  <c r="Z196" i="5" s="1"/>
  <c r="Y228" i="5"/>
  <c r="Y33" i="5"/>
  <c r="Y65" i="5"/>
  <c r="Y97" i="5"/>
  <c r="Z97" i="5" s="1"/>
  <c r="Y129" i="5"/>
  <c r="Y161" i="5"/>
  <c r="Y193" i="5"/>
  <c r="Z193" i="5" s="1"/>
  <c r="Y225" i="5"/>
  <c r="Z225" i="5" s="1"/>
  <c r="W228" i="5"/>
  <c r="X228" i="5" s="1"/>
  <c r="W212" i="5"/>
  <c r="X212" i="5" s="1"/>
  <c r="W196" i="5"/>
  <c r="X196" i="5" s="1"/>
  <c r="W180" i="5"/>
  <c r="X180" i="5" s="1"/>
  <c r="W164" i="5"/>
  <c r="X164" i="5" s="1"/>
  <c r="W148" i="5"/>
  <c r="X148" i="5" s="1"/>
  <c r="W132" i="5"/>
  <c r="X132" i="5" s="1"/>
  <c r="W116" i="5"/>
  <c r="X116" i="5" s="1"/>
  <c r="W100" i="5"/>
  <c r="X100" i="5" s="1"/>
  <c r="W84" i="5"/>
  <c r="X84" i="5" s="1"/>
  <c r="W68" i="5"/>
  <c r="X68" i="5" s="1"/>
  <c r="W53" i="5"/>
  <c r="X53" i="5" s="1"/>
  <c r="W37" i="5"/>
  <c r="X37" i="5" s="1"/>
  <c r="W21" i="5"/>
  <c r="X21" i="5" s="1"/>
  <c r="W5" i="5"/>
  <c r="X5" i="5" s="1"/>
  <c r="W32" i="5"/>
  <c r="X32" i="5" s="1"/>
  <c r="W217" i="5"/>
  <c r="X217" i="5" s="1"/>
  <c r="W173" i="5"/>
  <c r="X173" i="5" s="1"/>
  <c r="W125" i="5"/>
  <c r="X125" i="5" s="1"/>
  <c r="W54" i="5"/>
  <c r="X54" i="5" s="1"/>
  <c r="W6" i="5"/>
  <c r="X6" i="5" s="1"/>
  <c r="W215" i="5"/>
  <c r="X215" i="5" s="1"/>
  <c r="W199" i="5"/>
  <c r="X199" i="5" s="1"/>
  <c r="W183" i="5"/>
  <c r="X183" i="5" s="1"/>
  <c r="W167" i="5"/>
  <c r="X167" i="5" s="1"/>
  <c r="W151" i="5"/>
  <c r="X151" i="5" s="1"/>
  <c r="W135" i="5"/>
  <c r="X135" i="5" s="1"/>
  <c r="W119" i="5"/>
  <c r="X119" i="5" s="1"/>
  <c r="W103" i="5"/>
  <c r="X103" i="5" s="1"/>
  <c r="W87" i="5"/>
  <c r="X87" i="5" s="1"/>
  <c r="W71" i="5"/>
  <c r="X71" i="5" s="1"/>
  <c r="W40" i="5"/>
  <c r="X40" i="5" s="1"/>
  <c r="W12" i="5"/>
  <c r="X12" i="5" s="1"/>
  <c r="W121" i="5"/>
  <c r="X121" i="5" s="1"/>
  <c r="W62" i="5"/>
  <c r="X62" i="5" s="1"/>
  <c r="W222" i="5"/>
  <c r="X222" i="5" s="1"/>
  <c r="W206" i="5"/>
  <c r="X206" i="5" s="1"/>
  <c r="W190" i="5"/>
  <c r="X190" i="5" s="1"/>
  <c r="W174" i="5"/>
  <c r="X174" i="5" s="1"/>
  <c r="W158" i="5"/>
  <c r="X158" i="5" s="1"/>
  <c r="W142" i="5"/>
  <c r="X142" i="5" s="1"/>
  <c r="W126" i="5"/>
  <c r="X126" i="5" s="1"/>
  <c r="W110" i="5"/>
  <c r="X110" i="5" s="1"/>
  <c r="W94" i="5"/>
  <c r="X94" i="5" s="1"/>
  <c r="W78" i="5"/>
  <c r="X78" i="5" s="1"/>
  <c r="W63" i="5"/>
  <c r="X63" i="5" s="1"/>
  <c r="W47" i="5"/>
  <c r="X47" i="5" s="1"/>
  <c r="W31" i="5"/>
  <c r="X31" i="5" s="1"/>
  <c r="W15" i="5"/>
  <c r="X15" i="5" s="1"/>
  <c r="W225" i="5"/>
  <c r="X225" i="5" s="1"/>
  <c r="W205" i="5"/>
  <c r="X205" i="5" s="1"/>
  <c r="W169" i="5"/>
  <c r="X169" i="5" s="1"/>
  <c r="W117" i="5"/>
  <c r="X117" i="5" s="1"/>
  <c r="W58" i="5"/>
  <c r="X58" i="5" s="1"/>
  <c r="W10" i="5"/>
  <c r="X10" i="5" s="1"/>
  <c r="W113" i="5"/>
  <c r="X113" i="5" s="1"/>
  <c r="W46" i="5"/>
  <c r="X46" i="5" s="1"/>
  <c r="Y14" i="5"/>
  <c r="Y62" i="5"/>
  <c r="Y94" i="5"/>
  <c r="Y126" i="5"/>
  <c r="Z126" i="5" s="1"/>
  <c r="Y158" i="5"/>
  <c r="Y190" i="5"/>
  <c r="Z190" i="5" s="1"/>
  <c r="Y222" i="5"/>
  <c r="Z222" i="5" s="1"/>
  <c r="Y23" i="5"/>
  <c r="Y55" i="5"/>
  <c r="Z55" i="5" s="1"/>
  <c r="Y87" i="5"/>
  <c r="Y119" i="5"/>
  <c r="Z119" i="5" s="1"/>
  <c r="Y151" i="5"/>
  <c r="Y183" i="5"/>
  <c r="Y215" i="5"/>
  <c r="Y20" i="5"/>
  <c r="Y52" i="5"/>
  <c r="Y84" i="5"/>
  <c r="Y116" i="5"/>
  <c r="Z116" i="5" s="1"/>
  <c r="Y148" i="5"/>
  <c r="Y180" i="5"/>
  <c r="Y212" i="5"/>
  <c r="Y17" i="5"/>
  <c r="Z17" i="5" s="1"/>
  <c r="Y49" i="5"/>
  <c r="Z49" i="5" s="1"/>
  <c r="Y81" i="5"/>
  <c r="Y113" i="5"/>
  <c r="Y145" i="5"/>
  <c r="Z145" i="5" s="1"/>
  <c r="Y197" i="5"/>
  <c r="Z197" i="5" s="1"/>
  <c r="Y125" i="5"/>
  <c r="Y61" i="5"/>
  <c r="Y224" i="5"/>
  <c r="Y160" i="5"/>
  <c r="Y96" i="5"/>
  <c r="Y32" i="5"/>
  <c r="Y195" i="5"/>
  <c r="Y131" i="5"/>
  <c r="Y67" i="5"/>
  <c r="Y226" i="5"/>
  <c r="Y162" i="5"/>
  <c r="Y98" i="5"/>
  <c r="Y34" i="5"/>
  <c r="Y9" i="5"/>
  <c r="Y221" i="5"/>
  <c r="Y189" i="5"/>
  <c r="Y149" i="5"/>
  <c r="Y117" i="5"/>
  <c r="Z117" i="5" s="1"/>
  <c r="Y85" i="5"/>
  <c r="Y53" i="5"/>
  <c r="Y21" i="5"/>
  <c r="Y216" i="5"/>
  <c r="Z216" i="5" s="1"/>
  <c r="Y184" i="5"/>
  <c r="Z184" i="5" s="1"/>
  <c r="Y152" i="5"/>
  <c r="Y120" i="5"/>
  <c r="Z120" i="5" s="1"/>
  <c r="Y88" i="5"/>
  <c r="Y56" i="5"/>
  <c r="Z56" i="5" s="1"/>
  <c r="Y24" i="5"/>
  <c r="Y219" i="5"/>
  <c r="Y187" i="5"/>
  <c r="Y155" i="5"/>
  <c r="Y123" i="5"/>
  <c r="Y91" i="5"/>
  <c r="Y59" i="5"/>
  <c r="Z59" i="5" s="1"/>
  <c r="Y27" i="5"/>
  <c r="Y218" i="5"/>
  <c r="Z218" i="5" s="1"/>
  <c r="Y186" i="5"/>
  <c r="Y154" i="5"/>
  <c r="Z154" i="5" s="1"/>
  <c r="Y122" i="5"/>
  <c r="Y90" i="5"/>
  <c r="Y58" i="5"/>
  <c r="Y26" i="5"/>
  <c r="Z26" i="5" s="1"/>
  <c r="Y217" i="5"/>
  <c r="Y177" i="5"/>
  <c r="Z177" i="5" s="1"/>
  <c r="Y121" i="5"/>
  <c r="Y57" i="5"/>
  <c r="Y220" i="5"/>
  <c r="Y156" i="5"/>
  <c r="Y92" i="5"/>
  <c r="Y28" i="5"/>
  <c r="Y191" i="5"/>
  <c r="Y127" i="5"/>
  <c r="Z127" i="5" s="1"/>
  <c r="Y63" i="5"/>
  <c r="Y230" i="5"/>
  <c r="Z230" i="5" s="1"/>
  <c r="Y166" i="5"/>
  <c r="Y102" i="5"/>
  <c r="Y22" i="5"/>
  <c r="W101" i="5"/>
  <c r="X101" i="5" s="1"/>
  <c r="W42" i="5"/>
  <c r="X42" i="5" s="1"/>
  <c r="W157" i="5"/>
  <c r="X157" i="5" s="1"/>
  <c r="W221" i="5"/>
  <c r="X221" i="5" s="1"/>
  <c r="W27" i="5"/>
  <c r="X27" i="5" s="1"/>
  <c r="W59" i="5"/>
  <c r="X59" i="5" s="1"/>
  <c r="W122" i="5"/>
  <c r="X122" i="5" s="1"/>
  <c r="W154" i="5"/>
  <c r="X154" i="5" s="1"/>
  <c r="W186" i="5"/>
  <c r="X186" i="5" s="1"/>
  <c r="W218" i="5"/>
  <c r="X218" i="5" s="1"/>
  <c r="W109" i="5"/>
  <c r="X109" i="5" s="1"/>
  <c r="W36" i="5"/>
  <c r="X36" i="5" s="1"/>
  <c r="W83" i="5"/>
  <c r="X83" i="5" s="1"/>
  <c r="W115" i="5"/>
  <c r="X115" i="5" s="1"/>
  <c r="W147" i="5"/>
  <c r="X147" i="5" s="1"/>
  <c r="W179" i="5"/>
  <c r="X179" i="5" s="1"/>
  <c r="W211" i="5"/>
  <c r="X211" i="5" s="1"/>
  <c r="W38" i="5"/>
  <c r="X38" i="5" s="1"/>
  <c r="W165" i="5"/>
  <c r="X165" i="5" s="1"/>
  <c r="W24" i="5"/>
  <c r="X24" i="5" s="1"/>
  <c r="W17" i="5"/>
  <c r="X17" i="5" s="1"/>
  <c r="W49" i="5"/>
  <c r="X49" i="5" s="1"/>
  <c r="W80" i="5"/>
  <c r="X80" i="5" s="1"/>
  <c r="W112" i="5"/>
  <c r="X112" i="5" s="1"/>
  <c r="W144" i="5"/>
  <c r="X144" i="5" s="1"/>
  <c r="W176" i="5"/>
  <c r="X176" i="5" s="1"/>
  <c r="W208" i="5"/>
  <c r="X208" i="5" s="1"/>
  <c r="AI428" i="1"/>
  <c r="AA8" i="5"/>
  <c r="AA225" i="5"/>
  <c r="AA192" i="5"/>
  <c r="AA163" i="5"/>
  <c r="AA202" i="5"/>
  <c r="AA170" i="5"/>
  <c r="AA74" i="5"/>
  <c r="AA42" i="5"/>
  <c r="AA185" i="5"/>
  <c r="AA89" i="5"/>
  <c r="AA60" i="5"/>
  <c r="AA167" i="5"/>
  <c r="AA39" i="5"/>
  <c r="AA142" i="5"/>
  <c r="AA110" i="5"/>
  <c r="AA229" i="5"/>
  <c r="AA29" i="5"/>
  <c r="AA168" i="5"/>
  <c r="AA104" i="5"/>
  <c r="AA146" i="5"/>
  <c r="AA50" i="5"/>
  <c r="AA97" i="5"/>
  <c r="AA196" i="5"/>
  <c r="AA68" i="5"/>
  <c r="AA15" i="5"/>
  <c r="AA6" i="5"/>
  <c r="AI386" i="1"/>
  <c r="AA213" i="5"/>
  <c r="AA181" i="5"/>
  <c r="AA141" i="5"/>
  <c r="AA109" i="5"/>
  <c r="AA77" i="5"/>
  <c r="AA45" i="5"/>
  <c r="AA130" i="5"/>
  <c r="AA95" i="5"/>
  <c r="AA31" i="5"/>
  <c r="AA70" i="5"/>
  <c r="AA136" i="5"/>
  <c r="AA72" i="5"/>
  <c r="AA203" i="5"/>
  <c r="AA75" i="5"/>
  <c r="AA210" i="5"/>
  <c r="AA18" i="5"/>
  <c r="AA175" i="5"/>
  <c r="AA79" i="5"/>
  <c r="AA214" i="5"/>
  <c r="AA165" i="5"/>
  <c r="AA133" i="5"/>
  <c r="AA101" i="5"/>
  <c r="AA37" i="5"/>
  <c r="AA5" i="5"/>
  <c r="AA144" i="5"/>
  <c r="AA16" i="5"/>
  <c r="AA211" i="5"/>
  <c r="AA179" i="5"/>
  <c r="AA19" i="5"/>
  <c r="AA169" i="5"/>
  <c r="AA137" i="5"/>
  <c r="AA105" i="5"/>
  <c r="AA41" i="5"/>
  <c r="AA140" i="5"/>
  <c r="AA108" i="5"/>
  <c r="AA44" i="5"/>
  <c r="AA12" i="5"/>
  <c r="AA222" i="5"/>
  <c r="AI384" i="1"/>
  <c r="AI411" i="1"/>
  <c r="AI429" i="1"/>
  <c r="AI375" i="1"/>
  <c r="AI434" i="1"/>
  <c r="AI317" i="1"/>
  <c r="AI436" i="1"/>
  <c r="AI410" i="1"/>
  <c r="AI278" i="1"/>
  <c r="AI424" i="1"/>
  <c r="AI339" i="1"/>
  <c r="AI328" i="1"/>
  <c r="AI307" i="1"/>
  <c r="AI448" i="1"/>
  <c r="AI315" i="1"/>
  <c r="AI332" i="1"/>
  <c r="AI257" i="1"/>
  <c r="AI349" i="1"/>
  <c r="AI271" i="1"/>
  <c r="AI426" i="1"/>
  <c r="AI452" i="1"/>
  <c r="AI363" i="1"/>
  <c r="AI327" i="1"/>
  <c r="AI311" i="1"/>
  <c r="AI357" i="1"/>
  <c r="AI268" i="1"/>
  <c r="AI290" i="1"/>
  <c r="AI453" i="1"/>
  <c r="AI430" i="1"/>
  <c r="AI300" i="1"/>
  <c r="AI431" i="1"/>
  <c r="AI260" i="1"/>
  <c r="AI435" i="1"/>
  <c r="AI373" i="1"/>
  <c r="AI413" i="1"/>
  <c r="AI255" i="1"/>
  <c r="AI392" i="1"/>
  <c r="AI421" i="1"/>
  <c r="AI379" i="1"/>
  <c r="AI344" i="1"/>
  <c r="AI319" i="1"/>
  <c r="AI419" i="1"/>
  <c r="AI377" i="1"/>
  <c r="AI283" i="1"/>
  <c r="AI391" i="1"/>
  <c r="AI334" i="1"/>
  <c r="AI400" i="1"/>
  <c r="AI333" i="1"/>
  <c r="AI354" i="1"/>
  <c r="AI404" i="1"/>
  <c r="AI297" i="1"/>
  <c r="AI277" i="1"/>
  <c r="AI282" i="1"/>
  <c r="AI427" i="1"/>
  <c r="AI454" i="1"/>
  <c r="AI447" i="1"/>
  <c r="AI252" i="1"/>
  <c r="AI329" i="1"/>
  <c r="AI321" i="1"/>
  <c r="AI295" i="1"/>
  <c r="AI264" i="1"/>
  <c r="AI272" i="1"/>
  <c r="AI359" i="1"/>
  <c r="AI308" i="1"/>
  <c r="CI11" i="1"/>
  <c r="CH11" i="1"/>
  <c r="CG11" i="1"/>
  <c r="CD11" i="1"/>
  <c r="CF11" i="1"/>
  <c r="CE11" i="1"/>
  <c r="AK260" i="1"/>
  <c r="BF260" i="1" s="1"/>
  <c r="AJ28" i="1"/>
  <c r="AJ260" i="1" s="1"/>
  <c r="AK401" i="1"/>
  <c r="BF401" i="1" s="1"/>
  <c r="AJ169" i="1"/>
  <c r="AJ401" i="1" s="1"/>
  <c r="AK273" i="1"/>
  <c r="BF273" i="1" s="1"/>
  <c r="AJ41" i="1"/>
  <c r="AJ273" i="1" s="1"/>
  <c r="AK263" i="1"/>
  <c r="BF263" i="1" s="1"/>
  <c r="AJ31" i="1"/>
  <c r="AJ263" i="1" s="1"/>
  <c r="AK330" i="1"/>
  <c r="BF330" i="1" s="1"/>
  <c r="AJ98" i="1"/>
  <c r="AJ330" i="1" s="1"/>
  <c r="AK275" i="1"/>
  <c r="BF275" i="1" s="1"/>
  <c r="AJ43" i="1"/>
  <c r="AJ275" i="1" s="1"/>
  <c r="AK259" i="1"/>
  <c r="BF259" i="1" s="1"/>
  <c r="AJ27" i="1"/>
  <c r="AJ259" i="1" s="1"/>
  <c r="AK272" i="1"/>
  <c r="BF272" i="1" s="1"/>
  <c r="AJ40" i="1"/>
  <c r="AJ272" i="1" s="1"/>
  <c r="AK296" i="1"/>
  <c r="BF296" i="1" s="1"/>
  <c r="AJ64" i="1"/>
  <c r="AJ296" i="1" s="1"/>
  <c r="AK325" i="1"/>
  <c r="BF325" i="1" s="1"/>
  <c r="AJ93" i="1"/>
  <c r="AJ325" i="1" s="1"/>
  <c r="AK285" i="1"/>
  <c r="BF285" i="1" s="1"/>
  <c r="AJ53" i="1"/>
  <c r="AJ285" i="1" s="1"/>
  <c r="AK417" i="1"/>
  <c r="BF417" i="1" s="1"/>
  <c r="AJ185" i="1"/>
  <c r="AJ417" i="1" s="1"/>
  <c r="AK408" i="1"/>
  <c r="BF408" i="1" s="1"/>
  <c r="AJ176" i="1"/>
  <c r="AJ408" i="1" s="1"/>
  <c r="AK409" i="1"/>
  <c r="BF409" i="1" s="1"/>
  <c r="AJ177" i="1"/>
  <c r="AJ409" i="1" s="1"/>
  <c r="AK303" i="1"/>
  <c r="BF303" i="1" s="1"/>
  <c r="AJ71" i="1"/>
  <c r="AJ303" i="1" s="1"/>
  <c r="AK463" i="1"/>
  <c r="BF463" i="1" s="1"/>
  <c r="AJ231" i="1"/>
  <c r="AJ463" i="1" s="1"/>
  <c r="AK322" i="1"/>
  <c r="BF322" i="1" s="1"/>
  <c r="AJ90" i="1"/>
  <c r="AJ322" i="1" s="1"/>
  <c r="AK290" i="1"/>
  <c r="BF290" i="1" s="1"/>
  <c r="AJ58" i="1"/>
  <c r="AJ290" i="1" s="1"/>
  <c r="AK465" i="1"/>
  <c r="BF465" i="1" s="1"/>
  <c r="AJ233" i="1"/>
  <c r="AJ465" i="1" s="1"/>
  <c r="AK337" i="1"/>
  <c r="BF337" i="1" s="1"/>
  <c r="AJ105" i="1"/>
  <c r="AJ337" i="1" s="1"/>
  <c r="AK341" i="1"/>
  <c r="BF341" i="1" s="1"/>
  <c r="AJ109" i="1"/>
  <c r="AJ341" i="1" s="1"/>
  <c r="AK319" i="1"/>
  <c r="BF319" i="1" s="1"/>
  <c r="AJ87" i="1"/>
  <c r="AJ319" i="1" s="1"/>
  <c r="AK359" i="1"/>
  <c r="BF359" i="1" s="1"/>
  <c r="AJ127" i="1"/>
  <c r="AJ359" i="1" s="1"/>
  <c r="AK265" i="1"/>
  <c r="BF265" i="1" s="1"/>
  <c r="AJ33" i="1"/>
  <c r="AJ265" i="1" s="1"/>
  <c r="AK343" i="1"/>
  <c r="BF343" i="1" s="1"/>
  <c r="AJ111" i="1"/>
  <c r="AJ343" i="1" s="1"/>
  <c r="AK329" i="1"/>
  <c r="BF329" i="1" s="1"/>
  <c r="AJ97" i="1"/>
  <c r="AJ329" i="1" s="1"/>
  <c r="AK425" i="1"/>
  <c r="BF425" i="1" s="1"/>
  <c r="AJ193" i="1"/>
  <c r="AJ425" i="1" s="1"/>
  <c r="AK404" i="1"/>
  <c r="BF404" i="1" s="1"/>
  <c r="AJ172" i="1"/>
  <c r="AJ404" i="1" s="1"/>
  <c r="AK314" i="1"/>
  <c r="BF314" i="1" s="1"/>
  <c r="AJ82" i="1"/>
  <c r="AJ314" i="1" s="1"/>
  <c r="AK257" i="1"/>
  <c r="BF257" i="1" s="1"/>
  <c r="AJ25" i="1"/>
  <c r="AJ257" i="1" s="1"/>
  <c r="AK300" i="1"/>
  <c r="BF300" i="1" s="1"/>
  <c r="AJ68" i="1"/>
  <c r="AJ300" i="1" s="1"/>
  <c r="AK267" i="1"/>
  <c r="BF267" i="1" s="1"/>
  <c r="AJ35" i="1"/>
  <c r="AJ267" i="1" s="1"/>
  <c r="AK284" i="1"/>
  <c r="BF284" i="1" s="1"/>
  <c r="AJ52" i="1"/>
  <c r="AJ284" i="1" s="1"/>
  <c r="AK335" i="1"/>
  <c r="BF335" i="1" s="1"/>
  <c r="AJ103" i="1"/>
  <c r="AK291" i="1"/>
  <c r="BF291" i="1" s="1"/>
  <c r="AJ59" i="1"/>
  <c r="AJ291" i="1" s="1"/>
  <c r="AK261" i="1"/>
  <c r="BF261" i="1" s="1"/>
  <c r="AJ29" i="1"/>
  <c r="AJ261" i="1" s="1"/>
  <c r="AK399" i="1"/>
  <c r="BF399" i="1" s="1"/>
  <c r="AJ167" i="1"/>
  <c r="AJ399" i="1" s="1"/>
  <c r="AK266" i="1"/>
  <c r="BF266" i="1" s="1"/>
  <c r="AJ34" i="1"/>
  <c r="AJ266" i="1" s="1"/>
  <c r="AK416" i="1"/>
  <c r="BF416" i="1" s="1"/>
  <c r="AJ184" i="1"/>
  <c r="AJ416" i="1" s="1"/>
  <c r="AK354" i="1"/>
  <c r="BF354" i="1" s="1"/>
  <c r="AJ122" i="1"/>
  <c r="AJ354" i="1" s="1"/>
  <c r="AK387" i="1"/>
  <c r="BF387" i="1" s="1"/>
  <c r="AJ155" i="1"/>
  <c r="AJ387" i="1" s="1"/>
  <c r="AK304" i="1"/>
  <c r="BF304" i="1" s="1"/>
  <c r="AJ72" i="1"/>
  <c r="AJ304" i="1" s="1"/>
  <c r="AK278" i="1"/>
  <c r="BF278" i="1" s="1"/>
  <c r="AJ46" i="1"/>
  <c r="AJ278" i="1" s="1"/>
  <c r="AK302" i="1"/>
  <c r="BF302" i="1" s="1"/>
  <c r="AJ70" i="1"/>
  <c r="AJ302" i="1" s="1"/>
  <c r="AK469" i="1"/>
  <c r="BF469" i="1" s="1"/>
  <c r="AJ469" i="1"/>
  <c r="AK367" i="1"/>
  <c r="BF367" i="1" s="1"/>
  <c r="AJ135" i="1"/>
  <c r="AJ367" i="1" s="1"/>
  <c r="AK362" i="1"/>
  <c r="BF362" i="1" s="1"/>
  <c r="AJ130" i="1"/>
  <c r="AJ362" i="1" s="1"/>
  <c r="AK372" i="1"/>
  <c r="BF372" i="1" s="1"/>
  <c r="AJ140" i="1"/>
  <c r="AJ372" i="1" s="1"/>
  <c r="AK432" i="1"/>
  <c r="BF432" i="1" s="1"/>
  <c r="AJ200" i="1"/>
  <c r="AJ432" i="1" s="1"/>
  <c r="AK428" i="1"/>
  <c r="BF428" i="1" s="1"/>
  <c r="AJ196" i="1"/>
  <c r="AJ428" i="1" s="1"/>
  <c r="AK374" i="1"/>
  <c r="BF374" i="1" s="1"/>
  <c r="AJ142" i="1"/>
  <c r="AJ374" i="1" s="1"/>
  <c r="AK269" i="1"/>
  <c r="BF269" i="1" s="1"/>
  <c r="AJ37" i="1"/>
  <c r="AJ269" i="1" s="1"/>
  <c r="AK256" i="1"/>
  <c r="BF256" i="1" s="1"/>
  <c r="AJ24" i="1"/>
  <c r="AJ256" i="1" s="1"/>
  <c r="AK460" i="1"/>
  <c r="BF460" i="1" s="1"/>
  <c r="AJ228" i="1"/>
  <c r="AJ460" i="1" s="1"/>
  <c r="AK292" i="1"/>
  <c r="BF292" i="1" s="1"/>
  <c r="AJ60" i="1"/>
  <c r="AJ292" i="1" s="1"/>
  <c r="AK320" i="1"/>
  <c r="BF320" i="1" s="1"/>
  <c r="AJ88" i="1"/>
  <c r="AJ320" i="1" s="1"/>
  <c r="AK467" i="1"/>
  <c r="BF467" i="1" s="1"/>
  <c r="AJ235" i="1"/>
  <c r="AJ467" i="1" s="1"/>
  <c r="AK301" i="1"/>
  <c r="BF301" i="1" s="1"/>
  <c r="AJ69" i="1"/>
  <c r="AJ301" i="1" s="1"/>
  <c r="AK424" i="1"/>
  <c r="BF424" i="1" s="1"/>
  <c r="AJ192" i="1"/>
  <c r="AJ424" i="1" s="1"/>
  <c r="AK297" i="1"/>
  <c r="BF297" i="1" s="1"/>
  <c r="AJ65" i="1"/>
  <c r="AJ297" i="1" s="1"/>
  <c r="AK461" i="1"/>
  <c r="BF461" i="1" s="1"/>
  <c r="AJ229" i="1"/>
  <c r="AJ461" i="1" s="1"/>
  <c r="AK349" i="1"/>
  <c r="BF349" i="1" s="1"/>
  <c r="AJ117" i="1"/>
  <c r="AJ349" i="1" s="1"/>
  <c r="AK456" i="1"/>
  <c r="BF456" i="1" s="1"/>
  <c r="AJ224" i="1"/>
  <c r="AJ456" i="1" s="1"/>
  <c r="AK449" i="1"/>
  <c r="BF449" i="1" s="1"/>
  <c r="AJ217" i="1"/>
  <c r="AJ449" i="1" s="1"/>
  <c r="AK323" i="1"/>
  <c r="BF323" i="1" s="1"/>
  <c r="AJ91" i="1"/>
  <c r="AJ323" i="1" s="1"/>
  <c r="AK380" i="1"/>
  <c r="BF380" i="1" s="1"/>
  <c r="AJ148" i="1"/>
  <c r="AJ380" i="1" s="1"/>
  <c r="AK334" i="1"/>
  <c r="BF334" i="1" s="1"/>
  <c r="AJ102" i="1"/>
  <c r="AJ334" i="1" s="1"/>
  <c r="AK351" i="1"/>
  <c r="BF351" i="1" s="1"/>
  <c r="AJ119" i="1"/>
  <c r="AJ351" i="1" s="1"/>
  <c r="AK276" i="1"/>
  <c r="BF276" i="1" s="1"/>
  <c r="AJ44" i="1"/>
  <c r="AJ276" i="1" s="1"/>
  <c r="AK419" i="1"/>
  <c r="BF419" i="1" s="1"/>
  <c r="AJ187" i="1"/>
  <c r="AJ419" i="1" s="1"/>
  <c r="AK420" i="1"/>
  <c r="BF420" i="1" s="1"/>
  <c r="AJ188" i="1"/>
  <c r="AJ420" i="1" s="1"/>
  <c r="AK366" i="1"/>
  <c r="BF366" i="1" s="1"/>
  <c r="AJ134" i="1"/>
  <c r="AJ366" i="1" s="1"/>
  <c r="AK299" i="1"/>
  <c r="BF299" i="1" s="1"/>
  <c r="AJ67" i="1"/>
  <c r="AJ299" i="1" s="1"/>
  <c r="AK305" i="1"/>
  <c r="BF305" i="1" s="1"/>
  <c r="AJ73" i="1"/>
  <c r="AJ305" i="1" s="1"/>
  <c r="AK249" i="1"/>
  <c r="BF249" i="1" s="1"/>
  <c r="AJ17" i="1"/>
  <c r="AJ249" i="1" s="1"/>
  <c r="AK360" i="1"/>
  <c r="BF360" i="1" s="1"/>
  <c r="AJ128" i="1"/>
  <c r="AJ360" i="1" s="1"/>
  <c r="AK324" i="1"/>
  <c r="BF324" i="1" s="1"/>
  <c r="AJ92" i="1"/>
  <c r="AK410" i="1"/>
  <c r="BF410" i="1" s="1"/>
  <c r="AJ178" i="1"/>
  <c r="AJ410" i="1" s="1"/>
  <c r="AK274" i="1"/>
  <c r="BF274" i="1" s="1"/>
  <c r="AJ42" i="1"/>
  <c r="AJ274" i="1" s="1"/>
  <c r="AK457" i="1"/>
  <c r="BF457" i="1" s="1"/>
  <c r="AJ225" i="1"/>
  <c r="AJ457" i="1" s="1"/>
  <c r="AK244" i="1"/>
  <c r="BF244" i="1" s="1"/>
  <c r="AJ12" i="1"/>
  <c r="AJ244" i="1" s="1"/>
  <c r="AK412" i="1"/>
  <c r="BF412" i="1" s="1"/>
  <c r="AJ180" i="1"/>
  <c r="AJ412" i="1" s="1"/>
  <c r="AJ11" i="1"/>
  <c r="AJ243" i="1" s="1"/>
  <c r="AK426" i="1"/>
  <c r="BF426" i="1" s="1"/>
  <c r="AJ194" i="1"/>
  <c r="AJ426" i="1" s="1"/>
  <c r="AK248" i="1"/>
  <c r="BF248" i="1" s="1"/>
  <c r="AJ16" i="1"/>
  <c r="AJ248" i="1" s="1"/>
  <c r="AK377" i="1"/>
  <c r="BF377" i="1" s="1"/>
  <c r="AJ145" i="1"/>
  <c r="AJ377" i="1" s="1"/>
  <c r="AK289" i="1"/>
  <c r="BF289" i="1" s="1"/>
  <c r="AJ57" i="1"/>
  <c r="AJ289" i="1" s="1"/>
  <c r="AK373" i="1"/>
  <c r="BF373" i="1" s="1"/>
  <c r="AJ141" i="1"/>
  <c r="AJ373" i="1" s="1"/>
  <c r="AK311" i="1"/>
  <c r="BF311" i="1" s="1"/>
  <c r="AJ79" i="1"/>
  <c r="AJ311" i="1" s="1"/>
  <c r="AK437" i="1"/>
  <c r="BF437" i="1" s="1"/>
  <c r="AJ205" i="1"/>
  <c r="AJ437" i="1" s="1"/>
  <c r="AK339" i="1"/>
  <c r="BF339" i="1" s="1"/>
  <c r="AJ107" i="1"/>
  <c r="AJ339" i="1" s="1"/>
  <c r="AK389" i="1"/>
  <c r="BF389" i="1" s="1"/>
  <c r="AJ157" i="1"/>
  <c r="AJ389" i="1" s="1"/>
  <c r="AK381" i="1"/>
  <c r="BF381" i="1" s="1"/>
  <c r="AJ149" i="1"/>
  <c r="AJ381" i="1" s="1"/>
  <c r="AK271" i="1"/>
  <c r="BF271" i="1" s="1"/>
  <c r="AJ39" i="1"/>
  <c r="AJ271" i="1" s="1"/>
  <c r="AK450" i="1"/>
  <c r="BF450" i="1" s="1"/>
  <c r="AJ218" i="1"/>
  <c r="AJ450" i="1" s="1"/>
  <c r="AK346" i="1"/>
  <c r="BF346" i="1" s="1"/>
  <c r="AJ114" i="1"/>
  <c r="AJ346" i="1" s="1"/>
  <c r="AK251" i="1"/>
  <c r="BF251" i="1" s="1"/>
  <c r="AJ19" i="1"/>
  <c r="AJ251" i="1" s="1"/>
  <c r="AK453" i="1"/>
  <c r="BF453" i="1" s="1"/>
  <c r="AJ221" i="1"/>
  <c r="AJ453" i="1" s="1"/>
  <c r="AK444" i="1"/>
  <c r="BF444" i="1" s="1"/>
  <c r="AJ212" i="1"/>
  <c r="AJ444" i="1" s="1"/>
  <c r="AK411" i="1"/>
  <c r="BF411" i="1" s="1"/>
  <c r="AJ179" i="1"/>
  <c r="AJ411" i="1" s="1"/>
  <c r="AK338" i="1"/>
  <c r="BF338" i="1" s="1"/>
  <c r="AJ106" i="1"/>
  <c r="AJ338" i="1" s="1"/>
  <c r="AK308" i="1"/>
  <c r="BF308" i="1" s="1"/>
  <c r="AJ76" i="1"/>
  <c r="AJ308" i="1" s="1"/>
  <c r="AK318" i="1"/>
  <c r="BF318" i="1" s="1"/>
  <c r="AJ86" i="1"/>
  <c r="AJ318" i="1" s="1"/>
  <c r="AK415" i="1"/>
  <c r="BF415" i="1" s="1"/>
  <c r="AJ183" i="1"/>
  <c r="AJ415" i="1" s="1"/>
  <c r="AK321" i="1"/>
  <c r="BF321" i="1" s="1"/>
  <c r="AJ89" i="1"/>
  <c r="AJ321" i="1" s="1"/>
  <c r="AK438" i="1"/>
  <c r="BF438" i="1" s="1"/>
  <c r="AJ206" i="1"/>
  <c r="AJ438" i="1" s="1"/>
  <c r="AK277" i="1"/>
  <c r="BF277" i="1" s="1"/>
  <c r="AJ45" i="1"/>
  <c r="AJ277" i="1" s="1"/>
  <c r="AK353" i="1"/>
  <c r="BF353" i="1" s="1"/>
  <c r="AJ121" i="1"/>
  <c r="AJ353" i="1" s="1"/>
  <c r="AK393" i="1"/>
  <c r="BF393" i="1" s="1"/>
  <c r="AJ161" i="1"/>
  <c r="AJ393" i="1" s="1"/>
  <c r="AK258" i="1"/>
  <c r="BF258" i="1" s="1"/>
  <c r="AJ26" i="1"/>
  <c r="AJ258" i="1" s="1"/>
  <c r="AK443" i="1"/>
  <c r="BF443" i="1" s="1"/>
  <c r="AJ211" i="1"/>
  <c r="AJ443" i="1" s="1"/>
  <c r="AK378" i="1"/>
  <c r="BF378" i="1" s="1"/>
  <c r="AJ146" i="1"/>
  <c r="AJ378" i="1" s="1"/>
  <c r="AK386" i="1"/>
  <c r="BF386" i="1" s="1"/>
  <c r="AJ154" i="1"/>
  <c r="AJ386" i="1" s="1"/>
  <c r="AK350" i="1"/>
  <c r="BF350" i="1" s="1"/>
  <c r="AJ118" i="1"/>
  <c r="AJ350" i="1" s="1"/>
  <c r="AK342" i="1"/>
  <c r="BF342" i="1" s="1"/>
  <c r="AJ110" i="1"/>
  <c r="AJ342" i="1" s="1"/>
  <c r="AK356" i="1"/>
  <c r="BF356" i="1" s="1"/>
  <c r="AJ124" i="1"/>
  <c r="AJ356" i="1" s="1"/>
  <c r="AK293" i="1"/>
  <c r="BF293" i="1" s="1"/>
  <c r="AJ61" i="1"/>
  <c r="AJ293" i="1" s="1"/>
  <c r="AK312" i="1"/>
  <c r="BF312" i="1" s="1"/>
  <c r="AJ80" i="1"/>
  <c r="AJ312" i="1" s="1"/>
  <c r="AK369" i="1"/>
  <c r="BF369" i="1" s="1"/>
  <c r="AJ137" i="1"/>
  <c r="AJ369" i="1" s="1"/>
  <c r="AK398" i="1"/>
  <c r="BF398" i="1" s="1"/>
  <c r="AJ166" i="1"/>
  <c r="AJ398" i="1" s="1"/>
  <c r="AK376" i="1"/>
  <c r="BF376" i="1" s="1"/>
  <c r="AJ144" i="1"/>
  <c r="AJ376" i="1" s="1"/>
  <c r="AK368" i="1"/>
  <c r="BF368" i="1" s="1"/>
  <c r="AJ136" i="1"/>
  <c r="AJ368" i="1" s="1"/>
  <c r="AK331" i="1"/>
  <c r="BF331" i="1" s="1"/>
  <c r="AJ99" i="1"/>
  <c r="AJ331" i="1" s="1"/>
  <c r="AK287" i="1"/>
  <c r="BF287" i="1" s="1"/>
  <c r="AJ55" i="1"/>
  <c r="AJ287" i="1" s="1"/>
  <c r="AK361" i="1"/>
  <c r="BF361" i="1" s="1"/>
  <c r="AJ129" i="1"/>
  <c r="AJ361" i="1" s="1"/>
  <c r="AK431" i="1"/>
  <c r="BF431" i="1" s="1"/>
  <c r="AJ199" i="1"/>
  <c r="AJ431" i="1" s="1"/>
  <c r="AK435" i="1"/>
  <c r="BF435" i="1" s="1"/>
  <c r="AJ203" i="1"/>
  <c r="AJ435" i="1" s="1"/>
  <c r="AK288" i="1"/>
  <c r="BF288" i="1" s="1"/>
  <c r="AJ56" i="1"/>
  <c r="AJ288" i="1" s="1"/>
  <c r="AK316" i="1"/>
  <c r="BF316" i="1" s="1"/>
  <c r="AJ84" i="1"/>
  <c r="AJ316" i="1" s="1"/>
  <c r="AK313" i="1"/>
  <c r="BF313" i="1" s="1"/>
  <c r="AJ81" i="1"/>
  <c r="AJ313" i="1" s="1"/>
  <c r="AK358" i="1"/>
  <c r="BF358" i="1" s="1"/>
  <c r="AJ126" i="1"/>
  <c r="AJ358" i="1" s="1"/>
  <c r="AK429" i="1"/>
  <c r="BF429" i="1" s="1"/>
  <c r="AJ197" i="1"/>
  <c r="AJ429" i="1" s="1"/>
  <c r="AK262" i="1"/>
  <c r="BF262" i="1" s="1"/>
  <c r="AJ30" i="1"/>
  <c r="AJ262" i="1" s="1"/>
  <c r="AK397" i="1"/>
  <c r="BF397" i="1" s="1"/>
  <c r="AJ165" i="1"/>
  <c r="AJ397" i="1" s="1"/>
  <c r="AK451" i="1"/>
  <c r="BF451" i="1" s="1"/>
  <c r="AJ219" i="1"/>
  <c r="AJ451" i="1" s="1"/>
  <c r="AK357" i="1"/>
  <c r="BF357" i="1" s="1"/>
  <c r="AJ125" i="1"/>
  <c r="AJ357" i="1" s="1"/>
  <c r="AK365" i="1"/>
  <c r="BF365" i="1" s="1"/>
  <c r="AJ133" i="1"/>
  <c r="AJ365" i="1" s="1"/>
  <c r="AK309" i="1"/>
  <c r="BF309" i="1" s="1"/>
  <c r="AJ77" i="1"/>
  <c r="AJ309" i="1" s="1"/>
  <c r="AK280" i="1"/>
  <c r="BF280" i="1" s="1"/>
  <c r="AJ48" i="1"/>
  <c r="AJ280" i="1" s="1"/>
  <c r="AK445" i="1"/>
  <c r="BF445" i="1" s="1"/>
  <c r="AJ213" i="1"/>
  <c r="AJ445" i="1" s="1"/>
  <c r="AK440" i="1"/>
  <c r="BF440" i="1" s="1"/>
  <c r="AJ208" i="1"/>
  <c r="AJ440" i="1" s="1"/>
  <c r="AK462" i="1"/>
  <c r="BF462" i="1" s="1"/>
  <c r="AJ230" i="1"/>
  <c r="AJ462" i="1" s="1"/>
  <c r="AK447" i="1"/>
  <c r="BF447" i="1" s="1"/>
  <c r="AJ215" i="1"/>
  <c r="AJ447" i="1" s="1"/>
  <c r="AK455" i="1"/>
  <c r="BF455" i="1" s="1"/>
  <c r="AJ223" i="1"/>
  <c r="AJ455" i="1" s="1"/>
  <c r="AK383" i="1"/>
  <c r="BF383" i="1" s="1"/>
  <c r="AJ151" i="1"/>
  <c r="AJ383" i="1" s="1"/>
  <c r="AK403" i="1"/>
  <c r="BF403" i="1" s="1"/>
  <c r="AJ171" i="1"/>
  <c r="AJ403" i="1" s="1"/>
  <c r="AK332" i="1"/>
  <c r="BF332" i="1" s="1"/>
  <c r="AJ100" i="1"/>
  <c r="AK283" i="1"/>
  <c r="BF283" i="1" s="1"/>
  <c r="AJ51" i="1"/>
  <c r="AJ283" i="1" s="1"/>
  <c r="AK298" i="1"/>
  <c r="BF298" i="1" s="1"/>
  <c r="AJ66" i="1"/>
  <c r="AJ298" i="1" s="1"/>
  <c r="AK371" i="1"/>
  <c r="BF371" i="1" s="1"/>
  <c r="AJ139" i="1"/>
  <c r="AJ371" i="1" s="1"/>
  <c r="AK268" i="1"/>
  <c r="BF268" i="1" s="1"/>
  <c r="AJ36" i="1"/>
  <c r="AJ268" i="1" s="1"/>
  <c r="AK458" i="1"/>
  <c r="BF458" i="1" s="1"/>
  <c r="AJ226" i="1"/>
  <c r="AJ458" i="1" s="1"/>
  <c r="AK414" i="1"/>
  <c r="BF414" i="1" s="1"/>
  <c r="AJ182" i="1"/>
  <c r="AJ414" i="1" s="1"/>
  <c r="AK282" i="1"/>
  <c r="BF282" i="1" s="1"/>
  <c r="AJ50" i="1"/>
  <c r="AJ282" i="1" s="1"/>
  <c r="AK421" i="1"/>
  <c r="BF421" i="1" s="1"/>
  <c r="AJ189" i="1"/>
  <c r="AJ421" i="1" s="1"/>
  <c r="AK286" i="1"/>
  <c r="BF286" i="1" s="1"/>
  <c r="AJ54" i="1"/>
  <c r="AJ286" i="1" s="1"/>
  <c r="AK340" i="1"/>
  <c r="BF340" i="1" s="1"/>
  <c r="AJ108" i="1"/>
  <c r="AJ340" i="1" s="1"/>
  <c r="AK315" i="1"/>
  <c r="BF315" i="1" s="1"/>
  <c r="AJ83" i="1"/>
  <c r="AJ315" i="1" s="1"/>
  <c r="AK388" i="1"/>
  <c r="BF388" i="1" s="1"/>
  <c r="AJ156" i="1"/>
  <c r="AJ388" i="1" s="1"/>
  <c r="AK385" i="1"/>
  <c r="BF385" i="1" s="1"/>
  <c r="AJ153" i="1"/>
  <c r="AJ385" i="1" s="1"/>
  <c r="AK402" i="1"/>
  <c r="BF402" i="1" s="1"/>
  <c r="AJ170" i="1"/>
  <c r="AJ402" i="1" s="1"/>
  <c r="AK452" i="1"/>
  <c r="BF452" i="1" s="1"/>
  <c r="AJ220" i="1"/>
  <c r="AJ452" i="1" s="1"/>
  <c r="AK375" i="1"/>
  <c r="BF375" i="1" s="1"/>
  <c r="AJ143" i="1"/>
  <c r="AJ375" i="1" s="1"/>
  <c r="AK391" i="1"/>
  <c r="BF391" i="1" s="1"/>
  <c r="AJ159" i="1"/>
  <c r="AJ391" i="1" s="1"/>
  <c r="AK407" i="1"/>
  <c r="BF407" i="1" s="1"/>
  <c r="AJ175" i="1"/>
  <c r="AJ407" i="1" s="1"/>
  <c r="AK270" i="1"/>
  <c r="BF270" i="1" s="1"/>
  <c r="AJ38" i="1"/>
  <c r="AJ270" i="1" s="1"/>
  <c r="AK464" i="1"/>
  <c r="BF464" i="1" s="1"/>
  <c r="AJ232" i="1"/>
  <c r="AJ464" i="1" s="1"/>
  <c r="AK326" i="1"/>
  <c r="BF326" i="1" s="1"/>
  <c r="AJ94" i="1"/>
  <c r="AJ326" i="1" s="1"/>
  <c r="AK328" i="1"/>
  <c r="BF328" i="1" s="1"/>
  <c r="AJ96" i="1"/>
  <c r="AJ328" i="1" s="1"/>
  <c r="AK382" i="1"/>
  <c r="BF382" i="1" s="1"/>
  <c r="AJ150" i="1"/>
  <c r="AJ382" i="1" s="1"/>
  <c r="AK379" i="1"/>
  <c r="BF379" i="1" s="1"/>
  <c r="AJ147" i="1"/>
  <c r="AJ379" i="1" s="1"/>
  <c r="AK336" i="1"/>
  <c r="BF336" i="1" s="1"/>
  <c r="AJ104" i="1"/>
  <c r="AJ336" i="1" s="1"/>
  <c r="AK279" i="1"/>
  <c r="BF279" i="1" s="1"/>
  <c r="AJ47" i="1"/>
  <c r="AJ279" i="1" s="1"/>
  <c r="AK441" i="1"/>
  <c r="BF441" i="1" s="1"/>
  <c r="AJ209" i="1"/>
  <c r="AJ441" i="1" s="1"/>
  <c r="AK252" i="1"/>
  <c r="BF252" i="1" s="1"/>
  <c r="AJ20" i="1"/>
  <c r="AJ252" i="1" s="1"/>
  <c r="AK250" i="1"/>
  <c r="BF250" i="1" s="1"/>
  <c r="AJ18" i="1"/>
  <c r="AJ250" i="1" s="1"/>
  <c r="AK446" i="1"/>
  <c r="BF446" i="1" s="1"/>
  <c r="AJ214" i="1"/>
  <c r="AJ446" i="1" s="1"/>
  <c r="AK345" i="1"/>
  <c r="BF345" i="1" s="1"/>
  <c r="AJ113" i="1"/>
  <c r="AJ345" i="1" s="1"/>
  <c r="AK434" i="1"/>
  <c r="BF434" i="1" s="1"/>
  <c r="AJ202" i="1"/>
  <c r="AJ434" i="1" s="1"/>
  <c r="AK245" i="1"/>
  <c r="BF245" i="1" s="1"/>
  <c r="AJ13" i="1"/>
  <c r="AJ245" i="1" s="1"/>
  <c r="AK390" i="1"/>
  <c r="BF390" i="1" s="1"/>
  <c r="AJ158" i="1"/>
  <c r="AJ390" i="1" s="1"/>
  <c r="AK413" i="1"/>
  <c r="BF413" i="1" s="1"/>
  <c r="AJ181" i="1"/>
  <c r="AJ413" i="1" s="1"/>
  <c r="AK442" i="1"/>
  <c r="BF442" i="1" s="1"/>
  <c r="AJ210" i="1"/>
  <c r="AJ442" i="1" s="1"/>
  <c r="AK295" i="1"/>
  <c r="BF295" i="1" s="1"/>
  <c r="AJ63" i="1"/>
  <c r="AJ295" i="1" s="1"/>
  <c r="AK307" i="1"/>
  <c r="BF307" i="1" s="1"/>
  <c r="AJ75" i="1"/>
  <c r="AJ307" i="1" s="1"/>
  <c r="AK427" i="1"/>
  <c r="BF427" i="1" s="1"/>
  <c r="AJ195" i="1"/>
  <c r="AJ427" i="1" s="1"/>
  <c r="AK281" i="1"/>
  <c r="BF281" i="1" s="1"/>
  <c r="AJ49" i="1"/>
  <c r="AJ281" i="1" s="1"/>
  <c r="AK254" i="1"/>
  <c r="BF254" i="1" s="1"/>
  <c r="AJ22" i="1"/>
  <c r="AJ254" i="1" s="1"/>
  <c r="AK355" i="1"/>
  <c r="BF355" i="1" s="1"/>
  <c r="AJ123" i="1"/>
  <c r="AJ355" i="1" s="1"/>
  <c r="AK384" i="1"/>
  <c r="BF384" i="1" s="1"/>
  <c r="AJ152" i="1"/>
  <c r="AJ384" i="1" s="1"/>
  <c r="AK396" i="1"/>
  <c r="BF396" i="1" s="1"/>
  <c r="AJ164" i="1"/>
  <c r="AJ396" i="1" s="1"/>
  <c r="AK439" i="1"/>
  <c r="BF439" i="1" s="1"/>
  <c r="AJ207" i="1"/>
  <c r="AJ439" i="1" s="1"/>
  <c r="AK400" i="1"/>
  <c r="BF400" i="1" s="1"/>
  <c r="AJ168" i="1"/>
  <c r="AJ400" i="1" s="1"/>
  <c r="AK246" i="1"/>
  <c r="BF246" i="1" s="1"/>
  <c r="AJ14" i="1"/>
  <c r="AJ246" i="1" s="1"/>
  <c r="AK317" i="1"/>
  <c r="BF317" i="1" s="1"/>
  <c r="AJ85" i="1"/>
  <c r="AJ317" i="1" s="1"/>
  <c r="AK348" i="1"/>
  <c r="BF348" i="1" s="1"/>
  <c r="AJ116" i="1"/>
  <c r="AJ348" i="1" s="1"/>
  <c r="AK255" i="1"/>
  <c r="BF255" i="1" s="1"/>
  <c r="AJ23" i="1"/>
  <c r="AJ255" i="1" s="1"/>
  <c r="AK370" i="1"/>
  <c r="BF370" i="1" s="1"/>
  <c r="AJ138" i="1"/>
  <c r="AJ370" i="1" s="1"/>
  <c r="AK433" i="1"/>
  <c r="BF433" i="1" s="1"/>
  <c r="AJ201" i="1"/>
  <c r="AJ433" i="1" s="1"/>
  <c r="AK352" i="1"/>
  <c r="BF352" i="1" s="1"/>
  <c r="AJ120" i="1"/>
  <c r="AJ352" i="1" s="1"/>
  <c r="AK247" i="1"/>
  <c r="BF247" i="1" s="1"/>
  <c r="AJ15" i="1"/>
  <c r="AJ247" i="1" s="1"/>
  <c r="AK344" i="1"/>
  <c r="BF344" i="1" s="1"/>
  <c r="AJ112" i="1"/>
  <c r="AJ344" i="1" s="1"/>
  <c r="AK422" i="1"/>
  <c r="BF422" i="1" s="1"/>
  <c r="AJ190" i="1"/>
  <c r="AJ422" i="1" s="1"/>
  <c r="AK466" i="1"/>
  <c r="BF466" i="1" s="1"/>
  <c r="AJ234" i="1"/>
  <c r="AJ466" i="1" s="1"/>
  <c r="AK459" i="1"/>
  <c r="BF459" i="1" s="1"/>
  <c r="AJ227" i="1"/>
  <c r="AJ459" i="1" s="1"/>
  <c r="AK294" i="1"/>
  <c r="BF294" i="1" s="1"/>
  <c r="AJ62" i="1"/>
  <c r="AJ294" i="1" s="1"/>
  <c r="AK430" i="1"/>
  <c r="BF430" i="1" s="1"/>
  <c r="AJ198" i="1"/>
  <c r="AJ430" i="1" s="1"/>
  <c r="AK333" i="1"/>
  <c r="BF333" i="1" s="1"/>
  <c r="AJ101" i="1"/>
  <c r="AJ333" i="1" s="1"/>
  <c r="AK363" i="1"/>
  <c r="BF363" i="1" s="1"/>
  <c r="AJ131" i="1"/>
  <c r="AJ363" i="1" s="1"/>
  <c r="AK436" i="1"/>
  <c r="BF436" i="1" s="1"/>
  <c r="AJ204" i="1"/>
  <c r="AJ436" i="1" s="1"/>
  <c r="AK364" i="1"/>
  <c r="BF364" i="1" s="1"/>
  <c r="AJ132" i="1"/>
  <c r="AJ364" i="1" s="1"/>
  <c r="AK394" i="1"/>
  <c r="BF394" i="1" s="1"/>
  <c r="AJ162" i="1"/>
  <c r="AJ394" i="1" s="1"/>
  <c r="AK392" i="1"/>
  <c r="BF392" i="1" s="1"/>
  <c r="AJ160" i="1"/>
  <c r="AJ392" i="1" s="1"/>
  <c r="AK418" i="1"/>
  <c r="BF418" i="1" s="1"/>
  <c r="AJ186" i="1"/>
  <c r="AJ418" i="1" s="1"/>
  <c r="AK264" i="1"/>
  <c r="BF264" i="1" s="1"/>
  <c r="AJ32" i="1"/>
  <c r="AJ264" i="1" s="1"/>
  <c r="AK448" i="1"/>
  <c r="BF448" i="1" s="1"/>
  <c r="AJ216" i="1"/>
  <c r="AJ448" i="1" s="1"/>
  <c r="AK454" i="1"/>
  <c r="BF454" i="1" s="1"/>
  <c r="AJ222" i="1"/>
  <c r="AJ454" i="1" s="1"/>
  <c r="AK395" i="1"/>
  <c r="BF395" i="1" s="1"/>
  <c r="AJ163" i="1"/>
  <c r="AJ395" i="1" s="1"/>
  <c r="AK306" i="1"/>
  <c r="BF306" i="1" s="1"/>
  <c r="AJ74" i="1"/>
  <c r="AJ306" i="1" s="1"/>
  <c r="AK347" i="1"/>
  <c r="BF347" i="1" s="1"/>
  <c r="AJ115" i="1"/>
  <c r="AJ347" i="1" s="1"/>
  <c r="AK310" i="1"/>
  <c r="BF310" i="1" s="1"/>
  <c r="AJ78" i="1"/>
  <c r="AJ310" i="1" s="1"/>
  <c r="AK253" i="1"/>
  <c r="BF253" i="1" s="1"/>
  <c r="AJ21" i="1"/>
  <c r="AJ253" i="1" s="1"/>
  <c r="AK406" i="1"/>
  <c r="BF406" i="1" s="1"/>
  <c r="AK405" i="1"/>
  <c r="BF405" i="1" s="1"/>
  <c r="AK423" i="1"/>
  <c r="BF423" i="1" s="1"/>
  <c r="AK327" i="1"/>
  <c r="BF327" i="1" s="1"/>
  <c r="AK468" i="1"/>
  <c r="BF468" i="1" s="1"/>
  <c r="AM8" i="1"/>
  <c r="AL8" i="1"/>
  <c r="AL7" i="1"/>
  <c r="AL9" i="1"/>
  <c r="W4" i="2"/>
  <c r="Q7" i="1"/>
  <c r="AA188" i="5" l="1"/>
  <c r="AI262" i="1"/>
  <c r="AI405" i="1"/>
  <c r="AA201" i="5"/>
  <c r="AA106" i="5"/>
  <c r="AI380" i="1"/>
  <c r="AA69" i="5"/>
  <c r="AA159" i="5"/>
  <c r="AA40" i="5"/>
  <c r="AI310" i="1"/>
  <c r="AI261" i="1"/>
  <c r="AI393" i="1"/>
  <c r="AA115" i="5"/>
  <c r="AA178" i="5"/>
  <c r="AI423" i="1"/>
  <c r="AI394" i="1"/>
  <c r="AI341" i="1"/>
  <c r="AI312" i="1"/>
  <c r="AI302" i="1"/>
  <c r="AI291" i="1"/>
  <c r="AI442" i="1"/>
  <c r="AI467" i="1"/>
  <c r="AI406" i="1"/>
  <c r="AI416" i="1"/>
  <c r="AI402" i="1"/>
  <c r="AI253" i="1"/>
  <c r="AA119" i="5"/>
  <c r="AA28" i="5"/>
  <c r="Z28" i="5"/>
  <c r="AA57" i="5"/>
  <c r="Z57" i="5"/>
  <c r="AA187" i="5"/>
  <c r="Z187" i="5"/>
  <c r="AA88" i="5"/>
  <c r="Z88" i="5"/>
  <c r="AA9" i="5"/>
  <c r="Z9" i="5"/>
  <c r="AA226" i="5"/>
  <c r="Z226" i="5"/>
  <c r="AA32" i="5"/>
  <c r="Z32" i="5"/>
  <c r="AA61" i="5"/>
  <c r="Z61" i="5"/>
  <c r="AA113" i="5"/>
  <c r="Z113" i="5"/>
  <c r="AA212" i="5"/>
  <c r="Z212" i="5"/>
  <c r="AA84" i="5"/>
  <c r="Z84" i="5"/>
  <c r="AA183" i="5"/>
  <c r="Z183" i="5"/>
  <c r="AA158" i="5"/>
  <c r="Z158" i="5"/>
  <c r="AA14" i="5"/>
  <c r="Z14" i="5"/>
  <c r="AA161" i="5"/>
  <c r="Z161" i="5"/>
  <c r="AA33" i="5"/>
  <c r="Z33" i="5"/>
  <c r="AA132" i="5"/>
  <c r="Z132" i="5"/>
  <c r="AA4" i="5"/>
  <c r="Z4" i="5"/>
  <c r="AA206" i="5"/>
  <c r="Z206" i="5"/>
  <c r="AI348" i="1"/>
  <c r="X191" i="5"/>
  <c r="AA143" i="5"/>
  <c r="Z143" i="5"/>
  <c r="AA172" i="5"/>
  <c r="Z172" i="5"/>
  <c r="AA173" i="5"/>
  <c r="Z173" i="5"/>
  <c r="AA35" i="5"/>
  <c r="Z35" i="5"/>
  <c r="AA64" i="5"/>
  <c r="Z64" i="5"/>
  <c r="AA93" i="5"/>
  <c r="Z93" i="5"/>
  <c r="AA134" i="5"/>
  <c r="Z134" i="5"/>
  <c r="AA139" i="5"/>
  <c r="Z139" i="5"/>
  <c r="AA205" i="5"/>
  <c r="Z205" i="5"/>
  <c r="AA209" i="5"/>
  <c r="Z209" i="5"/>
  <c r="AA48" i="5"/>
  <c r="Z48" i="5"/>
  <c r="AA47" i="5"/>
  <c r="Z47" i="5"/>
  <c r="AA13" i="5"/>
  <c r="Z13" i="5"/>
  <c r="AA111" i="5"/>
  <c r="Z111" i="5"/>
  <c r="AA80" i="5"/>
  <c r="Z80" i="5"/>
  <c r="AA208" i="5"/>
  <c r="Z208" i="5"/>
  <c r="AA51" i="5"/>
  <c r="Z51" i="5"/>
  <c r="AA46" i="5"/>
  <c r="Z46" i="5"/>
  <c r="AA22" i="5"/>
  <c r="Z22" i="5"/>
  <c r="AA63" i="5"/>
  <c r="Z63" i="5"/>
  <c r="AA92" i="5"/>
  <c r="Z92" i="5"/>
  <c r="AA121" i="5"/>
  <c r="Z121" i="5"/>
  <c r="AA58" i="5"/>
  <c r="Z58" i="5"/>
  <c r="AA186" i="5"/>
  <c r="Z186" i="5"/>
  <c r="AA91" i="5"/>
  <c r="Z91" i="5"/>
  <c r="AA219" i="5"/>
  <c r="Z219" i="5"/>
  <c r="AA21" i="5"/>
  <c r="Z21" i="5"/>
  <c r="AA149" i="5"/>
  <c r="Z149" i="5"/>
  <c r="AA34" i="5"/>
  <c r="Z34" i="5"/>
  <c r="AA67" i="5"/>
  <c r="Z67" i="5"/>
  <c r="AA96" i="5"/>
  <c r="Z96" i="5"/>
  <c r="AA125" i="5"/>
  <c r="Z125" i="5"/>
  <c r="AA81" i="5"/>
  <c r="Z81" i="5"/>
  <c r="AA180" i="5"/>
  <c r="Z180" i="5"/>
  <c r="AA52" i="5"/>
  <c r="Z52" i="5"/>
  <c r="AA151" i="5"/>
  <c r="Z151" i="5"/>
  <c r="AA23" i="5"/>
  <c r="Z23" i="5"/>
  <c r="AA129" i="5"/>
  <c r="Z129" i="5"/>
  <c r="AA228" i="5"/>
  <c r="Z228" i="5"/>
  <c r="AA100" i="5"/>
  <c r="Z100" i="5"/>
  <c r="AA199" i="5"/>
  <c r="Z199" i="5"/>
  <c r="AA71" i="5"/>
  <c r="Z71" i="5"/>
  <c r="AA174" i="5"/>
  <c r="Z174" i="5"/>
  <c r="AA30" i="5"/>
  <c r="Z30" i="5"/>
  <c r="AA182" i="5"/>
  <c r="Z182" i="5"/>
  <c r="AA207" i="5"/>
  <c r="Z207" i="5"/>
  <c r="AA73" i="5"/>
  <c r="Z73" i="5"/>
  <c r="AA99" i="5"/>
  <c r="Z99" i="5"/>
  <c r="AA128" i="5"/>
  <c r="Z128" i="5"/>
  <c r="AA223" i="5"/>
  <c r="Z223" i="5"/>
  <c r="AA25" i="5"/>
  <c r="Z25" i="5"/>
  <c r="AA10" i="5"/>
  <c r="Z10" i="5"/>
  <c r="AA138" i="5"/>
  <c r="Z138" i="5"/>
  <c r="AA43" i="5"/>
  <c r="Z43" i="5"/>
  <c r="AA171" i="5"/>
  <c r="Z171" i="5"/>
  <c r="AA114" i="5"/>
  <c r="Z114" i="5"/>
  <c r="AA176" i="5"/>
  <c r="Z176" i="5"/>
  <c r="AA83" i="5"/>
  <c r="Z83" i="5"/>
  <c r="AA86" i="5"/>
  <c r="Z86" i="5"/>
  <c r="AA102" i="5"/>
  <c r="Z102" i="5"/>
  <c r="AA156" i="5"/>
  <c r="Z156" i="5"/>
  <c r="AA90" i="5"/>
  <c r="Z90" i="5"/>
  <c r="AA123" i="5"/>
  <c r="Z123" i="5"/>
  <c r="AA24" i="5"/>
  <c r="Z24" i="5"/>
  <c r="AA152" i="5"/>
  <c r="Z152" i="5"/>
  <c r="AA53" i="5"/>
  <c r="Z53" i="5"/>
  <c r="AA189" i="5"/>
  <c r="Z189" i="5"/>
  <c r="AA98" i="5"/>
  <c r="Z98" i="5"/>
  <c r="AA131" i="5"/>
  <c r="Z131" i="5"/>
  <c r="AA160" i="5"/>
  <c r="Z160" i="5"/>
  <c r="AA148" i="5"/>
  <c r="Z148" i="5"/>
  <c r="AA20" i="5"/>
  <c r="Z20" i="5"/>
  <c r="AA94" i="5"/>
  <c r="Z94" i="5"/>
  <c r="AI343" i="1"/>
  <c r="X4" i="5"/>
  <c r="AA166" i="5"/>
  <c r="Z166" i="5"/>
  <c r="AA191" i="5"/>
  <c r="Z191" i="5"/>
  <c r="AA220" i="5"/>
  <c r="Z220" i="5"/>
  <c r="AA217" i="5"/>
  <c r="Z217" i="5"/>
  <c r="AA122" i="5"/>
  <c r="Z122" i="5"/>
  <c r="AA27" i="5"/>
  <c r="Z27" i="5"/>
  <c r="AA155" i="5"/>
  <c r="Z155" i="5"/>
  <c r="AA85" i="5"/>
  <c r="Z85" i="5"/>
  <c r="AA221" i="5"/>
  <c r="Z221" i="5"/>
  <c r="AA162" i="5"/>
  <c r="Z162" i="5"/>
  <c r="AA195" i="5"/>
  <c r="Z195" i="5"/>
  <c r="AA224" i="5"/>
  <c r="Z224" i="5"/>
  <c r="AA215" i="5"/>
  <c r="Z215" i="5"/>
  <c r="AA87" i="5"/>
  <c r="Z87" i="5"/>
  <c r="AA62" i="5"/>
  <c r="Z62" i="5"/>
  <c r="AA65" i="5"/>
  <c r="Z65" i="5"/>
  <c r="AA164" i="5"/>
  <c r="Z164" i="5"/>
  <c r="AA36" i="5"/>
  <c r="Z36" i="5"/>
  <c r="AA135" i="5"/>
  <c r="Z135" i="5"/>
  <c r="M250" i="1" s="1"/>
  <c r="AA54" i="5"/>
  <c r="Z54" i="5"/>
  <c r="AA194" i="5"/>
  <c r="Z194" i="5"/>
  <c r="AA227" i="5"/>
  <c r="Z227" i="5"/>
  <c r="M262" i="1" s="1"/>
  <c r="AA124" i="5"/>
  <c r="Z124" i="5"/>
  <c r="AA153" i="5"/>
  <c r="Z153" i="5"/>
  <c r="AA107" i="5"/>
  <c r="Z107" i="5"/>
  <c r="AA204" i="5"/>
  <c r="Z204" i="5"/>
  <c r="AA147" i="5"/>
  <c r="Z147" i="5"/>
  <c r="AA112" i="5"/>
  <c r="Z112" i="5"/>
  <c r="AA82" i="5"/>
  <c r="Z82" i="5"/>
  <c r="AI306" i="1"/>
  <c r="AI274" i="1"/>
  <c r="AI331" i="1"/>
  <c r="AI259" i="1"/>
  <c r="AI408" i="1"/>
  <c r="AI318" i="1"/>
  <c r="AI279" i="1"/>
  <c r="AI275" i="1"/>
  <c r="AA103" i="5"/>
  <c r="AI304" i="1"/>
  <c r="AI368" i="1"/>
  <c r="AI285" i="1"/>
  <c r="M445" i="1"/>
  <c r="AA78" i="5"/>
  <c r="AI313" i="1"/>
  <c r="AI243" i="1"/>
  <c r="AI276" i="1"/>
  <c r="AA55" i="5"/>
  <c r="AA26" i="5"/>
  <c r="AA118" i="5"/>
  <c r="M447" i="1"/>
  <c r="AI465" i="1"/>
  <c r="AI353" i="1"/>
  <c r="M330" i="1"/>
  <c r="AA193" i="5"/>
  <c r="AI433" i="1"/>
  <c r="AI299" i="1"/>
  <c r="AI390" i="1"/>
  <c r="AI289" i="1"/>
  <c r="AI347" i="1"/>
  <c r="AI378" i="1"/>
  <c r="AI382" i="1"/>
  <c r="AI389" i="1"/>
  <c r="AI364" i="1"/>
  <c r="AI293" i="1"/>
  <c r="AI460" i="1"/>
  <c r="AI281" i="1"/>
  <c r="AI461" i="1"/>
  <c r="AI440" i="1"/>
  <c r="AI356" i="1"/>
  <c r="AI443" i="1"/>
  <c r="AI249" i="1"/>
  <c r="AI422" i="1"/>
  <c r="AI441" i="1"/>
  <c r="AA190" i="5"/>
  <c r="M436" i="1"/>
  <c r="M409" i="1"/>
  <c r="M323" i="1"/>
  <c r="M415" i="1"/>
  <c r="M276" i="1"/>
  <c r="M279" i="1"/>
  <c r="AA145" i="5"/>
  <c r="M391" i="1"/>
  <c r="M253" i="1"/>
  <c r="AA11" i="5"/>
  <c r="M307" i="1"/>
  <c r="AI298" i="1"/>
  <c r="AI420" i="1"/>
  <c r="AI437" i="1"/>
  <c r="AI396" i="1"/>
  <c r="AI432" i="1"/>
  <c r="AI383" i="1"/>
  <c r="AI338" i="1"/>
  <c r="AI469" i="1"/>
  <c r="AI449" i="1"/>
  <c r="AI316" i="1"/>
  <c r="AI273" i="1"/>
  <c r="AI296" i="1"/>
  <c r="AI263" i="1"/>
  <c r="AI309" i="1"/>
  <c r="AI361" i="1"/>
  <c r="AI346" i="1"/>
  <c r="M369" i="1"/>
  <c r="AA154" i="5"/>
  <c r="AA230" i="5"/>
  <c r="M335" i="1"/>
  <c r="AI370" i="1"/>
  <c r="M343" i="1"/>
  <c r="M466" i="1"/>
  <c r="AA218" i="5"/>
  <c r="AI407" i="1"/>
  <c r="AI468" i="1"/>
  <c r="AI398" i="1"/>
  <c r="AI403" i="1"/>
  <c r="M298" i="1"/>
  <c r="M254" i="1"/>
  <c r="M420" i="1"/>
  <c r="AA49" i="5"/>
  <c r="AA7" i="5"/>
  <c r="M244" i="1"/>
  <c r="AA197" i="5"/>
  <c r="AI251" i="1"/>
  <c r="AI324" i="1"/>
  <c r="AI258" i="1"/>
  <c r="AI385" i="1"/>
  <c r="AI455" i="1"/>
  <c r="AI459" i="1"/>
  <c r="AI355" i="1"/>
  <c r="AI284" i="1"/>
  <c r="AI270" i="1"/>
  <c r="AI450" i="1"/>
  <c r="AI337" i="1"/>
  <c r="AI248" i="1"/>
  <c r="AI397" i="1"/>
  <c r="AI326" i="1"/>
  <c r="AI305" i="1"/>
  <c r="AI388" i="1"/>
  <c r="AI244" i="1"/>
  <c r="AI322" i="1"/>
  <c r="AI463" i="1"/>
  <c r="AI446" i="1"/>
  <c r="AI350" i="1"/>
  <c r="AI374" i="1"/>
  <c r="AI280" i="1"/>
  <c r="AI371" i="1"/>
  <c r="AI320" i="1"/>
  <c r="AI362" i="1"/>
  <c r="AI439" i="1"/>
  <c r="AI464" i="1"/>
  <c r="AI415" i="1"/>
  <c r="AI387" i="1"/>
  <c r="AI330" i="1"/>
  <c r="AI256" i="1"/>
  <c r="AI438" i="1"/>
  <c r="AI286" i="1"/>
  <c r="AI456" i="1"/>
  <c r="AI335" i="1"/>
  <c r="AI457" i="1"/>
  <c r="AI292" i="1"/>
  <c r="AI365" i="1"/>
  <c r="AI301" i="1"/>
  <c r="AI294" i="1"/>
  <c r="AI323" i="1"/>
  <c r="AI401" i="1"/>
  <c r="AI360" i="1"/>
  <c r="AI417" i="1"/>
  <c r="AI444" i="1"/>
  <c r="AI266" i="1"/>
  <c r="AI287" i="1"/>
  <c r="AI451" i="1"/>
  <c r="AI265" i="1"/>
  <c r="AI395" i="1"/>
  <c r="AI250" i="1"/>
  <c r="AI418" i="1"/>
  <c r="AI345" i="1"/>
  <c r="AI269" i="1"/>
  <c r="AI414" i="1"/>
  <c r="AI425" i="1"/>
  <c r="AI445" i="1"/>
  <c r="AI367" i="1"/>
  <c r="AI399" i="1"/>
  <c r="AI462" i="1"/>
  <c r="AI381" i="1"/>
  <c r="AI314" i="1"/>
  <c r="AI351" i="1"/>
  <c r="AI458" i="1"/>
  <c r="AI325" i="1"/>
  <c r="AI247" i="1"/>
  <c r="AI366" i="1"/>
  <c r="AI245" i="1"/>
  <c r="AI369" i="1"/>
  <c r="AI372" i="1"/>
  <c r="AI466" i="1"/>
  <c r="AI246" i="1"/>
  <c r="AI342" i="1"/>
  <c r="AI288" i="1"/>
  <c r="AI303" i="1"/>
  <c r="AI412" i="1"/>
  <c r="M309" i="1"/>
  <c r="AA127" i="5"/>
  <c r="AA177" i="5"/>
  <c r="M324" i="1"/>
  <c r="M252" i="1"/>
  <c r="AA216" i="5"/>
  <c r="AA38" i="5"/>
  <c r="AA59" i="5"/>
  <c r="M260" i="1"/>
  <c r="AA117" i="5"/>
  <c r="AA150" i="5"/>
  <c r="AA200" i="5"/>
  <c r="M270" i="1"/>
  <c r="AA66" i="5"/>
  <c r="AC187" i="5"/>
  <c r="M266" i="1"/>
  <c r="M297" i="1"/>
  <c r="M404" i="1"/>
  <c r="M319" i="1"/>
  <c r="M318" i="1"/>
  <c r="M440" i="1"/>
  <c r="AA76" i="5"/>
  <c r="M258" i="1"/>
  <c r="AA198" i="5"/>
  <c r="AA116" i="5"/>
  <c r="AA17" i="5"/>
  <c r="M414" i="1"/>
  <c r="AA56" i="5"/>
  <c r="AA184" i="5"/>
  <c r="M320" i="1"/>
  <c r="M257" i="1"/>
  <c r="M378" i="1"/>
  <c r="M357" i="1"/>
  <c r="M368" i="1"/>
  <c r="AI358" i="1"/>
  <c r="AI254" i="1"/>
  <c r="AI409" i="1"/>
  <c r="AI336" i="1"/>
  <c r="M380" i="1"/>
  <c r="M293" i="1"/>
  <c r="M299" i="1"/>
  <c r="M399" i="1"/>
  <c r="M444" i="1"/>
  <c r="M269" i="1"/>
  <c r="M426" i="1"/>
  <c r="M292" i="1"/>
  <c r="M354" i="1"/>
  <c r="M306" i="1"/>
  <c r="M410" i="1"/>
  <c r="AA126" i="5"/>
  <c r="AA157" i="5"/>
  <c r="M417" i="1"/>
  <c r="M437" i="1"/>
  <c r="M268" i="1"/>
  <c r="M243" i="1"/>
  <c r="M264" i="1"/>
  <c r="AA120" i="5"/>
  <c r="M304" i="1"/>
  <c r="M277" i="1"/>
  <c r="M430" i="1"/>
  <c r="M449" i="1"/>
  <c r="M249" i="1"/>
  <c r="M469" i="1"/>
  <c r="M468" i="1"/>
  <c r="M423" i="1"/>
  <c r="M359" i="1"/>
  <c r="M390" i="1"/>
  <c r="M340" i="1"/>
  <c r="M427" i="1"/>
  <c r="M281" i="1"/>
  <c r="Y2" i="5"/>
  <c r="M371" i="1"/>
  <c r="M451" i="1"/>
  <c r="M434" i="1"/>
  <c r="M327" i="1"/>
  <c r="M261" i="1"/>
  <c r="M360" i="1"/>
  <c r="M389" i="1"/>
  <c r="M375" i="1"/>
  <c r="M405" i="1"/>
  <c r="M267" i="1"/>
  <c r="M431" i="1"/>
  <c r="M400" i="1"/>
  <c r="M278" i="1"/>
  <c r="M347" i="1"/>
  <c r="M422" i="1"/>
  <c r="M396" i="1"/>
  <c r="M418" i="1"/>
  <c r="M406" i="1"/>
  <c r="M458" i="1"/>
  <c r="W2" i="5"/>
  <c r="AI340" i="1"/>
  <c r="AI267" i="1"/>
  <c r="AI376" i="1"/>
  <c r="AJ332" i="1"/>
  <c r="AJ564" i="1" s="1"/>
  <c r="BE564" i="1" s="1"/>
  <c r="A5" i="11"/>
  <c r="Q9" i="1"/>
  <c r="Q10" i="1"/>
  <c r="AJ485" i="1"/>
  <c r="BE485" i="1" s="1"/>
  <c r="BE253" i="1"/>
  <c r="AJ579" i="1"/>
  <c r="BE579" i="1" s="1"/>
  <c r="BE347" i="1"/>
  <c r="AJ627" i="1"/>
  <c r="BE627" i="1" s="1"/>
  <c r="BE395" i="1"/>
  <c r="AJ680" i="1"/>
  <c r="BE680" i="1" s="1"/>
  <c r="BE448" i="1"/>
  <c r="AJ650" i="1"/>
  <c r="BE650" i="1" s="1"/>
  <c r="BE418" i="1"/>
  <c r="AJ626" i="1"/>
  <c r="BE626" i="1" s="1"/>
  <c r="BE394" i="1"/>
  <c r="AJ668" i="1"/>
  <c r="BE668" i="1" s="1"/>
  <c r="BE436" i="1"/>
  <c r="AJ565" i="1"/>
  <c r="BE565" i="1" s="1"/>
  <c r="BE333" i="1"/>
  <c r="AJ526" i="1"/>
  <c r="BE526" i="1" s="1"/>
  <c r="BE294" i="1"/>
  <c r="AJ698" i="1"/>
  <c r="BE698" i="1" s="1"/>
  <c r="BE466" i="1"/>
  <c r="AJ576" i="1"/>
  <c r="BE576" i="1" s="1"/>
  <c r="BE344" i="1"/>
  <c r="AJ584" i="1"/>
  <c r="BE584" i="1" s="1"/>
  <c r="BE352" i="1"/>
  <c r="AJ602" i="1"/>
  <c r="BE602" i="1" s="1"/>
  <c r="BE370" i="1"/>
  <c r="AJ580" i="1"/>
  <c r="BE580" i="1" s="1"/>
  <c r="BE348" i="1"/>
  <c r="AJ478" i="1"/>
  <c r="BE478" i="1" s="1"/>
  <c r="BE246" i="1"/>
  <c r="AJ671" i="1"/>
  <c r="BE671" i="1" s="1"/>
  <c r="BE439" i="1"/>
  <c r="AJ616" i="1"/>
  <c r="BE616" i="1" s="1"/>
  <c r="BE384" i="1"/>
  <c r="AJ486" i="1"/>
  <c r="BE486" i="1" s="1"/>
  <c r="BE254" i="1"/>
  <c r="AJ659" i="1"/>
  <c r="BE659" i="1" s="1"/>
  <c r="BE427" i="1"/>
  <c r="AJ527" i="1"/>
  <c r="BE527" i="1" s="1"/>
  <c r="BE295" i="1"/>
  <c r="AJ645" i="1"/>
  <c r="BE645" i="1" s="1"/>
  <c r="BE413" i="1"/>
  <c r="AJ477" i="1"/>
  <c r="BE477" i="1" s="1"/>
  <c r="BE245" i="1"/>
  <c r="AJ577" i="1"/>
  <c r="BE577" i="1" s="1"/>
  <c r="BE345" i="1"/>
  <c r="AJ482" i="1"/>
  <c r="BE482" i="1" s="1"/>
  <c r="BE250" i="1"/>
  <c r="AJ673" i="1"/>
  <c r="BE673" i="1" s="1"/>
  <c r="BE441" i="1"/>
  <c r="AJ568" i="1"/>
  <c r="BE568" i="1" s="1"/>
  <c r="BE336" i="1"/>
  <c r="AJ614" i="1"/>
  <c r="BE614" i="1" s="1"/>
  <c r="BE382" i="1"/>
  <c r="AJ558" i="1"/>
  <c r="BE558" i="1" s="1"/>
  <c r="BE326" i="1"/>
  <c r="AJ502" i="1"/>
  <c r="BE502" i="1" s="1"/>
  <c r="BE270" i="1"/>
  <c r="AJ623" i="1"/>
  <c r="BE623" i="1" s="1"/>
  <c r="BE391" i="1"/>
  <c r="AJ684" i="1"/>
  <c r="BE684" i="1" s="1"/>
  <c r="BE452" i="1"/>
  <c r="AJ617" i="1"/>
  <c r="BE617" i="1" s="1"/>
  <c r="BE385" i="1"/>
  <c r="AJ547" i="1"/>
  <c r="BE547" i="1" s="1"/>
  <c r="BE315" i="1"/>
  <c r="AJ518" i="1"/>
  <c r="BE518" i="1" s="1"/>
  <c r="BE286" i="1"/>
  <c r="AJ514" i="1"/>
  <c r="BE514" i="1" s="1"/>
  <c r="BE282" i="1"/>
  <c r="AJ690" i="1"/>
  <c r="BE690" i="1" s="1"/>
  <c r="BE458" i="1"/>
  <c r="AJ603" i="1"/>
  <c r="BE603" i="1" s="1"/>
  <c r="BE371" i="1"/>
  <c r="AJ515" i="1"/>
  <c r="BE515" i="1" s="1"/>
  <c r="BE283" i="1"/>
  <c r="AJ635" i="1"/>
  <c r="BE635" i="1" s="1"/>
  <c r="BE403" i="1"/>
  <c r="AJ687" i="1"/>
  <c r="BE687" i="1" s="1"/>
  <c r="BE455" i="1"/>
  <c r="AJ694" i="1"/>
  <c r="BE694" i="1" s="1"/>
  <c r="BE462" i="1"/>
  <c r="AJ677" i="1"/>
  <c r="BE677" i="1" s="1"/>
  <c r="BE445" i="1"/>
  <c r="AJ541" i="1"/>
  <c r="BE541" i="1" s="1"/>
  <c r="BE309" i="1"/>
  <c r="AJ589" i="1"/>
  <c r="BE589" i="1" s="1"/>
  <c r="BE357" i="1"/>
  <c r="AJ629" i="1"/>
  <c r="BE629" i="1" s="1"/>
  <c r="BE397" i="1"/>
  <c r="AJ661" i="1"/>
  <c r="BE661" i="1" s="1"/>
  <c r="BE429" i="1"/>
  <c r="AJ545" i="1"/>
  <c r="BE545" i="1" s="1"/>
  <c r="BE313" i="1"/>
  <c r="AJ520" i="1"/>
  <c r="BE520" i="1" s="1"/>
  <c r="BE288" i="1"/>
  <c r="AJ663" i="1"/>
  <c r="BE663" i="1" s="1"/>
  <c r="BE431" i="1"/>
  <c r="AJ519" i="1"/>
  <c r="BE519" i="1" s="1"/>
  <c r="BE287" i="1"/>
  <c r="AJ600" i="1"/>
  <c r="BE600" i="1" s="1"/>
  <c r="BE368" i="1"/>
  <c r="AJ630" i="1"/>
  <c r="BE630" i="1" s="1"/>
  <c r="BE398" i="1"/>
  <c r="AJ544" i="1"/>
  <c r="BE544" i="1" s="1"/>
  <c r="BE312" i="1"/>
  <c r="AJ588" i="1"/>
  <c r="BE588" i="1" s="1"/>
  <c r="BE356" i="1"/>
  <c r="AJ582" i="1"/>
  <c r="BE582" i="1" s="1"/>
  <c r="BE350" i="1"/>
  <c r="AJ610" i="1"/>
  <c r="BE610" i="1" s="1"/>
  <c r="BE378" i="1"/>
  <c r="AJ490" i="1"/>
  <c r="BE490" i="1" s="1"/>
  <c r="BE258" i="1"/>
  <c r="AJ585" i="1"/>
  <c r="BE585" i="1" s="1"/>
  <c r="BE353" i="1"/>
  <c r="AJ670" i="1"/>
  <c r="BE670" i="1" s="1"/>
  <c r="BE438" i="1"/>
  <c r="AJ647" i="1"/>
  <c r="BE647" i="1" s="1"/>
  <c r="BE415" i="1"/>
  <c r="AJ540" i="1"/>
  <c r="BE540" i="1" s="1"/>
  <c r="BE308" i="1"/>
  <c r="AJ643" i="1"/>
  <c r="BE643" i="1" s="1"/>
  <c r="BE411" i="1"/>
  <c r="AJ685" i="1"/>
  <c r="BE685" i="1" s="1"/>
  <c r="BE453" i="1"/>
  <c r="AJ578" i="1"/>
  <c r="BE578" i="1" s="1"/>
  <c r="BE346" i="1"/>
  <c r="AJ503" i="1"/>
  <c r="BE503" i="1" s="1"/>
  <c r="BE271" i="1"/>
  <c r="AJ621" i="1"/>
  <c r="BE621" i="1" s="1"/>
  <c r="BE389" i="1"/>
  <c r="AJ669" i="1"/>
  <c r="BE669" i="1" s="1"/>
  <c r="BE437" i="1"/>
  <c r="AJ605" i="1"/>
  <c r="BE605" i="1" s="1"/>
  <c r="BE373" i="1"/>
  <c r="AJ609" i="1"/>
  <c r="BE609" i="1" s="1"/>
  <c r="BE377" i="1"/>
  <c r="AJ658" i="1"/>
  <c r="BE658" i="1" s="1"/>
  <c r="BE426" i="1"/>
  <c r="AJ476" i="1"/>
  <c r="BE476" i="1" s="1"/>
  <c r="BE244" i="1"/>
  <c r="AJ506" i="1"/>
  <c r="BE506" i="1" s="1"/>
  <c r="BE274" i="1"/>
  <c r="AJ481" i="1"/>
  <c r="BE481" i="1" s="1"/>
  <c r="BE249" i="1"/>
  <c r="AJ531" i="1"/>
  <c r="BE531" i="1" s="1"/>
  <c r="BE299" i="1"/>
  <c r="AJ652" i="1"/>
  <c r="BE652" i="1" s="1"/>
  <c r="BE420" i="1"/>
  <c r="AJ508" i="1"/>
  <c r="BE508" i="1" s="1"/>
  <c r="BE276" i="1"/>
  <c r="AJ566" i="1"/>
  <c r="BE566" i="1" s="1"/>
  <c r="BE334" i="1"/>
  <c r="AJ555" i="1"/>
  <c r="BE555" i="1" s="1"/>
  <c r="BE323" i="1"/>
  <c r="AJ688" i="1"/>
  <c r="BE688" i="1" s="1"/>
  <c r="BE456" i="1"/>
  <c r="AJ693" i="1"/>
  <c r="BE693" i="1" s="1"/>
  <c r="BE461" i="1"/>
  <c r="AJ656" i="1"/>
  <c r="BE656" i="1" s="1"/>
  <c r="BE424" i="1"/>
  <c r="AJ699" i="1"/>
  <c r="BE699" i="1" s="1"/>
  <c r="BE467" i="1"/>
  <c r="AJ524" i="1"/>
  <c r="BE524" i="1" s="1"/>
  <c r="BE292" i="1"/>
  <c r="AJ488" i="1"/>
  <c r="BE488" i="1" s="1"/>
  <c r="BE256" i="1"/>
  <c r="AJ606" i="1"/>
  <c r="BE606" i="1" s="1"/>
  <c r="BE374" i="1"/>
  <c r="AJ664" i="1"/>
  <c r="BE664" i="1" s="1"/>
  <c r="BE432" i="1"/>
  <c r="AJ594" i="1"/>
  <c r="BE594" i="1" s="1"/>
  <c r="BE362" i="1"/>
  <c r="AJ701" i="1"/>
  <c r="BE701" i="1" s="1"/>
  <c r="BE469" i="1"/>
  <c r="AJ510" i="1"/>
  <c r="BE510" i="1" s="1"/>
  <c r="BE278" i="1"/>
  <c r="AJ619" i="1"/>
  <c r="BE619" i="1" s="1"/>
  <c r="BE387" i="1"/>
  <c r="AJ648" i="1"/>
  <c r="BE648" i="1" s="1"/>
  <c r="BE416" i="1"/>
  <c r="AJ631" i="1"/>
  <c r="BE631" i="1" s="1"/>
  <c r="BE399" i="1"/>
  <c r="AJ523" i="1"/>
  <c r="BE523" i="1" s="1"/>
  <c r="BE291" i="1"/>
  <c r="AJ516" i="1"/>
  <c r="BE516" i="1" s="1"/>
  <c r="BE284" i="1"/>
  <c r="AJ532" i="1"/>
  <c r="BE532" i="1" s="1"/>
  <c r="BE300" i="1"/>
  <c r="AJ546" i="1"/>
  <c r="BE546" i="1" s="1"/>
  <c r="BE314" i="1"/>
  <c r="AJ657" i="1"/>
  <c r="BE657" i="1" s="1"/>
  <c r="BE425" i="1"/>
  <c r="AJ575" i="1"/>
  <c r="BE575" i="1" s="1"/>
  <c r="BE343" i="1"/>
  <c r="AJ591" i="1"/>
  <c r="BE591" i="1" s="1"/>
  <c r="BE359" i="1"/>
  <c r="AJ573" i="1"/>
  <c r="BE573" i="1" s="1"/>
  <c r="BE341" i="1"/>
  <c r="AJ697" i="1"/>
  <c r="BE697" i="1" s="1"/>
  <c r="BE465" i="1"/>
  <c r="AJ554" i="1"/>
  <c r="BE554" i="1" s="1"/>
  <c r="BE322" i="1"/>
  <c r="AJ535" i="1"/>
  <c r="BE535" i="1" s="1"/>
  <c r="BE303" i="1"/>
  <c r="AJ640" i="1"/>
  <c r="BE640" i="1" s="1"/>
  <c r="BE408" i="1"/>
  <c r="AJ517" i="1"/>
  <c r="BE517" i="1" s="1"/>
  <c r="BE285" i="1"/>
  <c r="AJ528" i="1"/>
  <c r="BE528" i="1" s="1"/>
  <c r="BE296" i="1"/>
  <c r="AJ491" i="1"/>
  <c r="BE491" i="1" s="1"/>
  <c r="BE259" i="1"/>
  <c r="AJ562" i="1"/>
  <c r="BE562" i="1" s="1"/>
  <c r="BE330" i="1"/>
  <c r="AJ505" i="1"/>
  <c r="BE505" i="1" s="1"/>
  <c r="BE273" i="1"/>
  <c r="AJ492" i="1"/>
  <c r="BE492" i="1" s="1"/>
  <c r="BE260" i="1"/>
  <c r="AJ542" i="1"/>
  <c r="BE542" i="1" s="1"/>
  <c r="BE310" i="1"/>
  <c r="AJ538" i="1"/>
  <c r="BE538" i="1" s="1"/>
  <c r="BE306" i="1"/>
  <c r="AJ686" i="1"/>
  <c r="BE686" i="1" s="1"/>
  <c r="BE454" i="1"/>
  <c r="AJ496" i="1"/>
  <c r="BE496" i="1" s="1"/>
  <c r="BE264" i="1"/>
  <c r="AJ624" i="1"/>
  <c r="BE624" i="1" s="1"/>
  <c r="BE392" i="1"/>
  <c r="AJ596" i="1"/>
  <c r="BE596" i="1" s="1"/>
  <c r="BE364" i="1"/>
  <c r="AJ595" i="1"/>
  <c r="BE595" i="1" s="1"/>
  <c r="BE363" i="1"/>
  <c r="AJ662" i="1"/>
  <c r="BE662" i="1" s="1"/>
  <c r="BE430" i="1"/>
  <c r="AJ691" i="1"/>
  <c r="BE691" i="1" s="1"/>
  <c r="BE459" i="1"/>
  <c r="AJ654" i="1"/>
  <c r="BE654" i="1" s="1"/>
  <c r="BE422" i="1"/>
  <c r="AJ479" i="1"/>
  <c r="BE479" i="1" s="1"/>
  <c r="BE247" i="1"/>
  <c r="AJ665" i="1"/>
  <c r="BE665" i="1" s="1"/>
  <c r="BE433" i="1"/>
  <c r="AJ487" i="1"/>
  <c r="BE487" i="1" s="1"/>
  <c r="BE255" i="1"/>
  <c r="AJ549" i="1"/>
  <c r="BE549" i="1" s="1"/>
  <c r="BE317" i="1"/>
  <c r="AJ632" i="1"/>
  <c r="BE632" i="1" s="1"/>
  <c r="BE400" i="1"/>
  <c r="AJ628" i="1"/>
  <c r="BE628" i="1" s="1"/>
  <c r="BE396" i="1"/>
  <c r="AJ587" i="1"/>
  <c r="BE587" i="1" s="1"/>
  <c r="BE355" i="1"/>
  <c r="AJ513" i="1"/>
  <c r="BE513" i="1" s="1"/>
  <c r="BE281" i="1"/>
  <c r="AJ539" i="1"/>
  <c r="BE539" i="1" s="1"/>
  <c r="BE307" i="1"/>
  <c r="AJ674" i="1"/>
  <c r="BE674" i="1" s="1"/>
  <c r="BE442" i="1"/>
  <c r="AJ622" i="1"/>
  <c r="BE622" i="1" s="1"/>
  <c r="BE390" i="1"/>
  <c r="AJ666" i="1"/>
  <c r="BE666" i="1" s="1"/>
  <c r="BE434" i="1"/>
  <c r="AJ678" i="1"/>
  <c r="BE678" i="1" s="1"/>
  <c r="BE446" i="1"/>
  <c r="AJ484" i="1"/>
  <c r="BE484" i="1" s="1"/>
  <c r="BE252" i="1"/>
  <c r="AJ511" i="1"/>
  <c r="BE511" i="1" s="1"/>
  <c r="BE279" i="1"/>
  <c r="AJ611" i="1"/>
  <c r="BE611" i="1" s="1"/>
  <c r="BE379" i="1"/>
  <c r="AJ560" i="1"/>
  <c r="BE560" i="1" s="1"/>
  <c r="BE328" i="1"/>
  <c r="AJ696" i="1"/>
  <c r="BE696" i="1" s="1"/>
  <c r="BE464" i="1"/>
  <c r="AJ639" i="1"/>
  <c r="BE639" i="1" s="1"/>
  <c r="BE407" i="1"/>
  <c r="AJ607" i="1"/>
  <c r="BE607" i="1" s="1"/>
  <c r="BE375" i="1"/>
  <c r="AJ634" i="1"/>
  <c r="BE634" i="1" s="1"/>
  <c r="BE402" i="1"/>
  <c r="AJ620" i="1"/>
  <c r="BE620" i="1" s="1"/>
  <c r="BE388" i="1"/>
  <c r="AJ572" i="1"/>
  <c r="BE572" i="1" s="1"/>
  <c r="BE340" i="1"/>
  <c r="AJ653" i="1"/>
  <c r="BE653" i="1" s="1"/>
  <c r="BE421" i="1"/>
  <c r="AJ646" i="1"/>
  <c r="BE646" i="1" s="1"/>
  <c r="BE414" i="1"/>
  <c r="AJ500" i="1"/>
  <c r="BE500" i="1" s="1"/>
  <c r="BE268" i="1"/>
  <c r="AJ530" i="1"/>
  <c r="BE530" i="1" s="1"/>
  <c r="BE298" i="1"/>
  <c r="AJ615" i="1"/>
  <c r="BE615" i="1" s="1"/>
  <c r="BE383" i="1"/>
  <c r="AJ679" i="1"/>
  <c r="BE679" i="1" s="1"/>
  <c r="BE447" i="1"/>
  <c r="AJ672" i="1"/>
  <c r="BE672" i="1" s="1"/>
  <c r="BE440" i="1"/>
  <c r="AJ512" i="1"/>
  <c r="BE512" i="1" s="1"/>
  <c r="BE280" i="1"/>
  <c r="AJ597" i="1"/>
  <c r="BE597" i="1" s="1"/>
  <c r="BE365" i="1"/>
  <c r="AJ683" i="1"/>
  <c r="BE683" i="1" s="1"/>
  <c r="BE451" i="1"/>
  <c r="AJ494" i="1"/>
  <c r="BE494" i="1" s="1"/>
  <c r="BE262" i="1"/>
  <c r="AJ590" i="1"/>
  <c r="BE590" i="1" s="1"/>
  <c r="BE358" i="1"/>
  <c r="AJ548" i="1"/>
  <c r="BE548" i="1" s="1"/>
  <c r="BE316" i="1"/>
  <c r="AJ667" i="1"/>
  <c r="BE667" i="1" s="1"/>
  <c r="BE435" i="1"/>
  <c r="AJ593" i="1"/>
  <c r="BE593" i="1" s="1"/>
  <c r="BE361" i="1"/>
  <c r="AJ563" i="1"/>
  <c r="BE563" i="1" s="1"/>
  <c r="BE331" i="1"/>
  <c r="AJ608" i="1"/>
  <c r="BE608" i="1" s="1"/>
  <c r="BE376" i="1"/>
  <c r="AJ601" i="1"/>
  <c r="BE601" i="1" s="1"/>
  <c r="BE369" i="1"/>
  <c r="AJ525" i="1"/>
  <c r="BE525" i="1" s="1"/>
  <c r="BE293" i="1"/>
  <c r="AJ574" i="1"/>
  <c r="BE574" i="1" s="1"/>
  <c r="BE342" i="1"/>
  <c r="AJ618" i="1"/>
  <c r="BE618" i="1" s="1"/>
  <c r="BE386" i="1"/>
  <c r="AJ675" i="1"/>
  <c r="BE675" i="1" s="1"/>
  <c r="BE443" i="1"/>
  <c r="AJ625" i="1"/>
  <c r="BE625" i="1" s="1"/>
  <c r="BE393" i="1"/>
  <c r="AJ509" i="1"/>
  <c r="BE509" i="1" s="1"/>
  <c r="BE277" i="1"/>
  <c r="AJ553" i="1"/>
  <c r="BE553" i="1" s="1"/>
  <c r="BE321" i="1"/>
  <c r="AJ550" i="1"/>
  <c r="BE550" i="1" s="1"/>
  <c r="BE318" i="1"/>
  <c r="AJ570" i="1"/>
  <c r="BE570" i="1" s="1"/>
  <c r="BE338" i="1"/>
  <c r="AJ676" i="1"/>
  <c r="BE676" i="1" s="1"/>
  <c r="BE444" i="1"/>
  <c r="AJ483" i="1"/>
  <c r="BE483" i="1" s="1"/>
  <c r="BE251" i="1"/>
  <c r="AJ682" i="1"/>
  <c r="BE682" i="1" s="1"/>
  <c r="BE450" i="1"/>
  <c r="AJ613" i="1"/>
  <c r="BE613" i="1" s="1"/>
  <c r="BE381" i="1"/>
  <c r="AJ571" i="1"/>
  <c r="BE571" i="1" s="1"/>
  <c r="BE339" i="1"/>
  <c r="AJ543" i="1"/>
  <c r="BE543" i="1" s="1"/>
  <c r="BE311" i="1"/>
  <c r="AJ521" i="1"/>
  <c r="BE521" i="1" s="1"/>
  <c r="BE289" i="1"/>
  <c r="AJ480" i="1"/>
  <c r="BE480" i="1" s="1"/>
  <c r="BE248" i="1"/>
  <c r="AJ475" i="1"/>
  <c r="BE475" i="1" s="1"/>
  <c r="BE243" i="1"/>
  <c r="AJ644" i="1"/>
  <c r="BE644" i="1" s="1"/>
  <c r="BE412" i="1"/>
  <c r="AJ689" i="1"/>
  <c r="BE689" i="1" s="1"/>
  <c r="BE457" i="1"/>
  <c r="AJ642" i="1"/>
  <c r="BE642" i="1" s="1"/>
  <c r="BE410" i="1"/>
  <c r="AJ592" i="1"/>
  <c r="BE592" i="1" s="1"/>
  <c r="BE360" i="1"/>
  <c r="AJ537" i="1"/>
  <c r="BE537" i="1" s="1"/>
  <c r="BE305" i="1"/>
  <c r="AJ598" i="1"/>
  <c r="BE598" i="1" s="1"/>
  <c r="BE366" i="1"/>
  <c r="AJ651" i="1"/>
  <c r="BE651" i="1" s="1"/>
  <c r="BE419" i="1"/>
  <c r="AJ583" i="1"/>
  <c r="BE583" i="1" s="1"/>
  <c r="BE351" i="1"/>
  <c r="AJ612" i="1"/>
  <c r="BE612" i="1" s="1"/>
  <c r="BE380" i="1"/>
  <c r="AJ681" i="1"/>
  <c r="BE681" i="1" s="1"/>
  <c r="BE449" i="1"/>
  <c r="AJ581" i="1"/>
  <c r="BE581" i="1" s="1"/>
  <c r="BE349" i="1"/>
  <c r="AJ529" i="1"/>
  <c r="BE529" i="1" s="1"/>
  <c r="BE297" i="1"/>
  <c r="AJ533" i="1"/>
  <c r="BE533" i="1" s="1"/>
  <c r="BE301" i="1"/>
  <c r="AJ552" i="1"/>
  <c r="BE552" i="1" s="1"/>
  <c r="BE320" i="1"/>
  <c r="AJ692" i="1"/>
  <c r="BE692" i="1" s="1"/>
  <c r="BE460" i="1"/>
  <c r="AJ501" i="1"/>
  <c r="BE501" i="1" s="1"/>
  <c r="BE269" i="1"/>
  <c r="AJ660" i="1"/>
  <c r="BE660" i="1" s="1"/>
  <c r="BE428" i="1"/>
  <c r="AJ604" i="1"/>
  <c r="BE604" i="1" s="1"/>
  <c r="BE372" i="1"/>
  <c r="AJ599" i="1"/>
  <c r="BE599" i="1" s="1"/>
  <c r="BE367" i="1"/>
  <c r="AJ534" i="1"/>
  <c r="BE534" i="1" s="1"/>
  <c r="BE302" i="1"/>
  <c r="AJ536" i="1"/>
  <c r="BE536" i="1" s="1"/>
  <c r="BE304" i="1"/>
  <c r="AJ586" i="1"/>
  <c r="BE586" i="1" s="1"/>
  <c r="BE354" i="1"/>
  <c r="AJ498" i="1"/>
  <c r="BE498" i="1" s="1"/>
  <c r="BE266" i="1"/>
  <c r="AJ493" i="1"/>
  <c r="BE493" i="1" s="1"/>
  <c r="BE261" i="1"/>
  <c r="AJ499" i="1"/>
  <c r="BE499" i="1" s="1"/>
  <c r="BE267" i="1"/>
  <c r="AJ489" i="1"/>
  <c r="BE489" i="1" s="1"/>
  <c r="BE257" i="1"/>
  <c r="AJ636" i="1"/>
  <c r="BE636" i="1" s="1"/>
  <c r="BE404" i="1"/>
  <c r="AJ561" i="1"/>
  <c r="BE561" i="1" s="1"/>
  <c r="BE329" i="1"/>
  <c r="AJ497" i="1"/>
  <c r="BE497" i="1" s="1"/>
  <c r="BE265" i="1"/>
  <c r="AJ551" i="1"/>
  <c r="BE551" i="1" s="1"/>
  <c r="BE319" i="1"/>
  <c r="AJ569" i="1"/>
  <c r="BE569" i="1" s="1"/>
  <c r="BE337" i="1"/>
  <c r="AJ522" i="1"/>
  <c r="BE522" i="1" s="1"/>
  <c r="BE290" i="1"/>
  <c r="AJ695" i="1"/>
  <c r="BE695" i="1" s="1"/>
  <c r="BE463" i="1"/>
  <c r="AJ641" i="1"/>
  <c r="BE641" i="1" s="1"/>
  <c r="BE409" i="1"/>
  <c r="AJ649" i="1"/>
  <c r="BE649" i="1" s="1"/>
  <c r="BE417" i="1"/>
  <c r="AJ557" i="1"/>
  <c r="BE557" i="1" s="1"/>
  <c r="BE325" i="1"/>
  <c r="AJ504" i="1"/>
  <c r="BE504" i="1" s="1"/>
  <c r="BE272" i="1"/>
  <c r="AJ507" i="1"/>
  <c r="BE507" i="1" s="1"/>
  <c r="BE275" i="1"/>
  <c r="AJ495" i="1"/>
  <c r="BE495" i="1" s="1"/>
  <c r="BE263" i="1"/>
  <c r="AJ633" i="1"/>
  <c r="BE633" i="1" s="1"/>
  <c r="BE401" i="1"/>
  <c r="Q237" i="1"/>
  <c r="M351" i="1"/>
  <c r="M467" i="1"/>
  <c r="M446" i="1"/>
  <c r="M388" i="1"/>
  <c r="M355" i="1"/>
  <c r="M349" i="1"/>
  <c r="M385" i="1"/>
  <c r="M300" i="1"/>
  <c r="M358" i="1"/>
  <c r="M450" i="1"/>
  <c r="X2" i="5"/>
  <c r="AI352" i="1"/>
  <c r="M370" i="1"/>
  <c r="M366" i="1"/>
  <c r="M332" i="1"/>
  <c r="M329" i="1"/>
  <c r="M394" i="1"/>
  <c r="M336" i="1"/>
  <c r="M284" i="1"/>
  <c r="M312" i="1"/>
  <c r="M386" i="1"/>
  <c r="M245" i="1"/>
  <c r="M421" i="1"/>
  <c r="M283" i="1"/>
  <c r="M350" i="1"/>
  <c r="M265" i="1"/>
  <c r="M308" i="1"/>
  <c r="M456" i="1"/>
  <c r="M395" i="1"/>
  <c r="M328" i="1"/>
  <c r="M246" i="1"/>
  <c r="M295" i="1"/>
  <c r="M339" i="1"/>
  <c r="M442" i="1"/>
  <c r="M365" i="1"/>
  <c r="M363" i="1"/>
  <c r="M364" i="1"/>
  <c r="M302" i="1"/>
  <c r="M452" i="1"/>
  <c r="M454" i="1"/>
  <c r="M256" i="1"/>
  <c r="M448" i="1"/>
  <c r="M384" i="1"/>
  <c r="M372" i="1"/>
  <c r="M346" i="1"/>
  <c r="M282" i="1"/>
  <c r="M263" i="1"/>
  <c r="M455" i="1"/>
  <c r="M373" i="1"/>
  <c r="M334" i="1"/>
  <c r="M303" i="1"/>
  <c r="M376" i="1"/>
  <c r="M383" i="1"/>
  <c r="M316" i="1"/>
  <c r="M325" i="1"/>
  <c r="M429" i="1"/>
  <c r="M463" i="1"/>
  <c r="M424" i="1"/>
  <c r="M315" i="1"/>
  <c r="M416" i="1"/>
  <c r="M374" i="1"/>
  <c r="M344" i="1"/>
  <c r="M338" i="1"/>
  <c r="M251" i="1"/>
  <c r="M407" i="1"/>
  <c r="M291" i="1"/>
  <c r="M333" i="1"/>
  <c r="M294" i="1"/>
  <c r="M362" i="1"/>
  <c r="M425" i="1"/>
  <c r="M465" i="1"/>
  <c r="M301" i="1"/>
  <c r="M433" i="1"/>
  <c r="M313" i="1"/>
  <c r="M379" i="1"/>
  <c r="M289" i="1"/>
  <c r="M402" i="1"/>
  <c r="M411" i="1"/>
  <c r="M314" i="1"/>
  <c r="M259" i="1"/>
  <c r="M341" i="1"/>
  <c r="M248" i="1"/>
  <c r="M322" i="1"/>
  <c r="M412" i="1"/>
  <c r="M310" i="1"/>
  <c r="M286" i="1"/>
  <c r="M459" i="1"/>
  <c r="M443" i="1"/>
  <c r="M352" i="1"/>
  <c r="M317" i="1"/>
  <c r="M439" i="1"/>
  <c r="M321" i="1"/>
  <c r="M381" i="1"/>
  <c r="M367" i="1"/>
  <c r="M460" i="1"/>
  <c r="M397" i="1"/>
  <c r="M290" i="1"/>
  <c r="M326" i="1"/>
  <c r="M345" i="1"/>
  <c r="M247" i="1"/>
  <c r="M419" i="1"/>
  <c r="M441" i="1"/>
  <c r="M457" i="1"/>
  <c r="M280" i="1"/>
  <c r="M462" i="1"/>
  <c r="M285" i="1"/>
  <c r="M464" i="1"/>
  <c r="M273" i="1"/>
  <c r="M408" i="1"/>
  <c r="M387" i="1"/>
  <c r="M413" i="1"/>
  <c r="M296" i="1"/>
  <c r="M311" i="1"/>
  <c r="M435" i="1"/>
  <c r="M288" i="1"/>
  <c r="M382" i="1"/>
  <c r="M255" i="1"/>
  <c r="M353" i="1"/>
  <c r="M461" i="1"/>
  <c r="M305" i="1"/>
  <c r="M356" i="1"/>
  <c r="M274" i="1"/>
  <c r="M337" i="1"/>
  <c r="M403" i="1"/>
  <c r="M428" i="1"/>
  <c r="M331" i="1"/>
  <c r="M342" i="1"/>
  <c r="M348" i="1"/>
  <c r="M401" i="1"/>
  <c r="M432" i="1"/>
  <c r="M271" i="1"/>
  <c r="M393" i="1"/>
  <c r="M275" i="1"/>
  <c r="M377" i="1"/>
  <c r="M438" i="1"/>
  <c r="M453" i="1"/>
  <c r="M272" i="1"/>
  <c r="M398" i="1"/>
  <c r="AJ335" i="1"/>
  <c r="Q4" i="1"/>
  <c r="Q3" i="1"/>
  <c r="BG37" i="1"/>
  <c r="AJ324" i="1"/>
  <c r="AK243" i="1"/>
  <c r="BF243" i="1" s="1"/>
  <c r="R7" i="1"/>
  <c r="R9" i="1" s="1"/>
  <c r="P242" i="1"/>
  <c r="AL242" i="1"/>
  <c r="BF40" i="1" s="1"/>
  <c r="AM7" i="1"/>
  <c r="AL10" i="1"/>
  <c r="BE332" i="1" l="1"/>
  <c r="M287" i="1"/>
  <c r="AA2" i="5"/>
  <c r="M392" i="1"/>
  <c r="BG474" i="1"/>
  <c r="BW40" i="1" s="1"/>
  <c r="B5" i="11"/>
  <c r="BH242" i="1"/>
  <c r="BF17" i="1"/>
  <c r="AM474" i="1"/>
  <c r="BF68" i="1" s="1"/>
  <c r="AJ556" i="1"/>
  <c r="BE556" i="1" s="1"/>
  <c r="BE324" i="1"/>
  <c r="AJ567" i="1"/>
  <c r="BE567" i="1" s="1"/>
  <c r="BE335" i="1"/>
  <c r="R237" i="1"/>
  <c r="BI469" i="1" s="1"/>
  <c r="Z2" i="5"/>
  <c r="M361" i="1"/>
  <c r="BF65" i="1"/>
  <c r="BF14" i="1"/>
  <c r="B3" i="10" s="1"/>
  <c r="BF38" i="1"/>
  <c r="B22" i="10" s="1"/>
  <c r="R4" i="1"/>
  <c r="R3" i="1"/>
  <c r="D44" i="10"/>
  <c r="B44" i="10"/>
  <c r="C44" i="10"/>
  <c r="AN7" i="1"/>
  <c r="S7" i="1"/>
  <c r="S9" i="1" s="1"/>
  <c r="BV40" i="1" l="1"/>
  <c r="M240" i="1"/>
  <c r="S237" i="1"/>
  <c r="BJ469" i="1" s="1"/>
  <c r="I237" i="1"/>
  <c r="E237" i="1"/>
  <c r="F236" i="1"/>
  <c r="G235" i="1"/>
  <c r="H234" i="1"/>
  <c r="I233" i="1"/>
  <c r="E233" i="1"/>
  <c r="F232" i="1"/>
  <c r="G231" i="1"/>
  <c r="H230" i="1"/>
  <c r="I229" i="1"/>
  <c r="E229" i="1"/>
  <c r="F228" i="1"/>
  <c r="G227" i="1"/>
  <c r="H226" i="1"/>
  <c r="I225" i="1"/>
  <c r="E225" i="1"/>
  <c r="F224" i="1"/>
  <c r="G223" i="1"/>
  <c r="H222" i="1"/>
  <c r="I221" i="1"/>
  <c r="E221" i="1"/>
  <c r="F220" i="1"/>
  <c r="G219" i="1"/>
  <c r="H218" i="1"/>
  <c r="I217" i="1"/>
  <c r="E217" i="1"/>
  <c r="F216" i="1"/>
  <c r="G215" i="1"/>
  <c r="H214" i="1"/>
  <c r="I213" i="1"/>
  <c r="E213" i="1"/>
  <c r="F212" i="1"/>
  <c r="G211" i="1"/>
  <c r="H210" i="1"/>
  <c r="I209" i="1"/>
  <c r="E209" i="1"/>
  <c r="F208" i="1"/>
  <c r="G207" i="1"/>
  <c r="H206" i="1"/>
  <c r="I205" i="1"/>
  <c r="E205" i="1"/>
  <c r="F204" i="1"/>
  <c r="G203" i="1"/>
  <c r="H202" i="1"/>
  <c r="I201" i="1"/>
  <c r="E201" i="1"/>
  <c r="F200" i="1"/>
  <c r="G199" i="1"/>
  <c r="H198" i="1"/>
  <c r="I197" i="1"/>
  <c r="E197" i="1"/>
  <c r="F196" i="1"/>
  <c r="G195" i="1"/>
  <c r="H194" i="1"/>
  <c r="I193" i="1"/>
  <c r="E193" i="1"/>
  <c r="F192" i="1"/>
  <c r="G191" i="1"/>
  <c r="H190" i="1"/>
  <c r="I189" i="1"/>
  <c r="E189" i="1"/>
  <c r="F188" i="1"/>
  <c r="G187" i="1"/>
  <c r="H186" i="1"/>
  <c r="I185" i="1"/>
  <c r="E185" i="1"/>
  <c r="F184" i="1"/>
  <c r="G183" i="1"/>
  <c r="H182" i="1"/>
  <c r="I181" i="1"/>
  <c r="E181" i="1"/>
  <c r="F180" i="1"/>
  <c r="G179" i="1"/>
  <c r="H178" i="1"/>
  <c r="I177" i="1"/>
  <c r="E177" i="1"/>
  <c r="F176" i="1"/>
  <c r="G175" i="1"/>
  <c r="H237" i="1"/>
  <c r="I236" i="1"/>
  <c r="E236" i="1"/>
  <c r="F235" i="1"/>
  <c r="G234" i="1"/>
  <c r="H233" i="1"/>
  <c r="I232" i="1"/>
  <c r="E232" i="1"/>
  <c r="F231" i="1"/>
  <c r="G230" i="1"/>
  <c r="H229" i="1"/>
  <c r="I228" i="1"/>
  <c r="E228" i="1"/>
  <c r="F227" i="1"/>
  <c r="G226" i="1"/>
  <c r="H225" i="1"/>
  <c r="I224" i="1"/>
  <c r="E224" i="1"/>
  <c r="F223" i="1"/>
  <c r="G222" i="1"/>
  <c r="H221" i="1"/>
  <c r="I220" i="1"/>
  <c r="E220" i="1"/>
  <c r="F219" i="1"/>
  <c r="G218" i="1"/>
  <c r="H217" i="1"/>
  <c r="I216" i="1"/>
  <c r="E216" i="1"/>
  <c r="F215" i="1"/>
  <c r="G214" i="1"/>
  <c r="H213" i="1"/>
  <c r="I212" i="1"/>
  <c r="E212" i="1"/>
  <c r="F211" i="1"/>
  <c r="G210" i="1"/>
  <c r="H209" i="1"/>
  <c r="I208" i="1"/>
  <c r="E208" i="1"/>
  <c r="F207" i="1"/>
  <c r="G206" i="1"/>
  <c r="H205" i="1"/>
  <c r="I204" i="1"/>
  <c r="E204" i="1"/>
  <c r="F203" i="1"/>
  <c r="G202" i="1"/>
  <c r="H201" i="1"/>
  <c r="I200" i="1"/>
  <c r="E200" i="1"/>
  <c r="F199" i="1"/>
  <c r="G198" i="1"/>
  <c r="H197" i="1"/>
  <c r="I196" i="1"/>
  <c r="E196" i="1"/>
  <c r="F195" i="1"/>
  <c r="G194" i="1"/>
  <c r="H193" i="1"/>
  <c r="I192" i="1"/>
  <c r="E192" i="1"/>
  <c r="F191" i="1"/>
  <c r="G190" i="1"/>
  <c r="H189" i="1"/>
  <c r="I188" i="1"/>
  <c r="E188" i="1"/>
  <c r="F187" i="1"/>
  <c r="G186" i="1"/>
  <c r="H185" i="1"/>
  <c r="I184" i="1"/>
  <c r="E184" i="1"/>
  <c r="F183" i="1"/>
  <c r="G182" i="1"/>
  <c r="H181" i="1"/>
  <c r="I180" i="1"/>
  <c r="E180" i="1"/>
  <c r="F179" i="1"/>
  <c r="G178" i="1"/>
  <c r="H177" i="1"/>
  <c r="I176" i="1"/>
  <c r="E176" i="1"/>
  <c r="F237" i="1"/>
  <c r="H235" i="1"/>
  <c r="E234" i="1"/>
  <c r="G232" i="1"/>
  <c r="I230" i="1"/>
  <c r="F229" i="1"/>
  <c r="H227" i="1"/>
  <c r="E226" i="1"/>
  <c r="G224" i="1"/>
  <c r="I222" i="1"/>
  <c r="F221" i="1"/>
  <c r="H219" i="1"/>
  <c r="E218" i="1"/>
  <c r="G216" i="1"/>
  <c r="I214" i="1"/>
  <c r="F213" i="1"/>
  <c r="H211" i="1"/>
  <c r="E210" i="1"/>
  <c r="G208" i="1"/>
  <c r="I206" i="1"/>
  <c r="F205" i="1"/>
  <c r="H203" i="1"/>
  <c r="E202" i="1"/>
  <c r="G200" i="1"/>
  <c r="I198" i="1"/>
  <c r="F197" i="1"/>
  <c r="H195" i="1"/>
  <c r="E194" i="1"/>
  <c r="G192" i="1"/>
  <c r="I190" i="1"/>
  <c r="F189" i="1"/>
  <c r="H187" i="1"/>
  <c r="E186" i="1"/>
  <c r="G184" i="1"/>
  <c r="I182" i="1"/>
  <c r="F181" i="1"/>
  <c r="H179" i="1"/>
  <c r="E178" i="1"/>
  <c r="G176" i="1"/>
  <c r="E175" i="1"/>
  <c r="F174" i="1"/>
  <c r="G173" i="1"/>
  <c r="H172" i="1"/>
  <c r="I171" i="1"/>
  <c r="E171" i="1"/>
  <c r="F170" i="1"/>
  <c r="G169" i="1"/>
  <c r="H168" i="1"/>
  <c r="I167" i="1"/>
  <c r="E167" i="1"/>
  <c r="F166" i="1"/>
  <c r="G165" i="1"/>
  <c r="H164" i="1"/>
  <c r="I163" i="1"/>
  <c r="E163" i="1"/>
  <c r="F162" i="1"/>
  <c r="G161" i="1"/>
  <c r="H160" i="1"/>
  <c r="I159" i="1"/>
  <c r="E159" i="1"/>
  <c r="F158" i="1"/>
  <c r="G157" i="1"/>
  <c r="H156" i="1"/>
  <c r="I155" i="1"/>
  <c r="E155" i="1"/>
  <c r="F154" i="1"/>
  <c r="G153" i="1"/>
  <c r="H152" i="1"/>
  <c r="I151" i="1"/>
  <c r="E151" i="1"/>
  <c r="F150" i="1"/>
  <c r="G149" i="1"/>
  <c r="H148" i="1"/>
  <c r="I147" i="1"/>
  <c r="E147" i="1"/>
  <c r="F146" i="1"/>
  <c r="G145" i="1"/>
  <c r="H144" i="1"/>
  <c r="I143" i="1"/>
  <c r="E143" i="1"/>
  <c r="F142" i="1"/>
  <c r="H236" i="1"/>
  <c r="E235" i="1"/>
  <c r="G233" i="1"/>
  <c r="I231" i="1"/>
  <c r="F230" i="1"/>
  <c r="H228" i="1"/>
  <c r="E227" i="1"/>
  <c r="G225" i="1"/>
  <c r="I223" i="1"/>
  <c r="F222" i="1"/>
  <c r="H220" i="1"/>
  <c r="E219" i="1"/>
  <c r="G217" i="1"/>
  <c r="I215" i="1"/>
  <c r="F214" i="1"/>
  <c r="H212" i="1"/>
  <c r="E211" i="1"/>
  <c r="G209" i="1"/>
  <c r="I207" i="1"/>
  <c r="F206" i="1"/>
  <c r="H204" i="1"/>
  <c r="E203" i="1"/>
  <c r="G201" i="1"/>
  <c r="I199" i="1"/>
  <c r="F198" i="1"/>
  <c r="H196" i="1"/>
  <c r="E195" i="1"/>
  <c r="G193" i="1"/>
  <c r="I191" i="1"/>
  <c r="F190" i="1"/>
  <c r="H188" i="1"/>
  <c r="E187" i="1"/>
  <c r="G185" i="1"/>
  <c r="I183" i="1"/>
  <c r="F182" i="1"/>
  <c r="H180" i="1"/>
  <c r="E179" i="1"/>
  <c r="G177" i="1"/>
  <c r="I175" i="1"/>
  <c r="I174" i="1"/>
  <c r="E174" i="1"/>
  <c r="F173" i="1"/>
  <c r="G172" i="1"/>
  <c r="H171" i="1"/>
  <c r="I170" i="1"/>
  <c r="E170" i="1"/>
  <c r="F169" i="1"/>
  <c r="G168" i="1"/>
  <c r="H167" i="1"/>
  <c r="I166" i="1"/>
  <c r="E166" i="1"/>
  <c r="F165" i="1"/>
  <c r="G164" i="1"/>
  <c r="H163" i="1"/>
  <c r="I162" i="1"/>
  <c r="E162" i="1"/>
  <c r="F161" i="1"/>
  <c r="G160" i="1"/>
  <c r="H159" i="1"/>
  <c r="I158" i="1"/>
  <c r="E158" i="1"/>
  <c r="F157" i="1"/>
  <c r="G156" i="1"/>
  <c r="H155" i="1"/>
  <c r="I154" i="1"/>
  <c r="E154" i="1"/>
  <c r="F153" i="1"/>
  <c r="G152" i="1"/>
  <c r="H151" i="1"/>
  <c r="I150" i="1"/>
  <c r="E150" i="1"/>
  <c r="F149" i="1"/>
  <c r="G148" i="1"/>
  <c r="H147" i="1"/>
  <c r="I146" i="1"/>
  <c r="E146" i="1"/>
  <c r="F145" i="1"/>
  <c r="G144" i="1"/>
  <c r="H143" i="1"/>
  <c r="I142" i="1"/>
  <c r="E142" i="1"/>
  <c r="G237" i="1"/>
  <c r="F234" i="1"/>
  <c r="E231" i="1"/>
  <c r="I227" i="1"/>
  <c r="H224" i="1"/>
  <c r="G221" i="1"/>
  <c r="F218" i="1"/>
  <c r="E215" i="1"/>
  <c r="I211" i="1"/>
  <c r="H208" i="1"/>
  <c r="G205" i="1"/>
  <c r="F202" i="1"/>
  <c r="E199" i="1"/>
  <c r="I195" i="1"/>
  <c r="H192" i="1"/>
  <c r="G189" i="1"/>
  <c r="F186" i="1"/>
  <c r="E183" i="1"/>
  <c r="I179" i="1"/>
  <c r="H176" i="1"/>
  <c r="G174" i="1"/>
  <c r="I172" i="1"/>
  <c r="F171" i="1"/>
  <c r="H169" i="1"/>
  <c r="E168" i="1"/>
  <c r="G166" i="1"/>
  <c r="I164" i="1"/>
  <c r="F163" i="1"/>
  <c r="H161" i="1"/>
  <c r="E160" i="1"/>
  <c r="G158" i="1"/>
  <c r="I156" i="1"/>
  <c r="F155" i="1"/>
  <c r="H153" i="1"/>
  <c r="E152" i="1"/>
  <c r="G150" i="1"/>
  <c r="I148" i="1"/>
  <c r="F147" i="1"/>
  <c r="H145" i="1"/>
  <c r="E144" i="1"/>
  <c r="G142" i="1"/>
  <c r="F141" i="1"/>
  <c r="G140" i="1"/>
  <c r="H139" i="1"/>
  <c r="I138" i="1"/>
  <c r="E138" i="1"/>
  <c r="F137" i="1"/>
  <c r="G136" i="1"/>
  <c r="H135" i="1"/>
  <c r="I134" i="1"/>
  <c r="E134" i="1"/>
  <c r="F133" i="1"/>
  <c r="G132" i="1"/>
  <c r="H131" i="1"/>
  <c r="I130" i="1"/>
  <c r="E130" i="1"/>
  <c r="F129" i="1"/>
  <c r="G128" i="1"/>
  <c r="H127" i="1"/>
  <c r="I126" i="1"/>
  <c r="E126" i="1"/>
  <c r="F125" i="1"/>
  <c r="G124" i="1"/>
  <c r="H123" i="1"/>
  <c r="I122" i="1"/>
  <c r="E122" i="1"/>
  <c r="F121" i="1"/>
  <c r="G120" i="1"/>
  <c r="H119" i="1"/>
  <c r="I118" i="1"/>
  <c r="E118" i="1"/>
  <c r="F117" i="1"/>
  <c r="G116" i="1"/>
  <c r="H115" i="1"/>
  <c r="I114" i="1"/>
  <c r="E114" i="1"/>
  <c r="F113" i="1"/>
  <c r="G112" i="1"/>
  <c r="H111" i="1"/>
  <c r="I110" i="1"/>
  <c r="E110" i="1"/>
  <c r="F109" i="1"/>
  <c r="G108" i="1"/>
  <c r="H107" i="1"/>
  <c r="I106" i="1"/>
  <c r="E106" i="1"/>
  <c r="F105" i="1"/>
  <c r="G104" i="1"/>
  <c r="H103" i="1"/>
  <c r="I102" i="1"/>
  <c r="E102" i="1"/>
  <c r="F101" i="1"/>
  <c r="G100" i="1"/>
  <c r="H99" i="1"/>
  <c r="I98" i="1"/>
  <c r="E98" i="1"/>
  <c r="F97" i="1"/>
  <c r="G96" i="1"/>
  <c r="H95" i="1"/>
  <c r="I94" i="1"/>
  <c r="E94" i="1"/>
  <c r="F93" i="1"/>
  <c r="G92" i="1"/>
  <c r="H91" i="1"/>
  <c r="I90" i="1"/>
  <c r="E90" i="1"/>
  <c r="F89" i="1"/>
  <c r="G88" i="1"/>
  <c r="H87" i="1"/>
  <c r="I86" i="1"/>
  <c r="E86" i="1"/>
  <c r="F85" i="1"/>
  <c r="G84" i="1"/>
  <c r="H83" i="1"/>
  <c r="I82" i="1"/>
  <c r="E82" i="1"/>
  <c r="F81" i="1"/>
  <c r="G80" i="1"/>
  <c r="H79" i="1"/>
  <c r="I78" i="1"/>
  <c r="E78" i="1"/>
  <c r="F77" i="1"/>
  <c r="G76" i="1"/>
  <c r="H75" i="1"/>
  <c r="I74" i="1"/>
  <c r="E74" i="1"/>
  <c r="F73" i="1"/>
  <c r="G72" i="1"/>
  <c r="H71" i="1"/>
  <c r="I70" i="1"/>
  <c r="E70" i="1"/>
  <c r="F69" i="1"/>
  <c r="G68" i="1"/>
  <c r="H67" i="1"/>
  <c r="I66" i="1"/>
  <c r="E66" i="1"/>
  <c r="F65" i="1"/>
  <c r="G64" i="1"/>
  <c r="H63" i="1"/>
  <c r="I62" i="1"/>
  <c r="E62" i="1"/>
  <c r="F61" i="1"/>
  <c r="G60" i="1"/>
  <c r="H59" i="1"/>
  <c r="I58" i="1"/>
  <c r="E58" i="1"/>
  <c r="F57" i="1"/>
  <c r="G56" i="1"/>
  <c r="H55" i="1"/>
  <c r="I54" i="1"/>
  <c r="E54" i="1"/>
  <c r="F53" i="1"/>
  <c r="G52" i="1"/>
  <c r="H51" i="1"/>
  <c r="I50" i="1"/>
  <c r="E50" i="1"/>
  <c r="F49" i="1"/>
  <c r="G48" i="1"/>
  <c r="H47" i="1"/>
  <c r="I46" i="1"/>
  <c r="E46" i="1"/>
  <c r="F45" i="1"/>
  <c r="G44" i="1"/>
  <c r="H43" i="1"/>
  <c r="I42" i="1"/>
  <c r="E42" i="1"/>
  <c r="F41" i="1"/>
  <c r="G40" i="1"/>
  <c r="H39" i="1"/>
  <c r="G236" i="1"/>
  <c r="F233" i="1"/>
  <c r="E230" i="1"/>
  <c r="I226" i="1"/>
  <c r="H223" i="1"/>
  <c r="G220" i="1"/>
  <c r="F217" i="1"/>
  <c r="E214" i="1"/>
  <c r="I210" i="1"/>
  <c r="H207" i="1"/>
  <c r="G204" i="1"/>
  <c r="F201" i="1"/>
  <c r="E198" i="1"/>
  <c r="I194" i="1"/>
  <c r="H191" i="1"/>
  <c r="G188" i="1"/>
  <c r="F185" i="1"/>
  <c r="E182" i="1"/>
  <c r="I178" i="1"/>
  <c r="H175" i="1"/>
  <c r="I173" i="1"/>
  <c r="F172" i="1"/>
  <c r="H170" i="1"/>
  <c r="E169" i="1"/>
  <c r="G167" i="1"/>
  <c r="I165" i="1"/>
  <c r="F164" i="1"/>
  <c r="H162" i="1"/>
  <c r="E161" i="1"/>
  <c r="G159" i="1"/>
  <c r="I157" i="1"/>
  <c r="F156" i="1"/>
  <c r="H154" i="1"/>
  <c r="E153" i="1"/>
  <c r="G151" i="1"/>
  <c r="I149" i="1"/>
  <c r="F148" i="1"/>
  <c r="H146" i="1"/>
  <c r="E145" i="1"/>
  <c r="G143" i="1"/>
  <c r="I141" i="1"/>
  <c r="E141" i="1"/>
  <c r="F140" i="1"/>
  <c r="G139" i="1"/>
  <c r="H138" i="1"/>
  <c r="I137" i="1"/>
  <c r="E137" i="1"/>
  <c r="F136" i="1"/>
  <c r="G135" i="1"/>
  <c r="H134" i="1"/>
  <c r="I133" i="1"/>
  <c r="E133" i="1"/>
  <c r="F132" i="1"/>
  <c r="G131" i="1"/>
  <c r="H130" i="1"/>
  <c r="I129" i="1"/>
  <c r="E129" i="1"/>
  <c r="F128" i="1"/>
  <c r="G127" i="1"/>
  <c r="H126" i="1"/>
  <c r="I125" i="1"/>
  <c r="E125" i="1"/>
  <c r="F124" i="1"/>
  <c r="G123" i="1"/>
  <c r="H122" i="1"/>
  <c r="I121" i="1"/>
  <c r="E121" i="1"/>
  <c r="F120" i="1"/>
  <c r="G119" i="1"/>
  <c r="H118" i="1"/>
  <c r="I117" i="1"/>
  <c r="E117" i="1"/>
  <c r="F116" i="1"/>
  <c r="G115" i="1"/>
  <c r="H114" i="1"/>
  <c r="I113" i="1"/>
  <c r="E113" i="1"/>
  <c r="F112" i="1"/>
  <c r="G111" i="1"/>
  <c r="H110" i="1"/>
  <c r="I109" i="1"/>
  <c r="E109" i="1"/>
  <c r="F108" i="1"/>
  <c r="G107" i="1"/>
  <c r="H106" i="1"/>
  <c r="I105" i="1"/>
  <c r="E105" i="1"/>
  <c r="F104" i="1"/>
  <c r="G103" i="1"/>
  <c r="H102" i="1"/>
  <c r="I101" i="1"/>
  <c r="E101" i="1"/>
  <c r="F100" i="1"/>
  <c r="G99" i="1"/>
  <c r="H98" i="1"/>
  <c r="I97" i="1"/>
  <c r="E97" i="1"/>
  <c r="F96" i="1"/>
  <c r="G95" i="1"/>
  <c r="H94" i="1"/>
  <c r="I93" i="1"/>
  <c r="E93" i="1"/>
  <c r="F92" i="1"/>
  <c r="G91" i="1"/>
  <c r="H90" i="1"/>
  <c r="I89" i="1"/>
  <c r="E89" i="1"/>
  <c r="F88" i="1"/>
  <c r="G87" i="1"/>
  <c r="H86" i="1"/>
  <c r="I85" i="1"/>
  <c r="E85" i="1"/>
  <c r="F84" i="1"/>
  <c r="G83" i="1"/>
  <c r="H82" i="1"/>
  <c r="I81" i="1"/>
  <c r="E81" i="1"/>
  <c r="F80" i="1"/>
  <c r="G79" i="1"/>
  <c r="H78" i="1"/>
  <c r="I77" i="1"/>
  <c r="E77" i="1"/>
  <c r="F76" i="1"/>
  <c r="G75" i="1"/>
  <c r="H74" i="1"/>
  <c r="I73" i="1"/>
  <c r="E73" i="1"/>
  <c r="F72" i="1"/>
  <c r="G71" i="1"/>
  <c r="H70" i="1"/>
  <c r="I69" i="1"/>
  <c r="E69" i="1"/>
  <c r="F68" i="1"/>
  <c r="G67" i="1"/>
  <c r="H66" i="1"/>
  <c r="I65" i="1"/>
  <c r="E65" i="1"/>
  <c r="F64" i="1"/>
  <c r="G63" i="1"/>
  <c r="H62" i="1"/>
  <c r="I61" i="1"/>
  <c r="E61" i="1"/>
  <c r="F60" i="1"/>
  <c r="G59" i="1"/>
  <c r="H58" i="1"/>
  <c r="I57" i="1"/>
  <c r="E57" i="1"/>
  <c r="F56" i="1"/>
  <c r="G55" i="1"/>
  <c r="H54" i="1"/>
  <c r="I53" i="1"/>
  <c r="E53" i="1"/>
  <c r="F52" i="1"/>
  <c r="G51" i="1"/>
  <c r="H50" i="1"/>
  <c r="I49" i="1"/>
  <c r="E49" i="1"/>
  <c r="F48" i="1"/>
  <c r="G47" i="1"/>
  <c r="H46" i="1"/>
  <c r="I45" i="1"/>
  <c r="E45" i="1"/>
  <c r="F44" i="1"/>
  <c r="G43" i="1"/>
  <c r="H42" i="1"/>
  <c r="I41" i="1"/>
  <c r="E41" i="1"/>
  <c r="F40" i="1"/>
  <c r="G39" i="1"/>
  <c r="H232" i="1"/>
  <c r="F226" i="1"/>
  <c r="I219" i="1"/>
  <c r="G213" i="1"/>
  <c r="E207" i="1"/>
  <c r="H200" i="1"/>
  <c r="F194" i="1"/>
  <c r="I187" i="1"/>
  <c r="G181" i="1"/>
  <c r="F175" i="1"/>
  <c r="E172" i="1"/>
  <c r="I168" i="1"/>
  <c r="H165" i="1"/>
  <c r="G162" i="1"/>
  <c r="F159" i="1"/>
  <c r="E156" i="1"/>
  <c r="I152" i="1"/>
  <c r="H149" i="1"/>
  <c r="G146" i="1"/>
  <c r="F143" i="1"/>
  <c r="I140" i="1"/>
  <c r="F139" i="1"/>
  <c r="H137" i="1"/>
  <c r="E136" i="1"/>
  <c r="G134" i="1"/>
  <c r="I132" i="1"/>
  <c r="F131" i="1"/>
  <c r="H129" i="1"/>
  <c r="E128" i="1"/>
  <c r="G126" i="1"/>
  <c r="I124" i="1"/>
  <c r="F123" i="1"/>
  <c r="H121" i="1"/>
  <c r="E120" i="1"/>
  <c r="G118" i="1"/>
  <c r="I116" i="1"/>
  <c r="F115" i="1"/>
  <c r="H113" i="1"/>
  <c r="E112" i="1"/>
  <c r="G110" i="1"/>
  <c r="I108" i="1"/>
  <c r="F107" i="1"/>
  <c r="H105" i="1"/>
  <c r="E104" i="1"/>
  <c r="G102" i="1"/>
  <c r="I100" i="1"/>
  <c r="F99" i="1"/>
  <c r="H97" i="1"/>
  <c r="E96" i="1"/>
  <c r="G94" i="1"/>
  <c r="I92" i="1"/>
  <c r="F91" i="1"/>
  <c r="H89" i="1"/>
  <c r="E88" i="1"/>
  <c r="G86" i="1"/>
  <c r="I84" i="1"/>
  <c r="F83" i="1"/>
  <c r="H81" i="1"/>
  <c r="E80" i="1"/>
  <c r="G78" i="1"/>
  <c r="I76" i="1"/>
  <c r="F75" i="1"/>
  <c r="H73" i="1"/>
  <c r="E72" i="1"/>
  <c r="G70" i="1"/>
  <c r="I68" i="1"/>
  <c r="F67" i="1"/>
  <c r="H65" i="1"/>
  <c r="E64" i="1"/>
  <c r="G62" i="1"/>
  <c r="I60" i="1"/>
  <c r="F59" i="1"/>
  <c r="H57" i="1"/>
  <c r="E56" i="1"/>
  <c r="G54" i="1"/>
  <c r="I52" i="1"/>
  <c r="F51" i="1"/>
  <c r="H49" i="1"/>
  <c r="E48" i="1"/>
  <c r="G46" i="1"/>
  <c r="I44" i="1"/>
  <c r="F43" i="1"/>
  <c r="H41" i="1"/>
  <c r="E40" i="1"/>
  <c r="I38" i="1"/>
  <c r="E38" i="1"/>
  <c r="F37" i="1"/>
  <c r="G36" i="1"/>
  <c r="H35" i="1"/>
  <c r="I34" i="1"/>
  <c r="E34" i="1"/>
  <c r="F33" i="1"/>
  <c r="G32" i="1"/>
  <c r="H31" i="1"/>
  <c r="I30" i="1"/>
  <c r="E30" i="1"/>
  <c r="F29" i="1"/>
  <c r="G28" i="1"/>
  <c r="H27" i="1"/>
  <c r="I26" i="1"/>
  <c r="E26" i="1"/>
  <c r="F25" i="1"/>
  <c r="G24" i="1"/>
  <c r="H23" i="1"/>
  <c r="I22" i="1"/>
  <c r="E22" i="1"/>
  <c r="F21" i="1"/>
  <c r="G20" i="1"/>
  <c r="H19" i="1"/>
  <c r="I18" i="1"/>
  <c r="E18" i="1"/>
  <c r="F17" i="1"/>
  <c r="G16" i="1"/>
  <c r="H15" i="1"/>
  <c r="I14" i="1"/>
  <c r="E14" i="1"/>
  <c r="F13" i="1"/>
  <c r="G12" i="1"/>
  <c r="H11" i="1"/>
  <c r="I235" i="1"/>
  <c r="G229" i="1"/>
  <c r="E223" i="1"/>
  <c r="F210" i="1"/>
  <c r="G197" i="1"/>
  <c r="H184" i="1"/>
  <c r="H173" i="1"/>
  <c r="F167" i="1"/>
  <c r="I160" i="1"/>
  <c r="G154" i="1"/>
  <c r="E148" i="1"/>
  <c r="H141" i="1"/>
  <c r="E140" i="1"/>
  <c r="I136" i="1"/>
  <c r="H133" i="1"/>
  <c r="G130" i="1"/>
  <c r="F127" i="1"/>
  <c r="E124" i="1"/>
  <c r="F119" i="1"/>
  <c r="E116" i="1"/>
  <c r="I112" i="1"/>
  <c r="H109" i="1"/>
  <c r="G106" i="1"/>
  <c r="F103" i="1"/>
  <c r="E100" i="1"/>
  <c r="F95" i="1"/>
  <c r="E92" i="1"/>
  <c r="I88" i="1"/>
  <c r="H85" i="1"/>
  <c r="G82" i="1"/>
  <c r="F79" i="1"/>
  <c r="E76" i="1"/>
  <c r="I72" i="1"/>
  <c r="H69" i="1"/>
  <c r="G66" i="1"/>
  <c r="F63" i="1"/>
  <c r="E60" i="1"/>
  <c r="I56" i="1"/>
  <c r="H53" i="1"/>
  <c r="G50" i="1"/>
  <c r="F47" i="1"/>
  <c r="E44" i="1"/>
  <c r="I40" i="1"/>
  <c r="G38" i="1"/>
  <c r="I36" i="1"/>
  <c r="F35" i="1"/>
  <c r="H33" i="1"/>
  <c r="E32" i="1"/>
  <c r="H29" i="1"/>
  <c r="E28" i="1"/>
  <c r="H231" i="1"/>
  <c r="F225" i="1"/>
  <c r="I218" i="1"/>
  <c r="G212" i="1"/>
  <c r="E206" i="1"/>
  <c r="H199" i="1"/>
  <c r="F193" i="1"/>
  <c r="I186" i="1"/>
  <c r="G180" i="1"/>
  <c r="H174" i="1"/>
  <c r="G171" i="1"/>
  <c r="F168" i="1"/>
  <c r="E165" i="1"/>
  <c r="I161" i="1"/>
  <c r="H158" i="1"/>
  <c r="G155" i="1"/>
  <c r="F152" i="1"/>
  <c r="E149" i="1"/>
  <c r="I145" i="1"/>
  <c r="H142" i="1"/>
  <c r="H140" i="1"/>
  <c r="E139" i="1"/>
  <c r="G137" i="1"/>
  <c r="I135" i="1"/>
  <c r="F134" i="1"/>
  <c r="H132" i="1"/>
  <c r="E131" i="1"/>
  <c r="G129" i="1"/>
  <c r="I127" i="1"/>
  <c r="F126" i="1"/>
  <c r="H124" i="1"/>
  <c r="E123" i="1"/>
  <c r="G121" i="1"/>
  <c r="I119" i="1"/>
  <c r="F118" i="1"/>
  <c r="H116" i="1"/>
  <c r="E115" i="1"/>
  <c r="G113" i="1"/>
  <c r="I111" i="1"/>
  <c r="F110" i="1"/>
  <c r="H108" i="1"/>
  <c r="E107" i="1"/>
  <c r="G105" i="1"/>
  <c r="I103" i="1"/>
  <c r="F102" i="1"/>
  <c r="H100" i="1"/>
  <c r="E99" i="1"/>
  <c r="G97" i="1"/>
  <c r="I95" i="1"/>
  <c r="F94" i="1"/>
  <c r="H92" i="1"/>
  <c r="E91" i="1"/>
  <c r="G89" i="1"/>
  <c r="I87" i="1"/>
  <c r="F86" i="1"/>
  <c r="H84" i="1"/>
  <c r="E83" i="1"/>
  <c r="G81" i="1"/>
  <c r="I79" i="1"/>
  <c r="F78" i="1"/>
  <c r="H76" i="1"/>
  <c r="E75" i="1"/>
  <c r="G73" i="1"/>
  <c r="I71" i="1"/>
  <c r="F70" i="1"/>
  <c r="H68" i="1"/>
  <c r="E67" i="1"/>
  <c r="G65" i="1"/>
  <c r="I63" i="1"/>
  <c r="F62" i="1"/>
  <c r="H60" i="1"/>
  <c r="E59" i="1"/>
  <c r="G57" i="1"/>
  <c r="I55" i="1"/>
  <c r="F54" i="1"/>
  <c r="H52" i="1"/>
  <c r="E51" i="1"/>
  <c r="G49" i="1"/>
  <c r="I47" i="1"/>
  <c r="F46" i="1"/>
  <c r="H44" i="1"/>
  <c r="E43" i="1"/>
  <c r="G41" i="1"/>
  <c r="I39" i="1"/>
  <c r="H38" i="1"/>
  <c r="I37" i="1"/>
  <c r="E37" i="1"/>
  <c r="F36" i="1"/>
  <c r="G35" i="1"/>
  <c r="H34" i="1"/>
  <c r="I33" i="1"/>
  <c r="E33" i="1"/>
  <c r="F32" i="1"/>
  <c r="G31" i="1"/>
  <c r="H30" i="1"/>
  <c r="I29" i="1"/>
  <c r="E29" i="1"/>
  <c r="F28" i="1"/>
  <c r="G27" i="1"/>
  <c r="H26" i="1"/>
  <c r="I25" i="1"/>
  <c r="E25" i="1"/>
  <c r="F24" i="1"/>
  <c r="G23" i="1"/>
  <c r="H22" i="1"/>
  <c r="I21" i="1"/>
  <c r="E21" i="1"/>
  <c r="F20" i="1"/>
  <c r="G19" i="1"/>
  <c r="H18" i="1"/>
  <c r="I17" i="1"/>
  <c r="E17" i="1"/>
  <c r="F16" i="1"/>
  <c r="G15" i="1"/>
  <c r="H14" i="1"/>
  <c r="I13" i="1"/>
  <c r="E13" i="1"/>
  <c r="F12" i="1"/>
  <c r="G11" i="1"/>
  <c r="H216" i="1"/>
  <c r="I203" i="1"/>
  <c r="E191" i="1"/>
  <c r="F178" i="1"/>
  <c r="G170" i="1"/>
  <c r="E164" i="1"/>
  <c r="H157" i="1"/>
  <c r="F151" i="1"/>
  <c r="I144" i="1"/>
  <c r="G138" i="1"/>
  <c r="F135" i="1"/>
  <c r="E132" i="1"/>
  <c r="I128" i="1"/>
  <c r="H125" i="1"/>
  <c r="G122" i="1"/>
  <c r="I120" i="1"/>
  <c r="H117" i="1"/>
  <c r="G114" i="1"/>
  <c r="F111" i="1"/>
  <c r="E108" i="1"/>
  <c r="I104" i="1"/>
  <c r="H101" i="1"/>
  <c r="G98" i="1"/>
  <c r="I96" i="1"/>
  <c r="H93" i="1"/>
  <c r="G90" i="1"/>
  <c r="F87" i="1"/>
  <c r="E84" i="1"/>
  <c r="I80" i="1"/>
  <c r="H77" i="1"/>
  <c r="G74" i="1"/>
  <c r="F71" i="1"/>
  <c r="E68" i="1"/>
  <c r="I64" i="1"/>
  <c r="H61" i="1"/>
  <c r="G58" i="1"/>
  <c r="F55" i="1"/>
  <c r="E52" i="1"/>
  <c r="I48" i="1"/>
  <c r="H45" i="1"/>
  <c r="G42" i="1"/>
  <c r="F39" i="1"/>
  <c r="H37" i="1"/>
  <c r="E36" i="1"/>
  <c r="G34" i="1"/>
  <c r="I32" i="1"/>
  <c r="F31" i="1"/>
  <c r="G30" i="1"/>
  <c r="I28" i="1"/>
  <c r="G228" i="1"/>
  <c r="I202" i="1"/>
  <c r="F177" i="1"/>
  <c r="G163" i="1"/>
  <c r="H150" i="1"/>
  <c r="I139" i="1"/>
  <c r="G133" i="1"/>
  <c r="E127" i="1"/>
  <c r="H120" i="1"/>
  <c r="F114" i="1"/>
  <c r="I107" i="1"/>
  <c r="G101" i="1"/>
  <c r="E95" i="1"/>
  <c r="H88" i="1"/>
  <c r="F82" i="1"/>
  <c r="I75" i="1"/>
  <c r="G69" i="1"/>
  <c r="E63" i="1"/>
  <c r="H56" i="1"/>
  <c r="F50" i="1"/>
  <c r="I43" i="1"/>
  <c r="F38" i="1"/>
  <c r="E35" i="1"/>
  <c r="I31" i="1"/>
  <c r="H28" i="1"/>
  <c r="G26" i="1"/>
  <c r="I24" i="1"/>
  <c r="F23" i="1"/>
  <c r="H21" i="1"/>
  <c r="E20" i="1"/>
  <c r="G18" i="1"/>
  <c r="I16" i="1"/>
  <c r="F15" i="1"/>
  <c r="H13" i="1"/>
  <c r="E12" i="1"/>
  <c r="I169" i="1"/>
  <c r="H136" i="1"/>
  <c r="I123" i="1"/>
  <c r="E111" i="1"/>
  <c r="F98" i="1"/>
  <c r="G85" i="1"/>
  <c r="H72" i="1"/>
  <c r="I59" i="1"/>
  <c r="G53" i="1"/>
  <c r="E47" i="1"/>
  <c r="H36" i="1"/>
  <c r="F30" i="1"/>
  <c r="H25" i="1"/>
  <c r="G22" i="1"/>
  <c r="F19" i="1"/>
  <c r="E16" i="1"/>
  <c r="I12" i="1"/>
  <c r="F11" i="1"/>
  <c r="I234" i="1"/>
  <c r="H183" i="1"/>
  <c r="H166" i="1"/>
  <c r="G141" i="1"/>
  <c r="E135" i="1"/>
  <c r="F122" i="1"/>
  <c r="G109" i="1"/>
  <c r="H96" i="1"/>
  <c r="I83" i="1"/>
  <c r="E71" i="1"/>
  <c r="I51" i="1"/>
  <c r="E39" i="1"/>
  <c r="H32" i="1"/>
  <c r="G29" i="1"/>
  <c r="G25" i="1"/>
  <c r="F22" i="1"/>
  <c r="E19" i="1"/>
  <c r="F14" i="1"/>
  <c r="H12" i="1"/>
  <c r="E222" i="1"/>
  <c r="G196" i="1"/>
  <c r="E173" i="1"/>
  <c r="F160" i="1"/>
  <c r="G147" i="1"/>
  <c r="F138" i="1"/>
  <c r="I131" i="1"/>
  <c r="G125" i="1"/>
  <c r="E119" i="1"/>
  <c r="H112" i="1"/>
  <c r="F106" i="1"/>
  <c r="I99" i="1"/>
  <c r="G93" i="1"/>
  <c r="E87" i="1"/>
  <c r="H80" i="1"/>
  <c r="F74" i="1"/>
  <c r="I67" i="1"/>
  <c r="G61" i="1"/>
  <c r="E55" i="1"/>
  <c r="H48" i="1"/>
  <c r="F42" i="1"/>
  <c r="G37" i="1"/>
  <c r="F34" i="1"/>
  <c r="E31" i="1"/>
  <c r="I27" i="1"/>
  <c r="F26" i="1"/>
  <c r="H24" i="1"/>
  <c r="E23" i="1"/>
  <c r="G21" i="1"/>
  <c r="I19" i="1"/>
  <c r="F18" i="1"/>
  <c r="H16" i="1"/>
  <c r="E15" i="1"/>
  <c r="G13" i="1"/>
  <c r="I11" i="1"/>
  <c r="H215" i="1"/>
  <c r="E190" i="1"/>
  <c r="E157" i="1"/>
  <c r="F144" i="1"/>
  <c r="F130" i="1"/>
  <c r="G117" i="1"/>
  <c r="H104" i="1"/>
  <c r="I91" i="1"/>
  <c r="E79" i="1"/>
  <c r="F66" i="1"/>
  <c r="H40" i="1"/>
  <c r="G33" i="1"/>
  <c r="F27" i="1"/>
  <c r="E24" i="1"/>
  <c r="I20" i="1"/>
  <c r="H17" i="1"/>
  <c r="G14" i="1"/>
  <c r="F209" i="1"/>
  <c r="I153" i="1"/>
  <c r="H128" i="1"/>
  <c r="I115" i="1"/>
  <c r="E103" i="1"/>
  <c r="F90" i="1"/>
  <c r="G77" i="1"/>
  <c r="H64" i="1"/>
  <c r="F58" i="1"/>
  <c r="G45" i="1"/>
  <c r="I35" i="1"/>
  <c r="E27" i="1"/>
  <c r="I23" i="1"/>
  <c r="H20" i="1"/>
  <c r="I15" i="1"/>
  <c r="E11" i="1"/>
  <c r="G17" i="1"/>
  <c r="G239" i="1"/>
  <c r="H2056" i="1"/>
  <c r="E2060" i="1"/>
  <c r="H2064" i="1"/>
  <c r="E2068" i="1"/>
  <c r="G2072" i="1"/>
  <c r="E2076" i="1"/>
  <c r="G2080" i="1"/>
  <c r="E2084" i="1"/>
  <c r="G2088" i="1"/>
  <c r="E2092" i="1"/>
  <c r="G2096" i="1"/>
  <c r="E2100" i="1"/>
  <c r="G2104" i="1"/>
  <c r="E2108" i="1"/>
  <c r="G2112" i="1"/>
  <c r="E2116" i="1"/>
  <c r="G2120" i="1"/>
  <c r="E2124" i="1"/>
  <c r="G2128" i="1"/>
  <c r="E2132" i="1"/>
  <c r="G2136" i="1"/>
  <c r="E2140" i="1"/>
  <c r="G2144" i="1"/>
  <c r="E2148" i="1"/>
  <c r="G2152" i="1"/>
  <c r="E2156" i="1"/>
  <c r="G2160" i="1"/>
  <c r="E2164" i="1"/>
  <c r="G2168" i="1"/>
  <c r="E2172" i="1"/>
  <c r="G2176" i="1"/>
  <c r="E2180" i="1"/>
  <c r="G2184" i="1"/>
  <c r="E2188" i="1"/>
  <c r="G2192" i="1"/>
  <c r="E2196" i="1"/>
  <c r="G2200" i="1"/>
  <c r="E2204" i="1"/>
  <c r="G2208" i="1"/>
  <c r="E2212" i="1"/>
  <c r="G2216" i="1"/>
  <c r="E2220" i="1"/>
  <c r="G2224" i="1"/>
  <c r="E2228" i="1"/>
  <c r="G2232" i="1"/>
  <c r="E2236" i="1"/>
  <c r="G2240" i="1"/>
  <c r="E2244" i="1"/>
  <c r="G2248" i="1"/>
  <c r="E2252" i="1"/>
  <c r="G2256" i="1"/>
  <c r="E2260" i="1"/>
  <c r="G2264" i="1"/>
  <c r="E2268" i="1"/>
  <c r="G2272" i="1"/>
  <c r="E2276" i="1"/>
  <c r="G2280" i="1"/>
  <c r="G2286" i="1"/>
  <c r="H2286" i="1"/>
  <c r="E2290" i="1"/>
  <c r="I2294" i="1"/>
  <c r="F2298" i="1"/>
  <c r="G2302" i="1"/>
  <c r="H2302" i="1"/>
  <c r="E2306" i="1"/>
  <c r="I2310" i="1"/>
  <c r="F2314" i="1"/>
  <c r="G2318" i="1"/>
  <c r="H2318" i="1"/>
  <c r="E2322" i="1"/>
  <c r="I2326" i="1"/>
  <c r="F2330" i="1"/>
  <c r="G2334" i="1"/>
  <c r="H2334" i="1"/>
  <c r="E2338" i="1"/>
  <c r="I2342" i="1"/>
  <c r="F2346" i="1"/>
  <c r="G2350" i="1"/>
  <c r="H2350" i="1"/>
  <c r="E2354" i="1"/>
  <c r="F239" i="1"/>
  <c r="I2056" i="1"/>
  <c r="F2056" i="1"/>
  <c r="G2060" i="1"/>
  <c r="I2064" i="1"/>
  <c r="F2064" i="1"/>
  <c r="G2068" i="1"/>
  <c r="I2072" i="1"/>
  <c r="F2072" i="1"/>
  <c r="H2076" i="1"/>
  <c r="I2080" i="1"/>
  <c r="F2080" i="1"/>
  <c r="H2084" i="1"/>
  <c r="I2088" i="1"/>
  <c r="F2088" i="1"/>
  <c r="H2092" i="1"/>
  <c r="I2096" i="1"/>
  <c r="F2096" i="1"/>
  <c r="H2100" i="1"/>
  <c r="I2104" i="1"/>
  <c r="F2104" i="1"/>
  <c r="H2108" i="1"/>
  <c r="I2112" i="1"/>
  <c r="F2112" i="1"/>
  <c r="H2116" i="1"/>
  <c r="I2120" i="1"/>
  <c r="F2120" i="1"/>
  <c r="H2124" i="1"/>
  <c r="I2128" i="1"/>
  <c r="F2128" i="1"/>
  <c r="H2132" i="1"/>
  <c r="I2136" i="1"/>
  <c r="F2136" i="1"/>
  <c r="H2140" i="1"/>
  <c r="I2144" i="1"/>
  <c r="F2144" i="1"/>
  <c r="H2148" i="1"/>
  <c r="I2152" i="1"/>
  <c r="F2152" i="1"/>
  <c r="H2156" i="1"/>
  <c r="I2160" i="1"/>
  <c r="F2160" i="1"/>
  <c r="H2164" i="1"/>
  <c r="I2168" i="1"/>
  <c r="F2168" i="1"/>
  <c r="H2172" i="1"/>
  <c r="I2176" i="1"/>
  <c r="F2176" i="1"/>
  <c r="H2180" i="1"/>
  <c r="I2184" i="1"/>
  <c r="F2184" i="1"/>
  <c r="H2188" i="1"/>
  <c r="I2192" i="1"/>
  <c r="F2192" i="1"/>
  <c r="H2196" i="1"/>
  <c r="I2200" i="1"/>
  <c r="F2200" i="1"/>
  <c r="H2204" i="1"/>
  <c r="I2208" i="1"/>
  <c r="F2208" i="1"/>
  <c r="H2212" i="1"/>
  <c r="I2216" i="1"/>
  <c r="F2216" i="1"/>
  <c r="H2220" i="1"/>
  <c r="I2224" i="1"/>
  <c r="F2224" i="1"/>
  <c r="H2228" i="1"/>
  <c r="I2232" i="1"/>
  <c r="F2232" i="1"/>
  <c r="H2236" i="1"/>
  <c r="I2240" i="1"/>
  <c r="F2240" i="1"/>
  <c r="H2244" i="1"/>
  <c r="I2248" i="1"/>
  <c r="F2248" i="1"/>
  <c r="H2252" i="1"/>
  <c r="I2256" i="1"/>
  <c r="F2256" i="1"/>
  <c r="H2260" i="1"/>
  <c r="I2264" i="1"/>
  <c r="F2264" i="1"/>
  <c r="H2268" i="1"/>
  <c r="I2272" i="1"/>
  <c r="F2272" i="1"/>
  <c r="H2276" i="1"/>
  <c r="I2280" i="1"/>
  <c r="F2280" i="1"/>
  <c r="F2286" i="1"/>
  <c r="G2290" i="1"/>
  <c r="H2290" i="1"/>
  <c r="E2294" i="1"/>
  <c r="I2298" i="1"/>
  <c r="F2302" i="1"/>
  <c r="G2306" i="1"/>
  <c r="H2306" i="1"/>
  <c r="E2310" i="1"/>
  <c r="I2314" i="1"/>
  <c r="F2318" i="1"/>
  <c r="G2322" i="1"/>
  <c r="H2322" i="1"/>
  <c r="E2326" i="1"/>
  <c r="I2330" i="1"/>
  <c r="F2334" i="1"/>
  <c r="G2338" i="1"/>
  <c r="H2338" i="1"/>
  <c r="E2342" i="1"/>
  <c r="I2346" i="1"/>
  <c r="F2350" i="1"/>
  <c r="G2354" i="1"/>
  <c r="H2354" i="1"/>
  <c r="E2056" i="1"/>
  <c r="H2060" i="1"/>
  <c r="G2064" i="1"/>
  <c r="F2068" i="1"/>
  <c r="I2084" i="1"/>
  <c r="E2088" i="1"/>
  <c r="G2092" i="1"/>
  <c r="H2096" i="1"/>
  <c r="F2100" i="1"/>
  <c r="I2116" i="1"/>
  <c r="E2120" i="1"/>
  <c r="G2124" i="1"/>
  <c r="H2128" i="1"/>
  <c r="F2132" i="1"/>
  <c r="I2148" i="1"/>
  <c r="E2152" i="1"/>
  <c r="G2156" i="1"/>
  <c r="H2160" i="1"/>
  <c r="F2164" i="1"/>
  <c r="I2180" i="1"/>
  <c r="E2184" i="1"/>
  <c r="G2188" i="1"/>
  <c r="H2192" i="1"/>
  <c r="F2196" i="1"/>
  <c r="I2212" i="1"/>
  <c r="E2216" i="1"/>
  <c r="G2220" i="1"/>
  <c r="H2224" i="1"/>
  <c r="F2228" i="1"/>
  <c r="I2244" i="1"/>
  <c r="E2248" i="1"/>
  <c r="G2252" i="1"/>
  <c r="H2256" i="1"/>
  <c r="F2260" i="1"/>
  <c r="I2276" i="1"/>
  <c r="E2280" i="1"/>
  <c r="F2290" i="1"/>
  <c r="H2294" i="1"/>
  <c r="I2302" i="1"/>
  <c r="G2310" i="1"/>
  <c r="E2314" i="1"/>
  <c r="F2322" i="1"/>
  <c r="H2326" i="1"/>
  <c r="I2334" i="1"/>
  <c r="G2342" i="1"/>
  <c r="E2346" i="1"/>
  <c r="F2354" i="1"/>
  <c r="H239" i="1"/>
  <c r="G2056" i="1"/>
  <c r="F2060" i="1"/>
  <c r="I2076" i="1"/>
  <c r="E2080" i="1"/>
  <c r="G2084" i="1"/>
  <c r="H2088" i="1"/>
  <c r="F2092" i="1"/>
  <c r="I2108" i="1"/>
  <c r="E2112" i="1"/>
  <c r="G2116" i="1"/>
  <c r="H2120" i="1"/>
  <c r="F2124" i="1"/>
  <c r="I2140" i="1"/>
  <c r="E2144" i="1"/>
  <c r="G2148" i="1"/>
  <c r="H2152" i="1"/>
  <c r="F2156" i="1"/>
  <c r="I2172" i="1"/>
  <c r="E2176" i="1"/>
  <c r="G2180" i="1"/>
  <c r="H2184" i="1"/>
  <c r="F2188" i="1"/>
  <c r="I2204" i="1"/>
  <c r="E2208" i="1"/>
  <c r="G2212" i="1"/>
  <c r="H2216" i="1"/>
  <c r="F2220" i="1"/>
  <c r="I2236" i="1"/>
  <c r="E2240" i="1"/>
  <c r="G2244" i="1"/>
  <c r="H2248" i="1"/>
  <c r="F2252" i="1"/>
  <c r="I2268" i="1"/>
  <c r="E2272" i="1"/>
  <c r="G2276" i="1"/>
  <c r="H2280" i="1"/>
  <c r="I2290" i="1"/>
  <c r="G2298" i="1"/>
  <c r="E2302" i="1"/>
  <c r="F2310" i="1"/>
  <c r="H2314" i="1"/>
  <c r="I2322" i="1"/>
  <c r="G2330" i="1"/>
  <c r="E2334" i="1"/>
  <c r="F2342" i="1"/>
  <c r="H2346" i="1"/>
  <c r="I2354" i="1"/>
  <c r="E2358" i="1"/>
  <c r="I2362" i="1"/>
  <c r="F2366" i="1"/>
  <c r="G2370" i="1"/>
  <c r="H2370" i="1"/>
  <c r="E2374" i="1"/>
  <c r="I2378" i="1"/>
  <c r="F2382" i="1"/>
  <c r="H2386" i="1"/>
  <c r="E2386" i="1"/>
  <c r="I2390" i="1"/>
  <c r="I2394" i="1"/>
  <c r="F2398" i="1"/>
  <c r="H2402" i="1"/>
  <c r="I239" i="1"/>
  <c r="H2068" i="1"/>
  <c r="H2080" i="1"/>
  <c r="E2104" i="1"/>
  <c r="F2108" i="1"/>
  <c r="F2116" i="1"/>
  <c r="G2132" i="1"/>
  <c r="H2144" i="1"/>
  <c r="E2168" i="1"/>
  <c r="F2172" i="1"/>
  <c r="F2180" i="1"/>
  <c r="G2196" i="1"/>
  <c r="H2208" i="1"/>
  <c r="E2232" i="1"/>
  <c r="F2236" i="1"/>
  <c r="F2244" i="1"/>
  <c r="G2260" i="1"/>
  <c r="H2272" i="1"/>
  <c r="G2294" i="1"/>
  <c r="F2306" i="1"/>
  <c r="I2318" i="1"/>
  <c r="E2330" i="1"/>
  <c r="H2342" i="1"/>
  <c r="G2358" i="1"/>
  <c r="G2362" i="1"/>
  <c r="G2366" i="1"/>
  <c r="F2370" i="1"/>
  <c r="F2374" i="1"/>
  <c r="F2378" i="1"/>
  <c r="E2382" i="1"/>
  <c r="I2386" i="1"/>
  <c r="E2390" i="1"/>
  <c r="G2394" i="1"/>
  <c r="I2398" i="1"/>
  <c r="G2402" i="1"/>
  <c r="E2406" i="1"/>
  <c r="F2410" i="1"/>
  <c r="H2414" i="1"/>
  <c r="G2414" i="1"/>
  <c r="G2418" i="1"/>
  <c r="E2422" i="1"/>
  <c r="G2426" i="1"/>
  <c r="H2430" i="1"/>
  <c r="I2430" i="1"/>
  <c r="I2434" i="1"/>
  <c r="F2438" i="1"/>
  <c r="G2442" i="1"/>
  <c r="H2446" i="1"/>
  <c r="H2450" i="1"/>
  <c r="G2454" i="1"/>
  <c r="G2458" i="1"/>
  <c r="G2462" i="1"/>
  <c r="F2466" i="1"/>
  <c r="F2470" i="1"/>
  <c r="F2474" i="1"/>
  <c r="E2478" i="1"/>
  <c r="I2482" i="1"/>
  <c r="I2486" i="1"/>
  <c r="E2490" i="1"/>
  <c r="I2494" i="1"/>
  <c r="E2498" i="1"/>
  <c r="H2506" i="1"/>
  <c r="H2059" i="1"/>
  <c r="F2063" i="1"/>
  <c r="G2063" i="1"/>
  <c r="I2067" i="1"/>
  <c r="F2071" i="1"/>
  <c r="G2071" i="1"/>
  <c r="E2075" i="1"/>
  <c r="F2079" i="1"/>
  <c r="G2079" i="1"/>
  <c r="E2083" i="1"/>
  <c r="F2087" i="1"/>
  <c r="G2087" i="1"/>
  <c r="E2091" i="1"/>
  <c r="F2095" i="1"/>
  <c r="G2095" i="1"/>
  <c r="E2099" i="1"/>
  <c r="F2103" i="1"/>
  <c r="G2103" i="1"/>
  <c r="E2107" i="1"/>
  <c r="F2111" i="1"/>
  <c r="G2111" i="1"/>
  <c r="E2115" i="1"/>
  <c r="F2119" i="1"/>
  <c r="G2119" i="1"/>
  <c r="E2123" i="1"/>
  <c r="F2127" i="1"/>
  <c r="G2127" i="1"/>
  <c r="E2131" i="1"/>
  <c r="F2135" i="1"/>
  <c r="G2135" i="1"/>
  <c r="E2139" i="1"/>
  <c r="F2143" i="1"/>
  <c r="G2143" i="1"/>
  <c r="E2147" i="1"/>
  <c r="F2151" i="1"/>
  <c r="G2151" i="1"/>
  <c r="E2155" i="1"/>
  <c r="F2159" i="1"/>
  <c r="G2159" i="1"/>
  <c r="E2163" i="1"/>
  <c r="F2167" i="1"/>
  <c r="G2167" i="1"/>
  <c r="E2171" i="1"/>
  <c r="F2175" i="1"/>
  <c r="G2175" i="1"/>
  <c r="E2179" i="1"/>
  <c r="F2183" i="1"/>
  <c r="G2183" i="1"/>
  <c r="E2187" i="1"/>
  <c r="F2191" i="1"/>
  <c r="G2191" i="1"/>
  <c r="E2195" i="1"/>
  <c r="F2199" i="1"/>
  <c r="G2199" i="1"/>
  <c r="E2203" i="1"/>
  <c r="F2207" i="1"/>
  <c r="G2207" i="1"/>
  <c r="E2211" i="1"/>
  <c r="F2215" i="1"/>
  <c r="G2215" i="1"/>
  <c r="E2219" i="1"/>
  <c r="F2223" i="1"/>
  <c r="G2223" i="1"/>
  <c r="E2227" i="1"/>
  <c r="F2231" i="1"/>
  <c r="G2231" i="1"/>
  <c r="E2235" i="1"/>
  <c r="F2239" i="1"/>
  <c r="G2239" i="1"/>
  <c r="E2243" i="1"/>
  <c r="F2247" i="1"/>
  <c r="G2247" i="1"/>
  <c r="E2251" i="1"/>
  <c r="F2255" i="1"/>
  <c r="G2255" i="1"/>
  <c r="E2259" i="1"/>
  <c r="F2263" i="1"/>
  <c r="G2263" i="1"/>
  <c r="E2267" i="1"/>
  <c r="F2271" i="1"/>
  <c r="G2271" i="1"/>
  <c r="E2275" i="1"/>
  <c r="F2279" i="1"/>
  <c r="G2279" i="1"/>
  <c r="G238" i="1"/>
  <c r="F240" i="1"/>
  <c r="F2058" i="1"/>
  <c r="I2062" i="1"/>
  <c r="F2066" i="1"/>
  <c r="F2070" i="1"/>
  <c r="E2074" i="1"/>
  <c r="F2078" i="1"/>
  <c r="E2082" i="1"/>
  <c r="F2086" i="1"/>
  <c r="E2090" i="1"/>
  <c r="F2094" i="1"/>
  <c r="E2098" i="1"/>
  <c r="F2102" i="1"/>
  <c r="E2106" i="1"/>
  <c r="F2110" i="1"/>
  <c r="E2114" i="1"/>
  <c r="F2118" i="1"/>
  <c r="E2122" i="1"/>
  <c r="F2126" i="1"/>
  <c r="E2130" i="1"/>
  <c r="F2134" i="1"/>
  <c r="E2138" i="1"/>
  <c r="F2142" i="1"/>
  <c r="E2146" i="1"/>
  <c r="F2150" i="1"/>
  <c r="E2154" i="1"/>
  <c r="F2158" i="1"/>
  <c r="E2162" i="1"/>
  <c r="F2166" i="1"/>
  <c r="E2170" i="1"/>
  <c r="F2174" i="1"/>
  <c r="E2178" i="1"/>
  <c r="F2182" i="1"/>
  <c r="E2186" i="1"/>
  <c r="F2190" i="1"/>
  <c r="E2194" i="1"/>
  <c r="F2198" i="1"/>
  <c r="E2202" i="1"/>
  <c r="F2206" i="1"/>
  <c r="E2210" i="1"/>
  <c r="F2214" i="1"/>
  <c r="E2218" i="1"/>
  <c r="F2222" i="1"/>
  <c r="E2226" i="1"/>
  <c r="F2230" i="1"/>
  <c r="E2234" i="1"/>
  <c r="F2238" i="1"/>
  <c r="E2242" i="1"/>
  <c r="E2064" i="1"/>
  <c r="G2076" i="1"/>
  <c r="I2092" i="1"/>
  <c r="I2100" i="1"/>
  <c r="H2104" i="1"/>
  <c r="E2128" i="1"/>
  <c r="G2140" i="1"/>
  <c r="I2156" i="1"/>
  <c r="I2164" i="1"/>
  <c r="H2168" i="1"/>
  <c r="E2192" i="1"/>
  <c r="G2204" i="1"/>
  <c r="I2220" i="1"/>
  <c r="I2228" i="1"/>
  <c r="H2232" i="1"/>
  <c r="E2256" i="1"/>
  <c r="G2268" i="1"/>
  <c r="F2294" i="1"/>
  <c r="I2306" i="1"/>
  <c r="E2318" i="1"/>
  <c r="H2330" i="1"/>
  <c r="G2346" i="1"/>
  <c r="F2358" i="1"/>
  <c r="F2362" i="1"/>
  <c r="I2366" i="1"/>
  <c r="I2370" i="1"/>
  <c r="I2374" i="1"/>
  <c r="G2378" i="1"/>
  <c r="I2382" i="1"/>
  <c r="G2386" i="1"/>
  <c r="G2390" i="1"/>
  <c r="E2394" i="1"/>
  <c r="G2398" i="1"/>
  <c r="E2402" i="1"/>
  <c r="I2406" i="1"/>
  <c r="I2410" i="1"/>
  <c r="F2414" i="1"/>
  <c r="H2418" i="1"/>
  <c r="E2418" i="1"/>
  <c r="I2422" i="1"/>
  <c r="F2426" i="1"/>
  <c r="G2430" i="1"/>
  <c r="H2434" i="1"/>
  <c r="E2434" i="1"/>
  <c r="I2438" i="1"/>
  <c r="F2442" i="1"/>
  <c r="G2446" i="1"/>
  <c r="F2450" i="1"/>
  <c r="F2454" i="1"/>
  <c r="F2458" i="1"/>
  <c r="E2462" i="1"/>
  <c r="I2466" i="1"/>
  <c r="I2470" i="1"/>
  <c r="E2474" i="1"/>
  <c r="I2478" i="1"/>
  <c r="E2482" i="1"/>
  <c r="H2490" i="1"/>
  <c r="H2494" i="1"/>
  <c r="H2498" i="1"/>
  <c r="G2502" i="1"/>
  <c r="G2506" i="1"/>
  <c r="I2059" i="1"/>
  <c r="H2063" i="1"/>
  <c r="G2067" i="1"/>
  <c r="I2071" i="1"/>
  <c r="H2075" i="1"/>
  <c r="I2079" i="1"/>
  <c r="H2083" i="1"/>
  <c r="I2087" i="1"/>
  <c r="H2091" i="1"/>
  <c r="I2095" i="1"/>
  <c r="H2099" i="1"/>
  <c r="I2103" i="1"/>
  <c r="H2107" i="1"/>
  <c r="I2111" i="1"/>
  <c r="H2115" i="1"/>
  <c r="I2119" i="1"/>
  <c r="H2123" i="1"/>
  <c r="I2127" i="1"/>
  <c r="H2131" i="1"/>
  <c r="I2135" i="1"/>
  <c r="H2139" i="1"/>
  <c r="I2143" i="1"/>
  <c r="H2147" i="1"/>
  <c r="I2151" i="1"/>
  <c r="H2155" i="1"/>
  <c r="I2159" i="1"/>
  <c r="H2163" i="1"/>
  <c r="I2167" i="1"/>
  <c r="H2171" i="1"/>
  <c r="I2175" i="1"/>
  <c r="H2179" i="1"/>
  <c r="I2183" i="1"/>
  <c r="H2187" i="1"/>
  <c r="I2191" i="1"/>
  <c r="H2195" i="1"/>
  <c r="I2199" i="1"/>
  <c r="H2203" i="1"/>
  <c r="I2207" i="1"/>
  <c r="H2211" i="1"/>
  <c r="I2215" i="1"/>
  <c r="H2219" i="1"/>
  <c r="I2223" i="1"/>
  <c r="H2227" i="1"/>
  <c r="I2231" i="1"/>
  <c r="H2235" i="1"/>
  <c r="I2239" i="1"/>
  <c r="H2243" i="1"/>
  <c r="I2247" i="1"/>
  <c r="H2251" i="1"/>
  <c r="I2255" i="1"/>
  <c r="H2259" i="1"/>
  <c r="I2263" i="1"/>
  <c r="H2267" i="1"/>
  <c r="I2271" i="1"/>
  <c r="H2275" i="1"/>
  <c r="I2279" i="1"/>
  <c r="I238" i="1"/>
  <c r="F238" i="1"/>
  <c r="I240" i="1"/>
  <c r="G2058" i="1"/>
  <c r="H2058" i="1"/>
  <c r="E2062" i="1"/>
  <c r="G2066" i="1"/>
  <c r="H2066" i="1"/>
  <c r="I2070" i="1"/>
  <c r="G2074" i="1"/>
  <c r="H2074" i="1"/>
  <c r="I2078" i="1"/>
  <c r="G2082" i="1"/>
  <c r="H2082" i="1"/>
  <c r="I2086" i="1"/>
  <c r="G2090" i="1"/>
  <c r="H2090" i="1"/>
  <c r="I2094" i="1"/>
  <c r="G2098" i="1"/>
  <c r="H2098" i="1"/>
  <c r="I2102" i="1"/>
  <c r="G2106" i="1"/>
  <c r="H2106" i="1"/>
  <c r="I2110" i="1"/>
  <c r="G2114" i="1"/>
  <c r="H2114" i="1"/>
  <c r="I2118" i="1"/>
  <c r="G2122" i="1"/>
  <c r="H2122" i="1"/>
  <c r="I2126" i="1"/>
  <c r="G2130" i="1"/>
  <c r="H2130" i="1"/>
  <c r="I2134" i="1"/>
  <c r="G2138" i="1"/>
  <c r="H2138" i="1"/>
  <c r="I2142" i="1"/>
  <c r="G2146" i="1"/>
  <c r="H2146" i="1"/>
  <c r="I2150" i="1"/>
  <c r="G2154" i="1"/>
  <c r="H2154" i="1"/>
  <c r="I2158" i="1"/>
  <c r="G2162" i="1"/>
  <c r="H2162" i="1"/>
  <c r="I2166" i="1"/>
  <c r="G2170" i="1"/>
  <c r="H2170" i="1"/>
  <c r="I2174" i="1"/>
  <c r="G2178" i="1"/>
  <c r="H2178" i="1"/>
  <c r="I2182" i="1"/>
  <c r="G2186" i="1"/>
  <c r="H2186" i="1"/>
  <c r="I2190" i="1"/>
  <c r="G2194" i="1"/>
  <c r="H2194" i="1"/>
  <c r="I2198" i="1"/>
  <c r="G2202" i="1"/>
  <c r="H2202" i="1"/>
  <c r="I2206" i="1"/>
  <c r="G2210" i="1"/>
  <c r="H2210" i="1"/>
  <c r="I2214" i="1"/>
  <c r="G2218" i="1"/>
  <c r="H2218" i="1"/>
  <c r="I2222" i="1"/>
  <c r="G2226" i="1"/>
  <c r="H2226" i="1"/>
  <c r="I2230" i="1"/>
  <c r="G2234" i="1"/>
  <c r="H2234" i="1"/>
  <c r="I2238" i="1"/>
  <c r="G2242" i="1"/>
  <c r="H2242" i="1"/>
  <c r="E239" i="1"/>
  <c r="E2072" i="1"/>
  <c r="G2100" i="1"/>
  <c r="I2132" i="1"/>
  <c r="F2148" i="1"/>
  <c r="E2160" i="1"/>
  <c r="E2200" i="1"/>
  <c r="G2228" i="1"/>
  <c r="I2260" i="1"/>
  <c r="F2276" i="1"/>
  <c r="E2286" i="1"/>
  <c r="G2314" i="1"/>
  <c r="I2338" i="1"/>
  <c r="H2358" i="1"/>
  <c r="H2366" i="1"/>
  <c r="H2378" i="1"/>
  <c r="F2386" i="1"/>
  <c r="F2394" i="1"/>
  <c r="I2402" i="1"/>
  <c r="H2410" i="1"/>
  <c r="I2414" i="1"/>
  <c r="F2422" i="1"/>
  <c r="E2426" i="1"/>
  <c r="F2434" i="1"/>
  <c r="H2442" i="1"/>
  <c r="I2446" i="1"/>
  <c r="H2458" i="1"/>
  <c r="H2466" i="1"/>
  <c r="G2474" i="1"/>
  <c r="F2482" i="1"/>
  <c r="F2490" i="1"/>
  <c r="I2498" i="1"/>
  <c r="E2506" i="1"/>
  <c r="E2059" i="1"/>
  <c r="F2067" i="1"/>
  <c r="E2071" i="1"/>
  <c r="I2075" i="1"/>
  <c r="H2079" i="1"/>
  <c r="G2083" i="1"/>
  <c r="F2099" i="1"/>
  <c r="E2103" i="1"/>
  <c r="I2107" i="1"/>
  <c r="H2111" i="1"/>
  <c r="G2115" i="1"/>
  <c r="F2131" i="1"/>
  <c r="E2135" i="1"/>
  <c r="I2139" i="1"/>
  <c r="H2143" i="1"/>
  <c r="G2147" i="1"/>
  <c r="F2163" i="1"/>
  <c r="E2167" i="1"/>
  <c r="I2171" i="1"/>
  <c r="H2175" i="1"/>
  <c r="G2179" i="1"/>
  <c r="F2195" i="1"/>
  <c r="E2199" i="1"/>
  <c r="I2203" i="1"/>
  <c r="H2207" i="1"/>
  <c r="G2211" i="1"/>
  <c r="F2227" i="1"/>
  <c r="E2231" i="1"/>
  <c r="I2235" i="1"/>
  <c r="H2239" i="1"/>
  <c r="G2243" i="1"/>
  <c r="F2259" i="1"/>
  <c r="E2263" i="1"/>
  <c r="I2267" i="1"/>
  <c r="H2271" i="1"/>
  <c r="G2275" i="1"/>
  <c r="I2058" i="1"/>
  <c r="H2062" i="1"/>
  <c r="E2066" i="1"/>
  <c r="H2070" i="1"/>
  <c r="G2086" i="1"/>
  <c r="F2090" i="1"/>
  <c r="E2094" i="1"/>
  <c r="I2098" i="1"/>
  <c r="H2102" i="1"/>
  <c r="G2118" i="1"/>
  <c r="F2122" i="1"/>
  <c r="E2126" i="1"/>
  <c r="I2130" i="1"/>
  <c r="H2134" i="1"/>
  <c r="G2150" i="1"/>
  <c r="F2154" i="1"/>
  <c r="E2158" i="1"/>
  <c r="I2162" i="1"/>
  <c r="H2166" i="1"/>
  <c r="G2182" i="1"/>
  <c r="F2186" i="1"/>
  <c r="E2190" i="1"/>
  <c r="I2194" i="1"/>
  <c r="H2198" i="1"/>
  <c r="G2214" i="1"/>
  <c r="F2218" i="1"/>
  <c r="E2222" i="1"/>
  <c r="I2226" i="1"/>
  <c r="H2230" i="1"/>
  <c r="G2246" i="1"/>
  <c r="H2246" i="1"/>
  <c r="I2250" i="1"/>
  <c r="G2254" i="1"/>
  <c r="H2254" i="1"/>
  <c r="I2258" i="1"/>
  <c r="G2262" i="1"/>
  <c r="H2262" i="1"/>
  <c r="I2266" i="1"/>
  <c r="G2270" i="1"/>
  <c r="H2270" i="1"/>
  <c r="I2274" i="1"/>
  <c r="G2278" i="1"/>
  <c r="H2278" i="1"/>
  <c r="I2282" i="1"/>
  <c r="G2284" i="1"/>
  <c r="H2288" i="1"/>
  <c r="E2292" i="1"/>
  <c r="I2296" i="1"/>
  <c r="F2296" i="1"/>
  <c r="G2300" i="1"/>
  <c r="H2304" i="1"/>
  <c r="E2308" i="1"/>
  <c r="I2312" i="1"/>
  <c r="F2312" i="1"/>
  <c r="G2316" i="1"/>
  <c r="E2324" i="1"/>
  <c r="I2328" i="1"/>
  <c r="F2328" i="1"/>
  <c r="G2332" i="1"/>
  <c r="H2336" i="1"/>
  <c r="E2340" i="1"/>
  <c r="I2344" i="1"/>
  <c r="F2344" i="1"/>
  <c r="G2348" i="1"/>
  <c r="H2352" i="1"/>
  <c r="E2356" i="1"/>
  <c r="I2360" i="1"/>
  <c r="F2360" i="1"/>
  <c r="G2364" i="1"/>
  <c r="E2372" i="1"/>
  <c r="I2376" i="1"/>
  <c r="F2376" i="1"/>
  <c r="E2380" i="1"/>
  <c r="I2384" i="1"/>
  <c r="H2388" i="1"/>
  <c r="F2392" i="1"/>
  <c r="E2392" i="1"/>
  <c r="E2396" i="1"/>
  <c r="I2400" i="1"/>
  <c r="H2404" i="1"/>
  <c r="F2408" i="1"/>
  <c r="E2408" i="1"/>
  <c r="E2412" i="1"/>
  <c r="I2416" i="1"/>
  <c r="H2420" i="1"/>
  <c r="F2424" i="1"/>
  <c r="G2424" i="1"/>
  <c r="H2428" i="1"/>
  <c r="E2432" i="1"/>
  <c r="I2436" i="1"/>
  <c r="F2440" i="1"/>
  <c r="G2440" i="1"/>
  <c r="H2444" i="1"/>
  <c r="I2452" i="1"/>
  <c r="F2456" i="1"/>
  <c r="G2456" i="1"/>
  <c r="H2460" i="1"/>
  <c r="E2464" i="1"/>
  <c r="I2468" i="1"/>
  <c r="F2472" i="1"/>
  <c r="G2472" i="1"/>
  <c r="H2476" i="1"/>
  <c r="I2484" i="1"/>
  <c r="F2488" i="1"/>
  <c r="G2488" i="1"/>
  <c r="H2492" i="1"/>
  <c r="E2496" i="1"/>
  <c r="I2500" i="1"/>
  <c r="F2504" i="1"/>
  <c r="G2504" i="1"/>
  <c r="H2508" i="1"/>
  <c r="H2057" i="1"/>
  <c r="E2057" i="1"/>
  <c r="E2061" i="1"/>
  <c r="I2065" i="1"/>
  <c r="H2069" i="1"/>
  <c r="E2069" i="1"/>
  <c r="F2073" i="1"/>
  <c r="H2077" i="1"/>
  <c r="E2077" i="1"/>
  <c r="F2081" i="1"/>
  <c r="H2085" i="1"/>
  <c r="E2085" i="1"/>
  <c r="F2089" i="1"/>
  <c r="H2093" i="1"/>
  <c r="E2093" i="1"/>
  <c r="F2097" i="1"/>
  <c r="H2101" i="1"/>
  <c r="E2101" i="1"/>
  <c r="F2105" i="1"/>
  <c r="H2109" i="1"/>
  <c r="E2109" i="1"/>
  <c r="F2113" i="1"/>
  <c r="H2117" i="1"/>
  <c r="E2117" i="1"/>
  <c r="F2121" i="1"/>
  <c r="H2125" i="1"/>
  <c r="E2125" i="1"/>
  <c r="F2129" i="1"/>
  <c r="H2133" i="1"/>
  <c r="E2133" i="1"/>
  <c r="F2137" i="1"/>
  <c r="H2141" i="1"/>
  <c r="E2141" i="1"/>
  <c r="F2145" i="1"/>
  <c r="H2149" i="1"/>
  <c r="E2149" i="1"/>
  <c r="F2153" i="1"/>
  <c r="H2157" i="1"/>
  <c r="E2157" i="1"/>
  <c r="F2161" i="1"/>
  <c r="H2165" i="1"/>
  <c r="E2165" i="1"/>
  <c r="F2169" i="1"/>
  <c r="H2173" i="1"/>
  <c r="E2173" i="1"/>
  <c r="F2177" i="1"/>
  <c r="H2181" i="1"/>
  <c r="E2181" i="1"/>
  <c r="F2185" i="1"/>
  <c r="H2189" i="1"/>
  <c r="E2189" i="1"/>
  <c r="F2193" i="1"/>
  <c r="H2197" i="1"/>
  <c r="E2197" i="1"/>
  <c r="F2201" i="1"/>
  <c r="H2205" i="1"/>
  <c r="E2205" i="1"/>
  <c r="F2209" i="1"/>
  <c r="H2213" i="1"/>
  <c r="E2213" i="1"/>
  <c r="F2217" i="1"/>
  <c r="H2221" i="1"/>
  <c r="E2221" i="1"/>
  <c r="F2225" i="1"/>
  <c r="H2229" i="1"/>
  <c r="E2229" i="1"/>
  <c r="F2233" i="1"/>
  <c r="H2237" i="1"/>
  <c r="E2237" i="1"/>
  <c r="F2241" i="1"/>
  <c r="H2245" i="1"/>
  <c r="E2245" i="1"/>
  <c r="F2249" i="1"/>
  <c r="H2253" i="1"/>
  <c r="E2253" i="1"/>
  <c r="F2257" i="1"/>
  <c r="H2261" i="1"/>
  <c r="E2261" i="1"/>
  <c r="F2265" i="1"/>
  <c r="H2269" i="1"/>
  <c r="E2269" i="1"/>
  <c r="F2273" i="1"/>
  <c r="H2277" i="1"/>
  <c r="E2277" i="1"/>
  <c r="F2281" i="1"/>
  <c r="I2285" i="1"/>
  <c r="H2297" i="1"/>
  <c r="E2297" i="1"/>
  <c r="I2301" i="1"/>
  <c r="H2313" i="1"/>
  <c r="E2313" i="1"/>
  <c r="I2317" i="1"/>
  <c r="H2329" i="1"/>
  <c r="E2329" i="1"/>
  <c r="I2333" i="1"/>
  <c r="H2345" i="1"/>
  <c r="E2345" i="1"/>
  <c r="I2349" i="1"/>
  <c r="H2361" i="1"/>
  <c r="E2361" i="1"/>
  <c r="I2365" i="1"/>
  <c r="H2377" i="1"/>
  <c r="E2377" i="1"/>
  <c r="H2381" i="1"/>
  <c r="I2393" i="1"/>
  <c r="H2393" i="1"/>
  <c r="H2397" i="1"/>
  <c r="I2409" i="1"/>
  <c r="H2409" i="1"/>
  <c r="H2413" i="1"/>
  <c r="I2425" i="1"/>
  <c r="F2425" i="1"/>
  <c r="G2429" i="1"/>
  <c r="I2441" i="1"/>
  <c r="F2441" i="1"/>
  <c r="G2445" i="1"/>
  <c r="I2457" i="1"/>
  <c r="F2457" i="1"/>
  <c r="G2461" i="1"/>
  <c r="I2473" i="1"/>
  <c r="F2473" i="1"/>
  <c r="G2477" i="1"/>
  <c r="I2489" i="1"/>
  <c r="F2489" i="1"/>
  <c r="G2493" i="1"/>
  <c r="I2505" i="1"/>
  <c r="F2505" i="1"/>
  <c r="G2509" i="1"/>
  <c r="F2212" i="1"/>
  <c r="F2326" i="1"/>
  <c r="H2362" i="1"/>
  <c r="H2382" i="1"/>
  <c r="E2398" i="1"/>
  <c r="E2410" i="1"/>
  <c r="H2426" i="1"/>
  <c r="G2438" i="1"/>
  <c r="E2450" i="1"/>
  <c r="G2470" i="1"/>
  <c r="F2486" i="1"/>
  <c r="I2502" i="1"/>
  <c r="F2059" i="1"/>
  <c r="E2067" i="1"/>
  <c r="E2087" i="1"/>
  <c r="H2095" i="1"/>
  <c r="E2119" i="1"/>
  <c r="H2127" i="1"/>
  <c r="F2147" i="1"/>
  <c r="I2155" i="1"/>
  <c r="G2163" i="1"/>
  <c r="F2179" i="1"/>
  <c r="I2187" i="1"/>
  <c r="G2195" i="1"/>
  <c r="E2215" i="1"/>
  <c r="H2223" i="1"/>
  <c r="F2243" i="1"/>
  <c r="I2251" i="1"/>
  <c r="G2259" i="1"/>
  <c r="F2275" i="1"/>
  <c r="E240" i="1"/>
  <c r="G2070" i="1"/>
  <c r="E2078" i="1"/>
  <c r="H2086" i="1"/>
  <c r="G2102" i="1"/>
  <c r="I2114" i="1"/>
  <c r="F2138" i="1"/>
  <c r="E2142" i="1"/>
  <c r="H2150" i="1"/>
  <c r="G2166" i="1"/>
  <c r="E2174" i="1"/>
  <c r="H2182" i="1"/>
  <c r="F2202" i="1"/>
  <c r="I2210" i="1"/>
  <c r="G2230" i="1"/>
  <c r="E2238" i="1"/>
  <c r="I2246" i="1"/>
  <c r="H2250" i="1"/>
  <c r="G2258" i="1"/>
  <c r="I2262" i="1"/>
  <c r="H2266" i="1"/>
  <c r="G2274" i="1"/>
  <c r="G2282" i="1"/>
  <c r="I2288" i="1"/>
  <c r="G2292" i="1"/>
  <c r="E2300" i="1"/>
  <c r="F2304" i="1"/>
  <c r="H2312" i="1"/>
  <c r="E2316" i="1"/>
  <c r="F2320" i="1"/>
  <c r="H2328" i="1"/>
  <c r="I2336" i="1"/>
  <c r="H2344" i="1"/>
  <c r="I2352" i="1"/>
  <c r="G2356" i="1"/>
  <c r="E2364" i="1"/>
  <c r="F2368" i="1"/>
  <c r="H2376" i="1"/>
  <c r="F2384" i="1"/>
  <c r="E2388" i="1"/>
  <c r="H2396" i="1"/>
  <c r="E2400" i="1"/>
  <c r="I2408" i="1"/>
  <c r="F2416" i="1"/>
  <c r="E2416" i="1"/>
  <c r="E2424" i="1"/>
  <c r="F2432" i="1"/>
  <c r="H2436" i="1"/>
  <c r="I2444" i="1"/>
  <c r="G2448" i="1"/>
  <c r="E2456" i="1"/>
  <c r="F2464" i="1"/>
  <c r="H2468" i="1"/>
  <c r="I2476" i="1"/>
  <c r="G2480" i="1"/>
  <c r="E2488" i="1"/>
  <c r="F2496" i="1"/>
  <c r="H2500" i="1"/>
  <c r="I2508" i="1"/>
  <c r="I2057" i="1"/>
  <c r="F2061" i="1"/>
  <c r="E2065" i="1"/>
  <c r="F2069" i="1"/>
  <c r="I2073" i="1"/>
  <c r="H2081" i="1"/>
  <c r="F2085" i="1"/>
  <c r="I2089" i="1"/>
  <c r="H2097" i="1"/>
  <c r="F2101" i="1"/>
  <c r="E2105" i="1"/>
  <c r="H2113" i="1"/>
  <c r="F2117" i="1"/>
  <c r="F2125" i="1"/>
  <c r="E2129" i="1"/>
  <c r="H2137" i="1"/>
  <c r="F2141" i="1"/>
  <c r="E2145" i="1"/>
  <c r="H2153" i="1"/>
  <c r="H2161" i="1"/>
  <c r="F2165" i="1"/>
  <c r="E2169" i="1"/>
  <c r="F2173" i="1"/>
  <c r="E2177" i="1"/>
  <c r="F2181" i="1"/>
  <c r="E2185" i="1"/>
  <c r="E2193" i="1"/>
  <c r="H2201" i="1"/>
  <c r="F2205" i="1"/>
  <c r="E2209" i="1"/>
  <c r="H2217" i="1"/>
  <c r="F2221" i="1"/>
  <c r="E2225" i="1"/>
  <c r="H2233" i="1"/>
  <c r="F2237" i="1"/>
  <c r="E2241" i="1"/>
  <c r="E2249" i="1"/>
  <c r="H2257" i="1"/>
  <c r="F2261" i="1"/>
  <c r="E2265" i="1"/>
  <c r="H2273" i="1"/>
  <c r="F2277" i="1"/>
  <c r="E2281" i="1"/>
  <c r="G2285" i="1"/>
  <c r="I2293" i="1"/>
  <c r="G2301" i="1"/>
  <c r="F2313" i="1"/>
  <c r="I2325" i="1"/>
  <c r="I2341" i="1"/>
  <c r="G2349" i="1"/>
  <c r="I2357" i="1"/>
  <c r="G2365" i="1"/>
  <c r="I2373" i="1"/>
  <c r="E2381" i="1"/>
  <c r="G2393" i="1"/>
  <c r="H2405" i="1"/>
  <c r="E2413" i="1"/>
  <c r="E2429" i="1"/>
  <c r="H2441" i="1"/>
  <c r="H2457" i="1"/>
  <c r="G2469" i="1"/>
  <c r="E2477" i="1"/>
  <c r="H2489" i="1"/>
  <c r="G2501" i="1"/>
  <c r="E2509" i="1"/>
  <c r="I2060" i="1"/>
  <c r="G2108" i="1"/>
  <c r="H2176" i="1"/>
  <c r="G2236" i="1"/>
  <c r="I2286" i="1"/>
  <c r="F2338" i="1"/>
  <c r="E2366" i="1"/>
  <c r="G2382" i="1"/>
  <c r="F2402" i="1"/>
  <c r="E2414" i="1"/>
  <c r="I2426" i="1"/>
  <c r="E2438" i="1"/>
  <c r="I2454" i="1"/>
  <c r="H2474" i="1"/>
  <c r="G2490" i="1"/>
  <c r="E2079" i="1"/>
  <c r="H2087" i="1"/>
  <c r="E2111" i="1"/>
  <c r="H2119" i="1"/>
  <c r="E2143" i="1"/>
  <c r="H2151" i="1"/>
  <c r="E2175" i="1"/>
  <c r="G2187" i="1"/>
  <c r="F2203" i="1"/>
  <c r="I2211" i="1"/>
  <c r="G2219" i="1"/>
  <c r="E2239" i="1"/>
  <c r="H2247" i="1"/>
  <c r="E2271" i="1"/>
  <c r="H2279" i="1"/>
  <c r="H2072" i="1"/>
  <c r="H2112" i="1"/>
  <c r="I2124" i="1"/>
  <c r="F2140" i="1"/>
  <c r="G2172" i="1"/>
  <c r="H2200" i="1"/>
  <c r="H2240" i="1"/>
  <c r="I2252" i="1"/>
  <c r="F2268" i="1"/>
  <c r="E2298" i="1"/>
  <c r="G2326" i="1"/>
  <c r="I2350" i="1"/>
  <c r="E2362" i="1"/>
  <c r="E2370" i="1"/>
  <c r="E2378" i="1"/>
  <c r="H2390" i="1"/>
  <c r="H2398" i="1"/>
  <c r="H2406" i="1"/>
  <c r="G2410" i="1"/>
  <c r="F2418" i="1"/>
  <c r="G2422" i="1"/>
  <c r="F2430" i="1"/>
  <c r="H2438" i="1"/>
  <c r="I2442" i="1"/>
  <c r="I2450" i="1"/>
  <c r="E2458" i="1"/>
  <c r="E2466" i="1"/>
  <c r="H2478" i="1"/>
  <c r="G2486" i="1"/>
  <c r="G2494" i="1"/>
  <c r="F2502" i="1"/>
  <c r="E2063" i="1"/>
  <c r="H2067" i="1"/>
  <c r="H2071" i="1"/>
  <c r="G2075" i="1"/>
  <c r="F2091" i="1"/>
  <c r="E2095" i="1"/>
  <c r="I2099" i="1"/>
  <c r="H2103" i="1"/>
  <c r="G2107" i="1"/>
  <c r="F2123" i="1"/>
  <c r="E2127" i="1"/>
  <c r="I2131" i="1"/>
  <c r="H2135" i="1"/>
  <c r="G2139" i="1"/>
  <c r="F2155" i="1"/>
  <c r="E2159" i="1"/>
  <c r="I2163" i="1"/>
  <c r="H2167" i="1"/>
  <c r="G2171" i="1"/>
  <c r="F2187" i="1"/>
  <c r="E2191" i="1"/>
  <c r="I2195" i="1"/>
  <c r="H2199" i="1"/>
  <c r="G2203" i="1"/>
  <c r="F2219" i="1"/>
  <c r="E2223" i="1"/>
  <c r="I2227" i="1"/>
  <c r="H2231" i="1"/>
  <c r="G2235" i="1"/>
  <c r="F2251" i="1"/>
  <c r="E2255" i="1"/>
  <c r="I2259" i="1"/>
  <c r="H2263" i="1"/>
  <c r="G2267" i="1"/>
  <c r="G240" i="1"/>
  <c r="E2058" i="1"/>
  <c r="F2062" i="1"/>
  <c r="G2078" i="1"/>
  <c r="F2082" i="1"/>
  <c r="E2086" i="1"/>
  <c r="I2090" i="1"/>
  <c r="H2094" i="1"/>
  <c r="G2110" i="1"/>
  <c r="F2114" i="1"/>
  <c r="E2118" i="1"/>
  <c r="I2122" i="1"/>
  <c r="H2126" i="1"/>
  <c r="G2142" i="1"/>
  <c r="F2146" i="1"/>
  <c r="E2150" i="1"/>
  <c r="I2154" i="1"/>
  <c r="H2158" i="1"/>
  <c r="G2174" i="1"/>
  <c r="F2178" i="1"/>
  <c r="E2182" i="1"/>
  <c r="I2186" i="1"/>
  <c r="H2190" i="1"/>
  <c r="G2206" i="1"/>
  <c r="F2210" i="1"/>
  <c r="E2214" i="1"/>
  <c r="I2218" i="1"/>
  <c r="H2222" i="1"/>
  <c r="G2238" i="1"/>
  <c r="F2242" i="1"/>
  <c r="F2246" i="1"/>
  <c r="E2250" i="1"/>
  <c r="F2254" i="1"/>
  <c r="E2258" i="1"/>
  <c r="F2262" i="1"/>
  <c r="E2266" i="1"/>
  <c r="F2270" i="1"/>
  <c r="E2274" i="1"/>
  <c r="F2278" i="1"/>
  <c r="E2282" i="1"/>
  <c r="I2284" i="1"/>
  <c r="F2284" i="1"/>
  <c r="G2288" i="1"/>
  <c r="H2292" i="1"/>
  <c r="E2296" i="1"/>
  <c r="I2300" i="1"/>
  <c r="F2300" i="1"/>
  <c r="G2304" i="1"/>
  <c r="H2308" i="1"/>
  <c r="E2312" i="1"/>
  <c r="I2316" i="1"/>
  <c r="F2316" i="1"/>
  <c r="H2324" i="1"/>
  <c r="E2328" i="1"/>
  <c r="I2332" i="1"/>
  <c r="F2332" i="1"/>
  <c r="G2336" i="1"/>
  <c r="H2340" i="1"/>
  <c r="E2344" i="1"/>
  <c r="I2348" i="1"/>
  <c r="F2348" i="1"/>
  <c r="G2352" i="1"/>
  <c r="H2356" i="1"/>
  <c r="E2360" i="1"/>
  <c r="I2364" i="1"/>
  <c r="F2364" i="1"/>
  <c r="H2372" i="1"/>
  <c r="E2376" i="1"/>
  <c r="F2380" i="1"/>
  <c r="I2380" i="1"/>
  <c r="G2384" i="1"/>
  <c r="G2388" i="1"/>
  <c r="H2392" i="1"/>
  <c r="F2396" i="1"/>
  <c r="I2396" i="1"/>
  <c r="G2400" i="1"/>
  <c r="G2404" i="1"/>
  <c r="H2408" i="1"/>
  <c r="F2412" i="1"/>
  <c r="I2412" i="1"/>
  <c r="G2416" i="1"/>
  <c r="G2420" i="1"/>
  <c r="I2424" i="1"/>
  <c r="F2428" i="1"/>
  <c r="G2428" i="1"/>
  <c r="H2432" i="1"/>
  <c r="E2436" i="1"/>
  <c r="I2440" i="1"/>
  <c r="F2444" i="1"/>
  <c r="G2444" i="1"/>
  <c r="E2452" i="1"/>
  <c r="I2456" i="1"/>
  <c r="F2460" i="1"/>
  <c r="G2460" i="1"/>
  <c r="H2464" i="1"/>
  <c r="E2468" i="1"/>
  <c r="I2472" i="1"/>
  <c r="F2476" i="1"/>
  <c r="G2476" i="1"/>
  <c r="E2484" i="1"/>
  <c r="I2488" i="1"/>
  <c r="F2492" i="1"/>
  <c r="G2492" i="1"/>
  <c r="H2496" i="1"/>
  <c r="E2500" i="1"/>
  <c r="I2504" i="1"/>
  <c r="F2508" i="1"/>
  <c r="G2508" i="1"/>
  <c r="F2057" i="1"/>
  <c r="H2061" i="1"/>
  <c r="I2061" i="1"/>
  <c r="G2065" i="1"/>
  <c r="G2069" i="1"/>
  <c r="E2073" i="1"/>
  <c r="G2077" i="1"/>
  <c r="I2081" i="1"/>
  <c r="G2085" i="1"/>
  <c r="E2089" i="1"/>
  <c r="G2093" i="1"/>
  <c r="I2097" i="1"/>
  <c r="G2101" i="1"/>
  <c r="I2105" i="1"/>
  <c r="G2109" i="1"/>
  <c r="I2113" i="1"/>
  <c r="G2117" i="1"/>
  <c r="I2121" i="1"/>
  <c r="G2125" i="1"/>
  <c r="I2129" i="1"/>
  <c r="G2133" i="1"/>
  <c r="I2137" i="1"/>
  <c r="G2141" i="1"/>
  <c r="I2145" i="1"/>
  <c r="G2149" i="1"/>
  <c r="I2153" i="1"/>
  <c r="G2157" i="1"/>
  <c r="I2161" i="1"/>
  <c r="G2165" i="1"/>
  <c r="I2169" i="1"/>
  <c r="G2173" i="1"/>
  <c r="I2177" i="1"/>
  <c r="G2181" i="1"/>
  <c r="I2185" i="1"/>
  <c r="G2189" i="1"/>
  <c r="I2193" i="1"/>
  <c r="G2197" i="1"/>
  <c r="I2201" i="1"/>
  <c r="G2205" i="1"/>
  <c r="I2209" i="1"/>
  <c r="G2213" i="1"/>
  <c r="I2217" i="1"/>
  <c r="G2221" i="1"/>
  <c r="I2225" i="1"/>
  <c r="G2229" i="1"/>
  <c r="I2233" i="1"/>
  <c r="G2237" i="1"/>
  <c r="I2241" i="1"/>
  <c r="G2245" i="1"/>
  <c r="I2249" i="1"/>
  <c r="G2253" i="1"/>
  <c r="I2257" i="1"/>
  <c r="G2261" i="1"/>
  <c r="I2265" i="1"/>
  <c r="G2269" i="1"/>
  <c r="I2273" i="1"/>
  <c r="G2277" i="1"/>
  <c r="I2281" i="1"/>
  <c r="H2285" i="1"/>
  <c r="E2285" i="1"/>
  <c r="G2297" i="1"/>
  <c r="H2301" i="1"/>
  <c r="E2301" i="1"/>
  <c r="G2313" i="1"/>
  <c r="H2317" i="1"/>
  <c r="E2317" i="1"/>
  <c r="G2329" i="1"/>
  <c r="H2333" i="1"/>
  <c r="E2333" i="1"/>
  <c r="G2345" i="1"/>
  <c r="H2349" i="1"/>
  <c r="E2349" i="1"/>
  <c r="G2361" i="1"/>
  <c r="H2365" i="1"/>
  <c r="E2365" i="1"/>
  <c r="G2377" i="1"/>
  <c r="I2381" i="1"/>
  <c r="F2381" i="1"/>
  <c r="E2393" i="1"/>
  <c r="I2397" i="1"/>
  <c r="F2397" i="1"/>
  <c r="E2409" i="1"/>
  <c r="I2413" i="1"/>
  <c r="F2413" i="1"/>
  <c r="E2425" i="1"/>
  <c r="I2429" i="1"/>
  <c r="F2429" i="1"/>
  <c r="E2441" i="1"/>
  <c r="I2445" i="1"/>
  <c r="F2445" i="1"/>
  <c r="E2457" i="1"/>
  <c r="I2461" i="1"/>
  <c r="F2461" i="1"/>
  <c r="E2473" i="1"/>
  <c r="I2477" i="1"/>
  <c r="F2477" i="1"/>
  <c r="E2489" i="1"/>
  <c r="I2493" i="1"/>
  <c r="F2493" i="1"/>
  <c r="E2505" i="1"/>
  <c r="I2509" i="1"/>
  <c r="F2509" i="1"/>
  <c r="I2068" i="1"/>
  <c r="F2084" i="1"/>
  <c r="E2096" i="1"/>
  <c r="E2136" i="1"/>
  <c r="G2164" i="1"/>
  <c r="I2196" i="1"/>
  <c r="E2224" i="1"/>
  <c r="E2264" i="1"/>
  <c r="H2298" i="1"/>
  <c r="E2350" i="1"/>
  <c r="G2374" i="1"/>
  <c r="F2390" i="1"/>
  <c r="F2406" i="1"/>
  <c r="I2418" i="1"/>
  <c r="E2430" i="1"/>
  <c r="E2442" i="1"/>
  <c r="H2462" i="1"/>
  <c r="G2478" i="1"/>
  <c r="E2494" i="1"/>
  <c r="I2063" i="1"/>
  <c r="F2083" i="1"/>
  <c r="I2091" i="1"/>
  <c r="G2099" i="1"/>
  <c r="F2115" i="1"/>
  <c r="I2123" i="1"/>
  <c r="G2131" i="1"/>
  <c r="E2151" i="1"/>
  <c r="H2159" i="1"/>
  <c r="E2183" i="1"/>
  <c r="H2191" i="1"/>
  <c r="F2211" i="1"/>
  <c r="I2219" i="1"/>
  <c r="G2227" i="1"/>
  <c r="E2247" i="1"/>
  <c r="H2255" i="1"/>
  <c r="E2279" i="1"/>
  <c r="E238" i="1"/>
  <c r="F2074" i="1"/>
  <c r="I2082" i="1"/>
  <c r="F2106" i="1"/>
  <c r="E2110" i="1"/>
  <c r="H2118" i="1"/>
  <c r="G2134" i="1"/>
  <c r="I2146" i="1"/>
  <c r="F2170" i="1"/>
  <c r="I2178" i="1"/>
  <c r="G2198" i="1"/>
  <c r="E2206" i="1"/>
  <c r="H2214" i="1"/>
  <c r="F2234" i="1"/>
  <c r="I2242" i="1"/>
  <c r="G2250" i="1"/>
  <c r="I2254" i="1"/>
  <c r="H2258" i="1"/>
  <c r="G2266" i="1"/>
  <c r="I2270" i="1"/>
  <c r="H2274" i="1"/>
  <c r="I2278" i="1"/>
  <c r="H2282" i="1"/>
  <c r="E2284" i="1"/>
  <c r="F2288" i="1"/>
  <c r="H2296" i="1"/>
  <c r="I2304" i="1"/>
  <c r="G2308" i="1"/>
  <c r="I2320" i="1"/>
  <c r="G2324" i="1"/>
  <c r="E2332" i="1"/>
  <c r="F2336" i="1"/>
  <c r="G2340" i="1"/>
  <c r="E2348" i="1"/>
  <c r="F2352" i="1"/>
  <c r="H2360" i="1"/>
  <c r="I2368" i="1"/>
  <c r="G2372" i="1"/>
  <c r="H2380" i="1"/>
  <c r="E2384" i="1"/>
  <c r="I2392" i="1"/>
  <c r="F2400" i="1"/>
  <c r="E2404" i="1"/>
  <c r="H2412" i="1"/>
  <c r="E2420" i="1"/>
  <c r="I2428" i="1"/>
  <c r="G2432" i="1"/>
  <c r="E2440" i="1"/>
  <c r="F2448" i="1"/>
  <c r="H2452" i="1"/>
  <c r="I2460" i="1"/>
  <c r="G2464" i="1"/>
  <c r="E2472" i="1"/>
  <c r="F2480" i="1"/>
  <c r="H2484" i="1"/>
  <c r="I2492" i="1"/>
  <c r="G2496" i="1"/>
  <c r="E2504" i="1"/>
  <c r="H2065" i="1"/>
  <c r="H2073" i="1"/>
  <c r="F2077" i="1"/>
  <c r="E2081" i="1"/>
  <c r="H2089" i="1"/>
  <c r="F2093" i="1"/>
  <c r="E2097" i="1"/>
  <c r="H2105" i="1"/>
  <c r="F2109" i="1"/>
  <c r="E2113" i="1"/>
  <c r="H2121" i="1"/>
  <c r="E2121" i="1"/>
  <c r="H2129" i="1"/>
  <c r="F2133" i="1"/>
  <c r="E2137" i="1"/>
  <c r="H2145" i="1"/>
  <c r="F2149" i="1"/>
  <c r="E2153" i="1"/>
  <c r="F2157" i="1"/>
  <c r="E2161" i="1"/>
  <c r="H2169" i="1"/>
  <c r="H2177" i="1"/>
  <c r="H2185" i="1"/>
  <c r="F2189" i="1"/>
  <c r="H2193" i="1"/>
  <c r="F2197" i="1"/>
  <c r="E2201" i="1"/>
  <c r="H2209" i="1"/>
  <c r="F2213" i="1"/>
  <c r="E2217" i="1"/>
  <c r="H2225" i="1"/>
  <c r="F2229" i="1"/>
  <c r="E2233" i="1"/>
  <c r="H2241" i="1"/>
  <c r="F2245" i="1"/>
  <c r="H2249" i="1"/>
  <c r="F2253" i="1"/>
  <c r="E2257" i="1"/>
  <c r="H2265" i="1"/>
  <c r="F2269" i="1"/>
  <c r="E2273" i="1"/>
  <c r="H2281" i="1"/>
  <c r="F2297" i="1"/>
  <c r="I2309" i="1"/>
  <c r="G2317" i="1"/>
  <c r="F2329" i="1"/>
  <c r="G2333" i="1"/>
  <c r="F2345" i="1"/>
  <c r="F2361" i="1"/>
  <c r="F2377" i="1"/>
  <c r="H2389" i="1"/>
  <c r="E2397" i="1"/>
  <c r="G2409" i="1"/>
  <c r="H2421" i="1"/>
  <c r="H2425" i="1"/>
  <c r="G2437" i="1"/>
  <c r="E2445" i="1"/>
  <c r="G2453" i="1"/>
  <c r="E2461" i="1"/>
  <c r="H2473" i="1"/>
  <c r="G2485" i="1"/>
  <c r="E2493" i="1"/>
  <c r="H2505" i="1"/>
  <c r="F2076" i="1"/>
  <c r="H2136" i="1"/>
  <c r="I2188" i="1"/>
  <c r="F2204" i="1"/>
  <c r="H2264" i="1"/>
  <c r="H2310" i="1"/>
  <c r="I2358" i="1"/>
  <c r="H2374" i="1"/>
  <c r="H2394" i="1"/>
  <c r="G2406" i="1"/>
  <c r="H2422" i="1"/>
  <c r="G2434" i="1"/>
  <c r="E2446" i="1"/>
  <c r="I2462" i="1"/>
  <c r="H2482" i="1"/>
  <c r="F2498" i="1"/>
  <c r="F2506" i="1"/>
  <c r="G2059" i="1"/>
  <c r="F2075" i="1"/>
  <c r="I2083" i="1"/>
  <c r="G2091" i="1"/>
  <c r="F2107" i="1"/>
  <c r="I2115" i="1"/>
  <c r="G2123" i="1"/>
  <c r="F2139" i="1"/>
  <c r="I2147" i="1"/>
  <c r="G2155" i="1"/>
  <c r="F2171" i="1"/>
  <c r="I2179" i="1"/>
  <c r="H2183" i="1"/>
  <c r="E2207" i="1"/>
  <c r="H2215" i="1"/>
  <c r="F2235" i="1"/>
  <c r="I2243" i="1"/>
  <c r="G2251" i="1"/>
  <c r="F2267" i="1"/>
  <c r="I2275" i="1"/>
  <c r="H238" i="1"/>
  <c r="H240" i="1"/>
  <c r="F2098" i="1"/>
  <c r="I2106" i="1"/>
  <c r="G2158" i="1"/>
  <c r="E2166" i="1"/>
  <c r="H2174" i="1"/>
  <c r="F2226" i="1"/>
  <c r="I2234" i="1"/>
  <c r="I2292" i="1"/>
  <c r="E2304" i="1"/>
  <c r="H2316" i="1"/>
  <c r="G2328" i="1"/>
  <c r="F2340" i="1"/>
  <c r="I2356" i="1"/>
  <c r="E2368" i="1"/>
  <c r="G2380" i="1"/>
  <c r="G2392" i="1"/>
  <c r="I2404" i="1"/>
  <c r="F2420" i="1"/>
  <c r="I2432" i="1"/>
  <c r="E2444" i="1"/>
  <c r="H2456" i="1"/>
  <c r="G2468" i="1"/>
  <c r="F2484" i="1"/>
  <c r="I2496" i="1"/>
  <c r="E2508" i="1"/>
  <c r="G2061" i="1"/>
  <c r="F2285" i="1"/>
  <c r="I2297" i="1"/>
  <c r="E2309" i="1"/>
  <c r="H2325" i="1"/>
  <c r="F2349" i="1"/>
  <c r="I2361" i="1"/>
  <c r="E2373" i="1"/>
  <c r="I2389" i="1"/>
  <c r="G2413" i="1"/>
  <c r="G2425" i="1"/>
  <c r="F2437" i="1"/>
  <c r="I2453" i="1"/>
  <c r="H2477" i="1"/>
  <c r="G2489" i="1"/>
  <c r="F2501" i="1"/>
  <c r="G2062" i="1"/>
  <c r="E2070" i="1"/>
  <c r="H2078" i="1"/>
  <c r="F2130" i="1"/>
  <c r="I2138" i="1"/>
  <c r="G2190" i="1"/>
  <c r="E2198" i="1"/>
  <c r="H2206" i="1"/>
  <c r="E2246" i="1"/>
  <c r="E2254" i="1"/>
  <c r="E2262" i="1"/>
  <c r="E2270" i="1"/>
  <c r="E2278" i="1"/>
  <c r="F2292" i="1"/>
  <c r="I2308" i="1"/>
  <c r="E2320" i="1"/>
  <c r="H2332" i="1"/>
  <c r="G2344" i="1"/>
  <c r="F2356" i="1"/>
  <c r="I2372" i="1"/>
  <c r="H2384" i="1"/>
  <c r="G2396" i="1"/>
  <c r="G2408" i="1"/>
  <c r="I2420" i="1"/>
  <c r="F2436" i="1"/>
  <c r="I2448" i="1"/>
  <c r="E2460" i="1"/>
  <c r="H2472" i="1"/>
  <c r="G2484" i="1"/>
  <c r="F2500" i="1"/>
  <c r="F2065" i="1"/>
  <c r="G2073" i="1"/>
  <c r="G2081" i="1"/>
  <c r="G2089" i="1"/>
  <c r="G2097" i="1"/>
  <c r="G2105" i="1"/>
  <c r="G2113" i="1"/>
  <c r="G2121" i="1"/>
  <c r="G2129" i="1"/>
  <c r="G2137" i="1"/>
  <c r="G2145" i="1"/>
  <c r="G2153" i="1"/>
  <c r="G2161" i="1"/>
  <c r="G2169" i="1"/>
  <c r="G2177" i="1"/>
  <c r="G2185" i="1"/>
  <c r="G2193" i="1"/>
  <c r="G2201" i="1"/>
  <c r="G2209" i="1"/>
  <c r="G2217" i="1"/>
  <c r="G2225" i="1"/>
  <c r="G2233" i="1"/>
  <c r="G2241" i="1"/>
  <c r="G2249" i="1"/>
  <c r="G2257" i="1"/>
  <c r="G2265" i="1"/>
  <c r="G2273" i="1"/>
  <c r="G2281" i="1"/>
  <c r="G2289" i="1"/>
  <c r="F2301" i="1"/>
  <c r="I2313" i="1"/>
  <c r="E2325" i="1"/>
  <c r="H2341" i="1"/>
  <c r="G2353" i="1"/>
  <c r="F2365" i="1"/>
  <c r="I2377" i="1"/>
  <c r="F2389" i="1"/>
  <c r="I2405" i="1"/>
  <c r="E2417" i="1"/>
  <c r="H2429" i="1"/>
  <c r="G2441" i="1"/>
  <c r="F2453" i="1"/>
  <c r="I2469" i="1"/>
  <c r="E2481" i="1"/>
  <c r="H2493" i="1"/>
  <c r="G2505" i="1"/>
  <c r="I2074" i="1"/>
  <c r="G2126" i="1"/>
  <c r="H2142" i="1"/>
  <c r="F2194" i="1"/>
  <c r="F2258" i="1"/>
  <c r="F2274" i="1"/>
  <c r="E2288" i="1"/>
  <c r="G2312" i="1"/>
  <c r="I2340" i="1"/>
  <c r="H2364" i="1"/>
  <c r="I2388" i="1"/>
  <c r="H2416" i="1"/>
  <c r="H2440" i="1"/>
  <c r="F2468" i="1"/>
  <c r="I2480" i="1"/>
  <c r="H2504" i="1"/>
  <c r="I2069" i="1"/>
  <c r="I2077" i="1"/>
  <c r="I2093" i="1"/>
  <c r="I2109" i="1"/>
  <c r="I2125" i="1"/>
  <c r="I2141" i="1"/>
  <c r="I2157" i="1"/>
  <c r="I2173" i="1"/>
  <c r="I2197" i="1"/>
  <c r="I2213" i="1"/>
  <c r="I2229" i="1"/>
  <c r="I2245" i="1"/>
  <c r="I2261" i="1"/>
  <c r="I2277" i="1"/>
  <c r="E2293" i="1"/>
  <c r="G2321" i="1"/>
  <c r="I2345" i="1"/>
  <c r="H2373" i="1"/>
  <c r="G2397" i="1"/>
  <c r="F2421" i="1"/>
  <c r="E2449" i="1"/>
  <c r="G2473" i="1"/>
  <c r="I2501" i="1"/>
  <c r="G2094" i="1"/>
  <c r="E2102" i="1"/>
  <c r="H2110" i="1"/>
  <c r="F2162" i="1"/>
  <c r="I2170" i="1"/>
  <c r="G2222" i="1"/>
  <c r="E2230" i="1"/>
  <c r="H2238" i="1"/>
  <c r="H2284" i="1"/>
  <c r="G2296" i="1"/>
  <c r="F2308" i="1"/>
  <c r="I2324" i="1"/>
  <c r="E2336" i="1"/>
  <c r="H2348" i="1"/>
  <c r="G2360" i="1"/>
  <c r="F2372" i="1"/>
  <c r="F2388" i="1"/>
  <c r="H2400" i="1"/>
  <c r="G2412" i="1"/>
  <c r="H2424" i="1"/>
  <c r="G2436" i="1"/>
  <c r="F2452" i="1"/>
  <c r="I2464" i="1"/>
  <c r="E2476" i="1"/>
  <c r="H2488" i="1"/>
  <c r="G2500" i="1"/>
  <c r="H2293" i="1"/>
  <c r="G2305" i="1"/>
  <c r="F2317" i="1"/>
  <c r="I2329" i="1"/>
  <c r="E2341" i="1"/>
  <c r="H2357" i="1"/>
  <c r="G2369" i="1"/>
  <c r="G2381" i="1"/>
  <c r="F2393" i="1"/>
  <c r="F2405" i="1"/>
  <c r="I2421" i="1"/>
  <c r="E2433" i="1"/>
  <c r="H2445" i="1"/>
  <c r="G2457" i="1"/>
  <c r="F2469" i="1"/>
  <c r="I2485" i="1"/>
  <c r="E2497" i="1"/>
  <c r="H2509" i="1"/>
  <c r="I2066" i="1"/>
  <c r="E2134" i="1"/>
  <c r="I2202" i="1"/>
  <c r="F2250" i="1"/>
  <c r="F2266" i="1"/>
  <c r="F2282" i="1"/>
  <c r="H2300" i="1"/>
  <c r="F2324" i="1"/>
  <c r="E2352" i="1"/>
  <c r="G2376" i="1"/>
  <c r="F2404" i="1"/>
  <c r="E2428" i="1"/>
  <c r="G2452" i="1"/>
  <c r="E2492" i="1"/>
  <c r="G2057" i="1"/>
  <c r="I2085" i="1"/>
  <c r="I2101" i="1"/>
  <c r="I2117" i="1"/>
  <c r="I2133" i="1"/>
  <c r="I2149" i="1"/>
  <c r="I2165" i="1"/>
  <c r="I2181" i="1"/>
  <c r="I2189" i="1"/>
  <c r="I2205" i="1"/>
  <c r="I2221" i="1"/>
  <c r="I2237" i="1"/>
  <c r="I2253" i="1"/>
  <c r="I2269" i="1"/>
  <c r="H2309" i="1"/>
  <c r="F2333" i="1"/>
  <c r="E2357" i="1"/>
  <c r="E2385" i="1"/>
  <c r="F2409" i="1"/>
  <c r="I2437" i="1"/>
  <c r="H2461" i="1"/>
  <c r="F2485" i="1"/>
  <c r="G2373" i="1"/>
  <c r="E2337" i="1"/>
  <c r="H2368" i="1"/>
  <c r="F2449" i="1"/>
  <c r="H2385" i="1"/>
  <c r="E2501" i="1"/>
  <c r="F2465" i="1"/>
  <c r="F2401" i="1"/>
  <c r="H2320" i="1"/>
  <c r="F2497" i="1"/>
  <c r="G2433" i="1"/>
  <c r="I2369" i="1"/>
  <c r="F2321" i="1"/>
  <c r="E2401" i="1"/>
  <c r="G2481" i="1"/>
  <c r="H2417" i="1"/>
  <c r="F2353" i="1"/>
  <c r="E2321" i="1"/>
  <c r="H2485" i="1"/>
  <c r="G2421" i="1"/>
  <c r="F2357" i="1"/>
  <c r="F2309" i="1"/>
  <c r="H2480" i="1"/>
  <c r="H2321" i="1"/>
  <c r="I2506" i="1"/>
  <c r="I2490" i="1"/>
  <c r="I2474" i="1"/>
  <c r="I2458" i="1"/>
  <c r="I4108" i="1"/>
  <c r="F4306" i="1"/>
  <c r="F4298" i="1"/>
  <c r="F4290" i="1"/>
  <c r="G4290" i="1"/>
  <c r="H4282" i="1"/>
  <c r="E4274" i="1"/>
  <c r="I4266" i="1"/>
  <c r="F4258" i="1"/>
  <c r="G4258" i="1"/>
  <c r="I4250" i="1"/>
  <c r="E4242" i="1"/>
  <c r="H4234" i="1"/>
  <c r="H4226" i="1"/>
  <c r="G4226" i="1"/>
  <c r="I4218" i="1"/>
  <c r="E4210" i="1"/>
  <c r="F4202" i="1"/>
  <c r="H4194" i="1"/>
  <c r="E4194" i="1"/>
  <c r="I4186" i="1"/>
  <c r="G4178" i="1"/>
  <c r="F4170" i="1"/>
  <c r="H4162" i="1"/>
  <c r="E4162" i="1"/>
  <c r="I4154" i="1"/>
  <c r="G4146" i="1"/>
  <c r="F4138" i="1"/>
  <c r="H4130" i="1"/>
  <c r="E4130" i="1"/>
  <c r="G4122" i="1"/>
  <c r="F2337" i="1"/>
  <c r="G2325" i="1"/>
  <c r="E2485" i="1"/>
  <c r="G2449" i="1"/>
  <c r="F2385" i="1"/>
  <c r="H2465" i="1"/>
  <c r="E2437" i="1"/>
  <c r="H2401" i="1"/>
  <c r="H2497" i="1"/>
  <c r="E2469" i="1"/>
  <c r="I2433" i="1"/>
  <c r="H2369" i="1"/>
  <c r="F2305" i="1"/>
  <c r="G2337" i="1"/>
  <c r="I2481" i="1"/>
  <c r="F2417" i="1"/>
  <c r="I2353" i="1"/>
  <c r="H2305" i="1"/>
  <c r="H2469" i="1"/>
  <c r="G2405" i="1"/>
  <c r="F2341" i="1"/>
  <c r="I2305" i="1"/>
  <c r="H2448" i="1"/>
  <c r="E2305" i="1"/>
  <c r="H2502" i="1"/>
  <c r="H2486" i="1"/>
  <c r="H2470" i="1"/>
  <c r="H2454" i="1"/>
  <c r="G4108" i="1"/>
  <c r="I4306" i="1"/>
  <c r="E4298" i="1"/>
  <c r="I4290" i="1"/>
  <c r="F4282" i="1"/>
  <c r="G4282" i="1"/>
  <c r="H4274" i="1"/>
  <c r="E4266" i="1"/>
  <c r="H4258" i="1"/>
  <c r="F4250" i="1"/>
  <c r="G4250" i="1"/>
  <c r="I4242" i="1"/>
  <c r="E4234" i="1"/>
  <c r="F4226" i="1"/>
  <c r="H4218" i="1"/>
  <c r="G4218" i="1"/>
  <c r="I4210" i="1"/>
  <c r="E4202" i="1"/>
  <c r="F4194" i="1"/>
  <c r="H4186" i="1"/>
  <c r="E4186" i="1"/>
  <c r="I4178" i="1"/>
  <c r="G4170" i="1"/>
  <c r="F4162" i="1"/>
  <c r="H4154" i="1"/>
  <c r="E4154" i="1"/>
  <c r="I4146" i="1"/>
  <c r="G4138" i="1"/>
  <c r="F4130" i="1"/>
  <c r="H4122" i="1"/>
  <c r="E4122" i="1"/>
  <c r="H2337" i="1"/>
  <c r="G2293" i="1"/>
  <c r="H2449" i="1"/>
  <c r="E2421" i="1"/>
  <c r="I2385" i="1"/>
  <c r="I2465" i="1"/>
  <c r="G2401" i="1"/>
  <c r="G2309" i="1"/>
  <c r="I2497" i="1"/>
  <c r="H2433" i="1"/>
  <c r="E2405" i="1"/>
  <c r="E2369" i="1"/>
  <c r="F2289" i="1"/>
  <c r="H2481" i="1"/>
  <c r="E2453" i="1"/>
  <c r="I2417" i="1"/>
  <c r="H2353" i="1"/>
  <c r="H2289" i="1"/>
  <c r="H2453" i="1"/>
  <c r="G2389" i="1"/>
  <c r="F2325" i="1"/>
  <c r="F2293" i="1"/>
  <c r="G2368" i="1"/>
  <c r="E2289" i="1"/>
  <c r="G2498" i="1"/>
  <c r="G2482" i="1"/>
  <c r="G2466" i="1"/>
  <c r="G2450" i="1"/>
  <c r="F4108" i="1"/>
  <c r="E4108" i="1"/>
  <c r="H4306" i="1"/>
  <c r="E4306" i="1"/>
  <c r="I4298" i="1"/>
  <c r="E4290" i="1"/>
  <c r="I4282" i="1"/>
  <c r="F4274" i="1"/>
  <c r="G4274" i="1"/>
  <c r="H4266" i="1"/>
  <c r="E4258" i="1"/>
  <c r="H4250" i="1"/>
  <c r="F4242" i="1"/>
  <c r="G4242" i="1"/>
  <c r="I4234" i="1"/>
  <c r="E4226" i="1"/>
  <c r="F4218" i="1"/>
  <c r="H4210" i="1"/>
  <c r="G4210" i="1"/>
  <c r="I4202" i="1"/>
  <c r="G4194" i="1"/>
  <c r="F4186" i="1"/>
  <c r="H4178" i="1"/>
  <c r="E4178" i="1"/>
  <c r="I4170" i="1"/>
  <c r="G4162" i="1"/>
  <c r="F4154" i="1"/>
  <c r="H4146" i="1"/>
  <c r="E4146" i="1"/>
  <c r="I4138" i="1"/>
  <c r="G4130" i="1"/>
  <c r="F4122" i="1"/>
  <c r="I2337" i="1"/>
  <c r="G2385" i="1"/>
  <c r="E2448" i="1"/>
  <c r="G2341" i="1"/>
  <c r="E2389" i="1"/>
  <c r="F2373" i="1"/>
  <c r="F2446" i="1"/>
  <c r="G4306" i="1"/>
  <c r="E4282" i="1"/>
  <c r="I4258" i="1"/>
  <c r="G4234" i="1"/>
  <c r="H4202" i="1"/>
  <c r="F4178" i="1"/>
  <c r="G4154" i="1"/>
  <c r="I4130" i="1"/>
  <c r="I4114" i="1"/>
  <c r="F4311" i="1"/>
  <c r="I4303" i="1"/>
  <c r="G4295" i="1"/>
  <c r="G4287" i="1"/>
  <c r="E4279" i="1"/>
  <c r="G4271" i="1"/>
  <c r="E4263" i="1"/>
  <c r="H4255" i="1"/>
  <c r="E4247" i="1"/>
  <c r="H4239" i="1"/>
  <c r="E4231" i="1"/>
  <c r="H4223" i="1"/>
  <c r="I4215" i="1"/>
  <c r="H4207" i="1"/>
  <c r="I4199" i="1"/>
  <c r="F4191" i="1"/>
  <c r="I4183" i="1"/>
  <c r="F4175" i="1"/>
  <c r="I4167" i="1"/>
  <c r="F4159" i="1"/>
  <c r="I4151" i="1"/>
  <c r="F4143" i="1"/>
  <c r="I4135" i="1"/>
  <c r="F4127" i="1"/>
  <c r="I4119" i="1"/>
  <c r="G4111" i="1"/>
  <c r="F4111" i="1"/>
  <c r="H4103" i="1"/>
  <c r="H2507" i="1"/>
  <c r="F2503" i="1"/>
  <c r="H2503" i="1"/>
  <c r="H2499" i="1"/>
  <c r="H2495" i="1"/>
  <c r="H2491" i="1"/>
  <c r="F2487" i="1"/>
  <c r="H2487" i="1"/>
  <c r="H2483" i="1"/>
  <c r="H2479" i="1"/>
  <c r="H2475" i="1"/>
  <c r="F2471" i="1"/>
  <c r="H2471" i="1"/>
  <c r="H2467" i="1"/>
  <c r="H2463" i="1"/>
  <c r="H2459" i="1"/>
  <c r="F2455" i="1"/>
  <c r="H2455" i="1"/>
  <c r="H2451" i="1"/>
  <c r="H2447" i="1"/>
  <c r="H2443" i="1"/>
  <c r="F2439" i="1"/>
  <c r="H2439" i="1"/>
  <c r="H2435" i="1"/>
  <c r="H2431" i="1"/>
  <c r="H2427" i="1"/>
  <c r="I2423" i="1"/>
  <c r="F2423" i="1"/>
  <c r="F2419" i="1"/>
  <c r="F2415" i="1"/>
  <c r="F2411" i="1"/>
  <c r="I2407" i="1"/>
  <c r="F2407" i="1"/>
  <c r="F2403" i="1"/>
  <c r="F2399" i="1"/>
  <c r="F2395" i="1"/>
  <c r="I2391" i="1"/>
  <c r="F2391" i="1"/>
  <c r="F2387" i="1"/>
  <c r="F2383" i="1"/>
  <c r="F2379" i="1"/>
  <c r="I2375" i="1"/>
  <c r="G2375" i="1"/>
  <c r="G2371" i="1"/>
  <c r="G2367" i="1"/>
  <c r="G2363" i="1"/>
  <c r="I2359" i="1"/>
  <c r="G2359" i="1"/>
  <c r="G2355" i="1"/>
  <c r="G2351" i="1"/>
  <c r="G2347" i="1"/>
  <c r="I2343" i="1"/>
  <c r="G2343" i="1"/>
  <c r="G2339" i="1"/>
  <c r="G2335" i="1"/>
  <c r="G2331" i="1"/>
  <c r="I2327" i="1"/>
  <c r="G2327" i="1"/>
  <c r="G2323" i="1"/>
  <c r="G2319" i="1"/>
  <c r="G2315" i="1"/>
  <c r="I2311" i="1"/>
  <c r="G2311" i="1"/>
  <c r="G2307" i="1"/>
  <c r="G2303" i="1"/>
  <c r="G2299" i="1"/>
  <c r="I2295" i="1"/>
  <c r="G2295" i="1"/>
  <c r="G2291" i="1"/>
  <c r="G2287" i="1"/>
  <c r="G2283" i="1"/>
  <c r="F4104" i="1"/>
  <c r="G4104" i="1"/>
  <c r="H4110" i="1"/>
  <c r="I4110" i="1"/>
  <c r="H4310" i="1"/>
  <c r="I4310" i="1"/>
  <c r="I4302" i="1"/>
  <c r="E4294" i="1"/>
  <c r="I4286" i="1"/>
  <c r="F4278" i="1"/>
  <c r="G4278" i="1"/>
  <c r="H4270" i="1"/>
  <c r="I4262" i="1"/>
  <c r="H4254" i="1"/>
  <c r="F4246" i="1"/>
  <c r="G4246" i="1"/>
  <c r="E4238" i="1"/>
  <c r="I4230" i="1"/>
  <c r="F4222" i="1"/>
  <c r="H4214" i="1"/>
  <c r="E4214" i="1"/>
  <c r="G4206" i="1"/>
  <c r="I4198" i="1"/>
  <c r="F4190" i="1"/>
  <c r="H4182" i="1"/>
  <c r="I4182" i="1"/>
  <c r="I4174" i="1"/>
  <c r="G4166" i="1"/>
  <c r="F4158" i="1"/>
  <c r="H4150" i="1"/>
  <c r="I4150" i="1"/>
  <c r="I4142" i="1"/>
  <c r="F4134" i="1"/>
  <c r="H4126" i="1"/>
  <c r="E4126" i="1"/>
  <c r="G4118" i="1"/>
  <c r="G4106" i="1"/>
  <c r="E2480" i="1"/>
  <c r="G2357" i="1"/>
  <c r="G2497" i="1"/>
  <c r="E2465" i="1"/>
  <c r="E2353" i="1"/>
  <c r="I2321" i="1"/>
  <c r="F2494" i="1"/>
  <c r="H4108" i="1"/>
  <c r="G4298" i="1"/>
  <c r="I4274" i="1"/>
  <c r="E4250" i="1"/>
  <c r="I4226" i="1"/>
  <c r="G4202" i="1"/>
  <c r="H4170" i="1"/>
  <c r="F4146" i="1"/>
  <c r="I4122" i="1"/>
  <c r="G4114" i="1"/>
  <c r="I4311" i="1"/>
  <c r="F4303" i="1"/>
  <c r="H4303" i="1"/>
  <c r="E4295" i="1"/>
  <c r="I4287" i="1"/>
  <c r="F4287" i="1"/>
  <c r="H4279" i="1"/>
  <c r="I4271" i="1"/>
  <c r="F4271" i="1"/>
  <c r="G4263" i="1"/>
  <c r="I4255" i="1"/>
  <c r="F4255" i="1"/>
  <c r="G4247" i="1"/>
  <c r="I4239" i="1"/>
  <c r="F4239" i="1"/>
  <c r="G4231" i="1"/>
  <c r="G4223" i="1"/>
  <c r="F4223" i="1"/>
  <c r="E4215" i="1"/>
  <c r="G4207" i="1"/>
  <c r="F4207" i="1"/>
  <c r="E4199" i="1"/>
  <c r="G4191" i="1"/>
  <c r="H4191" i="1"/>
  <c r="E4183" i="1"/>
  <c r="G4175" i="1"/>
  <c r="H4175" i="1"/>
  <c r="E4167" i="1"/>
  <c r="G4159" i="1"/>
  <c r="H4159" i="1"/>
  <c r="E4151" i="1"/>
  <c r="G4143" i="1"/>
  <c r="H4143" i="1"/>
  <c r="E4135" i="1"/>
  <c r="G4127" i="1"/>
  <c r="H4127" i="1"/>
  <c r="E4119" i="1"/>
  <c r="I4111" i="1"/>
  <c r="G4103" i="1"/>
  <c r="F4103" i="1"/>
  <c r="F2507" i="1"/>
  <c r="I2503" i="1"/>
  <c r="I2499" i="1"/>
  <c r="F2499" i="1"/>
  <c r="F2495" i="1"/>
  <c r="F2491" i="1"/>
  <c r="I2487" i="1"/>
  <c r="I2483" i="1"/>
  <c r="F2483" i="1"/>
  <c r="F2479" i="1"/>
  <c r="F2475" i="1"/>
  <c r="I2471" i="1"/>
  <c r="I2467" i="1"/>
  <c r="F2467" i="1"/>
  <c r="F2463" i="1"/>
  <c r="F2459" i="1"/>
  <c r="I2455" i="1"/>
  <c r="I2451" i="1"/>
  <c r="F2451" i="1"/>
  <c r="F2447" i="1"/>
  <c r="F2443" i="1"/>
  <c r="I2439" i="1"/>
  <c r="I2435" i="1"/>
  <c r="F2435" i="1"/>
  <c r="F2431" i="1"/>
  <c r="F2427" i="1"/>
  <c r="E2423" i="1"/>
  <c r="E2419" i="1"/>
  <c r="I2419" i="1"/>
  <c r="I2415" i="1"/>
  <c r="I2411" i="1"/>
  <c r="E2407" i="1"/>
  <c r="E2403" i="1"/>
  <c r="I2403" i="1"/>
  <c r="I2399" i="1"/>
  <c r="I2395" i="1"/>
  <c r="E2391" i="1"/>
  <c r="E2387" i="1"/>
  <c r="I2387" i="1"/>
  <c r="I2383" i="1"/>
  <c r="I2379" i="1"/>
  <c r="E2375" i="1"/>
  <c r="E2371" i="1"/>
  <c r="I2371" i="1"/>
  <c r="I2367" i="1"/>
  <c r="I2363" i="1"/>
  <c r="E2359" i="1"/>
  <c r="E2355" i="1"/>
  <c r="I2355" i="1"/>
  <c r="I2351" i="1"/>
  <c r="I2347" i="1"/>
  <c r="E2343" i="1"/>
  <c r="E2339" i="1"/>
  <c r="I2339" i="1"/>
  <c r="I2335" i="1"/>
  <c r="I2331" i="1"/>
  <c r="E2327" i="1"/>
  <c r="E2323" i="1"/>
  <c r="I2323" i="1"/>
  <c r="I2319" i="1"/>
  <c r="I2315" i="1"/>
  <c r="E2311" i="1"/>
  <c r="E2307" i="1"/>
  <c r="I2307" i="1"/>
  <c r="I2303" i="1"/>
  <c r="I2299" i="1"/>
  <c r="E2295" i="1"/>
  <c r="E2291" i="1"/>
  <c r="I2291" i="1"/>
  <c r="I2287" i="1"/>
  <c r="I2283" i="1"/>
  <c r="H4104" i="1"/>
  <c r="F4110" i="1"/>
  <c r="G4310" i="1"/>
  <c r="G4302" i="1"/>
  <c r="H4302" i="1"/>
  <c r="I4294" i="1"/>
  <c r="E4286" i="1"/>
  <c r="I4278" i="1"/>
  <c r="F4270" i="1"/>
  <c r="G4270" i="1"/>
  <c r="E4262" i="1"/>
  <c r="I4254" i="1"/>
  <c r="H4246" i="1"/>
  <c r="F4238" i="1"/>
  <c r="G4238" i="1"/>
  <c r="E4230" i="1"/>
  <c r="I4222" i="1"/>
  <c r="F4214" i="1"/>
  <c r="H4206" i="1"/>
  <c r="E4206" i="1"/>
  <c r="G4198" i="1"/>
  <c r="G4190" i="1"/>
  <c r="F4182" i="1"/>
  <c r="H4174" i="1"/>
  <c r="E4174" i="1"/>
  <c r="E4166" i="1"/>
  <c r="G4158" i="1"/>
  <c r="F4150" i="1"/>
  <c r="H4142" i="1"/>
  <c r="E4142" i="1"/>
  <c r="G4134" i="1"/>
  <c r="F4126" i="1"/>
  <c r="E4118" i="1"/>
  <c r="H4106" i="1"/>
  <c r="E4106" i="1"/>
  <c r="G2465" i="1"/>
  <c r="F2433" i="1"/>
  <c r="F2481" i="1"/>
  <c r="H2501" i="1"/>
  <c r="I2289" i="1"/>
  <c r="F2478" i="1"/>
  <c r="H4298" i="1"/>
  <c r="F4266" i="1"/>
  <c r="H4242" i="1"/>
  <c r="E4218" i="1"/>
  <c r="I4194" i="1"/>
  <c r="E4170" i="1"/>
  <c r="H4138" i="1"/>
  <c r="H4114" i="1"/>
  <c r="E4114" i="1"/>
  <c r="E4311" i="1"/>
  <c r="G4303" i="1"/>
  <c r="I4295" i="1"/>
  <c r="E4287" i="1"/>
  <c r="G4279" i="1"/>
  <c r="E4271" i="1"/>
  <c r="H4263" i="1"/>
  <c r="E4255" i="1"/>
  <c r="H4247" i="1"/>
  <c r="E4239" i="1"/>
  <c r="H4231" i="1"/>
  <c r="I4223" i="1"/>
  <c r="H4215" i="1"/>
  <c r="I4207" i="1"/>
  <c r="H4199" i="1"/>
  <c r="I4191" i="1"/>
  <c r="F4183" i="1"/>
  <c r="I4175" i="1"/>
  <c r="F4167" i="1"/>
  <c r="I4159" i="1"/>
  <c r="F4151" i="1"/>
  <c r="I4143" i="1"/>
  <c r="F4135" i="1"/>
  <c r="I4127" i="1"/>
  <c r="H4119" i="1"/>
  <c r="E4111" i="1"/>
  <c r="I4103" i="1"/>
  <c r="I2507" i="1"/>
  <c r="E2503" i="1"/>
  <c r="E2499" i="1"/>
  <c r="E2495" i="1"/>
  <c r="I2495" i="1"/>
  <c r="I2491" i="1"/>
  <c r="E2487" i="1"/>
  <c r="E2483" i="1"/>
  <c r="E2479" i="1"/>
  <c r="I2479" i="1"/>
  <c r="I2475" i="1"/>
  <c r="E2471" i="1"/>
  <c r="E2467" i="1"/>
  <c r="E2463" i="1"/>
  <c r="I2463" i="1"/>
  <c r="I2459" i="1"/>
  <c r="E2455" i="1"/>
  <c r="E2451" i="1"/>
  <c r="E2447" i="1"/>
  <c r="I2447" i="1"/>
  <c r="I2443" i="1"/>
  <c r="E2439" i="1"/>
  <c r="E2435" i="1"/>
  <c r="E2431" i="1"/>
  <c r="I2431" i="1"/>
  <c r="I2427" i="1"/>
  <c r="H2423" i="1"/>
  <c r="H2419" i="1"/>
  <c r="H2415" i="1"/>
  <c r="E2415" i="1"/>
  <c r="E2411" i="1"/>
  <c r="H2407" i="1"/>
  <c r="H2403" i="1"/>
  <c r="H2399" i="1"/>
  <c r="E2399" i="1"/>
  <c r="E2395" i="1"/>
  <c r="H2391" i="1"/>
  <c r="H2387" i="1"/>
  <c r="H2383" i="1"/>
  <c r="E2383" i="1"/>
  <c r="E2379" i="1"/>
  <c r="H2375" i="1"/>
  <c r="H2371" i="1"/>
  <c r="H2367" i="1"/>
  <c r="E2367" i="1"/>
  <c r="E2363" i="1"/>
  <c r="H2359" i="1"/>
  <c r="H2355" i="1"/>
  <c r="H2351" i="1"/>
  <c r="E2351" i="1"/>
  <c r="E2347" i="1"/>
  <c r="H2343" i="1"/>
  <c r="H2339" i="1"/>
  <c r="H2335" i="1"/>
  <c r="E2335" i="1"/>
  <c r="E2331" i="1"/>
  <c r="H2327" i="1"/>
  <c r="H2323" i="1"/>
  <c r="H2319" i="1"/>
  <c r="E2319" i="1"/>
  <c r="E2315" i="1"/>
  <c r="H2311" i="1"/>
  <c r="H2307" i="1"/>
  <c r="H2303" i="1"/>
  <c r="E2303" i="1"/>
  <c r="E2299" i="1"/>
  <c r="H2295" i="1"/>
  <c r="H2291" i="1"/>
  <c r="H2287" i="1"/>
  <c r="E2287" i="1"/>
  <c r="E2283" i="1"/>
  <c r="E4104" i="1"/>
  <c r="G4110" i="1"/>
  <c r="F4310" i="1"/>
  <c r="F4302" i="1"/>
  <c r="G4294" i="1"/>
  <c r="H4294" i="1"/>
  <c r="H4286" i="1"/>
  <c r="E4278" i="1"/>
  <c r="I4270" i="1"/>
  <c r="F4262" i="1"/>
  <c r="G4262" i="1"/>
  <c r="E4254" i="1"/>
  <c r="I4246" i="1"/>
  <c r="H4238" i="1"/>
  <c r="F4230" i="1"/>
  <c r="G4230" i="1"/>
  <c r="G4222" i="1"/>
  <c r="I4214" i="1"/>
  <c r="F4206" i="1"/>
  <c r="H4198" i="1"/>
  <c r="E4198" i="1"/>
  <c r="I4190" i="1"/>
  <c r="G4182" i="1"/>
  <c r="F4174" i="1"/>
  <c r="H4166" i="1"/>
  <c r="I4166" i="1"/>
  <c r="I4158" i="1"/>
  <c r="G4150" i="1"/>
  <c r="F4142" i="1"/>
  <c r="E4134" i="1"/>
  <c r="G4126" i="1"/>
  <c r="H4118" i="1"/>
  <c r="I4118" i="1"/>
  <c r="F4106" i="1"/>
  <c r="I2449" i="1"/>
  <c r="H2437" i="1"/>
  <c r="F2462" i="1"/>
  <c r="F4210" i="1"/>
  <c r="F4114" i="1"/>
  <c r="H4311" i="1"/>
  <c r="H4287" i="1"/>
  <c r="I4263" i="1"/>
  <c r="F4247" i="1"/>
  <c r="E4223" i="1"/>
  <c r="G4199" i="1"/>
  <c r="H4183" i="1"/>
  <c r="E4159" i="1"/>
  <c r="G4135" i="1"/>
  <c r="F4119" i="1"/>
  <c r="G2507" i="1"/>
  <c r="G2495" i="1"/>
  <c r="G2483" i="1"/>
  <c r="G2471" i="1"/>
  <c r="E2459" i="1"/>
  <c r="G2443" i="1"/>
  <c r="G2431" i="1"/>
  <c r="G2419" i="1"/>
  <c r="G2407" i="1"/>
  <c r="H2395" i="1"/>
  <c r="G2379" i="1"/>
  <c r="F2367" i="1"/>
  <c r="F2355" i="1"/>
  <c r="F2343" i="1"/>
  <c r="H2331" i="1"/>
  <c r="F2315" i="1"/>
  <c r="F2303" i="1"/>
  <c r="F2291" i="1"/>
  <c r="E4302" i="1"/>
  <c r="H4278" i="1"/>
  <c r="G4254" i="1"/>
  <c r="H4222" i="1"/>
  <c r="F4198" i="1"/>
  <c r="G4174" i="1"/>
  <c r="E4150" i="1"/>
  <c r="I4126" i="1"/>
  <c r="I4106" i="1"/>
  <c r="F4102" i="1"/>
  <c r="F4304" i="1"/>
  <c r="G4304" i="1"/>
  <c r="I4296" i="1"/>
  <c r="F4288" i="1"/>
  <c r="G4280" i="1"/>
  <c r="H4272" i="1"/>
  <c r="E4272" i="1"/>
  <c r="I4264" i="1"/>
  <c r="G4256" i="1"/>
  <c r="F4248" i="1"/>
  <c r="H4240" i="1"/>
  <c r="E4240" i="1"/>
  <c r="I4232" i="1"/>
  <c r="G4224" i="1"/>
  <c r="H4216" i="1"/>
  <c r="F4208" i="1"/>
  <c r="I4208" i="1"/>
  <c r="E4200" i="1"/>
  <c r="E4192" i="1"/>
  <c r="H4184" i="1"/>
  <c r="F4176" i="1"/>
  <c r="G4176" i="1"/>
  <c r="I4168" i="1"/>
  <c r="E4160" i="1"/>
  <c r="H4152" i="1"/>
  <c r="F4144" i="1"/>
  <c r="G4144" i="1"/>
  <c r="I4136" i="1"/>
  <c r="E4128" i="1"/>
  <c r="H4120" i="1"/>
  <c r="F4112" i="1"/>
  <c r="G4112" i="1"/>
  <c r="E4309" i="1"/>
  <c r="G4301" i="1"/>
  <c r="H4301" i="1"/>
  <c r="E4293" i="1"/>
  <c r="I4285" i="1"/>
  <c r="F4277" i="1"/>
  <c r="G4269" i="1"/>
  <c r="H4269" i="1"/>
  <c r="F4261" i="1"/>
  <c r="E4253" i="1"/>
  <c r="I4245" i="1"/>
  <c r="G4237" i="1"/>
  <c r="H4237" i="1"/>
  <c r="F4229" i="1"/>
  <c r="G4221" i="1"/>
  <c r="E4213" i="1"/>
  <c r="I4205" i="1"/>
  <c r="H4205" i="1"/>
  <c r="F4197" i="1"/>
  <c r="G4189" i="1"/>
  <c r="E4181" i="1"/>
  <c r="I4173" i="1"/>
  <c r="F4173" i="1"/>
  <c r="H4165" i="1"/>
  <c r="G4157" i="1"/>
  <c r="E4149" i="1"/>
  <c r="I4141" i="1"/>
  <c r="F4141" i="1"/>
  <c r="H4133" i="1"/>
  <c r="E4125" i="1"/>
  <c r="E4117" i="1"/>
  <c r="I4109" i="1"/>
  <c r="F4109" i="1"/>
  <c r="H4101" i="1"/>
  <c r="F4307" i="1"/>
  <c r="I4299" i="1"/>
  <c r="E4291" i="1"/>
  <c r="G4283" i="1"/>
  <c r="E4275" i="1"/>
  <c r="G4267" i="1"/>
  <c r="E4259" i="1"/>
  <c r="H4251" i="1"/>
  <c r="E4243" i="1"/>
  <c r="H4235" i="1"/>
  <c r="G4227" i="1"/>
  <c r="H4219" i="1"/>
  <c r="I4211" i="1"/>
  <c r="H4203" i="1"/>
  <c r="I4195" i="1"/>
  <c r="F4187" i="1"/>
  <c r="I4179" i="1"/>
  <c r="F4171" i="1"/>
  <c r="I4163" i="1"/>
  <c r="F4155" i="1"/>
  <c r="I4147" i="1"/>
  <c r="F4139" i="1"/>
  <c r="I4131" i="1"/>
  <c r="F4123" i="1"/>
  <c r="I4115" i="1"/>
  <c r="G4107" i="1"/>
  <c r="H4107" i="1"/>
  <c r="F4308" i="1"/>
  <c r="G4308" i="1"/>
  <c r="F4300" i="1"/>
  <c r="F4292" i="1"/>
  <c r="G4284" i="1"/>
  <c r="H4276" i="1"/>
  <c r="I4276" i="1"/>
  <c r="E4268" i="1"/>
  <c r="G4260" i="1"/>
  <c r="F4252" i="1"/>
  <c r="H4244" i="1"/>
  <c r="I4244" i="1"/>
  <c r="I4236" i="1"/>
  <c r="G4228" i="1"/>
  <c r="H4220" i="1"/>
  <c r="F4212" i="1"/>
  <c r="E4212" i="1"/>
  <c r="G4204" i="1"/>
  <c r="I4196" i="1"/>
  <c r="H4188" i="1"/>
  <c r="F4180" i="1"/>
  <c r="G4180" i="1"/>
  <c r="E4172" i="1"/>
  <c r="I4164" i="1"/>
  <c r="H4156" i="1"/>
  <c r="F4148" i="1"/>
  <c r="G4148" i="1"/>
  <c r="E4140" i="1"/>
  <c r="I4132" i="1"/>
  <c r="H4124" i="1"/>
  <c r="F4116" i="1"/>
  <c r="E4116" i="1"/>
  <c r="E2470" i="1"/>
  <c r="G4305" i="1"/>
  <c r="E4297" i="1"/>
  <c r="I4289" i="1"/>
  <c r="F4281" i="1"/>
  <c r="I4273" i="1"/>
  <c r="F4265" i="1"/>
  <c r="F4257" i="1"/>
  <c r="I4249" i="1"/>
  <c r="F4241" i="1"/>
  <c r="I4233" i="1"/>
  <c r="H4225" i="1"/>
  <c r="E4217" i="1"/>
  <c r="H4209" i="1"/>
  <c r="E4201" i="1"/>
  <c r="H4193" i="1"/>
  <c r="E4185" i="1"/>
  <c r="H4177" i="1"/>
  <c r="E4169" i="1"/>
  <c r="H4161" i="1"/>
  <c r="E4153" i="1"/>
  <c r="H4145" i="1"/>
  <c r="E4137" i="1"/>
  <c r="H4129" i="1"/>
  <c r="E4121" i="1"/>
  <c r="H4113" i="1"/>
  <c r="E4105" i="1"/>
  <c r="G2417" i="1"/>
  <c r="E4138" i="1"/>
  <c r="G4311" i="1"/>
  <c r="H4271" i="1"/>
  <c r="F4231" i="1"/>
  <c r="G4183" i="1"/>
  <c r="E4143" i="1"/>
  <c r="G2487" i="1"/>
  <c r="G2459" i="1"/>
  <c r="G2435" i="1"/>
  <c r="H2411" i="1"/>
  <c r="F2371" i="1"/>
  <c r="H2347" i="1"/>
  <c r="F2307" i="1"/>
  <c r="H2283" i="1"/>
  <c r="G4286" i="1"/>
  <c r="I4206" i="1"/>
  <c r="I4134" i="1"/>
  <c r="H4102" i="1"/>
  <c r="G4288" i="1"/>
  <c r="E4280" i="1"/>
  <c r="F4256" i="1"/>
  <c r="I4240" i="1"/>
  <c r="I4216" i="1"/>
  <c r="G4200" i="1"/>
  <c r="G4184" i="1"/>
  <c r="E4168" i="1"/>
  <c r="F4152" i="1"/>
  <c r="E4136" i="1"/>
  <c r="G4120" i="1"/>
  <c r="F4309" i="1"/>
  <c r="I4293" i="1"/>
  <c r="H4277" i="1"/>
  <c r="I4253" i="1"/>
  <c r="F4237" i="1"/>
  <c r="I4213" i="1"/>
  <c r="G4197" i="1"/>
  <c r="I4181" i="1"/>
  <c r="G4165" i="1"/>
  <c r="F4149" i="1"/>
  <c r="G4125" i="1"/>
  <c r="H4109" i="1"/>
  <c r="H4307" i="1"/>
  <c r="F4291" i="1"/>
  <c r="I4275" i="1"/>
  <c r="H4267" i="1"/>
  <c r="G4251" i="1"/>
  <c r="G4235" i="1"/>
  <c r="E4219" i="1"/>
  <c r="F4211" i="1"/>
  <c r="F4195" i="1"/>
  <c r="H4179" i="1"/>
  <c r="G4163" i="1"/>
  <c r="G4147" i="1"/>
  <c r="G4131" i="1"/>
  <c r="G4115" i="1"/>
  <c r="I4300" i="1"/>
  <c r="I4284" i="1"/>
  <c r="F4260" i="1"/>
  <c r="G4236" i="1"/>
  <c r="E4220" i="1"/>
  <c r="H4196" i="1"/>
  <c r="E4180" i="1"/>
  <c r="H4164" i="1"/>
  <c r="G4156" i="1"/>
  <c r="H4132" i="1"/>
  <c r="E2486" i="1"/>
  <c r="G4297" i="1"/>
  <c r="E4289" i="1"/>
  <c r="G4265" i="1"/>
  <c r="G4249" i="1"/>
  <c r="E4241" i="1"/>
  <c r="G4225" i="1"/>
  <c r="G4209" i="1"/>
  <c r="G4193" i="1"/>
  <c r="G4177" i="1"/>
  <c r="G4161" i="1"/>
  <c r="F4153" i="1"/>
  <c r="F4137" i="1"/>
  <c r="F4121" i="1"/>
  <c r="F4105" i="1"/>
  <c r="I2401" i="1"/>
  <c r="G2320" i="1"/>
  <c r="H4290" i="1"/>
  <c r="G4186" i="1"/>
  <c r="E4303" i="1"/>
  <c r="I4279" i="1"/>
  <c r="F4263" i="1"/>
  <c r="G4239" i="1"/>
  <c r="G4215" i="1"/>
  <c r="F4199" i="1"/>
  <c r="E4175" i="1"/>
  <c r="G4151" i="1"/>
  <c r="H4135" i="1"/>
  <c r="H4111" i="1"/>
  <c r="E2507" i="1"/>
  <c r="G2491" i="1"/>
  <c r="G2479" i="1"/>
  <c r="G2467" i="1"/>
  <c r="G2455" i="1"/>
  <c r="E2443" i="1"/>
  <c r="G2427" i="1"/>
  <c r="G2415" i="1"/>
  <c r="G2403" i="1"/>
  <c r="G2391" i="1"/>
  <c r="H2379" i="1"/>
  <c r="F2363" i="1"/>
  <c r="F2351" i="1"/>
  <c r="F2339" i="1"/>
  <c r="F2327" i="1"/>
  <c r="H2315" i="1"/>
  <c r="F2299" i="1"/>
  <c r="F2287" i="1"/>
  <c r="F4294" i="1"/>
  <c r="E4270" i="1"/>
  <c r="E4246" i="1"/>
  <c r="E4222" i="1"/>
  <c r="H4190" i="1"/>
  <c r="F4166" i="1"/>
  <c r="G4142" i="1"/>
  <c r="F4118" i="1"/>
  <c r="G4102" i="1"/>
  <c r="I4304" i="1"/>
  <c r="G4296" i="1"/>
  <c r="H4296" i="1"/>
  <c r="I4288" i="1"/>
  <c r="F4280" i="1"/>
  <c r="G4272" i="1"/>
  <c r="H4264" i="1"/>
  <c r="E4264" i="1"/>
  <c r="I4256" i="1"/>
  <c r="G4248" i="1"/>
  <c r="F4240" i="1"/>
  <c r="H4232" i="1"/>
  <c r="E4232" i="1"/>
  <c r="E4224" i="1"/>
  <c r="G4216" i="1"/>
  <c r="H4208" i="1"/>
  <c r="F4200" i="1"/>
  <c r="I4200" i="1"/>
  <c r="I4192" i="1"/>
  <c r="E4184" i="1"/>
  <c r="H4176" i="1"/>
  <c r="F4168" i="1"/>
  <c r="G4168" i="1"/>
  <c r="I4160" i="1"/>
  <c r="E4152" i="1"/>
  <c r="H4144" i="1"/>
  <c r="F4136" i="1"/>
  <c r="G4136" i="1"/>
  <c r="I4128" i="1"/>
  <c r="E4120" i="1"/>
  <c r="H4112" i="1"/>
  <c r="H4309" i="1"/>
  <c r="E4301" i="1"/>
  <c r="G4293" i="1"/>
  <c r="H4293" i="1"/>
  <c r="E4285" i="1"/>
  <c r="I4277" i="1"/>
  <c r="F4269" i="1"/>
  <c r="G4261" i="1"/>
  <c r="H4261" i="1"/>
  <c r="F4253" i="1"/>
  <c r="E4245" i="1"/>
  <c r="I4237" i="1"/>
  <c r="G4229" i="1"/>
  <c r="H4229" i="1"/>
  <c r="F4221" i="1"/>
  <c r="G4213" i="1"/>
  <c r="E4205" i="1"/>
  <c r="I4197" i="1"/>
  <c r="H4197" i="1"/>
  <c r="H4189" i="1"/>
  <c r="G4181" i="1"/>
  <c r="E4173" i="1"/>
  <c r="I4165" i="1"/>
  <c r="F4165" i="1"/>
  <c r="H4157" i="1"/>
  <c r="G4149" i="1"/>
  <c r="E4141" i="1"/>
  <c r="I4133" i="1"/>
  <c r="F4133" i="1"/>
  <c r="H4125" i="1"/>
  <c r="G4117" i="1"/>
  <c r="E4109" i="1"/>
  <c r="I4101" i="1"/>
  <c r="F4101" i="1"/>
  <c r="E4307" i="1"/>
  <c r="F4299" i="1"/>
  <c r="H4299" i="1"/>
  <c r="H4291" i="1"/>
  <c r="I4283" i="1"/>
  <c r="F4283" i="1"/>
  <c r="H4275" i="1"/>
  <c r="I4267" i="1"/>
  <c r="F4267" i="1"/>
  <c r="G4259" i="1"/>
  <c r="I4251" i="1"/>
  <c r="F4251" i="1"/>
  <c r="G4243" i="1"/>
  <c r="I4235" i="1"/>
  <c r="F4235" i="1"/>
  <c r="H4227" i="1"/>
  <c r="G4219" i="1"/>
  <c r="F4219" i="1"/>
  <c r="E4211" i="1"/>
  <c r="G4203" i="1"/>
  <c r="F4203" i="1"/>
  <c r="E4195" i="1"/>
  <c r="G4187" i="1"/>
  <c r="H4187" i="1"/>
  <c r="E4179" i="1"/>
  <c r="G4171" i="1"/>
  <c r="H4171" i="1"/>
  <c r="E4163" i="1"/>
  <c r="G4155" i="1"/>
  <c r="H4155" i="1"/>
  <c r="E4147" i="1"/>
  <c r="G4139" i="1"/>
  <c r="H4139" i="1"/>
  <c r="E4131" i="1"/>
  <c r="G4123" i="1"/>
  <c r="H4123" i="1"/>
  <c r="E4115" i="1"/>
  <c r="I4107" i="1"/>
  <c r="I4308" i="1"/>
  <c r="G4300" i="1"/>
  <c r="H4300" i="1"/>
  <c r="E4292" i="1"/>
  <c r="F4284" i="1"/>
  <c r="G4276" i="1"/>
  <c r="H4268" i="1"/>
  <c r="I4268" i="1"/>
  <c r="E4260" i="1"/>
  <c r="G4252" i="1"/>
  <c r="F4244" i="1"/>
  <c r="H4236" i="1"/>
  <c r="E4236" i="1"/>
  <c r="E4228" i="1"/>
  <c r="I4220" i="1"/>
  <c r="H4212" i="1"/>
  <c r="F4204" i="1"/>
  <c r="E4204" i="1"/>
  <c r="G4196" i="1"/>
  <c r="I4188" i="1"/>
  <c r="H4180" i="1"/>
  <c r="F4172" i="1"/>
  <c r="G4172" i="1"/>
  <c r="E4164" i="1"/>
  <c r="I4156" i="1"/>
  <c r="H4148" i="1"/>
  <c r="F4140" i="1"/>
  <c r="G4140" i="1"/>
  <c r="E4132" i="1"/>
  <c r="I4124" i="1"/>
  <c r="H4116" i="1"/>
  <c r="E2454" i="1"/>
  <c r="I4305" i="1"/>
  <c r="F4305" i="1"/>
  <c r="F4297" i="1"/>
  <c r="G4289" i="1"/>
  <c r="H4289" i="1"/>
  <c r="E4281" i="1"/>
  <c r="G4273" i="1"/>
  <c r="H4273" i="1"/>
  <c r="E4265" i="1"/>
  <c r="G4257" i="1"/>
  <c r="H4257" i="1"/>
  <c r="E4249" i="1"/>
  <c r="G4241" i="1"/>
  <c r="H4241" i="1"/>
  <c r="E4233" i="1"/>
  <c r="I4225" i="1"/>
  <c r="F4225" i="1"/>
  <c r="G4217" i="1"/>
  <c r="I4209" i="1"/>
  <c r="F4209" i="1"/>
  <c r="G4201" i="1"/>
  <c r="I4193" i="1"/>
  <c r="F4193" i="1"/>
  <c r="G4185" i="1"/>
  <c r="I4177" i="1"/>
  <c r="F4177" i="1"/>
  <c r="G4169" i="1"/>
  <c r="I4161" i="1"/>
  <c r="F4161" i="1"/>
  <c r="G4153" i="1"/>
  <c r="I4145" i="1"/>
  <c r="F4145" i="1"/>
  <c r="G4137" i="1"/>
  <c r="I4129" i="1"/>
  <c r="F4129" i="1"/>
  <c r="G4121" i="1"/>
  <c r="I4113" i="1"/>
  <c r="F4113" i="1"/>
  <c r="G4105" i="1"/>
  <c r="F4234" i="1"/>
  <c r="H4295" i="1"/>
  <c r="I4247" i="1"/>
  <c r="E4207" i="1"/>
  <c r="H4167" i="1"/>
  <c r="G4119" i="1"/>
  <c r="G2499" i="1"/>
  <c r="E2475" i="1"/>
  <c r="G2447" i="1"/>
  <c r="G2423" i="1"/>
  <c r="G2395" i="1"/>
  <c r="G2383" i="1"/>
  <c r="F2359" i="1"/>
  <c r="F2319" i="1"/>
  <c r="F2295" i="1"/>
  <c r="E4310" i="1"/>
  <c r="H4230" i="1"/>
  <c r="E4158" i="1"/>
  <c r="I4102" i="1"/>
  <c r="H4304" i="1"/>
  <c r="H4280" i="1"/>
  <c r="I4272" i="1"/>
  <c r="H4248" i="1"/>
  <c r="G4232" i="1"/>
  <c r="F4216" i="1"/>
  <c r="E4208" i="1"/>
  <c r="F4184" i="1"/>
  <c r="H4160" i="1"/>
  <c r="I4144" i="1"/>
  <c r="F4120" i="1"/>
  <c r="I4301" i="1"/>
  <c r="G4277" i="1"/>
  <c r="E4269" i="1"/>
  <c r="G4245" i="1"/>
  <c r="E4229" i="1"/>
  <c r="H4213" i="1"/>
  <c r="E4189" i="1"/>
  <c r="F4181" i="1"/>
  <c r="E4157" i="1"/>
  <c r="H4141" i="1"/>
  <c r="I4117" i="1"/>
  <c r="G4101" i="1"/>
  <c r="E4299" i="1"/>
  <c r="H4283" i="1"/>
  <c r="I4259" i="1"/>
  <c r="I4243" i="1"/>
  <c r="I4227" i="1"/>
  <c r="G4211" i="1"/>
  <c r="E4203" i="1"/>
  <c r="E4187" i="1"/>
  <c r="E4171" i="1"/>
  <c r="E4155" i="1"/>
  <c r="E4139" i="1"/>
  <c r="H4131" i="1"/>
  <c r="H4115" i="1"/>
  <c r="G4292" i="1"/>
  <c r="E4276" i="1"/>
  <c r="H4252" i="1"/>
  <c r="E4244" i="1"/>
  <c r="F4220" i="1"/>
  <c r="I4204" i="1"/>
  <c r="F4188" i="1"/>
  <c r="I4172" i="1"/>
  <c r="E4148" i="1"/>
  <c r="F4124" i="1"/>
  <c r="G4116" i="1"/>
  <c r="H4297" i="1"/>
  <c r="G4281" i="1"/>
  <c r="E4273" i="1"/>
  <c r="H4265" i="1"/>
  <c r="H4249" i="1"/>
  <c r="H4233" i="1"/>
  <c r="F4217" i="1"/>
  <c r="I4201" i="1"/>
  <c r="I4185" i="1"/>
  <c r="I4169" i="1"/>
  <c r="I4153" i="1"/>
  <c r="I4137" i="1"/>
  <c r="I4121" i="1"/>
  <c r="I4105" i="1"/>
  <c r="F2369" i="1"/>
  <c r="G4266" i="1"/>
  <c r="I4162" i="1"/>
  <c r="F4295" i="1"/>
  <c r="F4279" i="1"/>
  <c r="G4255" i="1"/>
  <c r="I4231" i="1"/>
  <c r="F4215" i="1"/>
  <c r="E4191" i="1"/>
  <c r="G4167" i="1"/>
  <c r="H4151" i="1"/>
  <c r="E4127" i="1"/>
  <c r="E4103" i="1"/>
  <c r="G2503" i="1"/>
  <c r="E2491" i="1"/>
  <c r="G2475" i="1"/>
  <c r="G2463" i="1"/>
  <c r="G2451" i="1"/>
  <c r="G2439" i="1"/>
  <c r="E2427" i="1"/>
  <c r="G2411" i="1"/>
  <c r="G2399" i="1"/>
  <c r="G2387" i="1"/>
  <c r="F2375" i="1"/>
  <c r="H2363" i="1"/>
  <c r="F2347" i="1"/>
  <c r="F2335" i="1"/>
  <c r="F2323" i="1"/>
  <c r="F2311" i="1"/>
  <c r="H2299" i="1"/>
  <c r="F2283" i="1"/>
  <c r="I4104" i="1"/>
  <c r="E4110" i="1"/>
  <c r="F4286" i="1"/>
  <c r="H4262" i="1"/>
  <c r="I4238" i="1"/>
  <c r="G4214" i="1"/>
  <c r="E4190" i="1"/>
  <c r="H4158" i="1"/>
  <c r="H4134" i="1"/>
  <c r="E4102" i="1"/>
  <c r="E4304" i="1"/>
  <c r="E4296" i="1"/>
  <c r="H4288" i="1"/>
  <c r="E4288" i="1"/>
  <c r="I4280" i="1"/>
  <c r="F4272" i="1"/>
  <c r="G4264" i="1"/>
  <c r="H4256" i="1"/>
  <c r="E4256" i="1"/>
  <c r="I4248" i="1"/>
  <c r="G4240" i="1"/>
  <c r="F4232" i="1"/>
  <c r="F4224" i="1"/>
  <c r="I4224" i="1"/>
  <c r="E4216" i="1"/>
  <c r="G4208" i="1"/>
  <c r="H4200" i="1"/>
  <c r="F4192" i="1"/>
  <c r="G4192" i="1"/>
  <c r="I4184" i="1"/>
  <c r="E4176" i="1"/>
  <c r="H4168" i="1"/>
  <c r="F4160" i="1"/>
  <c r="G4160" i="1"/>
  <c r="I4152" i="1"/>
  <c r="E4144" i="1"/>
  <c r="H4136" i="1"/>
  <c r="F4128" i="1"/>
  <c r="G4128" i="1"/>
  <c r="I4120" i="1"/>
  <c r="E4112" i="1"/>
  <c r="G4309" i="1"/>
  <c r="F4301" i="1"/>
  <c r="F4293" i="1"/>
  <c r="G4285" i="1"/>
  <c r="H4285" i="1"/>
  <c r="E4277" i="1"/>
  <c r="I4269" i="1"/>
  <c r="I4261" i="1"/>
  <c r="G4253" i="1"/>
  <c r="H4253" i="1"/>
  <c r="F4245" i="1"/>
  <c r="E4237" i="1"/>
  <c r="I4229" i="1"/>
  <c r="I4221" i="1"/>
  <c r="H4221" i="1"/>
  <c r="F4213" i="1"/>
  <c r="G4205" i="1"/>
  <c r="E4197" i="1"/>
  <c r="I4189" i="1"/>
  <c r="F4189" i="1"/>
  <c r="H4181" i="1"/>
  <c r="G4173" i="1"/>
  <c r="E4165" i="1"/>
  <c r="I4157" i="1"/>
  <c r="F4157" i="1"/>
  <c r="H4149" i="1"/>
  <c r="G4141" i="1"/>
  <c r="E4133" i="1"/>
  <c r="I4125" i="1"/>
  <c r="F4125" i="1"/>
  <c r="H4117" i="1"/>
  <c r="G4109" i="1"/>
  <c r="E4101" i="1"/>
  <c r="I4307" i="1"/>
  <c r="G4299" i="1"/>
  <c r="G4291" i="1"/>
  <c r="E4283" i="1"/>
  <c r="G4275" i="1"/>
  <c r="E4267" i="1"/>
  <c r="H4259" i="1"/>
  <c r="E4251" i="1"/>
  <c r="H4243" i="1"/>
  <c r="E4235" i="1"/>
  <c r="E4227" i="1"/>
  <c r="I4219" i="1"/>
  <c r="H4211" i="1"/>
  <c r="I4203" i="1"/>
  <c r="H4195" i="1"/>
  <c r="I4187" i="1"/>
  <c r="F4179" i="1"/>
  <c r="I4171" i="1"/>
  <c r="F4163" i="1"/>
  <c r="I4155" i="1"/>
  <c r="F4147" i="1"/>
  <c r="I4139" i="1"/>
  <c r="F4131" i="1"/>
  <c r="I4123" i="1"/>
  <c r="F4115" i="1"/>
  <c r="E4107" i="1"/>
  <c r="E4308" i="1"/>
  <c r="E4300" i="1"/>
  <c r="H4292" i="1"/>
  <c r="I4292" i="1"/>
  <c r="E4284" i="1"/>
  <c r="F4276" i="1"/>
  <c r="G4268" i="1"/>
  <c r="H4260" i="1"/>
  <c r="I4260" i="1"/>
  <c r="I4252" i="1"/>
  <c r="G4244" i="1"/>
  <c r="F4236" i="1"/>
  <c r="H4228" i="1"/>
  <c r="I4228" i="1"/>
  <c r="G4220" i="1"/>
  <c r="I4212" i="1"/>
  <c r="H4204" i="1"/>
  <c r="F4196" i="1"/>
  <c r="E4196" i="1"/>
  <c r="E4188" i="1"/>
  <c r="I4180" i="1"/>
  <c r="H4172" i="1"/>
  <c r="F4164" i="1"/>
  <c r="G4164" i="1"/>
  <c r="E4156" i="1"/>
  <c r="I4148" i="1"/>
  <c r="H4140" i="1"/>
  <c r="F4132" i="1"/>
  <c r="G4132" i="1"/>
  <c r="G4124" i="1"/>
  <c r="I4116" i="1"/>
  <c r="E2502" i="1"/>
  <c r="E4305" i="1"/>
  <c r="I4297" i="1"/>
  <c r="F4289" i="1"/>
  <c r="I4281" i="1"/>
  <c r="F4273" i="1"/>
  <c r="I4265" i="1"/>
  <c r="I4257" i="1"/>
  <c r="F4249" i="1"/>
  <c r="I4241" i="1"/>
  <c r="F4233" i="1"/>
  <c r="E4225" i="1"/>
  <c r="H4217" i="1"/>
  <c r="E4209" i="1"/>
  <c r="H4201" i="1"/>
  <c r="E4193" i="1"/>
  <c r="H4185" i="1"/>
  <c r="E4177" i="1"/>
  <c r="H4169" i="1"/>
  <c r="E4161" i="1"/>
  <c r="H4153" i="1"/>
  <c r="E4145" i="1"/>
  <c r="H4137" i="1"/>
  <c r="E4129" i="1"/>
  <c r="H4121" i="1"/>
  <c r="E4113" i="1"/>
  <c r="H4105" i="1"/>
  <c r="F2331" i="1"/>
  <c r="F4254" i="1"/>
  <c r="E4182" i="1"/>
  <c r="F4296" i="1"/>
  <c r="F4264" i="1"/>
  <c r="E4248" i="1"/>
  <c r="H4224" i="1"/>
  <c r="H4192" i="1"/>
  <c r="I4176" i="1"/>
  <c r="G4152" i="1"/>
  <c r="H4128" i="1"/>
  <c r="I4112" i="1"/>
  <c r="I4309" i="1"/>
  <c r="F4285" i="1"/>
  <c r="E4261" i="1"/>
  <c r="H4245" i="1"/>
  <c r="E4221" i="1"/>
  <c r="F4205" i="1"/>
  <c r="H4173" i="1"/>
  <c r="I4149" i="1"/>
  <c r="G4133" i="1"/>
  <c r="F4117" i="1"/>
  <c r="G4307" i="1"/>
  <c r="I4291" i="1"/>
  <c r="F4275" i="1"/>
  <c r="F4259" i="1"/>
  <c r="F4243" i="1"/>
  <c r="F4227" i="1"/>
  <c r="G4195" i="1"/>
  <c r="G4179" i="1"/>
  <c r="H4163" i="1"/>
  <c r="H4147" i="1"/>
  <c r="E4123" i="1"/>
  <c r="F4107" i="1"/>
  <c r="H4308" i="1"/>
  <c r="H4284" i="1"/>
  <c r="F4268" i="1"/>
  <c r="E4252" i="1"/>
  <c r="F4228" i="1"/>
  <c r="G4212" i="1"/>
  <c r="G4188" i="1"/>
  <c r="F4156" i="1"/>
  <c r="I4140" i="1"/>
  <c r="E4124" i="1"/>
  <c r="H4305" i="1"/>
  <c r="H4281" i="1"/>
  <c r="E4257" i="1"/>
  <c r="G4233" i="1"/>
  <c r="I4217" i="1"/>
  <c r="F4201" i="1"/>
  <c r="F4185" i="1"/>
  <c r="F4169" i="1"/>
  <c r="G4145" i="1"/>
  <c r="G4129" i="1"/>
  <c r="G4113" i="1"/>
  <c r="F2517" i="1"/>
  <c r="H2525" i="1"/>
  <c r="E2525" i="1"/>
  <c r="E2533" i="1"/>
  <c r="F2541" i="1"/>
  <c r="F2549" i="1"/>
  <c r="H2557" i="1"/>
  <c r="E2557" i="1"/>
  <c r="E2565" i="1"/>
  <c r="F2573" i="1"/>
  <c r="F2581" i="1"/>
  <c r="H2589" i="1"/>
  <c r="E2589" i="1"/>
  <c r="E2597" i="1"/>
  <c r="G2605" i="1"/>
  <c r="F2613" i="1"/>
  <c r="H2621" i="1"/>
  <c r="E2621" i="1"/>
  <c r="H2629" i="1"/>
  <c r="G2637" i="1"/>
  <c r="F2645" i="1"/>
  <c r="H2653" i="1"/>
  <c r="E2653" i="1"/>
  <c r="E2661" i="1"/>
  <c r="G2669" i="1"/>
  <c r="F2677" i="1"/>
  <c r="H2685" i="1"/>
  <c r="E2685" i="1"/>
  <c r="H2693" i="1"/>
  <c r="G2701" i="1"/>
  <c r="F2709" i="1"/>
  <c r="H2717" i="1"/>
  <c r="E2717" i="1"/>
  <c r="E2725" i="1"/>
  <c r="G2733" i="1"/>
  <c r="F2510" i="1"/>
  <c r="I2518" i="1"/>
  <c r="F2518" i="1"/>
  <c r="H2526" i="1"/>
  <c r="E2534" i="1"/>
  <c r="F2542" i="1"/>
  <c r="I2550" i="1"/>
  <c r="F2550" i="1"/>
  <c r="H2558" i="1"/>
  <c r="E2566" i="1"/>
  <c r="F2574" i="1"/>
  <c r="I2582" i="1"/>
  <c r="F2582" i="1"/>
  <c r="H2590" i="1"/>
  <c r="E2598" i="1"/>
  <c r="F2606" i="1"/>
  <c r="I2614" i="1"/>
  <c r="F2614" i="1"/>
  <c r="H2622" i="1"/>
  <c r="E2630" i="1"/>
  <c r="F2638" i="1"/>
  <c r="I2646" i="1"/>
  <c r="F2646" i="1"/>
  <c r="H2654" i="1"/>
  <c r="E2662" i="1"/>
  <c r="F2670" i="1"/>
  <c r="I2678" i="1"/>
  <c r="F2678" i="1"/>
  <c r="H2686" i="1"/>
  <c r="E2694" i="1"/>
  <c r="F2702" i="1"/>
  <c r="I2710" i="1"/>
  <c r="F2710" i="1"/>
  <c r="H2718" i="1"/>
  <c r="E2726" i="1"/>
  <c r="F2734" i="1"/>
  <c r="I2511" i="1"/>
  <c r="F2511" i="1"/>
  <c r="I2519" i="1"/>
  <c r="G2527" i="1"/>
  <c r="H2535" i="1"/>
  <c r="I2543" i="1"/>
  <c r="F2543" i="1"/>
  <c r="I2551" i="1"/>
  <c r="G2559" i="1"/>
  <c r="H2567" i="1"/>
  <c r="I2575" i="1"/>
  <c r="F2575" i="1"/>
  <c r="I2583" i="1"/>
  <c r="G2591" i="1"/>
  <c r="H2599" i="1"/>
  <c r="I2607" i="1"/>
  <c r="F2607" i="1"/>
  <c r="I2615" i="1"/>
  <c r="G2623" i="1"/>
  <c r="H2631" i="1"/>
  <c r="I2639" i="1"/>
  <c r="F2639" i="1"/>
  <c r="I2647" i="1"/>
  <c r="G2655" i="1"/>
  <c r="H2663" i="1"/>
  <c r="I2671" i="1"/>
  <c r="F2671" i="1"/>
  <c r="I2679" i="1"/>
  <c r="G2687" i="1"/>
  <c r="H2695" i="1"/>
  <c r="I2703" i="1"/>
  <c r="F2703" i="1"/>
  <c r="I2711" i="1"/>
  <c r="G2719" i="1"/>
  <c r="H2727" i="1"/>
  <c r="I2735" i="1"/>
  <c r="F2735" i="1"/>
  <c r="I2516" i="1"/>
  <c r="I2524" i="1"/>
  <c r="F2532" i="1"/>
  <c r="F2540" i="1"/>
  <c r="E2540" i="1"/>
  <c r="G2548" i="1"/>
  <c r="E2556" i="1"/>
  <c r="H2564" i="1"/>
  <c r="F2572" i="1"/>
  <c r="E2572" i="1"/>
  <c r="I2580" i="1"/>
  <c r="I2588" i="1"/>
  <c r="F2596" i="1"/>
  <c r="F2604" i="1"/>
  <c r="E2604" i="1"/>
  <c r="H2612" i="1"/>
  <c r="E2620" i="1"/>
  <c r="H2628" i="1"/>
  <c r="F2636" i="1"/>
  <c r="E2636" i="1"/>
  <c r="I2644" i="1"/>
  <c r="I2652" i="1"/>
  <c r="F2660" i="1"/>
  <c r="F2668" i="1"/>
  <c r="E2668" i="1"/>
  <c r="G2676" i="1"/>
  <c r="E2684" i="1"/>
  <c r="H2692" i="1"/>
  <c r="F2700" i="1"/>
  <c r="E2700" i="1"/>
  <c r="I2708" i="1"/>
  <c r="I2716" i="1"/>
  <c r="F2724" i="1"/>
  <c r="F2732" i="1"/>
  <c r="E2732" i="1"/>
  <c r="G2740" i="1"/>
  <c r="H2513" i="1"/>
  <c r="E2521" i="1"/>
  <c r="E2529" i="1"/>
  <c r="I2529" i="1"/>
  <c r="F2537" i="1"/>
  <c r="H2545" i="1"/>
  <c r="E2553" i="1"/>
  <c r="E2561" i="1"/>
  <c r="I2561" i="1"/>
  <c r="F2569" i="1"/>
  <c r="H2577" i="1"/>
  <c r="I2585" i="1"/>
  <c r="E2593" i="1"/>
  <c r="I2593" i="1"/>
  <c r="H2601" i="1"/>
  <c r="H2609" i="1"/>
  <c r="I2617" i="1"/>
  <c r="E2625" i="1"/>
  <c r="I2625" i="1"/>
  <c r="F2633" i="1"/>
  <c r="G2641" i="1"/>
  <c r="E2649" i="1"/>
  <c r="E2657" i="1"/>
  <c r="F2657" i="1"/>
  <c r="E2665" i="1"/>
  <c r="G2673" i="1"/>
  <c r="E2681" i="1"/>
  <c r="E2689" i="1"/>
  <c r="I2689" i="1"/>
  <c r="E2697" i="1"/>
  <c r="H2705" i="1"/>
  <c r="I2713" i="1"/>
  <c r="E2721" i="1"/>
  <c r="F2721" i="1"/>
  <c r="E2729" i="1"/>
  <c r="G2737" i="1"/>
  <c r="E2514" i="1"/>
  <c r="F2522" i="1"/>
  <c r="G2522" i="1"/>
  <c r="F2530" i="1"/>
  <c r="H2517" i="1"/>
  <c r="I2525" i="1"/>
  <c r="I2533" i="1"/>
  <c r="G2533" i="1"/>
  <c r="G2541" i="1"/>
  <c r="H2549" i="1"/>
  <c r="I2557" i="1"/>
  <c r="I2565" i="1"/>
  <c r="G2565" i="1"/>
  <c r="G2573" i="1"/>
  <c r="H2581" i="1"/>
  <c r="I2589" i="1"/>
  <c r="I2597" i="1"/>
  <c r="G2597" i="1"/>
  <c r="F2605" i="1"/>
  <c r="E2613" i="1"/>
  <c r="I2621" i="1"/>
  <c r="I2629" i="1"/>
  <c r="G2629" i="1"/>
  <c r="I2637" i="1"/>
  <c r="E2645" i="1"/>
  <c r="G2653" i="1"/>
  <c r="I2661" i="1"/>
  <c r="G2661" i="1"/>
  <c r="I2669" i="1"/>
  <c r="E2677" i="1"/>
  <c r="G2685" i="1"/>
  <c r="I2693" i="1"/>
  <c r="G2693" i="1"/>
  <c r="F2701" i="1"/>
  <c r="E2709" i="1"/>
  <c r="I2717" i="1"/>
  <c r="I2725" i="1"/>
  <c r="G2725" i="1"/>
  <c r="I2733" i="1"/>
  <c r="I2510" i="1"/>
  <c r="H2518" i="1"/>
  <c r="G2526" i="1"/>
  <c r="E2526" i="1"/>
  <c r="G2534" i="1"/>
  <c r="I2542" i="1"/>
  <c r="H2550" i="1"/>
  <c r="G2558" i="1"/>
  <c r="E2558" i="1"/>
  <c r="G2566" i="1"/>
  <c r="I2574" i="1"/>
  <c r="H2582" i="1"/>
  <c r="G2590" i="1"/>
  <c r="E2590" i="1"/>
  <c r="G2598" i="1"/>
  <c r="I2606" i="1"/>
  <c r="H2614" i="1"/>
  <c r="G2622" i="1"/>
  <c r="E2622" i="1"/>
  <c r="G2630" i="1"/>
  <c r="I2638" i="1"/>
  <c r="H2646" i="1"/>
  <c r="G2654" i="1"/>
  <c r="E2654" i="1"/>
  <c r="G2662" i="1"/>
  <c r="I2670" i="1"/>
  <c r="H2678" i="1"/>
  <c r="G2686" i="1"/>
  <c r="E2686" i="1"/>
  <c r="G2694" i="1"/>
  <c r="I2702" i="1"/>
  <c r="H2710" i="1"/>
  <c r="G2718" i="1"/>
  <c r="E2718" i="1"/>
  <c r="G2726" i="1"/>
  <c r="I2734" i="1"/>
  <c r="E2511" i="1"/>
  <c r="G2519" i="1"/>
  <c r="E2519" i="1"/>
  <c r="H2527" i="1"/>
  <c r="F2535" i="1"/>
  <c r="E2543" i="1"/>
  <c r="G2551" i="1"/>
  <c r="E2551" i="1"/>
  <c r="H2559" i="1"/>
  <c r="F2567" i="1"/>
  <c r="E2575" i="1"/>
  <c r="G2583" i="1"/>
  <c r="E2583" i="1"/>
  <c r="H2591" i="1"/>
  <c r="F2599" i="1"/>
  <c r="E2607" i="1"/>
  <c r="G2615" i="1"/>
  <c r="E2615" i="1"/>
  <c r="H2623" i="1"/>
  <c r="F2631" i="1"/>
  <c r="E2639" i="1"/>
  <c r="G2647" i="1"/>
  <c r="E2647" i="1"/>
  <c r="H2655" i="1"/>
  <c r="F2663" i="1"/>
  <c r="E2671" i="1"/>
  <c r="G2679" i="1"/>
  <c r="E2679" i="1"/>
  <c r="H2687" i="1"/>
  <c r="F2695" i="1"/>
  <c r="E2703" i="1"/>
  <c r="G2711" i="1"/>
  <c r="E2711" i="1"/>
  <c r="H2719" i="1"/>
  <c r="F2727" i="1"/>
  <c r="E2735" i="1"/>
  <c r="E2516" i="1"/>
  <c r="H2516" i="1"/>
  <c r="E2524" i="1"/>
  <c r="I2532" i="1"/>
  <c r="G2540" i="1"/>
  <c r="E2548" i="1"/>
  <c r="F2548" i="1"/>
  <c r="H2556" i="1"/>
  <c r="G2564" i="1"/>
  <c r="G2572" i="1"/>
  <c r="E2580" i="1"/>
  <c r="H2580" i="1"/>
  <c r="E2588" i="1"/>
  <c r="I2596" i="1"/>
  <c r="G2604" i="1"/>
  <c r="E2612" i="1"/>
  <c r="F2612" i="1"/>
  <c r="H2620" i="1"/>
  <c r="G2628" i="1"/>
  <c r="G2636" i="1"/>
  <c r="E2644" i="1"/>
  <c r="H2644" i="1"/>
  <c r="E2652" i="1"/>
  <c r="H2660" i="1"/>
  <c r="G2668" i="1"/>
  <c r="E2676" i="1"/>
  <c r="F2676" i="1"/>
  <c r="H2684" i="1"/>
  <c r="G2692" i="1"/>
  <c r="G2700" i="1"/>
  <c r="E2708" i="1"/>
  <c r="H2708" i="1"/>
  <c r="E2716" i="1"/>
  <c r="I2724" i="1"/>
  <c r="G2732" i="1"/>
  <c r="E2740" i="1"/>
  <c r="F2740" i="1"/>
  <c r="I2513" i="1"/>
  <c r="I2521" i="1"/>
  <c r="G2529" i="1"/>
  <c r="G2537" i="1"/>
  <c r="H2537" i="1"/>
  <c r="I2545" i="1"/>
  <c r="I2553" i="1"/>
  <c r="G2561" i="1"/>
  <c r="G2569" i="1"/>
  <c r="H2569" i="1"/>
  <c r="I2577" i="1"/>
  <c r="F2585" i="1"/>
  <c r="G2593" i="1"/>
  <c r="G2601" i="1"/>
  <c r="E2601" i="1"/>
  <c r="I2609" i="1"/>
  <c r="F2617" i="1"/>
  <c r="H2625" i="1"/>
  <c r="G2633" i="1"/>
  <c r="H2633" i="1"/>
  <c r="F2641" i="1"/>
  <c r="I2649" i="1"/>
  <c r="H2657" i="1"/>
  <c r="G2665" i="1"/>
  <c r="H2665" i="1"/>
  <c r="I2673" i="1"/>
  <c r="I2681" i="1"/>
  <c r="G2689" i="1"/>
  <c r="G2697" i="1"/>
  <c r="H2697" i="1"/>
  <c r="F2705" i="1"/>
  <c r="F2713" i="1"/>
  <c r="H2721" i="1"/>
  <c r="G2729" i="1"/>
  <c r="H2729" i="1"/>
  <c r="I2737" i="1"/>
  <c r="G2514" i="1"/>
  <c r="E2522" i="1"/>
  <c r="H2530" i="1"/>
  <c r="E2517" i="1"/>
  <c r="F2525" i="1"/>
  <c r="F2533" i="1"/>
  <c r="H2541" i="1"/>
  <c r="E2541" i="1"/>
  <c r="E2549" i="1"/>
  <c r="F2557" i="1"/>
  <c r="F2565" i="1"/>
  <c r="H2573" i="1"/>
  <c r="E2573" i="1"/>
  <c r="E2581" i="1"/>
  <c r="F2589" i="1"/>
  <c r="F2597" i="1"/>
  <c r="H2605" i="1"/>
  <c r="E2605" i="1"/>
  <c r="H2613" i="1"/>
  <c r="F2621" i="1"/>
  <c r="F2629" i="1"/>
  <c r="H2637" i="1"/>
  <c r="E2637" i="1"/>
  <c r="H2645" i="1"/>
  <c r="I2653" i="1"/>
  <c r="F2661" i="1"/>
  <c r="H2669" i="1"/>
  <c r="E2669" i="1"/>
  <c r="H2677" i="1"/>
  <c r="F2685" i="1"/>
  <c r="F2693" i="1"/>
  <c r="H2701" i="1"/>
  <c r="E2701" i="1"/>
  <c r="H2709" i="1"/>
  <c r="G2717" i="1"/>
  <c r="F2725" i="1"/>
  <c r="H2733" i="1"/>
  <c r="E2733" i="1"/>
  <c r="H2510" i="1"/>
  <c r="E2518" i="1"/>
  <c r="F2526" i="1"/>
  <c r="I2534" i="1"/>
  <c r="F2534" i="1"/>
  <c r="H2542" i="1"/>
  <c r="E2550" i="1"/>
  <c r="F2558" i="1"/>
  <c r="I2566" i="1"/>
  <c r="F2566" i="1"/>
  <c r="H2574" i="1"/>
  <c r="E2582" i="1"/>
  <c r="F2590" i="1"/>
  <c r="I2598" i="1"/>
  <c r="F2598" i="1"/>
  <c r="H2606" i="1"/>
  <c r="E2614" i="1"/>
  <c r="F2622" i="1"/>
  <c r="I2630" i="1"/>
  <c r="F2630" i="1"/>
  <c r="H2638" i="1"/>
  <c r="E2646" i="1"/>
  <c r="F2654" i="1"/>
  <c r="I2662" i="1"/>
  <c r="F2662" i="1"/>
  <c r="H2670" i="1"/>
  <c r="E2678" i="1"/>
  <c r="F2686" i="1"/>
  <c r="I2694" i="1"/>
  <c r="F2694" i="1"/>
  <c r="H2702" i="1"/>
  <c r="E2710" i="1"/>
  <c r="F2718" i="1"/>
  <c r="I2726" i="1"/>
  <c r="F2726" i="1"/>
  <c r="H2734" i="1"/>
  <c r="G2511" i="1"/>
  <c r="H2519" i="1"/>
  <c r="I2527" i="1"/>
  <c r="F2527" i="1"/>
  <c r="I2535" i="1"/>
  <c r="G2543" i="1"/>
  <c r="H2551" i="1"/>
  <c r="I2559" i="1"/>
  <c r="F2559" i="1"/>
  <c r="I2567" i="1"/>
  <c r="G2575" i="1"/>
  <c r="H2583" i="1"/>
  <c r="I2591" i="1"/>
  <c r="F2591" i="1"/>
  <c r="I2599" i="1"/>
  <c r="G2607" i="1"/>
  <c r="H2615" i="1"/>
  <c r="I2623" i="1"/>
  <c r="F2623" i="1"/>
  <c r="I2631" i="1"/>
  <c r="G2639" i="1"/>
  <c r="H2647" i="1"/>
  <c r="I2655" i="1"/>
  <c r="F2655" i="1"/>
  <c r="I2663" i="1"/>
  <c r="G2671" i="1"/>
  <c r="H2679" i="1"/>
  <c r="I2687" i="1"/>
  <c r="F2687" i="1"/>
  <c r="I2695" i="1"/>
  <c r="G2703" i="1"/>
  <c r="H2711" i="1"/>
  <c r="I2719" i="1"/>
  <c r="F2719" i="1"/>
  <c r="I2727" i="1"/>
  <c r="G2735" i="1"/>
  <c r="G2516" i="1"/>
  <c r="F2524" i="1"/>
  <c r="H2524" i="1"/>
  <c r="H2532" i="1"/>
  <c r="I2540" i="1"/>
  <c r="I2548" i="1"/>
  <c r="F2556" i="1"/>
  <c r="I2556" i="1"/>
  <c r="F2564" i="1"/>
  <c r="H2572" i="1"/>
  <c r="G2580" i="1"/>
  <c r="F2588" i="1"/>
  <c r="H2588" i="1"/>
  <c r="H2596" i="1"/>
  <c r="I2604" i="1"/>
  <c r="I2612" i="1"/>
  <c r="F2620" i="1"/>
  <c r="I2620" i="1"/>
  <c r="F2628" i="1"/>
  <c r="H2636" i="1"/>
  <c r="G2644" i="1"/>
  <c r="F2652" i="1"/>
  <c r="H2652" i="1"/>
  <c r="I2660" i="1"/>
  <c r="I2668" i="1"/>
  <c r="I2676" i="1"/>
  <c r="F2684" i="1"/>
  <c r="I2684" i="1"/>
  <c r="F2692" i="1"/>
  <c r="H2700" i="1"/>
  <c r="G2708" i="1"/>
  <c r="F2716" i="1"/>
  <c r="H2716" i="1"/>
  <c r="H2724" i="1"/>
  <c r="I2732" i="1"/>
  <c r="I2740" i="1"/>
  <c r="E2513" i="1"/>
  <c r="F2513" i="1"/>
  <c r="F2521" i="1"/>
  <c r="H2529" i="1"/>
  <c r="E2537" i="1"/>
  <c r="E2545" i="1"/>
  <c r="F2545" i="1"/>
  <c r="F2553" i="1"/>
  <c r="H2561" i="1"/>
  <c r="E2569" i="1"/>
  <c r="E2577" i="1"/>
  <c r="F2577" i="1"/>
  <c r="E2585" i="1"/>
  <c r="H2593" i="1"/>
  <c r="I2601" i="1"/>
  <c r="E2609" i="1"/>
  <c r="F2609" i="1"/>
  <c r="E2617" i="1"/>
  <c r="F2625" i="1"/>
  <c r="E2633" i="1"/>
  <c r="E2641" i="1"/>
  <c r="I2641" i="1"/>
  <c r="F2649" i="1"/>
  <c r="G2657" i="1"/>
  <c r="I2665" i="1"/>
  <c r="E2673" i="1"/>
  <c r="F2673" i="1"/>
  <c r="F2681" i="1"/>
  <c r="H2689" i="1"/>
  <c r="I2697" i="1"/>
  <c r="E2705" i="1"/>
  <c r="I2705" i="1"/>
  <c r="E2713" i="1"/>
  <c r="G2721" i="1"/>
  <c r="I2729" i="1"/>
  <c r="E2737" i="1"/>
  <c r="F2737" i="1"/>
  <c r="F2514" i="1"/>
  <c r="H2522" i="1"/>
  <c r="E2530" i="1"/>
  <c r="H2533" i="1"/>
  <c r="G2557" i="1"/>
  <c r="G2581" i="1"/>
  <c r="I2613" i="1"/>
  <c r="F2637" i="1"/>
  <c r="H2661" i="1"/>
  <c r="I2685" i="1"/>
  <c r="G2709" i="1"/>
  <c r="G2510" i="1"/>
  <c r="H2534" i="1"/>
  <c r="I2558" i="1"/>
  <c r="G2582" i="1"/>
  <c r="E2606" i="1"/>
  <c r="G2638" i="1"/>
  <c r="H2662" i="1"/>
  <c r="I2686" i="1"/>
  <c r="G2710" i="1"/>
  <c r="E2734" i="1"/>
  <c r="G2535" i="1"/>
  <c r="E2559" i="1"/>
  <c r="F2583" i="1"/>
  <c r="H2607" i="1"/>
  <c r="E2631" i="1"/>
  <c r="G2663" i="1"/>
  <c r="E2687" i="1"/>
  <c r="F2711" i="1"/>
  <c r="H2735" i="1"/>
  <c r="G2532" i="1"/>
  <c r="E2564" i="1"/>
  <c r="G2588" i="1"/>
  <c r="G2612" i="1"/>
  <c r="I2636" i="1"/>
  <c r="G2660" i="1"/>
  <c r="E2692" i="1"/>
  <c r="G2716" i="1"/>
  <c r="H2740" i="1"/>
  <c r="G2521" i="1"/>
  <c r="G2545" i="1"/>
  <c r="I2569" i="1"/>
  <c r="F2593" i="1"/>
  <c r="H2617" i="1"/>
  <c r="G2649" i="1"/>
  <c r="H2673" i="1"/>
  <c r="F2697" i="1"/>
  <c r="I2721" i="1"/>
  <c r="I2514" i="1"/>
  <c r="F2538" i="1"/>
  <c r="G2538" i="1"/>
  <c r="F2546" i="1"/>
  <c r="H2554" i="1"/>
  <c r="E2562" i="1"/>
  <c r="F2570" i="1"/>
  <c r="G2570" i="1"/>
  <c r="F2578" i="1"/>
  <c r="H2586" i="1"/>
  <c r="E2594" i="1"/>
  <c r="F2602" i="1"/>
  <c r="G2602" i="1"/>
  <c r="F2610" i="1"/>
  <c r="H2618" i="1"/>
  <c r="E2626" i="1"/>
  <c r="F2634" i="1"/>
  <c r="G2634" i="1"/>
  <c r="F2642" i="1"/>
  <c r="H2650" i="1"/>
  <c r="E2658" i="1"/>
  <c r="F2666" i="1"/>
  <c r="G2666" i="1"/>
  <c r="F2674" i="1"/>
  <c r="H2682" i="1"/>
  <c r="E2690" i="1"/>
  <c r="F2698" i="1"/>
  <c r="G2698" i="1"/>
  <c r="F2706" i="1"/>
  <c r="H2714" i="1"/>
  <c r="E2722" i="1"/>
  <c r="F2730" i="1"/>
  <c r="G2730" i="1"/>
  <c r="F2738" i="1"/>
  <c r="E2515" i="1"/>
  <c r="G2523" i="1"/>
  <c r="F2531" i="1"/>
  <c r="H2531" i="1"/>
  <c r="F2539" i="1"/>
  <c r="E2547" i="1"/>
  <c r="G2555" i="1"/>
  <c r="F2563" i="1"/>
  <c r="H2563" i="1"/>
  <c r="F2571" i="1"/>
  <c r="E2579" i="1"/>
  <c r="G2587" i="1"/>
  <c r="F2595" i="1"/>
  <c r="H2595" i="1"/>
  <c r="F2603" i="1"/>
  <c r="E2611" i="1"/>
  <c r="G2619" i="1"/>
  <c r="F2627" i="1"/>
  <c r="H2627" i="1"/>
  <c r="F2635" i="1"/>
  <c r="E2643" i="1"/>
  <c r="G2651" i="1"/>
  <c r="F2659" i="1"/>
  <c r="H2659" i="1"/>
  <c r="F2667" i="1"/>
  <c r="E2675" i="1"/>
  <c r="G2683" i="1"/>
  <c r="F2691" i="1"/>
  <c r="H2691" i="1"/>
  <c r="F2699" i="1"/>
  <c r="E2707" i="1"/>
  <c r="G2715" i="1"/>
  <c r="F2723" i="1"/>
  <c r="H2723" i="1"/>
  <c r="F2731" i="1"/>
  <c r="E2739" i="1"/>
  <c r="G2512" i="1"/>
  <c r="I2520" i="1"/>
  <c r="H2520" i="1"/>
  <c r="E2528" i="1"/>
  <c r="E2536" i="1"/>
  <c r="I2544" i="1"/>
  <c r="I2552" i="1"/>
  <c r="F2552" i="1"/>
  <c r="G2560" i="1"/>
  <c r="F2568" i="1"/>
  <c r="G2576" i="1"/>
  <c r="I2584" i="1"/>
  <c r="H2584" i="1"/>
  <c r="I2592" i="1"/>
  <c r="E2600" i="1"/>
  <c r="I2608" i="1"/>
  <c r="I2616" i="1"/>
  <c r="F2616" i="1"/>
  <c r="G2624" i="1"/>
  <c r="F2632" i="1"/>
  <c r="G2640" i="1"/>
  <c r="I2648" i="1"/>
  <c r="H2648" i="1"/>
  <c r="E2656" i="1"/>
  <c r="E2664" i="1"/>
  <c r="I2672" i="1"/>
  <c r="I2680" i="1"/>
  <c r="F2680" i="1"/>
  <c r="F2688" i="1"/>
  <c r="F2696" i="1"/>
  <c r="G2704" i="1"/>
  <c r="I2712" i="1"/>
  <c r="H2712" i="1"/>
  <c r="I2720" i="1"/>
  <c r="E2728" i="1"/>
  <c r="I2736" i="1"/>
  <c r="G2549" i="1"/>
  <c r="F2653" i="1"/>
  <c r="F2733" i="1"/>
  <c r="G2606" i="1"/>
  <c r="G2678" i="1"/>
  <c r="E2527" i="1"/>
  <c r="E2599" i="1"/>
  <c r="F2679" i="1"/>
  <c r="E2532" i="1"/>
  <c r="E2660" i="1"/>
  <c r="H2732" i="1"/>
  <c r="F2561" i="1"/>
  <c r="H2641" i="1"/>
  <c r="H2713" i="1"/>
  <c r="I2538" i="1"/>
  <c r="H2562" i="1"/>
  <c r="E2586" i="1"/>
  <c r="I2602" i="1"/>
  <c r="H2626" i="1"/>
  <c r="G2642" i="1"/>
  <c r="I2658" i="1"/>
  <c r="E2682" i="1"/>
  <c r="G2706" i="1"/>
  <c r="I2730" i="1"/>
  <c r="E2523" i="1"/>
  <c r="H2539" i="1"/>
  <c r="I2555" i="1"/>
  <c r="I2579" i="1"/>
  <c r="G2595" i="1"/>
  <c r="E2619" i="1"/>
  <c r="E2651" i="1"/>
  <c r="I2675" i="1"/>
  <c r="H2699" i="1"/>
  <c r="I2715" i="1"/>
  <c r="I2739" i="1"/>
  <c r="I2528" i="1"/>
  <c r="G2552" i="1"/>
  <c r="H2576" i="1"/>
  <c r="E2592" i="1"/>
  <c r="F2608" i="1"/>
  <c r="E2640" i="1"/>
  <c r="F2664" i="1"/>
  <c r="H2680" i="1"/>
  <c r="H2704" i="1"/>
  <c r="F2728" i="1"/>
  <c r="I2517" i="1"/>
  <c r="I2541" i="1"/>
  <c r="H2565" i="1"/>
  <c r="G2589" i="1"/>
  <c r="G2613" i="1"/>
  <c r="I2645" i="1"/>
  <c r="F2669" i="1"/>
  <c r="E2693" i="1"/>
  <c r="F2717" i="1"/>
  <c r="E2510" i="1"/>
  <c r="G2542" i="1"/>
  <c r="H2566" i="1"/>
  <c r="I2590" i="1"/>
  <c r="G2614" i="1"/>
  <c r="E2638" i="1"/>
  <c r="G2670" i="1"/>
  <c r="H2694" i="1"/>
  <c r="I2718" i="1"/>
  <c r="H2511" i="1"/>
  <c r="E2535" i="1"/>
  <c r="G2567" i="1"/>
  <c r="E2591" i="1"/>
  <c r="F2615" i="1"/>
  <c r="H2639" i="1"/>
  <c r="E2663" i="1"/>
  <c r="G2695" i="1"/>
  <c r="E2719" i="1"/>
  <c r="F2516" i="1"/>
  <c r="H2540" i="1"/>
  <c r="I2564" i="1"/>
  <c r="E2596" i="1"/>
  <c r="G2620" i="1"/>
  <c r="F2644" i="1"/>
  <c r="H2668" i="1"/>
  <c r="I2692" i="1"/>
  <c r="E2724" i="1"/>
  <c r="H2521" i="1"/>
  <c r="G2553" i="1"/>
  <c r="G2577" i="1"/>
  <c r="F2601" i="1"/>
  <c r="G2625" i="1"/>
  <c r="H2649" i="1"/>
  <c r="G2681" i="1"/>
  <c r="G2705" i="1"/>
  <c r="F2729" i="1"/>
  <c r="I2522" i="1"/>
  <c r="E2538" i="1"/>
  <c r="H2546" i="1"/>
  <c r="I2546" i="1"/>
  <c r="I2554" i="1"/>
  <c r="G2562" i="1"/>
  <c r="E2570" i="1"/>
  <c r="H2578" i="1"/>
  <c r="I2578" i="1"/>
  <c r="I2586" i="1"/>
  <c r="G2594" i="1"/>
  <c r="E2602" i="1"/>
  <c r="H2610" i="1"/>
  <c r="I2610" i="1"/>
  <c r="I2618" i="1"/>
  <c r="G2626" i="1"/>
  <c r="E2634" i="1"/>
  <c r="H2642" i="1"/>
  <c r="I2642" i="1"/>
  <c r="I2650" i="1"/>
  <c r="G2658" i="1"/>
  <c r="E2666" i="1"/>
  <c r="H2674" i="1"/>
  <c r="I2674" i="1"/>
  <c r="I2682" i="1"/>
  <c r="G2690" i="1"/>
  <c r="E2698" i="1"/>
  <c r="H2706" i="1"/>
  <c r="I2706" i="1"/>
  <c r="I2714" i="1"/>
  <c r="G2722" i="1"/>
  <c r="E2730" i="1"/>
  <c r="H2738" i="1"/>
  <c r="I2738" i="1"/>
  <c r="G2515" i="1"/>
  <c r="H2523" i="1"/>
  <c r="I2531" i="1"/>
  <c r="E2539" i="1"/>
  <c r="I2539" i="1"/>
  <c r="G2547" i="1"/>
  <c r="H2555" i="1"/>
  <c r="I2563" i="1"/>
  <c r="E2571" i="1"/>
  <c r="I2571" i="1"/>
  <c r="G2579" i="1"/>
  <c r="H2587" i="1"/>
  <c r="I2595" i="1"/>
  <c r="E2603" i="1"/>
  <c r="I2603" i="1"/>
  <c r="G2611" i="1"/>
  <c r="H2619" i="1"/>
  <c r="I2627" i="1"/>
  <c r="E2635" i="1"/>
  <c r="I2635" i="1"/>
  <c r="G2643" i="1"/>
  <c r="H2651" i="1"/>
  <c r="I2659" i="1"/>
  <c r="E2667" i="1"/>
  <c r="I2667" i="1"/>
  <c r="G2675" i="1"/>
  <c r="H2683" i="1"/>
  <c r="I2691" i="1"/>
  <c r="E2699" i="1"/>
  <c r="I2699" i="1"/>
  <c r="G2707" i="1"/>
  <c r="H2715" i="1"/>
  <c r="I2723" i="1"/>
  <c r="E2731" i="1"/>
  <c r="I2731" i="1"/>
  <c r="G2739" i="1"/>
  <c r="F2512" i="1"/>
  <c r="G2520" i="1"/>
  <c r="H2528" i="1"/>
  <c r="G2528" i="1"/>
  <c r="H2536" i="1"/>
  <c r="E2544" i="1"/>
  <c r="E2552" i="1"/>
  <c r="H2560" i="1"/>
  <c r="I2560" i="1"/>
  <c r="G2568" i="1"/>
  <c r="I2576" i="1"/>
  <c r="G2584" i="1"/>
  <c r="H2592" i="1"/>
  <c r="G2592" i="1"/>
  <c r="H2600" i="1"/>
  <c r="E2608" i="1"/>
  <c r="E2616" i="1"/>
  <c r="H2624" i="1"/>
  <c r="I2624" i="1"/>
  <c r="G2632" i="1"/>
  <c r="I2640" i="1"/>
  <c r="G2648" i="1"/>
  <c r="H2656" i="1"/>
  <c r="G2656" i="1"/>
  <c r="H2664" i="1"/>
  <c r="E2672" i="1"/>
  <c r="E2680" i="1"/>
  <c r="H2688" i="1"/>
  <c r="I2688" i="1"/>
  <c r="G2696" i="1"/>
  <c r="I2704" i="1"/>
  <c r="G2712" i="1"/>
  <c r="H2720" i="1"/>
  <c r="G2720" i="1"/>
  <c r="H2728" i="1"/>
  <c r="E2736" i="1"/>
  <c r="G2525" i="1"/>
  <c r="I2605" i="1"/>
  <c r="G2677" i="1"/>
  <c r="I2526" i="1"/>
  <c r="E2574" i="1"/>
  <c r="I2654" i="1"/>
  <c r="G2734" i="1"/>
  <c r="H2575" i="1"/>
  <c r="E2655" i="1"/>
  <c r="E2727" i="1"/>
  <c r="F2580" i="1"/>
  <c r="I2628" i="1"/>
  <c r="F2708" i="1"/>
  <c r="G2513" i="1"/>
  <c r="H2585" i="1"/>
  <c r="F2665" i="1"/>
  <c r="H2514" i="1"/>
  <c r="G2546" i="1"/>
  <c r="I2562" i="1"/>
  <c r="G2578" i="1"/>
  <c r="I2594" i="1"/>
  <c r="E2618" i="1"/>
  <c r="I2634" i="1"/>
  <c r="H2658" i="1"/>
  <c r="I2666" i="1"/>
  <c r="H2690" i="1"/>
  <c r="I2698" i="1"/>
  <c r="H2722" i="1"/>
  <c r="G2738" i="1"/>
  <c r="I2523" i="1"/>
  <c r="I2547" i="1"/>
  <c r="G2563" i="1"/>
  <c r="E2587" i="1"/>
  <c r="I2611" i="1"/>
  <c r="I2619" i="1"/>
  <c r="H2635" i="1"/>
  <c r="I2651" i="1"/>
  <c r="H2667" i="1"/>
  <c r="I2683" i="1"/>
  <c r="I2707" i="1"/>
  <c r="G2723" i="1"/>
  <c r="H2512" i="1"/>
  <c r="E2520" i="1"/>
  <c r="H2544" i="1"/>
  <c r="F2560" i="1"/>
  <c r="E2576" i="1"/>
  <c r="F2600" i="1"/>
  <c r="G2616" i="1"/>
  <c r="H2632" i="1"/>
  <c r="F2648" i="1"/>
  <c r="H2672" i="1"/>
  <c r="H2696" i="1"/>
  <c r="E2712" i="1"/>
  <c r="H2736" i="1"/>
  <c r="G2517" i="1"/>
  <c r="I2549" i="1"/>
  <c r="I2573" i="1"/>
  <c r="H2597" i="1"/>
  <c r="G2621" i="1"/>
  <c r="G2645" i="1"/>
  <c r="I2677" i="1"/>
  <c r="I2701" i="1"/>
  <c r="H2725" i="1"/>
  <c r="G2518" i="1"/>
  <c r="E2542" i="1"/>
  <c r="G2574" i="1"/>
  <c r="H2598" i="1"/>
  <c r="I2622" i="1"/>
  <c r="G2646" i="1"/>
  <c r="E2670" i="1"/>
  <c r="G2702" i="1"/>
  <c r="H2726" i="1"/>
  <c r="F2519" i="1"/>
  <c r="H2543" i="1"/>
  <c r="E2567" i="1"/>
  <c r="G2599" i="1"/>
  <c r="E2623" i="1"/>
  <c r="F2647" i="1"/>
  <c r="H2671" i="1"/>
  <c r="E2695" i="1"/>
  <c r="G2727" i="1"/>
  <c r="G2524" i="1"/>
  <c r="H2548" i="1"/>
  <c r="I2572" i="1"/>
  <c r="G2596" i="1"/>
  <c r="E2628" i="1"/>
  <c r="G2652" i="1"/>
  <c r="H2676" i="1"/>
  <c r="I2700" i="1"/>
  <c r="G2724" i="1"/>
  <c r="F2529" i="1"/>
  <c r="H2553" i="1"/>
  <c r="G2585" i="1"/>
  <c r="G2609" i="1"/>
  <c r="I2633" i="1"/>
  <c r="I2657" i="1"/>
  <c r="H2681" i="1"/>
  <c r="G2713" i="1"/>
  <c r="H2737" i="1"/>
  <c r="G2530" i="1"/>
  <c r="H2538" i="1"/>
  <c r="E2546" i="1"/>
  <c r="F2554" i="1"/>
  <c r="G2554" i="1"/>
  <c r="F2562" i="1"/>
  <c r="H2570" i="1"/>
  <c r="E2578" i="1"/>
  <c r="F2586" i="1"/>
  <c r="G2586" i="1"/>
  <c r="F2594" i="1"/>
  <c r="H2602" i="1"/>
  <c r="E2610" i="1"/>
  <c r="F2618" i="1"/>
  <c r="G2618" i="1"/>
  <c r="F2626" i="1"/>
  <c r="H2634" i="1"/>
  <c r="E2642" i="1"/>
  <c r="F2650" i="1"/>
  <c r="G2650" i="1"/>
  <c r="F2658" i="1"/>
  <c r="H2666" i="1"/>
  <c r="E2674" i="1"/>
  <c r="F2682" i="1"/>
  <c r="G2682" i="1"/>
  <c r="F2690" i="1"/>
  <c r="H2698" i="1"/>
  <c r="E2706" i="1"/>
  <c r="F2714" i="1"/>
  <c r="G2714" i="1"/>
  <c r="F2722" i="1"/>
  <c r="H2730" i="1"/>
  <c r="E2738" i="1"/>
  <c r="F2515" i="1"/>
  <c r="H2515" i="1"/>
  <c r="F2523" i="1"/>
  <c r="E2531" i="1"/>
  <c r="G2539" i="1"/>
  <c r="F2547" i="1"/>
  <c r="H2547" i="1"/>
  <c r="F2555" i="1"/>
  <c r="E2563" i="1"/>
  <c r="G2571" i="1"/>
  <c r="F2579" i="1"/>
  <c r="H2579" i="1"/>
  <c r="F2587" i="1"/>
  <c r="E2595" i="1"/>
  <c r="G2603" i="1"/>
  <c r="F2611" i="1"/>
  <c r="H2611" i="1"/>
  <c r="F2619" i="1"/>
  <c r="E2627" i="1"/>
  <c r="G2635" i="1"/>
  <c r="F2643" i="1"/>
  <c r="H2643" i="1"/>
  <c r="F2651" i="1"/>
  <c r="E2659" i="1"/>
  <c r="G2667" i="1"/>
  <c r="F2675" i="1"/>
  <c r="H2675" i="1"/>
  <c r="F2683" i="1"/>
  <c r="E2691" i="1"/>
  <c r="G2699" i="1"/>
  <c r="F2707" i="1"/>
  <c r="H2707" i="1"/>
  <c r="F2715" i="1"/>
  <c r="E2723" i="1"/>
  <c r="G2731" i="1"/>
  <c r="F2739" i="1"/>
  <c r="H2739" i="1"/>
  <c r="I2512" i="1"/>
  <c r="F2520" i="1"/>
  <c r="F2528" i="1"/>
  <c r="I2536" i="1"/>
  <c r="G2536" i="1"/>
  <c r="G2544" i="1"/>
  <c r="H2552" i="1"/>
  <c r="E2560" i="1"/>
  <c r="I2568" i="1"/>
  <c r="E2568" i="1"/>
  <c r="F2576" i="1"/>
  <c r="E2584" i="1"/>
  <c r="F2592" i="1"/>
  <c r="I2600" i="1"/>
  <c r="G2600" i="1"/>
  <c r="G2608" i="1"/>
  <c r="H2616" i="1"/>
  <c r="E2624" i="1"/>
  <c r="I2632" i="1"/>
  <c r="E2632" i="1"/>
  <c r="F2640" i="1"/>
  <c r="E2648" i="1"/>
  <c r="F2656" i="1"/>
  <c r="I2664" i="1"/>
  <c r="G2664" i="1"/>
  <c r="G2672" i="1"/>
  <c r="G2680" i="1"/>
  <c r="E2688" i="1"/>
  <c r="I2696" i="1"/>
  <c r="E2696" i="1"/>
  <c r="F2704" i="1"/>
  <c r="F2712" i="1"/>
  <c r="F2720" i="1"/>
  <c r="I2728" i="1"/>
  <c r="G2728" i="1"/>
  <c r="G2736" i="1"/>
  <c r="I2581" i="1"/>
  <c r="E2629" i="1"/>
  <c r="I2709" i="1"/>
  <c r="G2550" i="1"/>
  <c r="H2630" i="1"/>
  <c r="E2702" i="1"/>
  <c r="F2551" i="1"/>
  <c r="G2631" i="1"/>
  <c r="H2703" i="1"/>
  <c r="G2556" i="1"/>
  <c r="H2604" i="1"/>
  <c r="G2684" i="1"/>
  <c r="I2537" i="1"/>
  <c r="G2617" i="1"/>
  <c r="F2689" i="1"/>
  <c r="I2530" i="1"/>
  <c r="E2554" i="1"/>
  <c r="I2570" i="1"/>
  <c r="H2594" i="1"/>
  <c r="G2610" i="1"/>
  <c r="I2626" i="1"/>
  <c r="E2650" i="1"/>
  <c r="G2674" i="1"/>
  <c r="I2690" i="1"/>
  <c r="E2714" i="1"/>
  <c r="I2722" i="1"/>
  <c r="I2515" i="1"/>
  <c r="G2531" i="1"/>
  <c r="E2555" i="1"/>
  <c r="H2571" i="1"/>
  <c r="I2587" i="1"/>
  <c r="H2603" i="1"/>
  <c r="G2627" i="1"/>
  <c r="I2643" i="1"/>
  <c r="G2659" i="1"/>
  <c r="E2683" i="1"/>
  <c r="G2691" i="1"/>
  <c r="E2715" i="1"/>
  <c r="H2731" i="1"/>
  <c r="E2512" i="1"/>
  <c r="F2536" i="1"/>
  <c r="F2544" i="1"/>
  <c r="H2568" i="1"/>
  <c r="F2584" i="1"/>
  <c r="H2608" i="1"/>
  <c r="F2624" i="1"/>
  <c r="H2640" i="1"/>
  <c r="I2656" i="1"/>
  <c r="F2672" i="1"/>
  <c r="G2688" i="1"/>
  <c r="E2704" i="1"/>
  <c r="E2720" i="1"/>
  <c r="F2736" i="1"/>
  <c r="E2955" i="1"/>
  <c r="E2819" i="1"/>
  <c r="H2906" i="1"/>
  <c r="F2810" i="1"/>
  <c r="G2810" i="1"/>
  <c r="H2897" i="1"/>
  <c r="F2793" i="1"/>
  <c r="E2964" i="1"/>
  <c r="F2868" i="1"/>
  <c r="H2868" i="1"/>
  <c r="H2804" i="1"/>
  <c r="G2824" i="1"/>
  <c r="G2943" i="1"/>
  <c r="G2847" i="1"/>
  <c r="E2847" i="1"/>
  <c r="F2958" i="1"/>
  <c r="I2862" i="1"/>
  <c r="G2842" i="1"/>
  <c r="G2965" i="1"/>
  <c r="E2965" i="1"/>
  <c r="F2901" i="1"/>
  <c r="G2813" i="1"/>
  <c r="H2769" i="1"/>
  <c r="G2952" i="1"/>
  <c r="F2952" i="1"/>
  <c r="I2888" i="1"/>
  <c r="F2912" i="1"/>
  <c r="H2915" i="1"/>
  <c r="E2851" i="1"/>
  <c r="F2851" i="1"/>
  <c r="E2946" i="1"/>
  <c r="I2882" i="1"/>
  <c r="E2786" i="1"/>
  <c r="E2921" i="1"/>
  <c r="I2921" i="1"/>
  <c r="F2817" i="1"/>
  <c r="I2956" i="1"/>
  <c r="I2860" i="1"/>
  <c r="I2776" i="1"/>
  <c r="H2776" i="1"/>
  <c r="I2780" i="1"/>
  <c r="E2887" i="1"/>
  <c r="F2966" i="1"/>
  <c r="H2870" i="1"/>
  <c r="E2870" i="1"/>
  <c r="H2925" i="1"/>
  <c r="G2841" i="1"/>
  <c r="E2923" i="1"/>
  <c r="F2859" i="1"/>
  <c r="H2759" i="1"/>
  <c r="E2970" i="1"/>
  <c r="I2970" i="1"/>
  <c r="G2874" i="1"/>
  <c r="E2774" i="1"/>
  <c r="I2929" i="1"/>
  <c r="G2825" i="1"/>
  <c r="H2825" i="1"/>
  <c r="I2765" i="1"/>
  <c r="G2900" i="1"/>
  <c r="G2832" i="1"/>
  <c r="H2752" i="1"/>
  <c r="I2752" i="1"/>
  <c r="F2756" i="1"/>
  <c r="I2848" i="1"/>
  <c r="G2911" i="1"/>
  <c r="G2823" i="1"/>
  <c r="E2823" i="1"/>
  <c r="F2763" i="1"/>
  <c r="H2894" i="1"/>
  <c r="F2798" i="1"/>
  <c r="G2933" i="1"/>
  <c r="E2933" i="1"/>
  <c r="F2833" i="1"/>
  <c r="I2856" i="1"/>
  <c r="H2883" i="1"/>
  <c r="E2827" i="1"/>
  <c r="I2827" i="1"/>
  <c r="H2767" i="1"/>
  <c r="I2914" i="1"/>
  <c r="E2818" i="1"/>
  <c r="G2766" i="1"/>
  <c r="E2766" i="1"/>
  <c r="H2889" i="1"/>
  <c r="G2785" i="1"/>
  <c r="E2924" i="1"/>
  <c r="F2840" i="1"/>
  <c r="G2840" i="1"/>
  <c r="H2951" i="1"/>
  <c r="G2815" i="1"/>
  <c r="F2934" i="1"/>
  <c r="H2834" i="1"/>
  <c r="F2834" i="1"/>
  <c r="F2770" i="1"/>
  <c r="H2861" i="1"/>
  <c r="E2745" i="1"/>
  <c r="F2891" i="1"/>
  <c r="I2787" i="1"/>
  <c r="E2938" i="1"/>
  <c r="I2938" i="1"/>
  <c r="H2838" i="1"/>
  <c r="E2742" i="1"/>
  <c r="E2961" i="1"/>
  <c r="I2865" i="1"/>
  <c r="H2865" i="1"/>
  <c r="E2932" i="1"/>
  <c r="I2784" i="1"/>
  <c r="G2879" i="1"/>
  <c r="G2791" i="1"/>
  <c r="E2791" i="1"/>
  <c r="F2926" i="1"/>
  <c r="H2762" i="1"/>
  <c r="H2869" i="1"/>
  <c r="G2920" i="1"/>
  <c r="I2920" i="1"/>
  <c r="E2792" i="1"/>
  <c r="H2764" i="1"/>
  <c r="H2947" i="1"/>
  <c r="E2795" i="1"/>
  <c r="I2795" i="1"/>
  <c r="I2850" i="1"/>
  <c r="G2953" i="1"/>
  <c r="G2857" i="1"/>
  <c r="I2757" i="1"/>
  <c r="G2757" i="1"/>
  <c r="G2892" i="1"/>
  <c r="E2812" i="1"/>
  <c r="E2744" i="1"/>
  <c r="I2944" i="1"/>
  <c r="G2944" i="1"/>
  <c r="H2919" i="1"/>
  <c r="E2855" i="1"/>
  <c r="I2771" i="1"/>
  <c r="H2902" i="1"/>
  <c r="E2902" i="1"/>
  <c r="G2806" i="1"/>
  <c r="H2957" i="1"/>
  <c r="E2893" i="1"/>
  <c r="I2805" i="1"/>
  <c r="G2805" i="1"/>
  <c r="F2777" i="1"/>
  <c r="E2880" i="1"/>
  <c r="I2971" i="1"/>
  <c r="G2939" i="1"/>
  <c r="H2939" i="1"/>
  <c r="E2907" i="1"/>
  <c r="F2875" i="1"/>
  <c r="F2839" i="1"/>
  <c r="F2803" i="1"/>
  <c r="H2803" i="1"/>
  <c r="I2775" i="1"/>
  <c r="F2743" i="1"/>
  <c r="H2954" i="1"/>
  <c r="E2922" i="1"/>
  <c r="I2922" i="1"/>
  <c r="G2890" i="1"/>
  <c r="F2858" i="1"/>
  <c r="E2826" i="1"/>
  <c r="F2794" i="1"/>
  <c r="G2794" i="1"/>
  <c r="G2758" i="1"/>
  <c r="E2945" i="1"/>
  <c r="E2913" i="1"/>
  <c r="F2881" i="1"/>
  <c r="G2881" i="1"/>
  <c r="G2849" i="1"/>
  <c r="F2809" i="1"/>
  <c r="G2781" i="1"/>
  <c r="H2749" i="1"/>
  <c r="E2749" i="1"/>
  <c r="H2948" i="1"/>
  <c r="G2916" i="1"/>
  <c r="I2884" i="1"/>
  <c r="G2852" i="1"/>
  <c r="I2852" i="1"/>
  <c r="G2820" i="1"/>
  <c r="I2788" i="1"/>
  <c r="G2768" i="1"/>
  <c r="G2836" i="1"/>
  <c r="E2836" i="1"/>
  <c r="I2772" i="1"/>
  <c r="H2896" i="1"/>
  <c r="G2959" i="1"/>
  <c r="H2927" i="1"/>
  <c r="E2927" i="1"/>
  <c r="F2895" i="1"/>
  <c r="I2863" i="1"/>
  <c r="I2843" i="1"/>
  <c r="G2807" i="1"/>
  <c r="E2807" i="1"/>
  <c r="G2955" i="1"/>
  <c r="H2955" i="1"/>
  <c r="H2819" i="1"/>
  <c r="F2906" i="1"/>
  <c r="E2810" i="1"/>
  <c r="F2897" i="1"/>
  <c r="G2897" i="1"/>
  <c r="E2793" i="1"/>
  <c r="G2964" i="1"/>
  <c r="G2868" i="1"/>
  <c r="E2804" i="1"/>
  <c r="F2804" i="1"/>
  <c r="F2824" i="1"/>
  <c r="I2943" i="1"/>
  <c r="H2847" i="1"/>
  <c r="I2958" i="1"/>
  <c r="G2958" i="1"/>
  <c r="F2862" i="1"/>
  <c r="F2842" i="1"/>
  <c r="H2965" i="1"/>
  <c r="G2901" i="1"/>
  <c r="E2901" i="1"/>
  <c r="I2813" i="1"/>
  <c r="G2769" i="1"/>
  <c r="E2952" i="1"/>
  <c r="G2888" i="1"/>
  <c r="F2888" i="1"/>
  <c r="G2912" i="1"/>
  <c r="G2915" i="1"/>
  <c r="G2851" i="1"/>
  <c r="F2946" i="1"/>
  <c r="H2946" i="1"/>
  <c r="E2882" i="1"/>
  <c r="G2786" i="1"/>
  <c r="G2921" i="1"/>
  <c r="E2817" i="1"/>
  <c r="I2817" i="1"/>
  <c r="G2956" i="1"/>
  <c r="F2860" i="1"/>
  <c r="G2776" i="1"/>
  <c r="F2780" i="1"/>
  <c r="H2780" i="1"/>
  <c r="H2887" i="1"/>
  <c r="G2966" i="1"/>
  <c r="F2870" i="1"/>
  <c r="I2925" i="1"/>
  <c r="F2925" i="1"/>
  <c r="H2841" i="1"/>
  <c r="G2923" i="1"/>
  <c r="H2923" i="1"/>
  <c r="E2859" i="1"/>
  <c r="F2759" i="1"/>
  <c r="H2970" i="1"/>
  <c r="E2874" i="1"/>
  <c r="I2874" i="1"/>
  <c r="G2774" i="1"/>
  <c r="E2929" i="1"/>
  <c r="E2825" i="1"/>
  <c r="H2765" i="1"/>
  <c r="E2765" i="1"/>
  <c r="H2900" i="1"/>
  <c r="I2832" i="1"/>
  <c r="E2752" i="1"/>
  <c r="E2756" i="1"/>
  <c r="I2756" i="1"/>
  <c r="F2848" i="1"/>
  <c r="I2911" i="1"/>
  <c r="H2823" i="1"/>
  <c r="E2763" i="1"/>
  <c r="I2763" i="1"/>
  <c r="F2894" i="1"/>
  <c r="I2798" i="1"/>
  <c r="H2933" i="1"/>
  <c r="E2833" i="1"/>
  <c r="I2833" i="1"/>
  <c r="G2856" i="1"/>
  <c r="G2883" i="1"/>
  <c r="G2827" i="1"/>
  <c r="I2767" i="1"/>
  <c r="F2767" i="1"/>
  <c r="E2914" i="1"/>
  <c r="G2818" i="1"/>
  <c r="F2766" i="1"/>
  <c r="E2889" i="1"/>
  <c r="I2889" i="1"/>
  <c r="I2785" i="1"/>
  <c r="G2924" i="1"/>
  <c r="E2840" i="1"/>
  <c r="I2951" i="1"/>
  <c r="G2951" i="1"/>
  <c r="H2815" i="1"/>
  <c r="G2934" i="1"/>
  <c r="E2834" i="1"/>
  <c r="H2770" i="1"/>
  <c r="I2770" i="1"/>
  <c r="F2861" i="1"/>
  <c r="I2745" i="1"/>
  <c r="E2891" i="1"/>
  <c r="E2787" i="1"/>
  <c r="H2938" i="1"/>
  <c r="I2838" i="1"/>
  <c r="E2838" i="1"/>
  <c r="G2742" i="1"/>
  <c r="I2961" i="1"/>
  <c r="E2865" i="1"/>
  <c r="F2932" i="1"/>
  <c r="H2932" i="1"/>
  <c r="E2784" i="1"/>
  <c r="I2879" i="1"/>
  <c r="H2791" i="1"/>
  <c r="I2926" i="1"/>
  <c r="G2926" i="1"/>
  <c r="I2762" i="1"/>
  <c r="I2869" i="1"/>
  <c r="H2920" i="1"/>
  <c r="I2792" i="1"/>
  <c r="G2792" i="1"/>
  <c r="I2764" i="1"/>
  <c r="G2947" i="1"/>
  <c r="G2795" i="1"/>
  <c r="F2850" i="1"/>
  <c r="G2850" i="1"/>
  <c r="H2953" i="1"/>
  <c r="H2857" i="1"/>
  <c r="F2757" i="1"/>
  <c r="H2892" i="1"/>
  <c r="F2892" i="1"/>
  <c r="H2812" i="1"/>
  <c r="G2744" i="1"/>
  <c r="F2944" i="1"/>
  <c r="I2919" i="1"/>
  <c r="G2919" i="1"/>
  <c r="G2855" i="1"/>
  <c r="E2771" i="1"/>
  <c r="F2902" i="1"/>
  <c r="I2806" i="1"/>
  <c r="F2806" i="1"/>
  <c r="G2957" i="1"/>
  <c r="G2893" i="1"/>
  <c r="F2805" i="1"/>
  <c r="G2777" i="1"/>
  <c r="H2777" i="1"/>
  <c r="H2880" i="1"/>
  <c r="F2971" i="1"/>
  <c r="I2939" i="1"/>
  <c r="G2907" i="1"/>
  <c r="H2907" i="1"/>
  <c r="E2875" i="1"/>
  <c r="E2839" i="1"/>
  <c r="I2803" i="1"/>
  <c r="G2775" i="1"/>
  <c r="E2775" i="1"/>
  <c r="I2743" i="1"/>
  <c r="F2954" i="1"/>
  <c r="H2922" i="1"/>
  <c r="E2890" i="1"/>
  <c r="I2890" i="1"/>
  <c r="E2858" i="1"/>
  <c r="H2826" i="1"/>
  <c r="E2794" i="1"/>
  <c r="I2758" i="1"/>
  <c r="F2758" i="1"/>
  <c r="H2945" i="1"/>
  <c r="I2913" i="1"/>
  <c r="I2881" i="1"/>
  <c r="I2849" i="1"/>
  <c r="H2849" i="1"/>
  <c r="E2809" i="1"/>
  <c r="I2781" i="1"/>
  <c r="F2749" i="1"/>
  <c r="F2948" i="1"/>
  <c r="G2948" i="1"/>
  <c r="I2916" i="1"/>
  <c r="E2884" i="1"/>
  <c r="H2852" i="1"/>
  <c r="E2820" i="1"/>
  <c r="I2820" i="1"/>
  <c r="H2788" i="1"/>
  <c r="I2768" i="1"/>
  <c r="I2836" i="1"/>
  <c r="E2772" i="1"/>
  <c r="H2772" i="1"/>
  <c r="G2896" i="1"/>
  <c r="I2959" i="1"/>
  <c r="G2927" i="1"/>
  <c r="H2895" i="1"/>
  <c r="E2895" i="1"/>
  <c r="F2863" i="1"/>
  <c r="F2843" i="1"/>
  <c r="H2807" i="1"/>
  <c r="E2779" i="1"/>
  <c r="I2955" i="1"/>
  <c r="F2819" i="1"/>
  <c r="G2819" i="1"/>
  <c r="G2906" i="1"/>
  <c r="H2810" i="1"/>
  <c r="E2897" i="1"/>
  <c r="G2793" i="1"/>
  <c r="H2793" i="1"/>
  <c r="H2964" i="1"/>
  <c r="I2868" i="1"/>
  <c r="I2804" i="1"/>
  <c r="I2824" i="1"/>
  <c r="E2824" i="1"/>
  <c r="F2943" i="1"/>
  <c r="I2847" i="1"/>
  <c r="E2958" i="1"/>
  <c r="H2862" i="1"/>
  <c r="G2862" i="1"/>
  <c r="E2842" i="1"/>
  <c r="F2965" i="1"/>
  <c r="H2901" i="1"/>
  <c r="H2813" i="1"/>
  <c r="E2813" i="1"/>
  <c r="F2769" i="1"/>
  <c r="I2952" i="1"/>
  <c r="E2888" i="1"/>
  <c r="I2912" i="1"/>
  <c r="E2912" i="1"/>
  <c r="I2915" i="1"/>
  <c r="H2851" i="1"/>
  <c r="G2946" i="1"/>
  <c r="F2882" i="1"/>
  <c r="H2882" i="1"/>
  <c r="F2786" i="1"/>
  <c r="H2921" i="1"/>
  <c r="H2817" i="1"/>
  <c r="H2956" i="1"/>
  <c r="F2956" i="1"/>
  <c r="E2860" i="1"/>
  <c r="F2776" i="1"/>
  <c r="G2780" i="1"/>
  <c r="I2887" i="1"/>
  <c r="G2887" i="1"/>
  <c r="I2966" i="1"/>
  <c r="G2870" i="1"/>
  <c r="G2925" i="1"/>
  <c r="F2841" i="1"/>
  <c r="E2841" i="1"/>
  <c r="I2923" i="1"/>
  <c r="H2859" i="1"/>
  <c r="G2859" i="1"/>
  <c r="I2759" i="1"/>
  <c r="F2970" i="1"/>
  <c r="H2874" i="1"/>
  <c r="I2774" i="1"/>
  <c r="F2774" i="1"/>
  <c r="G2929" i="1"/>
  <c r="I2825" i="1"/>
  <c r="F2765" i="1"/>
  <c r="F2900" i="1"/>
  <c r="I2900" i="1"/>
  <c r="F2832" i="1"/>
  <c r="G2752" i="1"/>
  <c r="H2756" i="1"/>
  <c r="G2848" i="1"/>
  <c r="E2848" i="1"/>
  <c r="F2911" i="1"/>
  <c r="F2823" i="1"/>
  <c r="G2763" i="1"/>
  <c r="I2894" i="1"/>
  <c r="G2894" i="1"/>
  <c r="H2798" i="1"/>
  <c r="I2933" i="1"/>
  <c r="G2833" i="1"/>
  <c r="F2856" i="1"/>
  <c r="E2856" i="1"/>
  <c r="F2883" i="1"/>
  <c r="H2827" i="1"/>
  <c r="E2767" i="1"/>
  <c r="F2914" i="1"/>
  <c r="H2914" i="1"/>
  <c r="F2818" i="1"/>
  <c r="I2766" i="1"/>
  <c r="F2889" i="1"/>
  <c r="E2785" i="1"/>
  <c r="F2785" i="1"/>
  <c r="I2924" i="1"/>
  <c r="H2840" i="1"/>
  <c r="F2951" i="1"/>
  <c r="I2815" i="1"/>
  <c r="F2815" i="1"/>
  <c r="I2934" i="1"/>
  <c r="I2834" i="1"/>
  <c r="E2770" i="1"/>
  <c r="E2861" i="1"/>
  <c r="I2861" i="1"/>
  <c r="F2745" i="1"/>
  <c r="G2891" i="1"/>
  <c r="H2891" i="1"/>
  <c r="G2787" i="1"/>
  <c r="F2938" i="1"/>
  <c r="F2838" i="1"/>
  <c r="I2742" i="1"/>
  <c r="F2742" i="1"/>
  <c r="H2961" i="1"/>
  <c r="F2865" i="1"/>
  <c r="G2932" i="1"/>
  <c r="H2784" i="1"/>
  <c r="G2784" i="1"/>
  <c r="F2879" i="1"/>
  <c r="F2791" i="1"/>
  <c r="E2926" i="1"/>
  <c r="F2762" i="1"/>
  <c r="G2762" i="1"/>
  <c r="F2869" i="1"/>
  <c r="F2920" i="1"/>
  <c r="F2792" i="1"/>
  <c r="F2764" i="1"/>
  <c r="E2764" i="1"/>
  <c r="F2947" i="1"/>
  <c r="H2795" i="1"/>
  <c r="E2850" i="1"/>
  <c r="E2953" i="1"/>
  <c r="I2953" i="1"/>
  <c r="I2857" i="1"/>
  <c r="H2757" i="1"/>
  <c r="E2892" i="1"/>
  <c r="F2812" i="1"/>
  <c r="I2812" i="1"/>
  <c r="H2744" i="1"/>
  <c r="H2944" i="1"/>
  <c r="F2919" i="1"/>
  <c r="I2855" i="1"/>
  <c r="H2855" i="1"/>
  <c r="G2771" i="1"/>
  <c r="G2902" i="1"/>
  <c r="H2806" i="1"/>
  <c r="I2957" i="1"/>
  <c r="F2957" i="1"/>
  <c r="H2893" i="1"/>
  <c r="H2805" i="1"/>
  <c r="E2777" i="1"/>
  <c r="I2880" i="1"/>
  <c r="G2880" i="1"/>
  <c r="E2971" i="1"/>
  <c r="F2939" i="1"/>
  <c r="I2907" i="1"/>
  <c r="G2875" i="1"/>
  <c r="H2875" i="1"/>
  <c r="G2839" i="1"/>
  <c r="E2803" i="1"/>
  <c r="H2775" i="1"/>
  <c r="G2743" i="1"/>
  <c r="E2743" i="1"/>
  <c r="G2954" i="1"/>
  <c r="F2922" i="1"/>
  <c r="H2890" i="1"/>
  <c r="I2858" i="1"/>
  <c r="H2858" i="1"/>
  <c r="I2826" i="1"/>
  <c r="H2794" i="1"/>
  <c r="H2758" i="1"/>
  <c r="F2945" i="1"/>
  <c r="G2945" i="1"/>
  <c r="G2913" i="1"/>
  <c r="E2881" i="1"/>
  <c r="F2849" i="1"/>
  <c r="G2809" i="1"/>
  <c r="H2809" i="1"/>
  <c r="F2781" i="1"/>
  <c r="G2749" i="1"/>
  <c r="I2948" i="1"/>
  <c r="F2916" i="1"/>
  <c r="E2916" i="1"/>
  <c r="H2884" i="1"/>
  <c r="F2852" i="1"/>
  <c r="H2820" i="1"/>
  <c r="E2788" i="1"/>
  <c r="G2788" i="1"/>
  <c r="F2768" i="1"/>
  <c r="H2836" i="1"/>
  <c r="G2772" i="1"/>
  <c r="I2896" i="1"/>
  <c r="F2896" i="1"/>
  <c r="F2959" i="1"/>
  <c r="I2927" i="1"/>
  <c r="G2895" i="1"/>
  <c r="G2863" i="1"/>
  <c r="E2863" i="1"/>
  <c r="E2843" i="1"/>
  <c r="I2819" i="1"/>
  <c r="I2897" i="1"/>
  <c r="E2868" i="1"/>
  <c r="E2943" i="1"/>
  <c r="I2842" i="1"/>
  <c r="F2813" i="1"/>
  <c r="H2888" i="1"/>
  <c r="I2851" i="1"/>
  <c r="I2786" i="1"/>
  <c r="H2860" i="1"/>
  <c r="F2887" i="1"/>
  <c r="E2925" i="1"/>
  <c r="I2859" i="1"/>
  <c r="F2874" i="1"/>
  <c r="F2825" i="1"/>
  <c r="E2832" i="1"/>
  <c r="H2911" i="1"/>
  <c r="E2894" i="1"/>
  <c r="H2833" i="1"/>
  <c r="F2827" i="1"/>
  <c r="I2818" i="1"/>
  <c r="H2924" i="1"/>
  <c r="E2815" i="1"/>
  <c r="G2770" i="1"/>
  <c r="I2891" i="1"/>
  <c r="G2838" i="1"/>
  <c r="G2865" i="1"/>
  <c r="E2879" i="1"/>
  <c r="G2869" i="1"/>
  <c r="G2764" i="1"/>
  <c r="H2850" i="1"/>
  <c r="E2757" i="1"/>
  <c r="F2744" i="1"/>
  <c r="F2771" i="1"/>
  <c r="E2957" i="1"/>
  <c r="I2777" i="1"/>
  <c r="H2971" i="1"/>
  <c r="I2839" i="1"/>
  <c r="H2743" i="1"/>
  <c r="F2890" i="1"/>
  <c r="I2794" i="1"/>
  <c r="H2913" i="1"/>
  <c r="H2781" i="1"/>
  <c r="H2916" i="1"/>
  <c r="F2820" i="1"/>
  <c r="F2836" i="1"/>
  <c r="E2959" i="1"/>
  <c r="H2843" i="1"/>
  <c r="G2779" i="1"/>
  <c r="E2747" i="1"/>
  <c r="I2747" i="1"/>
  <c r="F2942" i="1"/>
  <c r="H2910" i="1"/>
  <c r="E2878" i="1"/>
  <c r="H2846" i="1"/>
  <c r="G2846" i="1"/>
  <c r="H2814" i="1"/>
  <c r="H2778" i="1"/>
  <c r="E2746" i="1"/>
  <c r="G2949" i="1"/>
  <c r="E2949" i="1"/>
  <c r="I2917" i="1"/>
  <c r="F2885" i="1"/>
  <c r="F2853" i="1"/>
  <c r="H2829" i="1"/>
  <c r="E2829" i="1"/>
  <c r="I2797" i="1"/>
  <c r="G2753" i="1"/>
  <c r="I2968" i="1"/>
  <c r="G2936" i="1"/>
  <c r="H2936" i="1"/>
  <c r="F2904" i="1"/>
  <c r="I2872" i="1"/>
  <c r="E2808" i="1"/>
  <c r="I2928" i="1"/>
  <c r="H2928" i="1"/>
  <c r="G2800" i="1"/>
  <c r="E2748" i="1"/>
  <c r="H2963" i="1"/>
  <c r="E2931" i="1"/>
  <c r="F2931" i="1"/>
  <c r="I2899" i="1"/>
  <c r="H2867" i="1"/>
  <c r="E2831" i="1"/>
  <c r="E2811" i="1"/>
  <c r="I2811" i="1"/>
  <c r="H2783" i="1"/>
  <c r="G2751" i="1"/>
  <c r="G2962" i="1"/>
  <c r="F2930" i="1"/>
  <c r="H2930" i="1"/>
  <c r="E2898" i="1"/>
  <c r="H2866" i="1"/>
  <c r="F2830" i="1"/>
  <c r="H2802" i="1"/>
  <c r="I2802" i="1"/>
  <c r="H2782" i="1"/>
  <c r="I2750" i="1"/>
  <c r="F2969" i="1"/>
  <c r="E2937" i="1"/>
  <c r="I2937" i="1"/>
  <c r="F2905" i="1"/>
  <c r="H2873" i="1"/>
  <c r="F2837" i="1"/>
  <c r="E2801" i="1"/>
  <c r="F2801" i="1"/>
  <c r="H2773" i="1"/>
  <c r="E2741" i="1"/>
  <c r="E2940" i="1"/>
  <c r="H2908" i="1"/>
  <c r="I2908" i="1"/>
  <c r="I2876" i="1"/>
  <c r="F2844" i="1"/>
  <c r="G2828" i="1"/>
  <c r="F2796" i="1"/>
  <c r="H2796" i="1"/>
  <c r="G2760" i="1"/>
  <c r="I2864" i="1"/>
  <c r="F2967" i="1"/>
  <c r="I2935" i="1"/>
  <c r="G2935" i="1"/>
  <c r="H2903" i="1"/>
  <c r="E2871" i="1"/>
  <c r="G2835" i="1"/>
  <c r="I2799" i="1"/>
  <c r="F2799" i="1"/>
  <c r="H2755" i="1"/>
  <c r="G2950" i="1"/>
  <c r="F2918" i="1"/>
  <c r="H2886" i="1"/>
  <c r="E2886" i="1"/>
  <c r="H2854" i="1"/>
  <c r="E2822" i="1"/>
  <c r="H2790" i="1"/>
  <c r="H2754" i="1"/>
  <c r="I2754" i="1"/>
  <c r="G2941" i="1"/>
  <c r="H2909" i="1"/>
  <c r="H2877" i="1"/>
  <c r="E2845" i="1"/>
  <c r="I2845" i="1"/>
  <c r="H2821" i="1"/>
  <c r="H2789" i="1"/>
  <c r="I2761" i="1"/>
  <c r="I2960" i="1"/>
  <c r="F2960" i="1"/>
  <c r="F2816" i="1"/>
  <c r="F2955" i="1"/>
  <c r="I2964" i="1"/>
  <c r="E2862" i="1"/>
  <c r="I2901" i="1"/>
  <c r="F2915" i="1"/>
  <c r="E2956" i="1"/>
  <c r="I2870" i="1"/>
  <c r="G2970" i="1"/>
  <c r="H2848" i="1"/>
  <c r="H2818" i="1"/>
  <c r="G2834" i="1"/>
  <c r="H2879" i="1"/>
  <c r="F2795" i="1"/>
  <c r="E2806" i="1"/>
  <c r="G2971" i="1"/>
  <c r="G2922" i="1"/>
  <c r="I2809" i="1"/>
  <c r="H2863" i="1"/>
  <c r="H2942" i="1"/>
  <c r="F2846" i="1"/>
  <c r="F2746" i="1"/>
  <c r="F2917" i="1"/>
  <c r="G2797" i="1"/>
  <c r="E2968" i="1"/>
  <c r="I2808" i="1"/>
  <c r="E2800" i="1"/>
  <c r="F2963" i="1"/>
  <c r="G2867" i="1"/>
  <c r="E2751" i="1"/>
  <c r="E2930" i="1"/>
  <c r="G2830" i="1"/>
  <c r="E2969" i="1"/>
  <c r="H2905" i="1"/>
  <c r="H2837" i="1"/>
  <c r="F2741" i="1"/>
  <c r="I2844" i="1"/>
  <c r="E2796" i="1"/>
  <c r="I2967" i="1"/>
  <c r="E2903" i="1"/>
  <c r="H2799" i="1"/>
  <c r="E2918" i="1"/>
  <c r="G2854" i="1"/>
  <c r="F2790" i="1"/>
  <c r="E2909" i="1"/>
  <c r="E2821" i="1"/>
  <c r="G2960" i="1"/>
  <c r="E2906" i="1"/>
  <c r="I2793" i="1"/>
  <c r="G2804" i="1"/>
  <c r="F2847" i="1"/>
  <c r="H2842" i="1"/>
  <c r="E2769" i="1"/>
  <c r="H2912" i="1"/>
  <c r="I2946" i="1"/>
  <c r="F2921" i="1"/>
  <c r="G2860" i="1"/>
  <c r="H2966" i="1"/>
  <c r="I2841" i="1"/>
  <c r="G2759" i="1"/>
  <c r="H2774" i="1"/>
  <c r="G2765" i="1"/>
  <c r="F2752" i="1"/>
  <c r="E2911" i="1"/>
  <c r="G2798" i="1"/>
  <c r="H2856" i="1"/>
  <c r="G2767" i="1"/>
  <c r="H2766" i="1"/>
  <c r="F2924" i="1"/>
  <c r="H2934" i="1"/>
  <c r="G2861" i="1"/>
  <c r="F2787" i="1"/>
  <c r="H2742" i="1"/>
  <c r="I2932" i="1"/>
  <c r="I2791" i="1"/>
  <c r="E2869" i="1"/>
  <c r="E2947" i="1"/>
  <c r="F2953" i="1"/>
  <c r="I2892" i="1"/>
  <c r="E2944" i="1"/>
  <c r="H2771" i="1"/>
  <c r="I2893" i="1"/>
  <c r="F2880" i="1"/>
  <c r="E2939" i="1"/>
  <c r="H2839" i="1"/>
  <c r="E2954" i="1"/>
  <c r="G2858" i="1"/>
  <c r="E2758" i="1"/>
  <c r="H2881" i="1"/>
  <c r="E2781" i="1"/>
  <c r="F2884" i="1"/>
  <c r="F2788" i="1"/>
  <c r="F2772" i="1"/>
  <c r="F2927" i="1"/>
  <c r="G2843" i="1"/>
  <c r="H2779" i="1"/>
  <c r="G2747" i="1"/>
  <c r="I2942" i="1"/>
  <c r="G2942" i="1"/>
  <c r="F2910" i="1"/>
  <c r="H2878" i="1"/>
  <c r="E2846" i="1"/>
  <c r="G2814" i="1"/>
  <c r="E2814" i="1"/>
  <c r="I2778" i="1"/>
  <c r="H2746" i="1"/>
  <c r="H2949" i="1"/>
  <c r="G2917" i="1"/>
  <c r="E2917" i="1"/>
  <c r="I2885" i="1"/>
  <c r="I2853" i="1"/>
  <c r="G2829" i="1"/>
  <c r="H2797" i="1"/>
  <c r="E2797" i="1"/>
  <c r="F2753" i="1"/>
  <c r="H2968" i="1"/>
  <c r="F2936" i="1"/>
  <c r="G2904" i="1"/>
  <c r="E2904" i="1"/>
  <c r="E2872" i="1"/>
  <c r="H2808" i="1"/>
  <c r="G2928" i="1"/>
  <c r="H2800" i="1"/>
  <c r="F2800" i="1"/>
  <c r="H2748" i="1"/>
  <c r="G2963" i="1"/>
  <c r="H2931" i="1"/>
  <c r="E2899" i="1"/>
  <c r="F2899" i="1"/>
  <c r="I2867" i="1"/>
  <c r="G2831" i="1"/>
  <c r="G2811" i="1"/>
  <c r="I2783" i="1"/>
  <c r="F2783" i="1"/>
  <c r="H2751" i="1"/>
  <c r="I2962" i="1"/>
  <c r="G2930" i="1"/>
  <c r="F2898" i="1"/>
  <c r="H2898" i="1"/>
  <c r="I2866" i="1"/>
  <c r="I2830" i="1"/>
  <c r="E2802" i="1"/>
  <c r="G2782" i="1"/>
  <c r="E2782" i="1"/>
  <c r="H2750" i="1"/>
  <c r="G2969" i="1"/>
  <c r="G2937" i="1"/>
  <c r="E2905" i="1"/>
  <c r="I2905" i="1"/>
  <c r="F2873" i="1"/>
  <c r="I2837" i="1"/>
  <c r="H2801" i="1"/>
  <c r="I2773" i="1"/>
  <c r="G2773" i="1"/>
  <c r="H2741" i="1"/>
  <c r="F2940" i="1"/>
  <c r="E2908" i="1"/>
  <c r="H2876" i="1"/>
  <c r="G2876" i="1"/>
  <c r="G2844" i="1"/>
  <c r="H2828" i="1"/>
  <c r="G2796" i="1"/>
  <c r="I2760" i="1"/>
  <c r="E2760" i="1"/>
  <c r="E2864" i="1"/>
  <c r="E2967" i="1"/>
  <c r="F2935" i="1"/>
  <c r="I2903" i="1"/>
  <c r="G2903" i="1"/>
  <c r="H2871" i="1"/>
  <c r="H2835" i="1"/>
  <c r="E2799" i="1"/>
  <c r="F2755" i="1"/>
  <c r="G2755" i="1"/>
  <c r="I2950" i="1"/>
  <c r="G2918" i="1"/>
  <c r="F2886" i="1"/>
  <c r="I2854" i="1"/>
  <c r="E2854" i="1"/>
  <c r="G2822" i="1"/>
  <c r="E2790" i="1"/>
  <c r="E2754" i="1"/>
  <c r="I2941" i="1"/>
  <c r="F2941" i="1"/>
  <c r="G2909" i="1"/>
  <c r="E2877" i="1"/>
  <c r="H2845" i="1"/>
  <c r="I2821" i="1"/>
  <c r="G2821" i="1"/>
  <c r="E2789" i="1"/>
  <c r="F2761" i="1"/>
  <c r="E2960" i="1"/>
  <c r="H2816" i="1"/>
  <c r="I2816" i="1"/>
  <c r="F2923" i="1"/>
  <c r="H2832" i="1"/>
  <c r="F2933" i="1"/>
  <c r="H2785" i="1"/>
  <c r="H2745" i="1"/>
  <c r="G2938" i="1"/>
  <c r="H2792" i="1"/>
  <c r="I2744" i="1"/>
  <c r="E2805" i="1"/>
  <c r="F2775" i="1"/>
  <c r="F2913" i="1"/>
  <c r="E2852" i="1"/>
  <c r="E2768" i="1"/>
  <c r="I2807" i="1"/>
  <c r="F2747" i="1"/>
  <c r="I2878" i="1"/>
  <c r="I2814" i="1"/>
  <c r="G2746" i="1"/>
  <c r="H2885" i="1"/>
  <c r="I2829" i="1"/>
  <c r="G2968" i="1"/>
  <c r="H2904" i="1"/>
  <c r="F2808" i="1"/>
  <c r="G2748" i="1"/>
  <c r="I2931" i="1"/>
  <c r="I2831" i="1"/>
  <c r="G2783" i="1"/>
  <c r="F2962" i="1"/>
  <c r="I2898" i="1"/>
  <c r="F2802" i="1"/>
  <c r="F2750" i="1"/>
  <c r="I2969" i="1"/>
  <c r="G2873" i="1"/>
  <c r="E2773" i="1"/>
  <c r="G2940" i="1"/>
  <c r="F2876" i="1"/>
  <c r="E2828" i="1"/>
  <c r="F2864" i="1"/>
  <c r="H2935" i="1"/>
  <c r="E2835" i="1"/>
  <c r="E2755" i="1"/>
  <c r="H2918" i="1"/>
  <c r="H2822" i="1"/>
  <c r="F2754" i="1"/>
  <c r="F2877" i="1"/>
  <c r="F2789" i="1"/>
  <c r="H2761" i="1"/>
  <c r="I2906" i="1"/>
  <c r="F2964" i="1"/>
  <c r="H2824" i="1"/>
  <c r="H2958" i="1"/>
  <c r="I2965" i="1"/>
  <c r="I2769" i="1"/>
  <c r="E2915" i="1"/>
  <c r="G2882" i="1"/>
  <c r="G2817" i="1"/>
  <c r="E2776" i="1"/>
  <c r="E2966" i="1"/>
  <c r="E2759" i="1"/>
  <c r="F2929" i="1"/>
  <c r="E2900" i="1"/>
  <c r="G2756" i="1"/>
  <c r="I2823" i="1"/>
  <c r="E2798" i="1"/>
  <c r="E2883" i="1"/>
  <c r="G2914" i="1"/>
  <c r="G2889" i="1"/>
  <c r="I2840" i="1"/>
  <c r="E2934" i="1"/>
  <c r="G2745" i="1"/>
  <c r="H2787" i="1"/>
  <c r="F2961" i="1"/>
  <c r="F2784" i="1"/>
  <c r="H2926" i="1"/>
  <c r="E2920" i="1"/>
  <c r="I2947" i="1"/>
  <c r="F2857" i="1"/>
  <c r="G2812" i="1"/>
  <c r="E2919" i="1"/>
  <c r="I2902" i="1"/>
  <c r="F2893" i="1"/>
  <c r="F2907" i="1"/>
  <c r="G2803" i="1"/>
  <c r="I2954" i="1"/>
  <c r="F2826" i="1"/>
  <c r="I2945" i="1"/>
  <c r="E2849" i="1"/>
  <c r="I2749" i="1"/>
  <c r="G2884" i="1"/>
  <c r="H2768" i="1"/>
  <c r="E2896" i="1"/>
  <c r="I2895" i="1"/>
  <c r="F2807" i="1"/>
  <c r="F2779" i="1"/>
  <c r="H2747" i="1"/>
  <c r="E2942" i="1"/>
  <c r="I2910" i="1"/>
  <c r="G2910" i="1"/>
  <c r="F2878" i="1"/>
  <c r="I2846" i="1"/>
  <c r="F2814" i="1"/>
  <c r="F2778" i="1"/>
  <c r="G2778" i="1"/>
  <c r="I2746" i="1"/>
  <c r="F2949" i="1"/>
  <c r="H2917" i="1"/>
  <c r="G2885" i="1"/>
  <c r="E2885" i="1"/>
  <c r="E2853" i="1"/>
  <c r="F2829" i="1"/>
  <c r="F2797" i="1"/>
  <c r="E2753" i="1"/>
  <c r="I2753" i="1"/>
  <c r="F2968" i="1"/>
  <c r="E2936" i="1"/>
  <c r="I2904" i="1"/>
  <c r="G2872" i="1"/>
  <c r="H2872" i="1"/>
  <c r="G2808" i="1"/>
  <c r="F2928" i="1"/>
  <c r="I2800" i="1"/>
  <c r="F2748" i="1"/>
  <c r="I2748" i="1"/>
  <c r="I2963" i="1"/>
  <c r="G2931" i="1"/>
  <c r="H2899" i="1"/>
  <c r="E2867" i="1"/>
  <c r="F2867" i="1"/>
  <c r="H2831" i="1"/>
  <c r="H2811" i="1"/>
  <c r="E2783" i="1"/>
  <c r="I2751" i="1"/>
  <c r="F2751" i="1"/>
  <c r="E2962" i="1"/>
  <c r="I2930" i="1"/>
  <c r="G2898" i="1"/>
  <c r="F2866" i="1"/>
  <c r="G2866" i="1"/>
  <c r="H2830" i="1"/>
  <c r="G2802" i="1"/>
  <c r="F2782" i="1"/>
  <c r="G2750" i="1"/>
  <c r="E2750" i="1"/>
  <c r="H2969" i="1"/>
  <c r="H2937" i="1"/>
  <c r="G2905" i="1"/>
  <c r="E2873" i="1"/>
  <c r="I2873" i="1"/>
  <c r="E2837" i="1"/>
  <c r="G2801" i="1"/>
  <c r="F2773" i="1"/>
  <c r="I2741" i="1"/>
  <c r="G2741" i="1"/>
  <c r="I2940" i="1"/>
  <c r="G2908" i="1"/>
  <c r="E2876" i="1"/>
  <c r="H2844" i="1"/>
  <c r="E2844" i="1"/>
  <c r="I2828" i="1"/>
  <c r="I2796" i="1"/>
  <c r="H2760" i="1"/>
  <c r="G2864" i="1"/>
  <c r="H2864" i="1"/>
  <c r="H2967" i="1"/>
  <c r="E2935" i="1"/>
  <c r="F2903" i="1"/>
  <c r="I2871" i="1"/>
  <c r="G2871" i="1"/>
  <c r="I2835" i="1"/>
  <c r="G2799" i="1"/>
  <c r="I2755" i="1"/>
  <c r="H2950" i="1"/>
  <c r="E2950" i="1"/>
  <c r="I2918" i="1"/>
  <c r="G2886" i="1"/>
  <c r="F2854" i="1"/>
  <c r="I2822" i="1"/>
  <c r="F2822" i="1"/>
  <c r="G2790" i="1"/>
  <c r="G2754" i="1"/>
  <c r="H2941" i="1"/>
  <c r="I2909" i="1"/>
  <c r="F2909" i="1"/>
  <c r="G2877" i="1"/>
  <c r="F2845" i="1"/>
  <c r="F2821" i="1"/>
  <c r="I2789" i="1"/>
  <c r="G2789" i="1"/>
  <c r="E2761" i="1"/>
  <c r="H2960" i="1"/>
  <c r="E2816" i="1"/>
  <c r="I2810" i="1"/>
  <c r="H2943" i="1"/>
  <c r="H2952" i="1"/>
  <c r="H2786" i="1"/>
  <c r="E2780" i="1"/>
  <c r="H2929" i="1"/>
  <c r="H2763" i="1"/>
  <c r="I2883" i="1"/>
  <c r="E2951" i="1"/>
  <c r="G2961" i="1"/>
  <c r="E2762" i="1"/>
  <c r="E2857" i="1"/>
  <c r="F2855" i="1"/>
  <c r="I2875" i="1"/>
  <c r="G2826" i="1"/>
  <c r="E2948" i="1"/>
  <c r="H2959" i="1"/>
  <c r="I2779" i="1"/>
  <c r="E2910" i="1"/>
  <c r="G2878" i="1"/>
  <c r="E2778" i="1"/>
  <c r="I2949" i="1"/>
  <c r="G2853" i="1"/>
  <c r="H2853" i="1"/>
  <c r="H2753" i="1"/>
  <c r="I2936" i="1"/>
  <c r="F2872" i="1"/>
  <c r="E2928" i="1"/>
  <c r="E2963" i="1"/>
  <c r="G2899" i="1"/>
  <c r="F2831" i="1"/>
  <c r="F2811" i="1"/>
  <c r="H2962" i="1"/>
  <c r="E2866" i="1"/>
  <c r="E2830" i="1"/>
  <c r="I2782" i="1"/>
  <c r="F2937" i="1"/>
  <c r="G2837" i="1"/>
  <c r="I2801" i="1"/>
  <c r="H2940" i="1"/>
  <c r="F2908" i="1"/>
  <c r="F2828" i="1"/>
  <c r="F2760" i="1"/>
  <c r="G2967" i="1"/>
  <c r="F2871" i="1"/>
  <c r="F2835" i="1"/>
  <c r="F2950" i="1"/>
  <c r="I2886" i="1"/>
  <c r="I2790" i="1"/>
  <c r="E2941" i="1"/>
  <c r="I2877" i="1"/>
  <c r="G2845" i="1"/>
  <c r="G2761" i="1"/>
  <c r="G2816" i="1"/>
  <c r="E3086" i="1"/>
  <c r="I3118" i="1"/>
  <c r="G3118" i="1"/>
  <c r="H3150" i="1"/>
  <c r="I3182" i="1"/>
  <c r="F3095" i="1"/>
  <c r="H3007" i="1"/>
  <c r="E3007" i="1"/>
  <c r="F3075" i="1"/>
  <c r="G2972" i="1"/>
  <c r="I3088" i="1"/>
  <c r="E3049" i="1"/>
  <c r="I3049" i="1"/>
  <c r="E3161" i="1"/>
  <c r="I3026" i="1"/>
  <c r="I3146" i="1"/>
  <c r="E2995" i="1"/>
  <c r="F2995" i="1"/>
  <c r="I3159" i="1"/>
  <c r="I3023" i="1"/>
  <c r="G3119" i="1"/>
  <c r="G2984" i="1"/>
  <c r="I2984" i="1"/>
  <c r="E3100" i="1"/>
  <c r="E3009" i="1"/>
  <c r="F3189" i="1"/>
  <c r="F3074" i="1"/>
  <c r="H3074" i="1"/>
  <c r="G3158" i="1"/>
  <c r="I3055" i="1"/>
  <c r="I3035" i="1"/>
  <c r="E3147" i="1"/>
  <c r="I3147" i="1"/>
  <c r="H3056" i="1"/>
  <c r="F3160" i="1"/>
  <c r="G3069" i="1"/>
  <c r="E3185" i="1"/>
  <c r="F3185" i="1"/>
  <c r="G3050" i="1"/>
  <c r="G3154" i="1"/>
  <c r="E3186" i="1"/>
  <c r="H3202" i="1"/>
  <c r="I3202" i="1"/>
  <c r="E2992" i="1"/>
  <c r="I3020" i="1"/>
  <c r="I3052" i="1"/>
  <c r="H3076" i="1"/>
  <c r="I3076" i="1"/>
  <c r="G3108" i="1"/>
  <c r="F3140" i="1"/>
  <c r="G3172" i="1"/>
  <c r="E2985" i="1"/>
  <c r="I2985" i="1"/>
  <c r="G3021" i="1"/>
  <c r="H3053" i="1"/>
  <c r="H3091" i="1"/>
  <c r="H2988" i="1"/>
  <c r="F2988" i="1"/>
  <c r="F3168" i="1"/>
  <c r="F2981" i="1"/>
  <c r="G3113" i="1"/>
  <c r="E3098" i="1"/>
  <c r="I3098" i="1"/>
  <c r="F3135" i="1"/>
  <c r="I3000" i="1"/>
  <c r="H3064" i="1"/>
  <c r="E3180" i="1"/>
  <c r="I3180" i="1"/>
  <c r="H3073" i="1"/>
  <c r="E3141" i="1"/>
  <c r="E3054" i="1"/>
  <c r="I3174" i="1"/>
  <c r="F3174" i="1"/>
  <c r="E2987" i="1"/>
  <c r="F3051" i="1"/>
  <c r="G3163" i="1"/>
  <c r="E3112" i="1"/>
  <c r="F3112" i="1"/>
  <c r="G3137" i="1"/>
  <c r="H2990" i="1"/>
  <c r="H3191" i="1"/>
  <c r="I3101" i="1"/>
  <c r="F3101" i="1"/>
  <c r="G3133" i="1"/>
  <c r="G3165" i="1"/>
  <c r="I3197" i="1"/>
  <c r="E3002" i="1"/>
  <c r="I3002" i="1"/>
  <c r="I3043" i="1"/>
  <c r="E3171" i="1"/>
  <c r="E3016" i="1"/>
  <c r="G3120" i="1"/>
  <c r="E3120" i="1"/>
  <c r="F2997" i="1"/>
  <c r="H3129" i="1"/>
  <c r="F2982" i="1"/>
  <c r="H3062" i="1"/>
  <c r="E3062" i="1"/>
  <c r="E3178" i="1"/>
  <c r="G3151" i="1"/>
  <c r="F3196" i="1"/>
  <c r="G3045" i="1"/>
  <c r="E3045" i="1"/>
  <c r="H3157" i="1"/>
  <c r="G3126" i="1"/>
  <c r="I3003" i="1"/>
  <c r="I3063" i="1"/>
  <c r="G3063" i="1"/>
  <c r="F3179" i="1"/>
  <c r="H3024" i="1"/>
  <c r="F3192" i="1"/>
  <c r="F3041" i="1"/>
  <c r="H3041" i="1"/>
  <c r="F3153" i="1"/>
  <c r="F3018" i="1"/>
  <c r="G3122" i="1"/>
  <c r="H3030" i="1"/>
  <c r="E3030" i="1"/>
  <c r="G3066" i="1"/>
  <c r="I2991" i="1"/>
  <c r="H3123" i="1"/>
  <c r="G3032" i="1"/>
  <c r="E3032" i="1"/>
  <c r="F3200" i="1"/>
  <c r="G3033" i="1"/>
  <c r="I3145" i="1"/>
  <c r="E3130" i="1"/>
  <c r="I3130" i="1"/>
  <c r="H3031" i="1"/>
  <c r="G3167" i="1"/>
  <c r="E3028" i="1"/>
  <c r="E3148" i="1"/>
  <c r="I3148" i="1"/>
  <c r="I3109" i="1"/>
  <c r="I3010" i="1"/>
  <c r="F3078" i="1"/>
  <c r="I2999" i="1"/>
  <c r="G2999" i="1"/>
  <c r="E3131" i="1"/>
  <c r="G3040" i="1"/>
  <c r="F3144" i="1"/>
  <c r="F3057" i="1"/>
  <c r="H3057" i="1"/>
  <c r="I3169" i="1"/>
  <c r="F3047" i="1"/>
  <c r="I3102" i="1"/>
  <c r="G3102" i="1"/>
  <c r="F3134" i="1"/>
  <c r="I3166" i="1"/>
  <c r="F3198" i="1"/>
  <c r="G3175" i="1"/>
  <c r="E3175" i="1"/>
  <c r="F3071" i="1"/>
  <c r="G3139" i="1"/>
  <c r="H3048" i="1"/>
  <c r="I3152" i="1"/>
  <c r="G3152" i="1"/>
  <c r="F3097" i="1"/>
  <c r="G3014" i="1"/>
  <c r="H3082" i="1"/>
  <c r="E2979" i="1"/>
  <c r="F2979" i="1"/>
  <c r="I3143" i="1"/>
  <c r="I3039" i="1"/>
  <c r="E3183" i="1"/>
  <c r="H3044" i="1"/>
  <c r="I3044" i="1"/>
  <c r="F3164" i="1"/>
  <c r="I3125" i="1"/>
  <c r="E3038" i="1"/>
  <c r="H3094" i="1"/>
  <c r="E3094" i="1"/>
  <c r="H3079" i="1"/>
  <c r="E3015" i="1"/>
  <c r="I3083" i="1"/>
  <c r="F2980" i="1"/>
  <c r="E2980" i="1"/>
  <c r="G3096" i="1"/>
  <c r="E3005" i="1"/>
  <c r="I3121" i="1"/>
  <c r="I2974" i="1"/>
  <c r="G2974" i="1"/>
  <c r="E3090" i="1"/>
  <c r="G3170" i="1"/>
  <c r="H3034" i="1"/>
  <c r="I2976" i="1"/>
  <c r="E2976" i="1"/>
  <c r="H3008" i="1"/>
  <c r="G3036" i="1"/>
  <c r="F3072" i="1"/>
  <c r="H3092" i="1"/>
  <c r="I3092" i="1"/>
  <c r="G3124" i="1"/>
  <c r="I3156" i="1"/>
  <c r="G3188" i="1"/>
  <c r="E3001" i="1"/>
  <c r="I3001" i="1"/>
  <c r="H3037" i="1"/>
  <c r="H3065" i="1"/>
  <c r="H3027" i="1"/>
  <c r="F3155" i="1"/>
  <c r="H3155" i="1"/>
  <c r="H3104" i="1"/>
  <c r="F3061" i="1"/>
  <c r="I3177" i="1"/>
  <c r="F3042" i="1"/>
  <c r="H3042" i="1"/>
  <c r="E3162" i="1"/>
  <c r="G3199" i="1"/>
  <c r="E3060" i="1"/>
  <c r="F3116" i="1"/>
  <c r="G3116" i="1"/>
  <c r="I3029" i="1"/>
  <c r="F3077" i="1"/>
  <c r="G2978" i="1"/>
  <c r="H3110" i="1"/>
  <c r="E3110" i="1"/>
  <c r="H3127" i="1"/>
  <c r="F3067" i="1"/>
  <c r="I3099" i="1"/>
  <c r="F2996" i="1"/>
  <c r="H2996" i="1"/>
  <c r="I3176" i="1"/>
  <c r="E3025" i="1"/>
  <c r="H3201" i="1"/>
  <c r="F3106" i="1"/>
  <c r="H3106" i="1"/>
  <c r="H3111" i="1"/>
  <c r="E3085" i="1"/>
  <c r="G3117" i="1"/>
  <c r="H3149" i="1"/>
  <c r="E3149" i="1"/>
  <c r="I3181" i="1"/>
  <c r="F2986" i="1"/>
  <c r="G2975" i="1"/>
  <c r="E3107" i="1"/>
  <c r="F3107" i="1"/>
  <c r="I3004" i="1"/>
  <c r="I3068" i="1"/>
  <c r="H3184" i="1"/>
  <c r="E3017" i="1"/>
  <c r="I3017" i="1"/>
  <c r="F3193" i="1"/>
  <c r="I3058" i="1"/>
  <c r="H3114" i="1"/>
  <c r="H3087" i="1"/>
  <c r="E3087" i="1"/>
  <c r="H3132" i="1"/>
  <c r="I2977" i="1"/>
  <c r="H3093" i="1"/>
  <c r="F2994" i="1"/>
  <c r="H2994" i="1"/>
  <c r="G3190" i="1"/>
  <c r="E2983" i="1"/>
  <c r="I3115" i="1"/>
  <c r="F3012" i="1"/>
  <c r="G3012" i="1"/>
  <c r="G3128" i="1"/>
  <c r="H2973" i="1"/>
  <c r="I3089" i="1"/>
  <c r="I3006" i="1"/>
  <c r="G3006" i="1"/>
  <c r="F3070" i="1"/>
  <c r="G3046" i="1"/>
  <c r="H3011" i="1"/>
  <c r="E3059" i="1"/>
  <c r="F3059" i="1"/>
  <c r="G3187" i="1"/>
  <c r="I3136" i="1"/>
  <c r="H3013" i="1"/>
  <c r="E3081" i="1"/>
  <c r="I3081" i="1"/>
  <c r="I2998" i="1"/>
  <c r="H3194" i="1"/>
  <c r="G3103" i="1"/>
  <c r="F3084" i="1"/>
  <c r="G3084" i="1"/>
  <c r="G2993" i="1"/>
  <c r="H3173" i="1"/>
  <c r="E3022" i="1"/>
  <c r="I3142" i="1"/>
  <c r="F3142" i="1"/>
  <c r="E3019" i="1"/>
  <c r="H3195" i="1"/>
  <c r="G3080" i="1"/>
  <c r="I2989" i="1"/>
  <c r="F2989" i="1"/>
  <c r="G3105" i="1"/>
  <c r="I3138" i="1"/>
  <c r="I3086" i="1"/>
  <c r="I3150" i="1"/>
  <c r="F3007" i="1"/>
  <c r="G3088" i="1"/>
  <c r="F3161" i="1"/>
  <c r="G3146" i="1"/>
  <c r="F3159" i="1"/>
  <c r="E3119" i="1"/>
  <c r="I3009" i="1"/>
  <c r="E3074" i="1"/>
  <c r="G3035" i="1"/>
  <c r="I3056" i="1"/>
  <c r="F3069" i="1"/>
  <c r="F3050" i="1"/>
  <c r="I3186" i="1"/>
  <c r="F3052" i="1"/>
  <c r="F3108" i="1"/>
  <c r="F3172" i="1"/>
  <c r="E3021" i="1"/>
  <c r="F3091" i="1"/>
  <c r="E3168" i="1"/>
  <c r="I3113" i="1"/>
  <c r="I3135" i="1"/>
  <c r="F3064" i="1"/>
  <c r="F3141" i="1"/>
  <c r="G3174" i="1"/>
  <c r="E3163" i="1"/>
  <c r="I3137" i="1"/>
  <c r="E3191" i="1"/>
  <c r="E3197" i="1"/>
  <c r="G3043" i="1"/>
  <c r="G3016" i="1"/>
  <c r="G3129" i="1"/>
  <c r="I3062" i="1"/>
  <c r="E3196" i="1"/>
  <c r="E3157" i="1"/>
  <c r="H3003" i="1"/>
  <c r="E3024" i="1"/>
  <c r="H3153" i="1"/>
  <c r="F3122" i="1"/>
  <c r="G2991" i="1"/>
  <c r="F3123" i="1"/>
  <c r="G3145" i="1"/>
  <c r="G3130" i="1"/>
  <c r="F3028" i="1"/>
  <c r="F3109" i="1"/>
  <c r="E3078" i="1"/>
  <c r="H3040" i="1"/>
  <c r="G3057" i="1"/>
  <c r="I3047" i="1"/>
  <c r="H3134" i="1"/>
  <c r="E3198" i="1"/>
  <c r="H3139" i="1"/>
  <c r="F3048" i="1"/>
  <c r="H3097" i="1"/>
  <c r="E3082" i="1"/>
  <c r="F3143" i="1"/>
  <c r="F3183" i="1"/>
  <c r="H3125" i="1"/>
  <c r="G3038" i="1"/>
  <c r="F3015" i="1"/>
  <c r="I2980" i="1"/>
  <c r="F3121" i="1"/>
  <c r="F2974" i="1"/>
  <c r="E3034" i="1"/>
  <c r="E3008" i="1"/>
  <c r="F3092" i="1"/>
  <c r="F3188" i="1"/>
  <c r="G3037" i="1"/>
  <c r="F3027" i="1"/>
  <c r="I3104" i="1"/>
  <c r="H3177" i="1"/>
  <c r="E3199" i="1"/>
  <c r="E3116" i="1"/>
  <c r="H3077" i="1"/>
  <c r="I3110" i="1"/>
  <c r="G3099" i="1"/>
  <c r="G3176" i="1"/>
  <c r="I3201" i="1"/>
  <c r="G3085" i="1"/>
  <c r="F3149" i="1"/>
  <c r="H2975" i="1"/>
  <c r="F3004" i="1"/>
  <c r="G3184" i="1"/>
  <c r="G3058" i="1"/>
  <c r="F3087" i="1"/>
  <c r="G3093" i="1"/>
  <c r="E3190" i="1"/>
  <c r="G3115" i="1"/>
  <c r="I3128" i="1"/>
  <c r="F3089" i="1"/>
  <c r="H3070" i="1"/>
  <c r="I3011" i="1"/>
  <c r="I3059" i="1"/>
  <c r="G3013" i="1"/>
  <c r="G2998" i="1"/>
  <c r="H3084" i="1"/>
  <c r="F3173" i="1"/>
  <c r="G3142" i="1"/>
  <c r="E3080" i="1"/>
  <c r="I3105" i="1"/>
  <c r="H3086" i="1"/>
  <c r="E3118" i="1"/>
  <c r="G3150" i="1"/>
  <c r="E3150" i="1"/>
  <c r="H3182" i="1"/>
  <c r="E3095" i="1"/>
  <c r="G3007" i="1"/>
  <c r="E3075" i="1"/>
  <c r="I3075" i="1"/>
  <c r="F2972" i="1"/>
  <c r="F3088" i="1"/>
  <c r="F3049" i="1"/>
  <c r="G3161" i="1"/>
  <c r="H3161" i="1"/>
  <c r="E3026" i="1"/>
  <c r="H3146" i="1"/>
  <c r="H2995" i="1"/>
  <c r="G3159" i="1"/>
  <c r="E3159" i="1"/>
  <c r="F3023" i="1"/>
  <c r="I3119" i="1"/>
  <c r="H2984" i="1"/>
  <c r="F3100" i="1"/>
  <c r="G3100" i="1"/>
  <c r="H3009" i="1"/>
  <c r="E3189" i="1"/>
  <c r="G3074" i="1"/>
  <c r="I3158" i="1"/>
  <c r="F3158" i="1"/>
  <c r="F3055" i="1"/>
  <c r="F3035" i="1"/>
  <c r="G3147" i="1"/>
  <c r="G3056" i="1"/>
  <c r="E3056" i="1"/>
  <c r="G3160" i="1"/>
  <c r="E3069" i="1"/>
  <c r="H3185" i="1"/>
  <c r="E3050" i="1"/>
  <c r="I3050" i="1"/>
  <c r="F3154" i="1"/>
  <c r="G3186" i="1"/>
  <c r="E3202" i="1"/>
  <c r="I2992" i="1"/>
  <c r="H2992" i="1"/>
  <c r="G3020" i="1"/>
  <c r="H3052" i="1"/>
  <c r="E3076" i="1"/>
  <c r="H3108" i="1"/>
  <c r="I3108" i="1"/>
  <c r="G3140" i="1"/>
  <c r="I3172" i="1"/>
  <c r="G2985" i="1"/>
  <c r="I3021" i="1"/>
  <c r="F3021" i="1"/>
  <c r="G3053" i="1"/>
  <c r="G3091" i="1"/>
  <c r="E2988" i="1"/>
  <c r="I3168" i="1"/>
  <c r="G3168" i="1"/>
  <c r="I2981" i="1"/>
  <c r="H3113" i="1"/>
  <c r="H3098" i="1"/>
  <c r="H3135" i="1"/>
  <c r="E3135" i="1"/>
  <c r="E3000" i="1"/>
  <c r="I3064" i="1"/>
  <c r="F3180" i="1"/>
  <c r="F3073" i="1"/>
  <c r="G3073" i="1"/>
  <c r="H3141" i="1"/>
  <c r="H3054" i="1"/>
  <c r="H3174" i="1"/>
  <c r="G2987" i="1"/>
  <c r="H2987" i="1"/>
  <c r="E3051" i="1"/>
  <c r="H3163" i="1"/>
  <c r="H3112" i="1"/>
  <c r="F3137" i="1"/>
  <c r="H3137" i="1"/>
  <c r="F2990" i="1"/>
  <c r="F3191" i="1"/>
  <c r="H3101" i="1"/>
  <c r="I3133" i="1"/>
  <c r="F3133" i="1"/>
  <c r="F3165" i="1"/>
  <c r="G3197" i="1"/>
  <c r="H3002" i="1"/>
  <c r="E3043" i="1"/>
  <c r="F3043" i="1"/>
  <c r="G3171" i="1"/>
  <c r="I3016" i="1"/>
  <c r="F3120" i="1"/>
  <c r="G2997" i="1"/>
  <c r="E2997" i="1"/>
  <c r="F3129" i="1"/>
  <c r="G2982" i="1"/>
  <c r="F3062" i="1"/>
  <c r="F3178" i="1"/>
  <c r="G3178" i="1"/>
  <c r="H3151" i="1"/>
  <c r="H3196" i="1"/>
  <c r="H3045" i="1"/>
  <c r="I3157" i="1"/>
  <c r="G3157" i="1"/>
  <c r="I3126" i="1"/>
  <c r="F3003" i="1"/>
  <c r="F3063" i="1"/>
  <c r="E3179" i="1"/>
  <c r="I3179" i="1"/>
  <c r="G3024" i="1"/>
  <c r="G3192" i="1"/>
  <c r="E3041" i="1"/>
  <c r="E3153" i="1"/>
  <c r="I3153" i="1"/>
  <c r="G3018" i="1"/>
  <c r="I3122" i="1"/>
  <c r="F3030" i="1"/>
  <c r="E3066" i="1"/>
  <c r="I3066" i="1"/>
  <c r="F2991" i="1"/>
  <c r="G3123" i="1"/>
  <c r="I3032" i="1"/>
  <c r="I3200" i="1"/>
  <c r="G3200" i="1"/>
  <c r="H3033" i="1"/>
  <c r="F3145" i="1"/>
  <c r="H3130" i="1"/>
  <c r="I3031" i="1"/>
  <c r="G3031" i="1"/>
  <c r="H3167" i="1"/>
  <c r="H3028" i="1"/>
  <c r="G3148" i="1"/>
  <c r="G3109" i="1"/>
  <c r="E3109" i="1"/>
  <c r="E3010" i="1"/>
  <c r="G3078" i="1"/>
  <c r="F2999" i="1"/>
  <c r="G3131" i="1"/>
  <c r="H3131" i="1"/>
  <c r="F3040" i="1"/>
  <c r="G3144" i="1"/>
  <c r="E3057" i="1"/>
  <c r="E3169" i="1"/>
  <c r="F3169" i="1"/>
  <c r="E3047" i="1"/>
  <c r="E3102" i="1"/>
  <c r="I3134" i="1"/>
  <c r="G3134" i="1"/>
  <c r="H3166" i="1"/>
  <c r="I3198" i="1"/>
  <c r="H3175" i="1"/>
  <c r="H3071" i="1"/>
  <c r="E3071" i="1"/>
  <c r="F3139" i="1"/>
  <c r="I3048" i="1"/>
  <c r="E3152" i="1"/>
  <c r="E3097" i="1"/>
  <c r="I3097" i="1"/>
  <c r="I3014" i="1"/>
  <c r="F3082" i="1"/>
  <c r="H2979" i="1"/>
  <c r="G3143" i="1"/>
  <c r="E3143" i="1"/>
  <c r="F3039" i="1"/>
  <c r="G3183" i="1"/>
  <c r="E3044" i="1"/>
  <c r="E3164" i="1"/>
  <c r="I3164" i="1"/>
  <c r="F3125" i="1"/>
  <c r="H3038" i="1"/>
  <c r="F3094" i="1"/>
  <c r="I3079" i="1"/>
  <c r="G3079" i="1"/>
  <c r="H3015" i="1"/>
  <c r="F3083" i="1"/>
  <c r="H2980" i="1"/>
  <c r="E3096" i="1"/>
  <c r="F3096" i="1"/>
  <c r="G3005" i="1"/>
  <c r="E3121" i="1"/>
  <c r="E2974" i="1"/>
  <c r="F3090" i="1"/>
  <c r="H3090" i="1"/>
  <c r="F3170" i="1"/>
  <c r="F3034" i="1"/>
  <c r="H2976" i="1"/>
  <c r="I3008" i="1"/>
  <c r="G3008" i="1"/>
  <c r="F3036" i="1"/>
  <c r="I3072" i="1"/>
  <c r="E3092" i="1"/>
  <c r="H3124" i="1"/>
  <c r="I3124" i="1"/>
  <c r="E3156" i="1"/>
  <c r="I3188" i="1"/>
  <c r="G3001" i="1"/>
  <c r="I3037" i="1"/>
  <c r="F3037" i="1"/>
  <c r="F3065" i="1"/>
  <c r="G3027" i="1"/>
  <c r="I3155" i="1"/>
  <c r="G3104" i="1"/>
  <c r="E3104" i="1"/>
  <c r="I3061" i="1"/>
  <c r="F3177" i="1"/>
  <c r="G3042" i="1"/>
  <c r="F3162" i="1"/>
  <c r="G3162" i="1"/>
  <c r="H3199" i="1"/>
  <c r="F3060" i="1"/>
  <c r="H3116" i="1"/>
  <c r="G3029" i="1"/>
  <c r="E3029" i="1"/>
  <c r="I3077" i="1"/>
  <c r="I2978" i="1"/>
  <c r="F3110" i="1"/>
  <c r="I3127" i="1"/>
  <c r="G3127" i="1"/>
  <c r="E3067" i="1"/>
  <c r="F3099" i="1"/>
  <c r="G2996" i="1"/>
  <c r="H3176" i="1"/>
  <c r="E3176" i="1"/>
  <c r="H3025" i="1"/>
  <c r="G3201" i="1"/>
  <c r="G3106" i="1"/>
  <c r="I3111" i="1"/>
  <c r="G3111" i="1"/>
  <c r="H3085" i="1"/>
  <c r="E3117" i="1"/>
  <c r="I3149" i="1"/>
  <c r="H3181" i="1"/>
  <c r="E3181" i="1"/>
  <c r="G2986" i="1"/>
  <c r="I2975" i="1"/>
  <c r="H3107" i="1"/>
  <c r="H3004" i="1"/>
  <c r="G3004" i="1"/>
  <c r="H3068" i="1"/>
  <c r="E3184" i="1"/>
  <c r="G3017" i="1"/>
  <c r="G3193" i="1"/>
  <c r="H3193" i="1"/>
  <c r="E3058" i="1"/>
  <c r="F3114" i="1"/>
  <c r="G3087" i="1"/>
  <c r="F3132" i="1"/>
  <c r="G3132" i="1"/>
  <c r="G2977" i="1"/>
  <c r="I3093" i="1"/>
  <c r="G2994" i="1"/>
  <c r="I3190" i="1"/>
  <c r="F3190" i="1"/>
  <c r="H2983" i="1"/>
  <c r="F3115" i="1"/>
  <c r="I3012" i="1"/>
  <c r="E3128" i="1"/>
  <c r="F3128" i="1"/>
  <c r="G2973" i="1"/>
  <c r="E3089" i="1"/>
  <c r="E3006" i="1"/>
  <c r="I3070" i="1"/>
  <c r="G3070" i="1"/>
  <c r="I3046" i="1"/>
  <c r="G3011" i="1"/>
  <c r="H3059" i="1"/>
  <c r="F3187" i="1"/>
  <c r="H3187" i="1"/>
  <c r="H3136" i="1"/>
  <c r="I3013" i="1"/>
  <c r="G3081" i="1"/>
  <c r="H2998" i="1"/>
  <c r="E2998" i="1"/>
  <c r="E3194" i="1"/>
  <c r="I3103" i="1"/>
  <c r="I3084" i="1"/>
  <c r="F2993" i="1"/>
  <c r="H2993" i="1"/>
  <c r="E3173" i="1"/>
  <c r="H3022" i="1"/>
  <c r="H3142" i="1"/>
  <c r="G3019" i="1"/>
  <c r="H3019" i="1"/>
  <c r="F3195" i="1"/>
  <c r="H3080" i="1"/>
  <c r="G2989" i="1"/>
  <c r="F3105" i="1"/>
  <c r="H3105" i="1"/>
  <c r="E3138" i="1"/>
  <c r="F3118" i="1"/>
  <c r="F3182" i="1"/>
  <c r="G3095" i="1"/>
  <c r="E2972" i="1"/>
  <c r="H3049" i="1"/>
  <c r="G3026" i="1"/>
  <c r="I2995" i="1"/>
  <c r="H3119" i="1"/>
  <c r="I3100" i="1"/>
  <c r="I3189" i="1"/>
  <c r="E3158" i="1"/>
  <c r="H3035" i="1"/>
  <c r="I3160" i="1"/>
  <c r="I3069" i="1"/>
  <c r="E3154" i="1"/>
  <c r="F3202" i="1"/>
  <c r="E3020" i="1"/>
  <c r="G3052" i="1"/>
  <c r="E3140" i="1"/>
  <c r="F2985" i="1"/>
  <c r="E3091" i="1"/>
  <c r="I2988" i="1"/>
  <c r="H2981" i="1"/>
  <c r="G3098" i="1"/>
  <c r="E3064" i="1"/>
  <c r="I3073" i="1"/>
  <c r="G3054" i="1"/>
  <c r="I3051" i="1"/>
  <c r="G3112" i="1"/>
  <c r="E2990" i="1"/>
  <c r="G3101" i="1"/>
  <c r="H3133" i="1"/>
  <c r="H3197" i="1"/>
  <c r="I3171" i="1"/>
  <c r="F3016" i="1"/>
  <c r="I2997" i="1"/>
  <c r="E2982" i="1"/>
  <c r="H3178" i="1"/>
  <c r="I3196" i="1"/>
  <c r="F3126" i="1"/>
  <c r="H3063" i="1"/>
  <c r="H3192" i="1"/>
  <c r="G3041" i="1"/>
  <c r="H3122" i="1"/>
  <c r="F3066" i="1"/>
  <c r="H3032" i="1"/>
  <c r="F3033" i="1"/>
  <c r="H3145" i="1"/>
  <c r="E3167" i="1"/>
  <c r="F3148" i="1"/>
  <c r="H3078" i="1"/>
  <c r="F3131" i="1"/>
  <c r="E3144" i="1"/>
  <c r="F3102" i="1"/>
  <c r="G3198" i="1"/>
  <c r="I3071" i="1"/>
  <c r="F3152" i="1"/>
  <c r="F3014" i="1"/>
  <c r="I2979" i="1"/>
  <c r="I3183" i="1"/>
  <c r="G3044" i="1"/>
  <c r="I3038" i="1"/>
  <c r="E3079" i="1"/>
  <c r="H3083" i="1"/>
  <c r="I3096" i="1"/>
  <c r="H3121" i="1"/>
  <c r="I3090" i="1"/>
  <c r="I3034" i="1"/>
  <c r="E3036" i="1"/>
  <c r="E3072" i="1"/>
  <c r="F3124" i="1"/>
  <c r="H3188" i="1"/>
  <c r="G3065" i="1"/>
  <c r="G3155" i="1"/>
  <c r="G3177" i="1"/>
  <c r="H3162" i="1"/>
  <c r="I3060" i="1"/>
  <c r="F3029" i="1"/>
  <c r="H2978" i="1"/>
  <c r="E3127" i="1"/>
  <c r="H3099" i="1"/>
  <c r="I3025" i="1"/>
  <c r="E3106" i="1"/>
  <c r="E3111" i="1"/>
  <c r="F3117" i="1"/>
  <c r="H2986" i="1"/>
  <c r="I3107" i="1"/>
  <c r="I3184" i="1"/>
  <c r="I3193" i="1"/>
  <c r="E3114" i="1"/>
  <c r="I3132" i="1"/>
  <c r="E3093" i="1"/>
  <c r="F2983" i="1"/>
  <c r="H3115" i="1"/>
  <c r="E2973" i="1"/>
  <c r="F3006" i="1"/>
  <c r="E3011" i="1"/>
  <c r="E3187" i="1"/>
  <c r="E3013" i="1"/>
  <c r="I3194" i="1"/>
  <c r="H3103" i="1"/>
  <c r="E2993" i="1"/>
  <c r="G3022" i="1"/>
  <c r="G3195" i="1"/>
  <c r="H2989" i="1"/>
  <c r="F3086" i="1"/>
  <c r="H3118" i="1"/>
  <c r="F3150" i="1"/>
  <c r="G3182" i="1"/>
  <c r="E3182" i="1"/>
  <c r="H3095" i="1"/>
  <c r="I3007" i="1"/>
  <c r="H3075" i="1"/>
  <c r="H2972" i="1"/>
  <c r="I2972" i="1"/>
  <c r="H3088" i="1"/>
  <c r="G3049" i="1"/>
  <c r="I3161" i="1"/>
  <c r="F3026" i="1"/>
  <c r="H3026" i="1"/>
  <c r="E3146" i="1"/>
  <c r="G2995" i="1"/>
  <c r="H3159" i="1"/>
  <c r="H3023" i="1"/>
  <c r="E3023" i="1"/>
  <c r="F3119" i="1"/>
  <c r="F2984" i="1"/>
  <c r="H3100" i="1"/>
  <c r="F3009" i="1"/>
  <c r="G3009" i="1"/>
  <c r="H3189" i="1"/>
  <c r="I3074" i="1"/>
  <c r="H3158" i="1"/>
  <c r="H3055" i="1"/>
  <c r="E3055" i="1"/>
  <c r="E3035" i="1"/>
  <c r="H3147" i="1"/>
  <c r="F3056" i="1"/>
  <c r="H3160" i="1"/>
  <c r="E3160" i="1"/>
  <c r="H3069" i="1"/>
  <c r="G3185" i="1"/>
  <c r="H3050" i="1"/>
  <c r="H3154" i="1"/>
  <c r="I3154" i="1"/>
  <c r="F3186" i="1"/>
  <c r="G3202" i="1"/>
  <c r="G2992" i="1"/>
  <c r="H3020" i="1"/>
  <c r="F3020" i="1"/>
  <c r="E3052" i="1"/>
  <c r="G3076" i="1"/>
  <c r="E3108" i="1"/>
  <c r="H3140" i="1"/>
  <c r="I3140" i="1"/>
  <c r="E3172" i="1"/>
  <c r="H2985" i="1"/>
  <c r="H3021" i="1"/>
  <c r="I3053" i="1"/>
  <c r="F3053" i="1"/>
  <c r="I3091" i="1"/>
  <c r="G2988" i="1"/>
  <c r="H3168" i="1"/>
  <c r="G2981" i="1"/>
  <c r="E2981" i="1"/>
  <c r="F3113" i="1"/>
  <c r="F3098" i="1"/>
  <c r="G3135" i="1"/>
  <c r="G3000" i="1"/>
  <c r="H3000" i="1"/>
  <c r="G3064" i="1"/>
  <c r="H3180" i="1"/>
  <c r="E3073" i="1"/>
  <c r="I3141" i="1"/>
  <c r="G3141" i="1"/>
  <c r="F3054" i="1"/>
  <c r="E3174" i="1"/>
  <c r="I2987" i="1"/>
  <c r="G3051" i="1"/>
  <c r="H3051" i="1"/>
  <c r="F3163" i="1"/>
  <c r="I3112" i="1"/>
  <c r="E3137" i="1"/>
  <c r="I2990" i="1"/>
  <c r="G2990" i="1"/>
  <c r="I3191" i="1"/>
  <c r="E3101" i="1"/>
  <c r="E3133" i="1"/>
  <c r="H3165" i="1"/>
  <c r="E3165" i="1"/>
  <c r="F3197" i="1"/>
  <c r="F3002" i="1"/>
  <c r="H3043" i="1"/>
  <c r="F3171" i="1"/>
  <c r="H3171" i="1"/>
  <c r="H3016" i="1"/>
  <c r="I3120" i="1"/>
  <c r="H2997" i="1"/>
  <c r="E3129" i="1"/>
  <c r="I3129" i="1"/>
  <c r="I2982" i="1"/>
  <c r="G3062" i="1"/>
  <c r="I3178" i="1"/>
  <c r="I3151" i="1"/>
  <c r="F3151" i="1"/>
  <c r="G3196" i="1"/>
  <c r="F3045" i="1"/>
  <c r="F3157" i="1"/>
  <c r="H3126" i="1"/>
  <c r="E3126" i="1"/>
  <c r="E3003" i="1"/>
  <c r="E3063" i="1"/>
  <c r="G3179" i="1"/>
  <c r="I3024" i="1"/>
  <c r="F3024" i="1"/>
  <c r="I3192" i="1"/>
  <c r="I3041" i="1"/>
  <c r="G3153" i="1"/>
  <c r="E3018" i="1"/>
  <c r="I3018" i="1"/>
  <c r="E3122" i="1"/>
  <c r="G3030" i="1"/>
  <c r="H3066" i="1"/>
  <c r="H2991" i="1"/>
  <c r="E2991" i="1"/>
  <c r="I3123" i="1"/>
  <c r="F3032" i="1"/>
  <c r="E3200" i="1"/>
  <c r="E3033" i="1"/>
  <c r="I3033" i="1"/>
  <c r="E3145" i="1"/>
  <c r="F3130" i="1"/>
  <c r="F3031" i="1"/>
  <c r="I3167" i="1"/>
  <c r="F3167" i="1"/>
  <c r="G3028" i="1"/>
  <c r="H3148" i="1"/>
  <c r="H3109" i="1"/>
  <c r="F3010" i="1"/>
  <c r="H3010" i="1"/>
  <c r="I3078" i="1"/>
  <c r="E2999" i="1"/>
  <c r="I3131" i="1"/>
  <c r="I3040" i="1"/>
  <c r="E3040" i="1"/>
  <c r="I3144" i="1"/>
  <c r="I3057" i="1"/>
  <c r="H3169" i="1"/>
  <c r="H3047" i="1"/>
  <c r="H3102" i="1"/>
  <c r="E3134" i="1"/>
  <c r="G3166" i="1"/>
  <c r="E3166" i="1"/>
  <c r="H3198" i="1"/>
  <c r="F3175" i="1"/>
  <c r="G3071" i="1"/>
  <c r="E3139" i="1"/>
  <c r="I3139" i="1"/>
  <c r="G3048" i="1"/>
  <c r="H3152" i="1"/>
  <c r="G3097" i="1"/>
  <c r="H3014" i="1"/>
  <c r="E3014" i="1"/>
  <c r="G3082" i="1"/>
  <c r="G2979" i="1"/>
  <c r="H3143" i="1"/>
  <c r="H3039" i="1"/>
  <c r="E3039" i="1"/>
  <c r="H3183" i="1"/>
  <c r="F3044" i="1"/>
  <c r="H3164" i="1"/>
  <c r="G3125" i="1"/>
  <c r="E3125" i="1"/>
  <c r="F3038" i="1"/>
  <c r="G3094" i="1"/>
  <c r="F3079" i="1"/>
  <c r="I3015" i="1"/>
  <c r="G3015" i="1"/>
  <c r="E3083" i="1"/>
  <c r="G2980" i="1"/>
  <c r="H3096" i="1"/>
  <c r="I3005" i="1"/>
  <c r="F3005" i="1"/>
  <c r="G3121" i="1"/>
  <c r="H2974" i="1"/>
  <c r="G3090" i="1"/>
  <c r="H3170" i="1"/>
  <c r="I3170" i="1"/>
  <c r="G3034" i="1"/>
  <c r="F2976" i="1"/>
  <c r="F3008" i="1"/>
  <c r="H3036" i="1"/>
  <c r="I3036" i="1"/>
  <c r="H3072" i="1"/>
  <c r="G3092" i="1"/>
  <c r="E3124" i="1"/>
  <c r="F3156" i="1"/>
  <c r="H3156" i="1"/>
  <c r="E3188" i="1"/>
  <c r="H3001" i="1"/>
  <c r="E3037" i="1"/>
  <c r="E3065" i="1"/>
  <c r="I3065" i="1"/>
  <c r="I3027" i="1"/>
  <c r="E3155" i="1"/>
  <c r="F3104" i="1"/>
  <c r="G3061" i="1"/>
  <c r="E3061" i="1"/>
  <c r="E3177" i="1"/>
  <c r="I3042" i="1"/>
  <c r="I3162" i="1"/>
  <c r="I3199" i="1"/>
  <c r="F3199" i="1"/>
  <c r="G3060" i="1"/>
  <c r="I3116" i="1"/>
  <c r="H3029" i="1"/>
  <c r="G3077" i="1"/>
  <c r="E3077" i="1"/>
  <c r="E2978" i="1"/>
  <c r="G3110" i="1"/>
  <c r="F3127" i="1"/>
  <c r="G3067" i="1"/>
  <c r="H3067" i="1"/>
  <c r="E3099" i="1"/>
  <c r="I2996" i="1"/>
  <c r="F3176" i="1"/>
  <c r="F3025" i="1"/>
  <c r="G3025" i="1"/>
  <c r="F3201" i="1"/>
  <c r="I3106" i="1"/>
  <c r="F3111" i="1"/>
  <c r="I3085" i="1"/>
  <c r="F3085" i="1"/>
  <c r="H3117" i="1"/>
  <c r="G3149" i="1"/>
  <c r="F3181" i="1"/>
  <c r="E2986" i="1"/>
  <c r="I2986" i="1"/>
  <c r="F2975" i="1"/>
  <c r="G3107" i="1"/>
  <c r="E3004" i="1"/>
  <c r="F3068" i="1"/>
  <c r="G3068" i="1"/>
  <c r="F3184" i="1"/>
  <c r="H3017" i="1"/>
  <c r="E3193" i="1"/>
  <c r="F3058" i="1"/>
  <c r="H3058" i="1"/>
  <c r="G3114" i="1"/>
  <c r="I3087" i="1"/>
  <c r="E3132" i="1"/>
  <c r="F2977" i="1"/>
  <c r="H2977" i="1"/>
  <c r="F3093" i="1"/>
  <c r="I2994" i="1"/>
  <c r="H3190" i="1"/>
  <c r="I2983" i="1"/>
  <c r="G2983" i="1"/>
  <c r="E3115" i="1"/>
  <c r="E3012" i="1"/>
  <c r="H3128" i="1"/>
  <c r="I2973" i="1"/>
  <c r="F2973" i="1"/>
  <c r="H3089" i="1"/>
  <c r="H3006" i="1"/>
  <c r="E3070" i="1"/>
  <c r="H3046" i="1"/>
  <c r="E3046" i="1"/>
  <c r="F3011" i="1"/>
  <c r="G3059" i="1"/>
  <c r="I3187" i="1"/>
  <c r="G3136" i="1"/>
  <c r="E3136" i="1"/>
  <c r="F3013" i="1"/>
  <c r="H3081" i="1"/>
  <c r="F2998" i="1"/>
  <c r="F3194" i="1"/>
  <c r="G3194" i="1"/>
  <c r="F3103" i="1"/>
  <c r="E3084" i="1"/>
  <c r="I2993" i="1"/>
  <c r="I3173" i="1"/>
  <c r="G3173" i="1"/>
  <c r="F3022" i="1"/>
  <c r="E3142" i="1"/>
  <c r="I3019" i="1"/>
  <c r="E3195" i="1"/>
  <c r="I3195" i="1"/>
  <c r="I3080" i="1"/>
  <c r="E2989" i="1"/>
  <c r="E3105" i="1"/>
  <c r="F3138" i="1"/>
  <c r="H3138" i="1"/>
  <c r="G3086" i="1"/>
  <c r="I3095" i="1"/>
  <c r="G3075" i="1"/>
  <c r="E3088" i="1"/>
  <c r="F3146" i="1"/>
  <c r="G3023" i="1"/>
  <c r="E2984" i="1"/>
  <c r="G3189" i="1"/>
  <c r="G3055" i="1"/>
  <c r="F3147" i="1"/>
  <c r="I3185" i="1"/>
  <c r="H3186" i="1"/>
  <c r="F2992" i="1"/>
  <c r="F3076" i="1"/>
  <c r="H3172" i="1"/>
  <c r="E3053" i="1"/>
  <c r="E3113" i="1"/>
  <c r="F3000" i="1"/>
  <c r="G3180" i="1"/>
  <c r="I3054" i="1"/>
  <c r="F2987" i="1"/>
  <c r="I3163" i="1"/>
  <c r="G3191" i="1"/>
  <c r="I3165" i="1"/>
  <c r="G3002" i="1"/>
  <c r="H3120" i="1"/>
  <c r="H2982" i="1"/>
  <c r="E3151" i="1"/>
  <c r="I3045" i="1"/>
  <c r="G3003" i="1"/>
  <c r="H3179" i="1"/>
  <c r="E3192" i="1"/>
  <c r="H3018" i="1"/>
  <c r="I3030" i="1"/>
  <c r="E3123" i="1"/>
  <c r="H3200" i="1"/>
  <c r="E3031" i="1"/>
  <c r="I3028" i="1"/>
  <c r="G3010" i="1"/>
  <c r="H2999" i="1"/>
  <c r="H3144" i="1"/>
  <c r="G3169" i="1"/>
  <c r="G3047" i="1"/>
  <c r="F3166" i="1"/>
  <c r="I3175" i="1"/>
  <c r="E3048" i="1"/>
  <c r="I3082" i="1"/>
  <c r="G3039" i="1"/>
  <c r="G3164" i="1"/>
  <c r="I3094" i="1"/>
  <c r="G3083" i="1"/>
  <c r="H3005" i="1"/>
  <c r="E3170" i="1"/>
  <c r="G2976" i="1"/>
  <c r="G3072" i="1"/>
  <c r="G3156" i="1"/>
  <c r="F3001" i="1"/>
  <c r="E3027" i="1"/>
  <c r="H3061" i="1"/>
  <c r="E3042" i="1"/>
  <c r="H3060" i="1"/>
  <c r="F2978" i="1"/>
  <c r="I3067" i="1"/>
  <c r="E2996" i="1"/>
  <c r="E3201" i="1"/>
  <c r="I3117" i="1"/>
  <c r="G3181" i="1"/>
  <c r="E2975" i="1"/>
  <c r="E3068" i="1"/>
  <c r="F3017" i="1"/>
  <c r="I3114" i="1"/>
  <c r="E2977" i="1"/>
  <c r="E2994" i="1"/>
  <c r="H3012" i="1"/>
  <c r="G3089" i="1"/>
  <c r="F3046" i="1"/>
  <c r="F3136" i="1"/>
  <c r="F3081" i="1"/>
  <c r="E3103" i="1"/>
  <c r="I3022" i="1"/>
  <c r="F3019" i="1"/>
  <c r="F3080" i="1"/>
  <c r="G3138" i="1"/>
  <c r="G3309" i="1"/>
  <c r="I3338" i="1"/>
  <c r="E3212" i="1"/>
  <c r="I3212" i="1"/>
  <c r="G3219" i="1"/>
  <c r="E3420" i="1"/>
  <c r="F3397" i="1"/>
  <c r="I3312" i="1"/>
  <c r="G3312" i="1"/>
  <c r="I3261" i="1"/>
  <c r="G3359" i="1"/>
  <c r="G3412" i="1"/>
  <c r="H3256" i="1"/>
  <c r="E3256" i="1"/>
  <c r="I3399" i="1"/>
  <c r="H3265" i="1"/>
  <c r="I3395" i="1"/>
  <c r="I3254" i="1"/>
  <c r="F3254" i="1"/>
  <c r="H3381" i="1"/>
  <c r="G3293" i="1"/>
  <c r="H3428" i="1"/>
  <c r="H3330" i="1"/>
  <c r="I3330" i="1"/>
  <c r="G3260" i="1"/>
  <c r="H3322" i="1"/>
  <c r="I3283" i="1"/>
  <c r="E3211" i="1"/>
  <c r="I3211" i="1"/>
  <c r="F3245" i="1"/>
  <c r="I3326" i="1"/>
  <c r="F3426" i="1"/>
  <c r="G3294" i="1"/>
  <c r="E3294" i="1"/>
  <c r="G3228" i="1"/>
  <c r="H3227" i="1"/>
  <c r="F3372" i="1"/>
  <c r="E3329" i="1"/>
  <c r="I3329" i="1"/>
  <c r="E3252" i="1"/>
  <c r="H3323" i="1"/>
  <c r="H3239" i="1"/>
  <c r="G3287" i="1"/>
  <c r="E3287" i="1"/>
  <c r="G3350" i="1"/>
  <c r="H3328" i="1"/>
  <c r="F3406" i="1"/>
  <c r="E3311" i="1"/>
  <c r="H3224" i="1"/>
  <c r="E3224" i="1"/>
  <c r="F3229" i="1"/>
  <c r="F3353" i="1"/>
  <c r="F3388" i="1"/>
  <c r="H3213" i="1"/>
  <c r="E3213" i="1"/>
  <c r="F3218" i="1"/>
  <c r="I3246" i="1"/>
  <c r="F3262" i="1"/>
  <c r="I3222" i="1"/>
  <c r="F3222" i="1"/>
  <c r="I3272" i="1"/>
  <c r="E3206" i="1"/>
  <c r="E3273" i="1"/>
  <c r="E3281" i="1"/>
  <c r="I3281" i="1"/>
  <c r="H3278" i="1"/>
  <c r="G3249" i="1"/>
  <c r="G3324" i="1"/>
  <c r="I3248" i="1"/>
  <c r="G3248" i="1"/>
  <c r="F3405" i="1"/>
  <c r="H3291" i="1"/>
  <c r="H3366" i="1"/>
  <c r="E3403" i="1"/>
  <c r="I3403" i="1"/>
  <c r="E3385" i="1"/>
  <c r="H3226" i="1"/>
  <c r="F3340" i="1"/>
  <c r="H3320" i="1"/>
  <c r="E3320" i="1"/>
  <c r="G3382" i="1"/>
  <c r="G3407" i="1"/>
  <c r="E3298" i="1"/>
  <c r="G3430" i="1"/>
  <c r="H3430" i="1"/>
  <c r="F3216" i="1"/>
  <c r="I3236" i="1"/>
  <c r="F3269" i="1"/>
  <c r="G3374" i="1"/>
  <c r="E3374" i="1"/>
  <c r="F3400" i="1"/>
  <c r="H3288" i="1"/>
  <c r="E3288" i="1"/>
  <c r="I3271" i="1"/>
  <c r="F3241" i="1"/>
  <c r="I3315" i="1"/>
  <c r="I3334" i="1"/>
  <c r="F3334" i="1"/>
  <c r="G3244" i="1"/>
  <c r="G3263" i="1"/>
  <c r="I3242" i="1"/>
  <c r="G3255" i="1"/>
  <c r="E3255" i="1"/>
  <c r="F3421" i="1"/>
  <c r="G3208" i="1"/>
  <c r="H3345" i="1"/>
  <c r="F3299" i="1"/>
  <c r="H3299" i="1"/>
  <c r="E3274" i="1"/>
  <c r="E3380" i="1"/>
  <c r="H3422" i="1"/>
  <c r="G3337" i="1"/>
  <c r="H3337" i="1"/>
  <c r="I3304" i="1"/>
  <c r="H3258" i="1"/>
  <c r="G3307" i="1"/>
  <c r="H3433" i="1"/>
  <c r="E3433" i="1"/>
  <c r="H3327" i="1"/>
  <c r="E3286" i="1"/>
  <c r="H3383" i="1"/>
  <c r="F3370" i="1"/>
  <c r="G3370" i="1"/>
  <c r="H3413" i="1"/>
  <c r="H3349" i="1"/>
  <c r="E3250" i="1"/>
  <c r="H3373" i="1"/>
  <c r="E3373" i="1"/>
  <c r="F3425" i="1"/>
  <c r="H3376" i="1"/>
  <c r="E3264" i="1"/>
  <c r="F3290" i="1"/>
  <c r="G3290" i="1"/>
  <c r="I3384" i="1"/>
  <c r="H3423" i="1"/>
  <c r="E3225" i="1"/>
  <c r="G3289" i="1"/>
  <c r="H3289" i="1"/>
  <c r="G3235" i="1"/>
  <c r="H3233" i="1"/>
  <c r="G3396" i="1"/>
  <c r="G3342" i="1"/>
  <c r="E3342" i="1"/>
  <c r="I3368" i="1"/>
  <c r="G3282" i="1"/>
  <c r="G3308" i="1"/>
  <c r="I3344" i="1"/>
  <c r="G3344" i="1"/>
  <c r="F3355" i="1"/>
  <c r="F3207" i="1"/>
  <c r="F3352" i="1"/>
  <c r="H3266" i="1"/>
  <c r="I3266" i="1"/>
  <c r="I3240" i="1"/>
  <c r="E3331" i="1"/>
  <c r="E3215" i="1"/>
  <c r="I3270" i="1"/>
  <c r="F3270" i="1"/>
  <c r="I3313" i="1"/>
  <c r="E3302" i="1"/>
  <c r="F3333" i="1"/>
  <c r="G3369" i="1"/>
  <c r="H3369" i="1"/>
  <c r="H3375" i="1"/>
  <c r="E3379" i="1"/>
  <c r="G3277" i="1"/>
  <c r="I3237" i="1"/>
  <c r="G3237" i="1"/>
  <c r="F3346" i="1"/>
  <c r="G3234" i="1"/>
  <c r="I3363" i="1"/>
  <c r="E3409" i="1"/>
  <c r="I3409" i="1"/>
  <c r="F3360" i="1"/>
  <c r="H3402" i="1"/>
  <c r="G3348" i="1"/>
  <c r="E3432" i="1"/>
  <c r="I3432" i="1"/>
  <c r="I3341" i="1"/>
  <c r="E3347" i="1"/>
  <c r="E3408" i="1"/>
  <c r="G3335" i="1"/>
  <c r="E3335" i="1"/>
  <c r="I3268" i="1"/>
  <c r="H3387" i="1"/>
  <c r="G3339" i="1"/>
  <c r="G3223" i="1"/>
  <c r="E3223" i="1"/>
  <c r="E3321" i="1"/>
  <c r="E3300" i="1"/>
  <c r="F3310" i="1"/>
  <c r="G3305" i="1"/>
  <c r="H3305" i="1"/>
  <c r="F3257" i="1"/>
  <c r="H3280" i="1"/>
  <c r="I3306" i="1"/>
  <c r="I3317" i="1"/>
  <c r="G3317" i="1"/>
  <c r="H3365" i="1"/>
  <c r="H3404" i="1"/>
  <c r="H3398" i="1"/>
  <c r="H3418" i="1"/>
  <c r="E3418" i="1"/>
  <c r="I3297" i="1"/>
  <c r="H3243" i="1"/>
  <c r="F3357" i="1"/>
  <c r="G3427" i="1"/>
  <c r="E3427" i="1"/>
  <c r="G3424" i="1"/>
  <c r="G3415" i="1"/>
  <c r="G3364" i="1"/>
  <c r="I3343" i="1"/>
  <c r="F3343" i="1"/>
  <c r="F3394" i="1"/>
  <c r="E3285" i="1"/>
  <c r="I3411" i="1"/>
  <c r="I3231" i="1"/>
  <c r="F3231" i="1"/>
  <c r="F3393" i="1"/>
  <c r="H3386" i="1"/>
  <c r="H3232" i="1"/>
  <c r="I3419" i="1"/>
  <c r="F3419" i="1"/>
  <c r="I3303" i="1"/>
  <c r="H3205" i="1"/>
  <c r="E3391" i="1"/>
  <c r="H3314" i="1"/>
  <c r="I3314" i="1"/>
  <c r="F3356" i="1"/>
  <c r="I3390" i="1"/>
  <c r="E3279" i="1"/>
  <c r="H3336" i="1"/>
  <c r="E3336" i="1"/>
  <c r="E3220" i="1"/>
  <c r="G3362" i="1"/>
  <c r="I3354" i="1"/>
  <c r="F3316" i="1"/>
  <c r="H3316" i="1"/>
  <c r="F3296" i="1"/>
  <c r="F3417" i="1"/>
  <c r="G3429" i="1"/>
  <c r="G3230" i="1"/>
  <c r="E3230" i="1"/>
  <c r="I3367" i="1"/>
  <c r="H3301" i="1"/>
  <c r="E3247" i="1"/>
  <c r="F3332" i="1"/>
  <c r="H3332" i="1"/>
  <c r="I3284" i="1"/>
  <c r="G3378" i="1"/>
  <c r="G3275" i="1"/>
  <c r="I3392" i="1"/>
  <c r="G3392" i="1"/>
  <c r="I3204" i="1"/>
  <c r="E3221" i="1"/>
  <c r="G3292" i="1"/>
  <c r="E3371" i="1"/>
  <c r="I3371" i="1"/>
  <c r="F3389" i="1"/>
  <c r="E3238" i="1"/>
  <c r="G3276" i="1"/>
  <c r="G3351" i="1"/>
  <c r="E3351" i="1"/>
  <c r="H3295" i="1"/>
  <c r="F3401" i="1"/>
  <c r="G3259" i="1"/>
  <c r="H3410" i="1"/>
  <c r="I3410" i="1"/>
  <c r="F3217" i="1"/>
  <c r="I3358" i="1"/>
  <c r="I3251" i="1"/>
  <c r="G3319" i="1"/>
  <c r="E3319" i="1"/>
  <c r="H3253" i="1"/>
  <c r="E3318" i="1"/>
  <c r="I3209" i="1"/>
  <c r="F3267" i="1"/>
  <c r="G3267" i="1"/>
  <c r="F3325" i="1"/>
  <c r="E3414" i="1"/>
  <c r="I3210" i="1"/>
  <c r="E3377" i="1"/>
  <c r="F3377" i="1"/>
  <c r="I3361" i="1"/>
  <c r="G3431" i="1"/>
  <c r="F3214" i="1"/>
  <c r="E3416" i="1"/>
  <c r="I3416" i="1"/>
  <c r="H3203" i="1"/>
  <c r="F3309" i="1"/>
  <c r="F3212" i="1"/>
  <c r="H3420" i="1"/>
  <c r="G3397" i="1"/>
  <c r="E3359" i="1"/>
  <c r="H3412" i="1"/>
  <c r="F3399" i="1"/>
  <c r="F3395" i="1"/>
  <c r="G3395" i="1"/>
  <c r="E3381" i="1"/>
  <c r="G3428" i="1"/>
  <c r="F3330" i="1"/>
  <c r="I3322" i="1"/>
  <c r="H3283" i="1"/>
  <c r="G3245" i="1"/>
  <c r="I3426" i="1"/>
  <c r="H3228" i="1"/>
  <c r="E3372" i="1"/>
  <c r="F3329" i="1"/>
  <c r="G3323" i="1"/>
  <c r="E3239" i="1"/>
  <c r="E3350" i="1"/>
  <c r="G3406" i="1"/>
  <c r="F3311" i="1"/>
  <c r="I3229" i="1"/>
  <c r="E3388" i="1"/>
  <c r="I3213" i="1"/>
  <c r="F3246" i="1"/>
  <c r="E3262" i="1"/>
  <c r="G3272" i="1"/>
  <c r="H3206" i="1"/>
  <c r="F3281" i="1"/>
  <c r="H3249" i="1"/>
  <c r="I3324" i="1"/>
  <c r="G3405" i="1"/>
  <c r="I3366" i="1"/>
  <c r="F3403" i="1"/>
  <c r="I3226" i="1"/>
  <c r="I3340" i="1"/>
  <c r="E3382" i="1"/>
  <c r="H3298" i="1"/>
  <c r="E3430" i="1"/>
  <c r="G3236" i="1"/>
  <c r="G3269" i="1"/>
  <c r="E3400" i="1"/>
  <c r="F3271" i="1"/>
  <c r="F3315" i="1"/>
  <c r="G3334" i="1"/>
  <c r="E3263" i="1"/>
  <c r="G3242" i="1"/>
  <c r="G3421" i="1"/>
  <c r="E3345" i="1"/>
  <c r="G3299" i="1"/>
  <c r="G3380" i="1"/>
  <c r="F3422" i="1"/>
  <c r="G3304" i="1"/>
  <c r="E3307" i="1"/>
  <c r="G3433" i="1"/>
  <c r="G3383" i="1"/>
  <c r="E3370" i="1"/>
  <c r="F3349" i="1"/>
  <c r="I3250" i="1"/>
  <c r="E3425" i="1"/>
  <c r="G3264" i="1"/>
  <c r="G3384" i="1"/>
  <c r="I3423" i="1"/>
  <c r="H3225" i="1"/>
  <c r="E3235" i="1"/>
  <c r="F3396" i="1"/>
  <c r="H3342" i="1"/>
  <c r="E3282" i="1"/>
  <c r="I3308" i="1"/>
  <c r="H3355" i="1"/>
  <c r="H3352" i="1"/>
  <c r="F3266" i="1"/>
  <c r="I3331" i="1"/>
  <c r="F3215" i="1"/>
  <c r="G3313" i="1"/>
  <c r="I3333" i="1"/>
  <c r="F3369" i="1"/>
  <c r="I3379" i="1"/>
  <c r="E3277" i="1"/>
  <c r="G3346" i="1"/>
  <c r="F3363" i="1"/>
  <c r="F3409" i="1"/>
  <c r="I3402" i="1"/>
  <c r="H3348" i="1"/>
  <c r="F3432" i="1"/>
  <c r="I3347" i="1"/>
  <c r="I3335" i="1"/>
  <c r="G3387" i="1"/>
  <c r="I3339" i="1"/>
  <c r="F3321" i="1"/>
  <c r="G3310" i="1"/>
  <c r="E3305" i="1"/>
  <c r="E3280" i="1"/>
  <c r="E3317" i="1"/>
  <c r="G3404" i="1"/>
  <c r="F3398" i="1"/>
  <c r="G3297" i="1"/>
  <c r="H3357" i="1"/>
  <c r="H3427" i="1"/>
  <c r="E3415" i="1"/>
  <c r="H3343" i="1"/>
  <c r="F3285" i="1"/>
  <c r="H3411" i="1"/>
  <c r="H3393" i="1"/>
  <c r="I3232" i="1"/>
  <c r="G3419" i="1"/>
  <c r="F3205" i="1"/>
  <c r="F3391" i="1"/>
  <c r="G3356" i="1"/>
  <c r="I3279" i="1"/>
  <c r="I3336" i="1"/>
  <c r="E3362" i="1"/>
  <c r="G3354" i="1"/>
  <c r="H3296" i="1"/>
  <c r="F3429" i="1"/>
  <c r="H3230" i="1"/>
  <c r="F3301" i="1"/>
  <c r="F3247" i="1"/>
  <c r="E3284" i="1"/>
  <c r="E3275" i="1"/>
  <c r="F3392" i="1"/>
  <c r="F3221" i="1"/>
  <c r="I3292" i="1"/>
  <c r="G3389" i="1"/>
  <c r="I3276" i="1"/>
  <c r="I3401" i="1"/>
  <c r="I3259" i="1"/>
  <c r="F3358" i="1"/>
  <c r="H3251" i="1"/>
  <c r="E3253" i="1"/>
  <c r="H3267" i="1"/>
  <c r="F3210" i="1"/>
  <c r="G3361" i="1"/>
  <c r="E3214" i="1"/>
  <c r="E3203" i="1"/>
  <c r="I3309" i="1"/>
  <c r="H3338" i="1"/>
  <c r="G3212" i="1"/>
  <c r="F3219" i="1"/>
  <c r="H3219" i="1"/>
  <c r="G3420" i="1"/>
  <c r="E3397" i="1"/>
  <c r="E3312" i="1"/>
  <c r="H3261" i="1"/>
  <c r="E3261" i="1"/>
  <c r="H3359" i="1"/>
  <c r="E3412" i="1"/>
  <c r="F3256" i="1"/>
  <c r="G3399" i="1"/>
  <c r="E3399" i="1"/>
  <c r="F3265" i="1"/>
  <c r="E3395" i="1"/>
  <c r="H3254" i="1"/>
  <c r="I3381" i="1"/>
  <c r="G3381" i="1"/>
  <c r="F3293" i="1"/>
  <c r="I3428" i="1"/>
  <c r="E3330" i="1"/>
  <c r="E3260" i="1"/>
  <c r="I3260" i="1"/>
  <c r="E3322" i="1"/>
  <c r="E3283" i="1"/>
  <c r="G3211" i="1"/>
  <c r="H3245" i="1"/>
  <c r="E3245" i="1"/>
  <c r="H3326" i="1"/>
  <c r="E3426" i="1"/>
  <c r="F3294" i="1"/>
  <c r="E3228" i="1"/>
  <c r="I3228" i="1"/>
  <c r="F3227" i="1"/>
  <c r="H3372" i="1"/>
  <c r="H3329" i="1"/>
  <c r="F3252" i="1"/>
  <c r="H3252" i="1"/>
  <c r="F3323" i="1"/>
  <c r="F3239" i="1"/>
  <c r="H3287" i="1"/>
  <c r="I3350" i="1"/>
  <c r="F3350" i="1"/>
  <c r="F3328" i="1"/>
  <c r="I3406" i="1"/>
  <c r="G3311" i="1"/>
  <c r="F3224" i="1"/>
  <c r="H3229" i="1"/>
  <c r="E3229" i="1"/>
  <c r="E3353" i="1"/>
  <c r="H3388" i="1"/>
  <c r="F3213" i="1"/>
  <c r="H3218" i="1"/>
  <c r="I3218" i="1"/>
  <c r="H3246" i="1"/>
  <c r="I3262" i="1"/>
  <c r="H3222" i="1"/>
  <c r="H3272" i="1"/>
  <c r="E3272" i="1"/>
  <c r="G3206" i="1"/>
  <c r="I3273" i="1"/>
  <c r="G3281" i="1"/>
  <c r="G3278" i="1"/>
  <c r="E3278" i="1"/>
  <c r="I3249" i="1"/>
  <c r="H3324" i="1"/>
  <c r="H3248" i="1"/>
  <c r="H3405" i="1"/>
  <c r="E3405" i="1"/>
  <c r="F3291" i="1"/>
  <c r="E3366" i="1"/>
  <c r="G3403" i="1"/>
  <c r="G3385" i="1"/>
  <c r="H3385" i="1"/>
  <c r="E3226" i="1"/>
  <c r="H3340" i="1"/>
  <c r="I3320" i="1"/>
  <c r="I3382" i="1"/>
  <c r="F3382" i="1"/>
  <c r="H3407" i="1"/>
  <c r="G3298" i="1"/>
  <c r="I3430" i="1"/>
  <c r="I3216" i="1"/>
  <c r="G3216" i="1"/>
  <c r="E3236" i="1"/>
  <c r="E3269" i="1"/>
  <c r="F3374" i="1"/>
  <c r="G3400" i="1"/>
  <c r="F3288" i="1"/>
  <c r="G3271" i="1"/>
  <c r="E3271" i="1"/>
  <c r="E3241" i="1"/>
  <c r="E3315" i="1"/>
  <c r="H3334" i="1"/>
  <c r="E3244" i="1"/>
  <c r="I3244" i="1"/>
  <c r="H3263" i="1"/>
  <c r="H3242" i="1"/>
  <c r="H3255" i="1"/>
  <c r="E3421" i="1"/>
  <c r="I3421" i="1"/>
  <c r="I3208" i="1"/>
  <c r="G3345" i="1"/>
  <c r="I3299" i="1"/>
  <c r="F3274" i="1"/>
  <c r="G3274" i="1"/>
  <c r="I3380" i="1"/>
  <c r="G3422" i="1"/>
  <c r="F3337" i="1"/>
  <c r="H3304" i="1"/>
  <c r="E3304" i="1"/>
  <c r="E3258" i="1"/>
  <c r="H3307" i="1"/>
  <c r="I3433" i="1"/>
  <c r="I3327" i="1"/>
  <c r="F3327" i="1"/>
  <c r="G3286" i="1"/>
  <c r="F3383" i="1"/>
  <c r="I3370" i="1"/>
  <c r="I3413" i="1"/>
  <c r="G3413" i="1"/>
  <c r="E3349" i="1"/>
  <c r="G3250" i="1"/>
  <c r="G3373" i="1"/>
  <c r="I3425" i="1"/>
  <c r="G3425" i="1"/>
  <c r="F3376" i="1"/>
  <c r="H3264" i="1"/>
  <c r="I3290" i="1"/>
  <c r="H3384" i="1"/>
  <c r="E3384" i="1"/>
  <c r="E3423" i="1"/>
  <c r="I3225" i="1"/>
  <c r="I3289" i="1"/>
  <c r="F3235" i="1"/>
  <c r="H3235" i="1"/>
  <c r="I3233" i="1"/>
  <c r="E3396" i="1"/>
  <c r="F3342" i="1"/>
  <c r="H3368" i="1"/>
  <c r="E3368" i="1"/>
  <c r="F3282" i="1"/>
  <c r="H3308" i="1"/>
  <c r="E3344" i="1"/>
  <c r="E3355" i="1"/>
  <c r="I3355" i="1"/>
  <c r="I3207" i="1"/>
  <c r="G3352" i="1"/>
  <c r="E3266" i="1"/>
  <c r="H3240" i="1"/>
  <c r="E3240" i="1"/>
  <c r="H3331" i="1"/>
  <c r="G3215" i="1"/>
  <c r="H3270" i="1"/>
  <c r="E3313" i="1"/>
  <c r="F3313" i="1"/>
  <c r="G3302" i="1"/>
  <c r="H3333" i="1"/>
  <c r="E3369" i="1"/>
  <c r="I3375" i="1"/>
  <c r="F3375" i="1"/>
  <c r="G3379" i="1"/>
  <c r="F3277" i="1"/>
  <c r="F3237" i="1"/>
  <c r="H3346" i="1"/>
  <c r="I3346" i="1"/>
  <c r="F3234" i="1"/>
  <c r="E3363" i="1"/>
  <c r="H3409" i="1"/>
  <c r="I3360" i="1"/>
  <c r="G3360" i="1"/>
  <c r="E3402" i="1"/>
  <c r="E3348" i="1"/>
  <c r="G3432" i="1"/>
  <c r="H3341" i="1"/>
  <c r="E3341" i="1"/>
  <c r="G3347" i="1"/>
  <c r="H3408" i="1"/>
  <c r="H3335" i="1"/>
  <c r="F3268" i="1"/>
  <c r="H3268" i="1"/>
  <c r="F3387" i="1"/>
  <c r="H3339" i="1"/>
  <c r="H3223" i="1"/>
  <c r="G3321" i="1"/>
  <c r="H3321" i="1"/>
  <c r="I3300" i="1"/>
  <c r="I3310" i="1"/>
  <c r="I3305" i="1"/>
  <c r="G3257" i="1"/>
  <c r="H3257" i="1"/>
  <c r="F3280" i="1"/>
  <c r="H3306" i="1"/>
  <c r="F3317" i="1"/>
  <c r="I3365" i="1"/>
  <c r="G3365" i="1"/>
  <c r="F3404" i="1"/>
  <c r="E3398" i="1"/>
  <c r="G3418" i="1"/>
  <c r="E3297" i="1"/>
  <c r="F3297" i="1"/>
  <c r="F3243" i="1"/>
  <c r="G3357" i="1"/>
  <c r="F3427" i="1"/>
  <c r="F3424" i="1"/>
  <c r="H3424" i="1"/>
  <c r="F3415" i="1"/>
  <c r="I3364" i="1"/>
  <c r="E3343" i="1"/>
  <c r="H3394" i="1"/>
  <c r="I3394" i="1"/>
  <c r="H3285" i="1"/>
  <c r="E3411" i="1"/>
  <c r="E3231" i="1"/>
  <c r="E3393" i="1"/>
  <c r="I3393" i="1"/>
  <c r="E3386" i="1"/>
  <c r="E3232" i="1"/>
  <c r="H3419" i="1"/>
  <c r="G3303" i="1"/>
  <c r="E3303" i="1"/>
  <c r="E3205" i="1"/>
  <c r="G3391" i="1"/>
  <c r="E3314" i="1"/>
  <c r="E3356" i="1"/>
  <c r="I3356" i="1"/>
  <c r="H3390" i="1"/>
  <c r="G3279" i="1"/>
  <c r="F3336" i="1"/>
  <c r="F3220" i="1"/>
  <c r="H3220" i="1"/>
  <c r="F3362" i="1"/>
  <c r="H3354" i="1"/>
  <c r="G3316" i="1"/>
  <c r="I3296" i="1"/>
  <c r="G3296" i="1"/>
  <c r="G3417" i="1"/>
  <c r="I3429" i="1"/>
  <c r="F3230" i="1"/>
  <c r="G3367" i="1"/>
  <c r="E3367" i="1"/>
  <c r="E3301" i="1"/>
  <c r="G3247" i="1"/>
  <c r="G3332" i="1"/>
  <c r="F3284" i="1"/>
  <c r="H3284" i="1"/>
  <c r="F3378" i="1"/>
  <c r="H3275" i="1"/>
  <c r="E3392" i="1"/>
  <c r="F3204" i="1"/>
  <c r="H3204" i="1"/>
  <c r="H3221" i="1"/>
  <c r="H3292" i="1"/>
  <c r="G3371" i="1"/>
  <c r="H3389" i="1"/>
  <c r="E3389" i="1"/>
  <c r="G3238" i="1"/>
  <c r="H3276" i="1"/>
  <c r="H3351" i="1"/>
  <c r="I3295" i="1"/>
  <c r="F3295" i="1"/>
  <c r="E3401" i="1"/>
  <c r="H3259" i="1"/>
  <c r="E3410" i="1"/>
  <c r="E3217" i="1"/>
  <c r="I3217" i="1"/>
  <c r="H3358" i="1"/>
  <c r="E3251" i="1"/>
  <c r="H3319" i="1"/>
  <c r="I3253" i="1"/>
  <c r="G3253" i="1"/>
  <c r="G3318" i="1"/>
  <c r="F3209" i="1"/>
  <c r="I3267" i="1"/>
  <c r="H3325" i="1"/>
  <c r="E3325" i="1"/>
  <c r="H3414" i="1"/>
  <c r="H3210" i="1"/>
  <c r="G3377" i="1"/>
  <c r="E3361" i="1"/>
  <c r="F3361" i="1"/>
  <c r="F3431" i="1"/>
  <c r="I3214" i="1"/>
  <c r="G3416" i="1"/>
  <c r="F3203" i="1"/>
  <c r="G3203" i="1"/>
  <c r="F3338" i="1"/>
  <c r="G3338" i="1"/>
  <c r="E3219" i="1"/>
  <c r="I3397" i="1"/>
  <c r="F3312" i="1"/>
  <c r="F3261" i="1"/>
  <c r="F3412" i="1"/>
  <c r="I3256" i="1"/>
  <c r="G3265" i="1"/>
  <c r="G3254" i="1"/>
  <c r="I3293" i="1"/>
  <c r="E3428" i="1"/>
  <c r="H3260" i="1"/>
  <c r="F3283" i="1"/>
  <c r="F3211" i="1"/>
  <c r="F3326" i="1"/>
  <c r="G3426" i="1"/>
  <c r="H3294" i="1"/>
  <c r="G3227" i="1"/>
  <c r="I3372" i="1"/>
  <c r="I3252" i="1"/>
  <c r="G3239" i="1"/>
  <c r="I3287" i="1"/>
  <c r="E3328" i="1"/>
  <c r="E3406" i="1"/>
  <c r="I3311" i="1"/>
  <c r="I3224" i="1"/>
  <c r="I3353" i="1"/>
  <c r="I3388" i="1"/>
  <c r="G3218" i="1"/>
  <c r="G3262" i="1"/>
  <c r="G3222" i="1"/>
  <c r="G3273" i="1"/>
  <c r="H3273" i="1"/>
  <c r="I3278" i="1"/>
  <c r="E3324" i="1"/>
  <c r="F3248" i="1"/>
  <c r="G3291" i="1"/>
  <c r="F3366" i="1"/>
  <c r="F3385" i="1"/>
  <c r="E3340" i="1"/>
  <c r="G3320" i="1"/>
  <c r="E3407" i="1"/>
  <c r="I3298" i="1"/>
  <c r="H3216" i="1"/>
  <c r="I3269" i="1"/>
  <c r="H3374" i="1"/>
  <c r="H3400" i="1"/>
  <c r="I3288" i="1"/>
  <c r="I3241" i="1"/>
  <c r="H3315" i="1"/>
  <c r="H3244" i="1"/>
  <c r="F3242" i="1"/>
  <c r="I3255" i="1"/>
  <c r="F3208" i="1"/>
  <c r="I3345" i="1"/>
  <c r="H3274" i="1"/>
  <c r="E3422" i="1"/>
  <c r="E3337" i="1"/>
  <c r="I3258" i="1"/>
  <c r="I3307" i="1"/>
  <c r="G3327" i="1"/>
  <c r="H3286" i="1"/>
  <c r="E3383" i="1"/>
  <c r="E3413" i="1"/>
  <c r="H3250" i="1"/>
  <c r="F3373" i="1"/>
  <c r="I3264" i="1"/>
  <c r="E3290" i="1"/>
  <c r="G3225" i="1"/>
  <c r="E3289" i="1"/>
  <c r="G3233" i="1"/>
  <c r="H3396" i="1"/>
  <c r="G3368" i="1"/>
  <c r="E3308" i="1"/>
  <c r="F3344" i="1"/>
  <c r="H3207" i="1"/>
  <c r="E3352" i="1"/>
  <c r="G3240" i="1"/>
  <c r="I3215" i="1"/>
  <c r="G3270" i="1"/>
  <c r="H3302" i="1"/>
  <c r="G3333" i="1"/>
  <c r="G3375" i="1"/>
  <c r="H3277" i="1"/>
  <c r="H3237" i="1"/>
  <c r="E3234" i="1"/>
  <c r="H3363" i="1"/>
  <c r="E3360" i="1"/>
  <c r="F3348" i="1"/>
  <c r="G3341" i="1"/>
  <c r="I3408" i="1"/>
  <c r="G3408" i="1"/>
  <c r="E3268" i="1"/>
  <c r="E3339" i="1"/>
  <c r="I3223" i="1"/>
  <c r="G3300" i="1"/>
  <c r="E3310" i="1"/>
  <c r="I3257" i="1"/>
  <c r="F3306" i="1"/>
  <c r="G3306" i="1"/>
  <c r="E3365" i="1"/>
  <c r="I3398" i="1"/>
  <c r="F3418" i="1"/>
  <c r="G3243" i="1"/>
  <c r="E3357" i="1"/>
  <c r="E3424" i="1"/>
  <c r="F3364" i="1"/>
  <c r="H3364" i="1"/>
  <c r="G3394" i="1"/>
  <c r="F3411" i="1"/>
  <c r="H3231" i="1"/>
  <c r="I3386" i="1"/>
  <c r="G3232" i="1"/>
  <c r="F3303" i="1"/>
  <c r="I3391" i="1"/>
  <c r="F3314" i="1"/>
  <c r="F3390" i="1"/>
  <c r="F3279" i="1"/>
  <c r="I3220" i="1"/>
  <c r="F3354" i="1"/>
  <c r="E3316" i="1"/>
  <c r="I3417" i="1"/>
  <c r="H3429" i="1"/>
  <c r="F3367" i="1"/>
  <c r="I3247" i="1"/>
  <c r="I3332" i="1"/>
  <c r="E3378" i="1"/>
  <c r="I3275" i="1"/>
  <c r="E3204" i="1"/>
  <c r="E3292" i="1"/>
  <c r="F3371" i="1"/>
  <c r="H3238" i="1"/>
  <c r="I3351" i="1"/>
  <c r="G3295" i="1"/>
  <c r="E3259" i="1"/>
  <c r="G3217" i="1"/>
  <c r="F3251" i="1"/>
  <c r="H3318" i="1"/>
  <c r="H3209" i="1"/>
  <c r="I3414" i="1"/>
  <c r="I3377" i="1"/>
  <c r="G3214" i="1"/>
  <c r="F3416" i="1"/>
  <c r="H3309" i="1"/>
  <c r="E3309" i="1"/>
  <c r="E3338" i="1"/>
  <c r="H3212" i="1"/>
  <c r="I3219" i="1"/>
  <c r="I3420" i="1"/>
  <c r="F3420" i="1"/>
  <c r="H3397" i="1"/>
  <c r="H3312" i="1"/>
  <c r="G3261" i="1"/>
  <c r="I3359" i="1"/>
  <c r="F3359" i="1"/>
  <c r="I3412" i="1"/>
  <c r="G3256" i="1"/>
  <c r="H3399" i="1"/>
  <c r="E3265" i="1"/>
  <c r="I3265" i="1"/>
  <c r="H3395" i="1"/>
  <c r="E3254" i="1"/>
  <c r="F3381" i="1"/>
  <c r="H3293" i="1"/>
  <c r="E3293" i="1"/>
  <c r="F3428" i="1"/>
  <c r="G3330" i="1"/>
  <c r="F3260" i="1"/>
  <c r="F3322" i="1"/>
  <c r="G3322" i="1"/>
  <c r="G3283" i="1"/>
  <c r="H3211" i="1"/>
  <c r="I3245" i="1"/>
  <c r="G3326" i="1"/>
  <c r="E3326" i="1"/>
  <c r="H3426" i="1"/>
  <c r="I3294" i="1"/>
  <c r="F3228" i="1"/>
  <c r="E3227" i="1"/>
  <c r="I3227" i="1"/>
  <c r="G3372" i="1"/>
  <c r="G3329" i="1"/>
  <c r="G3252" i="1"/>
  <c r="E3323" i="1"/>
  <c r="I3323" i="1"/>
  <c r="I3239" i="1"/>
  <c r="F3287" i="1"/>
  <c r="H3350" i="1"/>
  <c r="I3328" i="1"/>
  <c r="G3328" i="1"/>
  <c r="H3406" i="1"/>
  <c r="H3311" i="1"/>
  <c r="G3224" i="1"/>
  <c r="G3229" i="1"/>
  <c r="G3353" i="1"/>
  <c r="H3353" i="1"/>
  <c r="G3388" i="1"/>
  <c r="G3213" i="1"/>
  <c r="E3218" i="1"/>
  <c r="G3246" i="1"/>
  <c r="E3246" i="1"/>
  <c r="H3262" i="1"/>
  <c r="E3222" i="1"/>
  <c r="F3272" i="1"/>
  <c r="I3206" i="1"/>
  <c r="F3206" i="1"/>
  <c r="F3273" i="1"/>
  <c r="H3281" i="1"/>
  <c r="F3278" i="1"/>
  <c r="E3249" i="1"/>
  <c r="F3249" i="1"/>
  <c r="F3324" i="1"/>
  <c r="E3248" i="1"/>
  <c r="I3405" i="1"/>
  <c r="E3291" i="1"/>
  <c r="I3291" i="1"/>
  <c r="G3366" i="1"/>
  <c r="H3403" i="1"/>
  <c r="I3385" i="1"/>
  <c r="F3226" i="1"/>
  <c r="G3226" i="1"/>
  <c r="G3340" i="1"/>
  <c r="F3320" i="1"/>
  <c r="H3382" i="1"/>
  <c r="I3407" i="1"/>
  <c r="F3407" i="1"/>
  <c r="F3298" i="1"/>
  <c r="F3430" i="1"/>
  <c r="E3216" i="1"/>
  <c r="F3236" i="1"/>
  <c r="H3236" i="1"/>
  <c r="H3269" i="1"/>
  <c r="I3374" i="1"/>
  <c r="I3400" i="1"/>
  <c r="G3288" i="1"/>
  <c r="H3271" i="1"/>
  <c r="G3241" i="1"/>
  <c r="H3241" i="1"/>
  <c r="G3315" i="1"/>
  <c r="E3334" i="1"/>
  <c r="F3244" i="1"/>
  <c r="I3263" i="1"/>
  <c r="F3263" i="1"/>
  <c r="E3242" i="1"/>
  <c r="F3255" i="1"/>
  <c r="H3421" i="1"/>
  <c r="H3208" i="1"/>
  <c r="E3208" i="1"/>
  <c r="F3345" i="1"/>
  <c r="E3299" i="1"/>
  <c r="I3274" i="1"/>
  <c r="F3380" i="1"/>
  <c r="H3380" i="1"/>
  <c r="I3422" i="1"/>
  <c r="I3337" i="1"/>
  <c r="F3304" i="1"/>
  <c r="F3258" i="1"/>
  <c r="G3258" i="1"/>
  <c r="F3307" i="1"/>
  <c r="F3433" i="1"/>
  <c r="E3327" i="1"/>
  <c r="I3286" i="1"/>
  <c r="F3286" i="1"/>
  <c r="I3383" i="1"/>
  <c r="H3370" i="1"/>
  <c r="F3413" i="1"/>
  <c r="I3349" i="1"/>
  <c r="G3349" i="1"/>
  <c r="F3250" i="1"/>
  <c r="I3373" i="1"/>
  <c r="H3425" i="1"/>
  <c r="I3376" i="1"/>
  <c r="G3376" i="1"/>
  <c r="F3264" i="1"/>
  <c r="H3290" i="1"/>
  <c r="F3384" i="1"/>
  <c r="F3423" i="1"/>
  <c r="G3423" i="1"/>
  <c r="F3225" i="1"/>
  <c r="F3289" i="1"/>
  <c r="I3235" i="1"/>
  <c r="E3233" i="1"/>
  <c r="F3233" i="1"/>
  <c r="I3396" i="1"/>
  <c r="I3342" i="1"/>
  <c r="F3368" i="1"/>
  <c r="H3282" i="1"/>
  <c r="I3282" i="1"/>
  <c r="F3308" i="1"/>
  <c r="H3344" i="1"/>
  <c r="G3355" i="1"/>
  <c r="G3207" i="1"/>
  <c r="E3207" i="1"/>
  <c r="I3352" i="1"/>
  <c r="G3266" i="1"/>
  <c r="F3240" i="1"/>
  <c r="F3331" i="1"/>
  <c r="G3331" i="1"/>
  <c r="H3215" i="1"/>
  <c r="E3270" i="1"/>
  <c r="H3313" i="1"/>
  <c r="I3302" i="1"/>
  <c r="F3302" i="1"/>
  <c r="E3333" i="1"/>
  <c r="I3369" i="1"/>
  <c r="E3375" i="1"/>
  <c r="F3379" i="1"/>
  <c r="H3379" i="1"/>
  <c r="I3277" i="1"/>
  <c r="E3237" i="1"/>
  <c r="E3346" i="1"/>
  <c r="H3234" i="1"/>
  <c r="I3234" i="1"/>
  <c r="G3363" i="1"/>
  <c r="G3409" i="1"/>
  <c r="H3360" i="1"/>
  <c r="F3402" i="1"/>
  <c r="G3402" i="1"/>
  <c r="I3348" i="1"/>
  <c r="H3432" i="1"/>
  <c r="F3341" i="1"/>
  <c r="F3347" i="1"/>
  <c r="H3347" i="1"/>
  <c r="F3408" i="1"/>
  <c r="F3335" i="1"/>
  <c r="G3268" i="1"/>
  <c r="E3387" i="1"/>
  <c r="I3387" i="1"/>
  <c r="F3339" i="1"/>
  <c r="F3223" i="1"/>
  <c r="I3321" i="1"/>
  <c r="F3300" i="1"/>
  <c r="H3300" i="1"/>
  <c r="H3310" i="1"/>
  <c r="F3305" i="1"/>
  <c r="E3257" i="1"/>
  <c r="I3280" i="1"/>
  <c r="G3280" i="1"/>
  <c r="E3306" i="1"/>
  <c r="H3317" i="1"/>
  <c r="F3365" i="1"/>
  <c r="E3404" i="1"/>
  <c r="I3404" i="1"/>
  <c r="G3398" i="1"/>
  <c r="I3418" i="1"/>
  <c r="H3297" i="1"/>
  <c r="E3243" i="1"/>
  <c r="I3243" i="1"/>
  <c r="I3357" i="1"/>
  <c r="I3427" i="1"/>
  <c r="I3424" i="1"/>
  <c r="H3415" i="1"/>
  <c r="I3415" i="1"/>
  <c r="E3364" i="1"/>
  <c r="G3343" i="1"/>
  <c r="E3394" i="1"/>
  <c r="I3285" i="1"/>
  <c r="G3285" i="1"/>
  <c r="G3411" i="1"/>
  <c r="G3231" i="1"/>
  <c r="G3393" i="1"/>
  <c r="F3386" i="1"/>
  <c r="G3386" i="1"/>
  <c r="F3232" i="1"/>
  <c r="E3419" i="1"/>
  <c r="H3303" i="1"/>
  <c r="I3205" i="1"/>
  <c r="G3205" i="1"/>
  <c r="H3391" i="1"/>
  <c r="G3314" i="1"/>
  <c r="H3356" i="1"/>
  <c r="G3390" i="1"/>
  <c r="E3390" i="1"/>
  <c r="H3279" i="1"/>
  <c r="G3336" i="1"/>
  <c r="G3220" i="1"/>
  <c r="H3362" i="1"/>
  <c r="I3362" i="1"/>
  <c r="E3354" i="1"/>
  <c r="I3316" i="1"/>
  <c r="E3296" i="1"/>
  <c r="H3417" i="1"/>
  <c r="E3417" i="1"/>
  <c r="E3429" i="1"/>
  <c r="I3230" i="1"/>
  <c r="H3367" i="1"/>
  <c r="I3301" i="1"/>
  <c r="G3301" i="1"/>
  <c r="H3247" i="1"/>
  <c r="E3332" i="1"/>
  <c r="G3284" i="1"/>
  <c r="H3378" i="1"/>
  <c r="I3378" i="1"/>
  <c r="F3275" i="1"/>
  <c r="H3392" i="1"/>
  <c r="G3204" i="1"/>
  <c r="I3221" i="1"/>
  <c r="G3221" i="1"/>
  <c r="F3292" i="1"/>
  <c r="H3371" i="1"/>
  <c r="I3389" i="1"/>
  <c r="I3238" i="1"/>
  <c r="F3238" i="1"/>
  <c r="F3276" i="1"/>
  <c r="F3351" i="1"/>
  <c r="E3295" i="1"/>
  <c r="G3401" i="1"/>
  <c r="H3401" i="1"/>
  <c r="F3259" i="1"/>
  <c r="G3410" i="1"/>
  <c r="H3217" i="1"/>
  <c r="G3358" i="1"/>
  <c r="E3358" i="1"/>
  <c r="G3251" i="1"/>
  <c r="F3319" i="1"/>
  <c r="F3253" i="1"/>
  <c r="I3318" i="1"/>
  <c r="F3318" i="1"/>
  <c r="E3209" i="1"/>
  <c r="E3267" i="1"/>
  <c r="I3325" i="1"/>
  <c r="F3414" i="1"/>
  <c r="G3414" i="1"/>
  <c r="E3210" i="1"/>
  <c r="H3377" i="1"/>
  <c r="H3361" i="1"/>
  <c r="H3431" i="1"/>
  <c r="I3431" i="1"/>
  <c r="H3214" i="1"/>
  <c r="H3416" i="1"/>
  <c r="I3203" i="1"/>
  <c r="E3376" i="1"/>
  <c r="E3276" i="1"/>
  <c r="F3410" i="1"/>
  <c r="I3319" i="1"/>
  <c r="G3209" i="1"/>
  <c r="G3325" i="1"/>
  <c r="G3210" i="1"/>
  <c r="E3431" i="1"/>
  <c r="I3638" i="1"/>
  <c r="I3537" i="1"/>
  <c r="F3537" i="1"/>
  <c r="G3659" i="1"/>
  <c r="F3465" i="1"/>
  <c r="G3608" i="1"/>
  <c r="F3461" i="1"/>
  <c r="H3461" i="1"/>
  <c r="E3651" i="1"/>
  <c r="F3449" i="1"/>
  <c r="H3540" i="1"/>
  <c r="F3632" i="1"/>
  <c r="H3632" i="1"/>
  <c r="H3507" i="1"/>
  <c r="F3620" i="1"/>
  <c r="G3544" i="1"/>
  <c r="F3599" i="1"/>
  <c r="G3599" i="1"/>
  <c r="G3517" i="1"/>
  <c r="I3653" i="1"/>
  <c r="H3451" i="1"/>
  <c r="I3554" i="1"/>
  <c r="G3554" i="1"/>
  <c r="E3551" i="1"/>
  <c r="E3531" i="1"/>
  <c r="H3572" i="1"/>
  <c r="E3549" i="1"/>
  <c r="I3549" i="1"/>
  <c r="F3527" i="1"/>
  <c r="G3576" i="1"/>
  <c r="H3486" i="1"/>
  <c r="I3490" i="1"/>
  <c r="G3490" i="1"/>
  <c r="I3470" i="1"/>
  <c r="G3529" i="1"/>
  <c r="H3649" i="1"/>
  <c r="H3511" i="1"/>
  <c r="I3511" i="1"/>
  <c r="F3633" i="1"/>
  <c r="G3480" i="1"/>
  <c r="E3441" i="1"/>
  <c r="H3562" i="1"/>
  <c r="E3562" i="1"/>
  <c r="E3573" i="1"/>
  <c r="I3637" i="1"/>
  <c r="H3657" i="1"/>
  <c r="E3657" i="1"/>
  <c r="F3512" i="1"/>
  <c r="H3455" i="1"/>
  <c r="G3500" i="1"/>
  <c r="I3595" i="1"/>
  <c r="F3595" i="1"/>
  <c r="F3434" i="1"/>
  <c r="G3479" i="1"/>
  <c r="G3577" i="1"/>
  <c r="E3656" i="1"/>
  <c r="I3656" i="1"/>
  <c r="E3605" i="1"/>
  <c r="G3655" i="1"/>
  <c r="H3548" i="1"/>
  <c r="G3523" i="1"/>
  <c r="H3523" i="1"/>
  <c r="F3604" i="1"/>
  <c r="F3558" i="1"/>
  <c r="H3505" i="1"/>
  <c r="F3567" i="1"/>
  <c r="G3567" i="1"/>
  <c r="H3602" i="1"/>
  <c r="E3435" i="1"/>
  <c r="G3603" i="1"/>
  <c r="E3603" i="1"/>
  <c r="H3528" i="1"/>
  <c r="E3442" i="1"/>
  <c r="I3663" i="1"/>
  <c r="H3609" i="1"/>
  <c r="E3609" i="1"/>
  <c r="F3575" i="1"/>
  <c r="F3513" i="1"/>
  <c r="H3563" i="1"/>
  <c r="G3652" i="1"/>
  <c r="E3652" i="1"/>
  <c r="I3621" i="1"/>
  <c r="E3552" i="1"/>
  <c r="F3464" i="1"/>
  <c r="G3444" i="1"/>
  <c r="E3444" i="1"/>
  <c r="E3462" i="1"/>
  <c r="E3600" i="1"/>
  <c r="H3453" i="1"/>
  <c r="F3493" i="1"/>
  <c r="H3493" i="1"/>
  <c r="H3628" i="1"/>
  <c r="G3502" i="1"/>
  <c r="F3624" i="1"/>
  <c r="F3488" i="1"/>
  <c r="H3488" i="1"/>
  <c r="H3634" i="1"/>
  <c r="E3564" i="1"/>
  <c r="H3501" i="1"/>
  <c r="I3515" i="1"/>
  <c r="F3515" i="1"/>
  <c r="E3478" i="1"/>
  <c r="E3532" i="1"/>
  <c r="H3598" i="1"/>
  <c r="H3607" i="1"/>
  <c r="I3607" i="1"/>
  <c r="G3580" i="1"/>
  <c r="I3648" i="1"/>
  <c r="E3489" i="1"/>
  <c r="E3448" i="1"/>
  <c r="I3448" i="1"/>
  <c r="F3641" i="1"/>
  <c r="F3565" i="1"/>
  <c r="E3560" i="1"/>
  <c r="I3560" i="1"/>
  <c r="F3553" i="1"/>
  <c r="G3640" i="1"/>
  <c r="G3592" i="1"/>
  <c r="G3590" i="1"/>
  <c r="H3590" i="1"/>
  <c r="F3530" i="1"/>
  <c r="E3467" i="1"/>
  <c r="I3526" i="1"/>
  <c r="F3525" i="1"/>
  <c r="H3525" i="1"/>
  <c r="G3499" i="1"/>
  <c r="E3440" i="1"/>
  <c r="I3456" i="1"/>
  <c r="H3450" i="1"/>
  <c r="E3450" i="1"/>
  <c r="F3546" i="1"/>
  <c r="I3545" i="1"/>
  <c r="H3596" i="1"/>
  <c r="G3555" i="1"/>
  <c r="E3555" i="1"/>
  <c r="F3610" i="1"/>
  <c r="G3550" i="1"/>
  <c r="I3568" i="1"/>
  <c r="G3475" i="1"/>
  <c r="E3475" i="1"/>
  <c r="G3483" i="1"/>
  <c r="I3459" i="1"/>
  <c r="F3571" i="1"/>
  <c r="E3597" i="1"/>
  <c r="I3597" i="1"/>
  <c r="G3561" i="1"/>
  <c r="G3662" i="1"/>
  <c r="I3446" i="1"/>
  <c r="H3463" i="1"/>
  <c r="I3463" i="1"/>
  <c r="F3642" i="1"/>
  <c r="E3516" i="1"/>
  <c r="H3646" i="1"/>
  <c r="E3629" i="1"/>
  <c r="I3629" i="1"/>
  <c r="F3469" i="1"/>
  <c r="E3457" i="1"/>
  <c r="F3570" i="1"/>
  <c r="G3491" i="1"/>
  <c r="E3491" i="1"/>
  <c r="H3452" i="1"/>
  <c r="F3524" i="1"/>
  <c r="G3594" i="1"/>
  <c r="F3445" i="1"/>
  <c r="H3445" i="1"/>
  <c r="F3623" i="1"/>
  <c r="I3556" i="1"/>
  <c r="I3583" i="1"/>
  <c r="E3496" i="1"/>
  <c r="I3496" i="1"/>
  <c r="H3586" i="1"/>
  <c r="I3539" i="1"/>
  <c r="H3643" i="1"/>
  <c r="G3654" i="1"/>
  <c r="H3654" i="1"/>
  <c r="F3481" i="1"/>
  <c r="E3538" i="1"/>
  <c r="F3619" i="1"/>
  <c r="G3494" i="1"/>
  <c r="H3494" i="1"/>
  <c r="G3472" i="1"/>
  <c r="I3587" i="1"/>
  <c r="I3622" i="1"/>
  <c r="I3436" i="1"/>
  <c r="F3436" i="1"/>
  <c r="F3447" i="1"/>
  <c r="F3574" i="1"/>
  <c r="H3582" i="1"/>
  <c r="G3588" i="1"/>
  <c r="E3588" i="1"/>
  <c r="H3474" i="1"/>
  <c r="E3536" i="1"/>
  <c r="I3647" i="1"/>
  <c r="F3616" i="1"/>
  <c r="H3616" i="1"/>
  <c r="F3639" i="1"/>
  <c r="F3636" i="1"/>
  <c r="E3591" i="1"/>
  <c r="E3533" i="1"/>
  <c r="I3533" i="1"/>
  <c r="G3497" i="1"/>
  <c r="G3438" i="1"/>
  <c r="I3487" i="1"/>
  <c r="I3627" i="1"/>
  <c r="F3627" i="1"/>
  <c r="F3437" i="1"/>
  <c r="H3503" i="1"/>
  <c r="G3660" i="1"/>
  <c r="F3477" i="1"/>
  <c r="H3477" i="1"/>
  <c r="H3443" i="1"/>
  <c r="E3547" i="1"/>
  <c r="I3584" i="1"/>
  <c r="I3473" i="1"/>
  <c r="F3473" i="1"/>
  <c r="I3593" i="1"/>
  <c r="H3519" i="1"/>
  <c r="E3559" i="1"/>
  <c r="E3581" i="1"/>
  <c r="I3581" i="1"/>
  <c r="I3518" i="1"/>
  <c r="E3650" i="1"/>
  <c r="F3458" i="1"/>
  <c r="H3658" i="1"/>
  <c r="E3658" i="1"/>
  <c r="H3635" i="1"/>
  <c r="I3557" i="1"/>
  <c r="G3541" i="1"/>
  <c r="E3454" i="1"/>
  <c r="F3454" i="1"/>
  <c r="H3522" i="1"/>
  <c r="F3606" i="1"/>
  <c r="G3626" i="1"/>
  <c r="H3498" i="1"/>
  <c r="E3498" i="1"/>
  <c r="G3504" i="1"/>
  <c r="H3615" i="1"/>
  <c r="E3495" i="1"/>
  <c r="I3644" i="1"/>
  <c r="F3644" i="1"/>
  <c r="I3614" i="1"/>
  <c r="E3664" i="1"/>
  <c r="G3589" i="1"/>
  <c r="I3611" i="1"/>
  <c r="F3611" i="1"/>
  <c r="F3569" i="1"/>
  <c r="H3439" i="1"/>
  <c r="H3460" i="1"/>
  <c r="G3542" i="1"/>
  <c r="H3542" i="1"/>
  <c r="E3631" i="1"/>
  <c r="F3510" i="1"/>
  <c r="H3534" i="1"/>
  <c r="I3617" i="1"/>
  <c r="G3617" i="1"/>
  <c r="G3661" i="1"/>
  <c r="G3625" i="1"/>
  <c r="F3613" i="1"/>
  <c r="G3476" i="1"/>
  <c r="E3476" i="1"/>
  <c r="F3514" i="1"/>
  <c r="E3618" i="1"/>
  <c r="H3566" i="1"/>
  <c r="H3578" i="1"/>
  <c r="E3578" i="1"/>
  <c r="G3579" i="1"/>
  <c r="E3468" i="1"/>
  <c r="H3508" i="1"/>
  <c r="F3509" i="1"/>
  <c r="H3509" i="1"/>
  <c r="G3612" i="1"/>
  <c r="F3485" i="1"/>
  <c r="H3645" i="1"/>
  <c r="I3506" i="1"/>
  <c r="G3506" i="1"/>
  <c r="E3471" i="1"/>
  <c r="G3630" i="1"/>
  <c r="G3466" i="1"/>
  <c r="F3520" i="1"/>
  <c r="H3520" i="1"/>
  <c r="F3492" i="1"/>
  <c r="H3521" i="1"/>
  <c r="E3543" i="1"/>
  <c r="I3484" i="1"/>
  <c r="F3484" i="1"/>
  <c r="G3601" i="1"/>
  <c r="I3482" i="1"/>
  <c r="I3535" i="1"/>
  <c r="I3585" i="1"/>
  <c r="F3585" i="1"/>
  <c r="I3610" i="1"/>
  <c r="I3503" i="1"/>
  <c r="H3584" i="1"/>
  <c r="I3519" i="1"/>
  <c r="I3559" i="1"/>
  <c r="F3650" i="1"/>
  <c r="F3658" i="1"/>
  <c r="F3541" i="1"/>
  <c r="E3522" i="1"/>
  <c r="E3626" i="1"/>
  <c r="I3615" i="1"/>
  <c r="G3644" i="1"/>
  <c r="F3589" i="1"/>
  <c r="E3569" i="1"/>
  <c r="E3460" i="1"/>
  <c r="I3510" i="1"/>
  <c r="F3534" i="1"/>
  <c r="F3625" i="1"/>
  <c r="I3476" i="1"/>
  <c r="E3566" i="1"/>
  <c r="E3579" i="1"/>
  <c r="E3508" i="1"/>
  <c r="H3485" i="1"/>
  <c r="H3506" i="1"/>
  <c r="H3630" i="1"/>
  <c r="G3520" i="1"/>
  <c r="H3543" i="1"/>
  <c r="G3482" i="1"/>
  <c r="G3585" i="1"/>
  <c r="F3638" i="1"/>
  <c r="E3537" i="1"/>
  <c r="I3659" i="1"/>
  <c r="F3659" i="1"/>
  <c r="G3465" i="1"/>
  <c r="H3608" i="1"/>
  <c r="G3461" i="1"/>
  <c r="G3651" i="1"/>
  <c r="H3651" i="1"/>
  <c r="G3449" i="1"/>
  <c r="I3540" i="1"/>
  <c r="E3632" i="1"/>
  <c r="G3507" i="1"/>
  <c r="E3507" i="1"/>
  <c r="I3620" i="1"/>
  <c r="H3544" i="1"/>
  <c r="I3599" i="1"/>
  <c r="E3517" i="1"/>
  <c r="I3517" i="1"/>
  <c r="E3653" i="1"/>
  <c r="E3451" i="1"/>
  <c r="F3554" i="1"/>
  <c r="F3551" i="1"/>
  <c r="G3551" i="1"/>
  <c r="G3531" i="1"/>
  <c r="F3572" i="1"/>
  <c r="G3549" i="1"/>
  <c r="H3527" i="1"/>
  <c r="I3527" i="1"/>
  <c r="H3576" i="1"/>
  <c r="G3486" i="1"/>
  <c r="F3490" i="1"/>
  <c r="E3470" i="1"/>
  <c r="F3470" i="1"/>
  <c r="I3529" i="1"/>
  <c r="E3649" i="1"/>
  <c r="E3511" i="1"/>
  <c r="I3633" i="1"/>
  <c r="G3633" i="1"/>
  <c r="H3480" i="1"/>
  <c r="H3441" i="1"/>
  <c r="G3562" i="1"/>
  <c r="F3573" i="1"/>
  <c r="H3573" i="1"/>
  <c r="E3637" i="1"/>
  <c r="G3657" i="1"/>
  <c r="E3512" i="1"/>
  <c r="I3512" i="1"/>
  <c r="E3455" i="1"/>
  <c r="E3500" i="1"/>
  <c r="H3595" i="1"/>
  <c r="H3434" i="1"/>
  <c r="E3434" i="1"/>
  <c r="F3479" i="1"/>
  <c r="F3577" i="1"/>
  <c r="G3656" i="1"/>
  <c r="F3605" i="1"/>
  <c r="H3605" i="1"/>
  <c r="F3655" i="1"/>
  <c r="E3548" i="1"/>
  <c r="F3523" i="1"/>
  <c r="G3604" i="1"/>
  <c r="E3604" i="1"/>
  <c r="E3558" i="1"/>
  <c r="E3505" i="1"/>
  <c r="I3567" i="1"/>
  <c r="I3602" i="1"/>
  <c r="G3602" i="1"/>
  <c r="G3435" i="1"/>
  <c r="F3603" i="1"/>
  <c r="E3528" i="1"/>
  <c r="I3528" i="1"/>
  <c r="H3442" i="1"/>
  <c r="H3663" i="1"/>
  <c r="G3609" i="1"/>
  <c r="H3575" i="1"/>
  <c r="I3575" i="1"/>
  <c r="I3513" i="1"/>
  <c r="E3563" i="1"/>
  <c r="H3652" i="1"/>
  <c r="F3621" i="1"/>
  <c r="H3621" i="1"/>
  <c r="G3552" i="1"/>
  <c r="G3464" i="1"/>
  <c r="H3444" i="1"/>
  <c r="G3462" i="1"/>
  <c r="H3462" i="1"/>
  <c r="G3600" i="1"/>
  <c r="F3453" i="1"/>
  <c r="G3493" i="1"/>
  <c r="I3628" i="1"/>
  <c r="F3628" i="1"/>
  <c r="I3502" i="1"/>
  <c r="G3624" i="1"/>
  <c r="I3488" i="1"/>
  <c r="I3634" i="1"/>
  <c r="G3634" i="1"/>
  <c r="H3564" i="1"/>
  <c r="G3501" i="1"/>
  <c r="H3515" i="1"/>
  <c r="G3478" i="1"/>
  <c r="H3478" i="1"/>
  <c r="G3532" i="1"/>
  <c r="G3598" i="1"/>
  <c r="E3607" i="1"/>
  <c r="I3580" i="1"/>
  <c r="F3580" i="1"/>
  <c r="G3648" i="1"/>
  <c r="H3489" i="1"/>
  <c r="G3448" i="1"/>
  <c r="H3641" i="1"/>
  <c r="E3641" i="1"/>
  <c r="G3565" i="1"/>
  <c r="G3560" i="1"/>
  <c r="I3553" i="1"/>
  <c r="G3553" i="1"/>
  <c r="H3640" i="1"/>
  <c r="H3592" i="1"/>
  <c r="I3590" i="1"/>
  <c r="H3530" i="1"/>
  <c r="E3530" i="1"/>
  <c r="G3467" i="1"/>
  <c r="F3526" i="1"/>
  <c r="G3525" i="1"/>
  <c r="I3499" i="1"/>
  <c r="F3499" i="1"/>
  <c r="G3440" i="1"/>
  <c r="E3456" i="1"/>
  <c r="G3450" i="1"/>
  <c r="H3546" i="1"/>
  <c r="E3546" i="1"/>
  <c r="F3545" i="1"/>
  <c r="E3596" i="1"/>
  <c r="F3555" i="1"/>
  <c r="H3610" i="1"/>
  <c r="E3610" i="1"/>
  <c r="I3550" i="1"/>
  <c r="E3568" i="1"/>
  <c r="F3475" i="1"/>
  <c r="I3483" i="1"/>
  <c r="F3483" i="1"/>
  <c r="E3459" i="1"/>
  <c r="I3571" i="1"/>
  <c r="H3597" i="1"/>
  <c r="H3561" i="1"/>
  <c r="E3561" i="1"/>
  <c r="I3662" i="1"/>
  <c r="F3446" i="1"/>
  <c r="E3463" i="1"/>
  <c r="H3642" i="1"/>
  <c r="E3642" i="1"/>
  <c r="G3516" i="1"/>
  <c r="G3646" i="1"/>
  <c r="H3629" i="1"/>
  <c r="E3469" i="1"/>
  <c r="I3469" i="1"/>
  <c r="G3457" i="1"/>
  <c r="E3570" i="1"/>
  <c r="F3491" i="1"/>
  <c r="I3452" i="1"/>
  <c r="F3452" i="1"/>
  <c r="I3524" i="1"/>
  <c r="I3594" i="1"/>
  <c r="G3445" i="1"/>
  <c r="H3623" i="1"/>
  <c r="I3623" i="1"/>
  <c r="F3556" i="1"/>
  <c r="H3583" i="1"/>
  <c r="G3496" i="1"/>
  <c r="I3586" i="1"/>
  <c r="G3586" i="1"/>
  <c r="H3539" i="1"/>
  <c r="E3643" i="1"/>
  <c r="I3654" i="1"/>
  <c r="H3481" i="1"/>
  <c r="E3481" i="1"/>
  <c r="H3538" i="1"/>
  <c r="I3619" i="1"/>
  <c r="I3494" i="1"/>
  <c r="F3472" i="1"/>
  <c r="H3472" i="1"/>
  <c r="E3587" i="1"/>
  <c r="F3622" i="1"/>
  <c r="H3436" i="1"/>
  <c r="H3447" i="1"/>
  <c r="I3447" i="1"/>
  <c r="E3574" i="1"/>
  <c r="G3582" i="1"/>
  <c r="H3588" i="1"/>
  <c r="I3474" i="1"/>
  <c r="G3474" i="1"/>
  <c r="G3536" i="1"/>
  <c r="H3647" i="1"/>
  <c r="I3616" i="1"/>
  <c r="H3639" i="1"/>
  <c r="I3639" i="1"/>
  <c r="I3636" i="1"/>
  <c r="G3591" i="1"/>
  <c r="H3533" i="1"/>
  <c r="H3497" i="1"/>
  <c r="E3497" i="1"/>
  <c r="I3438" i="1"/>
  <c r="H3487" i="1"/>
  <c r="H3627" i="1"/>
  <c r="E3437" i="1"/>
  <c r="I3437" i="1"/>
  <c r="E3503" i="1"/>
  <c r="E3660" i="1"/>
  <c r="G3477" i="1"/>
  <c r="G3443" i="1"/>
  <c r="E3443" i="1"/>
  <c r="G3547" i="1"/>
  <c r="E3584" i="1"/>
  <c r="E3473" i="1"/>
  <c r="H3593" i="1"/>
  <c r="E3593" i="1"/>
  <c r="E3519" i="1"/>
  <c r="G3559" i="1"/>
  <c r="F3581" i="1"/>
  <c r="E3518" i="1"/>
  <c r="F3518" i="1"/>
  <c r="H3650" i="1"/>
  <c r="E3458" i="1"/>
  <c r="G3658" i="1"/>
  <c r="G3635" i="1"/>
  <c r="E3635" i="1"/>
  <c r="E3557" i="1"/>
  <c r="I3541" i="1"/>
  <c r="H3454" i="1"/>
  <c r="I3522" i="1"/>
  <c r="G3522" i="1"/>
  <c r="E3606" i="1"/>
  <c r="I3626" i="1"/>
  <c r="G3498" i="1"/>
  <c r="F3504" i="1"/>
  <c r="H3504" i="1"/>
  <c r="E3615" i="1"/>
  <c r="G3495" i="1"/>
  <c r="E3644" i="1"/>
  <c r="E3614" i="1"/>
  <c r="F3614" i="1"/>
  <c r="G3664" i="1"/>
  <c r="E3589" i="1"/>
  <c r="H3611" i="1"/>
  <c r="I3569" i="1"/>
  <c r="G3569" i="1"/>
  <c r="E3439" i="1"/>
  <c r="F3460" i="1"/>
  <c r="I3542" i="1"/>
  <c r="F3631" i="1"/>
  <c r="G3631" i="1"/>
  <c r="E3510" i="1"/>
  <c r="G3534" i="1"/>
  <c r="E3617" i="1"/>
  <c r="E3661" i="1"/>
  <c r="I3661" i="1"/>
  <c r="I3625" i="1"/>
  <c r="H3613" i="1"/>
  <c r="H3476" i="1"/>
  <c r="H3514" i="1"/>
  <c r="E3514" i="1"/>
  <c r="H3618" i="1"/>
  <c r="G3566" i="1"/>
  <c r="G3578" i="1"/>
  <c r="I3579" i="1"/>
  <c r="F3579" i="1"/>
  <c r="G3468" i="1"/>
  <c r="I3508" i="1"/>
  <c r="G3509" i="1"/>
  <c r="I3612" i="1"/>
  <c r="F3612" i="1"/>
  <c r="G3485" i="1"/>
  <c r="F3645" i="1"/>
  <c r="F3506" i="1"/>
  <c r="F3471" i="1"/>
  <c r="G3471" i="1"/>
  <c r="I3630" i="1"/>
  <c r="I3466" i="1"/>
  <c r="I3520" i="1"/>
  <c r="G3492" i="1"/>
  <c r="E3492" i="1"/>
  <c r="G3521" i="1"/>
  <c r="G3543" i="1"/>
  <c r="E3484" i="1"/>
  <c r="I3601" i="1"/>
  <c r="F3601" i="1"/>
  <c r="F3482" i="1"/>
  <c r="H3535" i="1"/>
  <c r="E3585" i="1"/>
  <c r="H3638" i="1"/>
  <c r="G3537" i="1"/>
  <c r="I3465" i="1"/>
  <c r="I3608" i="1"/>
  <c r="I3651" i="1"/>
  <c r="G3540" i="1"/>
  <c r="G3632" i="1"/>
  <c r="H3620" i="1"/>
  <c r="I3544" i="1"/>
  <c r="H3517" i="1"/>
  <c r="I3451" i="1"/>
  <c r="H3551" i="1"/>
  <c r="H3531" i="1"/>
  <c r="E3572" i="1"/>
  <c r="F3576" i="1"/>
  <c r="F3486" i="1"/>
  <c r="G3470" i="1"/>
  <c r="I3649" i="1"/>
  <c r="F3511" i="1"/>
  <c r="F3480" i="1"/>
  <c r="G3441" i="1"/>
  <c r="I3573" i="1"/>
  <c r="F3657" i="1"/>
  <c r="I3455" i="1"/>
  <c r="I3500" i="1"/>
  <c r="G3595" i="1"/>
  <c r="E3479" i="1"/>
  <c r="E3577" i="1"/>
  <c r="I3605" i="1"/>
  <c r="I3548" i="1"/>
  <c r="E3523" i="1"/>
  <c r="I3558" i="1"/>
  <c r="G3505" i="1"/>
  <c r="E3602" i="1"/>
  <c r="H3603" i="1"/>
  <c r="F3442" i="1"/>
  <c r="G3663" i="1"/>
  <c r="F3609" i="1"/>
  <c r="G3513" i="1"/>
  <c r="F3563" i="1"/>
  <c r="E3621" i="1"/>
  <c r="E3464" i="1"/>
  <c r="F3444" i="1"/>
  <c r="I3600" i="1"/>
  <c r="I3453" i="1"/>
  <c r="G3628" i="1"/>
  <c r="E3624" i="1"/>
  <c r="I3624" i="1"/>
  <c r="E3634" i="1"/>
  <c r="G3564" i="1"/>
  <c r="I3501" i="1"/>
  <c r="F3478" i="1"/>
  <c r="E3598" i="1"/>
  <c r="F3607" i="1"/>
  <c r="E3648" i="1"/>
  <c r="G3489" i="1"/>
  <c r="I3641" i="1"/>
  <c r="F3560" i="1"/>
  <c r="E3592" i="1"/>
  <c r="E3590" i="1"/>
  <c r="H3467" i="1"/>
  <c r="I3525" i="1"/>
  <c r="I3440" i="1"/>
  <c r="H3456" i="1"/>
  <c r="I3546" i="1"/>
  <c r="I3596" i="1"/>
  <c r="H3555" i="1"/>
  <c r="H3568" i="1"/>
  <c r="E3483" i="1"/>
  <c r="E3571" i="1"/>
  <c r="I3561" i="1"/>
  <c r="G3446" i="1"/>
  <c r="F3463" i="1"/>
  <c r="H3516" i="1"/>
  <c r="F3629" i="1"/>
  <c r="I3570" i="1"/>
  <c r="H3491" i="1"/>
  <c r="H3594" i="1"/>
  <c r="E3445" i="1"/>
  <c r="H3556" i="1"/>
  <c r="G3583" i="1"/>
  <c r="E3586" i="1"/>
  <c r="I3643" i="1"/>
  <c r="I3481" i="1"/>
  <c r="G3619" i="1"/>
  <c r="E3494" i="1"/>
  <c r="G3622" i="1"/>
  <c r="G3436" i="1"/>
  <c r="I3574" i="1"/>
  <c r="F3582" i="1"/>
  <c r="E3474" i="1"/>
  <c r="G3647" i="1"/>
  <c r="G3639" i="1"/>
  <c r="H3591" i="1"/>
  <c r="F3533" i="1"/>
  <c r="H3438" i="1"/>
  <c r="G3487" i="1"/>
  <c r="H3437" i="1"/>
  <c r="I3660" i="1"/>
  <c r="E3477" i="1"/>
  <c r="H3547" i="1"/>
  <c r="G3473" i="1"/>
  <c r="H3559" i="1"/>
  <c r="G3518" i="1"/>
  <c r="G3458" i="1"/>
  <c r="G3557" i="1"/>
  <c r="I3454" i="1"/>
  <c r="H3626" i="1"/>
  <c r="E3504" i="1"/>
  <c r="H3495" i="1"/>
  <c r="G3614" i="1"/>
  <c r="H3589" i="1"/>
  <c r="I3439" i="1"/>
  <c r="E3542" i="1"/>
  <c r="E3534" i="1"/>
  <c r="F3661" i="1"/>
  <c r="I3613" i="1"/>
  <c r="F3618" i="1"/>
  <c r="F3578" i="1"/>
  <c r="H3468" i="1"/>
  <c r="E3509" i="1"/>
  <c r="E3645" i="1"/>
  <c r="H3471" i="1"/>
  <c r="E3466" i="1"/>
  <c r="I3492" i="1"/>
  <c r="I3543" i="1"/>
  <c r="H3601" i="1"/>
  <c r="G3535" i="1"/>
  <c r="E3638" i="1"/>
  <c r="H3537" i="1"/>
  <c r="H3659" i="1"/>
  <c r="H3465" i="1"/>
  <c r="E3465" i="1"/>
  <c r="F3608" i="1"/>
  <c r="I3461" i="1"/>
  <c r="F3651" i="1"/>
  <c r="H3449" i="1"/>
  <c r="E3449" i="1"/>
  <c r="F3540" i="1"/>
  <c r="I3632" i="1"/>
  <c r="F3507" i="1"/>
  <c r="G3620" i="1"/>
  <c r="E3620" i="1"/>
  <c r="F3544" i="1"/>
  <c r="H3599" i="1"/>
  <c r="F3517" i="1"/>
  <c r="F3653" i="1"/>
  <c r="H3653" i="1"/>
  <c r="G3451" i="1"/>
  <c r="E3554" i="1"/>
  <c r="I3551" i="1"/>
  <c r="I3531" i="1"/>
  <c r="F3531" i="1"/>
  <c r="I3572" i="1"/>
  <c r="H3549" i="1"/>
  <c r="E3527" i="1"/>
  <c r="E3576" i="1"/>
  <c r="I3576" i="1"/>
  <c r="I3486" i="1"/>
  <c r="E3490" i="1"/>
  <c r="H3470" i="1"/>
  <c r="H3529" i="1"/>
  <c r="E3529" i="1"/>
  <c r="G3649" i="1"/>
  <c r="G3511" i="1"/>
  <c r="E3633" i="1"/>
  <c r="E3480" i="1"/>
  <c r="I3480" i="1"/>
  <c r="F3441" i="1"/>
  <c r="I3562" i="1"/>
  <c r="G3573" i="1"/>
  <c r="F3637" i="1"/>
  <c r="H3637" i="1"/>
  <c r="I3657" i="1"/>
  <c r="G3512" i="1"/>
  <c r="F3455" i="1"/>
  <c r="G3455" i="1"/>
  <c r="H3500" i="1"/>
  <c r="E3595" i="1"/>
  <c r="G3434" i="1"/>
  <c r="H3479" i="1"/>
  <c r="I3479" i="1"/>
  <c r="I3577" i="1"/>
  <c r="H3656" i="1"/>
  <c r="G3605" i="1"/>
  <c r="H3655" i="1"/>
  <c r="I3655" i="1"/>
  <c r="G3548" i="1"/>
  <c r="I3523" i="1"/>
  <c r="H3604" i="1"/>
  <c r="G3558" i="1"/>
  <c r="H3558" i="1"/>
  <c r="F3505" i="1"/>
  <c r="H3567" i="1"/>
  <c r="F3602" i="1"/>
  <c r="I3435" i="1"/>
  <c r="F3435" i="1"/>
  <c r="I3603" i="1"/>
  <c r="F3528" i="1"/>
  <c r="I3442" i="1"/>
  <c r="G3442" i="1"/>
  <c r="E3663" i="1"/>
  <c r="I3609" i="1"/>
  <c r="E3575" i="1"/>
  <c r="H3513" i="1"/>
  <c r="E3513" i="1"/>
  <c r="G3563" i="1"/>
  <c r="F3652" i="1"/>
  <c r="G3621" i="1"/>
  <c r="F3552" i="1"/>
  <c r="H3552" i="1"/>
  <c r="H3464" i="1"/>
  <c r="I3444" i="1"/>
  <c r="I3462" i="1"/>
  <c r="F3600" i="1"/>
  <c r="H3600" i="1"/>
  <c r="G3453" i="1"/>
  <c r="I3493" i="1"/>
  <c r="E3628" i="1"/>
  <c r="E3502" i="1"/>
  <c r="F3502" i="1"/>
  <c r="H3624" i="1"/>
  <c r="E3488" i="1"/>
  <c r="F3634" i="1"/>
  <c r="I3564" i="1"/>
  <c r="F3564" i="1"/>
  <c r="F3501" i="1"/>
  <c r="E3515" i="1"/>
  <c r="I3478" i="1"/>
  <c r="I3532" i="1"/>
  <c r="F3532" i="1"/>
  <c r="I3598" i="1"/>
  <c r="G3607" i="1"/>
  <c r="H3580" i="1"/>
  <c r="F3648" i="1"/>
  <c r="H3648" i="1"/>
  <c r="F3489" i="1"/>
  <c r="H3448" i="1"/>
  <c r="G3641" i="1"/>
  <c r="E3565" i="1"/>
  <c r="I3565" i="1"/>
  <c r="H3560" i="1"/>
  <c r="E3553" i="1"/>
  <c r="E3640" i="1"/>
  <c r="I3640" i="1"/>
  <c r="F3592" i="1"/>
  <c r="F3590" i="1"/>
  <c r="G3530" i="1"/>
  <c r="I3467" i="1"/>
  <c r="F3467" i="1"/>
  <c r="E3526" i="1"/>
  <c r="E3525" i="1"/>
  <c r="H3499" i="1"/>
  <c r="F3440" i="1"/>
  <c r="H3440" i="1"/>
  <c r="G3456" i="1"/>
  <c r="I3450" i="1"/>
  <c r="G3546" i="1"/>
  <c r="H3545" i="1"/>
  <c r="E3545" i="1"/>
  <c r="G3596" i="1"/>
  <c r="I3555" i="1"/>
  <c r="G3610" i="1"/>
  <c r="E3550" i="1"/>
  <c r="F3550" i="1"/>
  <c r="G3568" i="1"/>
  <c r="I3475" i="1"/>
  <c r="H3483" i="1"/>
  <c r="G3459" i="1"/>
  <c r="H3459" i="1"/>
  <c r="H3571" i="1"/>
  <c r="G3597" i="1"/>
  <c r="F3561" i="1"/>
  <c r="E3662" i="1"/>
  <c r="F3662" i="1"/>
  <c r="E3446" i="1"/>
  <c r="G3463" i="1"/>
  <c r="G3642" i="1"/>
  <c r="I3516" i="1"/>
  <c r="F3516" i="1"/>
  <c r="I3646" i="1"/>
  <c r="G3629" i="1"/>
  <c r="H3469" i="1"/>
  <c r="I3457" i="1"/>
  <c r="F3457" i="1"/>
  <c r="H3570" i="1"/>
  <c r="I3491" i="1"/>
  <c r="G3452" i="1"/>
  <c r="G3524" i="1"/>
  <c r="E3524" i="1"/>
  <c r="F3594" i="1"/>
  <c r="I3445" i="1"/>
  <c r="E3623" i="1"/>
  <c r="G3556" i="1"/>
  <c r="E3556" i="1"/>
  <c r="E3583" i="1"/>
  <c r="H3496" i="1"/>
  <c r="F3586" i="1"/>
  <c r="G3539" i="1"/>
  <c r="E3539" i="1"/>
  <c r="G3643" i="1"/>
  <c r="F3654" i="1"/>
  <c r="G3481" i="1"/>
  <c r="I3538" i="1"/>
  <c r="G3538" i="1"/>
  <c r="H3619" i="1"/>
  <c r="F3494" i="1"/>
  <c r="I3472" i="1"/>
  <c r="G3587" i="1"/>
  <c r="H3587" i="1"/>
  <c r="E3622" i="1"/>
  <c r="E3436" i="1"/>
  <c r="E3447" i="1"/>
  <c r="G3574" i="1"/>
  <c r="H3574" i="1"/>
  <c r="I3582" i="1"/>
  <c r="I3588" i="1"/>
  <c r="F3474" i="1"/>
  <c r="F3536" i="1"/>
  <c r="H3536" i="1"/>
  <c r="E3647" i="1"/>
  <c r="E3616" i="1"/>
  <c r="E3639" i="1"/>
  <c r="G3636" i="1"/>
  <c r="E3636" i="1"/>
  <c r="F3591" i="1"/>
  <c r="G3533" i="1"/>
  <c r="F3497" i="1"/>
  <c r="E3438" i="1"/>
  <c r="F3438" i="1"/>
  <c r="E3487" i="1"/>
  <c r="E3627" i="1"/>
  <c r="G3437" i="1"/>
  <c r="F3503" i="1"/>
  <c r="G3503" i="1"/>
  <c r="H3660" i="1"/>
  <c r="I3477" i="1"/>
  <c r="F3443" i="1"/>
  <c r="I3547" i="1"/>
  <c r="F3547" i="1"/>
  <c r="G3584" i="1"/>
  <c r="H3473" i="1"/>
  <c r="F3593" i="1"/>
  <c r="F3519" i="1"/>
  <c r="G3519" i="1"/>
  <c r="F3559" i="1"/>
  <c r="H3581" i="1"/>
  <c r="H3518" i="1"/>
  <c r="I3650" i="1"/>
  <c r="G3650" i="1"/>
  <c r="H3458" i="1"/>
  <c r="I3658" i="1"/>
  <c r="F3635" i="1"/>
  <c r="F3557" i="1"/>
  <c r="H3557" i="1"/>
  <c r="E3541" i="1"/>
  <c r="G3454" i="1"/>
  <c r="F3522" i="1"/>
  <c r="G3606" i="1"/>
  <c r="H3606" i="1"/>
  <c r="F3626" i="1"/>
  <c r="I3498" i="1"/>
  <c r="I3504" i="1"/>
  <c r="F3615" i="1"/>
  <c r="G3615" i="1"/>
  <c r="F3495" i="1"/>
  <c r="H3644" i="1"/>
  <c r="H3614" i="1"/>
  <c r="F3664" i="1"/>
  <c r="H3664" i="1"/>
  <c r="I3589" i="1"/>
  <c r="E3611" i="1"/>
  <c r="H3569" i="1"/>
  <c r="F3439" i="1"/>
  <c r="G3439" i="1"/>
  <c r="I3460" i="1"/>
  <c r="F3542" i="1"/>
  <c r="I3631" i="1"/>
  <c r="G3510" i="1"/>
  <c r="H3510" i="1"/>
  <c r="I3534" i="1"/>
  <c r="H3617" i="1"/>
  <c r="H3661" i="1"/>
  <c r="H3625" i="1"/>
  <c r="E3625" i="1"/>
  <c r="G3613" i="1"/>
  <c r="F3476" i="1"/>
  <c r="G3514" i="1"/>
  <c r="I3618" i="1"/>
  <c r="G3618" i="1"/>
  <c r="I3566" i="1"/>
  <c r="I3578" i="1"/>
  <c r="H3579" i="1"/>
  <c r="I3468" i="1"/>
  <c r="F3468" i="1"/>
  <c r="F3508" i="1"/>
  <c r="I3509" i="1"/>
  <c r="H3612" i="1"/>
  <c r="E3485" i="1"/>
  <c r="I3485" i="1"/>
  <c r="G3645" i="1"/>
  <c r="E3506" i="1"/>
  <c r="I3471" i="1"/>
  <c r="E3630" i="1"/>
  <c r="F3630" i="1"/>
  <c r="F3466" i="1"/>
  <c r="E3520" i="1"/>
  <c r="H3492" i="1"/>
  <c r="I3521" i="1"/>
  <c r="F3521" i="1"/>
  <c r="F3543" i="1"/>
  <c r="G3484" i="1"/>
  <c r="E3601" i="1"/>
  <c r="H3482" i="1"/>
  <c r="E3482" i="1"/>
  <c r="E3535" i="1"/>
  <c r="H3585" i="1"/>
  <c r="G3638" i="1"/>
  <c r="E3659" i="1"/>
  <c r="E3608" i="1"/>
  <c r="E3461" i="1"/>
  <c r="I3449" i="1"/>
  <c r="E3540" i="1"/>
  <c r="I3507" i="1"/>
  <c r="E3544" i="1"/>
  <c r="E3599" i="1"/>
  <c r="G3653" i="1"/>
  <c r="F3451" i="1"/>
  <c r="H3554" i="1"/>
  <c r="G3572" i="1"/>
  <c r="F3549" i="1"/>
  <c r="G3527" i="1"/>
  <c r="E3486" i="1"/>
  <c r="H3490" i="1"/>
  <c r="F3529" i="1"/>
  <c r="F3649" i="1"/>
  <c r="H3633" i="1"/>
  <c r="I3441" i="1"/>
  <c r="F3562" i="1"/>
  <c r="G3637" i="1"/>
  <c r="H3512" i="1"/>
  <c r="F3500" i="1"/>
  <c r="I3434" i="1"/>
  <c r="H3577" i="1"/>
  <c r="F3656" i="1"/>
  <c r="E3655" i="1"/>
  <c r="F3548" i="1"/>
  <c r="I3604" i="1"/>
  <c r="I3505" i="1"/>
  <c r="E3567" i="1"/>
  <c r="H3435" i="1"/>
  <c r="G3528" i="1"/>
  <c r="F3663" i="1"/>
  <c r="G3575" i="1"/>
  <c r="I3563" i="1"/>
  <c r="I3652" i="1"/>
  <c r="I3552" i="1"/>
  <c r="I3464" i="1"/>
  <c r="F3462" i="1"/>
  <c r="E3453" i="1"/>
  <c r="E3493" i="1"/>
  <c r="H3502" i="1"/>
  <c r="G3488" i="1"/>
  <c r="E3501" i="1"/>
  <c r="G3515" i="1"/>
  <c r="H3532" i="1"/>
  <c r="F3598" i="1"/>
  <c r="E3580" i="1"/>
  <c r="I3489" i="1"/>
  <c r="F3448" i="1"/>
  <c r="H3565" i="1"/>
  <c r="H3553" i="1"/>
  <c r="F3640" i="1"/>
  <c r="I3592" i="1"/>
  <c r="I3530" i="1"/>
  <c r="G3526" i="1"/>
  <c r="H3526" i="1"/>
  <c r="E3499" i="1"/>
  <c r="F3456" i="1"/>
  <c r="F3450" i="1"/>
  <c r="G3545" i="1"/>
  <c r="F3596" i="1"/>
  <c r="H3550" i="1"/>
  <c r="F3568" i="1"/>
  <c r="H3475" i="1"/>
  <c r="F3459" i="1"/>
  <c r="G3571" i="1"/>
  <c r="F3597" i="1"/>
  <c r="H3662" i="1"/>
  <c r="H3446" i="1"/>
  <c r="I3642" i="1"/>
  <c r="E3646" i="1"/>
  <c r="F3646" i="1"/>
  <c r="G3469" i="1"/>
  <c r="H3457" i="1"/>
  <c r="G3570" i="1"/>
  <c r="E3452" i="1"/>
  <c r="H3524" i="1"/>
  <c r="E3594" i="1"/>
  <c r="G3623" i="1"/>
  <c r="F3583" i="1"/>
  <c r="F3496" i="1"/>
  <c r="F3539" i="1"/>
  <c r="F3643" i="1"/>
  <c r="E3654" i="1"/>
  <c r="F3538" i="1"/>
  <c r="E3619" i="1"/>
  <c r="E3472" i="1"/>
  <c r="F3587" i="1"/>
  <c r="H3622" i="1"/>
  <c r="G3447" i="1"/>
  <c r="E3582" i="1"/>
  <c r="F3588" i="1"/>
  <c r="I3536" i="1"/>
  <c r="F3647" i="1"/>
  <c r="G3616" i="1"/>
  <c r="H3636" i="1"/>
  <c r="I3591" i="1"/>
  <c r="I3497" i="1"/>
  <c r="F3487" i="1"/>
  <c r="G3627" i="1"/>
  <c r="F3660" i="1"/>
  <c r="I3443" i="1"/>
  <c r="F3584" i="1"/>
  <c r="G3593" i="1"/>
  <c r="G3581" i="1"/>
  <c r="I3458" i="1"/>
  <c r="I3635" i="1"/>
  <c r="H3541" i="1"/>
  <c r="I3606" i="1"/>
  <c r="F3498" i="1"/>
  <c r="I3495" i="1"/>
  <c r="I3664" i="1"/>
  <c r="G3611" i="1"/>
  <c r="G3460" i="1"/>
  <c r="H3631" i="1"/>
  <c r="F3617" i="1"/>
  <c r="E3613" i="1"/>
  <c r="I3514" i="1"/>
  <c r="F3566" i="1"/>
  <c r="G3508" i="1"/>
  <c r="E3612" i="1"/>
  <c r="I3645" i="1"/>
  <c r="H3466" i="1"/>
  <c r="E3521" i="1"/>
  <c r="H3484" i="1"/>
  <c r="F3535" i="1"/>
  <c r="I3713" i="1"/>
  <c r="G3713" i="1"/>
  <c r="G3856" i="1"/>
  <c r="I3668" i="1"/>
  <c r="E3852" i="1"/>
  <c r="H3834" i="1"/>
  <c r="E3834" i="1"/>
  <c r="I3716" i="1"/>
  <c r="H3864" i="1"/>
  <c r="E3735" i="1"/>
  <c r="G3718" i="1"/>
  <c r="H3718" i="1"/>
  <c r="E3839" i="1"/>
  <c r="G3815" i="1"/>
  <c r="H3842" i="1"/>
  <c r="I3779" i="1"/>
  <c r="F1842" i="1"/>
  <c r="F1883" i="1"/>
  <c r="G1883" i="1"/>
  <c r="G1872" i="1"/>
  <c r="I1862" i="1"/>
  <c r="H2018" i="1"/>
  <c r="H1833" i="1"/>
  <c r="E1833" i="1"/>
  <c r="I1953" i="1"/>
  <c r="I2054" i="1"/>
  <c r="I1971" i="1"/>
  <c r="I1868" i="1"/>
  <c r="F1868" i="1"/>
  <c r="E1866" i="1"/>
  <c r="E1855" i="1"/>
  <c r="E1984" i="1"/>
  <c r="G1986" i="1"/>
  <c r="H1986" i="1"/>
  <c r="H2023" i="1"/>
  <c r="G2040" i="1"/>
  <c r="G1973" i="1"/>
  <c r="H1869" i="1"/>
  <c r="E1869" i="1"/>
  <c r="E1943" i="1"/>
  <c r="H1994" i="1"/>
  <c r="H1925" i="1"/>
  <c r="E1925" i="1"/>
  <c r="G2052" i="1"/>
  <c r="H1856" i="1"/>
  <c r="I1867" i="1"/>
  <c r="F1911" i="1"/>
  <c r="G1911" i="1"/>
  <c r="I1897" i="1"/>
  <c r="E1927" i="1"/>
  <c r="G1985" i="1"/>
  <c r="H1901" i="1"/>
  <c r="E1901" i="1"/>
  <c r="G1968" i="1"/>
  <c r="I1934" i="1"/>
  <c r="F2048" i="1"/>
  <c r="G1890" i="1"/>
  <c r="H1890" i="1"/>
  <c r="H2017" i="1"/>
  <c r="I1918" i="1"/>
  <c r="I1851" i="1"/>
  <c r="H2036" i="1"/>
  <c r="E2036" i="1"/>
  <c r="G1964" i="1"/>
  <c r="I1954" i="1"/>
  <c r="F1974" i="1"/>
  <c r="H2024" i="1"/>
  <c r="I2024" i="1"/>
  <c r="G1956" i="1"/>
  <c r="I1902" i="1"/>
  <c r="I1955" i="1"/>
  <c r="H1996" i="1"/>
  <c r="E1996" i="1"/>
  <c r="E1870" i="1"/>
  <c r="H1904" i="1"/>
  <c r="G1961" i="1"/>
  <c r="G1854" i="1"/>
  <c r="H1854" i="1"/>
  <c r="H1983" i="1"/>
  <c r="E1847" i="1"/>
  <c r="F2020" i="1"/>
  <c r="G1966" i="1"/>
  <c r="H1966" i="1"/>
  <c r="H1935" i="1"/>
  <c r="I1990" i="1"/>
  <c r="G1945" i="1"/>
  <c r="F1939" i="1"/>
  <c r="G1939" i="1"/>
  <c r="H1987" i="1"/>
  <c r="G2047" i="1"/>
  <c r="E1844" i="1"/>
  <c r="G2021" i="1"/>
  <c r="H2021" i="1"/>
  <c r="H1891" i="1"/>
  <c r="I2030" i="1"/>
  <c r="F1946" i="1"/>
  <c r="F2014" i="1"/>
  <c r="E2014" i="1"/>
  <c r="E1982" i="1"/>
  <c r="H1888" i="1"/>
  <c r="F1950" i="1"/>
  <c r="H1988" i="1"/>
  <c r="E1988" i="1"/>
  <c r="E1846" i="1"/>
  <c r="E1959" i="1"/>
  <c r="E1995" i="1"/>
  <c r="H1865" i="1"/>
  <c r="E1865" i="1"/>
  <c r="H1903" i="1"/>
  <c r="F1829" i="1"/>
  <c r="F1882" i="1"/>
  <c r="F1923" i="1"/>
  <c r="G1923" i="1"/>
  <c r="G1928" i="1"/>
  <c r="H1880" i="1"/>
  <c r="E1936" i="1"/>
  <c r="F1963" i="1"/>
  <c r="G1963" i="1"/>
  <c r="E2008" i="1"/>
  <c r="I2022" i="1"/>
  <c r="I1887" i="1"/>
  <c r="H1917" i="1"/>
  <c r="E1917" i="1"/>
  <c r="G2044" i="1"/>
  <c r="H1912" i="1"/>
  <c r="F1850" i="1"/>
  <c r="G1834" i="1"/>
  <c r="H1834" i="1"/>
  <c r="I2010" i="1"/>
  <c r="H1920" i="1"/>
  <c r="F2016" i="1"/>
  <c r="H1981" i="1"/>
  <c r="E1981" i="1"/>
  <c r="I1849" i="1"/>
  <c r="F1957" i="1"/>
  <c r="G1969" i="1"/>
  <c r="H1977" i="1"/>
  <c r="E1977" i="1"/>
  <c r="H1947" i="1"/>
  <c r="E1863" i="1"/>
  <c r="F2032" i="1"/>
  <c r="E3713" i="1"/>
  <c r="F3856" i="1"/>
  <c r="H3856" i="1"/>
  <c r="F3668" i="1"/>
  <c r="H3852" i="1"/>
  <c r="G3834" i="1"/>
  <c r="G3716" i="1"/>
  <c r="E3716" i="1"/>
  <c r="F3864" i="1"/>
  <c r="G3735" i="1"/>
  <c r="I3718" i="1"/>
  <c r="F3839" i="1"/>
  <c r="G3839" i="1"/>
  <c r="F3815" i="1"/>
  <c r="I3842" i="1"/>
  <c r="G3842" i="1"/>
  <c r="E3779" i="1"/>
  <c r="I1842" i="1"/>
  <c r="I1883" i="1"/>
  <c r="I1872" i="1"/>
  <c r="F1872" i="1"/>
  <c r="E1862" i="1"/>
  <c r="E2018" i="1"/>
  <c r="G1833" i="1"/>
  <c r="H1953" i="1"/>
  <c r="E1953" i="1"/>
  <c r="G2054" i="1"/>
  <c r="E1971" i="1"/>
  <c r="E1868" i="1"/>
  <c r="G1866" i="1"/>
  <c r="H1866" i="1"/>
  <c r="H1855" i="1"/>
  <c r="H1984" i="1"/>
  <c r="F1986" i="1"/>
  <c r="I2023" i="1"/>
  <c r="F2023" i="1"/>
  <c r="E2040" i="1"/>
  <c r="F1973" i="1"/>
  <c r="G1869" i="1"/>
  <c r="H1943" i="1"/>
  <c r="E1994" i="1"/>
  <c r="G1925" i="1"/>
  <c r="H2052" i="1"/>
  <c r="E2052" i="1"/>
  <c r="G1856" i="1"/>
  <c r="E1867" i="1"/>
  <c r="I1911" i="1"/>
  <c r="H1897" i="1"/>
  <c r="E1897" i="1"/>
  <c r="H1927" i="1"/>
  <c r="F1985" i="1"/>
  <c r="G1901" i="1"/>
  <c r="I1968" i="1"/>
  <c r="F1968" i="1"/>
  <c r="E1934" i="1"/>
  <c r="G2048" i="1"/>
  <c r="F1890" i="1"/>
  <c r="G2017" i="1"/>
  <c r="F2017" i="1"/>
  <c r="E1918" i="1"/>
  <c r="E1851" i="1"/>
  <c r="F2036" i="1"/>
  <c r="I1964" i="1"/>
  <c r="F1964" i="1"/>
  <c r="E1954" i="1"/>
  <c r="I1974" i="1"/>
  <c r="F2024" i="1"/>
  <c r="I1956" i="1"/>
  <c r="F1956" i="1"/>
  <c r="E1902" i="1"/>
  <c r="E1955" i="1"/>
  <c r="F1996" i="1"/>
  <c r="G1870" i="1"/>
  <c r="H1870" i="1"/>
  <c r="G1904" i="1"/>
  <c r="F1961" i="1"/>
  <c r="F1854" i="1"/>
  <c r="F1983" i="1"/>
  <c r="G1983" i="1"/>
  <c r="H1847" i="1"/>
  <c r="I2020" i="1"/>
  <c r="F1966" i="1"/>
  <c r="F1935" i="1"/>
  <c r="G1935" i="1"/>
  <c r="G1990" i="1"/>
  <c r="F1945" i="1"/>
  <c r="I1939" i="1"/>
  <c r="I1987" i="1"/>
  <c r="F1987" i="1"/>
  <c r="H2047" i="1"/>
  <c r="H1844" i="1"/>
  <c r="I2021" i="1"/>
  <c r="F1891" i="1"/>
  <c r="G1891" i="1"/>
  <c r="G2030" i="1"/>
  <c r="I1946" i="1"/>
  <c r="H2014" i="1"/>
  <c r="G1982" i="1"/>
  <c r="H1982" i="1"/>
  <c r="G1888" i="1"/>
  <c r="I1950" i="1"/>
  <c r="F1988" i="1"/>
  <c r="G1846" i="1"/>
  <c r="H1846" i="1"/>
  <c r="H1959" i="1"/>
  <c r="G1995" i="1"/>
  <c r="G1865" i="1"/>
  <c r="F1903" i="1"/>
  <c r="G1903" i="1"/>
  <c r="I1829" i="1"/>
  <c r="I1882" i="1"/>
  <c r="I1923" i="1"/>
  <c r="I1928" i="1"/>
  <c r="F1928" i="1"/>
  <c r="G1880" i="1"/>
  <c r="H1936" i="1"/>
  <c r="I1963" i="1"/>
  <c r="H2008" i="1"/>
  <c r="I2008" i="1"/>
  <c r="G2022" i="1"/>
  <c r="E1887" i="1"/>
  <c r="G1917" i="1"/>
  <c r="H2044" i="1"/>
  <c r="E2044" i="1"/>
  <c r="G1912" i="1"/>
  <c r="I1850" i="1"/>
  <c r="F1834" i="1"/>
  <c r="F2010" i="1"/>
  <c r="G2010" i="1"/>
  <c r="G1920" i="1"/>
  <c r="G2016" i="1"/>
  <c r="G1981" i="1"/>
  <c r="H1849" i="1"/>
  <c r="E1849" i="1"/>
  <c r="I1957" i="1"/>
  <c r="F1969" i="1"/>
  <c r="G1977" i="1"/>
  <c r="F1947" i="1"/>
  <c r="G1947" i="1"/>
  <c r="H1863" i="1"/>
  <c r="G2032" i="1"/>
  <c r="H3713" i="1"/>
  <c r="E3856" i="1"/>
  <c r="G3668" i="1"/>
  <c r="E3668" i="1"/>
  <c r="G3852" i="1"/>
  <c r="I3834" i="1"/>
  <c r="H3716" i="1"/>
  <c r="E3864" i="1"/>
  <c r="I3864" i="1"/>
  <c r="F3735" i="1"/>
  <c r="F3718" i="1"/>
  <c r="I3839" i="1"/>
  <c r="H3815" i="1"/>
  <c r="I3815" i="1"/>
  <c r="F3842" i="1"/>
  <c r="G3779" i="1"/>
  <c r="H3779" i="1"/>
  <c r="E1842" i="1"/>
  <c r="E1883" i="1"/>
  <c r="E1872" i="1"/>
  <c r="G1862" i="1"/>
  <c r="H1862" i="1"/>
  <c r="I2018" i="1"/>
  <c r="F1833" i="1"/>
  <c r="G1953" i="1"/>
  <c r="F2054" i="1"/>
  <c r="E2054" i="1"/>
  <c r="H1971" i="1"/>
  <c r="H1868" i="1"/>
  <c r="F1866" i="1"/>
  <c r="F1855" i="1"/>
  <c r="G1855" i="1"/>
  <c r="G1984" i="1"/>
  <c r="I1986" i="1"/>
  <c r="E2023" i="1"/>
  <c r="H2040" i="1"/>
  <c r="I2040" i="1"/>
  <c r="I1973" i="1"/>
  <c r="F1869" i="1"/>
  <c r="F1943" i="1"/>
  <c r="G1943" i="1"/>
  <c r="I1994" i="1"/>
  <c r="F1925" i="1"/>
  <c r="F2052" i="1"/>
  <c r="I1856" i="1"/>
  <c r="F1856" i="1"/>
  <c r="H1867" i="1"/>
  <c r="E1911" i="1"/>
  <c r="G1897" i="1"/>
  <c r="F1927" i="1"/>
  <c r="G1927" i="1"/>
  <c r="I1985" i="1"/>
  <c r="F1901" i="1"/>
  <c r="E1968" i="1"/>
  <c r="G1934" i="1"/>
  <c r="H1934" i="1"/>
  <c r="E2048" i="1"/>
  <c r="I1890" i="1"/>
  <c r="I2017" i="1"/>
  <c r="G1918" i="1"/>
  <c r="H1918" i="1"/>
  <c r="H1851" i="1"/>
  <c r="I2036" i="1"/>
  <c r="E1964" i="1"/>
  <c r="G1954" i="1"/>
  <c r="H1954" i="1"/>
  <c r="E1974" i="1"/>
  <c r="G2024" i="1"/>
  <c r="E1956" i="1"/>
  <c r="G1902" i="1"/>
  <c r="H1902" i="1"/>
  <c r="H1955" i="1"/>
  <c r="I1996" i="1"/>
  <c r="F1870" i="1"/>
  <c r="I1904" i="1"/>
  <c r="F1904" i="1"/>
  <c r="I1961" i="1"/>
  <c r="I1854" i="1"/>
  <c r="I1983" i="1"/>
  <c r="F1847" i="1"/>
  <c r="G1847" i="1"/>
  <c r="G2020" i="1"/>
  <c r="I1966" i="1"/>
  <c r="I1935" i="1"/>
  <c r="F1990" i="1"/>
  <c r="E1990" i="1"/>
  <c r="I1945" i="1"/>
  <c r="E1939" i="1"/>
  <c r="E1987" i="1"/>
  <c r="I2047" i="1"/>
  <c r="F2047" i="1"/>
  <c r="G1844" i="1"/>
  <c r="E2021" i="1"/>
  <c r="I1891" i="1"/>
  <c r="F2030" i="1"/>
  <c r="E2030" i="1"/>
  <c r="E1946" i="1"/>
  <c r="I2014" i="1"/>
  <c r="F1982" i="1"/>
  <c r="I1888" i="1"/>
  <c r="F1888" i="1"/>
  <c r="E1950" i="1"/>
  <c r="I1988" i="1"/>
  <c r="F1846" i="1"/>
  <c r="F1959" i="1"/>
  <c r="G1959" i="1"/>
  <c r="H1995" i="1"/>
  <c r="F1865" i="1"/>
  <c r="I1903" i="1"/>
  <c r="H1829" i="1"/>
  <c r="E1829" i="1"/>
  <c r="E1882" i="1"/>
  <c r="E1923" i="1"/>
  <c r="E1928" i="1"/>
  <c r="I1880" i="1"/>
  <c r="F1880" i="1"/>
  <c r="G1936" i="1"/>
  <c r="E1963" i="1"/>
  <c r="F2008" i="1"/>
  <c r="F2022" i="1"/>
  <c r="E2022" i="1"/>
  <c r="H1887" i="1"/>
  <c r="F1917" i="1"/>
  <c r="F2044" i="1"/>
  <c r="I1912" i="1"/>
  <c r="F1912" i="1"/>
  <c r="E1850" i="1"/>
  <c r="I1834" i="1"/>
  <c r="H2010" i="1"/>
  <c r="I1920" i="1"/>
  <c r="F1920" i="1"/>
  <c r="E2016" i="1"/>
  <c r="F1981" i="1"/>
  <c r="G1849" i="1"/>
  <c r="H1957" i="1"/>
  <c r="E1957" i="1"/>
  <c r="I1969" i="1"/>
  <c r="F1977" i="1"/>
  <c r="I1947" i="1"/>
  <c r="F1863" i="1"/>
  <c r="G1863" i="1"/>
  <c r="E2032" i="1"/>
  <c r="F3713" i="1"/>
  <c r="I3856" i="1"/>
  <c r="H3668" i="1"/>
  <c r="I3852" i="1"/>
  <c r="F3852" i="1"/>
  <c r="F3834" i="1"/>
  <c r="F3716" i="1"/>
  <c r="G3864" i="1"/>
  <c r="H3735" i="1"/>
  <c r="I3735" i="1"/>
  <c r="E3718" i="1"/>
  <c r="H3839" i="1"/>
  <c r="E3815" i="1"/>
  <c r="E3842" i="1"/>
  <c r="F3779" i="1"/>
  <c r="G1842" i="1"/>
  <c r="H1842" i="1"/>
  <c r="H1883" i="1"/>
  <c r="H1872" i="1"/>
  <c r="F1862" i="1"/>
  <c r="F2018" i="1"/>
  <c r="G2018" i="1"/>
  <c r="I1833" i="1"/>
  <c r="F1953" i="1"/>
  <c r="H2054" i="1"/>
  <c r="F1971" i="1"/>
  <c r="G1971" i="1"/>
  <c r="G1868" i="1"/>
  <c r="I1866" i="1"/>
  <c r="I1855" i="1"/>
  <c r="I1984" i="1"/>
  <c r="F1984" i="1"/>
  <c r="E1986" i="1"/>
  <c r="G2023" i="1"/>
  <c r="F2040" i="1"/>
  <c r="H1973" i="1"/>
  <c r="E1973" i="1"/>
  <c r="I1869" i="1"/>
  <c r="I1943" i="1"/>
  <c r="F1994" i="1"/>
  <c r="G1994" i="1"/>
  <c r="I1925" i="1"/>
  <c r="I2052" i="1"/>
  <c r="E1856" i="1"/>
  <c r="F1867" i="1"/>
  <c r="G1867" i="1"/>
  <c r="H1911" i="1"/>
  <c r="F1897" i="1"/>
  <c r="I1927" i="1"/>
  <c r="H1985" i="1"/>
  <c r="E1985" i="1"/>
  <c r="I1901" i="1"/>
  <c r="H1968" i="1"/>
  <c r="F1934" i="1"/>
  <c r="H2048" i="1"/>
  <c r="I2048" i="1"/>
  <c r="E1890" i="1"/>
  <c r="E2017" i="1"/>
  <c r="F1918" i="1"/>
  <c r="F1851" i="1"/>
  <c r="G1851" i="1"/>
  <c r="G2036" i="1"/>
  <c r="H1964" i="1"/>
  <c r="F1954" i="1"/>
  <c r="G1974" i="1"/>
  <c r="H1974" i="1"/>
  <c r="E2024" i="1"/>
  <c r="H1956" i="1"/>
  <c r="F1902" i="1"/>
  <c r="F1955" i="1"/>
  <c r="G1955" i="1"/>
  <c r="G1996" i="1"/>
  <c r="I1870" i="1"/>
  <c r="E1904" i="1"/>
  <c r="H1961" i="1"/>
  <c r="E1961" i="1"/>
  <c r="E1854" i="1"/>
  <c r="E1983" i="1"/>
  <c r="I1847" i="1"/>
  <c r="H2020" i="1"/>
  <c r="E2020" i="1"/>
  <c r="E1966" i="1"/>
  <c r="E1935" i="1"/>
  <c r="H1990" i="1"/>
  <c r="H1945" i="1"/>
  <c r="E1945" i="1"/>
  <c r="H1939" i="1"/>
  <c r="G1987" i="1"/>
  <c r="E2047" i="1"/>
  <c r="I1844" i="1"/>
  <c r="F1844" i="1"/>
  <c r="F2021" i="1"/>
  <c r="E1891" i="1"/>
  <c r="H2030" i="1"/>
  <c r="G1946" i="1"/>
  <c r="H1946" i="1"/>
  <c r="G2014" i="1"/>
  <c r="I1982" i="1"/>
  <c r="E1888" i="1"/>
  <c r="G1950" i="1"/>
  <c r="H1950" i="1"/>
  <c r="G1988" i="1"/>
  <c r="I1846" i="1"/>
  <c r="I1959" i="1"/>
  <c r="I1995" i="1"/>
  <c r="F1995" i="1"/>
  <c r="I1865" i="1"/>
  <c r="E1903" i="1"/>
  <c r="G1829" i="1"/>
  <c r="G1882" i="1"/>
  <c r="H1882" i="1"/>
  <c r="H1923" i="1"/>
  <c r="H1928" i="1"/>
  <c r="E1880" i="1"/>
  <c r="I1936" i="1"/>
  <c r="F1936" i="1"/>
  <c r="H1963" i="1"/>
  <c r="G2008" i="1"/>
  <c r="H2022" i="1"/>
  <c r="F1887" i="1"/>
  <c r="G1887" i="1"/>
  <c r="I1917" i="1"/>
  <c r="I2044" i="1"/>
  <c r="E1912" i="1"/>
  <c r="G1850" i="1"/>
  <c r="H1850" i="1"/>
  <c r="E1834" i="1"/>
  <c r="E2010" i="1"/>
  <c r="E1920" i="1"/>
  <c r="H2016" i="1"/>
  <c r="I2016" i="1"/>
  <c r="I1981" i="1"/>
  <c r="F1849" i="1"/>
  <c r="G1957" i="1"/>
  <c r="H1969" i="1"/>
  <c r="E1969" i="1"/>
  <c r="I1977" i="1"/>
  <c r="E1947" i="1"/>
  <c r="I1863" i="1"/>
  <c r="H2032" i="1"/>
  <c r="I2032" i="1"/>
  <c r="I3804" i="1"/>
  <c r="F3804" i="1"/>
  <c r="G3848" i="1"/>
  <c r="H3710" i="1"/>
  <c r="I3770" i="1"/>
  <c r="I3759" i="1"/>
  <c r="I3746" i="1"/>
  <c r="G3746" i="1"/>
  <c r="E3711" i="1"/>
  <c r="F3789" i="1"/>
  <c r="H3675" i="1"/>
  <c r="H3767" i="1"/>
  <c r="I3767" i="1"/>
  <c r="I3678" i="1"/>
  <c r="I3747" i="1"/>
  <c r="G3816" i="1"/>
  <c r="E3838" i="1"/>
  <c r="F3838" i="1"/>
  <c r="F3732" i="1"/>
  <c r="H3809" i="1"/>
  <c r="E3745" i="1"/>
  <c r="H3721" i="1"/>
  <c r="E3721" i="1"/>
  <c r="F3866" i="1"/>
  <c r="F3689" i="1"/>
  <c r="I3750" i="1"/>
  <c r="I3778" i="1"/>
  <c r="G3778" i="1"/>
  <c r="E3830" i="1"/>
  <c r="E3840" i="1"/>
  <c r="I3871" i="1"/>
  <c r="G3715" i="1"/>
  <c r="H3715" i="1"/>
  <c r="F3846" i="1"/>
  <c r="H3785" i="1"/>
  <c r="E3785" i="1"/>
  <c r="F3674" i="1"/>
  <c r="E3669" i="1"/>
  <c r="F3731" i="1"/>
  <c r="H3850" i="1"/>
  <c r="E3850" i="1"/>
  <c r="G3744" i="1"/>
  <c r="I3722" i="1"/>
  <c r="F3673" i="1"/>
  <c r="H1915" i="1"/>
  <c r="E1835" i="1"/>
  <c r="E1960" i="1"/>
  <c r="I2007" i="1"/>
  <c r="F2007" i="1"/>
  <c r="I1889" i="1"/>
  <c r="E1975" i="1"/>
  <c r="G1861" i="1"/>
  <c r="I1924" i="1"/>
  <c r="F1924" i="1"/>
  <c r="G1980" i="1"/>
  <c r="I1906" i="1"/>
  <c r="I1931" i="1"/>
  <c r="H1857" i="1"/>
  <c r="E1857" i="1"/>
  <c r="H2031" i="1"/>
  <c r="G1992" i="1"/>
  <c r="F1914" i="1"/>
  <c r="I1900" i="1"/>
  <c r="F1900" i="1"/>
  <c r="G2006" i="1"/>
  <c r="F1905" i="1"/>
  <c r="F2004" i="1"/>
  <c r="I1828" i="1"/>
  <c r="F1828" i="1"/>
  <c r="G1932" i="1"/>
  <c r="H3679" i="1"/>
  <c r="G3720" i="1"/>
  <c r="E3752" i="1"/>
  <c r="I3752" i="1"/>
  <c r="G3709" i="1"/>
  <c r="H3672" i="1"/>
  <c r="F3699" i="1"/>
  <c r="F3797" i="1"/>
  <c r="H3797" i="1"/>
  <c r="I3844" i="1"/>
  <c r="H3855" i="1"/>
  <c r="I3670" i="1"/>
  <c r="E3726" i="1"/>
  <c r="F3726" i="1"/>
  <c r="I3812" i="1"/>
  <c r="G3790" i="1"/>
  <c r="F3808" i="1"/>
  <c r="H3808" i="1"/>
  <c r="I3705" i="1"/>
  <c r="E3698" i="1"/>
  <c r="E3703" i="1"/>
  <c r="I3761" i="1"/>
  <c r="G3761" i="1"/>
  <c r="G3692" i="1"/>
  <c r="F3821" i="1"/>
  <c r="F3817" i="1"/>
  <c r="F3743" i="1"/>
  <c r="G3743" i="1"/>
  <c r="E3823" i="1"/>
  <c r="H3768" i="1"/>
  <c r="H3860" i="1"/>
  <c r="I3694" i="1"/>
  <c r="E3868" i="1"/>
  <c r="G3829" i="1"/>
  <c r="H3751" i="1"/>
  <c r="I3751" i="1"/>
  <c r="F3737" i="1"/>
  <c r="I3843" i="1"/>
  <c r="F3810" i="1"/>
  <c r="E3742" i="1"/>
  <c r="F3742" i="1"/>
  <c r="F3706" i="1"/>
  <c r="H3780" i="1"/>
  <c r="H3831" i="1"/>
  <c r="I3831" i="1"/>
  <c r="G3841" i="1"/>
  <c r="E3762" i="1"/>
  <c r="E3693" i="1"/>
  <c r="I3693" i="1"/>
  <c r="F3704" i="1"/>
  <c r="F3748" i="1"/>
  <c r="I3734" i="1"/>
  <c r="G3764" i="1"/>
  <c r="E3764" i="1"/>
  <c r="I3822" i="1"/>
  <c r="H3665" i="1"/>
  <c r="G3738" i="1"/>
  <c r="E3805" i="1"/>
  <c r="I3805" i="1"/>
  <c r="G3771" i="1"/>
  <c r="F3769" i="1"/>
  <c r="F3727" i="1"/>
  <c r="G3727" i="1"/>
  <c r="I3854" i="1"/>
  <c r="E3755" i="1"/>
  <c r="F3688" i="1"/>
  <c r="I3801" i="1"/>
  <c r="H3791" i="1"/>
  <c r="F3811" i="1"/>
  <c r="F3861" i="1"/>
  <c r="H3861" i="1"/>
  <c r="G3793" i="1"/>
  <c r="E3739" i="1"/>
  <c r="E3792" i="1"/>
  <c r="H3833" i="1"/>
  <c r="E3833" i="1"/>
  <c r="G3707" i="1"/>
  <c r="F3741" i="1"/>
  <c r="I3798" i="1"/>
  <c r="I3691" i="1"/>
  <c r="F3691" i="1"/>
  <c r="H3820" i="1"/>
  <c r="F3684" i="1"/>
  <c r="H3857" i="1"/>
  <c r="I3803" i="1"/>
  <c r="F3803" i="1"/>
  <c r="H3772" i="1"/>
  <c r="I3827" i="1"/>
  <c r="I3782" i="1"/>
  <c r="F3776" i="1"/>
  <c r="H3776" i="1"/>
  <c r="G3824" i="1"/>
  <c r="E3681" i="1"/>
  <c r="I3858" i="1"/>
  <c r="G3858" i="1"/>
  <c r="G3728" i="1"/>
  <c r="E3867" i="1"/>
  <c r="E3783" i="1"/>
  <c r="I3851" i="1"/>
  <c r="F3851" i="1"/>
  <c r="G3819" i="1"/>
  <c r="G3725" i="1"/>
  <c r="H3787" i="1"/>
  <c r="I3825" i="1"/>
  <c r="G3825" i="1"/>
  <c r="H3683" i="1"/>
  <c r="F3796" i="1"/>
  <c r="G3832" i="1"/>
  <c r="G3702" i="1"/>
  <c r="H3702" i="1"/>
  <c r="G3740" i="1"/>
  <c r="E3666" i="1"/>
  <c r="E3719" i="1"/>
  <c r="F3760" i="1"/>
  <c r="H3760" i="1"/>
  <c r="E3765" i="1"/>
  <c r="E3717" i="1"/>
  <c r="F3773" i="1"/>
  <c r="E3800" i="1"/>
  <c r="I3800" i="1"/>
  <c r="E3845" i="1"/>
  <c r="I3859" i="1"/>
  <c r="G3724" i="1"/>
  <c r="H3754" i="1"/>
  <c r="E3754" i="1"/>
  <c r="I3749" i="1"/>
  <c r="E3687" i="1"/>
  <c r="H3671" i="1"/>
  <c r="I3671" i="1"/>
  <c r="F3847" i="1"/>
  <c r="G3757" i="1"/>
  <c r="H3853" i="1"/>
  <c r="H3818" i="1"/>
  <c r="E3818" i="1"/>
  <c r="E3686" i="1"/>
  <c r="E3794" i="1"/>
  <c r="H3806" i="1"/>
  <c r="G3814" i="1"/>
  <c r="H3814" i="1"/>
  <c r="F3784" i="1"/>
  <c r="F3700" i="1"/>
  <c r="F3869" i="1"/>
  <c r="F3766" i="1"/>
  <c r="H3677" i="1"/>
  <c r="E3758" i="1"/>
  <c r="F3758" i="1"/>
  <c r="F3786" i="1"/>
  <c r="E3836" i="1"/>
  <c r="H3870" i="1"/>
  <c r="E3774" i="1"/>
  <c r="F3774" i="1"/>
  <c r="F3828" i="1"/>
  <c r="I3685" i="1"/>
  <c r="F3682" i="1"/>
  <c r="H3826" i="1"/>
  <c r="G3863" i="1"/>
  <c r="I3680" i="1"/>
  <c r="F3712" i="1"/>
  <c r="H3712" i="1"/>
  <c r="G3696" i="1"/>
  <c r="G3701" i="1"/>
  <c r="F3733" i="1"/>
  <c r="H3733" i="1"/>
  <c r="E3781" i="1"/>
  <c r="I3753" i="1"/>
  <c r="G3708" i="1"/>
  <c r="H3697" i="1"/>
  <c r="H3690" i="1"/>
  <c r="E3690" i="1"/>
  <c r="E3862" i="1"/>
  <c r="H3807" i="1"/>
  <c r="E3799" i="1"/>
  <c r="I3835" i="1"/>
  <c r="F3835" i="1"/>
  <c r="E3695" i="1"/>
  <c r="G3756" i="1"/>
  <c r="G1929" i="1"/>
  <c r="I1876" i="1"/>
  <c r="F1876" i="1"/>
  <c r="E1926" i="1"/>
  <c r="E1967" i="1"/>
  <c r="E1840" i="1"/>
  <c r="G1958" i="1"/>
  <c r="H1958" i="1"/>
  <c r="G2028" i="1"/>
  <c r="G2043" i="1"/>
  <c r="E2019" i="1"/>
  <c r="I2011" i="1"/>
  <c r="F2011" i="1"/>
  <c r="E3804" i="1"/>
  <c r="H3848" i="1"/>
  <c r="G3710" i="1"/>
  <c r="F3770" i="1"/>
  <c r="H3759" i="1"/>
  <c r="F3746" i="1"/>
  <c r="F3711" i="1"/>
  <c r="G3711" i="1"/>
  <c r="G3789" i="1"/>
  <c r="E3675" i="1"/>
  <c r="E3767" i="1"/>
  <c r="E3678" i="1"/>
  <c r="F3678" i="1"/>
  <c r="H3747" i="1"/>
  <c r="H3816" i="1"/>
  <c r="H3838" i="1"/>
  <c r="G3732" i="1"/>
  <c r="E3732" i="1"/>
  <c r="F3809" i="1"/>
  <c r="H3745" i="1"/>
  <c r="F3721" i="1"/>
  <c r="H3866" i="1"/>
  <c r="E3866" i="1"/>
  <c r="I3689" i="1"/>
  <c r="F3750" i="1"/>
  <c r="F3778" i="1"/>
  <c r="G3830" i="1"/>
  <c r="H3830" i="1"/>
  <c r="G3840" i="1"/>
  <c r="H3871" i="1"/>
  <c r="F3715" i="1"/>
  <c r="E3846" i="1"/>
  <c r="F3785" i="1"/>
  <c r="H3674" i="1"/>
  <c r="E3674" i="1"/>
  <c r="I3669" i="1"/>
  <c r="I3731" i="1"/>
  <c r="G3850" i="1"/>
  <c r="F3744" i="1"/>
  <c r="H3744" i="1"/>
  <c r="F3722" i="1"/>
  <c r="G3673" i="1"/>
  <c r="F1915" i="1"/>
  <c r="G1915" i="1"/>
  <c r="H1835" i="1"/>
  <c r="H1960" i="1"/>
  <c r="E2007" i="1"/>
  <c r="H1889" i="1"/>
  <c r="E1889" i="1"/>
  <c r="H1975" i="1"/>
  <c r="F1861" i="1"/>
  <c r="E1924" i="1"/>
  <c r="I1980" i="1"/>
  <c r="F1980" i="1"/>
  <c r="E1906" i="1"/>
  <c r="E1931" i="1"/>
  <c r="G1857" i="1"/>
  <c r="I2031" i="1"/>
  <c r="F2031" i="1"/>
  <c r="E1992" i="1"/>
  <c r="I1914" i="1"/>
  <c r="E1900" i="1"/>
  <c r="F2006" i="1"/>
  <c r="E2006" i="1"/>
  <c r="I1905" i="1"/>
  <c r="I2004" i="1"/>
  <c r="E1828" i="1"/>
  <c r="I1932" i="1"/>
  <c r="F1932" i="1"/>
  <c r="E3679" i="1"/>
  <c r="H3720" i="1"/>
  <c r="F3752" i="1"/>
  <c r="E3709" i="1"/>
  <c r="I3709" i="1"/>
  <c r="F3672" i="1"/>
  <c r="I3699" i="1"/>
  <c r="G3797" i="1"/>
  <c r="G3844" i="1"/>
  <c r="E3844" i="1"/>
  <c r="E3855" i="1"/>
  <c r="F3670" i="1"/>
  <c r="H3726" i="1"/>
  <c r="G3812" i="1"/>
  <c r="E3812" i="1"/>
  <c r="I3790" i="1"/>
  <c r="E3808" i="1"/>
  <c r="H3705" i="1"/>
  <c r="E3705" i="1"/>
  <c r="H3698" i="1"/>
  <c r="G3703" i="1"/>
  <c r="H3761" i="1"/>
  <c r="I3692" i="1"/>
  <c r="F3692" i="1"/>
  <c r="G3821" i="1"/>
  <c r="I3817" i="1"/>
  <c r="I3743" i="1"/>
  <c r="F3823" i="1"/>
  <c r="G3823" i="1"/>
  <c r="F3768" i="1"/>
  <c r="F3860" i="1"/>
  <c r="E3694" i="1"/>
  <c r="F3694" i="1"/>
  <c r="H3868" i="1"/>
  <c r="I3829" i="1"/>
  <c r="E3751" i="1"/>
  <c r="H3737" i="1"/>
  <c r="E3737" i="1"/>
  <c r="E3843" i="1"/>
  <c r="E3810" i="1"/>
  <c r="H3742" i="1"/>
  <c r="H3706" i="1"/>
  <c r="E3706" i="1"/>
  <c r="I3780" i="1"/>
  <c r="E3831" i="1"/>
  <c r="I3841" i="1"/>
  <c r="F3841" i="1"/>
  <c r="H3762" i="1"/>
  <c r="F3693" i="1"/>
  <c r="E3704" i="1"/>
  <c r="I3704" i="1"/>
  <c r="I3748" i="1"/>
  <c r="F3734" i="1"/>
  <c r="H3764" i="1"/>
  <c r="E3822" i="1"/>
  <c r="F3822" i="1"/>
  <c r="G3665" i="1"/>
  <c r="I3738" i="1"/>
  <c r="G3805" i="1"/>
  <c r="I3771" i="1"/>
  <c r="F3771" i="1"/>
  <c r="I3769" i="1"/>
  <c r="I3727" i="1"/>
  <c r="E3854" i="1"/>
  <c r="F3854" i="1"/>
  <c r="G3755" i="1"/>
  <c r="G3688" i="1"/>
  <c r="H3801" i="1"/>
  <c r="E3801" i="1"/>
  <c r="E3791" i="1"/>
  <c r="I3811" i="1"/>
  <c r="G3861" i="1"/>
  <c r="I3793" i="1"/>
  <c r="F3793" i="1"/>
  <c r="G3739" i="1"/>
  <c r="I3792" i="1"/>
  <c r="G3833" i="1"/>
  <c r="I3707" i="1"/>
  <c r="F3707" i="1"/>
  <c r="G3741" i="1"/>
  <c r="F3798" i="1"/>
  <c r="H3691" i="1"/>
  <c r="I3820" i="1"/>
  <c r="F3820" i="1"/>
  <c r="I3684" i="1"/>
  <c r="E3857" i="1"/>
  <c r="H3803" i="1"/>
  <c r="I3772" i="1"/>
  <c r="F3772" i="1"/>
  <c r="H3827" i="1"/>
  <c r="F3782" i="1"/>
  <c r="I3776" i="1"/>
  <c r="F3824" i="1"/>
  <c r="H3824" i="1"/>
  <c r="H3681" i="1"/>
  <c r="F3858" i="1"/>
  <c r="F3728" i="1"/>
  <c r="H3728" i="1"/>
  <c r="G3867" i="1"/>
  <c r="G3783" i="1"/>
  <c r="H3851" i="1"/>
  <c r="I3819" i="1"/>
  <c r="F3819" i="1"/>
  <c r="F3725" i="1"/>
  <c r="E3787" i="1"/>
  <c r="H3825" i="1"/>
  <c r="G3683" i="1"/>
  <c r="E3683" i="1"/>
  <c r="I3796" i="1"/>
  <c r="H3832" i="1"/>
  <c r="I3702" i="1"/>
  <c r="I3740" i="1"/>
  <c r="F3740" i="1"/>
  <c r="H3666" i="1"/>
  <c r="G3719" i="1"/>
  <c r="I3760" i="1"/>
  <c r="F3765" i="1"/>
  <c r="H3765" i="1"/>
  <c r="I3717" i="1"/>
  <c r="H3773" i="1"/>
  <c r="F3800" i="1"/>
  <c r="F3845" i="1"/>
  <c r="H3845" i="1"/>
  <c r="H3859" i="1"/>
  <c r="E3724" i="1"/>
  <c r="G3754" i="1"/>
  <c r="E3749" i="1"/>
  <c r="G3687" i="1"/>
  <c r="E3671" i="1"/>
  <c r="H3847" i="1"/>
  <c r="I3847" i="1"/>
  <c r="F3757" i="1"/>
  <c r="G3853" i="1"/>
  <c r="G3818" i="1"/>
  <c r="G3686" i="1"/>
  <c r="H3686" i="1"/>
  <c r="H3794" i="1"/>
  <c r="G3806" i="1"/>
  <c r="I3814" i="1"/>
  <c r="E3784" i="1"/>
  <c r="I3784" i="1"/>
  <c r="I3700" i="1"/>
  <c r="H3869" i="1"/>
  <c r="E3766" i="1"/>
  <c r="F3677" i="1"/>
  <c r="H3758" i="1"/>
  <c r="H3786" i="1"/>
  <c r="E3786" i="1"/>
  <c r="G3836" i="1"/>
  <c r="G3870" i="1"/>
  <c r="H3774" i="1"/>
  <c r="G3828" i="1"/>
  <c r="E3828" i="1"/>
  <c r="E3685" i="1"/>
  <c r="E3682" i="1"/>
  <c r="I3826" i="1"/>
  <c r="G3826" i="1"/>
  <c r="F3863" i="1"/>
  <c r="E3680" i="1"/>
  <c r="E3712" i="1"/>
  <c r="F3696" i="1"/>
  <c r="H3696" i="1"/>
  <c r="I3701" i="1"/>
  <c r="G3733" i="1"/>
  <c r="F3781" i="1"/>
  <c r="H3781" i="1"/>
  <c r="G3753" i="1"/>
  <c r="E3708" i="1"/>
  <c r="F3697" i="1"/>
  <c r="G3690" i="1"/>
  <c r="G3862" i="1"/>
  <c r="H3862" i="1"/>
  <c r="E3807" i="1"/>
  <c r="G3799" i="1"/>
  <c r="H3835" i="1"/>
  <c r="F3695" i="1"/>
  <c r="G3695" i="1"/>
  <c r="H3756" i="1"/>
  <c r="F1929" i="1"/>
  <c r="E1876" i="1"/>
  <c r="G1926" i="1"/>
  <c r="H1926" i="1"/>
  <c r="H1967" i="1"/>
  <c r="H1840" i="1"/>
  <c r="F1958" i="1"/>
  <c r="H2028" i="1"/>
  <c r="E2028" i="1"/>
  <c r="H2043" i="1"/>
  <c r="G2019" i="1"/>
  <c r="E2011" i="1"/>
  <c r="H3804" i="1"/>
  <c r="E3848" i="1"/>
  <c r="I3848" i="1"/>
  <c r="I3710" i="1"/>
  <c r="H3770" i="1"/>
  <c r="E3770" i="1"/>
  <c r="E3759" i="1"/>
  <c r="E3746" i="1"/>
  <c r="I3711" i="1"/>
  <c r="E3789" i="1"/>
  <c r="I3789" i="1"/>
  <c r="G3675" i="1"/>
  <c r="G3767" i="1"/>
  <c r="H3678" i="1"/>
  <c r="G3747" i="1"/>
  <c r="E3747" i="1"/>
  <c r="F3816" i="1"/>
  <c r="G3838" i="1"/>
  <c r="H3732" i="1"/>
  <c r="I3809" i="1"/>
  <c r="G3809" i="1"/>
  <c r="F3745" i="1"/>
  <c r="G3721" i="1"/>
  <c r="G3866" i="1"/>
  <c r="H3689" i="1"/>
  <c r="E3689" i="1"/>
  <c r="E3750" i="1"/>
  <c r="E3778" i="1"/>
  <c r="I3830" i="1"/>
  <c r="F3840" i="1"/>
  <c r="H3840" i="1"/>
  <c r="E3871" i="1"/>
  <c r="I3715" i="1"/>
  <c r="G3846" i="1"/>
  <c r="H3846" i="1"/>
  <c r="I3785" i="1"/>
  <c r="G3674" i="1"/>
  <c r="F3669" i="1"/>
  <c r="H3669" i="1"/>
  <c r="H3731" i="1"/>
  <c r="I3850" i="1"/>
  <c r="I3744" i="1"/>
  <c r="H3722" i="1"/>
  <c r="E3722" i="1"/>
  <c r="I3673" i="1"/>
  <c r="I1915" i="1"/>
  <c r="F1835" i="1"/>
  <c r="G1835" i="1"/>
  <c r="G1960" i="1"/>
  <c r="G2007" i="1"/>
  <c r="G1889" i="1"/>
  <c r="F1975" i="1"/>
  <c r="G1975" i="1"/>
  <c r="I1861" i="1"/>
  <c r="H1924" i="1"/>
  <c r="E1980" i="1"/>
  <c r="G1906" i="1"/>
  <c r="H1906" i="1"/>
  <c r="H1931" i="1"/>
  <c r="F1857" i="1"/>
  <c r="E2031" i="1"/>
  <c r="H1992" i="1"/>
  <c r="I1992" i="1"/>
  <c r="E1914" i="1"/>
  <c r="H1900" i="1"/>
  <c r="H2006" i="1"/>
  <c r="H1905" i="1"/>
  <c r="E1905" i="1"/>
  <c r="G2004" i="1"/>
  <c r="H1828" i="1"/>
  <c r="E1932" i="1"/>
  <c r="F3679" i="1"/>
  <c r="G3679" i="1"/>
  <c r="F3720" i="1"/>
  <c r="G3752" i="1"/>
  <c r="F3709" i="1"/>
  <c r="E3672" i="1"/>
  <c r="I3672" i="1"/>
  <c r="H3699" i="1"/>
  <c r="I3797" i="1"/>
  <c r="H3844" i="1"/>
  <c r="F3855" i="1"/>
  <c r="G3855" i="1"/>
  <c r="E3670" i="1"/>
  <c r="G3726" i="1"/>
  <c r="H3812" i="1"/>
  <c r="E3790" i="1"/>
  <c r="F3790" i="1"/>
  <c r="I3808" i="1"/>
  <c r="G3705" i="1"/>
  <c r="I3698" i="1"/>
  <c r="G3698" i="1"/>
  <c r="F3703" i="1"/>
  <c r="E3761" i="1"/>
  <c r="E3692" i="1"/>
  <c r="E3821" i="1"/>
  <c r="I3821" i="1"/>
  <c r="G3817" i="1"/>
  <c r="H3743" i="1"/>
  <c r="I3823" i="1"/>
  <c r="E3768" i="1"/>
  <c r="I3768" i="1"/>
  <c r="I3860" i="1"/>
  <c r="H3694" i="1"/>
  <c r="I3868" i="1"/>
  <c r="F3868" i="1"/>
  <c r="E3829" i="1"/>
  <c r="G3751" i="1"/>
  <c r="G3737" i="1"/>
  <c r="G3843" i="1"/>
  <c r="H3843" i="1"/>
  <c r="H3810" i="1"/>
  <c r="G3742" i="1"/>
  <c r="G3706" i="1"/>
  <c r="F3780" i="1"/>
  <c r="G3831" i="1"/>
  <c r="E3841" i="1"/>
  <c r="I3762" i="1"/>
  <c r="G3762" i="1"/>
  <c r="H3693" i="1"/>
  <c r="G3704" i="1"/>
  <c r="G3748" i="1"/>
  <c r="E3748" i="1"/>
  <c r="E3734" i="1"/>
  <c r="I3764" i="1"/>
  <c r="H3822" i="1"/>
  <c r="I3665" i="1"/>
  <c r="F3665" i="1"/>
  <c r="F3738" i="1"/>
  <c r="H3805" i="1"/>
  <c r="H3771" i="1"/>
  <c r="H3769" i="1"/>
  <c r="E3769" i="1"/>
  <c r="H3727" i="1"/>
  <c r="H3854" i="1"/>
  <c r="I3755" i="1"/>
  <c r="F3755" i="1"/>
  <c r="H3688" i="1"/>
  <c r="G3801" i="1"/>
  <c r="F3791" i="1"/>
  <c r="G3791" i="1"/>
  <c r="H3811" i="1"/>
  <c r="I3861" i="1"/>
  <c r="E3793" i="1"/>
  <c r="I3739" i="1"/>
  <c r="F3739" i="1"/>
  <c r="G3792" i="1"/>
  <c r="I3833" i="1"/>
  <c r="H3707" i="1"/>
  <c r="E3741" i="1"/>
  <c r="I3741" i="1"/>
  <c r="E3798" i="1"/>
  <c r="E3691" i="1"/>
  <c r="G3820" i="1"/>
  <c r="G3684" i="1"/>
  <c r="E3684" i="1"/>
  <c r="G3857" i="1"/>
  <c r="E3803" i="1"/>
  <c r="G3772" i="1"/>
  <c r="G3827" i="1"/>
  <c r="E3827" i="1"/>
  <c r="E3782" i="1"/>
  <c r="E3776" i="1"/>
  <c r="I3824" i="1"/>
  <c r="F3681" i="1"/>
  <c r="E3858" i="1"/>
  <c r="I3728" i="1"/>
  <c r="I3867" i="1"/>
  <c r="F3867" i="1"/>
  <c r="F3783" i="1"/>
  <c r="E3851" i="1"/>
  <c r="H3819" i="1"/>
  <c r="E3725" i="1"/>
  <c r="I3725" i="1"/>
  <c r="G3787" i="1"/>
  <c r="E3825" i="1"/>
  <c r="F3683" i="1"/>
  <c r="G3796" i="1"/>
  <c r="E3796" i="1"/>
  <c r="F3832" i="1"/>
  <c r="F3702" i="1"/>
  <c r="H3740" i="1"/>
  <c r="I3666" i="1"/>
  <c r="G3666" i="1"/>
  <c r="F3719" i="1"/>
  <c r="E3760" i="1"/>
  <c r="G3765" i="1"/>
  <c r="F3717" i="1"/>
  <c r="H3717" i="1"/>
  <c r="G3773" i="1"/>
  <c r="G3800" i="1"/>
  <c r="G3845" i="1"/>
  <c r="G3859" i="1"/>
  <c r="E3859" i="1"/>
  <c r="H3724" i="1"/>
  <c r="I3754" i="1"/>
  <c r="F3749" i="1"/>
  <c r="H3749" i="1"/>
  <c r="F3687" i="1"/>
  <c r="G3671" i="1"/>
  <c r="E3847" i="1"/>
  <c r="E3757" i="1"/>
  <c r="I3757" i="1"/>
  <c r="F3853" i="1"/>
  <c r="I3818" i="1"/>
  <c r="I3686" i="1"/>
  <c r="I3794" i="1"/>
  <c r="G3794" i="1"/>
  <c r="I3806" i="1"/>
  <c r="F3814" i="1"/>
  <c r="G3784" i="1"/>
  <c r="G3700" i="1"/>
  <c r="E3700" i="1"/>
  <c r="G3869" i="1"/>
  <c r="G3766" i="1"/>
  <c r="H3766" i="1"/>
  <c r="G3677" i="1"/>
  <c r="G3758" i="1"/>
  <c r="G3786" i="1"/>
  <c r="I3836" i="1"/>
  <c r="F3836" i="1"/>
  <c r="I3870" i="1"/>
  <c r="G3774" i="1"/>
  <c r="H3828" i="1"/>
  <c r="F3685" i="1"/>
  <c r="H3685" i="1"/>
  <c r="H3682" i="1"/>
  <c r="F3826" i="1"/>
  <c r="H3863" i="1"/>
  <c r="I3863" i="1"/>
  <c r="G3680" i="1"/>
  <c r="I3712" i="1"/>
  <c r="E3696" i="1"/>
  <c r="E3701" i="1"/>
  <c r="I3733" i="1"/>
  <c r="G3781" i="1"/>
  <c r="H3753" i="1"/>
  <c r="E3753" i="1"/>
  <c r="H3708" i="1"/>
  <c r="I3697" i="1"/>
  <c r="G3697" i="1"/>
  <c r="I3690" i="1"/>
  <c r="I3862" i="1"/>
  <c r="F3807" i="1"/>
  <c r="G3807" i="1"/>
  <c r="F3799" i="1"/>
  <c r="E3835" i="1"/>
  <c r="I3695" i="1"/>
  <c r="I3756" i="1"/>
  <c r="F3756" i="1"/>
  <c r="I1929" i="1"/>
  <c r="H1876" i="1"/>
  <c r="F1926" i="1"/>
  <c r="F1967" i="1"/>
  <c r="G1967" i="1"/>
  <c r="G1840" i="1"/>
  <c r="I1958" i="1"/>
  <c r="F2028" i="1"/>
  <c r="I2043" i="1"/>
  <c r="F2043" i="1"/>
  <c r="H2019" i="1"/>
  <c r="G2011" i="1"/>
  <c r="G1921" i="1"/>
  <c r="G3804" i="1"/>
  <c r="F3848" i="1"/>
  <c r="E3710" i="1"/>
  <c r="F3710" i="1"/>
  <c r="G3770" i="1"/>
  <c r="F3759" i="1"/>
  <c r="G3759" i="1"/>
  <c r="H3746" i="1"/>
  <c r="H3711" i="1"/>
  <c r="H3789" i="1"/>
  <c r="I3675" i="1"/>
  <c r="F3675" i="1"/>
  <c r="F3767" i="1"/>
  <c r="G3678" i="1"/>
  <c r="F3747" i="1"/>
  <c r="E3816" i="1"/>
  <c r="I3816" i="1"/>
  <c r="I3838" i="1"/>
  <c r="I3732" i="1"/>
  <c r="E3809" i="1"/>
  <c r="I3745" i="1"/>
  <c r="G3745" i="1"/>
  <c r="I3721" i="1"/>
  <c r="I3866" i="1"/>
  <c r="G3689" i="1"/>
  <c r="G3750" i="1"/>
  <c r="H3750" i="1"/>
  <c r="H3778" i="1"/>
  <c r="F3830" i="1"/>
  <c r="I3840" i="1"/>
  <c r="F3871" i="1"/>
  <c r="G3871" i="1"/>
  <c r="E3715" i="1"/>
  <c r="I3846" i="1"/>
  <c r="G3785" i="1"/>
  <c r="I3674" i="1"/>
  <c r="G3669" i="1"/>
  <c r="G3731" i="1"/>
  <c r="E3731" i="1"/>
  <c r="F3850" i="1"/>
  <c r="E3744" i="1"/>
  <c r="G3722" i="1"/>
  <c r="H3673" i="1"/>
  <c r="E3673" i="1"/>
  <c r="E1915" i="1"/>
  <c r="I1835" i="1"/>
  <c r="I1960" i="1"/>
  <c r="F1960" i="1"/>
  <c r="H2007" i="1"/>
  <c r="F1889" i="1"/>
  <c r="I1975" i="1"/>
  <c r="H1861" i="1"/>
  <c r="E1861" i="1"/>
  <c r="G1924" i="1"/>
  <c r="H1980" i="1"/>
  <c r="F1906" i="1"/>
  <c r="F1931" i="1"/>
  <c r="G1931" i="1"/>
  <c r="I1857" i="1"/>
  <c r="G2031" i="1"/>
  <c r="F1992" i="1"/>
  <c r="G1914" i="1"/>
  <c r="H1914" i="1"/>
  <c r="G1900" i="1"/>
  <c r="I2006" i="1"/>
  <c r="G1905" i="1"/>
  <c r="H2004" i="1"/>
  <c r="E2004" i="1"/>
  <c r="G1828" i="1"/>
  <c r="H1932" i="1"/>
  <c r="I3679" i="1"/>
  <c r="E3720" i="1"/>
  <c r="I3720" i="1"/>
  <c r="H3752" i="1"/>
  <c r="H3709" i="1"/>
  <c r="G3672" i="1"/>
  <c r="G3699" i="1"/>
  <c r="E3699" i="1"/>
  <c r="E3797" i="1"/>
  <c r="F3844" i="1"/>
  <c r="I3855" i="1"/>
  <c r="G3670" i="1"/>
  <c r="H3670" i="1"/>
  <c r="I3726" i="1"/>
  <c r="F3812" i="1"/>
  <c r="H3790" i="1"/>
  <c r="G3808" i="1"/>
  <c r="F3705" i="1"/>
  <c r="F3698" i="1"/>
  <c r="H3703" i="1"/>
  <c r="I3703" i="1"/>
  <c r="F3761" i="1"/>
  <c r="H3692" i="1"/>
  <c r="H3821" i="1"/>
  <c r="H3817" i="1"/>
  <c r="E3817" i="1"/>
  <c r="E3743" i="1"/>
  <c r="H3823" i="1"/>
  <c r="G3768" i="1"/>
  <c r="G3860" i="1"/>
  <c r="E3860" i="1"/>
  <c r="G3694" i="1"/>
  <c r="G3868" i="1"/>
  <c r="F3829" i="1"/>
  <c r="H3829" i="1"/>
  <c r="F3751" i="1"/>
  <c r="I3737" i="1"/>
  <c r="F3843" i="1"/>
  <c r="I3810" i="1"/>
  <c r="G3810" i="1"/>
  <c r="I3742" i="1"/>
  <c r="I3706" i="1"/>
  <c r="G3780" i="1"/>
  <c r="E3780" i="1"/>
  <c r="F3831" i="1"/>
  <c r="H3841" i="1"/>
  <c r="F3762" i="1"/>
  <c r="G3693" i="1"/>
  <c r="H3704" i="1"/>
  <c r="H3748" i="1"/>
  <c r="G3734" i="1"/>
  <c r="H3734" i="1"/>
  <c r="F3764" i="1"/>
  <c r="G3822" i="1"/>
  <c r="E3665" i="1"/>
  <c r="H3738" i="1"/>
  <c r="E3738" i="1"/>
  <c r="F3805" i="1"/>
  <c r="E3771" i="1"/>
  <c r="G3769" i="1"/>
  <c r="E3727" i="1"/>
  <c r="G3854" i="1"/>
  <c r="H3755" i="1"/>
  <c r="E3688" i="1"/>
  <c r="I3688" i="1"/>
  <c r="F3801" i="1"/>
  <c r="I3791" i="1"/>
  <c r="G3811" i="1"/>
  <c r="E3811" i="1"/>
  <c r="E3861" i="1"/>
  <c r="H3793" i="1"/>
  <c r="H3739" i="1"/>
  <c r="F3792" i="1"/>
  <c r="H3792" i="1"/>
  <c r="F3833" i="1"/>
  <c r="E3707" i="1"/>
  <c r="H3741" i="1"/>
  <c r="G3798" i="1"/>
  <c r="H3798" i="1"/>
  <c r="G3691" i="1"/>
  <c r="E3820" i="1"/>
  <c r="H3684" i="1"/>
  <c r="I3857" i="1"/>
  <c r="F3857" i="1"/>
  <c r="G3803" i="1"/>
  <c r="E3772" i="1"/>
  <c r="F3827" i="1"/>
  <c r="G3782" i="1"/>
  <c r="H3782" i="1"/>
  <c r="G3776" i="1"/>
  <c r="E3824" i="1"/>
  <c r="I3681" i="1"/>
  <c r="G3681" i="1"/>
  <c r="H3858" i="1"/>
  <c r="E3728" i="1"/>
  <c r="H3867" i="1"/>
  <c r="H3783" i="1"/>
  <c r="I3783" i="1"/>
  <c r="G3851" i="1"/>
  <c r="E3819" i="1"/>
  <c r="H3725" i="1"/>
  <c r="I3787" i="1"/>
  <c r="F3787" i="1"/>
  <c r="F3825" i="1"/>
  <c r="I3683" i="1"/>
  <c r="H3796" i="1"/>
  <c r="E3832" i="1"/>
  <c r="I3832" i="1"/>
  <c r="E3702" i="1"/>
  <c r="E3740" i="1"/>
  <c r="F3666" i="1"/>
  <c r="H3719" i="1"/>
  <c r="I3719" i="1"/>
  <c r="G3760" i="1"/>
  <c r="I3765" i="1"/>
  <c r="G3717" i="1"/>
  <c r="E3773" i="1"/>
  <c r="I3773" i="1"/>
  <c r="H3800" i="1"/>
  <c r="I3845" i="1"/>
  <c r="F3859" i="1"/>
  <c r="I3724" i="1"/>
  <c r="F3724" i="1"/>
  <c r="F3754" i="1"/>
  <c r="G3749" i="1"/>
  <c r="H3687" i="1"/>
  <c r="I3687" i="1"/>
  <c r="F3671" i="1"/>
  <c r="G3847" i="1"/>
  <c r="H3757" i="1"/>
  <c r="E3853" i="1"/>
  <c r="I3853" i="1"/>
  <c r="F3818" i="1"/>
  <c r="F3686" i="1"/>
  <c r="F3794" i="1"/>
  <c r="E3806" i="1"/>
  <c r="F3806" i="1"/>
  <c r="E3814" i="1"/>
  <c r="H3784" i="1"/>
  <c r="H3700" i="1"/>
  <c r="E3869" i="1"/>
  <c r="I3869" i="1"/>
  <c r="I3766" i="1"/>
  <c r="E3677" i="1"/>
  <c r="I3677" i="1"/>
  <c r="I3758" i="1"/>
  <c r="I3786" i="1"/>
  <c r="H3836" i="1"/>
  <c r="E3870" i="1"/>
  <c r="F3870" i="1"/>
  <c r="I3774" i="1"/>
  <c r="I3828" i="1"/>
  <c r="G3685" i="1"/>
  <c r="I3682" i="1"/>
  <c r="G3682" i="1"/>
  <c r="E3826" i="1"/>
  <c r="E3863" i="1"/>
  <c r="F3680" i="1"/>
  <c r="H3680" i="1"/>
  <c r="G3712" i="1"/>
  <c r="I3696" i="1"/>
  <c r="F3701" i="1"/>
  <c r="H3701" i="1"/>
  <c r="E3733" i="1"/>
  <c r="I3781" i="1"/>
  <c r="F3753" i="1"/>
  <c r="I3708" i="1"/>
  <c r="F3708" i="1"/>
  <c r="E3697" i="1"/>
  <c r="F3690" i="1"/>
  <c r="F3862" i="1"/>
  <c r="I3807" i="1"/>
  <c r="H3799" i="1"/>
  <c r="I3799" i="1"/>
  <c r="G3835" i="1"/>
  <c r="H3695" i="1"/>
  <c r="E3756" i="1"/>
  <c r="H1929" i="1"/>
  <c r="E1929" i="1"/>
  <c r="G1876" i="1"/>
  <c r="I1926" i="1"/>
  <c r="I1967" i="1"/>
  <c r="I1840" i="1"/>
  <c r="F1840" i="1"/>
  <c r="E1958" i="1"/>
  <c r="I2028" i="1"/>
  <c r="E2043" i="1"/>
  <c r="I2019" i="1"/>
  <c r="F2019" i="1"/>
  <c r="H2011" i="1"/>
  <c r="H1921" i="1"/>
  <c r="H1949" i="1"/>
  <c r="E1949" i="1"/>
  <c r="H1999" i="1"/>
  <c r="H1940" i="1"/>
  <c r="I1831" i="1"/>
  <c r="H1873" i="1"/>
  <c r="E1873" i="1"/>
  <c r="H2033" i="1"/>
  <c r="I1830" i="1"/>
  <c r="E2015" i="1"/>
  <c r="F2046" i="1"/>
  <c r="E2046" i="1"/>
  <c r="F2045" i="1"/>
  <c r="F1933" i="1"/>
  <c r="F1922" i="1"/>
  <c r="G1997" i="1"/>
  <c r="H1997" i="1"/>
  <c r="H2035" i="1"/>
  <c r="F1937" i="1"/>
  <c r="F1886" i="1"/>
  <c r="H1909" i="1"/>
  <c r="E1909" i="1"/>
  <c r="H1879" i="1"/>
  <c r="I1874" i="1"/>
  <c r="E2027" i="1"/>
  <c r="I1991" i="1"/>
  <c r="F1991" i="1"/>
  <c r="H1952" i="1"/>
  <c r="F1898" i="1"/>
  <c r="H2000" i="1"/>
  <c r="I2000" i="1"/>
  <c r="G1848" i="1"/>
  <c r="F1845" i="1"/>
  <c r="F1838" i="1"/>
  <c r="F2050" i="1"/>
  <c r="G2050" i="1"/>
  <c r="I1881" i="1"/>
  <c r="I1938" i="1"/>
  <c r="F1930" i="1"/>
  <c r="G1989" i="1"/>
  <c r="H1989" i="1"/>
  <c r="I1841" i="1"/>
  <c r="E2026" i="1"/>
  <c r="I1843" i="1"/>
  <c r="F1875" i="1"/>
  <c r="G1875" i="1"/>
  <c r="I2002" i="1"/>
  <c r="E1859" i="1"/>
  <c r="I2053" i="1"/>
  <c r="G1910" i="1"/>
  <c r="H1910" i="1"/>
  <c r="H1979" i="1"/>
  <c r="E2001" i="1"/>
  <c r="I1895" i="1"/>
  <c r="I1972" i="1"/>
  <c r="F1972" i="1"/>
  <c r="G1908" i="1"/>
  <c r="F1965" i="1"/>
  <c r="E1864" i="1"/>
  <c r="I1884" i="1"/>
  <c r="F1884" i="1"/>
  <c r="G1896" i="1"/>
  <c r="E1899" i="1"/>
  <c r="E1944" i="1"/>
  <c r="I1892" i="1"/>
  <c r="F1892" i="1"/>
  <c r="G1916" i="1"/>
  <c r="E1951" i="1"/>
  <c r="I2029" i="1"/>
  <c r="I1852" i="1"/>
  <c r="F1852" i="1"/>
  <c r="I1913" i="1"/>
  <c r="I1978" i="1"/>
  <c r="G1941" i="1"/>
  <c r="F1871" i="1"/>
  <c r="G1871" i="1"/>
  <c r="H1993" i="1"/>
  <c r="F1893" i="1"/>
  <c r="I2041" i="1"/>
  <c r="I1976" i="1"/>
  <c r="F1976" i="1"/>
  <c r="F2037" i="1"/>
  <c r="G2003" i="1"/>
  <c r="I1839" i="1"/>
  <c r="F2034" i="1"/>
  <c r="G2034" i="1"/>
  <c r="E2042" i="1"/>
  <c r="F1878" i="1"/>
  <c r="I1860" i="1"/>
  <c r="F1860" i="1"/>
  <c r="H2039" i="1"/>
  <c r="F2012" i="1"/>
  <c r="H1853" i="1"/>
  <c r="E1853" i="1"/>
  <c r="I1877" i="1"/>
  <c r="E2025" i="1"/>
  <c r="F1970" i="1"/>
  <c r="G2005" i="1"/>
  <c r="H2005" i="1"/>
  <c r="E1962" i="1"/>
  <c r="I2038" i="1"/>
  <c r="H1998" i="1"/>
  <c r="G2009" i="1"/>
  <c r="F2009" i="1"/>
  <c r="E1942" i="1"/>
  <c r="E2049" i="1"/>
  <c r="E1948" i="1"/>
  <c r="H1837" i="1"/>
  <c r="E1837" i="1"/>
  <c r="E1858" i="1"/>
  <c r="H1832" i="1"/>
  <c r="I1919" i="1"/>
  <c r="G1894" i="1"/>
  <c r="H1894" i="1"/>
  <c r="F2013" i="1"/>
  <c r="E1907" i="1"/>
  <c r="G1885" i="1"/>
  <c r="I1836" i="1"/>
  <c r="F1836" i="1"/>
  <c r="H2051" i="1"/>
  <c r="G3763" i="1"/>
  <c r="E3763" i="1"/>
  <c r="H3795" i="1"/>
  <c r="F3865" i="1"/>
  <c r="E3777" i="1"/>
  <c r="G3667" i="1"/>
  <c r="E3667" i="1"/>
  <c r="E3723" i="1"/>
  <c r="E3837" i="1"/>
  <c r="I3837" i="1"/>
  <c r="E3775" i="1"/>
  <c r="I3802" i="1"/>
  <c r="G3736" i="1"/>
  <c r="I3729" i="1"/>
  <c r="F3729" i="1"/>
  <c r="G3788" i="1"/>
  <c r="E3730" i="1"/>
  <c r="G3813" i="1"/>
  <c r="I3676" i="1"/>
  <c r="F3676" i="1"/>
  <c r="I3849" i="1"/>
  <c r="F3714" i="1"/>
  <c r="G1999" i="1"/>
  <c r="F1831" i="1"/>
  <c r="I1873" i="1"/>
  <c r="F1830" i="1"/>
  <c r="G2046" i="1"/>
  <c r="E2045" i="1"/>
  <c r="G1922" i="1"/>
  <c r="G1937" i="1"/>
  <c r="I1909" i="1"/>
  <c r="F1874" i="1"/>
  <c r="H1991" i="1"/>
  <c r="G1898" i="1"/>
  <c r="H1848" i="1"/>
  <c r="I2050" i="1"/>
  <c r="F1938" i="1"/>
  <c r="F1989" i="1"/>
  <c r="F1843" i="1"/>
  <c r="I1859" i="1"/>
  <c r="E1910" i="1"/>
  <c r="F1895" i="1"/>
  <c r="G1972" i="1"/>
  <c r="I1864" i="1"/>
  <c r="F1864" i="1"/>
  <c r="I1899" i="1"/>
  <c r="G1892" i="1"/>
  <c r="G2029" i="1"/>
  <c r="G1852" i="1"/>
  <c r="F1978" i="1"/>
  <c r="E1993" i="1"/>
  <c r="F2041" i="1"/>
  <c r="E2003" i="1"/>
  <c r="G1878" i="1"/>
  <c r="G1860" i="1"/>
  <c r="H2012" i="1"/>
  <c r="F1877" i="1"/>
  <c r="H1970" i="1"/>
  <c r="I1962" i="1"/>
  <c r="E1998" i="1"/>
  <c r="I2049" i="1"/>
  <c r="F1948" i="1"/>
  <c r="E1832" i="1"/>
  <c r="E1894" i="1"/>
  <c r="I1907" i="1"/>
  <c r="G2051" i="1"/>
  <c r="I3795" i="1"/>
  <c r="I3777" i="1"/>
  <c r="H3775" i="1"/>
  <c r="I3736" i="1"/>
  <c r="F3730" i="1"/>
  <c r="G3676" i="1"/>
  <c r="F3849" i="1"/>
  <c r="F1921" i="1"/>
  <c r="G1949" i="1"/>
  <c r="I1999" i="1"/>
  <c r="F1999" i="1"/>
  <c r="G1940" i="1"/>
  <c r="E1831" i="1"/>
  <c r="G1873" i="1"/>
  <c r="G2033" i="1"/>
  <c r="F2033" i="1"/>
  <c r="E1830" i="1"/>
  <c r="G2015" i="1"/>
  <c r="H2046" i="1"/>
  <c r="G2045" i="1"/>
  <c r="H2045" i="1"/>
  <c r="I1933" i="1"/>
  <c r="I1922" i="1"/>
  <c r="I1997" i="1"/>
  <c r="I2035" i="1"/>
  <c r="F2035" i="1"/>
  <c r="I1937" i="1"/>
  <c r="I1886" i="1"/>
  <c r="G1909" i="1"/>
  <c r="F1879" i="1"/>
  <c r="G1879" i="1"/>
  <c r="E1874" i="1"/>
  <c r="G2027" i="1"/>
  <c r="E1991" i="1"/>
  <c r="G1952" i="1"/>
  <c r="I1898" i="1"/>
  <c r="F2000" i="1"/>
  <c r="I1848" i="1"/>
  <c r="F1848" i="1"/>
  <c r="I1845" i="1"/>
  <c r="I1838" i="1"/>
  <c r="H2050" i="1"/>
  <c r="H1881" i="1"/>
  <c r="E1881" i="1"/>
  <c r="E1938" i="1"/>
  <c r="I1930" i="1"/>
  <c r="I1989" i="1"/>
  <c r="H1841" i="1"/>
  <c r="E1841" i="1"/>
  <c r="I2026" i="1"/>
  <c r="E1843" i="1"/>
  <c r="I1875" i="1"/>
  <c r="F2002" i="1"/>
  <c r="G2002" i="1"/>
  <c r="H1859" i="1"/>
  <c r="E2053" i="1"/>
  <c r="F1910" i="1"/>
  <c r="F1979" i="1"/>
  <c r="G1979" i="1"/>
  <c r="H2001" i="1"/>
  <c r="E1895" i="1"/>
  <c r="E1972" i="1"/>
  <c r="I1908" i="1"/>
  <c r="F1908" i="1"/>
  <c r="I1965" i="1"/>
  <c r="H1864" i="1"/>
  <c r="E1884" i="1"/>
  <c r="I1896" i="1"/>
  <c r="F1896" i="1"/>
  <c r="H1899" i="1"/>
  <c r="H1944" i="1"/>
  <c r="E1892" i="1"/>
  <c r="I1916" i="1"/>
  <c r="F1916" i="1"/>
  <c r="H1951" i="1"/>
  <c r="E2029" i="1"/>
  <c r="E1852" i="1"/>
  <c r="H1913" i="1"/>
  <c r="E1913" i="1"/>
  <c r="E1978" i="1"/>
  <c r="F1941" i="1"/>
  <c r="I1871" i="1"/>
  <c r="G1993" i="1"/>
  <c r="F1993" i="1"/>
  <c r="I1893" i="1"/>
  <c r="E2041" i="1"/>
  <c r="E1976" i="1"/>
  <c r="G2037" i="1"/>
  <c r="H2037" i="1"/>
  <c r="H2003" i="1"/>
  <c r="E1839" i="1"/>
  <c r="H2034" i="1"/>
  <c r="I2042" i="1"/>
  <c r="I1878" i="1"/>
  <c r="E1860" i="1"/>
  <c r="I2039" i="1"/>
  <c r="F2039" i="1"/>
  <c r="I2012" i="1"/>
  <c r="G1853" i="1"/>
  <c r="H1877" i="1"/>
  <c r="E1877" i="1"/>
  <c r="H2025" i="1"/>
  <c r="I1970" i="1"/>
  <c r="I2005" i="1"/>
  <c r="G1962" i="1"/>
  <c r="H1962" i="1"/>
  <c r="G2038" i="1"/>
  <c r="I1998" i="1"/>
  <c r="I2009" i="1"/>
  <c r="G1942" i="1"/>
  <c r="H1942" i="1"/>
  <c r="H2049" i="1"/>
  <c r="H1948" i="1"/>
  <c r="G1837" i="1"/>
  <c r="G1858" i="1"/>
  <c r="H1858" i="1"/>
  <c r="G1832" i="1"/>
  <c r="E1919" i="1"/>
  <c r="F1894" i="1"/>
  <c r="G2013" i="1"/>
  <c r="H2013" i="1"/>
  <c r="H1907" i="1"/>
  <c r="F1885" i="1"/>
  <c r="E1836" i="1"/>
  <c r="I2051" i="1"/>
  <c r="F2051" i="1"/>
  <c r="F3763" i="1"/>
  <c r="G3795" i="1"/>
  <c r="E3795" i="1"/>
  <c r="I3865" i="1"/>
  <c r="H3777" i="1"/>
  <c r="F3667" i="1"/>
  <c r="G3723" i="1"/>
  <c r="H3837" i="1"/>
  <c r="F3775" i="1"/>
  <c r="G3775" i="1"/>
  <c r="F3802" i="1"/>
  <c r="H3736" i="1"/>
  <c r="E3729" i="1"/>
  <c r="I3788" i="1"/>
  <c r="F3788" i="1"/>
  <c r="H3730" i="1"/>
  <c r="I3813" i="1"/>
  <c r="H3676" i="1"/>
  <c r="G3849" i="1"/>
  <c r="E3714" i="1"/>
  <c r="I1949" i="1"/>
  <c r="E1940" i="1"/>
  <c r="G1831" i="1"/>
  <c r="E2033" i="1"/>
  <c r="F2015" i="1"/>
  <c r="G1933" i="1"/>
  <c r="H1922" i="1"/>
  <c r="G2035" i="1"/>
  <c r="H1886" i="1"/>
  <c r="I2027" i="1"/>
  <c r="H1898" i="1"/>
  <c r="G1845" i="1"/>
  <c r="G1838" i="1"/>
  <c r="F1881" i="1"/>
  <c r="H1930" i="1"/>
  <c r="F1841" i="1"/>
  <c r="G1843" i="1"/>
  <c r="E2002" i="1"/>
  <c r="H2053" i="1"/>
  <c r="I2001" i="1"/>
  <c r="G1895" i="1"/>
  <c r="G1965" i="1"/>
  <c r="G1884" i="1"/>
  <c r="I1944" i="1"/>
  <c r="H1916" i="1"/>
  <c r="I1951" i="1"/>
  <c r="F1913" i="1"/>
  <c r="H1941" i="1"/>
  <c r="H1871" i="1"/>
  <c r="G2041" i="1"/>
  <c r="E2037" i="1"/>
  <c r="F1839" i="1"/>
  <c r="I2034" i="1"/>
  <c r="H1878" i="1"/>
  <c r="G2039" i="1"/>
  <c r="E2012" i="1"/>
  <c r="I2025" i="1"/>
  <c r="F2005" i="1"/>
  <c r="F1998" i="1"/>
  <c r="H2009" i="1"/>
  <c r="I1948" i="1"/>
  <c r="I1858" i="1"/>
  <c r="G1919" i="1"/>
  <c r="H1885" i="1"/>
  <c r="E1885" i="1"/>
  <c r="G3865" i="1"/>
  <c r="H3667" i="1"/>
  <c r="H3723" i="1"/>
  <c r="G3837" i="1"/>
  <c r="E3736" i="1"/>
  <c r="H3788" i="1"/>
  <c r="F3813" i="1"/>
  <c r="I3714" i="1"/>
  <c r="I1921" i="1"/>
  <c r="F1949" i="1"/>
  <c r="E1999" i="1"/>
  <c r="I1940" i="1"/>
  <c r="F1940" i="1"/>
  <c r="H1831" i="1"/>
  <c r="F1873" i="1"/>
  <c r="I2033" i="1"/>
  <c r="G1830" i="1"/>
  <c r="H1830" i="1"/>
  <c r="H2015" i="1"/>
  <c r="I2046" i="1"/>
  <c r="I2045" i="1"/>
  <c r="H1933" i="1"/>
  <c r="E1933" i="1"/>
  <c r="E1922" i="1"/>
  <c r="E1997" i="1"/>
  <c r="E2035" i="1"/>
  <c r="H1937" i="1"/>
  <c r="E1937" i="1"/>
  <c r="E1886" i="1"/>
  <c r="F1909" i="1"/>
  <c r="I1879" i="1"/>
  <c r="G1874" i="1"/>
  <c r="H1874" i="1"/>
  <c r="H2027" i="1"/>
  <c r="G1991" i="1"/>
  <c r="I1952" i="1"/>
  <c r="F1952" i="1"/>
  <c r="E1898" i="1"/>
  <c r="G2000" i="1"/>
  <c r="E1848" i="1"/>
  <c r="H1845" i="1"/>
  <c r="E1845" i="1"/>
  <c r="E1838" i="1"/>
  <c r="E2050" i="1"/>
  <c r="G1881" i="1"/>
  <c r="G1938" i="1"/>
  <c r="H1938" i="1"/>
  <c r="E1930" i="1"/>
  <c r="E1989" i="1"/>
  <c r="G1841" i="1"/>
  <c r="F2026" i="1"/>
  <c r="G2026" i="1"/>
  <c r="H1843" i="1"/>
  <c r="E1875" i="1"/>
  <c r="H2002" i="1"/>
  <c r="F1859" i="1"/>
  <c r="G1859" i="1"/>
  <c r="F2053" i="1"/>
  <c r="I1910" i="1"/>
  <c r="I1979" i="1"/>
  <c r="G2001" i="1"/>
  <c r="F2001" i="1"/>
  <c r="H1895" i="1"/>
  <c r="H1972" i="1"/>
  <c r="E1908" i="1"/>
  <c r="H1965" i="1"/>
  <c r="E1965" i="1"/>
  <c r="G1864" i="1"/>
  <c r="H1884" i="1"/>
  <c r="E1896" i="1"/>
  <c r="F1899" i="1"/>
  <c r="G1899" i="1"/>
  <c r="G1944" i="1"/>
  <c r="H1892" i="1"/>
  <c r="E1916" i="1"/>
  <c r="F1951" i="1"/>
  <c r="G1951" i="1"/>
  <c r="F2029" i="1"/>
  <c r="H1852" i="1"/>
  <c r="G1913" i="1"/>
  <c r="G1978" i="1"/>
  <c r="H1978" i="1"/>
  <c r="I1941" i="1"/>
  <c r="E1871" i="1"/>
  <c r="I1993" i="1"/>
  <c r="H1893" i="1"/>
  <c r="E1893" i="1"/>
  <c r="H2041" i="1"/>
  <c r="H1976" i="1"/>
  <c r="I2037" i="1"/>
  <c r="I2003" i="1"/>
  <c r="F2003" i="1"/>
  <c r="H1839" i="1"/>
  <c r="E2034" i="1"/>
  <c r="F2042" i="1"/>
  <c r="G2042" i="1"/>
  <c r="E1878" i="1"/>
  <c r="H1860" i="1"/>
  <c r="E2039" i="1"/>
  <c r="G2012" i="1"/>
  <c r="F1853" i="1"/>
  <c r="G1877" i="1"/>
  <c r="G2025" i="1"/>
  <c r="F2025" i="1"/>
  <c r="E1970" i="1"/>
  <c r="E2005" i="1"/>
  <c r="F1962" i="1"/>
  <c r="F2038" i="1"/>
  <c r="E2038" i="1"/>
  <c r="G1998" i="1"/>
  <c r="E2009" i="1"/>
  <c r="F1942" i="1"/>
  <c r="G2049" i="1"/>
  <c r="F2049" i="1"/>
  <c r="G1948" i="1"/>
  <c r="F1837" i="1"/>
  <c r="F1858" i="1"/>
  <c r="I1832" i="1"/>
  <c r="F1832" i="1"/>
  <c r="H1919" i="1"/>
  <c r="I1894" i="1"/>
  <c r="I2013" i="1"/>
  <c r="F1907" i="1"/>
  <c r="G1907" i="1"/>
  <c r="I1885" i="1"/>
  <c r="H1836" i="1"/>
  <c r="E2051" i="1"/>
  <c r="I3763" i="1"/>
  <c r="F3795" i="1"/>
  <c r="H3865" i="1"/>
  <c r="E3865" i="1"/>
  <c r="G3777" i="1"/>
  <c r="I3667" i="1"/>
  <c r="I3723" i="1"/>
  <c r="F3723" i="1"/>
  <c r="F3837" i="1"/>
  <c r="I3775" i="1"/>
  <c r="H3802" i="1"/>
  <c r="E3802" i="1"/>
  <c r="F3736" i="1"/>
  <c r="H3729" i="1"/>
  <c r="E3788" i="1"/>
  <c r="I3730" i="1"/>
  <c r="G3730" i="1"/>
  <c r="E3813" i="1"/>
  <c r="E3676" i="1"/>
  <c r="H3849" i="1"/>
  <c r="E3849" i="1"/>
  <c r="H3714" i="1"/>
  <c r="E1921" i="1"/>
  <c r="I2015" i="1"/>
  <c r="F1997" i="1"/>
  <c r="G1886" i="1"/>
  <c r="E1879" i="1"/>
  <c r="F2027" i="1"/>
  <c r="E1952" i="1"/>
  <c r="E2000" i="1"/>
  <c r="H1838" i="1"/>
  <c r="G1930" i="1"/>
  <c r="H2026" i="1"/>
  <c r="H1875" i="1"/>
  <c r="G2053" i="1"/>
  <c r="E1979" i="1"/>
  <c r="H1908" i="1"/>
  <c r="H1896" i="1"/>
  <c r="F1944" i="1"/>
  <c r="H2029" i="1"/>
  <c r="E1941" i="1"/>
  <c r="G1893" i="1"/>
  <c r="G1976" i="1"/>
  <c r="G1839" i="1"/>
  <c r="H2042" i="1"/>
  <c r="I1853" i="1"/>
  <c r="G1970" i="1"/>
  <c r="H2038" i="1"/>
  <c r="I1942" i="1"/>
  <c r="I1837" i="1"/>
  <c r="F1919" i="1"/>
  <c r="E2013" i="1"/>
  <c r="G1836" i="1"/>
  <c r="H3763" i="1"/>
  <c r="F3777" i="1"/>
  <c r="G3802" i="1"/>
  <c r="G3729" i="1"/>
  <c r="H3813" i="1"/>
  <c r="G3714" i="1"/>
  <c r="H3876" i="1"/>
  <c r="I3923" i="1"/>
  <c r="E4081" i="1"/>
  <c r="H3925" i="1"/>
  <c r="I4089" i="1"/>
  <c r="F4082" i="1"/>
  <c r="G3916" i="1"/>
  <c r="H3941" i="1"/>
  <c r="I4034" i="1"/>
  <c r="I3976" i="1"/>
  <c r="I3921" i="1"/>
  <c r="I4017" i="1"/>
  <c r="I4052" i="1"/>
  <c r="F3879" i="1"/>
  <c r="E4015" i="1"/>
  <c r="F4075" i="1"/>
  <c r="F3977" i="1"/>
  <c r="I3931" i="1"/>
  <c r="E3907" i="1"/>
  <c r="E3965" i="1"/>
  <c r="I3890" i="1"/>
  <c r="F4050" i="1"/>
  <c r="H3909" i="1"/>
  <c r="F3942" i="1"/>
  <c r="E4025" i="1"/>
  <c r="H3880" i="1"/>
  <c r="I4076" i="1"/>
  <c r="H3951" i="1"/>
  <c r="F4054" i="1"/>
  <c r="I4047" i="1"/>
  <c r="G3919" i="1"/>
  <c r="F3974" i="1"/>
  <c r="G3957" i="1"/>
  <c r="F3972" i="1"/>
  <c r="F4078" i="1"/>
  <c r="G3990" i="1"/>
  <c r="E4001" i="1"/>
  <c r="F3889" i="1"/>
  <c r="G4008" i="1"/>
  <c r="F3999" i="1"/>
  <c r="I4042" i="1"/>
  <c r="H4013" i="1"/>
  <c r="H3911" i="1"/>
  <c r="I3970" i="1"/>
  <c r="E4089" i="1"/>
  <c r="I3916" i="1"/>
  <c r="E3941" i="1"/>
  <c r="I4027" i="1"/>
  <c r="H4052" i="1"/>
  <c r="I4067" i="1"/>
  <c r="E4057" i="1"/>
  <c r="I3929" i="1"/>
  <c r="G3926" i="1"/>
  <c r="F4020" i="1"/>
  <c r="H3965" i="1"/>
  <c r="F3902" i="1"/>
  <c r="H4050" i="1"/>
  <c r="F3909" i="1"/>
  <c r="G3942" i="1"/>
  <c r="H4025" i="1"/>
  <c r="G4069" i="1"/>
  <c r="E4077" i="1"/>
  <c r="H3877" i="1"/>
  <c r="G3981" i="1"/>
  <c r="H3981" i="1"/>
  <c r="I4059" i="1"/>
  <c r="H4023" i="1"/>
  <c r="H3937" i="1"/>
  <c r="E3937" i="1"/>
  <c r="E4006" i="1"/>
  <c r="G3904" i="1"/>
  <c r="E3873" i="1"/>
  <c r="H4072" i="1"/>
  <c r="I4072" i="1"/>
  <c r="I4031" i="1"/>
  <c r="F3906" i="1"/>
  <c r="E3928" i="1"/>
  <c r="G3991" i="1"/>
  <c r="E3991" i="1"/>
  <c r="H4030" i="1"/>
  <c r="G3875" i="1"/>
  <c r="H3917" i="1"/>
  <c r="I4061" i="1"/>
  <c r="F4061" i="1"/>
  <c r="E3903" i="1"/>
  <c r="I4083" i="1"/>
  <c r="H3922" i="1"/>
  <c r="E3874" i="1"/>
  <c r="I3874" i="1"/>
  <c r="I4092" i="1"/>
  <c r="G4065" i="1"/>
  <c r="F4000" i="1"/>
  <c r="H4000" i="1"/>
  <c r="H4098" i="1"/>
  <c r="G3888" i="1"/>
  <c r="H3893" i="1"/>
  <c r="E4037" i="1"/>
  <c r="F4037" i="1"/>
  <c r="E4060" i="1"/>
  <c r="G3994" i="1"/>
  <c r="H3885" i="1"/>
  <c r="G4022" i="1"/>
  <c r="E4022" i="1"/>
  <c r="I3973" i="1"/>
  <c r="F3996" i="1"/>
  <c r="H3901" i="1"/>
  <c r="I4085" i="1"/>
  <c r="F4085" i="1"/>
  <c r="G3881" i="1"/>
  <c r="I3962" i="1"/>
  <c r="G4084" i="1"/>
  <c r="E4087" i="1"/>
  <c r="F4087" i="1"/>
  <c r="E4038" i="1"/>
  <c r="G3915" i="1"/>
  <c r="G4024" i="1"/>
  <c r="H4062" i="1"/>
  <c r="I4062" i="1"/>
  <c r="G3956" i="1"/>
  <c r="H4045" i="1"/>
  <c r="H4036" i="1"/>
  <c r="G4090" i="1"/>
  <c r="I4090" i="1"/>
  <c r="H4003" i="1"/>
  <c r="I3934" i="1"/>
  <c r="E3971" i="1"/>
  <c r="E3980" i="1"/>
  <c r="I3980" i="1"/>
  <c r="E3886" i="1"/>
  <c r="I4091" i="1"/>
  <c r="G4066" i="1"/>
  <c r="I4066" i="1"/>
  <c r="E4071" i="1"/>
  <c r="E4029" i="1"/>
  <c r="I3891" i="1"/>
  <c r="F4096" i="1"/>
  <c r="F4043" i="1"/>
  <c r="H3899" i="1"/>
  <c r="I3920" i="1"/>
  <c r="F4044" i="1"/>
  <c r="F3984" i="1"/>
  <c r="E4080" i="1"/>
  <c r="H3905" i="1"/>
  <c r="F4021" i="1"/>
  <c r="F3979" i="1"/>
  <c r="H4073" i="1"/>
  <c r="H3913" i="1"/>
  <c r="I4041" i="1"/>
  <c r="F3883" i="1"/>
  <c r="G3992" i="1"/>
  <c r="I3882" i="1"/>
  <c r="F4033" i="1"/>
  <c r="F3897" i="1"/>
  <c r="H3949" i="1"/>
  <c r="F3975" i="1"/>
  <c r="H4051" i="1"/>
  <c r="G3895" i="1"/>
  <c r="G3936" i="1"/>
  <c r="G4016" i="1"/>
  <c r="G3964" i="1"/>
  <c r="F3968" i="1"/>
  <c r="G3948" i="1"/>
  <c r="E3986" i="1"/>
  <c r="G3892" i="1"/>
  <c r="F3935" i="1"/>
  <c r="E3943" i="1"/>
  <c r="I3918" i="1"/>
  <c r="F3960" i="1"/>
  <c r="E4014" i="1"/>
  <c r="I3963" i="1"/>
  <c r="F4018" i="1"/>
  <c r="I3952" i="1"/>
  <c r="H3910" i="1"/>
  <c r="G3953" i="1"/>
  <c r="G4009" i="1"/>
  <c r="G3912" i="1"/>
  <c r="H3919" i="1"/>
  <c r="E3876" i="1"/>
  <c r="I3957" i="1"/>
  <c r="G4010" i="1"/>
  <c r="H4078" i="1"/>
  <c r="F4058" i="1"/>
  <c r="E3990" i="1"/>
  <c r="E3966" i="1"/>
  <c r="I4099" i="1"/>
  <c r="E3923" i="1"/>
  <c r="H4074" i="1"/>
  <c r="F4042" i="1"/>
  <c r="G3911" i="1"/>
  <c r="G4081" i="1"/>
  <c r="G3987" i="1"/>
  <c r="F3925" i="1"/>
  <c r="G3898" i="1"/>
  <c r="F4011" i="1"/>
  <c r="H3921" i="1"/>
  <c r="H3967" i="1"/>
  <c r="E3879" i="1"/>
  <c r="G4004" i="1"/>
  <c r="F3929" i="1"/>
  <c r="G3978" i="1"/>
  <c r="I3930" i="1"/>
  <c r="H3902" i="1"/>
  <c r="F4040" i="1"/>
  <c r="H3955" i="1"/>
  <c r="G4025" i="1"/>
  <c r="I3958" i="1"/>
  <c r="G4077" i="1"/>
  <c r="I3877" i="1"/>
  <c r="I3981" i="1"/>
  <c r="H4059" i="1"/>
  <c r="F4023" i="1"/>
  <c r="G3937" i="1"/>
  <c r="G4006" i="1"/>
  <c r="H4006" i="1"/>
  <c r="F3904" i="1"/>
  <c r="H3873" i="1"/>
  <c r="G4072" i="1"/>
  <c r="G4031" i="1"/>
  <c r="E4031" i="1"/>
  <c r="G3906" i="1"/>
  <c r="G3928" i="1"/>
  <c r="H3991" i="1"/>
  <c r="G4030" i="1"/>
  <c r="E4030" i="1"/>
  <c r="I3875" i="1"/>
  <c r="F3917" i="1"/>
  <c r="E4061" i="1"/>
  <c r="G3903" i="1"/>
  <c r="H3903" i="1"/>
  <c r="H4083" i="1"/>
  <c r="F3922" i="1"/>
  <c r="H3874" i="1"/>
  <c r="F4092" i="1"/>
  <c r="F4065" i="1"/>
  <c r="G4000" i="1"/>
  <c r="E4098" i="1"/>
  <c r="I4098" i="1"/>
  <c r="F3888" i="1"/>
  <c r="I3893" i="1"/>
  <c r="H4037" i="1"/>
  <c r="I4060" i="1"/>
  <c r="F4060" i="1"/>
  <c r="E3994" i="1"/>
  <c r="I3885" i="1"/>
  <c r="I4022" i="1"/>
  <c r="E3973" i="1"/>
  <c r="F3973" i="1"/>
  <c r="G3996" i="1"/>
  <c r="I3901" i="1"/>
  <c r="H4085" i="1"/>
  <c r="I3881" i="1"/>
  <c r="F3881" i="1"/>
  <c r="E3962" i="1"/>
  <c r="H4084" i="1"/>
  <c r="G4087" i="1"/>
  <c r="G4038" i="1"/>
  <c r="H4038" i="1"/>
  <c r="I3915" i="1"/>
  <c r="I4024" i="1"/>
  <c r="G4062" i="1"/>
  <c r="E3956" i="1"/>
  <c r="I3956" i="1"/>
  <c r="I4045" i="1"/>
  <c r="F4036" i="1"/>
  <c r="E4090" i="1"/>
  <c r="I4003" i="1"/>
  <c r="F4003" i="1"/>
  <c r="E3934" i="1"/>
  <c r="G3971" i="1"/>
  <c r="H3980" i="1"/>
  <c r="F3886" i="1"/>
  <c r="H3886" i="1"/>
  <c r="F4091" i="1"/>
  <c r="F3993" i="1"/>
  <c r="F4066" i="1"/>
  <c r="F3944" i="1"/>
  <c r="H3944" i="1"/>
  <c r="G4071" i="1"/>
  <c r="H3954" i="1"/>
  <c r="G4029" i="1"/>
  <c r="E3891" i="1"/>
  <c r="F3891" i="1"/>
  <c r="E3924" i="1"/>
  <c r="E4096" i="1"/>
  <c r="E4043" i="1"/>
  <c r="G3927" i="1"/>
  <c r="H3927" i="1"/>
  <c r="E4048" i="1"/>
  <c r="G3899" i="1"/>
  <c r="E3920" i="1"/>
  <c r="E3959" i="1"/>
  <c r="I3959" i="1"/>
  <c r="G4044" i="1"/>
  <c r="H3908" i="1"/>
  <c r="G3984" i="1"/>
  <c r="H4080" i="1"/>
  <c r="I4080" i="1"/>
  <c r="G4026" i="1"/>
  <c r="E3905" i="1"/>
  <c r="G4021" i="1"/>
  <c r="F3947" i="1"/>
  <c r="H3947" i="1"/>
  <c r="I3979" i="1"/>
  <c r="G3997" i="1"/>
  <c r="G4073" i="1"/>
  <c r="I3913" i="1"/>
  <c r="F3913" i="1"/>
  <c r="G4063" i="1"/>
  <c r="F4041" i="1"/>
  <c r="H3883" i="1"/>
  <c r="H3945" i="1"/>
  <c r="E3945" i="1"/>
  <c r="E4088" i="1"/>
  <c r="I3992" i="1"/>
  <c r="H3882" i="1"/>
  <c r="H4070" i="1"/>
  <c r="F4070" i="1"/>
  <c r="E4033" i="1"/>
  <c r="H3938" i="1"/>
  <c r="E3897" i="1"/>
  <c r="E4028" i="1"/>
  <c r="I4028" i="1"/>
  <c r="E3949" i="1"/>
  <c r="F4093" i="1"/>
  <c r="I3975" i="1"/>
  <c r="I4051" i="1"/>
  <c r="F4051" i="1"/>
  <c r="F3951" i="1"/>
  <c r="I3998" i="1"/>
  <c r="I3895" i="1"/>
  <c r="I3936" i="1"/>
  <c r="F3936" i="1"/>
  <c r="G3988" i="1"/>
  <c r="I4016" i="1"/>
  <c r="I3887" i="1"/>
  <c r="E3964" i="1"/>
  <c r="I3964" i="1"/>
  <c r="E3932" i="1"/>
  <c r="H4053" i="1"/>
  <c r="G3968" i="1"/>
  <c r="E3948" i="1"/>
  <c r="I3948" i="1"/>
  <c r="G4079" i="1"/>
  <c r="H3986" i="1"/>
  <c r="I3892" i="1"/>
  <c r="E3940" i="1"/>
  <c r="I3940" i="1"/>
  <c r="E3935" i="1"/>
  <c r="H3946" i="1"/>
  <c r="G3943" i="1"/>
  <c r="G3982" i="1"/>
  <c r="H3982" i="1"/>
  <c r="E3918" i="1"/>
  <c r="I3878" i="1"/>
  <c r="G3960" i="1"/>
  <c r="G4014" i="1"/>
  <c r="H4014" i="1"/>
  <c r="H3995" i="1"/>
  <c r="E3963" i="1"/>
  <c r="E4018" i="1"/>
  <c r="H3969" i="1"/>
  <c r="E3969" i="1"/>
  <c r="E3952" i="1"/>
  <c r="I4054" i="1"/>
  <c r="G3910" i="1"/>
  <c r="G3933" i="1"/>
  <c r="E3933" i="1"/>
  <c r="E4032" i="1"/>
  <c r="I3953" i="1"/>
  <c r="E4009" i="1"/>
  <c r="G4047" i="1"/>
  <c r="E4047" i="1"/>
  <c r="F3912" i="1"/>
  <c r="F4039" i="1"/>
  <c r="I3919" i="1"/>
  <c r="F3876" i="1"/>
  <c r="G3876" i="1"/>
  <c r="E3974" i="1"/>
  <c r="F4056" i="1"/>
  <c r="F3957" i="1"/>
  <c r="I4010" i="1"/>
  <c r="F4010" i="1"/>
  <c r="G3972" i="1"/>
  <c r="G3950" i="1"/>
  <c r="G4078" i="1"/>
  <c r="H4058" i="1"/>
  <c r="H3884" i="1"/>
  <c r="F3990" i="1"/>
  <c r="G4001" i="1"/>
  <c r="H4001" i="1"/>
  <c r="F4095" i="1"/>
  <c r="G3966" i="1"/>
  <c r="E3889" i="1"/>
  <c r="H4099" i="1"/>
  <c r="E4099" i="1"/>
  <c r="G4055" i="1"/>
  <c r="I4008" i="1"/>
  <c r="H3923" i="1"/>
  <c r="G4074" i="1"/>
  <c r="I4074" i="1"/>
  <c r="I3999" i="1"/>
  <c r="H3983" i="1"/>
  <c r="E4042" i="1"/>
  <c r="H4064" i="1"/>
  <c r="I4064" i="1"/>
  <c r="G4002" i="1"/>
  <c r="G4013" i="1"/>
  <c r="I3911" i="1"/>
  <c r="G4007" i="1"/>
  <c r="E4007" i="1"/>
  <c r="I3989" i="1"/>
  <c r="F4081" i="1"/>
  <c r="E3970" i="1"/>
  <c r="I4068" i="1"/>
  <c r="F4068" i="1"/>
  <c r="H3987" i="1"/>
  <c r="I3925" i="1"/>
  <c r="E3894" i="1"/>
  <c r="G4089" i="1"/>
  <c r="E3898" i="1"/>
  <c r="I3898" i="1"/>
  <c r="E4082" i="1"/>
  <c r="H3916" i="1"/>
  <c r="E4011" i="1"/>
  <c r="I3941" i="1"/>
  <c r="G3941" i="1"/>
  <c r="H4019" i="1"/>
  <c r="E4034" i="1"/>
  <c r="F3976" i="1"/>
  <c r="H3976" i="1"/>
  <c r="E3900" i="1"/>
  <c r="E3921" i="1"/>
  <c r="E4027" i="1"/>
  <c r="G4017" i="1"/>
  <c r="H4017" i="1"/>
  <c r="F3967" i="1"/>
  <c r="F4052" i="1"/>
  <c r="I3939" i="1"/>
  <c r="G3879" i="1"/>
  <c r="H3879" i="1"/>
  <c r="H4067" i="1"/>
  <c r="F4015" i="1"/>
  <c r="G4057" i="1"/>
  <c r="E4004" i="1"/>
  <c r="I4004" i="1"/>
  <c r="H4075" i="1"/>
  <c r="G3961" i="1"/>
  <c r="G3929" i="1"/>
  <c r="H3896" i="1"/>
  <c r="I3896" i="1"/>
  <c r="E3977" i="1"/>
  <c r="I3926" i="1"/>
  <c r="H3931" i="1"/>
  <c r="I3978" i="1"/>
  <c r="F3978" i="1"/>
  <c r="G4020" i="1"/>
  <c r="G3907" i="1"/>
  <c r="F3930" i="1"/>
  <c r="I3965" i="1"/>
  <c r="G3965" i="1"/>
  <c r="H4035" i="1"/>
  <c r="F3890" i="1"/>
  <c r="G3902" i="1"/>
  <c r="E4012" i="1"/>
  <c r="I4012" i="1"/>
  <c r="G4094" i="1"/>
  <c r="E4050" i="1"/>
  <c r="G4040" i="1"/>
  <c r="H4086" i="1"/>
  <c r="I4086" i="1"/>
  <c r="I3909" i="1"/>
  <c r="F4046" i="1"/>
  <c r="I3955" i="1"/>
  <c r="H3942" i="1"/>
  <c r="I3942" i="1"/>
  <c r="E4049" i="1"/>
  <c r="G3914" i="1"/>
  <c r="I4025" i="1"/>
  <c r="E4005" i="1"/>
  <c r="F4005" i="1"/>
  <c r="I3985" i="1"/>
  <c r="G3880" i="1"/>
  <c r="E3958" i="1"/>
  <c r="I4069" i="1"/>
  <c r="F4069" i="1"/>
  <c r="G4097" i="1"/>
  <c r="H4076" i="1"/>
  <c r="I4077" i="1"/>
  <c r="F4077" i="1"/>
  <c r="F3877" i="1"/>
  <c r="F3981" i="1"/>
  <c r="G4059" i="1"/>
  <c r="E4059" i="1"/>
  <c r="I4023" i="1"/>
  <c r="I3937" i="1"/>
  <c r="I4006" i="1"/>
  <c r="H3904" i="1"/>
  <c r="I3904" i="1"/>
  <c r="G3873" i="1"/>
  <c r="F4072" i="1"/>
  <c r="H4031" i="1"/>
  <c r="E3906" i="1"/>
  <c r="I3906" i="1"/>
  <c r="F3928" i="1"/>
  <c r="F3991" i="1"/>
  <c r="I4030" i="1"/>
  <c r="E3875" i="1"/>
  <c r="F3875" i="1"/>
  <c r="I3917" i="1"/>
  <c r="H4061" i="1"/>
  <c r="I3903" i="1"/>
  <c r="G4083" i="1"/>
  <c r="E4083" i="1"/>
  <c r="G3922" i="1"/>
  <c r="F3874" i="1"/>
  <c r="H4092" i="1"/>
  <c r="E4092" i="1"/>
  <c r="I4065" i="1"/>
  <c r="I4000" i="1"/>
  <c r="G4098" i="1"/>
  <c r="H3888" i="1"/>
  <c r="I3888" i="1"/>
  <c r="F3893" i="1"/>
  <c r="G4037" i="1"/>
  <c r="G4060" i="1"/>
  <c r="I3994" i="1"/>
  <c r="F3994" i="1"/>
  <c r="F3885" i="1"/>
  <c r="F4022" i="1"/>
  <c r="H3973" i="1"/>
  <c r="E3996" i="1"/>
  <c r="I3996" i="1"/>
  <c r="F3901" i="1"/>
  <c r="E4085" i="1"/>
  <c r="E3881" i="1"/>
  <c r="F3962" i="1"/>
  <c r="G3962" i="1"/>
  <c r="E4084" i="1"/>
  <c r="H4087" i="1"/>
  <c r="F4038" i="1"/>
  <c r="E3915" i="1"/>
  <c r="F3915" i="1"/>
  <c r="E4024" i="1"/>
  <c r="E4062" i="1"/>
  <c r="H3956" i="1"/>
  <c r="E4045" i="1"/>
  <c r="F4045" i="1"/>
  <c r="G4036" i="1"/>
  <c r="H4090" i="1"/>
  <c r="E4003" i="1"/>
  <c r="F3934" i="1"/>
  <c r="H3934" i="1"/>
  <c r="H3971" i="1"/>
  <c r="F3980" i="1"/>
  <c r="G3886" i="1"/>
  <c r="E4091" i="1"/>
  <c r="E3993" i="1"/>
  <c r="H4066" i="1"/>
  <c r="G3944" i="1"/>
  <c r="I4071" i="1"/>
  <c r="H4071" i="1"/>
  <c r="E3954" i="1"/>
  <c r="H4029" i="1"/>
  <c r="H3891" i="1"/>
  <c r="F3924" i="1"/>
  <c r="G3924" i="1"/>
  <c r="H4096" i="1"/>
  <c r="G4043" i="1"/>
  <c r="I3927" i="1"/>
  <c r="F4048" i="1"/>
  <c r="H4048" i="1"/>
  <c r="I3899" i="1"/>
  <c r="G3920" i="1"/>
  <c r="G3959" i="1"/>
  <c r="E4044" i="1"/>
  <c r="I4044" i="1"/>
  <c r="E3908" i="1"/>
  <c r="I3984" i="1"/>
  <c r="G4080" i="1"/>
  <c r="I4026" i="1"/>
  <c r="F4026" i="1"/>
  <c r="G3905" i="1"/>
  <c r="H4021" i="1"/>
  <c r="I3947" i="1"/>
  <c r="G3979" i="1"/>
  <c r="E3979" i="1"/>
  <c r="I3997" i="1"/>
  <c r="F4073" i="1"/>
  <c r="G3913" i="1"/>
  <c r="I4063" i="1"/>
  <c r="H4063" i="1"/>
  <c r="E4041" i="1"/>
  <c r="G3883" i="1"/>
  <c r="G3945" i="1"/>
  <c r="H4088" i="1"/>
  <c r="I4088" i="1"/>
  <c r="E3992" i="1"/>
  <c r="F3882" i="1"/>
  <c r="G4070" i="1"/>
  <c r="G4033" i="1"/>
  <c r="H4033" i="1"/>
  <c r="E3938" i="1"/>
  <c r="G3897" i="1"/>
  <c r="H4028" i="1"/>
  <c r="I3949" i="1"/>
  <c r="G3949" i="1"/>
  <c r="H4093" i="1"/>
  <c r="E3975" i="1"/>
  <c r="E4051" i="1"/>
  <c r="E3951" i="1"/>
  <c r="I3951" i="1"/>
  <c r="H3998" i="1"/>
  <c r="F3895" i="1"/>
  <c r="E3936" i="1"/>
  <c r="E3988" i="1"/>
  <c r="I3988" i="1"/>
  <c r="E4016" i="1"/>
  <c r="F3887" i="1"/>
  <c r="H3964" i="1"/>
  <c r="F3932" i="1"/>
  <c r="G3932" i="1"/>
  <c r="I4053" i="1"/>
  <c r="I3968" i="1"/>
  <c r="H3948" i="1"/>
  <c r="I4079" i="1"/>
  <c r="H4079" i="1"/>
  <c r="G3986" i="1"/>
  <c r="H3892" i="1"/>
  <c r="H3940" i="1"/>
  <c r="G3935" i="1"/>
  <c r="H3935" i="1"/>
  <c r="E3946" i="1"/>
  <c r="H3943" i="1"/>
  <c r="F3982" i="1"/>
  <c r="F3918" i="1"/>
  <c r="H3918" i="1"/>
  <c r="E3878" i="1"/>
  <c r="I3960" i="1"/>
  <c r="F4014" i="1"/>
  <c r="I3995" i="1"/>
  <c r="F3995" i="1"/>
  <c r="G3963" i="1"/>
  <c r="H4018" i="1"/>
  <c r="F3969" i="1"/>
  <c r="F3952" i="1"/>
  <c r="H3952" i="1"/>
  <c r="H4054" i="1"/>
  <c r="I3910" i="1"/>
  <c r="H3933" i="1"/>
  <c r="F4032" i="1"/>
  <c r="H4032" i="1"/>
  <c r="F3953" i="1"/>
  <c r="I4009" i="1"/>
  <c r="H4047" i="1"/>
  <c r="H3912" i="1"/>
  <c r="I3912" i="1"/>
  <c r="I4039" i="1"/>
  <c r="F3919" i="1"/>
  <c r="I3876" i="1"/>
  <c r="G3974" i="1"/>
  <c r="H3974" i="1"/>
  <c r="E4056" i="1"/>
  <c r="H3957" i="1"/>
  <c r="H4010" i="1"/>
  <c r="E3972" i="1"/>
  <c r="I3972" i="1"/>
  <c r="F3950" i="1"/>
  <c r="E4078" i="1"/>
  <c r="G4058" i="1"/>
  <c r="I4058" i="1"/>
  <c r="E3884" i="1"/>
  <c r="I3990" i="1"/>
  <c r="I4001" i="1"/>
  <c r="I4095" i="1"/>
  <c r="G4095" i="1"/>
  <c r="F3966" i="1"/>
  <c r="G3889" i="1"/>
  <c r="F4099" i="1"/>
  <c r="I4055" i="1"/>
  <c r="H4055" i="1"/>
  <c r="E4008" i="1"/>
  <c r="G3923" i="1"/>
  <c r="E4074" i="1"/>
  <c r="G3999" i="1"/>
  <c r="E3999" i="1"/>
  <c r="F3983" i="1"/>
  <c r="H4042" i="1"/>
  <c r="G4064" i="1"/>
  <c r="I4002" i="1"/>
  <c r="F4002" i="1"/>
  <c r="I4013" i="1"/>
  <c r="F3911" i="1"/>
  <c r="H4007" i="1"/>
  <c r="E3989" i="1"/>
  <c r="F3989" i="1"/>
  <c r="I4081" i="1"/>
  <c r="H3970" i="1"/>
  <c r="G4068" i="1"/>
  <c r="I3987" i="1"/>
  <c r="F3987" i="1"/>
  <c r="G3925" i="1"/>
  <c r="E3925" i="1"/>
  <c r="I3894" i="1"/>
  <c r="F4089" i="1"/>
  <c r="H3898" i="1"/>
  <c r="G4082" i="1"/>
  <c r="I4082" i="1"/>
  <c r="E3916" i="1"/>
  <c r="G4011" i="1"/>
  <c r="F3941" i="1"/>
  <c r="I4019" i="1"/>
  <c r="F4019" i="1"/>
  <c r="G4034" i="1"/>
  <c r="G3976" i="1"/>
  <c r="F3900" i="1"/>
  <c r="G3900" i="1"/>
  <c r="G3921" i="1"/>
  <c r="G4027" i="1"/>
  <c r="E4017" i="1"/>
  <c r="E3967" i="1"/>
  <c r="I3967" i="1"/>
  <c r="G4052" i="1"/>
  <c r="E3939" i="1"/>
  <c r="I3879" i="1"/>
  <c r="G4067" i="1"/>
  <c r="E4067" i="1"/>
  <c r="I4015" i="1"/>
  <c r="F4057" i="1"/>
  <c r="H4004" i="1"/>
  <c r="G4075" i="1"/>
  <c r="E4075" i="1"/>
  <c r="I3961" i="1"/>
  <c r="E3929" i="1"/>
  <c r="E3896" i="1"/>
  <c r="I3977" i="1"/>
  <c r="G3977" i="1"/>
  <c r="E3926" i="1"/>
  <c r="G3931" i="1"/>
  <c r="H3978" i="1"/>
  <c r="E4020" i="1"/>
  <c r="I4020" i="1"/>
  <c r="I3907" i="1"/>
  <c r="H3930" i="1"/>
  <c r="F3965" i="1"/>
  <c r="I4035" i="1"/>
  <c r="F4035" i="1"/>
  <c r="G3890" i="1"/>
  <c r="E3902" i="1"/>
  <c r="H4012" i="1"/>
  <c r="F4094" i="1"/>
  <c r="H4094" i="1"/>
  <c r="G4050" i="1"/>
  <c r="I4040" i="1"/>
  <c r="G4086" i="1"/>
  <c r="G3909" i="1"/>
  <c r="E3909" i="1"/>
  <c r="E4046" i="1"/>
  <c r="E3955" i="1"/>
  <c r="E3942" i="1"/>
  <c r="G4049" i="1"/>
  <c r="H4049" i="1"/>
  <c r="F3914" i="1"/>
  <c r="F4025" i="1"/>
  <c r="H4005" i="1"/>
  <c r="H3985" i="1"/>
  <c r="E3985" i="1"/>
  <c r="F3880" i="1"/>
  <c r="G3958" i="1"/>
  <c r="H4069" i="1"/>
  <c r="I4097" i="1"/>
  <c r="F4097" i="1"/>
  <c r="E4076" i="1"/>
  <c r="H4077" i="1"/>
  <c r="G3877" i="1"/>
  <c r="E3877" i="1"/>
  <c r="E3981" i="1"/>
  <c r="F4059" i="1"/>
  <c r="G4023" i="1"/>
  <c r="E4023" i="1"/>
  <c r="F3937" i="1"/>
  <c r="F4006" i="1"/>
  <c r="E3904" i="1"/>
  <c r="I3873" i="1"/>
  <c r="F3873" i="1"/>
  <c r="E4072" i="1"/>
  <c r="F4031" i="1"/>
  <c r="H3906" i="1"/>
  <c r="H3928" i="1"/>
  <c r="I3928" i="1"/>
  <c r="I3991" i="1"/>
  <c r="F4030" i="1"/>
  <c r="H3875" i="1"/>
  <c r="G3917" i="1"/>
  <c r="E3917" i="1"/>
  <c r="G4061" i="1"/>
  <c r="F3903" i="1"/>
  <c r="F4083" i="1"/>
  <c r="E3922" i="1"/>
  <c r="I3922" i="1"/>
  <c r="G3874" i="1"/>
  <c r="G4092" i="1"/>
  <c r="H4065" i="1"/>
  <c r="E4065" i="1"/>
  <c r="E4000" i="1"/>
  <c r="F4098" i="1"/>
  <c r="E3888" i="1"/>
  <c r="G3893" i="1"/>
  <c r="E3893" i="1"/>
  <c r="I4037" i="1"/>
  <c r="H4060" i="1"/>
  <c r="H3994" i="1"/>
  <c r="G3885" i="1"/>
  <c r="E3885" i="1"/>
  <c r="H4022" i="1"/>
  <c r="G3973" i="1"/>
  <c r="H3996" i="1"/>
  <c r="G3901" i="1"/>
  <c r="E3901" i="1"/>
  <c r="G4085" i="1"/>
  <c r="H3881" i="1"/>
  <c r="H3962" i="1"/>
  <c r="I4084" i="1"/>
  <c r="F4084" i="1"/>
  <c r="I4087" i="1"/>
  <c r="I4038" i="1"/>
  <c r="H3915" i="1"/>
  <c r="F4024" i="1"/>
  <c r="H4024" i="1"/>
  <c r="F4062" i="1"/>
  <c r="F3956" i="1"/>
  <c r="G4045" i="1"/>
  <c r="E4036" i="1"/>
  <c r="I4036" i="1"/>
  <c r="F4090" i="1"/>
  <c r="G4003" i="1"/>
  <c r="G3934" i="1"/>
  <c r="I3971" i="1"/>
  <c r="F3971" i="1"/>
  <c r="G3980" i="1"/>
  <c r="I3886" i="1"/>
  <c r="G4091" i="1"/>
  <c r="H4091" i="1"/>
  <c r="G3993" i="1"/>
  <c r="H3993" i="1"/>
  <c r="E4066" i="1"/>
  <c r="I3944" i="1"/>
  <c r="F4071" i="1"/>
  <c r="F3954" i="1"/>
  <c r="G3954" i="1"/>
  <c r="I4029" i="1"/>
  <c r="G3891" i="1"/>
  <c r="I3924" i="1"/>
  <c r="I4096" i="1"/>
  <c r="G4096" i="1"/>
  <c r="H4043" i="1"/>
  <c r="F3927" i="1"/>
  <c r="G4048" i="1"/>
  <c r="E3899" i="1"/>
  <c r="F3899" i="1"/>
  <c r="F3920" i="1"/>
  <c r="H3959" i="1"/>
  <c r="H4044" i="1"/>
  <c r="F3908" i="1"/>
  <c r="G3908" i="1"/>
  <c r="E3984" i="1"/>
  <c r="F4080" i="1"/>
  <c r="H4026" i="1"/>
  <c r="I3905" i="1"/>
  <c r="F3905" i="1"/>
  <c r="I4021" i="1"/>
  <c r="E3947" i="1"/>
  <c r="H3979" i="1"/>
  <c r="E3997" i="1"/>
  <c r="F3997" i="1"/>
  <c r="I4073" i="1"/>
  <c r="E3913" i="1"/>
  <c r="F4063" i="1"/>
  <c r="G4041" i="1"/>
  <c r="H4041" i="1"/>
  <c r="I3883" i="1"/>
  <c r="I3945" i="1"/>
  <c r="G4088" i="1"/>
  <c r="F3992" i="1"/>
  <c r="H3992" i="1"/>
  <c r="G3882" i="1"/>
  <c r="E4070" i="1"/>
  <c r="I4033" i="1"/>
  <c r="F3938" i="1"/>
  <c r="G3938" i="1"/>
  <c r="H3897" i="1"/>
  <c r="F4028" i="1"/>
  <c r="F3949" i="1"/>
  <c r="G4093" i="1"/>
  <c r="E4093" i="1"/>
  <c r="G3975" i="1"/>
  <c r="G4051" i="1"/>
  <c r="G3951" i="1"/>
  <c r="G3998" i="1"/>
  <c r="E3998" i="1"/>
  <c r="E3895" i="1"/>
  <c r="H3936" i="1"/>
  <c r="H3988" i="1"/>
  <c r="F4016" i="1"/>
  <c r="H4016" i="1"/>
  <c r="E3887" i="1"/>
  <c r="F3964" i="1"/>
  <c r="I3932" i="1"/>
  <c r="E4053" i="1"/>
  <c r="F4053" i="1"/>
  <c r="E3968" i="1"/>
  <c r="F3948" i="1"/>
  <c r="F4079" i="1"/>
  <c r="I3986" i="1"/>
  <c r="F3986" i="1"/>
  <c r="E3892" i="1"/>
  <c r="F3940" i="1"/>
  <c r="I3935" i="1"/>
  <c r="F3946" i="1"/>
  <c r="G3946" i="1"/>
  <c r="F3943" i="1"/>
  <c r="I3982" i="1"/>
  <c r="G3918" i="1"/>
  <c r="F3878" i="1"/>
  <c r="H3878" i="1"/>
  <c r="E3960" i="1"/>
  <c r="I4014" i="1"/>
  <c r="E3995" i="1"/>
  <c r="F3963" i="1"/>
  <c r="H3963" i="1"/>
  <c r="G4018" i="1"/>
  <c r="G3969" i="1"/>
  <c r="G3952" i="1"/>
  <c r="G4054" i="1"/>
  <c r="E4054" i="1"/>
  <c r="E3910" i="1"/>
  <c r="I3933" i="1"/>
  <c r="G4032" i="1"/>
  <c r="H3953" i="1"/>
  <c r="E3953" i="1"/>
  <c r="F4009" i="1"/>
  <c r="F4047" i="1"/>
  <c r="E3912" i="1"/>
  <c r="G4039" i="1"/>
  <c r="E4039" i="1"/>
  <c r="E3919" i="1"/>
  <c r="I3974" i="1"/>
  <c r="H4056" i="1"/>
  <c r="I4056" i="1"/>
  <c r="E3957" i="1"/>
  <c r="E4010" i="1"/>
  <c r="H3972" i="1"/>
  <c r="H3950" i="1"/>
  <c r="I3950" i="1"/>
  <c r="I4078" i="1"/>
  <c r="E4058" i="1"/>
  <c r="F3884" i="1"/>
  <c r="G3884" i="1"/>
  <c r="H3990" i="1"/>
  <c r="F4001" i="1"/>
  <c r="E4095" i="1"/>
  <c r="H3966" i="1"/>
  <c r="I3966" i="1"/>
  <c r="H3889" i="1"/>
  <c r="F4055" i="1"/>
  <c r="F4008" i="1"/>
  <c r="H4008" i="1"/>
  <c r="F4074" i="1"/>
  <c r="H3999" i="1"/>
  <c r="E3983" i="1"/>
  <c r="I3983" i="1"/>
  <c r="G4042" i="1"/>
  <c r="F4064" i="1"/>
  <c r="E4002" i="1"/>
  <c r="E4013" i="1"/>
  <c r="F4013" i="1"/>
  <c r="E3911" i="1"/>
  <c r="F4007" i="1"/>
  <c r="H3989" i="1"/>
  <c r="H4081" i="1"/>
  <c r="G3970" i="1"/>
  <c r="H4068" i="1"/>
  <c r="E3987" i="1"/>
  <c r="F3894" i="1"/>
  <c r="H3894" i="1"/>
  <c r="F3898" i="1"/>
  <c r="F3916" i="1"/>
  <c r="H4011" i="1"/>
  <c r="E4019" i="1"/>
  <c r="F4034" i="1"/>
  <c r="I3900" i="1"/>
  <c r="F3921" i="1"/>
  <c r="G3967" i="1"/>
  <c r="E4052" i="1"/>
  <c r="G3939" i="1"/>
  <c r="F4067" i="1"/>
  <c r="I4057" i="1"/>
  <c r="H3961" i="1"/>
  <c r="H3929" i="1"/>
  <c r="F3926" i="1"/>
  <c r="E3978" i="1"/>
  <c r="G3930" i="1"/>
  <c r="E4035" i="1"/>
  <c r="I3902" i="1"/>
  <c r="I4050" i="1"/>
  <c r="E4086" i="1"/>
  <c r="H4046" i="1"/>
  <c r="I4049" i="1"/>
  <c r="I3914" i="1"/>
  <c r="F3985" i="1"/>
  <c r="F3958" i="1"/>
  <c r="H4097" i="1"/>
  <c r="F4076" i="1"/>
  <c r="I3993" i="1"/>
  <c r="E3944" i="1"/>
  <c r="I3954" i="1"/>
  <c r="F4029" i="1"/>
  <c r="H3924" i="1"/>
  <c r="I4043" i="1"/>
  <c r="E3927" i="1"/>
  <c r="I4048" i="1"/>
  <c r="H3920" i="1"/>
  <c r="F3959" i="1"/>
  <c r="I3908" i="1"/>
  <c r="H3984" i="1"/>
  <c r="E4026" i="1"/>
  <c r="E4021" i="1"/>
  <c r="G3947" i="1"/>
  <c r="H3997" i="1"/>
  <c r="E4073" i="1"/>
  <c r="E4063" i="1"/>
  <c r="E3883" i="1"/>
  <c r="F3945" i="1"/>
  <c r="F4088" i="1"/>
  <c r="E3882" i="1"/>
  <c r="I4070" i="1"/>
  <c r="I3938" i="1"/>
  <c r="I3897" i="1"/>
  <c r="G4028" i="1"/>
  <c r="I4093" i="1"/>
  <c r="H3975" i="1"/>
  <c r="F3998" i="1"/>
  <c r="H3895" i="1"/>
  <c r="F3988" i="1"/>
  <c r="G3887" i="1"/>
  <c r="H3887" i="1"/>
  <c r="H3932" i="1"/>
  <c r="G4053" i="1"/>
  <c r="H3968" i="1"/>
  <c r="E4079" i="1"/>
  <c r="F3892" i="1"/>
  <c r="G3940" i="1"/>
  <c r="I3946" i="1"/>
  <c r="I3943" i="1"/>
  <c r="E3982" i="1"/>
  <c r="G3878" i="1"/>
  <c r="H3960" i="1"/>
  <c r="G3995" i="1"/>
  <c r="I4018" i="1"/>
  <c r="I3969" i="1"/>
  <c r="F3910" i="1"/>
  <c r="I4032" i="1"/>
  <c r="H4009" i="1"/>
  <c r="H4039" i="1"/>
  <c r="G4056" i="1"/>
  <c r="E3950" i="1"/>
  <c r="I3884" i="1"/>
  <c r="H4095" i="1"/>
  <c r="E4055" i="1"/>
  <c r="F3923" i="1"/>
  <c r="G3983" i="1"/>
  <c r="H4002" i="1"/>
  <c r="G3989" i="1"/>
  <c r="E4068" i="1"/>
  <c r="H4089" i="1"/>
  <c r="I4011" i="1"/>
  <c r="H4034" i="1"/>
  <c r="E3976" i="1"/>
  <c r="F4017" i="1"/>
  <c r="F3939" i="1"/>
  <c r="H4015" i="1"/>
  <c r="F3961" i="1"/>
  <c r="H3977" i="1"/>
  <c r="F3931" i="1"/>
  <c r="E3930" i="1"/>
  <c r="G4035" i="1"/>
  <c r="E4094" i="1"/>
  <c r="H4040" i="1"/>
  <c r="I4046" i="1"/>
  <c r="F4049" i="1"/>
  <c r="G3985" i="1"/>
  <c r="H3958" i="1"/>
  <c r="E4097" i="1"/>
  <c r="G4099" i="1"/>
  <c r="H4027" i="1"/>
  <c r="G4015" i="1"/>
  <c r="F4004" i="1"/>
  <c r="E3961" i="1"/>
  <c r="G3896" i="1"/>
  <c r="H3926" i="1"/>
  <c r="H4020" i="1"/>
  <c r="F3907" i="1"/>
  <c r="E3890" i="1"/>
  <c r="F4012" i="1"/>
  <c r="I4094" i="1"/>
  <c r="E4040" i="1"/>
  <c r="G4046" i="1"/>
  <c r="G3955" i="1"/>
  <c r="E3914" i="1"/>
  <c r="G4005" i="1"/>
  <c r="I3880" i="1"/>
  <c r="E4069" i="1"/>
  <c r="F3933" i="1"/>
  <c r="I3889" i="1"/>
  <c r="E4064" i="1"/>
  <c r="I4007" i="1"/>
  <c r="F3970" i="1"/>
  <c r="G3894" i="1"/>
  <c r="H4082" i="1"/>
  <c r="G4019" i="1"/>
  <c r="H3900" i="1"/>
  <c r="F4027" i="1"/>
  <c r="H3939" i="1"/>
  <c r="H4057" i="1"/>
  <c r="I4075" i="1"/>
  <c r="F3896" i="1"/>
  <c r="E3931" i="1"/>
  <c r="H3907" i="1"/>
  <c r="H3890" i="1"/>
  <c r="G4012" i="1"/>
  <c r="F4086" i="1"/>
  <c r="F3955" i="1"/>
  <c r="H3914" i="1"/>
  <c r="I4005" i="1"/>
  <c r="E3880" i="1"/>
  <c r="G4076" i="1"/>
  <c r="S4" i="1"/>
  <c r="S3" i="1"/>
  <c r="AO7" i="1"/>
  <c r="T7" i="1"/>
  <c r="T9" i="1" s="1"/>
  <c r="AJ174" i="1"/>
  <c r="AJ406" i="1" s="1"/>
  <c r="AJ173" i="1"/>
  <c r="AJ405" i="1" s="1"/>
  <c r="AJ191" i="1"/>
  <c r="AJ423" i="1" s="1"/>
  <c r="AJ95" i="1"/>
  <c r="AJ327" i="1" s="1"/>
  <c r="AJ236" i="1"/>
  <c r="AJ468" i="1" s="1"/>
  <c r="J207" i="1" l="1"/>
  <c r="K207" i="1" s="1"/>
  <c r="J190" i="1"/>
  <c r="J222" i="1"/>
  <c r="K222" i="1" s="1"/>
  <c r="J157" i="1"/>
  <c r="K157" i="1" s="1"/>
  <c r="J191" i="1"/>
  <c r="J87" i="1"/>
  <c r="K87" i="1" s="1"/>
  <c r="J79" i="1"/>
  <c r="J127" i="1"/>
  <c r="J173" i="1"/>
  <c r="J43" i="1"/>
  <c r="P22" i="1" s="1"/>
  <c r="J107" i="1"/>
  <c r="J71" i="1"/>
  <c r="J84" i="1"/>
  <c r="K84" i="1" s="1"/>
  <c r="J108" i="1"/>
  <c r="K108" i="1" s="1"/>
  <c r="J198" i="1"/>
  <c r="P116" i="1" s="1"/>
  <c r="J239" i="1"/>
  <c r="J135" i="1"/>
  <c r="K135" i="1" s="1"/>
  <c r="J63" i="1"/>
  <c r="J25" i="1"/>
  <c r="J75" i="1"/>
  <c r="J149" i="1"/>
  <c r="J76" i="1"/>
  <c r="J116" i="1"/>
  <c r="J80" i="1"/>
  <c r="J172" i="1"/>
  <c r="J53" i="1"/>
  <c r="J69" i="1"/>
  <c r="J85" i="1"/>
  <c r="J101" i="1"/>
  <c r="J133" i="1"/>
  <c r="J214" i="1"/>
  <c r="J39" i="1"/>
  <c r="K39" i="1" s="1"/>
  <c r="J47" i="1"/>
  <c r="J95" i="1"/>
  <c r="J52" i="1"/>
  <c r="J164" i="1"/>
  <c r="J165" i="1"/>
  <c r="J206" i="1"/>
  <c r="J223" i="1"/>
  <c r="J230" i="1"/>
  <c r="J238" i="1"/>
  <c r="J27" i="1"/>
  <c r="J23" i="1"/>
  <c r="J31" i="1"/>
  <c r="J68" i="1"/>
  <c r="J17" i="1"/>
  <c r="J33" i="1"/>
  <c r="J59" i="1"/>
  <c r="J91" i="1"/>
  <c r="J123" i="1"/>
  <c r="J28" i="1"/>
  <c r="K28" i="1" s="1"/>
  <c r="J44" i="1"/>
  <c r="K44" i="1" s="1"/>
  <c r="J124" i="1"/>
  <c r="J26" i="1"/>
  <c r="J64" i="1"/>
  <c r="K64" i="1" s="1"/>
  <c r="J96" i="1"/>
  <c r="J128" i="1"/>
  <c r="J45" i="1"/>
  <c r="J61" i="1"/>
  <c r="P12" i="1" s="1"/>
  <c r="J77" i="1"/>
  <c r="J93" i="1"/>
  <c r="J109" i="1"/>
  <c r="J125" i="1"/>
  <c r="J141" i="1"/>
  <c r="J153" i="1"/>
  <c r="J182" i="1"/>
  <c r="J54" i="1"/>
  <c r="J70" i="1"/>
  <c r="J86" i="1"/>
  <c r="J102" i="1"/>
  <c r="J118" i="1"/>
  <c r="J134" i="1"/>
  <c r="J152" i="1"/>
  <c r="J231" i="1"/>
  <c r="J146" i="1"/>
  <c r="J162" i="1"/>
  <c r="J187" i="1"/>
  <c r="J219" i="1"/>
  <c r="J155" i="1"/>
  <c r="J171" i="1"/>
  <c r="J186" i="1"/>
  <c r="J218" i="1"/>
  <c r="J188" i="1"/>
  <c r="J204" i="1"/>
  <c r="J220" i="1"/>
  <c r="J236" i="1"/>
  <c r="K236" i="1" s="1"/>
  <c r="J189" i="1"/>
  <c r="J205" i="1"/>
  <c r="J221" i="1"/>
  <c r="J237" i="1"/>
  <c r="J55" i="1"/>
  <c r="J16" i="1"/>
  <c r="J111" i="1"/>
  <c r="J35" i="1"/>
  <c r="K35" i="1" s="1"/>
  <c r="J36" i="1"/>
  <c r="J132" i="1"/>
  <c r="J21" i="1"/>
  <c r="K21" i="1" s="1"/>
  <c r="J37" i="1"/>
  <c r="J67" i="1"/>
  <c r="K67" i="1" s="1"/>
  <c r="J99" i="1"/>
  <c r="K99" i="1" s="1"/>
  <c r="J131" i="1"/>
  <c r="K131" i="1" s="1"/>
  <c r="J60" i="1"/>
  <c r="J100" i="1"/>
  <c r="J140" i="1"/>
  <c r="J14" i="1"/>
  <c r="J30" i="1"/>
  <c r="J40" i="1"/>
  <c r="J72" i="1"/>
  <c r="J104" i="1"/>
  <c r="J136" i="1"/>
  <c r="J156" i="1"/>
  <c r="J49" i="1"/>
  <c r="J65" i="1"/>
  <c r="J81" i="1"/>
  <c r="J97" i="1"/>
  <c r="J113" i="1"/>
  <c r="J129" i="1"/>
  <c r="J161" i="1"/>
  <c r="J42" i="1"/>
  <c r="J58" i="1"/>
  <c r="J74" i="1"/>
  <c r="J90" i="1"/>
  <c r="J106" i="1"/>
  <c r="J122" i="1"/>
  <c r="J138" i="1"/>
  <c r="J160" i="1"/>
  <c r="J183" i="1"/>
  <c r="J150" i="1"/>
  <c r="J166" i="1"/>
  <c r="J195" i="1"/>
  <c r="K195" i="1" s="1"/>
  <c r="J227" i="1"/>
  <c r="K227" i="1" s="1"/>
  <c r="J143" i="1"/>
  <c r="J159" i="1"/>
  <c r="J175" i="1"/>
  <c r="J194" i="1"/>
  <c r="J226" i="1"/>
  <c r="J176" i="1"/>
  <c r="J192" i="1"/>
  <c r="J208" i="1"/>
  <c r="J224" i="1"/>
  <c r="J177" i="1"/>
  <c r="J193" i="1"/>
  <c r="J209" i="1"/>
  <c r="J225" i="1"/>
  <c r="J19" i="1"/>
  <c r="J20" i="1"/>
  <c r="J139" i="1"/>
  <c r="J32" i="1"/>
  <c r="J18" i="1"/>
  <c r="J34" i="1"/>
  <c r="J48" i="1"/>
  <c r="J112" i="1"/>
  <c r="J117" i="1"/>
  <c r="J169" i="1"/>
  <c r="J46" i="1"/>
  <c r="K46" i="1" s="1"/>
  <c r="J62" i="1"/>
  <c r="K62" i="1" s="1"/>
  <c r="J78" i="1"/>
  <c r="K78" i="1" s="1"/>
  <c r="J94" i="1"/>
  <c r="K94" i="1" s="1"/>
  <c r="J110" i="1"/>
  <c r="K110" i="1" s="1"/>
  <c r="J126" i="1"/>
  <c r="K126" i="1" s="1"/>
  <c r="J168" i="1"/>
  <c r="K168" i="1" s="1"/>
  <c r="J199" i="1"/>
  <c r="K199" i="1" s="1"/>
  <c r="J154" i="1"/>
  <c r="J170" i="1"/>
  <c r="J203" i="1"/>
  <c r="J235" i="1"/>
  <c r="J147" i="1"/>
  <c r="J163" i="1"/>
  <c r="J202" i="1"/>
  <c r="J234" i="1"/>
  <c r="J180" i="1"/>
  <c r="J196" i="1"/>
  <c r="J212" i="1"/>
  <c r="J228" i="1"/>
  <c r="J181" i="1"/>
  <c r="J197" i="1"/>
  <c r="J213" i="1"/>
  <c r="J229" i="1"/>
  <c r="J240" i="1"/>
  <c r="J103" i="1"/>
  <c r="K103" i="1" s="1"/>
  <c r="J24" i="1"/>
  <c r="J15" i="1"/>
  <c r="J119" i="1"/>
  <c r="K119" i="1" s="1"/>
  <c r="J29" i="1"/>
  <c r="J51" i="1"/>
  <c r="J83" i="1"/>
  <c r="J115" i="1"/>
  <c r="J92" i="1"/>
  <c r="J148" i="1"/>
  <c r="J22" i="1"/>
  <c r="J38" i="1"/>
  <c r="J56" i="1"/>
  <c r="J88" i="1"/>
  <c r="J120" i="1"/>
  <c r="J41" i="1"/>
  <c r="J57" i="1"/>
  <c r="J73" i="1"/>
  <c r="J89" i="1"/>
  <c r="J105" i="1"/>
  <c r="J121" i="1"/>
  <c r="J137" i="1"/>
  <c r="J145" i="1"/>
  <c r="J50" i="1"/>
  <c r="J66" i="1"/>
  <c r="J82" i="1"/>
  <c r="J98" i="1"/>
  <c r="J114" i="1"/>
  <c r="J130" i="1"/>
  <c r="J144" i="1"/>
  <c r="J215" i="1"/>
  <c r="J142" i="1"/>
  <c r="J158" i="1"/>
  <c r="J174" i="1"/>
  <c r="J179" i="1"/>
  <c r="J211" i="1"/>
  <c r="J151" i="1"/>
  <c r="J167" i="1"/>
  <c r="J178" i="1"/>
  <c r="J210" i="1"/>
  <c r="J184" i="1"/>
  <c r="J200" i="1"/>
  <c r="J216" i="1"/>
  <c r="J232" i="1"/>
  <c r="J185" i="1"/>
  <c r="J201" i="1"/>
  <c r="J217" i="1"/>
  <c r="J233" i="1"/>
  <c r="J11" i="1"/>
  <c r="J13" i="1"/>
  <c r="J12" i="1"/>
  <c r="K12" i="1" s="1"/>
  <c r="J4103" i="1"/>
  <c r="K4103" i="1" s="1"/>
  <c r="J4191" i="1"/>
  <c r="K4191" i="1" s="1"/>
  <c r="AJ559" i="1"/>
  <c r="BE559" i="1" s="1"/>
  <c r="BE327" i="1"/>
  <c r="AJ638" i="1"/>
  <c r="BE638" i="1" s="1"/>
  <c r="BE406" i="1"/>
  <c r="AJ655" i="1"/>
  <c r="BE655" i="1" s="1"/>
  <c r="BE423" i="1"/>
  <c r="AJ700" i="1"/>
  <c r="BE700" i="1" s="1"/>
  <c r="BE468" i="1"/>
  <c r="AJ637" i="1"/>
  <c r="BE637" i="1" s="1"/>
  <c r="BE405" i="1"/>
  <c r="J4207" i="1"/>
  <c r="K4207" i="1" s="1"/>
  <c r="J4182" i="1"/>
  <c r="K4182" i="1" s="1"/>
  <c r="J4127" i="1"/>
  <c r="K4127" i="1" s="1"/>
  <c r="J4310" i="1"/>
  <c r="K4310" i="1" s="1"/>
  <c r="J4246" i="1"/>
  <c r="K4246" i="1" s="1"/>
  <c r="J4175" i="1"/>
  <c r="K4175" i="1" s="1"/>
  <c r="J4177" i="1"/>
  <c r="K4177" i="1" s="1"/>
  <c r="J4261" i="1"/>
  <c r="K4261" i="1" s="1"/>
  <c r="J4156" i="1"/>
  <c r="K4156" i="1" s="1"/>
  <c r="J4257" i="1"/>
  <c r="K4257" i="1" s="1"/>
  <c r="J4145" i="1"/>
  <c r="K4145" i="1" s="1"/>
  <c r="J4209" i="1"/>
  <c r="K4209" i="1" s="1"/>
  <c r="J4305" i="1"/>
  <c r="K4305" i="1" s="1"/>
  <c r="J4133" i="1"/>
  <c r="K4133" i="1" s="1"/>
  <c r="J4237" i="1"/>
  <c r="K4237" i="1" s="1"/>
  <c r="J4150" i="1"/>
  <c r="K4150" i="1" s="1"/>
  <c r="J4174" i="1"/>
  <c r="K4174" i="1" s="1"/>
  <c r="J4178" i="1"/>
  <c r="K4178" i="1" s="1"/>
  <c r="J4226" i="1"/>
  <c r="K4226" i="1" s="1"/>
  <c r="J4284" i="1"/>
  <c r="K4284" i="1" s="1"/>
  <c r="J4227" i="1"/>
  <c r="K4227" i="1" s="1"/>
  <c r="J4112" i="1"/>
  <c r="K4112" i="1" s="1"/>
  <c r="J4216" i="1"/>
  <c r="K4216" i="1" s="1"/>
  <c r="J4148" i="1"/>
  <c r="K4148" i="1" s="1"/>
  <c r="J4155" i="1"/>
  <c r="K4155" i="1" s="1"/>
  <c r="J4115" i="1"/>
  <c r="K4115" i="1" s="1"/>
  <c r="J4179" i="1"/>
  <c r="K4179" i="1" s="1"/>
  <c r="J4245" i="1"/>
  <c r="K4245" i="1" s="1"/>
  <c r="J4120" i="1"/>
  <c r="K4120" i="1" s="1"/>
  <c r="J4181" i="1"/>
  <c r="K4181" i="1" s="1"/>
  <c r="J4309" i="1"/>
  <c r="K4309" i="1" s="1"/>
  <c r="J4239" i="1"/>
  <c r="K4239" i="1" s="1"/>
  <c r="J4271" i="1"/>
  <c r="K4271" i="1" s="1"/>
  <c r="J4118" i="1"/>
  <c r="K4118" i="1" s="1"/>
  <c r="J4119" i="1"/>
  <c r="K4119" i="1" s="1"/>
  <c r="J4126" i="1"/>
  <c r="K4126" i="1" s="1"/>
  <c r="J4306" i="1"/>
  <c r="K4306" i="1" s="1"/>
  <c r="J4194" i="1"/>
  <c r="K4194" i="1" s="1"/>
  <c r="J4252" i="1"/>
  <c r="K4252" i="1" s="1"/>
  <c r="J4248" i="1"/>
  <c r="K4248" i="1" s="1"/>
  <c r="J4188" i="1"/>
  <c r="K4188" i="1" s="1"/>
  <c r="J4235" i="1"/>
  <c r="K4235" i="1" s="1"/>
  <c r="J4229" i="1"/>
  <c r="K4229" i="1" s="1"/>
  <c r="J4270" i="1"/>
  <c r="K4270" i="1" s="1"/>
  <c r="J4206" i="1"/>
  <c r="K4206" i="1" s="1"/>
  <c r="J4113" i="1"/>
  <c r="K4113" i="1" s="1"/>
  <c r="J4308" i="1"/>
  <c r="K4308" i="1" s="1"/>
  <c r="J4233" i="1"/>
  <c r="K4233" i="1" s="1"/>
  <c r="J4307" i="1"/>
  <c r="K4307" i="1" s="1"/>
  <c r="J4141" i="1"/>
  <c r="K4141" i="1" s="1"/>
  <c r="J4224" i="1"/>
  <c r="K4224" i="1" s="1"/>
  <c r="J4241" i="1"/>
  <c r="K4241" i="1" s="1"/>
  <c r="J4116" i="1"/>
  <c r="K4116" i="1" s="1"/>
  <c r="J4140" i="1"/>
  <c r="K4140" i="1" s="1"/>
  <c r="J4268" i="1"/>
  <c r="K4268" i="1" s="1"/>
  <c r="J4259" i="1"/>
  <c r="K4259" i="1" s="1"/>
  <c r="J4291" i="1"/>
  <c r="K4291" i="1" s="1"/>
  <c r="J4128" i="1"/>
  <c r="K4128" i="1" s="1"/>
  <c r="J4134" i="1"/>
  <c r="K4134" i="1" s="1"/>
  <c r="J4111" i="1"/>
  <c r="K4111" i="1" s="1"/>
  <c r="J4183" i="1"/>
  <c r="K4183" i="1" s="1"/>
  <c r="J4231" i="1"/>
  <c r="K4231" i="1" s="1"/>
  <c r="J4263" i="1"/>
  <c r="K4263" i="1" s="1"/>
  <c r="J4266" i="1"/>
  <c r="K4266" i="1" s="1"/>
  <c r="J4242" i="1"/>
  <c r="K4242" i="1" s="1"/>
  <c r="J4107" i="1"/>
  <c r="K4107" i="1" s="1"/>
  <c r="J4267" i="1"/>
  <c r="K4267" i="1" s="1"/>
  <c r="J4165" i="1"/>
  <c r="K4165" i="1" s="1"/>
  <c r="J4144" i="1"/>
  <c r="K4144" i="1" s="1"/>
  <c r="J4296" i="1"/>
  <c r="K4296" i="1" s="1"/>
  <c r="J4244" i="1"/>
  <c r="K4244" i="1" s="1"/>
  <c r="J4171" i="1"/>
  <c r="K4171" i="1" s="1"/>
  <c r="J4299" i="1"/>
  <c r="K4299" i="1" s="1"/>
  <c r="J4157" i="1"/>
  <c r="K4157" i="1" s="1"/>
  <c r="J4281" i="1"/>
  <c r="K4281" i="1" s="1"/>
  <c r="J4204" i="1"/>
  <c r="K4204" i="1" s="1"/>
  <c r="J4228" i="1"/>
  <c r="K4228" i="1" s="1"/>
  <c r="J4163" i="1"/>
  <c r="K4163" i="1" s="1"/>
  <c r="J4173" i="1"/>
  <c r="K4173" i="1" s="1"/>
  <c r="J4301" i="1"/>
  <c r="K4301" i="1" s="1"/>
  <c r="J4152" i="1"/>
  <c r="K4152" i="1" s="1"/>
  <c r="J4232" i="1"/>
  <c r="K4232" i="1" s="1"/>
  <c r="J4180" i="1"/>
  <c r="K4180" i="1" s="1"/>
  <c r="J4168" i="1"/>
  <c r="K4168" i="1" s="1"/>
  <c r="J4105" i="1"/>
  <c r="K4105" i="1" s="1"/>
  <c r="J4137" i="1"/>
  <c r="K4137" i="1" s="1"/>
  <c r="J4169" i="1"/>
  <c r="K4169" i="1" s="1"/>
  <c r="J4201" i="1"/>
  <c r="K4201" i="1" s="1"/>
  <c r="J4297" i="1"/>
  <c r="K4297" i="1" s="1"/>
  <c r="J4172" i="1"/>
  <c r="K4172" i="1" s="1"/>
  <c r="J4213" i="1"/>
  <c r="K4213" i="1" s="1"/>
  <c r="J4293" i="1"/>
  <c r="K4293" i="1" s="1"/>
  <c r="J4160" i="1"/>
  <c r="K4160" i="1" s="1"/>
  <c r="J4240" i="1"/>
  <c r="K4240" i="1" s="1"/>
  <c r="J4198" i="1"/>
  <c r="K4198" i="1" s="1"/>
  <c r="J4104" i="1"/>
  <c r="K4104" i="1" s="1"/>
  <c r="J4311" i="1"/>
  <c r="K4311" i="1" s="1"/>
  <c r="J4170" i="1"/>
  <c r="K4170" i="1" s="1"/>
  <c r="J4230" i="1"/>
  <c r="K4230" i="1" s="1"/>
  <c r="J4167" i="1"/>
  <c r="K4167" i="1" s="1"/>
  <c r="J4295" i="1"/>
  <c r="K4295" i="1" s="1"/>
  <c r="J4258" i="1"/>
  <c r="K4258" i="1" s="1"/>
  <c r="J4122" i="1"/>
  <c r="K4122" i="1" s="1"/>
  <c r="J4298" i="1"/>
  <c r="K4298" i="1" s="1"/>
  <c r="J4274" i="1"/>
  <c r="K4274" i="1" s="1"/>
  <c r="J4123" i="1"/>
  <c r="K4123" i="1" s="1"/>
  <c r="J4221" i="1"/>
  <c r="K4221" i="1" s="1"/>
  <c r="J4129" i="1"/>
  <c r="K4129" i="1" s="1"/>
  <c r="J4161" i="1"/>
  <c r="K4161" i="1" s="1"/>
  <c r="J4193" i="1"/>
  <c r="K4193" i="1" s="1"/>
  <c r="J4225" i="1"/>
  <c r="K4225" i="1" s="1"/>
  <c r="J4196" i="1"/>
  <c r="K4196" i="1" s="1"/>
  <c r="J4197" i="1"/>
  <c r="K4197" i="1" s="1"/>
  <c r="J4277" i="1"/>
  <c r="K4277" i="1" s="1"/>
  <c r="J4176" i="1"/>
  <c r="K4176" i="1" s="1"/>
  <c r="J4256" i="1"/>
  <c r="K4256" i="1" s="1"/>
  <c r="J4304" i="1"/>
  <c r="K4304" i="1" s="1"/>
  <c r="J4190" i="1"/>
  <c r="K4190" i="1" s="1"/>
  <c r="J4187" i="1"/>
  <c r="K4187" i="1" s="1"/>
  <c r="J4208" i="1"/>
  <c r="K4208" i="1" s="1"/>
  <c r="J4158" i="1"/>
  <c r="K4158" i="1" s="1"/>
  <c r="J4265" i="1"/>
  <c r="K4265" i="1" s="1"/>
  <c r="J4132" i="1"/>
  <c r="K4132" i="1" s="1"/>
  <c r="J4236" i="1"/>
  <c r="K4236" i="1" s="1"/>
  <c r="J4260" i="1"/>
  <c r="K4260" i="1" s="1"/>
  <c r="J4147" i="1"/>
  <c r="K4147" i="1" s="1"/>
  <c r="J4211" i="1"/>
  <c r="K4211" i="1" s="1"/>
  <c r="J4205" i="1"/>
  <c r="K4205" i="1" s="1"/>
  <c r="J4285" i="1"/>
  <c r="K4285" i="1" s="1"/>
  <c r="J4184" i="1"/>
  <c r="K4184" i="1" s="1"/>
  <c r="J4264" i="1"/>
  <c r="K4264" i="1" s="1"/>
  <c r="J4303" i="1"/>
  <c r="K4303" i="1" s="1"/>
  <c r="J4143" i="1"/>
  <c r="K4143" i="1" s="1"/>
  <c r="J4243" i="1"/>
  <c r="K4243" i="1" s="1"/>
  <c r="J4275" i="1"/>
  <c r="K4275" i="1" s="1"/>
  <c r="J4117" i="1"/>
  <c r="K4117" i="1" s="1"/>
  <c r="J4192" i="1"/>
  <c r="K4192" i="1" s="1"/>
  <c r="J4272" i="1"/>
  <c r="K4272" i="1" s="1"/>
  <c r="J4302" i="1"/>
  <c r="K4302" i="1" s="1"/>
  <c r="J4223" i="1"/>
  <c r="K4223" i="1" s="1"/>
  <c r="J4254" i="1"/>
  <c r="K4254" i="1" s="1"/>
  <c r="J4278" i="1"/>
  <c r="K4278" i="1" s="1"/>
  <c r="J4255" i="1"/>
  <c r="K4255" i="1" s="1"/>
  <c r="J4287" i="1"/>
  <c r="K4287" i="1" s="1"/>
  <c r="J4114" i="1"/>
  <c r="K4114" i="1" s="1"/>
  <c r="J4106" i="1"/>
  <c r="K4106" i="1" s="1"/>
  <c r="J4262" i="1"/>
  <c r="K4262" i="1" s="1"/>
  <c r="J4286" i="1"/>
  <c r="K4286" i="1" s="1"/>
  <c r="J4151" i="1"/>
  <c r="K4151" i="1" s="1"/>
  <c r="J4215" i="1"/>
  <c r="K4215" i="1" s="1"/>
  <c r="J4214" i="1"/>
  <c r="K4214" i="1" s="1"/>
  <c r="J4238" i="1"/>
  <c r="K4238" i="1" s="1"/>
  <c r="J4247" i="1"/>
  <c r="K4247" i="1" s="1"/>
  <c r="J4279" i="1"/>
  <c r="K4279" i="1" s="1"/>
  <c r="J4282" i="1"/>
  <c r="K4282" i="1" s="1"/>
  <c r="J4290" i="1"/>
  <c r="K4290" i="1" s="1"/>
  <c r="J4108" i="1"/>
  <c r="K4108" i="1" s="1"/>
  <c r="J4154" i="1"/>
  <c r="K4154" i="1" s="1"/>
  <c r="J4202" i="1"/>
  <c r="K4202" i="1" s="1"/>
  <c r="J4130" i="1"/>
  <c r="K4130" i="1" s="1"/>
  <c r="J4124" i="1"/>
  <c r="K4124" i="1" s="1"/>
  <c r="J4300" i="1"/>
  <c r="K4300" i="1" s="1"/>
  <c r="J4251" i="1"/>
  <c r="K4251" i="1" s="1"/>
  <c r="J4283" i="1"/>
  <c r="K4283" i="1" s="1"/>
  <c r="J4101" i="1"/>
  <c r="J4288" i="1"/>
  <c r="K4288" i="1" s="1"/>
  <c r="J4102" i="1"/>
  <c r="K4102" i="1" s="1"/>
  <c r="J4110" i="1"/>
  <c r="K4110" i="1" s="1"/>
  <c r="J4273" i="1"/>
  <c r="K4273" i="1" s="1"/>
  <c r="J4276" i="1"/>
  <c r="K4276" i="1" s="1"/>
  <c r="J4139" i="1"/>
  <c r="K4139" i="1" s="1"/>
  <c r="J4203" i="1"/>
  <c r="K4203" i="1" s="1"/>
  <c r="J4189" i="1"/>
  <c r="K4189" i="1" s="1"/>
  <c r="J4269" i="1"/>
  <c r="K4269" i="1" s="1"/>
  <c r="J4249" i="1"/>
  <c r="K4249" i="1" s="1"/>
  <c r="J4164" i="1"/>
  <c r="K4164" i="1" s="1"/>
  <c r="J4292" i="1"/>
  <c r="K4292" i="1" s="1"/>
  <c r="J4131" i="1"/>
  <c r="K4131" i="1" s="1"/>
  <c r="J4195" i="1"/>
  <c r="K4195" i="1" s="1"/>
  <c r="J4109" i="1"/>
  <c r="K4109" i="1" s="1"/>
  <c r="J4222" i="1"/>
  <c r="K4222" i="1" s="1"/>
  <c r="J4289" i="1"/>
  <c r="K4289" i="1" s="1"/>
  <c r="J4220" i="1"/>
  <c r="K4220" i="1" s="1"/>
  <c r="J4219" i="1"/>
  <c r="K4219" i="1" s="1"/>
  <c r="J4136" i="1"/>
  <c r="K4136" i="1" s="1"/>
  <c r="J4280" i="1"/>
  <c r="K4280" i="1" s="1"/>
  <c r="J4138" i="1"/>
  <c r="K4138" i="1" s="1"/>
  <c r="J4121" i="1"/>
  <c r="K4121" i="1" s="1"/>
  <c r="J4153" i="1"/>
  <c r="K4153" i="1" s="1"/>
  <c r="J4185" i="1"/>
  <c r="K4185" i="1" s="1"/>
  <c r="J4217" i="1"/>
  <c r="K4217" i="1" s="1"/>
  <c r="J4212" i="1"/>
  <c r="K4212" i="1" s="1"/>
  <c r="J4125" i="1"/>
  <c r="K4125" i="1" s="1"/>
  <c r="J4149" i="1"/>
  <c r="K4149" i="1" s="1"/>
  <c r="J4253" i="1"/>
  <c r="K4253" i="1" s="1"/>
  <c r="J4200" i="1"/>
  <c r="K4200" i="1" s="1"/>
  <c r="J4159" i="1"/>
  <c r="K4159" i="1" s="1"/>
  <c r="J4218" i="1"/>
  <c r="K4218" i="1" s="1"/>
  <c r="J4142" i="1"/>
  <c r="K4142" i="1" s="1"/>
  <c r="J4166" i="1"/>
  <c r="K4166" i="1" s="1"/>
  <c r="J4135" i="1"/>
  <c r="K4135" i="1" s="1"/>
  <c r="J4199" i="1"/>
  <c r="K4199" i="1" s="1"/>
  <c r="J4250" i="1"/>
  <c r="K4250" i="1" s="1"/>
  <c r="J4294" i="1"/>
  <c r="K4294" i="1" s="1"/>
  <c r="J4146" i="1"/>
  <c r="K4146" i="1" s="1"/>
  <c r="J4186" i="1"/>
  <c r="K4186" i="1" s="1"/>
  <c r="J4234" i="1"/>
  <c r="K4234" i="1" s="1"/>
  <c r="J4162" i="1"/>
  <c r="K4162" i="1" s="1"/>
  <c r="J4210" i="1"/>
  <c r="K4210" i="1" s="1"/>
  <c r="T237" i="1"/>
  <c r="BK469" i="1" s="1"/>
  <c r="J3540" i="1"/>
  <c r="J3115" i="1"/>
  <c r="J2915" i="1"/>
  <c r="K230" i="1"/>
  <c r="J4050" i="1"/>
  <c r="K4050" i="1" s="1"/>
  <c r="J2780" i="1"/>
  <c r="J3982" i="1"/>
  <c r="K3982" i="1" s="1"/>
  <c r="J4063" i="1"/>
  <c r="K4063" i="1" s="1"/>
  <c r="J4035" i="1"/>
  <c r="K4035" i="1" s="1"/>
  <c r="J4058" i="1"/>
  <c r="K4058" i="1" s="1"/>
  <c r="J4034" i="1"/>
  <c r="K4034" i="1" s="1"/>
  <c r="J4047" i="1"/>
  <c r="K4047" i="1" s="1"/>
  <c r="J3945" i="1"/>
  <c r="K3945" i="1" s="1"/>
  <c r="J3923" i="1"/>
  <c r="K3923" i="1" s="1"/>
  <c r="J1879" i="1"/>
  <c r="K1879" i="1" s="1"/>
  <c r="J2037" i="1"/>
  <c r="K2037" i="1" s="1"/>
  <c r="J1962" i="1"/>
  <c r="K1962" i="1" s="1"/>
  <c r="J2025" i="1"/>
  <c r="K2025" i="1" s="1"/>
  <c r="J3738" i="1"/>
  <c r="J1861" i="1"/>
  <c r="K1861" i="1" s="1"/>
  <c r="J3844" i="1"/>
  <c r="J1906" i="1"/>
  <c r="K1906" i="1" s="1"/>
  <c r="J3866" i="1"/>
  <c r="J3754" i="1"/>
  <c r="J1920" i="1"/>
  <c r="K1920" i="1" s="1"/>
  <c r="J1891" i="1"/>
  <c r="K1891" i="1" s="1"/>
  <c r="J2047" i="1"/>
  <c r="K2047" i="1" s="1"/>
  <c r="J3842" i="1"/>
  <c r="J3815" i="1"/>
  <c r="J3493" i="1"/>
  <c r="J3599" i="1"/>
  <c r="J3267" i="1"/>
  <c r="J3641" i="1"/>
  <c r="J3507" i="1"/>
  <c r="J3538" i="1"/>
  <c r="J3609" i="1"/>
  <c r="J3407" i="1"/>
  <c r="J3388" i="1"/>
  <c r="J3230" i="1"/>
  <c r="J3123" i="1"/>
  <c r="J2883" i="1"/>
  <c r="S108" i="1"/>
  <c r="J4021" i="1"/>
  <c r="K4021" i="1" s="1"/>
  <c r="J3882" i="1"/>
  <c r="K3882" i="1" s="1"/>
  <c r="J3910" i="1"/>
  <c r="K3910" i="1" s="1"/>
  <c r="J3947" i="1"/>
  <c r="K3947" i="1" s="1"/>
  <c r="J4000" i="1"/>
  <c r="K4000" i="1" s="1"/>
  <c r="J4072" i="1"/>
  <c r="K4072" i="1" s="1"/>
  <c r="J4092" i="1"/>
  <c r="K4092" i="1" s="1"/>
  <c r="J3898" i="1"/>
  <c r="K3898" i="1" s="1"/>
  <c r="J4031" i="1"/>
  <c r="K4031" i="1" s="1"/>
  <c r="J3943" i="1"/>
  <c r="K3943" i="1" s="1"/>
  <c r="J3980" i="1"/>
  <c r="K3980" i="1" s="1"/>
  <c r="J3873" i="1"/>
  <c r="K3873" i="1" s="1"/>
  <c r="J2039" i="1"/>
  <c r="K2039" i="1" s="1"/>
  <c r="J3714" i="1"/>
  <c r="J3677" i="1"/>
  <c r="J3702" i="1"/>
  <c r="J3772" i="1"/>
  <c r="J3861" i="1"/>
  <c r="J3710" i="1"/>
  <c r="J3847" i="1"/>
  <c r="J3761" i="1"/>
  <c r="J3789" i="1"/>
  <c r="J1890" i="1"/>
  <c r="K1890" i="1" s="1"/>
  <c r="J1868" i="1"/>
  <c r="K1868" i="1" s="1"/>
  <c r="J3506" i="1"/>
  <c r="J3502" i="1"/>
  <c r="J3575" i="1"/>
  <c r="J3633" i="1"/>
  <c r="J3554" i="1"/>
  <c r="J3542" i="1"/>
  <c r="J3494" i="1"/>
  <c r="J3624" i="1"/>
  <c r="J3523" i="1"/>
  <c r="J3479" i="1"/>
  <c r="J3635" i="1"/>
  <c r="J3561" i="1"/>
  <c r="J3578" i="1"/>
  <c r="J3454" i="1"/>
  <c r="J3496" i="1"/>
  <c r="J3376" i="1"/>
  <c r="J3210" i="1"/>
  <c r="T115" i="1"/>
  <c r="T140" i="1"/>
  <c r="J3417" i="1"/>
  <c r="J3354" i="1"/>
  <c r="J3243" i="1"/>
  <c r="J3306" i="1"/>
  <c r="J3387" i="1"/>
  <c r="J3346" i="1"/>
  <c r="J3291" i="1"/>
  <c r="J3222" i="1"/>
  <c r="J3218" i="1"/>
  <c r="J3293" i="1"/>
  <c r="J3309" i="1"/>
  <c r="J3360" i="1"/>
  <c r="J3413" i="1"/>
  <c r="J3428" i="1"/>
  <c r="J3303" i="1"/>
  <c r="J3368" i="1"/>
  <c r="J3405" i="1"/>
  <c r="J3229" i="1"/>
  <c r="J3317" i="1"/>
  <c r="J3400" i="1"/>
  <c r="J3430" i="1"/>
  <c r="J3381" i="1"/>
  <c r="J3416" i="1"/>
  <c r="J3318" i="1"/>
  <c r="J3351" i="1"/>
  <c r="J3418" i="1"/>
  <c r="J3335" i="1"/>
  <c r="J3331" i="1"/>
  <c r="J3342" i="1"/>
  <c r="J3264" i="1"/>
  <c r="J3255" i="1"/>
  <c r="J3403" i="1"/>
  <c r="J3206" i="1"/>
  <c r="J3287" i="1"/>
  <c r="J3252" i="1"/>
  <c r="J3211" i="1"/>
  <c r="J3103" i="1"/>
  <c r="J2984" i="1"/>
  <c r="J2989" i="1"/>
  <c r="J3070" i="1"/>
  <c r="J3193" i="1"/>
  <c r="J3077" i="1"/>
  <c r="J3065" i="1"/>
  <c r="J3200" i="1"/>
  <c r="J3063" i="1"/>
  <c r="J3133" i="1"/>
  <c r="J3160" i="1"/>
  <c r="J3035" i="1"/>
  <c r="J3011" i="1"/>
  <c r="J3036" i="1"/>
  <c r="J3159" i="1"/>
  <c r="J3080" i="1"/>
  <c r="J3190" i="1"/>
  <c r="J3078" i="1"/>
  <c r="J3196" i="1"/>
  <c r="J3163" i="1"/>
  <c r="J3021" i="1"/>
  <c r="J3931" i="1"/>
  <c r="K3931" i="1" s="1"/>
  <c r="J4064" i="1"/>
  <c r="J3890" i="1"/>
  <c r="K3890" i="1" s="1"/>
  <c r="J3944" i="1"/>
  <c r="K3944" i="1" s="1"/>
  <c r="J3953" i="1"/>
  <c r="K3953" i="1" s="1"/>
  <c r="J3998" i="1"/>
  <c r="K3998" i="1" s="1"/>
  <c r="J4036" i="1"/>
  <c r="K4036" i="1" s="1"/>
  <c r="J3893" i="1"/>
  <c r="K3893" i="1" s="1"/>
  <c r="J3955" i="1"/>
  <c r="K3955" i="1" s="1"/>
  <c r="J4067" i="1"/>
  <c r="K4067" i="1" s="1"/>
  <c r="J3988" i="1"/>
  <c r="K3988" i="1" s="1"/>
  <c r="J4044" i="1"/>
  <c r="K4044" i="1" s="1"/>
  <c r="J3915" i="1"/>
  <c r="K3915" i="1" s="1"/>
  <c r="J4005" i="1"/>
  <c r="K4005" i="1" s="1"/>
  <c r="J1921" i="1"/>
  <c r="K1921" i="1" s="1"/>
  <c r="J3802" i="1"/>
  <c r="J1970" i="1"/>
  <c r="K1970" i="1" s="1"/>
  <c r="J1871" i="1"/>
  <c r="K1871" i="1" s="1"/>
  <c r="J1930" i="1"/>
  <c r="K1930" i="1" s="1"/>
  <c r="J1848" i="1"/>
  <c r="K1848" i="1" s="1"/>
  <c r="J1997" i="1"/>
  <c r="K1997" i="1" s="1"/>
  <c r="J1907" i="1"/>
  <c r="K1907" i="1" s="1"/>
  <c r="J3806" i="1"/>
  <c r="J1915" i="1"/>
  <c r="K1915" i="1" s="1"/>
  <c r="J3835" i="1"/>
  <c r="J3858" i="1"/>
  <c r="J3793" i="1"/>
  <c r="J3790" i="1"/>
  <c r="J1854" i="1"/>
  <c r="K1854" i="1" s="1"/>
  <c r="J1872" i="1"/>
  <c r="K1872" i="1" s="1"/>
  <c r="J3856" i="1"/>
  <c r="J1936" i="1"/>
  <c r="K1936" i="1" s="1"/>
  <c r="J3616" i="1"/>
  <c r="J3880" i="1"/>
  <c r="K3880" i="1" s="1"/>
  <c r="J4094" i="1"/>
  <c r="K4094" i="1" s="1"/>
  <c r="J3995" i="1"/>
  <c r="K3995" i="1" s="1"/>
  <c r="J3906" i="1"/>
  <c r="K3906" i="1" s="1"/>
  <c r="J3874" i="1"/>
  <c r="K3874" i="1" s="1"/>
  <c r="J2038" i="1"/>
  <c r="K2038" i="1" s="1"/>
  <c r="J2050" i="1"/>
  <c r="K2050" i="1" s="1"/>
  <c r="J1886" i="1"/>
  <c r="K1886" i="1" s="1"/>
  <c r="J2033" i="1"/>
  <c r="K2033" i="1" s="1"/>
  <c r="J1910" i="1"/>
  <c r="K1910" i="1" s="1"/>
  <c r="J3773" i="1"/>
  <c r="J3715" i="1"/>
  <c r="J3760" i="1"/>
  <c r="J1932" i="1"/>
  <c r="K1932" i="1" s="1"/>
  <c r="J2020" i="1"/>
  <c r="K2020" i="1" s="1"/>
  <c r="J1955" i="1"/>
  <c r="K1955" i="1" s="1"/>
  <c r="J1863" i="1"/>
  <c r="K1863" i="1" s="1"/>
  <c r="J1847" i="1"/>
  <c r="K1847" i="1" s="1"/>
  <c r="J1943" i="1"/>
  <c r="K1943" i="1" s="1"/>
  <c r="J3619" i="1"/>
  <c r="J3594" i="1"/>
  <c r="J3524" i="1"/>
  <c r="J3662" i="1"/>
  <c r="J3565" i="1"/>
  <c r="J3030" i="1"/>
  <c r="J3062" i="1"/>
  <c r="J2987" i="1"/>
  <c r="J3141" i="1"/>
  <c r="J3098" i="1"/>
  <c r="J3161" i="1"/>
  <c r="J2928" i="1"/>
  <c r="J2948" i="1"/>
  <c r="J2761" i="1"/>
  <c r="J2950" i="1"/>
  <c r="J2935" i="1"/>
  <c r="J2837" i="1"/>
  <c r="J2934" i="1"/>
  <c r="J2900" i="1"/>
  <c r="J2773" i="1"/>
  <c r="J2877" i="1"/>
  <c r="J2754" i="1"/>
  <c r="J2797" i="1"/>
  <c r="J2846" i="1"/>
  <c r="J2781" i="1"/>
  <c r="J2954" i="1"/>
  <c r="J2821" i="1"/>
  <c r="J2956" i="1"/>
  <c r="J2959" i="1"/>
  <c r="J2957" i="1"/>
  <c r="J2815" i="1"/>
  <c r="J2863" i="1"/>
  <c r="J2971" i="1"/>
  <c r="J2777" i="1"/>
  <c r="J2861" i="1"/>
  <c r="J2767" i="1"/>
  <c r="J2888" i="1"/>
  <c r="J2897" i="1"/>
  <c r="J2901" i="1"/>
  <c r="J2749" i="1"/>
  <c r="J2945" i="1"/>
  <c r="J2922" i="1"/>
  <c r="J2907" i="1"/>
  <c r="S184" i="1"/>
  <c r="J2902" i="1"/>
  <c r="J2938" i="1"/>
  <c r="J2870" i="1"/>
  <c r="J2555" i="1"/>
  <c r="J2714" i="1"/>
  <c r="J2554" i="1"/>
  <c r="J2702" i="1"/>
  <c r="J2629" i="1"/>
  <c r="J2723" i="1"/>
  <c r="J2595" i="1"/>
  <c r="J2674" i="1"/>
  <c r="J2546" i="1"/>
  <c r="J2628" i="1"/>
  <c r="J2670" i="1"/>
  <c r="J2576" i="1"/>
  <c r="J2655" i="1"/>
  <c r="J2539" i="1"/>
  <c r="J2666" i="1"/>
  <c r="J2538" i="1"/>
  <c r="J2535" i="1"/>
  <c r="J2693" i="1"/>
  <c r="J2631" i="1"/>
  <c r="J2705" i="1"/>
  <c r="J2614" i="1"/>
  <c r="J2637" i="1"/>
  <c r="R35" i="1"/>
  <c r="J2740" i="1"/>
  <c r="J2607" i="1"/>
  <c r="J2551" i="1"/>
  <c r="J2654" i="1"/>
  <c r="J2526" i="1"/>
  <c r="J2709" i="1"/>
  <c r="J2732" i="1"/>
  <c r="J2604" i="1"/>
  <c r="J2653" i="1"/>
  <c r="J2287" i="1"/>
  <c r="J2299" i="1"/>
  <c r="J2351" i="1"/>
  <c r="J2415" i="1"/>
  <c r="J2439" i="1"/>
  <c r="J2451" i="1"/>
  <c r="J2503" i="1"/>
  <c r="J2353" i="1"/>
  <c r="J2480" i="1"/>
  <c r="J2469" i="1"/>
  <c r="J2321" i="1"/>
  <c r="J2401" i="1"/>
  <c r="J2501" i="1"/>
  <c r="J2385" i="1"/>
  <c r="J2352" i="1"/>
  <c r="J2476" i="1"/>
  <c r="J2262" i="1"/>
  <c r="K2262" i="1" s="1"/>
  <c r="J2198" i="1"/>
  <c r="K2198" i="1" s="1"/>
  <c r="J2508" i="1"/>
  <c r="J2304" i="1"/>
  <c r="J2461" i="1"/>
  <c r="J2121" i="1"/>
  <c r="K2121" i="1" s="1"/>
  <c r="J2284" i="1"/>
  <c r="J2206" i="1"/>
  <c r="K2206" i="1" s="1"/>
  <c r="Q185" i="1"/>
  <c r="J2264" i="1"/>
  <c r="K2264" i="1" s="1"/>
  <c r="J2223" i="1"/>
  <c r="K2223" i="1" s="1"/>
  <c r="J2370" i="1"/>
  <c r="J2298" i="1"/>
  <c r="Q236" i="1"/>
  <c r="Q145" i="1"/>
  <c r="J2161" i="1"/>
  <c r="K2161" i="1" s="1"/>
  <c r="J2440" i="1"/>
  <c r="J2384" i="1"/>
  <c r="J2279" i="1"/>
  <c r="K2279" i="1" s="1"/>
  <c r="J2442" i="1"/>
  <c r="J2136" i="1"/>
  <c r="K2136" i="1" s="1"/>
  <c r="J2441" i="1"/>
  <c r="J2349" i="1"/>
  <c r="J2285" i="1"/>
  <c r="J2328" i="1"/>
  <c r="J2312" i="1"/>
  <c r="J2118" i="1"/>
  <c r="K2118" i="1" s="1"/>
  <c r="J2095" i="1"/>
  <c r="K2095" i="1" s="1"/>
  <c r="J2438" i="1"/>
  <c r="Q20" i="1"/>
  <c r="J2160" i="1"/>
  <c r="K2160" i="1" s="1"/>
  <c r="J2128" i="1"/>
  <c r="K2128" i="1" s="1"/>
  <c r="J2232" i="1"/>
  <c r="K2232" i="1" s="1"/>
  <c r="Q61" i="1"/>
  <c r="J2350" i="1"/>
  <c r="J2199" i="1"/>
  <c r="J2071" i="1"/>
  <c r="Q91" i="1"/>
  <c r="Q182" i="1"/>
  <c r="J2224" i="1"/>
  <c r="K2224" i="1" s="1"/>
  <c r="J2096" i="1"/>
  <c r="K2096" i="1" s="1"/>
  <c r="J2318" i="1"/>
  <c r="J2064" i="1"/>
  <c r="K2064" i="1" s="1"/>
  <c r="J2454" i="1"/>
  <c r="J2182" i="1"/>
  <c r="J2256" i="1"/>
  <c r="Q23" i="1"/>
  <c r="J2192" i="1"/>
  <c r="J2280" i="1"/>
  <c r="K2280" i="1" s="1"/>
  <c r="J2152" i="1"/>
  <c r="K2152" i="1" s="1"/>
  <c r="J2288" i="1"/>
  <c r="Q164" i="1"/>
  <c r="Q157" i="1"/>
  <c r="Q172" i="1"/>
  <c r="J1878" i="1"/>
  <c r="K1878" i="1" s="1"/>
  <c r="J3832" i="1"/>
  <c r="J3446" i="1"/>
  <c r="J3201" i="1"/>
  <c r="J3113" i="1"/>
  <c r="J3012" i="1"/>
  <c r="J3124" i="1"/>
  <c r="J2776" i="1"/>
  <c r="J3883" i="1"/>
  <c r="K3883" i="1" s="1"/>
  <c r="J3927" i="1"/>
  <c r="K3927" i="1" s="1"/>
  <c r="J3913" i="1"/>
  <c r="K3913" i="1" s="1"/>
  <c r="J4078" i="1"/>
  <c r="K4078" i="1" s="1"/>
  <c r="J4003" i="1"/>
  <c r="K4003" i="1" s="1"/>
  <c r="J4045" i="1"/>
  <c r="K4045" i="1" s="1"/>
  <c r="J3875" i="1"/>
  <c r="K3875" i="1" s="1"/>
  <c r="J4004" i="1"/>
  <c r="K4004" i="1" s="1"/>
  <c r="J2005" i="1"/>
  <c r="K2005" i="1" s="1"/>
  <c r="J1908" i="1"/>
  <c r="K1908" i="1" s="1"/>
  <c r="J1989" i="1"/>
  <c r="K1989" i="1" s="1"/>
  <c r="J3870" i="1"/>
  <c r="J3869" i="1"/>
  <c r="J3688" i="1"/>
  <c r="J3696" i="1"/>
  <c r="J3757" i="1"/>
  <c r="J3851" i="1"/>
  <c r="J3691" i="1"/>
  <c r="J3692" i="1"/>
  <c r="J1980" i="1"/>
  <c r="K1980" i="1" s="1"/>
  <c r="J1959" i="1"/>
  <c r="K1959" i="1" s="1"/>
  <c r="J3567" i="1"/>
  <c r="J3655" i="1"/>
  <c r="J3659" i="1"/>
  <c r="J3520" i="1"/>
  <c r="J3639" i="1"/>
  <c r="J3622" i="1"/>
  <c r="J3480" i="1"/>
  <c r="J3577" i="1"/>
  <c r="J3276" i="1"/>
  <c r="J3429" i="1"/>
  <c r="J3394" i="1"/>
  <c r="J3257" i="1"/>
  <c r="J3333" i="1"/>
  <c r="J3334" i="1"/>
  <c r="J3254" i="1"/>
  <c r="J3338" i="1"/>
  <c r="J3406" i="1"/>
  <c r="J3414" i="1"/>
  <c r="J2977" i="1"/>
  <c r="J2975" i="1"/>
  <c r="J2143" i="1"/>
  <c r="K2143" i="1" s="1"/>
  <c r="J2079" i="1"/>
  <c r="K2079" i="1" s="1"/>
  <c r="J2410" i="1"/>
  <c r="J2263" i="1"/>
  <c r="J2135" i="1"/>
  <c r="K2135" i="1" s="1"/>
  <c r="J2072" i="1"/>
  <c r="K2072" i="1" s="1"/>
  <c r="J2502" i="1"/>
  <c r="J2102" i="1"/>
  <c r="J2445" i="1"/>
  <c r="J2247" i="1"/>
  <c r="Q201" i="1"/>
  <c r="J2175" i="1"/>
  <c r="J2111" i="1"/>
  <c r="J2414" i="1"/>
  <c r="J2104" i="1"/>
  <c r="K2104" i="1" s="1"/>
  <c r="J2334" i="1"/>
  <c r="J3105" i="1"/>
  <c r="J3195" i="1"/>
  <c r="J3132" i="1"/>
  <c r="J2978" i="1"/>
  <c r="J3134" i="1"/>
  <c r="J3033" i="1"/>
  <c r="J3122" i="1"/>
  <c r="J3174" i="1"/>
  <c r="J3108" i="1"/>
  <c r="J3146" i="1"/>
  <c r="Y237" i="1" s="1"/>
  <c r="J3199" i="1"/>
  <c r="J3034" i="1"/>
  <c r="J3119" i="1"/>
  <c r="J2778" i="1"/>
  <c r="S111" i="1"/>
  <c r="S152" i="1"/>
  <c r="J2832" i="1"/>
  <c r="J2788" i="1"/>
  <c r="J2881" i="1"/>
  <c r="S213" i="1"/>
  <c r="S197" i="1"/>
  <c r="S188" i="1"/>
  <c r="J2706" i="1"/>
  <c r="J2578" i="1"/>
  <c r="J2567" i="1"/>
  <c r="R53" i="1"/>
  <c r="J2727" i="1"/>
  <c r="J2530" i="1"/>
  <c r="R173" i="1"/>
  <c r="J2646" i="1"/>
  <c r="J2518" i="1"/>
  <c r="J2283" i="1"/>
  <c r="J2487" i="1"/>
  <c r="J2499" i="1"/>
  <c r="J2134" i="1"/>
  <c r="J2325" i="1"/>
  <c r="J2233" i="1"/>
  <c r="J2110" i="1"/>
  <c r="V17" i="1" s="1"/>
  <c r="Q160" i="1"/>
  <c r="Q115" i="1"/>
  <c r="J2255" i="1"/>
  <c r="J3985" i="1"/>
  <c r="K3985" i="1" s="1"/>
  <c r="J3958" i="1"/>
  <c r="K3958" i="1" s="1"/>
  <c r="J3977" i="1"/>
  <c r="K3977" i="1" s="1"/>
  <c r="J4011" i="1"/>
  <c r="K4011" i="1" s="1"/>
  <c r="J4018" i="1"/>
  <c r="K4018" i="1" s="1"/>
  <c r="J4096" i="1"/>
  <c r="K4096" i="1" s="1"/>
  <c r="J4090" i="1"/>
  <c r="K4090" i="1" s="1"/>
  <c r="J3879" i="1"/>
  <c r="K3879" i="1" s="1"/>
  <c r="J2041" i="1"/>
  <c r="K2041" i="1" s="1"/>
  <c r="J3701" i="1"/>
  <c r="J3867" i="1"/>
  <c r="J3681" i="1"/>
  <c r="J1850" i="1"/>
  <c r="K1850" i="1" s="1"/>
  <c r="J3515" i="1"/>
  <c r="J3586" i="1"/>
  <c r="J3571" i="1"/>
  <c r="J3648" i="1"/>
  <c r="J3587" i="1"/>
  <c r="J3570" i="1"/>
  <c r="J3459" i="1"/>
  <c r="J3558" i="1"/>
  <c r="J3548" i="1"/>
  <c r="J3517" i="1"/>
  <c r="J3600" i="1"/>
  <c r="Z237" i="1" s="1"/>
  <c r="J3656" i="1"/>
  <c r="J3395" i="1"/>
  <c r="J3307" i="1"/>
  <c r="J3263" i="1"/>
  <c r="J3172" i="1"/>
  <c r="J3194" i="1"/>
  <c r="J3117" i="1"/>
  <c r="J3102" i="1"/>
  <c r="J3169" i="1"/>
  <c r="J3010" i="1"/>
  <c r="J3026" i="1"/>
  <c r="J3198" i="1"/>
  <c r="J3059" i="1"/>
  <c r="J2983" i="1"/>
  <c r="J3171" i="1"/>
  <c r="J2918" i="1"/>
  <c r="J2796" i="1"/>
  <c r="J2751" i="1"/>
  <c r="J2886" i="1"/>
  <c r="J2871" i="1"/>
  <c r="J2752" i="1"/>
  <c r="J2859" i="1"/>
  <c r="J2826" i="1"/>
  <c r="J2812" i="1"/>
  <c r="J2795" i="1"/>
  <c r="J2961" i="1"/>
  <c r="J2786" i="1"/>
  <c r="J2736" i="1"/>
  <c r="J2608" i="1"/>
  <c r="J2667" i="1"/>
  <c r="J2675" i="1"/>
  <c r="J2547" i="1"/>
  <c r="J2626" i="1"/>
  <c r="J2577" i="1"/>
  <c r="J2612" i="1"/>
  <c r="J2735" i="1"/>
  <c r="J2679" i="1"/>
  <c r="R186" i="1"/>
  <c r="J2514" i="1"/>
  <c r="J2721" i="1"/>
  <c r="J2665" i="1"/>
  <c r="J2593" i="1"/>
  <c r="R115" i="1"/>
  <c r="J2684" i="1"/>
  <c r="J2556" i="1"/>
  <c r="J2630" i="1"/>
  <c r="J2525" i="1"/>
  <c r="J2363" i="1"/>
  <c r="J2463" i="1"/>
  <c r="J2311" i="1"/>
  <c r="J2323" i="1"/>
  <c r="J2375" i="1"/>
  <c r="J2387" i="1"/>
  <c r="J2417" i="1"/>
  <c r="J2373" i="1"/>
  <c r="J2309" i="1"/>
  <c r="J2081" i="1"/>
  <c r="J2505" i="1"/>
  <c r="J2458" i="1"/>
  <c r="J2281" i="1"/>
  <c r="J2193" i="1"/>
  <c r="J2129" i="1"/>
  <c r="J2105" i="1"/>
  <c r="J2065" i="1"/>
  <c r="J2424" i="1"/>
  <c r="J2400" i="1"/>
  <c r="J2300" i="1"/>
  <c r="J2174" i="1"/>
  <c r="J2078" i="1"/>
  <c r="Q117" i="1"/>
  <c r="Q156" i="1"/>
  <c r="J2067" i="1"/>
  <c r="J2329" i="1"/>
  <c r="J2277" i="1"/>
  <c r="J2245" i="1"/>
  <c r="J2213" i="1"/>
  <c r="J2181" i="1"/>
  <c r="J2149" i="1"/>
  <c r="J2117" i="1"/>
  <c r="J2085" i="1"/>
  <c r="J2324" i="1"/>
  <c r="J2308" i="1"/>
  <c r="J2190" i="1"/>
  <c r="Q133" i="1"/>
  <c r="J2059" i="1"/>
  <c r="J2267" i="1"/>
  <c r="J2235" i="1"/>
  <c r="J2203" i="1"/>
  <c r="J2171" i="1"/>
  <c r="J2139" i="1"/>
  <c r="J2107" i="1"/>
  <c r="J2075" i="1"/>
  <c r="J2382" i="1"/>
  <c r="J2330" i="1"/>
  <c r="J2176" i="1"/>
  <c r="J2326" i="1"/>
  <c r="J2306" i="1"/>
  <c r="J2268" i="1"/>
  <c r="J2252" i="1"/>
  <c r="J2236" i="1"/>
  <c r="J2220" i="1"/>
  <c r="J2204" i="1"/>
  <c r="J2188" i="1"/>
  <c r="J2172" i="1"/>
  <c r="J2156" i="1"/>
  <c r="J2140" i="1"/>
  <c r="J2124" i="1"/>
  <c r="J2108" i="1"/>
  <c r="J2092" i="1"/>
  <c r="J2076" i="1"/>
  <c r="J2060" i="1"/>
  <c r="J3892" i="1"/>
  <c r="K3892" i="1" s="1"/>
  <c r="J3884" i="1"/>
  <c r="K3884" i="1" s="1"/>
  <c r="J4032" i="1"/>
  <c r="K4032" i="1" s="1"/>
  <c r="J3964" i="1"/>
  <c r="K3964" i="1" s="1"/>
  <c r="J3897" i="1"/>
  <c r="K3897" i="1" s="1"/>
  <c r="J3962" i="1"/>
  <c r="K3962" i="1" s="1"/>
  <c r="J4061" i="1"/>
  <c r="K4061" i="1" s="1"/>
  <c r="J4080" i="1"/>
  <c r="K4080" i="1" s="1"/>
  <c r="J4029" i="1"/>
  <c r="K4029" i="1" s="1"/>
  <c r="J4060" i="1"/>
  <c r="K4060" i="1" s="1"/>
  <c r="J1972" i="1"/>
  <c r="K1972" i="1" s="1"/>
  <c r="J2003" i="1"/>
  <c r="K2003" i="1" s="1"/>
  <c r="J3722" i="1"/>
  <c r="J3689" i="1"/>
  <c r="J3770" i="1"/>
  <c r="J3828" i="1"/>
  <c r="J3671" i="1"/>
  <c r="J3810" i="1"/>
  <c r="J1828" i="1"/>
  <c r="K1828" i="1" s="1"/>
  <c r="J2007" i="1"/>
  <c r="K2007" i="1" s="1"/>
  <c r="J3767" i="1"/>
  <c r="J3719" i="1"/>
  <c r="J3658" i="1"/>
  <c r="J3328" i="1"/>
  <c r="J3343" i="1"/>
  <c r="J3221" i="1"/>
  <c r="J3285" i="1"/>
  <c r="J2990" i="1"/>
  <c r="J3156" i="1"/>
  <c r="J3044" i="1"/>
  <c r="J3051" i="1"/>
  <c r="J3076" i="1"/>
  <c r="J3060" i="1"/>
  <c r="J3015" i="1"/>
  <c r="J3038" i="1"/>
  <c r="J2789" i="1"/>
  <c r="J2967" i="1"/>
  <c r="J2802" i="1"/>
  <c r="S59" i="1"/>
  <c r="S144" i="1"/>
  <c r="J2820" i="1"/>
  <c r="S117" i="1"/>
  <c r="S143" i="1"/>
  <c r="J2924" i="1"/>
  <c r="J2851" i="1"/>
  <c r="J2955" i="1"/>
  <c r="J2618" i="1"/>
  <c r="J2574" i="1"/>
  <c r="J2724" i="1"/>
  <c r="R19" i="1"/>
  <c r="J4040" i="1"/>
  <c r="K4040" i="1" s="1"/>
  <c r="J3961" i="1"/>
  <c r="K3961" i="1" s="1"/>
  <c r="J3976" i="1"/>
  <c r="K3976" i="1" s="1"/>
  <c r="J4068" i="1"/>
  <c r="K4068" i="1" s="1"/>
  <c r="J3950" i="1"/>
  <c r="K3950" i="1" s="1"/>
  <c r="J4079" i="1"/>
  <c r="K4079" i="1" s="1"/>
  <c r="J4073" i="1"/>
  <c r="K4073" i="1" s="1"/>
  <c r="J4026" i="1"/>
  <c r="K4026" i="1" s="1"/>
  <c r="J4086" i="1"/>
  <c r="K4086" i="1" s="1"/>
  <c r="J4052" i="1"/>
  <c r="K4052" i="1" s="1"/>
  <c r="J3987" i="1"/>
  <c r="K3987" i="1" s="1"/>
  <c r="J4013" i="1"/>
  <c r="K4013" i="1" s="1"/>
  <c r="J4010" i="1"/>
  <c r="K4010" i="1" s="1"/>
  <c r="J3912" i="1"/>
  <c r="K3912" i="1" s="1"/>
  <c r="J4054" i="1"/>
  <c r="K4054" i="1" s="1"/>
  <c r="J3968" i="1"/>
  <c r="K3968" i="1" s="1"/>
  <c r="J4093" i="1"/>
  <c r="K4093" i="1" s="1"/>
  <c r="J4070" i="1"/>
  <c r="K4070" i="1" s="1"/>
  <c r="J3899" i="1"/>
  <c r="K3899" i="1" s="1"/>
  <c r="J4065" i="1"/>
  <c r="K4065" i="1" s="1"/>
  <c r="J4046" i="1"/>
  <c r="K4046" i="1" s="1"/>
  <c r="J3926" i="1"/>
  <c r="K3926" i="1" s="1"/>
  <c r="J3929" i="1"/>
  <c r="K3929" i="1" s="1"/>
  <c r="J3925" i="1"/>
  <c r="K3925" i="1" s="1"/>
  <c r="J3989" i="1"/>
  <c r="K3989" i="1" s="1"/>
  <c r="J4056" i="1"/>
  <c r="K4056" i="1" s="1"/>
  <c r="J3936" i="1"/>
  <c r="K3936" i="1" s="1"/>
  <c r="J3951" i="1"/>
  <c r="K3951" i="1" s="1"/>
  <c r="J3938" i="1"/>
  <c r="K3938" i="1" s="1"/>
  <c r="J3979" i="1"/>
  <c r="K3979" i="1" s="1"/>
  <c r="J3954" i="1"/>
  <c r="K3954" i="1" s="1"/>
  <c r="J4062" i="1"/>
  <c r="K4062" i="1" s="1"/>
  <c r="J4083" i="1"/>
  <c r="K4083" i="1" s="1"/>
  <c r="J4059" i="1"/>
  <c r="K4059" i="1" s="1"/>
  <c r="J4042" i="1"/>
  <c r="K4042" i="1" s="1"/>
  <c r="J4099" i="1"/>
  <c r="K4099" i="1" s="1"/>
  <c r="J3933" i="1"/>
  <c r="K3933" i="1" s="1"/>
  <c r="J3952" i="1"/>
  <c r="K3952" i="1" s="1"/>
  <c r="J3963" i="1"/>
  <c r="K3963" i="1" s="1"/>
  <c r="J3949" i="1"/>
  <c r="K3949" i="1" s="1"/>
  <c r="J3905" i="1"/>
  <c r="K3905" i="1" s="1"/>
  <c r="J3959" i="1"/>
  <c r="K3959" i="1" s="1"/>
  <c r="J3924" i="1"/>
  <c r="K3924" i="1" s="1"/>
  <c r="J3934" i="1"/>
  <c r="K3934" i="1" s="1"/>
  <c r="J4098" i="1"/>
  <c r="K4098" i="1" s="1"/>
  <c r="J4014" i="1"/>
  <c r="K4014" i="1" s="1"/>
  <c r="J4071" i="1"/>
  <c r="K4071" i="1" s="1"/>
  <c r="J3971" i="1"/>
  <c r="K3971" i="1" s="1"/>
  <c r="J4038" i="1"/>
  <c r="K4038" i="1" s="1"/>
  <c r="J3991" i="1"/>
  <c r="K3991" i="1" s="1"/>
  <c r="J4089" i="1"/>
  <c r="K4089" i="1" s="1"/>
  <c r="J4001" i="1"/>
  <c r="K4001" i="1" s="1"/>
  <c r="J4025" i="1"/>
  <c r="K4025" i="1" s="1"/>
  <c r="J2000" i="1"/>
  <c r="K2000" i="1" s="1"/>
  <c r="J3676" i="1"/>
  <c r="J3788" i="1"/>
  <c r="J1893" i="1"/>
  <c r="K1893" i="1" s="1"/>
  <c r="J1916" i="1"/>
  <c r="K1916" i="1" s="1"/>
  <c r="J1965" i="1"/>
  <c r="K1965" i="1" s="1"/>
  <c r="J1838" i="1"/>
  <c r="K1838" i="1" s="1"/>
  <c r="J1937" i="1"/>
  <c r="K1937" i="1" s="1"/>
  <c r="J1922" i="1"/>
  <c r="K1922" i="1" s="1"/>
  <c r="J3736" i="1"/>
  <c r="J2002" i="1"/>
  <c r="K2002" i="1" s="1"/>
  <c r="J3729" i="1"/>
  <c r="J1919" i="1"/>
  <c r="K1919" i="1" s="1"/>
  <c r="J1860" i="1"/>
  <c r="K1860" i="1" s="1"/>
  <c r="J1852" i="1"/>
  <c r="K1852" i="1" s="1"/>
  <c r="J1895" i="1"/>
  <c r="K1895" i="1" s="1"/>
  <c r="J1841" i="1"/>
  <c r="K1841" i="1" s="1"/>
  <c r="J1938" i="1"/>
  <c r="K1938" i="1" s="1"/>
  <c r="J1832" i="1"/>
  <c r="K1832" i="1" s="1"/>
  <c r="J2045" i="1"/>
  <c r="K2045" i="1" s="1"/>
  <c r="J3730" i="1"/>
  <c r="J3837" i="1"/>
  <c r="J3667" i="1"/>
  <c r="J1948" i="1"/>
  <c r="K1948" i="1" s="1"/>
  <c r="J2001" i="1"/>
  <c r="K2001" i="1" s="1"/>
  <c r="J1909" i="1"/>
  <c r="K1909" i="1" s="1"/>
  <c r="J2015" i="1"/>
  <c r="K2015" i="1" s="1"/>
  <c r="J1949" i="1"/>
  <c r="K1949" i="1" s="1"/>
  <c r="J1958" i="1"/>
  <c r="K1958" i="1" s="1"/>
  <c r="J3756" i="1"/>
  <c r="J3853" i="1"/>
  <c r="J3819" i="1"/>
  <c r="J3820" i="1"/>
  <c r="J3811" i="1"/>
  <c r="J3720" i="1"/>
  <c r="J2004" i="1"/>
  <c r="K2004" i="1" s="1"/>
  <c r="J3744" i="1"/>
  <c r="J3809" i="1"/>
  <c r="J3816" i="1"/>
  <c r="J3725" i="1"/>
  <c r="J3776" i="1"/>
  <c r="J3769" i="1"/>
  <c r="J3768" i="1"/>
  <c r="J2011" i="1"/>
  <c r="K2011" i="1" s="1"/>
  <c r="J3680" i="1"/>
  <c r="J3786" i="1"/>
  <c r="J3766" i="1"/>
  <c r="J3784" i="1"/>
  <c r="J3854" i="1"/>
  <c r="J3706" i="1"/>
  <c r="J3843" i="1"/>
  <c r="J3679" i="1"/>
  <c r="J1900" i="1"/>
  <c r="K1900" i="1" s="1"/>
  <c r="J3674" i="1"/>
  <c r="J3846" i="1"/>
  <c r="J3732" i="1"/>
  <c r="J3675" i="1"/>
  <c r="J1926" i="1"/>
  <c r="K1926" i="1" s="1"/>
  <c r="J3799" i="1"/>
  <c r="J3781" i="1"/>
  <c r="J3686" i="1"/>
  <c r="J3687" i="1"/>
  <c r="J3765" i="1"/>
  <c r="J3666" i="1"/>
  <c r="J3739" i="1"/>
  <c r="J3693" i="1"/>
  <c r="J3698" i="1"/>
  <c r="J3726" i="1"/>
  <c r="J1857" i="1"/>
  <c r="K1857" i="1" s="1"/>
  <c r="J1975" i="1"/>
  <c r="K1975" i="1" s="1"/>
  <c r="J1960" i="1"/>
  <c r="K1960" i="1" s="1"/>
  <c r="J3850" i="1"/>
  <c r="J3721" i="1"/>
  <c r="J1969" i="1"/>
  <c r="K1969" i="1" s="1"/>
  <c r="J2010" i="1"/>
  <c r="J1912" i="1"/>
  <c r="K1912" i="1" s="1"/>
  <c r="J1903" i="1"/>
  <c r="K1903" i="1" s="1"/>
  <c r="J1961" i="1"/>
  <c r="K1961" i="1" s="1"/>
  <c r="J1856" i="1"/>
  <c r="K1856" i="1" s="1"/>
  <c r="J1973" i="1"/>
  <c r="K1973" i="1" s="1"/>
  <c r="J1986" i="1"/>
  <c r="K1986" i="1" s="1"/>
  <c r="J2032" i="1"/>
  <c r="K2032" i="1" s="1"/>
  <c r="J1963" i="1"/>
  <c r="K1963" i="1" s="1"/>
  <c r="J1928" i="1"/>
  <c r="K1928" i="1" s="1"/>
  <c r="J1950" i="1"/>
  <c r="K1950" i="1" s="1"/>
  <c r="J1990" i="1"/>
  <c r="K1990" i="1" s="1"/>
  <c r="J1968" i="1"/>
  <c r="K1968" i="1" s="1"/>
  <c r="J2023" i="1"/>
  <c r="K2023" i="1" s="1"/>
  <c r="J2054" i="1"/>
  <c r="K2054" i="1" s="1"/>
  <c r="J1883" i="1"/>
  <c r="K1883" i="1" s="1"/>
  <c r="J1849" i="1"/>
  <c r="K1849" i="1" s="1"/>
  <c r="J1902" i="1"/>
  <c r="K1902" i="1" s="1"/>
  <c r="J1867" i="1"/>
  <c r="K1867" i="1" s="1"/>
  <c r="J1971" i="1"/>
  <c r="K1971" i="1" s="1"/>
  <c r="J1917" i="1"/>
  <c r="K1917" i="1" s="1"/>
  <c r="J2008" i="1"/>
  <c r="K2008" i="1" s="1"/>
  <c r="J1988" i="1"/>
  <c r="K1988" i="1" s="1"/>
  <c r="J1982" i="1"/>
  <c r="K1982" i="1" s="1"/>
  <c r="J1844" i="1"/>
  <c r="K1844" i="1" s="1"/>
  <c r="J2036" i="1"/>
  <c r="K2036" i="1" s="1"/>
  <c r="J1925" i="1"/>
  <c r="K1925" i="1" s="1"/>
  <c r="J1984" i="1"/>
  <c r="K1984" i="1" s="1"/>
  <c r="J1833" i="1"/>
  <c r="K1833" i="1" s="1"/>
  <c r="J3834" i="1"/>
  <c r="J3612" i="1"/>
  <c r="J3613" i="1"/>
  <c r="J3499" i="1"/>
  <c r="J3580" i="1"/>
  <c r="J3501" i="1"/>
  <c r="J3453" i="1"/>
  <c r="J3486" i="1"/>
  <c r="J3544" i="1"/>
  <c r="J3461" i="1"/>
  <c r="J3601" i="1"/>
  <c r="J3625" i="1"/>
  <c r="J3438" i="1"/>
  <c r="J3636" i="1"/>
  <c r="J3647" i="1"/>
  <c r="J3447" i="1"/>
  <c r="J3623" i="1"/>
  <c r="J3488" i="1"/>
  <c r="J3628" i="1"/>
  <c r="J3595" i="1"/>
  <c r="J3576" i="1"/>
  <c r="J3465" i="1"/>
  <c r="J3638" i="1"/>
  <c r="J3509" i="1"/>
  <c r="J3504" i="1"/>
  <c r="J3483" i="1"/>
  <c r="J3464" i="1"/>
  <c r="J3602" i="1"/>
  <c r="J3585" i="1"/>
  <c r="J3492" i="1"/>
  <c r="J3514" i="1"/>
  <c r="J3615" i="1"/>
  <c r="J3519" i="1"/>
  <c r="J3584" i="1"/>
  <c r="J3437" i="1"/>
  <c r="J3497" i="1"/>
  <c r="J3643" i="1"/>
  <c r="J3463" i="1"/>
  <c r="J3596" i="1"/>
  <c r="J3530" i="1"/>
  <c r="J3563" i="1"/>
  <c r="J3528" i="1"/>
  <c r="J3604" i="1"/>
  <c r="J3512" i="1"/>
  <c r="J3637" i="1"/>
  <c r="J3511" i="1"/>
  <c r="J3470" i="1"/>
  <c r="J3451" i="1"/>
  <c r="J3508" i="1"/>
  <c r="J3569" i="1"/>
  <c r="J3626" i="1"/>
  <c r="J3471" i="1"/>
  <c r="J3476" i="1"/>
  <c r="J3547" i="1"/>
  <c r="J3536" i="1"/>
  <c r="J3491" i="1"/>
  <c r="J3516" i="1"/>
  <c r="J3597" i="1"/>
  <c r="J3475" i="1"/>
  <c r="J3532" i="1"/>
  <c r="J3462" i="1"/>
  <c r="J3552" i="1"/>
  <c r="J3603" i="1"/>
  <c r="J3657" i="1"/>
  <c r="J3441" i="1"/>
  <c r="J3531" i="1"/>
  <c r="J3651" i="1"/>
  <c r="T30" i="1"/>
  <c r="J3209" i="1"/>
  <c r="T34" i="1"/>
  <c r="T212" i="1"/>
  <c r="T236" i="1"/>
  <c r="J3295" i="1"/>
  <c r="J3332" i="1"/>
  <c r="J3364" i="1"/>
  <c r="J3404" i="1"/>
  <c r="J3237" i="1"/>
  <c r="J3375" i="1"/>
  <c r="J3233" i="1"/>
  <c r="J3299" i="1"/>
  <c r="T41" i="1"/>
  <c r="T202" i="1"/>
  <c r="J3249" i="1"/>
  <c r="T128" i="1"/>
  <c r="J3323" i="1"/>
  <c r="J3378" i="1"/>
  <c r="J3383" i="1"/>
  <c r="J3219" i="1"/>
  <c r="J3217" i="1"/>
  <c r="T174" i="1"/>
  <c r="T207" i="1"/>
  <c r="T21" i="1"/>
  <c r="J3389" i="1"/>
  <c r="J3314" i="1"/>
  <c r="J3297" i="1"/>
  <c r="J3341" i="1"/>
  <c r="J3402" i="1"/>
  <c r="J3363" i="1"/>
  <c r="J3344" i="1"/>
  <c r="J3423" i="1"/>
  <c r="J3258" i="1"/>
  <c r="J3421" i="1"/>
  <c r="J3241" i="1"/>
  <c r="T173" i="1"/>
  <c r="T74" i="1"/>
  <c r="J3278" i="1"/>
  <c r="T91" i="1"/>
  <c r="J3426" i="1"/>
  <c r="J3260" i="1"/>
  <c r="J3412" i="1"/>
  <c r="J3312" i="1"/>
  <c r="J3203" i="1"/>
  <c r="J3280" i="1"/>
  <c r="J3235" i="1"/>
  <c r="J3370" i="1"/>
  <c r="J3345" i="1"/>
  <c r="T50" i="1"/>
  <c r="J3262" i="1"/>
  <c r="J3239" i="1"/>
  <c r="J3359" i="1"/>
  <c r="J3377" i="1"/>
  <c r="T73" i="1"/>
  <c r="T19" i="1"/>
  <c r="J3247" i="1"/>
  <c r="J3220" i="1"/>
  <c r="J3391" i="1"/>
  <c r="J3300" i="1"/>
  <c r="J3250" i="1"/>
  <c r="J3433" i="1"/>
  <c r="J3380" i="1"/>
  <c r="T109" i="1"/>
  <c r="T150" i="1"/>
  <c r="J3212" i="1"/>
  <c r="J3027" i="1"/>
  <c r="J3048" i="1"/>
  <c r="J3142" i="1"/>
  <c r="J3136" i="1"/>
  <c r="J3004" i="1"/>
  <c r="J2986" i="1"/>
  <c r="J3177" i="1"/>
  <c r="J3155" i="1"/>
  <c r="J3037" i="1"/>
  <c r="J3125" i="1"/>
  <c r="J3139" i="1"/>
  <c r="J3166" i="1"/>
  <c r="Y28" i="1" s="1"/>
  <c r="J3145" i="1"/>
  <c r="J3018" i="1"/>
  <c r="J3003" i="1"/>
  <c r="J3129" i="1"/>
  <c r="J3101" i="1"/>
  <c r="J3137" i="1"/>
  <c r="J3052" i="1"/>
  <c r="Y35" i="1" s="1"/>
  <c r="J3055" i="1"/>
  <c r="J3093" i="1"/>
  <c r="J3111" i="1"/>
  <c r="J3127" i="1"/>
  <c r="J3144" i="1"/>
  <c r="J3167" i="1"/>
  <c r="J2982" i="1"/>
  <c r="J3064" i="1"/>
  <c r="J3091" i="1"/>
  <c r="J3020" i="1"/>
  <c r="J3138" i="1"/>
  <c r="J2998" i="1"/>
  <c r="J3006" i="1"/>
  <c r="J3128" i="1"/>
  <c r="J3181" i="1"/>
  <c r="J3029" i="1"/>
  <c r="J2974" i="1"/>
  <c r="J3096" i="1"/>
  <c r="J3097" i="1"/>
  <c r="J3071" i="1"/>
  <c r="J3047" i="1"/>
  <c r="J3057" i="1"/>
  <c r="J3109" i="1"/>
  <c r="J3066" i="1"/>
  <c r="J2997" i="1"/>
  <c r="J3202" i="1"/>
  <c r="J3050" i="1"/>
  <c r="J3056" i="1"/>
  <c r="J3189" i="1"/>
  <c r="J3095" i="1"/>
  <c r="J3118" i="1"/>
  <c r="J3024" i="1"/>
  <c r="J3197" i="1"/>
  <c r="J3074" i="1"/>
  <c r="J3017" i="1"/>
  <c r="J3085" i="1"/>
  <c r="J3110" i="1"/>
  <c r="J2980" i="1"/>
  <c r="J3183" i="1"/>
  <c r="J2979" i="1"/>
  <c r="J3120" i="1"/>
  <c r="J3112" i="1"/>
  <c r="J3186" i="1"/>
  <c r="J3185" i="1"/>
  <c r="J3009" i="1"/>
  <c r="J2995" i="1"/>
  <c r="J3086" i="1"/>
  <c r="J2830" i="1"/>
  <c r="J2910" i="1"/>
  <c r="J2951" i="1"/>
  <c r="J2876" i="1"/>
  <c r="J2753" i="1"/>
  <c r="J2885" i="1"/>
  <c r="J2942" i="1"/>
  <c r="S183" i="1"/>
  <c r="J2798" i="1"/>
  <c r="J2966" i="1"/>
  <c r="S151" i="1"/>
  <c r="J2755" i="1"/>
  <c r="J2828" i="1"/>
  <c r="J2768" i="1"/>
  <c r="J2790" i="1"/>
  <c r="J2864" i="1"/>
  <c r="J2908" i="1"/>
  <c r="J2917" i="1"/>
  <c r="J2947" i="1"/>
  <c r="J2911" i="1"/>
  <c r="J2909" i="1"/>
  <c r="J2969" i="1"/>
  <c r="J2968" i="1"/>
  <c r="J2748" i="1"/>
  <c r="J2808" i="1"/>
  <c r="J2829" i="1"/>
  <c r="J2878" i="1"/>
  <c r="J2747" i="1"/>
  <c r="J2894" i="1"/>
  <c r="J2925" i="1"/>
  <c r="J2943" i="1"/>
  <c r="J2770" i="1"/>
  <c r="J2848" i="1"/>
  <c r="J2824" i="1"/>
  <c r="J2779" i="1"/>
  <c r="J2895" i="1"/>
  <c r="S170" i="1"/>
  <c r="J2784" i="1"/>
  <c r="S86" i="1"/>
  <c r="S173" i="1"/>
  <c r="J2833" i="1"/>
  <c r="J2825" i="1"/>
  <c r="J2874" i="1"/>
  <c r="S85" i="1"/>
  <c r="J2882" i="1"/>
  <c r="J2952" i="1"/>
  <c r="J2810" i="1"/>
  <c r="S88" i="1"/>
  <c r="S91" i="1"/>
  <c r="J2927" i="1"/>
  <c r="S150" i="1"/>
  <c r="J2880" i="1"/>
  <c r="J2893" i="1"/>
  <c r="J2791" i="1"/>
  <c r="J2932" i="1"/>
  <c r="J2742" i="1"/>
  <c r="S54" i="1"/>
  <c r="J2818" i="1"/>
  <c r="J2827" i="1"/>
  <c r="J2933" i="1"/>
  <c r="J2923" i="1"/>
  <c r="S103" i="1"/>
  <c r="S172" i="1"/>
  <c r="J2965" i="1"/>
  <c r="J2964" i="1"/>
  <c r="S56" i="1"/>
  <c r="J2720" i="1"/>
  <c r="J2512" i="1"/>
  <c r="J2683" i="1"/>
  <c r="J2688" i="1"/>
  <c r="J2632" i="1"/>
  <c r="J2584" i="1"/>
  <c r="J2560" i="1"/>
  <c r="J2691" i="1"/>
  <c r="J2563" i="1"/>
  <c r="J2642" i="1"/>
  <c r="R89" i="1"/>
  <c r="R108" i="1"/>
  <c r="J2623" i="1"/>
  <c r="J2542" i="1"/>
  <c r="J2712" i="1"/>
  <c r="J2587" i="1"/>
  <c r="J2680" i="1"/>
  <c r="J2552" i="1"/>
  <c r="J2635" i="1"/>
  <c r="J2634" i="1"/>
  <c r="J2596" i="1"/>
  <c r="J2719" i="1"/>
  <c r="J2638" i="1"/>
  <c r="J2592" i="1"/>
  <c r="J2651" i="1"/>
  <c r="J2599" i="1"/>
  <c r="J2664" i="1"/>
  <c r="J2536" i="1"/>
  <c r="J2643" i="1"/>
  <c r="J2515" i="1"/>
  <c r="J2722" i="1"/>
  <c r="J2594" i="1"/>
  <c r="R99" i="1"/>
  <c r="R118" i="1"/>
  <c r="R158" i="1"/>
  <c r="J2692" i="1"/>
  <c r="J2734" i="1"/>
  <c r="J2673" i="1"/>
  <c r="J2617" i="1"/>
  <c r="J2569" i="1"/>
  <c r="J2545" i="1"/>
  <c r="R193" i="1"/>
  <c r="R236" i="1"/>
  <c r="J2710" i="1"/>
  <c r="J2582" i="1"/>
  <c r="J2733" i="1"/>
  <c r="J2605" i="1"/>
  <c r="J2581" i="1"/>
  <c r="R232" i="1"/>
  <c r="R52" i="1"/>
  <c r="R176" i="1"/>
  <c r="R178" i="1"/>
  <c r="J2708" i="1"/>
  <c r="J2652" i="1"/>
  <c r="J2580" i="1"/>
  <c r="J2524" i="1"/>
  <c r="J2703" i="1"/>
  <c r="J2647" i="1"/>
  <c r="J2575" i="1"/>
  <c r="J2519" i="1"/>
  <c r="J2622" i="1"/>
  <c r="J2677" i="1"/>
  <c r="R61" i="1"/>
  <c r="J2689" i="1"/>
  <c r="J2561" i="1"/>
  <c r="R184" i="1"/>
  <c r="R27" i="1"/>
  <c r="R125" i="1"/>
  <c r="R147" i="1"/>
  <c r="R44" i="1"/>
  <c r="J2700" i="1"/>
  <c r="J2572" i="1"/>
  <c r="J2726" i="1"/>
  <c r="J2598" i="1"/>
  <c r="J2725" i="1"/>
  <c r="J2621" i="1"/>
  <c r="J2597" i="1"/>
  <c r="R128" i="1"/>
  <c r="J2427" i="1"/>
  <c r="J2475" i="1"/>
  <c r="J2443" i="1"/>
  <c r="J2303" i="1"/>
  <c r="J2315" i="1"/>
  <c r="J2367" i="1"/>
  <c r="J2379" i="1"/>
  <c r="J2455" i="1"/>
  <c r="J2467" i="1"/>
  <c r="J2479" i="1"/>
  <c r="J2327" i="1"/>
  <c r="J2339" i="1"/>
  <c r="J2391" i="1"/>
  <c r="J2403" i="1"/>
  <c r="J2465" i="1"/>
  <c r="W237" i="1" s="1"/>
  <c r="J2448" i="1"/>
  <c r="J2337" i="1"/>
  <c r="J2357" i="1"/>
  <c r="J2428" i="1"/>
  <c r="J2497" i="1"/>
  <c r="J2341" i="1"/>
  <c r="J2230" i="1"/>
  <c r="J2449" i="1"/>
  <c r="J2254" i="1"/>
  <c r="J2070" i="1"/>
  <c r="V31" i="1" s="1"/>
  <c r="J2444" i="1"/>
  <c r="J2166" i="1"/>
  <c r="J2207" i="1"/>
  <c r="J2493" i="1"/>
  <c r="J2201" i="1"/>
  <c r="J2137" i="1"/>
  <c r="J2097" i="1"/>
  <c r="J2404" i="1"/>
  <c r="J2332" i="1"/>
  <c r="Q225" i="1"/>
  <c r="Q15" i="1"/>
  <c r="Q29" i="1"/>
  <c r="Q35" i="1"/>
  <c r="J2151" i="1"/>
  <c r="J2494" i="1"/>
  <c r="J2430" i="1"/>
  <c r="J2457" i="1"/>
  <c r="J2393" i="1"/>
  <c r="J2365" i="1"/>
  <c r="J2301" i="1"/>
  <c r="J2500" i="1"/>
  <c r="J2296" i="1"/>
  <c r="J2274" i="1"/>
  <c r="J2258" i="1"/>
  <c r="V32" i="1" s="1"/>
  <c r="J2214" i="1"/>
  <c r="J2086" i="1"/>
  <c r="J2058" i="1"/>
  <c r="Q140" i="1"/>
  <c r="Q211" i="1"/>
  <c r="Q152" i="1"/>
  <c r="Q213" i="1"/>
  <c r="Q190" i="1"/>
  <c r="J2191" i="1"/>
  <c r="J2063" i="1"/>
  <c r="J2362" i="1"/>
  <c r="J2239" i="1"/>
  <c r="J2366" i="1"/>
  <c r="J2477" i="1"/>
  <c r="J2429" i="1"/>
  <c r="J2381" i="1"/>
  <c r="J2209" i="1"/>
  <c r="J2185" i="1"/>
  <c r="J2169" i="1"/>
  <c r="J2145" i="1"/>
  <c r="J2416" i="1"/>
  <c r="J2316" i="1"/>
  <c r="Q84" i="1"/>
  <c r="Q36" i="1"/>
  <c r="Q178" i="1"/>
  <c r="J2215" i="1"/>
  <c r="J2119" i="1"/>
  <c r="J2450" i="1"/>
  <c r="J2398" i="1"/>
  <c r="J2345" i="1"/>
  <c r="J2253" i="1"/>
  <c r="V24" i="1" s="1"/>
  <c r="J2221" i="1"/>
  <c r="J2189" i="1"/>
  <c r="J2157" i="1"/>
  <c r="J2125" i="1"/>
  <c r="J2093" i="1"/>
  <c r="J2061" i="1"/>
  <c r="J2496" i="1"/>
  <c r="J2412" i="1"/>
  <c r="J2292" i="1"/>
  <c r="J2158" i="1"/>
  <c r="Q114" i="1"/>
  <c r="Q202" i="1"/>
  <c r="J2231" i="1"/>
  <c r="V35" i="1" s="1"/>
  <c r="J2103" i="1"/>
  <c r="J2506" i="1"/>
  <c r="J2062" i="1"/>
  <c r="J2482" i="1"/>
  <c r="J2434" i="1"/>
  <c r="J2394" i="1"/>
  <c r="J2234" i="1"/>
  <c r="J2218" i="1"/>
  <c r="V86" i="1" s="1"/>
  <c r="J2202" i="1"/>
  <c r="J2186" i="1"/>
  <c r="J2170" i="1"/>
  <c r="J2154" i="1"/>
  <c r="J2138" i="1"/>
  <c r="J2122" i="1"/>
  <c r="J2106" i="1"/>
  <c r="J2090" i="1"/>
  <c r="J2074" i="1"/>
  <c r="J2275" i="1"/>
  <c r="J2243" i="1"/>
  <c r="J2211" i="1"/>
  <c r="J2179" i="1"/>
  <c r="J2147" i="1"/>
  <c r="J2115" i="1"/>
  <c r="J2083" i="1"/>
  <c r="J2498" i="1"/>
  <c r="J2422" i="1"/>
  <c r="J2168" i="1"/>
  <c r="Q139" i="1"/>
  <c r="Q129" i="1"/>
  <c r="J2386" i="1"/>
  <c r="J2374" i="1"/>
  <c r="J2272" i="1"/>
  <c r="J2144" i="1"/>
  <c r="Q226" i="1"/>
  <c r="J2346" i="1"/>
  <c r="J2248" i="1"/>
  <c r="J2120" i="1"/>
  <c r="Q71" i="1"/>
  <c r="Q53" i="1"/>
  <c r="Q21" i="1"/>
  <c r="J2310" i="1"/>
  <c r="J2354" i="1"/>
  <c r="W151" i="1" s="1"/>
  <c r="J2290" i="1"/>
  <c r="K190" i="1"/>
  <c r="K149" i="1"/>
  <c r="P19" i="1"/>
  <c r="P15" i="1"/>
  <c r="J3900" i="1"/>
  <c r="K3900" i="1" s="1"/>
  <c r="J4048" i="1"/>
  <c r="K4048" i="1" s="1"/>
  <c r="J4022" i="1"/>
  <c r="K4022" i="1" s="1"/>
  <c r="J1894" i="1"/>
  <c r="K1894" i="1" s="1"/>
  <c r="J1873" i="1"/>
  <c r="K1873" i="1" s="1"/>
  <c r="J3753" i="1"/>
  <c r="J3798" i="1"/>
  <c r="J3704" i="1"/>
  <c r="J3751" i="1"/>
  <c r="J3694" i="1"/>
  <c r="J3808" i="1"/>
  <c r="J3836" i="1"/>
  <c r="J3794" i="1"/>
  <c r="J3717" i="1"/>
  <c r="J3792" i="1"/>
  <c r="J3823" i="1"/>
  <c r="J3703" i="1"/>
  <c r="J3669" i="1"/>
  <c r="J1934" i="1"/>
  <c r="K1934" i="1" s="1"/>
  <c r="J2040" i="1"/>
  <c r="K2040" i="1" s="1"/>
  <c r="J3779" i="1"/>
  <c r="J1865" i="1"/>
  <c r="K1865" i="1" s="1"/>
  <c r="J3568" i="1"/>
  <c r="T175" i="1"/>
  <c r="J3356" i="1"/>
  <c r="J3411" i="1"/>
  <c r="J3266" i="1"/>
  <c r="J3355" i="1"/>
  <c r="J3236" i="1"/>
  <c r="T108" i="1"/>
  <c r="J3372" i="1"/>
  <c r="J3374" i="1"/>
  <c r="J3224" i="1"/>
  <c r="T98" i="1"/>
  <c r="T79" i="1"/>
  <c r="J3082" i="1"/>
  <c r="J2853" i="1"/>
  <c r="J2746" i="1"/>
  <c r="J2850" i="1"/>
  <c r="J2809" i="1"/>
  <c r="J2794" i="1"/>
  <c r="J2890" i="1"/>
  <c r="J2775" i="1"/>
  <c r="J2875" i="1"/>
  <c r="S55" i="1"/>
  <c r="S89" i="1"/>
  <c r="J2865" i="1"/>
  <c r="J2807" i="1"/>
  <c r="J3914" i="1"/>
  <c r="K3914" i="1" s="1"/>
  <c r="J4097" i="1"/>
  <c r="K4097" i="1" s="1"/>
  <c r="J3930" i="1"/>
  <c r="K3930" i="1" s="1"/>
  <c r="J4055" i="1"/>
  <c r="K4055" i="1" s="1"/>
  <c r="J3978" i="1"/>
  <c r="K3978" i="1" s="1"/>
  <c r="J4002" i="1"/>
  <c r="K4002" i="1" s="1"/>
  <c r="J3983" i="1"/>
  <c r="K3983" i="1" s="1"/>
  <c r="J3957" i="1"/>
  <c r="K3957" i="1" s="1"/>
  <c r="J3919" i="1"/>
  <c r="K3919" i="1" s="1"/>
  <c r="J3960" i="1"/>
  <c r="K3960" i="1" s="1"/>
  <c r="J3887" i="1"/>
  <c r="K3887" i="1" s="1"/>
  <c r="J3997" i="1"/>
  <c r="K3997" i="1" s="1"/>
  <c r="J3984" i="1"/>
  <c r="K3984" i="1" s="1"/>
  <c r="J4066" i="1"/>
  <c r="K4066" i="1" s="1"/>
  <c r="J3901" i="1"/>
  <c r="K3901" i="1" s="1"/>
  <c r="J3888" i="1"/>
  <c r="K3888" i="1" s="1"/>
  <c r="J4023" i="1"/>
  <c r="K4023" i="1" s="1"/>
  <c r="J3981" i="1"/>
  <c r="J4076" i="1"/>
  <c r="K4076" i="1" s="1"/>
  <c r="J3909" i="1"/>
  <c r="K3909" i="1" s="1"/>
  <c r="J3902" i="1"/>
  <c r="K3902" i="1" s="1"/>
  <c r="J4020" i="1"/>
  <c r="K4020" i="1" s="1"/>
  <c r="J3967" i="1"/>
  <c r="K3967" i="1" s="1"/>
  <c r="J3999" i="1"/>
  <c r="K3999" i="1" s="1"/>
  <c r="J4008" i="1"/>
  <c r="K4008" i="1" s="1"/>
  <c r="J3972" i="1"/>
  <c r="K3972" i="1" s="1"/>
  <c r="J3878" i="1"/>
  <c r="K3878" i="1" s="1"/>
  <c r="J4016" i="1"/>
  <c r="K4016" i="1" s="1"/>
  <c r="J4051" i="1"/>
  <c r="K4051" i="1" s="1"/>
  <c r="J3992" i="1"/>
  <c r="K3992" i="1" s="1"/>
  <c r="J3908" i="1"/>
  <c r="K3908" i="1" s="1"/>
  <c r="J3993" i="1"/>
  <c r="K3993" i="1" s="1"/>
  <c r="J4024" i="1"/>
  <c r="K4024" i="1" s="1"/>
  <c r="J3881" i="1"/>
  <c r="K3881" i="1" s="1"/>
  <c r="J3996" i="1"/>
  <c r="K3996" i="1" s="1"/>
  <c r="J4027" i="1"/>
  <c r="K4027" i="1" s="1"/>
  <c r="J4082" i="1"/>
  <c r="K4082" i="1" s="1"/>
  <c r="J3894" i="1"/>
  <c r="K3894" i="1" s="1"/>
  <c r="J4007" i="1"/>
  <c r="K4007" i="1" s="1"/>
  <c r="J3974" i="1"/>
  <c r="K3974" i="1" s="1"/>
  <c r="J4009" i="1"/>
  <c r="K4009" i="1" s="1"/>
  <c r="J3969" i="1"/>
  <c r="K3969" i="1" s="1"/>
  <c r="J3940" i="1"/>
  <c r="K3940" i="1" s="1"/>
  <c r="J3932" i="1"/>
  <c r="K3932" i="1" s="1"/>
  <c r="J4033" i="1"/>
  <c r="K4033" i="1" s="1"/>
  <c r="J3920" i="1"/>
  <c r="K3920" i="1" s="1"/>
  <c r="J3994" i="1"/>
  <c r="K3994" i="1" s="1"/>
  <c r="J3966" i="1"/>
  <c r="J3886" i="1"/>
  <c r="K3886" i="1" s="1"/>
  <c r="J4037" i="1"/>
  <c r="K4037" i="1" s="1"/>
  <c r="J4006" i="1"/>
  <c r="K4006" i="1" s="1"/>
  <c r="J4057" i="1"/>
  <c r="K4057" i="1" s="1"/>
  <c r="J3965" i="1"/>
  <c r="K3965" i="1" s="1"/>
  <c r="J2013" i="1"/>
  <c r="K2013" i="1" s="1"/>
  <c r="J1941" i="1"/>
  <c r="K1941" i="1" s="1"/>
  <c r="J1952" i="1"/>
  <c r="K1952" i="1" s="1"/>
  <c r="J3849" i="1"/>
  <c r="J3813" i="1"/>
  <c r="J3865" i="1"/>
  <c r="J2051" i="1"/>
  <c r="K2051" i="1" s="1"/>
  <c r="J2009" i="1"/>
  <c r="K2009" i="1" s="1"/>
  <c r="J2034" i="1"/>
  <c r="K2034" i="1" s="1"/>
  <c r="J1896" i="1"/>
  <c r="K1896" i="1" s="1"/>
  <c r="J1875" i="1"/>
  <c r="K1875" i="1" s="1"/>
  <c r="J1845" i="1"/>
  <c r="K1845" i="1" s="1"/>
  <c r="J1898" i="1"/>
  <c r="K1898" i="1" s="1"/>
  <c r="J1933" i="1"/>
  <c r="K1933" i="1" s="1"/>
  <c r="J1999" i="1"/>
  <c r="K1999" i="1" s="1"/>
  <c r="J1885" i="1"/>
  <c r="K1885" i="1" s="1"/>
  <c r="J1940" i="1"/>
  <c r="K1940" i="1" s="1"/>
  <c r="J3795" i="1"/>
  <c r="J1877" i="1"/>
  <c r="K1877" i="1" s="1"/>
  <c r="J1978" i="1"/>
  <c r="K1978" i="1" s="1"/>
  <c r="J2029" i="1"/>
  <c r="K2029" i="1" s="1"/>
  <c r="J1892" i="1"/>
  <c r="K1892" i="1" s="1"/>
  <c r="J2053" i="1"/>
  <c r="K2053" i="1" s="1"/>
  <c r="J1881" i="1"/>
  <c r="K1881" i="1" s="1"/>
  <c r="J1991" i="1"/>
  <c r="K1991" i="1" s="1"/>
  <c r="J1993" i="1"/>
  <c r="K1993" i="1" s="1"/>
  <c r="J3763" i="1"/>
  <c r="J1858" i="1"/>
  <c r="K1858" i="1" s="1"/>
  <c r="J2049" i="1"/>
  <c r="K2049" i="1" s="1"/>
  <c r="J1853" i="1"/>
  <c r="K1853" i="1" s="1"/>
  <c r="J2042" i="1"/>
  <c r="K2042" i="1" s="1"/>
  <c r="J1951" i="1"/>
  <c r="K1951" i="1" s="1"/>
  <c r="J1944" i="1"/>
  <c r="K1944" i="1" s="1"/>
  <c r="J1859" i="1"/>
  <c r="K1859" i="1" s="1"/>
  <c r="J2027" i="1"/>
  <c r="K2027" i="1" s="1"/>
  <c r="J3733" i="1"/>
  <c r="J3863" i="1"/>
  <c r="J3814" i="1"/>
  <c r="J3728" i="1"/>
  <c r="J3707" i="1"/>
  <c r="J3727" i="1"/>
  <c r="J3771" i="1"/>
  <c r="J3665" i="1"/>
  <c r="J3860" i="1"/>
  <c r="J3743" i="1"/>
  <c r="J3797" i="1"/>
  <c r="J3673" i="1"/>
  <c r="J3825" i="1"/>
  <c r="J3782" i="1"/>
  <c r="J3803" i="1"/>
  <c r="J3741" i="1"/>
  <c r="J3734" i="1"/>
  <c r="J3841" i="1"/>
  <c r="J3829" i="1"/>
  <c r="J3821" i="1"/>
  <c r="J3672" i="1"/>
  <c r="J2031" i="1"/>
  <c r="K2031" i="1" s="1"/>
  <c r="J3871" i="1"/>
  <c r="J3778" i="1"/>
  <c r="J3747" i="1"/>
  <c r="J3746" i="1"/>
  <c r="J3848" i="1"/>
  <c r="J3807" i="1"/>
  <c r="J3682" i="1"/>
  <c r="J3749" i="1"/>
  <c r="J3724" i="1"/>
  <c r="J3787" i="1"/>
  <c r="J3857" i="1"/>
  <c r="J3791" i="1"/>
  <c r="J3831" i="1"/>
  <c r="J3737" i="1"/>
  <c r="J3705" i="1"/>
  <c r="J3709" i="1"/>
  <c r="J1889" i="1"/>
  <c r="K1889" i="1" s="1"/>
  <c r="J2019" i="1"/>
  <c r="K2019" i="1" s="1"/>
  <c r="J3695" i="1"/>
  <c r="J3774" i="1"/>
  <c r="J3818" i="1"/>
  <c r="J3800" i="1"/>
  <c r="J3833" i="1"/>
  <c r="J3868" i="1"/>
  <c r="J1835" i="1"/>
  <c r="K1835" i="1" s="1"/>
  <c r="J3785" i="1"/>
  <c r="J3840" i="1"/>
  <c r="J1834" i="1"/>
  <c r="K1834" i="1" s="1"/>
  <c r="J1888" i="1"/>
  <c r="K1888" i="1" s="1"/>
  <c r="J1935" i="1"/>
  <c r="K1935" i="1" s="1"/>
  <c r="J2024" i="1"/>
  <c r="K2024" i="1" s="1"/>
  <c r="J1985" i="1"/>
  <c r="K1985" i="1" s="1"/>
  <c r="J3718" i="1"/>
  <c r="J2022" i="1"/>
  <c r="K2022" i="1" s="1"/>
  <c r="J1923" i="1"/>
  <c r="K1923" i="1" s="1"/>
  <c r="J1946" i="1"/>
  <c r="K1946" i="1" s="1"/>
  <c r="J2021" i="1"/>
  <c r="K2021" i="1" s="1"/>
  <c r="J1987" i="1"/>
  <c r="K1987" i="1" s="1"/>
  <c r="J1956" i="1"/>
  <c r="K1956" i="1" s="1"/>
  <c r="J2048" i="1"/>
  <c r="K2048" i="1" s="1"/>
  <c r="J1842" i="1"/>
  <c r="K1842" i="1" s="1"/>
  <c r="J3864" i="1"/>
  <c r="J3668" i="1"/>
  <c r="J1887" i="1"/>
  <c r="K1887" i="1" s="1"/>
  <c r="J1954" i="1"/>
  <c r="K1954" i="1" s="1"/>
  <c r="J1851" i="1"/>
  <c r="K1851" i="1" s="1"/>
  <c r="J1897" i="1"/>
  <c r="K1897" i="1" s="1"/>
  <c r="J1994" i="1"/>
  <c r="K1994" i="1" s="1"/>
  <c r="J2018" i="1"/>
  <c r="K2018" i="1" s="1"/>
  <c r="J3713" i="1"/>
  <c r="J1977" i="1"/>
  <c r="K1977" i="1" s="1"/>
  <c r="J1995" i="1"/>
  <c r="K1995" i="1" s="1"/>
  <c r="J2014" i="1"/>
  <c r="K2014" i="1" s="1"/>
  <c r="J1870" i="1"/>
  <c r="K1870" i="1" s="1"/>
  <c r="J1927" i="1"/>
  <c r="K1927" i="1" s="1"/>
  <c r="J1869" i="1"/>
  <c r="K1869" i="1" s="1"/>
  <c r="J1855" i="1"/>
  <c r="K1855" i="1" s="1"/>
  <c r="J3735" i="1"/>
  <c r="J3521" i="1"/>
  <c r="J3654" i="1"/>
  <c r="J3452" i="1"/>
  <c r="J3608" i="1"/>
  <c r="J3535" i="1"/>
  <c r="J3630" i="1"/>
  <c r="J3611" i="1"/>
  <c r="J3541" i="1"/>
  <c r="J3627" i="1"/>
  <c r="J3436" i="1"/>
  <c r="J3539" i="1"/>
  <c r="J3583" i="1"/>
  <c r="J3550" i="1"/>
  <c r="Z107" i="1" s="1"/>
  <c r="J3545" i="1"/>
  <c r="J3525" i="1"/>
  <c r="J3640" i="1"/>
  <c r="J3513" i="1"/>
  <c r="J3663" i="1"/>
  <c r="J3490" i="1"/>
  <c r="J3527" i="1"/>
  <c r="J3466" i="1"/>
  <c r="J3477" i="1"/>
  <c r="J3590" i="1"/>
  <c r="J3598" i="1"/>
  <c r="J3634" i="1"/>
  <c r="J3621" i="1"/>
  <c r="J3484" i="1"/>
  <c r="J3510" i="1"/>
  <c r="J3614" i="1"/>
  <c r="J3606" i="1"/>
  <c r="J3518" i="1"/>
  <c r="Z97" i="1" s="1"/>
  <c r="J3593" i="1"/>
  <c r="J3660" i="1"/>
  <c r="J3481" i="1"/>
  <c r="J3610" i="1"/>
  <c r="J3456" i="1"/>
  <c r="J3500" i="1"/>
  <c r="J3649" i="1"/>
  <c r="J3653" i="1"/>
  <c r="J3632" i="1"/>
  <c r="J3579" i="1"/>
  <c r="J3522" i="1"/>
  <c r="J3543" i="1"/>
  <c r="Z136" i="1" s="1"/>
  <c r="J3468" i="1"/>
  <c r="J3631" i="1"/>
  <c r="J3498" i="1"/>
  <c r="J3581" i="1"/>
  <c r="J3533" i="1"/>
  <c r="J3555" i="1"/>
  <c r="J3440" i="1"/>
  <c r="J3448" i="1"/>
  <c r="J3478" i="1"/>
  <c r="J3564" i="1"/>
  <c r="J3444" i="1"/>
  <c r="J3605" i="1"/>
  <c r="J3573" i="1"/>
  <c r="J3551" i="1"/>
  <c r="J3431" i="1"/>
  <c r="T226" i="1"/>
  <c r="T229" i="1"/>
  <c r="T147" i="1"/>
  <c r="T132" i="1"/>
  <c r="J3296" i="1"/>
  <c r="J3390" i="1"/>
  <c r="J3419" i="1"/>
  <c r="J3207" i="1"/>
  <c r="J3327" i="1"/>
  <c r="J3216" i="1"/>
  <c r="J3248" i="1"/>
  <c r="J3246" i="1"/>
  <c r="J3227" i="1"/>
  <c r="J3326" i="1"/>
  <c r="J3265" i="1"/>
  <c r="J3259" i="1"/>
  <c r="T72" i="1"/>
  <c r="J3292" i="1"/>
  <c r="J3424" i="1"/>
  <c r="J3339" i="1"/>
  <c r="J3234" i="1"/>
  <c r="J3308" i="1"/>
  <c r="J3289" i="1"/>
  <c r="J3337" i="1"/>
  <c r="T183" i="1"/>
  <c r="T80" i="1"/>
  <c r="T157" i="1"/>
  <c r="T88" i="1"/>
  <c r="J3340" i="1"/>
  <c r="J3361" i="1"/>
  <c r="J3325" i="1"/>
  <c r="J3251" i="1"/>
  <c r="J3410" i="1"/>
  <c r="T197" i="1"/>
  <c r="T156" i="1"/>
  <c r="T185" i="1"/>
  <c r="J3393" i="1"/>
  <c r="J3369" i="1"/>
  <c r="J3313" i="1"/>
  <c r="J3240" i="1"/>
  <c r="J3384" i="1"/>
  <c r="J3304" i="1"/>
  <c r="J3244" i="1"/>
  <c r="J3271" i="1"/>
  <c r="J3226" i="1"/>
  <c r="J3366" i="1"/>
  <c r="J3272" i="1"/>
  <c r="T105" i="1"/>
  <c r="T123" i="1"/>
  <c r="J3283" i="1"/>
  <c r="J3330" i="1"/>
  <c r="J3399" i="1"/>
  <c r="J3397" i="1"/>
  <c r="J3214" i="1"/>
  <c r="J3253" i="1"/>
  <c r="T209" i="1"/>
  <c r="J3275" i="1"/>
  <c r="J3362" i="1"/>
  <c r="J3415" i="1"/>
  <c r="J3305" i="1"/>
  <c r="J3282" i="1"/>
  <c r="J3425" i="1"/>
  <c r="J3382" i="1"/>
  <c r="T15" i="1"/>
  <c r="T51" i="1"/>
  <c r="T170" i="1"/>
  <c r="J3319" i="1"/>
  <c r="T11" i="1"/>
  <c r="T20" i="1"/>
  <c r="J3371" i="1"/>
  <c r="J3336" i="1"/>
  <c r="J3321" i="1"/>
  <c r="J3408" i="1"/>
  <c r="J3432" i="1"/>
  <c r="J3379" i="1"/>
  <c r="J3274" i="1"/>
  <c r="J3288" i="1"/>
  <c r="T14" i="1"/>
  <c r="T164" i="1"/>
  <c r="T149" i="1"/>
  <c r="T230" i="1"/>
  <c r="J3320" i="1"/>
  <c r="J3385" i="1"/>
  <c r="J3281" i="1"/>
  <c r="J3311" i="1"/>
  <c r="T53" i="1"/>
  <c r="T27" i="1"/>
  <c r="J3329" i="1"/>
  <c r="J3294" i="1"/>
  <c r="J3256" i="1"/>
  <c r="J3420" i="1"/>
  <c r="J2994" i="1"/>
  <c r="J3068" i="1"/>
  <c r="J3170" i="1"/>
  <c r="J3031" i="1"/>
  <c r="J3084" i="1"/>
  <c r="J3046" i="1"/>
  <c r="J3099" i="1"/>
  <c r="J3061" i="1"/>
  <c r="J3039" i="1"/>
  <c r="J2999" i="1"/>
  <c r="J3126" i="1"/>
  <c r="J3165" i="1"/>
  <c r="J3182" i="1"/>
  <c r="J3013" i="1"/>
  <c r="J2973" i="1"/>
  <c r="J3106" i="1"/>
  <c r="J3079" i="1"/>
  <c r="J2972" i="1"/>
  <c r="J3089" i="1"/>
  <c r="J3058" i="1"/>
  <c r="J3184" i="1"/>
  <c r="J3121" i="1"/>
  <c r="J3152" i="1"/>
  <c r="J3153" i="1"/>
  <c r="J3000" i="1"/>
  <c r="J2988" i="1"/>
  <c r="Y185" i="1" s="1"/>
  <c r="J3116" i="1"/>
  <c r="J3008" i="1"/>
  <c r="J3191" i="1"/>
  <c r="J3168" i="1"/>
  <c r="J3022" i="1"/>
  <c r="J3107" i="1"/>
  <c r="J3149" i="1"/>
  <c r="J3025" i="1"/>
  <c r="J3162" i="1"/>
  <c r="J3001" i="1"/>
  <c r="J3094" i="1"/>
  <c r="J3175" i="1"/>
  <c r="J3148" i="1"/>
  <c r="J2985" i="1"/>
  <c r="J2992" i="1"/>
  <c r="J3147" i="1"/>
  <c r="J3100" i="1"/>
  <c r="J3049" i="1"/>
  <c r="J3007" i="1"/>
  <c r="J2941" i="1"/>
  <c r="J2866" i="1"/>
  <c r="J2857" i="1"/>
  <c r="J2816" i="1"/>
  <c r="J2873" i="1"/>
  <c r="J2750" i="1"/>
  <c r="J2783" i="1"/>
  <c r="J2867" i="1"/>
  <c r="J2936" i="1"/>
  <c r="J2896" i="1"/>
  <c r="J2849" i="1"/>
  <c r="J2759" i="1"/>
  <c r="J2835" i="1"/>
  <c r="J2852" i="1"/>
  <c r="J2960" i="1"/>
  <c r="J2799" i="1"/>
  <c r="J2760" i="1"/>
  <c r="J2905" i="1"/>
  <c r="J2782" i="1"/>
  <c r="J2899" i="1"/>
  <c r="J2872" i="1"/>
  <c r="J2814" i="1"/>
  <c r="J2758" i="1"/>
  <c r="J2939" i="1"/>
  <c r="J2944" i="1"/>
  <c r="J2869" i="1"/>
  <c r="S190" i="1"/>
  <c r="S47" i="1"/>
  <c r="S236" i="1"/>
  <c r="J2769" i="1"/>
  <c r="J2903" i="1"/>
  <c r="S206" i="1"/>
  <c r="J2822" i="1"/>
  <c r="J2940" i="1"/>
  <c r="J2801" i="1"/>
  <c r="J2811" i="1"/>
  <c r="J2949" i="1"/>
  <c r="S125" i="1"/>
  <c r="S18" i="1"/>
  <c r="J2868" i="1"/>
  <c r="J2803" i="1"/>
  <c r="S153" i="1"/>
  <c r="J2926" i="1"/>
  <c r="S114" i="1"/>
  <c r="S106" i="1"/>
  <c r="S115" i="1"/>
  <c r="J2785" i="1"/>
  <c r="S14" i="1"/>
  <c r="S208" i="1"/>
  <c r="S50" i="1"/>
  <c r="J2841" i="1"/>
  <c r="J2912" i="1"/>
  <c r="J2958" i="1"/>
  <c r="X175" i="1" s="1"/>
  <c r="S60" i="1"/>
  <c r="J2884" i="1"/>
  <c r="J2858" i="1"/>
  <c r="J2787" i="1"/>
  <c r="S35" i="1"/>
  <c r="S78" i="1"/>
  <c r="S100" i="1"/>
  <c r="S116" i="1"/>
  <c r="S29" i="1"/>
  <c r="J2834" i="1"/>
  <c r="J2914" i="1"/>
  <c r="J2763" i="1"/>
  <c r="J2929" i="1"/>
  <c r="S69" i="1"/>
  <c r="S195" i="1"/>
  <c r="J2817" i="1"/>
  <c r="J2793" i="1"/>
  <c r="S201" i="1"/>
  <c r="S73" i="1"/>
  <c r="J2836" i="1"/>
  <c r="S134" i="1"/>
  <c r="S81" i="1"/>
  <c r="S123" i="1"/>
  <c r="S230" i="1"/>
  <c r="S99" i="1"/>
  <c r="S225" i="1"/>
  <c r="J2745" i="1"/>
  <c r="X190" i="1" s="1"/>
  <c r="J2823" i="1"/>
  <c r="J2970" i="1"/>
  <c r="S102" i="1"/>
  <c r="J2946" i="1"/>
  <c r="J2847" i="1"/>
  <c r="S156" i="1"/>
  <c r="S175" i="1"/>
  <c r="J2704" i="1"/>
  <c r="R188" i="1"/>
  <c r="J2659" i="1"/>
  <c r="J2531" i="1"/>
  <c r="J2738" i="1"/>
  <c r="J2610" i="1"/>
  <c r="R12" i="1"/>
  <c r="R190" i="1"/>
  <c r="J2695" i="1"/>
  <c r="J2672" i="1"/>
  <c r="J2544" i="1"/>
  <c r="J2731" i="1"/>
  <c r="J2603" i="1"/>
  <c r="J2730" i="1"/>
  <c r="J2602" i="1"/>
  <c r="R179" i="1"/>
  <c r="R100" i="1"/>
  <c r="R227" i="1"/>
  <c r="J2591" i="1"/>
  <c r="J2510" i="1"/>
  <c r="J2619" i="1"/>
  <c r="J2682" i="1"/>
  <c r="J2660" i="1"/>
  <c r="J2527" i="1"/>
  <c r="J2656" i="1"/>
  <c r="J2528" i="1"/>
  <c r="J2739" i="1"/>
  <c r="J2611" i="1"/>
  <c r="J2690" i="1"/>
  <c r="J2562" i="1"/>
  <c r="R117" i="1"/>
  <c r="R71" i="1"/>
  <c r="R191" i="1"/>
  <c r="J2564" i="1"/>
  <c r="J2687" i="1"/>
  <c r="J2606" i="1"/>
  <c r="J2713" i="1"/>
  <c r="J2641" i="1"/>
  <c r="J2585" i="1"/>
  <c r="J2537" i="1"/>
  <c r="J2513" i="1"/>
  <c r="R28" i="1"/>
  <c r="R212" i="1"/>
  <c r="R32" i="1"/>
  <c r="R175" i="1"/>
  <c r="R221" i="1"/>
  <c r="R49" i="1"/>
  <c r="J2678" i="1"/>
  <c r="J2550" i="1"/>
  <c r="J2701" i="1"/>
  <c r="J2573" i="1"/>
  <c r="J2549" i="1"/>
  <c r="R112" i="1"/>
  <c r="J2601" i="1"/>
  <c r="R199" i="1"/>
  <c r="R90" i="1"/>
  <c r="R189" i="1"/>
  <c r="R91" i="1"/>
  <c r="R174" i="1"/>
  <c r="R110" i="1"/>
  <c r="R101" i="1"/>
  <c r="R111" i="1"/>
  <c r="J2676" i="1"/>
  <c r="J2548" i="1"/>
  <c r="J2671" i="1"/>
  <c r="J2615" i="1"/>
  <c r="J2543" i="1"/>
  <c r="J2718" i="1"/>
  <c r="J2590" i="1"/>
  <c r="J2645" i="1"/>
  <c r="R224" i="1"/>
  <c r="J2729" i="1"/>
  <c r="J2681" i="1"/>
  <c r="J2657" i="1"/>
  <c r="J2553" i="1"/>
  <c r="J2529" i="1"/>
  <c r="R63" i="1"/>
  <c r="R85" i="1"/>
  <c r="R33" i="1"/>
  <c r="R146" i="1"/>
  <c r="R122" i="1"/>
  <c r="J2668" i="1"/>
  <c r="J2620" i="1"/>
  <c r="J2540" i="1"/>
  <c r="J2694" i="1"/>
  <c r="J2566" i="1"/>
  <c r="J2717" i="1"/>
  <c r="J2589" i="1"/>
  <c r="J2565" i="1"/>
  <c r="R210" i="1"/>
  <c r="R165" i="1"/>
  <c r="K4101" i="1"/>
  <c r="J2491" i="1"/>
  <c r="J2507" i="1"/>
  <c r="W25" i="1" s="1"/>
  <c r="J2486" i="1"/>
  <c r="AB223" i="1"/>
  <c r="J2470" i="1"/>
  <c r="J2459" i="1"/>
  <c r="J2319" i="1"/>
  <c r="W83" i="1" s="1"/>
  <c r="J2331" i="1"/>
  <c r="J2383" i="1"/>
  <c r="J2395" i="1"/>
  <c r="J2431" i="1"/>
  <c r="J2471" i="1"/>
  <c r="J2483" i="1"/>
  <c r="W24" i="1" s="1"/>
  <c r="J2495" i="1"/>
  <c r="J2291" i="1"/>
  <c r="J2343" i="1"/>
  <c r="J2355" i="1"/>
  <c r="J2407" i="1"/>
  <c r="J2419" i="1"/>
  <c r="W216" i="1" s="1"/>
  <c r="AB230" i="1"/>
  <c r="J2289" i="1"/>
  <c r="W20" i="1" s="1"/>
  <c r="J2369" i="1"/>
  <c r="J2421" i="1"/>
  <c r="J2305" i="1"/>
  <c r="J2433" i="1"/>
  <c r="K2102" i="1"/>
  <c r="J2320" i="1"/>
  <c r="J2278" i="1"/>
  <c r="J2246" i="1"/>
  <c r="V163" i="1" s="1"/>
  <c r="J2257" i="1"/>
  <c r="J2217" i="1"/>
  <c r="J2153" i="1"/>
  <c r="J2113" i="1"/>
  <c r="J2504" i="1"/>
  <c r="W62" i="1" s="1"/>
  <c r="J2348" i="1"/>
  <c r="Q209" i="1"/>
  <c r="K2247" i="1"/>
  <c r="J2473" i="1"/>
  <c r="J2409" i="1"/>
  <c r="J2317" i="1"/>
  <c r="J2484" i="1"/>
  <c r="J2468" i="1"/>
  <c r="J2376" i="1"/>
  <c r="J2360" i="1"/>
  <c r="K2182" i="1"/>
  <c r="Q27" i="1"/>
  <c r="Q195" i="1"/>
  <c r="Q107" i="1"/>
  <c r="Q82" i="1"/>
  <c r="J2159" i="1"/>
  <c r="K2175" i="1"/>
  <c r="V146" i="1"/>
  <c r="K2111" i="1"/>
  <c r="J2509" i="1"/>
  <c r="W95" i="1" s="1"/>
  <c r="J2413" i="1"/>
  <c r="J2249" i="1"/>
  <c r="J2225" i="1"/>
  <c r="J2488" i="1"/>
  <c r="J2388" i="1"/>
  <c r="J2364" i="1"/>
  <c r="Q173" i="1"/>
  <c r="J2361" i="1"/>
  <c r="J2297" i="1"/>
  <c r="J2261" i="1"/>
  <c r="J2229" i="1"/>
  <c r="V225" i="1" s="1"/>
  <c r="J2197" i="1"/>
  <c r="V216" i="1" s="1"/>
  <c r="J2165" i="1"/>
  <c r="J2133" i="1"/>
  <c r="J2101" i="1"/>
  <c r="J2069" i="1"/>
  <c r="J2057" i="1"/>
  <c r="J2464" i="1"/>
  <c r="J2408" i="1"/>
  <c r="J2396" i="1"/>
  <c r="J2372" i="1"/>
  <c r="J2356" i="1"/>
  <c r="J2126" i="1"/>
  <c r="Q176" i="1"/>
  <c r="Q171" i="1"/>
  <c r="Q41" i="1"/>
  <c r="Q148" i="1"/>
  <c r="Q232" i="1"/>
  <c r="K2199" i="1"/>
  <c r="K2071" i="1"/>
  <c r="J2462" i="1"/>
  <c r="J2418" i="1"/>
  <c r="W111" i="1" s="1"/>
  <c r="K2256" i="1"/>
  <c r="J2251" i="1"/>
  <c r="J2219" i="1"/>
  <c r="J2187" i="1"/>
  <c r="J2155" i="1"/>
  <c r="J2123" i="1"/>
  <c r="J2091" i="1"/>
  <c r="J2478" i="1"/>
  <c r="W57" i="1" s="1"/>
  <c r="J2406" i="1"/>
  <c r="J2390" i="1"/>
  <c r="J2358" i="1"/>
  <c r="J2240" i="1"/>
  <c r="J2112" i="1"/>
  <c r="Q175" i="1"/>
  <c r="Q54" i="1"/>
  <c r="Q206" i="1"/>
  <c r="J2314" i="1"/>
  <c r="J2216" i="1"/>
  <c r="J2088" i="1"/>
  <c r="Q108" i="1"/>
  <c r="Q189" i="1"/>
  <c r="Q219" i="1"/>
  <c r="J2294" i="1"/>
  <c r="J2338" i="1"/>
  <c r="J2276" i="1"/>
  <c r="V25" i="1" s="1"/>
  <c r="J2260" i="1"/>
  <c r="J2244" i="1"/>
  <c r="V183" i="1" s="1"/>
  <c r="J2228" i="1"/>
  <c r="J2212" i="1"/>
  <c r="J2196" i="1"/>
  <c r="J2180" i="1"/>
  <c r="J2164" i="1"/>
  <c r="J2148" i="1"/>
  <c r="J2132" i="1"/>
  <c r="V181" i="1" s="1"/>
  <c r="J2116" i="1"/>
  <c r="J2100" i="1"/>
  <c r="J2084" i="1"/>
  <c r="J2068" i="1"/>
  <c r="K31" i="1"/>
  <c r="K206" i="1"/>
  <c r="P157" i="1"/>
  <c r="P60" i="1"/>
  <c r="P26" i="1"/>
  <c r="K198" i="1"/>
  <c r="P70" i="1"/>
  <c r="P237" i="1"/>
  <c r="J3896" i="1"/>
  <c r="K3896" i="1" s="1"/>
  <c r="J4074" i="1"/>
  <c r="K4074" i="1" s="1"/>
  <c r="AA30" i="1"/>
  <c r="AA23" i="1"/>
  <c r="J3935" i="1"/>
  <c r="K3935" i="1" s="1"/>
  <c r="J3956" i="1"/>
  <c r="K3956" i="1" s="1"/>
  <c r="J3876" i="1"/>
  <c r="K3876" i="1" s="1"/>
  <c r="J1874" i="1"/>
  <c r="K1874" i="1" s="1"/>
  <c r="J1998" i="1"/>
  <c r="K1998" i="1" s="1"/>
  <c r="J3700" i="1"/>
  <c r="J3859" i="1"/>
  <c r="J3684" i="1"/>
  <c r="J2028" i="1"/>
  <c r="K2028" i="1" s="1"/>
  <c r="J3712" i="1"/>
  <c r="J1967" i="1"/>
  <c r="K1967" i="1" s="1"/>
  <c r="J3690" i="1"/>
  <c r="J3845" i="1"/>
  <c r="J1829" i="1"/>
  <c r="K1829" i="1" s="1"/>
  <c r="J1974" i="1"/>
  <c r="K1974" i="1" s="1"/>
  <c r="J1846" i="1"/>
  <c r="K1846" i="1" s="1"/>
  <c r="J3449" i="1"/>
  <c r="J3645" i="1"/>
  <c r="J3617" i="1"/>
  <c r="J3473" i="1"/>
  <c r="J3537" i="1"/>
  <c r="J3460" i="1"/>
  <c r="J3457" i="1"/>
  <c r="J3290" i="1"/>
  <c r="T131" i="1"/>
  <c r="T68" i="1"/>
  <c r="J3392" i="1"/>
  <c r="J3367" i="1"/>
  <c r="J3386" i="1"/>
  <c r="J3348" i="1"/>
  <c r="J3315" i="1"/>
  <c r="T56" i="1"/>
  <c r="J3350" i="1"/>
  <c r="J3279" i="1"/>
  <c r="J4069" i="1"/>
  <c r="K4069" i="1" s="1"/>
  <c r="AA213" i="1"/>
  <c r="J4019" i="1"/>
  <c r="K4019" i="1" s="1"/>
  <c r="J3911" i="1"/>
  <c r="K3911" i="1" s="1"/>
  <c r="J4095" i="1"/>
  <c r="K4095" i="1" s="1"/>
  <c r="J4039" i="1"/>
  <c r="K4039" i="1" s="1"/>
  <c r="J4053" i="1"/>
  <c r="K4053" i="1" s="1"/>
  <c r="J3895" i="1"/>
  <c r="K3895" i="1" s="1"/>
  <c r="AA163" i="1"/>
  <c r="J3885" i="1"/>
  <c r="K3885" i="1" s="1"/>
  <c r="J3922" i="1"/>
  <c r="K3922" i="1" s="1"/>
  <c r="J3917" i="1"/>
  <c r="K3917" i="1" s="1"/>
  <c r="J3904" i="1"/>
  <c r="K3904" i="1" s="1"/>
  <c r="J3877" i="1"/>
  <c r="K3877" i="1" s="1"/>
  <c r="J3942" i="1"/>
  <c r="K3942" i="1" s="1"/>
  <c r="J4075" i="1"/>
  <c r="K4075" i="1" s="1"/>
  <c r="J3939" i="1"/>
  <c r="K3939" i="1" s="1"/>
  <c r="J4017" i="1"/>
  <c r="K4017" i="1" s="1"/>
  <c r="J3916" i="1"/>
  <c r="K3916" i="1" s="1"/>
  <c r="AA108" i="1"/>
  <c r="J3946" i="1"/>
  <c r="K3946" i="1" s="1"/>
  <c r="J3975" i="1"/>
  <c r="K3975" i="1" s="1"/>
  <c r="J4041" i="1"/>
  <c r="K4041" i="1" s="1"/>
  <c r="J4091" i="1"/>
  <c r="K4091" i="1" s="1"/>
  <c r="J4084" i="1"/>
  <c r="K4084" i="1" s="1"/>
  <c r="J4085" i="1"/>
  <c r="K4085" i="1" s="1"/>
  <c r="J4049" i="1"/>
  <c r="K4049" i="1" s="1"/>
  <c r="J4012" i="1"/>
  <c r="K4012" i="1" s="1"/>
  <c r="J3921" i="1"/>
  <c r="K3921" i="1" s="1"/>
  <c r="AA27" i="1"/>
  <c r="J3970" i="1"/>
  <c r="K3970" i="1" s="1"/>
  <c r="J3889" i="1"/>
  <c r="K3889" i="1" s="1"/>
  <c r="J3918" i="1"/>
  <c r="K3918" i="1" s="1"/>
  <c r="J3948" i="1"/>
  <c r="K3948" i="1" s="1"/>
  <c r="J4028" i="1"/>
  <c r="K4028" i="1" s="1"/>
  <c r="J4088" i="1"/>
  <c r="K4088" i="1" s="1"/>
  <c r="J4043" i="1"/>
  <c r="K4043" i="1" s="1"/>
  <c r="J3891" i="1"/>
  <c r="K3891" i="1" s="1"/>
  <c r="J3973" i="1"/>
  <c r="K3973" i="1" s="1"/>
  <c r="J4030" i="1"/>
  <c r="K4030" i="1" s="1"/>
  <c r="J3990" i="1"/>
  <c r="K3990" i="1" s="1"/>
  <c r="J3986" i="1"/>
  <c r="K3986" i="1" s="1"/>
  <c r="J4087" i="1"/>
  <c r="K4087" i="1" s="1"/>
  <c r="J3903" i="1"/>
  <c r="K3903" i="1" s="1"/>
  <c r="J3928" i="1"/>
  <c r="K3928" i="1" s="1"/>
  <c r="J3937" i="1"/>
  <c r="K3937" i="1" s="1"/>
  <c r="J4077" i="1"/>
  <c r="K4077" i="1" s="1"/>
  <c r="J3941" i="1"/>
  <c r="K3941" i="1" s="1"/>
  <c r="J3907" i="1"/>
  <c r="K3907" i="1" s="1"/>
  <c r="J4015" i="1"/>
  <c r="K4015" i="1" s="1"/>
  <c r="J4081" i="1"/>
  <c r="K4081" i="1" s="1"/>
  <c r="J1979" i="1"/>
  <c r="K1979" i="1" s="1"/>
  <c r="J2035" i="1"/>
  <c r="K2035" i="1" s="1"/>
  <c r="J2012" i="1"/>
  <c r="K2012" i="1" s="1"/>
  <c r="J1836" i="1"/>
  <c r="K1836" i="1" s="1"/>
  <c r="J1839" i="1"/>
  <c r="K1839" i="1" s="1"/>
  <c r="J1976" i="1"/>
  <c r="K1976" i="1" s="1"/>
  <c r="J1913" i="1"/>
  <c r="K1913" i="1" s="1"/>
  <c r="J1884" i="1"/>
  <c r="K1884" i="1" s="1"/>
  <c r="J1843" i="1"/>
  <c r="K1843" i="1" s="1"/>
  <c r="J1830" i="1"/>
  <c r="K1830" i="1" s="1"/>
  <c r="J1831" i="1"/>
  <c r="K1831" i="1" s="1"/>
  <c r="J3775" i="1"/>
  <c r="J3723" i="1"/>
  <c r="J3777" i="1"/>
  <c r="J1837" i="1"/>
  <c r="K1837" i="1" s="1"/>
  <c r="J1942" i="1"/>
  <c r="K1942" i="1" s="1"/>
  <c r="J1899" i="1"/>
  <c r="K1899" i="1" s="1"/>
  <c r="J1864" i="1"/>
  <c r="K1864" i="1" s="1"/>
  <c r="J2026" i="1"/>
  <c r="K2026" i="1" s="1"/>
  <c r="J2046" i="1"/>
  <c r="K2046" i="1" s="1"/>
  <c r="J2043" i="1"/>
  <c r="K2043" i="1" s="1"/>
  <c r="J1929" i="1"/>
  <c r="K1929" i="1" s="1"/>
  <c r="J3697" i="1"/>
  <c r="J3826" i="1"/>
  <c r="J3740" i="1"/>
  <c r="J3824" i="1"/>
  <c r="J3780" i="1"/>
  <c r="J3817" i="1"/>
  <c r="J3699" i="1"/>
  <c r="J3731" i="1"/>
  <c r="J3796" i="1"/>
  <c r="J3827" i="1"/>
  <c r="J3748" i="1"/>
  <c r="J3670" i="1"/>
  <c r="J1905" i="1"/>
  <c r="K1905" i="1" s="1"/>
  <c r="J1914" i="1"/>
  <c r="K1914" i="1" s="1"/>
  <c r="J3750" i="1"/>
  <c r="J3759" i="1"/>
  <c r="J1876" i="1"/>
  <c r="K1876" i="1" s="1"/>
  <c r="J3708" i="1"/>
  <c r="J3685" i="1"/>
  <c r="J3683" i="1"/>
  <c r="J3801" i="1"/>
  <c r="J3822" i="1"/>
  <c r="J3812" i="1"/>
  <c r="J3855" i="1"/>
  <c r="J2006" i="1"/>
  <c r="K2006" i="1" s="1"/>
  <c r="J1992" i="1"/>
  <c r="K1992" i="1" s="1"/>
  <c r="J1931" i="1"/>
  <c r="K1931" i="1" s="1"/>
  <c r="J1924" i="1"/>
  <c r="K1924" i="1" s="1"/>
  <c r="J3678" i="1"/>
  <c r="J3804" i="1"/>
  <c r="J1840" i="1"/>
  <c r="K1840" i="1" s="1"/>
  <c r="J3862" i="1"/>
  <c r="J3758" i="1"/>
  <c r="J3783" i="1"/>
  <c r="J3755" i="1"/>
  <c r="J3805" i="1"/>
  <c r="J3764" i="1"/>
  <c r="J3762" i="1"/>
  <c r="J3742" i="1"/>
  <c r="J3752" i="1"/>
  <c r="J3830" i="1"/>
  <c r="J3745" i="1"/>
  <c r="J3838" i="1"/>
  <c r="J3711" i="1"/>
  <c r="J1947" i="1"/>
  <c r="K1947" i="1" s="1"/>
  <c r="J1880" i="1"/>
  <c r="K1880" i="1" s="1"/>
  <c r="J1945" i="1"/>
  <c r="K1945" i="1" s="1"/>
  <c r="J1966" i="1"/>
  <c r="K1966" i="1" s="1"/>
  <c r="J1983" i="1"/>
  <c r="K1983" i="1" s="1"/>
  <c r="J1904" i="1"/>
  <c r="K1904" i="1" s="1"/>
  <c r="J2017" i="1"/>
  <c r="K2017" i="1" s="1"/>
  <c r="J1957" i="1"/>
  <c r="K1957" i="1" s="1"/>
  <c r="J2016" i="1"/>
  <c r="K2016" i="1" s="1"/>
  <c r="J1882" i="1"/>
  <c r="K1882" i="1" s="1"/>
  <c r="J2030" i="1"/>
  <c r="K2030" i="1" s="1"/>
  <c r="J1939" i="1"/>
  <c r="K1939" i="1" s="1"/>
  <c r="J1964" i="1"/>
  <c r="K1964" i="1" s="1"/>
  <c r="J1911" i="1"/>
  <c r="K1911" i="1" s="1"/>
  <c r="J2044" i="1"/>
  <c r="K2044" i="1" s="1"/>
  <c r="J1918" i="1"/>
  <c r="K1918" i="1" s="1"/>
  <c r="J2052" i="1"/>
  <c r="K2052" i="1" s="1"/>
  <c r="J1953" i="1"/>
  <c r="K1953" i="1" s="1"/>
  <c r="J1862" i="1"/>
  <c r="K1862" i="1" s="1"/>
  <c r="J3716" i="1"/>
  <c r="J1981" i="1"/>
  <c r="K1981" i="1" s="1"/>
  <c r="J1996" i="1"/>
  <c r="K1996" i="1" s="1"/>
  <c r="J1901" i="1"/>
  <c r="K1901" i="1" s="1"/>
  <c r="J1866" i="1"/>
  <c r="K1866" i="1" s="1"/>
  <c r="J3839" i="1"/>
  <c r="J3852" i="1"/>
  <c r="J3582" i="1"/>
  <c r="Z11" i="1" s="1"/>
  <c r="J3472" i="1"/>
  <c r="J3646" i="1"/>
  <c r="J3482" i="1"/>
  <c r="J3485" i="1"/>
  <c r="J3487" i="1"/>
  <c r="J3556" i="1"/>
  <c r="J3526" i="1"/>
  <c r="Z46" i="1" s="1"/>
  <c r="J3553" i="1"/>
  <c r="J3529" i="1"/>
  <c r="J3620" i="1"/>
  <c r="J3534" i="1"/>
  <c r="J3474" i="1"/>
  <c r="J3445" i="1"/>
  <c r="J3592" i="1"/>
  <c r="J3572" i="1"/>
  <c r="J3661" i="1"/>
  <c r="Z30" i="1" s="1"/>
  <c r="J3439" i="1"/>
  <c r="J3589" i="1"/>
  <c r="J3644" i="1"/>
  <c r="J3557" i="1"/>
  <c r="Z119" i="1" s="1"/>
  <c r="J3458" i="1"/>
  <c r="J3443" i="1"/>
  <c r="J3503" i="1"/>
  <c r="J3574" i="1"/>
  <c r="Z104" i="1" s="1"/>
  <c r="J3469" i="1"/>
  <c r="J3642" i="1"/>
  <c r="J3546" i="1"/>
  <c r="Z137" i="1" s="1"/>
  <c r="J3607" i="1"/>
  <c r="J3505" i="1"/>
  <c r="J3434" i="1"/>
  <c r="Z115" i="1" s="1"/>
  <c r="J3455" i="1"/>
  <c r="J3566" i="1"/>
  <c r="J3618" i="1"/>
  <c r="Z133" i="1" s="1"/>
  <c r="J3664" i="1"/>
  <c r="J3495" i="1"/>
  <c r="J3650" i="1"/>
  <c r="J3559" i="1"/>
  <c r="J3591" i="1"/>
  <c r="J3588" i="1"/>
  <c r="J3629" i="1"/>
  <c r="Z57" i="1" s="1"/>
  <c r="J3450" i="1"/>
  <c r="J3467" i="1"/>
  <c r="J3560" i="1"/>
  <c r="J3489" i="1"/>
  <c r="J3652" i="1"/>
  <c r="Z184" i="1" s="1"/>
  <c r="J3442" i="1"/>
  <c r="Z112" i="1" s="1"/>
  <c r="J3435" i="1"/>
  <c r="J3562" i="1"/>
  <c r="J3549" i="1"/>
  <c r="T208" i="1"/>
  <c r="J3358" i="1"/>
  <c r="T106" i="1"/>
  <c r="T228" i="1"/>
  <c r="J3270" i="1"/>
  <c r="J3208" i="1"/>
  <c r="J3242" i="1"/>
  <c r="T37" i="1"/>
  <c r="T83" i="1"/>
  <c r="T172" i="1"/>
  <c r="BK404" i="1" s="1"/>
  <c r="T31" i="1"/>
  <c r="J3204" i="1"/>
  <c r="J3316" i="1"/>
  <c r="J3357" i="1"/>
  <c r="J3365" i="1"/>
  <c r="J3310" i="1"/>
  <c r="J3268" i="1"/>
  <c r="J3352" i="1"/>
  <c r="J3422" i="1"/>
  <c r="T124" i="1"/>
  <c r="T63" i="1"/>
  <c r="J3324" i="1"/>
  <c r="T168" i="1"/>
  <c r="T190" i="1"/>
  <c r="T86" i="1"/>
  <c r="BK318" i="1" s="1"/>
  <c r="T81" i="1"/>
  <c r="T24" i="1"/>
  <c r="T171" i="1"/>
  <c r="T40" i="1"/>
  <c r="T139" i="1"/>
  <c r="T136" i="1"/>
  <c r="T96" i="1"/>
  <c r="J3401" i="1"/>
  <c r="J3301" i="1"/>
  <c r="J3205" i="1"/>
  <c r="J3232" i="1"/>
  <c r="J3231" i="1"/>
  <c r="J3398" i="1"/>
  <c r="J3396" i="1"/>
  <c r="J3349" i="1"/>
  <c r="T211" i="1"/>
  <c r="T71" i="1"/>
  <c r="T206" i="1"/>
  <c r="T143" i="1"/>
  <c r="BK375" i="1" s="1"/>
  <c r="J3269" i="1"/>
  <c r="J3353" i="1"/>
  <c r="T200" i="1"/>
  <c r="T67" i="1"/>
  <c r="T144" i="1"/>
  <c r="BK376" i="1" s="1"/>
  <c r="J3228" i="1"/>
  <c r="J3245" i="1"/>
  <c r="J3322" i="1"/>
  <c r="J3261" i="1"/>
  <c r="T116" i="1"/>
  <c r="T12" i="1"/>
  <c r="T234" i="1"/>
  <c r="J3284" i="1"/>
  <c r="J3277" i="1"/>
  <c r="T43" i="1"/>
  <c r="T148" i="1"/>
  <c r="T35" i="1"/>
  <c r="T100" i="1"/>
  <c r="T110" i="1"/>
  <c r="T130" i="1"/>
  <c r="T101" i="1"/>
  <c r="T126" i="1"/>
  <c r="J3238" i="1"/>
  <c r="J3427" i="1"/>
  <c r="J3223" i="1"/>
  <c r="J3347" i="1"/>
  <c r="J3409" i="1"/>
  <c r="J3302" i="1"/>
  <c r="J3215" i="1"/>
  <c r="J3225" i="1"/>
  <c r="J3373" i="1"/>
  <c r="J3286" i="1"/>
  <c r="T55" i="1"/>
  <c r="T155" i="1"/>
  <c r="T90" i="1"/>
  <c r="J3298" i="1"/>
  <c r="J3273" i="1"/>
  <c r="J3213" i="1"/>
  <c r="J2996" i="1"/>
  <c r="J3042" i="1"/>
  <c r="J3192" i="1"/>
  <c r="J3151" i="1"/>
  <c r="J3053" i="1"/>
  <c r="J3088" i="1"/>
  <c r="Y107" i="1" s="1"/>
  <c r="J3188" i="1"/>
  <c r="J3083" i="1"/>
  <c r="J3014" i="1"/>
  <c r="J3040" i="1"/>
  <c r="Y143" i="1" s="1"/>
  <c r="J2991" i="1"/>
  <c r="Y130" i="1" s="1"/>
  <c r="J3073" i="1"/>
  <c r="Y79" i="1" s="1"/>
  <c r="J2981" i="1"/>
  <c r="J3023" i="1"/>
  <c r="J2993" i="1"/>
  <c r="Y129" i="1" s="1"/>
  <c r="J3187" i="1"/>
  <c r="J3114" i="1"/>
  <c r="Y77" i="1" s="1"/>
  <c r="J3072" i="1"/>
  <c r="J3140" i="1"/>
  <c r="Y114" i="1" s="1"/>
  <c r="J3154" i="1"/>
  <c r="J3158" i="1"/>
  <c r="J3173" i="1"/>
  <c r="Y80" i="1" s="1"/>
  <c r="J3176" i="1"/>
  <c r="J3067" i="1"/>
  <c r="Y131" i="1" s="1"/>
  <c r="J3104" i="1"/>
  <c r="J3092" i="1"/>
  <c r="J3164" i="1"/>
  <c r="J3143" i="1"/>
  <c r="J3041" i="1"/>
  <c r="J3179" i="1"/>
  <c r="Y125" i="1" s="1"/>
  <c r="J3043" i="1"/>
  <c r="J3135" i="1"/>
  <c r="J3069" i="1"/>
  <c r="Y164" i="1" s="1"/>
  <c r="J3075" i="1"/>
  <c r="J3150" i="1"/>
  <c r="Y36" i="1" s="1"/>
  <c r="J3157" i="1"/>
  <c r="J3019" i="1"/>
  <c r="J3081" i="1"/>
  <c r="Y136" i="1" s="1"/>
  <c r="J3087" i="1"/>
  <c r="J2976" i="1"/>
  <c r="Y190" i="1" s="1"/>
  <c r="J3090" i="1"/>
  <c r="J3005" i="1"/>
  <c r="J3131" i="1"/>
  <c r="J3028" i="1"/>
  <c r="J3130" i="1"/>
  <c r="J3032" i="1"/>
  <c r="Y161" i="1" s="1"/>
  <c r="J3045" i="1"/>
  <c r="J3178" i="1"/>
  <c r="J3016" i="1"/>
  <c r="Y47" i="1" s="1"/>
  <c r="J3002" i="1"/>
  <c r="J3054" i="1"/>
  <c r="Y64" i="1" s="1"/>
  <c r="J3180" i="1"/>
  <c r="J2963" i="1"/>
  <c r="J2762" i="1"/>
  <c r="J2844" i="1"/>
  <c r="J2962" i="1"/>
  <c r="J2919" i="1"/>
  <c r="X237" i="1" s="1"/>
  <c r="BO469" i="1" s="1"/>
  <c r="J2920" i="1"/>
  <c r="J2805" i="1"/>
  <c r="J2854" i="1"/>
  <c r="X78" i="1" s="1"/>
  <c r="J2904" i="1"/>
  <c r="X99" i="1" s="1"/>
  <c r="J2906" i="1"/>
  <c r="J2930" i="1"/>
  <c r="X153" i="1" s="1"/>
  <c r="J2800" i="1"/>
  <c r="X101" i="1" s="1"/>
  <c r="J2806" i="1"/>
  <c r="J2862" i="1"/>
  <c r="S63" i="1"/>
  <c r="J2845" i="1"/>
  <c r="J2741" i="1"/>
  <c r="J2937" i="1"/>
  <c r="J2898" i="1"/>
  <c r="J2831" i="1"/>
  <c r="J2931" i="1"/>
  <c r="X120" i="1" s="1"/>
  <c r="S96" i="1"/>
  <c r="J2757" i="1"/>
  <c r="J2879" i="1"/>
  <c r="S45" i="1"/>
  <c r="J2843" i="1"/>
  <c r="J2916" i="1"/>
  <c r="J2743" i="1"/>
  <c r="S57" i="1"/>
  <c r="S137" i="1"/>
  <c r="S159" i="1"/>
  <c r="S126" i="1"/>
  <c r="J2892" i="1"/>
  <c r="J2953" i="1"/>
  <c r="X56" i="1" s="1"/>
  <c r="J2764" i="1"/>
  <c r="S171" i="1"/>
  <c r="S203" i="1"/>
  <c r="S95" i="1"/>
  <c r="S82" i="1"/>
  <c r="J2856" i="1"/>
  <c r="S155" i="1"/>
  <c r="S229" i="1"/>
  <c r="S37" i="1"/>
  <c r="S148" i="1"/>
  <c r="S90" i="1"/>
  <c r="J2860" i="1"/>
  <c r="X146" i="1" s="1"/>
  <c r="J2813" i="1"/>
  <c r="X154" i="1" s="1"/>
  <c r="J2842" i="1"/>
  <c r="S36" i="1"/>
  <c r="J2772" i="1"/>
  <c r="J2839" i="1"/>
  <c r="X29" i="1" s="1"/>
  <c r="S62" i="1"/>
  <c r="S207" i="1"/>
  <c r="S80" i="1"/>
  <c r="J2771" i="1"/>
  <c r="J2838" i="1"/>
  <c r="J2891" i="1"/>
  <c r="X135" i="1" s="1"/>
  <c r="S97" i="1"/>
  <c r="S178" i="1"/>
  <c r="BJ410" i="1" s="1"/>
  <c r="S13" i="1"/>
  <c r="J2840" i="1"/>
  <c r="X196" i="1" s="1"/>
  <c r="J2889" i="1"/>
  <c r="X11" i="1" s="1"/>
  <c r="J2756" i="1"/>
  <c r="X31" i="1" s="1"/>
  <c r="J2765" i="1"/>
  <c r="S26" i="1"/>
  <c r="J2804" i="1"/>
  <c r="X91" i="1" s="1"/>
  <c r="S48" i="1"/>
  <c r="S140" i="1"/>
  <c r="J2913" i="1"/>
  <c r="X67" i="1" s="1"/>
  <c r="S44" i="1"/>
  <c r="BJ276" i="1" s="1"/>
  <c r="S200" i="1"/>
  <c r="S112" i="1"/>
  <c r="J2855" i="1"/>
  <c r="X59" i="1" s="1"/>
  <c r="J2744" i="1"/>
  <c r="X172" i="1" s="1"/>
  <c r="J2792" i="1"/>
  <c r="X12" i="1" s="1"/>
  <c r="S145" i="1"/>
  <c r="S40" i="1"/>
  <c r="J2766" i="1"/>
  <c r="J2774" i="1"/>
  <c r="S181" i="1"/>
  <c r="J2887" i="1"/>
  <c r="X15" i="1" s="1"/>
  <c r="J2921" i="1"/>
  <c r="X195" i="1" s="1"/>
  <c r="J2819" i="1"/>
  <c r="X181" i="1" s="1"/>
  <c r="S234" i="1"/>
  <c r="S127" i="1"/>
  <c r="S212" i="1"/>
  <c r="BJ444" i="1" s="1"/>
  <c r="S16" i="1"/>
  <c r="J2715" i="1"/>
  <c r="J2650" i="1"/>
  <c r="J2696" i="1"/>
  <c r="J2648" i="1"/>
  <c r="J2624" i="1"/>
  <c r="J2568" i="1"/>
  <c r="J2627" i="1"/>
  <c r="J2520" i="1"/>
  <c r="R69" i="1"/>
  <c r="R37" i="1"/>
  <c r="J2616" i="1"/>
  <c r="J2699" i="1"/>
  <c r="J2571" i="1"/>
  <c r="J2698" i="1"/>
  <c r="J2570" i="1"/>
  <c r="J2663" i="1"/>
  <c r="J2640" i="1"/>
  <c r="J2523" i="1"/>
  <c r="J2586" i="1"/>
  <c r="J2532" i="1"/>
  <c r="J2728" i="1"/>
  <c r="J2600" i="1"/>
  <c r="J2707" i="1"/>
  <c r="J2579" i="1"/>
  <c r="J2658" i="1"/>
  <c r="J2559" i="1"/>
  <c r="J2737" i="1"/>
  <c r="J2633" i="1"/>
  <c r="J2609" i="1"/>
  <c r="R148" i="1"/>
  <c r="R50" i="1"/>
  <c r="R40" i="1"/>
  <c r="R18" i="1"/>
  <c r="R177" i="1"/>
  <c r="R41" i="1"/>
  <c r="R223" i="1"/>
  <c r="R172" i="1"/>
  <c r="BI404" i="1" s="1"/>
  <c r="R31" i="1"/>
  <c r="J2669" i="1"/>
  <c r="J2541" i="1"/>
  <c r="J2517" i="1"/>
  <c r="R39" i="1"/>
  <c r="J2522" i="1"/>
  <c r="R205" i="1"/>
  <c r="R67" i="1"/>
  <c r="R208" i="1"/>
  <c r="J2716" i="1"/>
  <c r="J2644" i="1"/>
  <c r="J2588" i="1"/>
  <c r="J2516" i="1"/>
  <c r="J2711" i="1"/>
  <c r="J2639" i="1"/>
  <c r="J2583" i="1"/>
  <c r="J2511" i="1"/>
  <c r="J2686" i="1"/>
  <c r="J2558" i="1"/>
  <c r="J2613" i="1"/>
  <c r="R230" i="1"/>
  <c r="R42" i="1"/>
  <c r="R66" i="1"/>
  <c r="J2697" i="1"/>
  <c r="J2649" i="1"/>
  <c r="J2625" i="1"/>
  <c r="J2521" i="1"/>
  <c r="R127" i="1"/>
  <c r="R88" i="1"/>
  <c r="R94" i="1"/>
  <c r="R231" i="1"/>
  <c r="R144" i="1"/>
  <c r="R123" i="1"/>
  <c r="R206" i="1"/>
  <c r="R121" i="1"/>
  <c r="R203" i="1"/>
  <c r="J2636" i="1"/>
  <c r="J2662" i="1"/>
  <c r="J2534" i="1"/>
  <c r="J2685" i="1"/>
  <c r="J2661" i="1"/>
  <c r="J2557" i="1"/>
  <c r="J2533" i="1"/>
  <c r="R169" i="1"/>
  <c r="R139" i="1"/>
  <c r="BI371" i="1" s="1"/>
  <c r="R209" i="1"/>
  <c r="BI441" i="1" s="1"/>
  <c r="R200" i="1"/>
  <c r="AB53" i="1"/>
  <c r="AB49" i="1"/>
  <c r="AB233" i="1"/>
  <c r="W115" i="1"/>
  <c r="J2335" i="1"/>
  <c r="W201" i="1" s="1"/>
  <c r="J2347" i="1"/>
  <c r="J2399" i="1"/>
  <c r="J2411" i="1"/>
  <c r="J2435" i="1"/>
  <c r="J2447" i="1"/>
  <c r="W147" i="1" s="1"/>
  <c r="J2295" i="1"/>
  <c r="J2307" i="1"/>
  <c r="W60" i="1" s="1"/>
  <c r="J2359" i="1"/>
  <c r="W188" i="1" s="1"/>
  <c r="J2371" i="1"/>
  <c r="J2423" i="1"/>
  <c r="J2389" i="1"/>
  <c r="W127" i="1" s="1"/>
  <c r="J2453" i="1"/>
  <c r="W63" i="1" s="1"/>
  <c r="J2405" i="1"/>
  <c r="J2437" i="1"/>
  <c r="W89" i="1" s="1"/>
  <c r="J2485" i="1"/>
  <c r="J2492" i="1"/>
  <c r="K2134" i="1"/>
  <c r="J2336" i="1"/>
  <c r="J2293" i="1"/>
  <c r="W162" i="1" s="1"/>
  <c r="J2481" i="1"/>
  <c r="J2460" i="1"/>
  <c r="W23" i="1" s="1"/>
  <c r="J2270" i="1"/>
  <c r="J2368" i="1"/>
  <c r="W170" i="1" s="1"/>
  <c r="J2446" i="1"/>
  <c r="J2397" i="1"/>
  <c r="W59" i="1" s="1"/>
  <c r="J2273" i="1"/>
  <c r="K2233" i="1"/>
  <c r="V23" i="1"/>
  <c r="J2472" i="1"/>
  <c r="W153" i="1" s="1"/>
  <c r="J2420" i="1"/>
  <c r="W38" i="1" s="1"/>
  <c r="K2110" i="1"/>
  <c r="Q137" i="1"/>
  <c r="Q229" i="1"/>
  <c r="J2183" i="1"/>
  <c r="J2489" i="1"/>
  <c r="J2425" i="1"/>
  <c r="W77" i="1" s="1"/>
  <c r="J2333" i="1"/>
  <c r="J2089" i="1"/>
  <c r="J2073" i="1"/>
  <c r="J2452" i="1"/>
  <c r="W226" i="1" s="1"/>
  <c r="J2436" i="1"/>
  <c r="J2344" i="1"/>
  <c r="J2282" i="1"/>
  <c r="J2266" i="1"/>
  <c r="J2250" i="1"/>
  <c r="J2150" i="1"/>
  <c r="Q228" i="1"/>
  <c r="Q147" i="1"/>
  <c r="Q135" i="1"/>
  <c r="Q149" i="1"/>
  <c r="Q83" i="1"/>
  <c r="Q98" i="1"/>
  <c r="K2255" i="1"/>
  <c r="V66" i="1"/>
  <c r="J2127" i="1"/>
  <c r="J2466" i="1"/>
  <c r="W128" i="1" s="1"/>
  <c r="J2378" i="1"/>
  <c r="W131" i="1" s="1"/>
  <c r="Q109" i="1"/>
  <c r="J2271" i="1"/>
  <c r="J2265" i="1"/>
  <c r="J2241" i="1"/>
  <c r="J2177" i="1"/>
  <c r="J2456" i="1"/>
  <c r="J2238" i="1"/>
  <c r="V237" i="1" s="1"/>
  <c r="J2142" i="1"/>
  <c r="Q25" i="1"/>
  <c r="Q59" i="1"/>
  <c r="Q138" i="1"/>
  <c r="J2087" i="1"/>
  <c r="J2377" i="1"/>
  <c r="W75" i="1" s="1"/>
  <c r="J2313" i="1"/>
  <c r="W118" i="1" s="1"/>
  <c r="J2269" i="1"/>
  <c r="J2237" i="1"/>
  <c r="J2205" i="1"/>
  <c r="J2173" i="1"/>
  <c r="J2141" i="1"/>
  <c r="J2109" i="1"/>
  <c r="V213" i="1" s="1"/>
  <c r="J2077" i="1"/>
  <c r="J2432" i="1"/>
  <c r="W179" i="1" s="1"/>
  <c r="J2392" i="1"/>
  <c r="J2380" i="1"/>
  <c r="J2340" i="1"/>
  <c r="W208" i="1" s="1"/>
  <c r="J2222" i="1"/>
  <c r="J2094" i="1"/>
  <c r="V206" i="1" s="1"/>
  <c r="J2066" i="1"/>
  <c r="Q24" i="1"/>
  <c r="Q68" i="1"/>
  <c r="Q216" i="1"/>
  <c r="Q159" i="1"/>
  <c r="Q154" i="1"/>
  <c r="Q45" i="1"/>
  <c r="Q112" i="1"/>
  <c r="J2167" i="1"/>
  <c r="J2426" i="1"/>
  <c r="J2286" i="1"/>
  <c r="W172" i="1" s="1"/>
  <c r="J2200" i="1"/>
  <c r="J2474" i="1"/>
  <c r="W183" i="1" s="1"/>
  <c r="BN415" i="1" s="1"/>
  <c r="J2402" i="1"/>
  <c r="K2192" i="1"/>
  <c r="Q183" i="1"/>
  <c r="J2242" i="1"/>
  <c r="J2226" i="1"/>
  <c r="J2210" i="1"/>
  <c r="J2194" i="1"/>
  <c r="J2178" i="1"/>
  <c r="J2162" i="1"/>
  <c r="J2146" i="1"/>
  <c r="J2130" i="1"/>
  <c r="J2114" i="1"/>
  <c r="J2098" i="1"/>
  <c r="J2082" i="1"/>
  <c r="J2259" i="1"/>
  <c r="J2227" i="1"/>
  <c r="J2195" i="1"/>
  <c r="V77" i="1" s="1"/>
  <c r="J2163" i="1"/>
  <c r="J2131" i="1"/>
  <c r="J2099" i="1"/>
  <c r="J2490" i="1"/>
  <c r="W125" i="1" s="1"/>
  <c r="Q166" i="1"/>
  <c r="J2302" i="1"/>
  <c r="W130" i="1" s="1"/>
  <c r="J2208" i="1"/>
  <c r="J2080" i="1"/>
  <c r="Q69" i="1"/>
  <c r="Q80" i="1"/>
  <c r="Q222" i="1"/>
  <c r="Q38" i="1"/>
  <c r="Q220" i="1"/>
  <c r="Q81" i="1"/>
  <c r="Q197" i="1"/>
  <c r="J2184" i="1"/>
  <c r="J2056" i="1"/>
  <c r="Q192" i="1"/>
  <c r="Q153" i="1"/>
  <c r="Q155" i="1"/>
  <c r="Q205" i="1"/>
  <c r="Q134" i="1"/>
  <c r="Q231" i="1"/>
  <c r="J2342" i="1"/>
  <c r="J2322" i="1"/>
  <c r="W206" i="1" s="1"/>
  <c r="K55" i="1"/>
  <c r="K173" i="1"/>
  <c r="P44" i="1"/>
  <c r="P176" i="1"/>
  <c r="P47" i="1"/>
  <c r="P30" i="1"/>
  <c r="K223" i="1"/>
  <c r="P109" i="1"/>
  <c r="P188" i="1"/>
  <c r="P117" i="1"/>
  <c r="P148" i="1"/>
  <c r="P142" i="1"/>
  <c r="P51" i="1"/>
  <c r="P42" i="1"/>
  <c r="T4" i="1"/>
  <c r="T3" i="1"/>
  <c r="U7" i="1"/>
  <c r="U9" i="1" s="1"/>
  <c r="AP7" i="1"/>
  <c r="Z211" i="1" l="1"/>
  <c r="BJ322" i="1"/>
  <c r="Z126" i="1"/>
  <c r="V154" i="1"/>
  <c r="P203" i="1"/>
  <c r="X207" i="1"/>
  <c r="Y32" i="1"/>
  <c r="BI323" i="1"/>
  <c r="BK340" i="1"/>
  <c r="Y65" i="1"/>
  <c r="Z124" i="1"/>
  <c r="BK422" i="1"/>
  <c r="BI380" i="1"/>
  <c r="BJ344" i="1"/>
  <c r="Z16" i="1"/>
  <c r="AA178" i="1"/>
  <c r="Z197" i="1"/>
  <c r="AA162" i="1"/>
  <c r="K3981" i="1"/>
  <c r="AA28" i="1"/>
  <c r="K4064" i="1"/>
  <c r="W34" i="1"/>
  <c r="AA120" i="1"/>
  <c r="K3966" i="1"/>
  <c r="Z110" i="1"/>
  <c r="Y211" i="1"/>
  <c r="BQ443" i="1" s="1"/>
  <c r="Y72" i="1"/>
  <c r="Z12" i="1"/>
  <c r="W27" i="1"/>
  <c r="X122" i="1"/>
  <c r="Y99" i="1"/>
  <c r="BP331" i="1" s="1"/>
  <c r="Y69" i="1"/>
  <c r="Z134" i="1"/>
  <c r="X235" i="1"/>
  <c r="X22" i="1"/>
  <c r="X54" i="1"/>
  <c r="Y132" i="1"/>
  <c r="BK267" i="1"/>
  <c r="Z84" i="1"/>
  <c r="X75" i="1"/>
  <c r="BO307" i="1" s="1"/>
  <c r="W74" i="1"/>
  <c r="BI438" i="1"/>
  <c r="BK429" i="1"/>
  <c r="BH469" i="1"/>
  <c r="BN438" i="1"/>
  <c r="W108" i="1"/>
  <c r="W37" i="1"/>
  <c r="BI349" i="1"/>
  <c r="BJ267" i="1"/>
  <c r="W43" i="1"/>
  <c r="X24" i="1"/>
  <c r="BO256" i="1" s="1"/>
  <c r="Y58" i="1"/>
  <c r="Y33" i="1"/>
  <c r="BK287" i="1"/>
  <c r="W98" i="1"/>
  <c r="Y68" i="1"/>
  <c r="BK438" i="1"/>
  <c r="BK288" i="1"/>
  <c r="BK338" i="1"/>
  <c r="X173" i="1"/>
  <c r="BK348" i="1"/>
  <c r="V84" i="1"/>
  <c r="BJ295" i="1"/>
  <c r="BP422" i="1"/>
  <c r="BK332" i="1"/>
  <c r="Z209" i="1"/>
  <c r="Z31" i="1"/>
  <c r="P81" i="1"/>
  <c r="BK320" i="1"/>
  <c r="BJ357" i="1"/>
  <c r="Y55" i="1"/>
  <c r="P233" i="1"/>
  <c r="BI422" i="1"/>
  <c r="BK313" i="1"/>
  <c r="BK440" i="1"/>
  <c r="BJ468" i="1"/>
  <c r="P162" i="1"/>
  <c r="W186" i="1"/>
  <c r="V39" i="1"/>
  <c r="V73" i="1"/>
  <c r="BI273" i="1"/>
  <c r="BK402" i="1"/>
  <c r="BJ405" i="1"/>
  <c r="BJ321" i="1"/>
  <c r="BJ347" i="1"/>
  <c r="Y225" i="1"/>
  <c r="BK415" i="1"/>
  <c r="BI303" i="1"/>
  <c r="BJ359" i="1"/>
  <c r="BN309" i="1"/>
  <c r="BI293" i="1"/>
  <c r="BI468" i="1"/>
  <c r="BQ469" i="1"/>
  <c r="BJ331" i="1"/>
  <c r="BJ272" i="1"/>
  <c r="BN255" i="1"/>
  <c r="BI407" i="1"/>
  <c r="BO404" i="1"/>
  <c r="BH341" i="1"/>
  <c r="BO291" i="1"/>
  <c r="BJ435" i="1"/>
  <c r="BK322" i="1"/>
  <c r="BK432" i="1"/>
  <c r="BI301" i="1"/>
  <c r="BJ380" i="1"/>
  <c r="BK387" i="1"/>
  <c r="BK358" i="1"/>
  <c r="BI463" i="1"/>
  <c r="BI437" i="1"/>
  <c r="BJ432" i="1"/>
  <c r="BJ269" i="1"/>
  <c r="BO385" i="1"/>
  <c r="BK380" i="1"/>
  <c r="BK466" i="1"/>
  <c r="BK328" i="1"/>
  <c r="BK403" i="1"/>
  <c r="BK269" i="1"/>
  <c r="BN448" i="1"/>
  <c r="BJ282" i="1"/>
  <c r="BK246" i="1"/>
  <c r="BK312" i="1"/>
  <c r="BK461" i="1"/>
  <c r="BH247" i="1"/>
  <c r="BI410" i="1"/>
  <c r="BI340" i="1"/>
  <c r="BK282" i="1"/>
  <c r="BI285" i="1"/>
  <c r="BJ420" i="1"/>
  <c r="BP469" i="1"/>
  <c r="BH389" i="1"/>
  <c r="BK372" i="1"/>
  <c r="BJ340" i="1"/>
  <c r="BR262" i="1"/>
  <c r="BH408" i="1"/>
  <c r="BJ462" i="1"/>
  <c r="BJ440" i="1"/>
  <c r="BK462" i="1"/>
  <c r="BK355" i="1"/>
  <c r="BQ368" i="1"/>
  <c r="BI259" i="1"/>
  <c r="BI408" i="1"/>
  <c r="BJ323" i="1"/>
  <c r="BK382" i="1"/>
  <c r="BK405" i="1"/>
  <c r="BK468" i="1"/>
  <c r="BJ376" i="1"/>
  <c r="BH349" i="1"/>
  <c r="BI405" i="1"/>
  <c r="BJ416" i="1"/>
  <c r="BK347" i="1"/>
  <c r="BH380" i="1"/>
  <c r="BN256" i="1"/>
  <c r="BI421" i="1"/>
  <c r="BI344" i="1"/>
  <c r="BJ355" i="1"/>
  <c r="BJ332" i="1"/>
  <c r="BJ438" i="1"/>
  <c r="BN469" i="1"/>
  <c r="BJ320" i="1"/>
  <c r="BJ317" i="1"/>
  <c r="BK323" i="1"/>
  <c r="BK439" i="1"/>
  <c r="BK444" i="1"/>
  <c r="BI347" i="1"/>
  <c r="BK272" i="1"/>
  <c r="BK295" i="1"/>
  <c r="BN257" i="1"/>
  <c r="BJ407" i="1"/>
  <c r="BJ301" i="1"/>
  <c r="BJ250" i="1"/>
  <c r="BJ422" i="1"/>
  <c r="BK388" i="1"/>
  <c r="BQ339" i="1"/>
  <c r="BK407" i="1"/>
  <c r="BI379" i="1"/>
  <c r="BI464" i="1"/>
  <c r="BJ404" i="1"/>
  <c r="BK305" i="1"/>
  <c r="BJ349" i="1"/>
  <c r="BJ343" i="1"/>
  <c r="BI267" i="1"/>
  <c r="X229" i="1"/>
  <c r="Y81" i="1"/>
  <c r="V202" i="1"/>
  <c r="AB171" i="1"/>
  <c r="Z28" i="1"/>
  <c r="BQ260" i="1" s="1"/>
  <c r="P196" i="1"/>
  <c r="W26" i="1"/>
  <c r="Z191" i="1"/>
  <c r="V93" i="1"/>
  <c r="W209" i="1"/>
  <c r="X25" i="1"/>
  <c r="BO257" i="1" s="1"/>
  <c r="Z229" i="1"/>
  <c r="Z61" i="1"/>
  <c r="W149" i="1"/>
  <c r="X182" i="1"/>
  <c r="Y23" i="1"/>
  <c r="Z236" i="1"/>
  <c r="Z102" i="1"/>
  <c r="Y18" i="1"/>
  <c r="AA154" i="1"/>
  <c r="V37" i="1"/>
  <c r="AB46" i="1"/>
  <c r="AA51" i="1"/>
  <c r="AA158" i="1"/>
  <c r="AA173" i="1"/>
  <c r="AA224" i="1"/>
  <c r="AA72" i="1"/>
  <c r="AA159" i="1"/>
  <c r="AA35" i="1"/>
  <c r="AA105" i="1"/>
  <c r="AA65" i="1"/>
  <c r="AA117" i="1"/>
  <c r="AA99" i="1"/>
  <c r="AA182" i="1"/>
  <c r="AA237" i="1"/>
  <c r="BR469" i="1" s="1"/>
  <c r="AA168" i="1"/>
  <c r="AA11" i="1"/>
  <c r="BR243" i="1" s="1"/>
  <c r="AA67" i="1"/>
  <c r="AA151" i="1"/>
  <c r="AA156" i="1"/>
  <c r="AA76" i="1"/>
  <c r="AA45" i="1"/>
  <c r="AA191" i="1"/>
  <c r="Z50" i="1"/>
  <c r="W11" i="1"/>
  <c r="BO243" i="1" s="1"/>
  <c r="Y236" i="1"/>
  <c r="Z67" i="1"/>
  <c r="W88" i="1"/>
  <c r="AB24" i="1"/>
  <c r="AB95" i="1"/>
  <c r="AB133" i="1"/>
  <c r="AB52" i="1"/>
  <c r="AB161" i="1"/>
  <c r="AB23" i="1"/>
  <c r="BS255" i="1" s="1"/>
  <c r="AB146" i="1"/>
  <c r="AB110" i="1"/>
  <c r="AB191" i="1"/>
  <c r="AB154" i="1"/>
  <c r="AB237" i="1"/>
  <c r="AD237" i="1" s="1"/>
  <c r="AE237" i="1" s="1"/>
  <c r="AB177" i="1"/>
  <c r="AB228" i="1"/>
  <c r="AB229" i="1"/>
  <c r="AB222" i="1"/>
  <c r="AB90" i="1"/>
  <c r="AB156" i="1"/>
  <c r="AB66" i="1"/>
  <c r="AB13" i="1"/>
  <c r="AB43" i="1"/>
  <c r="AB208" i="1"/>
  <c r="AB195" i="1"/>
  <c r="W101" i="1"/>
  <c r="Y37" i="1"/>
  <c r="Z99" i="1"/>
  <c r="X150" i="1"/>
  <c r="V198" i="1"/>
  <c r="Z26" i="1"/>
  <c r="U237" i="1"/>
  <c r="BL469" i="1" s="1"/>
  <c r="AC237" i="1"/>
  <c r="AB217" i="1"/>
  <c r="AB198" i="1"/>
  <c r="AQ7" i="1"/>
  <c r="AA236" i="1"/>
  <c r="W113" i="1"/>
  <c r="X148" i="1"/>
  <c r="Y89" i="1"/>
  <c r="P43" i="1"/>
  <c r="X46" i="1"/>
  <c r="W199" i="1"/>
  <c r="AB109" i="1"/>
  <c r="AF109" i="1" s="1"/>
  <c r="AG109" i="1" s="1"/>
  <c r="Z89" i="1"/>
  <c r="Z129" i="1"/>
  <c r="BQ361" i="1" s="1"/>
  <c r="AA169" i="1"/>
  <c r="W53" i="1"/>
  <c r="Y108" i="1"/>
  <c r="Z91" i="1"/>
  <c r="Z198" i="1"/>
  <c r="P232" i="1"/>
  <c r="V114" i="1"/>
  <c r="Z195" i="1"/>
  <c r="AA122" i="1"/>
  <c r="K2010" i="1"/>
  <c r="P57" i="1"/>
  <c r="W99" i="1"/>
  <c r="BO331" i="1" s="1"/>
  <c r="W106" i="1"/>
  <c r="P56" i="1"/>
  <c r="P110" i="1"/>
  <c r="P100" i="1"/>
  <c r="W156" i="1"/>
  <c r="Z47" i="1"/>
  <c r="BQ279" i="1" s="1"/>
  <c r="W49" i="1"/>
  <c r="AB126" i="1"/>
  <c r="X230" i="1"/>
  <c r="Y61" i="1"/>
  <c r="Y60" i="1"/>
  <c r="Z190" i="1"/>
  <c r="BQ422" i="1" s="1"/>
  <c r="W229" i="1"/>
  <c r="W154" i="1"/>
  <c r="BN386" i="1" s="1"/>
  <c r="W44" i="1"/>
  <c r="W84" i="1"/>
  <c r="BN316" i="1" s="1"/>
  <c r="X81" i="1"/>
  <c r="Z79" i="1"/>
  <c r="BQ311" i="1" s="1"/>
  <c r="AA85" i="1"/>
  <c r="P46" i="1"/>
  <c r="W85" i="1"/>
  <c r="Z35" i="1"/>
  <c r="BQ267" i="1" s="1"/>
  <c r="V123" i="1"/>
  <c r="AB149" i="1"/>
  <c r="P210" i="1"/>
  <c r="AB205" i="1"/>
  <c r="Z233" i="1"/>
  <c r="V141" i="1"/>
  <c r="V223" i="1"/>
  <c r="AB207" i="1"/>
  <c r="X93" i="1"/>
  <c r="X205" i="1"/>
  <c r="Z155" i="1"/>
  <c r="Z196" i="1"/>
  <c r="AA53" i="1"/>
  <c r="BS285" i="1" s="1"/>
  <c r="P133" i="1"/>
  <c r="W160" i="1"/>
  <c r="AB179" i="1"/>
  <c r="AB86" i="1"/>
  <c r="P164" i="1"/>
  <c r="V135" i="1"/>
  <c r="V197" i="1"/>
  <c r="AB202" i="1"/>
  <c r="AB192" i="1"/>
  <c r="Z108" i="1"/>
  <c r="BR340" i="1" s="1"/>
  <c r="W190" i="1"/>
  <c r="AB227" i="1"/>
  <c r="Y91" i="1"/>
  <c r="BP323" i="1" s="1"/>
  <c r="P122" i="1"/>
  <c r="W134" i="1"/>
  <c r="X197" i="1"/>
  <c r="X62" i="1"/>
  <c r="BO294" i="1" s="1"/>
  <c r="AA205" i="1"/>
  <c r="P96" i="1"/>
  <c r="W214" i="1"/>
  <c r="W198" i="1"/>
  <c r="W178" i="1"/>
  <c r="W135" i="1"/>
  <c r="W112" i="1"/>
  <c r="X108" i="1"/>
  <c r="BO340" i="1" s="1"/>
  <c r="Y179" i="1"/>
  <c r="Y115" i="1"/>
  <c r="Y150" i="1"/>
  <c r="Y189" i="1"/>
  <c r="Y105" i="1"/>
  <c r="Y123" i="1"/>
  <c r="W91" i="1"/>
  <c r="Q170" i="1"/>
  <c r="W39" i="1"/>
  <c r="Y67" i="1"/>
  <c r="BP299" i="1" s="1"/>
  <c r="Z106" i="1"/>
  <c r="AA186" i="1"/>
  <c r="V220" i="1"/>
  <c r="W173" i="1"/>
  <c r="P49" i="1"/>
  <c r="W177" i="1"/>
  <c r="W171" i="1"/>
  <c r="P71" i="1"/>
  <c r="P158" i="1"/>
  <c r="W78" i="1"/>
  <c r="X141" i="1"/>
  <c r="X51" i="1"/>
  <c r="AA211" i="1"/>
  <c r="BR443" i="1" s="1"/>
  <c r="V209" i="1"/>
  <c r="V112" i="1"/>
  <c r="W187" i="1"/>
  <c r="V221" i="1"/>
  <c r="W35" i="1"/>
  <c r="BN267" i="1" s="1"/>
  <c r="W236" i="1"/>
  <c r="X35" i="1"/>
  <c r="Y157" i="1"/>
  <c r="AB14" i="1"/>
  <c r="Z94" i="1"/>
  <c r="W73" i="1"/>
  <c r="BN305" i="1" s="1"/>
  <c r="X133" i="1"/>
  <c r="W158" i="1"/>
  <c r="K128" i="1"/>
  <c r="AB159" i="1"/>
  <c r="W47" i="1"/>
  <c r="W100" i="1"/>
  <c r="W210" i="1"/>
  <c r="Z15" i="1"/>
  <c r="W92" i="1"/>
  <c r="W132" i="1"/>
  <c r="X164" i="1"/>
  <c r="Z17" i="1"/>
  <c r="Z226" i="1"/>
  <c r="X45" i="1"/>
  <c r="X71" i="1"/>
  <c r="W66" i="1"/>
  <c r="BN298" i="1" s="1"/>
  <c r="Z95" i="1"/>
  <c r="Z166" i="1"/>
  <c r="X64" i="1"/>
  <c r="X73" i="1"/>
  <c r="BO305" i="1" s="1"/>
  <c r="Z53" i="1"/>
  <c r="Z164" i="1"/>
  <c r="BQ396" i="1" s="1"/>
  <c r="Y42" i="1"/>
  <c r="Z169" i="1"/>
  <c r="Y48" i="1"/>
  <c r="Y14" i="1"/>
  <c r="Z178" i="1"/>
  <c r="X188" i="1"/>
  <c r="BO420" i="1" s="1"/>
  <c r="X84" i="1"/>
  <c r="X72" i="1"/>
  <c r="BP304" i="1" s="1"/>
  <c r="Y156" i="1"/>
  <c r="Y22" i="1"/>
  <c r="BP254" i="1" s="1"/>
  <c r="W55" i="1"/>
  <c r="Z235" i="1"/>
  <c r="Z146" i="1"/>
  <c r="AA13" i="1"/>
  <c r="Z172" i="1"/>
  <c r="Y139" i="1"/>
  <c r="Z22" i="1"/>
  <c r="Z214" i="1"/>
  <c r="Y165" i="1"/>
  <c r="X100" i="1"/>
  <c r="X26" i="1"/>
  <c r="BO258" i="1" s="1"/>
  <c r="X142" i="1"/>
  <c r="X129" i="1"/>
  <c r="Y210" i="1"/>
  <c r="Y12" i="1"/>
  <c r="BP244" i="1" s="1"/>
  <c r="Z217" i="1"/>
  <c r="Z148" i="1"/>
  <c r="Z234" i="1"/>
  <c r="X126" i="1"/>
  <c r="Y120" i="1"/>
  <c r="BP352" i="1" s="1"/>
  <c r="Y182" i="1"/>
  <c r="BP414" i="1" s="1"/>
  <c r="Z132" i="1"/>
  <c r="Z147" i="1"/>
  <c r="Z179" i="1"/>
  <c r="X218" i="1"/>
  <c r="X167" i="1"/>
  <c r="X180" i="1"/>
  <c r="Y103" i="1"/>
  <c r="Z171" i="1"/>
  <c r="Z36" i="1"/>
  <c r="BQ268" i="1" s="1"/>
  <c r="AA64" i="1"/>
  <c r="AA136" i="1"/>
  <c r="BR368" i="1" s="1"/>
  <c r="X145" i="1"/>
  <c r="X115" i="1"/>
  <c r="BO347" i="1" s="1"/>
  <c r="AA66" i="1"/>
  <c r="X65" i="1"/>
  <c r="X211" i="1"/>
  <c r="BP443" i="1" s="1"/>
  <c r="Y110" i="1"/>
  <c r="Z193" i="1"/>
  <c r="Z160" i="1"/>
  <c r="AA121" i="1"/>
  <c r="X68" i="1"/>
  <c r="X233" i="1"/>
  <c r="X49" i="1"/>
  <c r="X189" i="1"/>
  <c r="X226" i="1"/>
  <c r="BO458" i="1" s="1"/>
  <c r="Y11" i="1"/>
  <c r="BP243" i="1" s="1"/>
  <c r="Y173" i="1"/>
  <c r="BP405" i="1" s="1"/>
  <c r="Y147" i="1"/>
  <c r="Z109" i="1"/>
  <c r="Z105" i="1"/>
  <c r="BQ337" i="1" s="1"/>
  <c r="AA22" i="1"/>
  <c r="AA183" i="1"/>
  <c r="X90" i="1"/>
  <c r="Y230" i="1"/>
  <c r="BP462" i="1" s="1"/>
  <c r="AA62" i="1"/>
  <c r="Y172" i="1"/>
  <c r="BP404" i="1" s="1"/>
  <c r="X87" i="1"/>
  <c r="Z55" i="1"/>
  <c r="BQ287" i="1" s="1"/>
  <c r="X118" i="1"/>
  <c r="BO350" i="1" s="1"/>
  <c r="Y19" i="1"/>
  <c r="Y140" i="1"/>
  <c r="Y142" i="1"/>
  <c r="Z92" i="1"/>
  <c r="Z167" i="1"/>
  <c r="X117" i="1"/>
  <c r="X86" i="1"/>
  <c r="Y159" i="1"/>
  <c r="Y53" i="1"/>
  <c r="Z165" i="1"/>
  <c r="Z173" i="1"/>
  <c r="Z18" i="1"/>
  <c r="BQ250" i="1" s="1"/>
  <c r="X208" i="1"/>
  <c r="BO440" i="1" s="1"/>
  <c r="Y76" i="1"/>
  <c r="Y75" i="1"/>
  <c r="BP307" i="1" s="1"/>
  <c r="Y126" i="1"/>
  <c r="Z114" i="1"/>
  <c r="BQ346" i="1" s="1"/>
  <c r="Z52" i="1"/>
  <c r="Z183" i="1"/>
  <c r="X209" i="1"/>
  <c r="BO441" i="1" s="1"/>
  <c r="Y160" i="1"/>
  <c r="X231" i="1"/>
  <c r="Y93" i="1"/>
  <c r="Y20" i="1"/>
  <c r="Z73" i="1"/>
  <c r="X163" i="1"/>
  <c r="Y176" i="1"/>
  <c r="X168" i="1"/>
  <c r="X109" i="1"/>
  <c r="X147" i="1"/>
  <c r="BO379" i="1" s="1"/>
  <c r="X96" i="1"/>
  <c r="Y219" i="1"/>
  <c r="Y101" i="1"/>
  <c r="BP333" i="1" s="1"/>
  <c r="Z145" i="1"/>
  <c r="Z223" i="1"/>
  <c r="X236" i="1"/>
  <c r="X155" i="1"/>
  <c r="X63" i="1"/>
  <c r="BO295" i="1" s="1"/>
  <c r="X119" i="1"/>
  <c r="X214" i="1"/>
  <c r="Y15" i="1"/>
  <c r="BP247" i="1" s="1"/>
  <c r="Y88" i="1"/>
  <c r="Y177" i="1"/>
  <c r="Y174" i="1"/>
  <c r="AA203" i="1"/>
  <c r="X23" i="1"/>
  <c r="BO255" i="1" s="1"/>
  <c r="Y30" i="1"/>
  <c r="Y163" i="1"/>
  <c r="Y183" i="1"/>
  <c r="Y96" i="1"/>
  <c r="Y40" i="1"/>
  <c r="Z161" i="1"/>
  <c r="BQ393" i="1" s="1"/>
  <c r="X169" i="1"/>
  <c r="R217" i="1"/>
  <c r="R134" i="1"/>
  <c r="BI366" i="1" s="1"/>
  <c r="Q181" i="1"/>
  <c r="W56" i="1"/>
  <c r="BO288" i="1" s="1"/>
  <c r="T102" i="1"/>
  <c r="BK334" i="1" s="1"/>
  <c r="S147" i="1"/>
  <c r="BJ379" i="1" s="1"/>
  <c r="K132" i="1"/>
  <c r="AB173" i="1"/>
  <c r="BS405" i="1" s="1"/>
  <c r="W136" i="1"/>
  <c r="Z68" i="1"/>
  <c r="BQ300" i="1" s="1"/>
  <c r="W142" i="1"/>
  <c r="Z219" i="1"/>
  <c r="P236" i="1"/>
  <c r="W168" i="1"/>
  <c r="W207" i="1"/>
  <c r="T153" i="1"/>
  <c r="BK385" i="1" s="1"/>
  <c r="S227" i="1"/>
  <c r="BJ459" i="1" s="1"/>
  <c r="Y155" i="1"/>
  <c r="W230" i="1"/>
  <c r="S104" i="1"/>
  <c r="S124" i="1"/>
  <c r="Q210" i="1"/>
  <c r="BH442" i="1" s="1"/>
  <c r="W202" i="1"/>
  <c r="BN434" i="1" s="1"/>
  <c r="Q44" i="1"/>
  <c r="BH276" i="1" s="1"/>
  <c r="R78" i="1"/>
  <c r="X60" i="1"/>
  <c r="BO292" i="1" s="1"/>
  <c r="Q208" i="1"/>
  <c r="R160" i="1"/>
  <c r="BI392" i="1" s="1"/>
  <c r="W18" i="1"/>
  <c r="Q124" i="1"/>
  <c r="Z70" i="1"/>
  <c r="R57" i="1"/>
  <c r="S79" i="1"/>
  <c r="S215" i="1"/>
  <c r="S24" i="1"/>
  <c r="Y118" i="1"/>
  <c r="Y122" i="1"/>
  <c r="BP354" i="1" s="1"/>
  <c r="Y121" i="1"/>
  <c r="T13" i="1"/>
  <c r="BK245" i="1" s="1"/>
  <c r="T196" i="1"/>
  <c r="Z128" i="1"/>
  <c r="Q42" i="1"/>
  <c r="BH274" i="1" s="1"/>
  <c r="W119" i="1"/>
  <c r="R216" i="1"/>
  <c r="BI448" i="1" s="1"/>
  <c r="R207" i="1"/>
  <c r="X57" i="1"/>
  <c r="BO289" i="1" s="1"/>
  <c r="Y74" i="1"/>
  <c r="T133" i="1"/>
  <c r="Z188" i="1"/>
  <c r="W189" i="1"/>
  <c r="Q17" i="1"/>
  <c r="Q70" i="1"/>
  <c r="BH302" i="1" s="1"/>
  <c r="R124" i="1"/>
  <c r="R96" i="1"/>
  <c r="R15" i="1"/>
  <c r="BI247" i="1" s="1"/>
  <c r="R137" i="1"/>
  <c r="BI369" i="1" s="1"/>
  <c r="X149" i="1"/>
  <c r="BO381" i="1" s="1"/>
  <c r="X217" i="1"/>
  <c r="S176" i="1"/>
  <c r="BJ408" i="1" s="1"/>
  <c r="S162" i="1"/>
  <c r="Y43" i="1"/>
  <c r="Y16" i="1"/>
  <c r="Y17" i="1"/>
  <c r="Z175" i="1"/>
  <c r="Z63" i="1"/>
  <c r="W21" i="1"/>
  <c r="AB48" i="1"/>
  <c r="AA115" i="1"/>
  <c r="BR347" i="1" s="1"/>
  <c r="X13" i="1"/>
  <c r="R84" i="1"/>
  <c r="BI316" i="1" s="1"/>
  <c r="X88" i="1"/>
  <c r="Y217" i="1"/>
  <c r="T219" i="1"/>
  <c r="T62" i="1"/>
  <c r="BK294" i="1" s="1"/>
  <c r="T122" i="1"/>
  <c r="Z122" i="1"/>
  <c r="Z86" i="1"/>
  <c r="Z231" i="1"/>
  <c r="Z131" i="1"/>
  <c r="BQ363" i="1" s="1"/>
  <c r="W17" i="1"/>
  <c r="BN249" i="1" s="1"/>
  <c r="W81" i="1"/>
  <c r="R77" i="1"/>
  <c r="S71" i="1"/>
  <c r="Y192" i="1"/>
  <c r="Y149" i="1"/>
  <c r="BP381" i="1" s="1"/>
  <c r="Y34" i="1"/>
  <c r="T151" i="1"/>
  <c r="BK383" i="1" s="1"/>
  <c r="T160" i="1"/>
  <c r="Z156" i="1"/>
  <c r="Z21" i="1"/>
  <c r="Q179" i="1"/>
  <c r="R183" i="1"/>
  <c r="X232" i="1"/>
  <c r="X50" i="1"/>
  <c r="Q55" i="1"/>
  <c r="R13" i="1"/>
  <c r="W107" i="1"/>
  <c r="R131" i="1"/>
  <c r="Z27" i="1"/>
  <c r="Q123" i="1"/>
  <c r="R86" i="1"/>
  <c r="X131" i="1"/>
  <c r="X47" i="1"/>
  <c r="S169" i="1"/>
  <c r="BJ401" i="1" s="1"/>
  <c r="Y116" i="1"/>
  <c r="T134" i="1"/>
  <c r="BK366" i="1" s="1"/>
  <c r="T119" i="1"/>
  <c r="Z116" i="1"/>
  <c r="Z232" i="1"/>
  <c r="Z138" i="1"/>
  <c r="Z168" i="1"/>
  <c r="Z32" i="1"/>
  <c r="BQ264" i="1" s="1"/>
  <c r="T75" i="1"/>
  <c r="Q99" i="1"/>
  <c r="W69" i="1"/>
  <c r="W193" i="1"/>
  <c r="R229" i="1"/>
  <c r="R20" i="1"/>
  <c r="BI252" i="1" s="1"/>
  <c r="R226" i="1"/>
  <c r="BI458" i="1" s="1"/>
  <c r="S19" i="1"/>
  <c r="Y27" i="1"/>
  <c r="W191" i="1"/>
  <c r="S105" i="1"/>
  <c r="W32" i="1"/>
  <c r="BN264" i="1" s="1"/>
  <c r="X82" i="1"/>
  <c r="X202" i="1"/>
  <c r="Y191" i="1"/>
  <c r="T97" i="1"/>
  <c r="BK329" i="1" s="1"/>
  <c r="Q224" i="1"/>
  <c r="W227" i="1"/>
  <c r="W235" i="1"/>
  <c r="W52" i="1"/>
  <c r="W13" i="1"/>
  <c r="R213" i="1"/>
  <c r="Y109" i="1"/>
  <c r="T191" i="1"/>
  <c r="Z23" i="1"/>
  <c r="Z220" i="1"/>
  <c r="S17" i="1"/>
  <c r="Z42" i="1"/>
  <c r="Q217" i="1"/>
  <c r="Q76" i="1"/>
  <c r="T127" i="1"/>
  <c r="BK359" i="1" s="1"/>
  <c r="T47" i="1"/>
  <c r="BK279" i="1" s="1"/>
  <c r="W150" i="1"/>
  <c r="S182" i="1"/>
  <c r="Y135" i="1"/>
  <c r="BP367" i="1" s="1"/>
  <c r="W117" i="1"/>
  <c r="T186" i="1"/>
  <c r="Z199" i="1"/>
  <c r="Q235" i="1"/>
  <c r="Q103" i="1"/>
  <c r="W41" i="1"/>
  <c r="R21" i="1"/>
  <c r="X224" i="1"/>
  <c r="S65" i="1"/>
  <c r="X185" i="1"/>
  <c r="S120" i="1"/>
  <c r="Y151" i="1"/>
  <c r="T152" i="1"/>
  <c r="BK384" i="1" s="1"/>
  <c r="T193" i="1"/>
  <c r="Z151" i="1"/>
  <c r="Z60" i="1"/>
  <c r="BQ292" i="1" s="1"/>
  <c r="Z163" i="1"/>
  <c r="Q72" i="1"/>
  <c r="Z185" i="1"/>
  <c r="BQ417" i="1" s="1"/>
  <c r="Z205" i="1"/>
  <c r="Q212" i="1"/>
  <c r="R120" i="1"/>
  <c r="R82" i="1"/>
  <c r="R228" i="1"/>
  <c r="BI460" i="1" s="1"/>
  <c r="X156" i="1"/>
  <c r="BO388" i="1" s="1"/>
  <c r="S179" i="1"/>
  <c r="BJ411" i="1" s="1"/>
  <c r="S180" i="1"/>
  <c r="S185" i="1"/>
  <c r="S160" i="1"/>
  <c r="BJ392" i="1" s="1"/>
  <c r="Y87" i="1"/>
  <c r="BP319" i="1" s="1"/>
  <c r="Y218" i="1"/>
  <c r="BP450" i="1" s="1"/>
  <c r="W159" i="1"/>
  <c r="W164" i="1"/>
  <c r="Y54" i="1"/>
  <c r="BP286" i="1" s="1"/>
  <c r="Y90" i="1"/>
  <c r="W70" i="1"/>
  <c r="W192" i="1"/>
  <c r="R145" i="1"/>
  <c r="R62" i="1"/>
  <c r="R98" i="1"/>
  <c r="BI330" i="1" s="1"/>
  <c r="S51" i="1"/>
  <c r="S92" i="1"/>
  <c r="S214" i="1"/>
  <c r="Y100" i="1"/>
  <c r="Y83" i="1"/>
  <c r="Y227" i="1"/>
  <c r="T22" i="1"/>
  <c r="T99" i="1"/>
  <c r="BK331" i="1" s="1"/>
  <c r="T95" i="1"/>
  <c r="BK327" i="1" s="1"/>
  <c r="T85" i="1"/>
  <c r="BK317" i="1" s="1"/>
  <c r="Z24" i="1"/>
  <c r="Z100" i="1"/>
  <c r="R48" i="1"/>
  <c r="S141" i="1"/>
  <c r="Y112" i="1"/>
  <c r="Y181" i="1"/>
  <c r="BP413" i="1" s="1"/>
  <c r="Y221" i="1"/>
  <c r="T223" i="1"/>
  <c r="T69" i="1"/>
  <c r="BK301" i="1" s="1"/>
  <c r="Z33" i="1"/>
  <c r="BQ265" i="1" s="1"/>
  <c r="Z118" i="1"/>
  <c r="BQ350" i="1" s="1"/>
  <c r="W61" i="1"/>
  <c r="Z216" i="1"/>
  <c r="Q158" i="1"/>
  <c r="W104" i="1"/>
  <c r="R29" i="1"/>
  <c r="S223" i="1"/>
  <c r="BJ455" i="1" s="1"/>
  <c r="W86" i="1"/>
  <c r="BN318" i="1" s="1"/>
  <c r="T36" i="1"/>
  <c r="BK268" i="1" s="1"/>
  <c r="W165" i="1"/>
  <c r="S232" i="1"/>
  <c r="BJ464" i="1" s="1"/>
  <c r="Y234" i="1"/>
  <c r="T112" i="1"/>
  <c r="BK344" i="1" s="1"/>
  <c r="Z78" i="1"/>
  <c r="Z14" i="1"/>
  <c r="BQ246" i="1" s="1"/>
  <c r="Z87" i="1"/>
  <c r="Z72" i="1"/>
  <c r="BQ304" i="1" s="1"/>
  <c r="Q204" i="1"/>
  <c r="S67" i="1"/>
  <c r="T218" i="1"/>
  <c r="T154" i="1"/>
  <c r="Q150" i="1"/>
  <c r="R106" i="1"/>
  <c r="R141" i="1"/>
  <c r="Z56" i="1"/>
  <c r="Q28" i="1"/>
  <c r="Q40" i="1"/>
  <c r="S202" i="1"/>
  <c r="X79" i="1"/>
  <c r="X222" i="1"/>
  <c r="S218" i="1"/>
  <c r="Y94" i="1"/>
  <c r="T137" i="1"/>
  <c r="BK369" i="1" s="1"/>
  <c r="T38" i="1"/>
  <c r="Z74" i="1"/>
  <c r="Z71" i="1"/>
  <c r="S199" i="1"/>
  <c r="BJ431" i="1" s="1"/>
  <c r="Y169" i="1"/>
  <c r="BP401" i="1" s="1"/>
  <c r="T182" i="1"/>
  <c r="BK414" i="1" s="1"/>
  <c r="T18" i="1"/>
  <c r="BK250" i="1" s="1"/>
  <c r="T135" i="1"/>
  <c r="Z54" i="1"/>
  <c r="BQ286" i="1" s="1"/>
  <c r="Z127" i="1"/>
  <c r="Q221" i="1"/>
  <c r="Q105" i="1"/>
  <c r="Q52" i="1"/>
  <c r="W146" i="1"/>
  <c r="W141" i="1"/>
  <c r="BN373" i="1" s="1"/>
  <c r="W110" i="1"/>
  <c r="W232" i="1"/>
  <c r="R138" i="1"/>
  <c r="BI370" i="1" s="1"/>
  <c r="S138" i="1"/>
  <c r="S101" i="1"/>
  <c r="X200" i="1"/>
  <c r="X58" i="1"/>
  <c r="X37" i="1"/>
  <c r="BO269" i="1" s="1"/>
  <c r="X36" i="1"/>
  <c r="Y84" i="1"/>
  <c r="Y152" i="1"/>
  <c r="Y124" i="1"/>
  <c r="T78" i="1"/>
  <c r="BK310" i="1" s="1"/>
  <c r="T189" i="1"/>
  <c r="Z176" i="1"/>
  <c r="BQ408" i="1" s="1"/>
  <c r="Z65" i="1"/>
  <c r="BQ297" i="1" s="1"/>
  <c r="Z159" i="1"/>
  <c r="BQ391" i="1" s="1"/>
  <c r="Q48" i="1"/>
  <c r="W200" i="1"/>
  <c r="Q162" i="1"/>
  <c r="BH394" i="1" s="1"/>
  <c r="W205" i="1"/>
  <c r="W80" i="1"/>
  <c r="W137" i="1"/>
  <c r="W225" i="1"/>
  <c r="BN457" i="1" s="1"/>
  <c r="R157" i="1"/>
  <c r="BI389" i="1" s="1"/>
  <c r="R22" i="1"/>
  <c r="R159" i="1"/>
  <c r="R167" i="1"/>
  <c r="R25" i="1"/>
  <c r="BI257" i="1" s="1"/>
  <c r="R143" i="1"/>
  <c r="R11" i="1"/>
  <c r="R197" i="1"/>
  <c r="R129" i="1"/>
  <c r="BI361" i="1" s="1"/>
  <c r="S224" i="1"/>
  <c r="BJ456" i="1" s="1"/>
  <c r="X124" i="1"/>
  <c r="S27" i="1"/>
  <c r="X192" i="1"/>
  <c r="BO424" i="1" s="1"/>
  <c r="X130" i="1"/>
  <c r="X121" i="1"/>
  <c r="X107" i="1"/>
  <c r="Y203" i="1"/>
  <c r="Y195" i="1"/>
  <c r="BP427" i="1" s="1"/>
  <c r="Y102" i="1"/>
  <c r="T231" i="1"/>
  <c r="T138" i="1"/>
  <c r="T222" i="1"/>
  <c r="T94" i="1"/>
  <c r="Z20" i="1"/>
  <c r="BQ252" i="1" s="1"/>
  <c r="Z69" i="1"/>
  <c r="BQ301" i="1" s="1"/>
  <c r="Z85" i="1"/>
  <c r="Z90" i="1"/>
  <c r="BQ322" i="1" s="1"/>
  <c r="S233" i="1"/>
  <c r="X43" i="1"/>
  <c r="BO275" i="1" s="1"/>
  <c r="X113" i="1"/>
  <c r="BO345" i="1" s="1"/>
  <c r="S133" i="1"/>
  <c r="X137" i="1"/>
  <c r="W76" i="1"/>
  <c r="Q191" i="1"/>
  <c r="Q85" i="1"/>
  <c r="Q146" i="1"/>
  <c r="Q234" i="1"/>
  <c r="Q89" i="1"/>
  <c r="W72" i="1"/>
  <c r="W122" i="1"/>
  <c r="W218" i="1"/>
  <c r="Q125" i="1"/>
  <c r="Q47" i="1"/>
  <c r="BH279" i="1" s="1"/>
  <c r="W219" i="1"/>
  <c r="W144" i="1"/>
  <c r="W215" i="1"/>
  <c r="W228" i="1"/>
  <c r="W30" i="1"/>
  <c r="W96" i="1"/>
  <c r="W123" i="1"/>
  <c r="BN355" i="1" s="1"/>
  <c r="R34" i="1"/>
  <c r="R163" i="1"/>
  <c r="R68" i="1"/>
  <c r="BI300" i="1" s="1"/>
  <c r="R149" i="1"/>
  <c r="BI381" i="1" s="1"/>
  <c r="R201" i="1"/>
  <c r="R214" i="1"/>
  <c r="R43" i="1"/>
  <c r="R104" i="1"/>
  <c r="R54" i="1"/>
  <c r="S42" i="1"/>
  <c r="BJ274" i="1" s="1"/>
  <c r="S193" i="1"/>
  <c r="BJ425" i="1" s="1"/>
  <c r="S107" i="1"/>
  <c r="X14" i="1"/>
  <c r="S52" i="1"/>
  <c r="BJ284" i="1" s="1"/>
  <c r="X177" i="1"/>
  <c r="BO409" i="1" s="1"/>
  <c r="X38" i="1"/>
  <c r="BO270" i="1" s="1"/>
  <c r="S64" i="1"/>
  <c r="S196" i="1"/>
  <c r="X225" i="1"/>
  <c r="S205" i="1"/>
  <c r="BJ437" i="1" s="1"/>
  <c r="S77" i="1"/>
  <c r="BJ309" i="1" s="1"/>
  <c r="X55" i="1"/>
  <c r="S231" i="1"/>
  <c r="BJ463" i="1" s="1"/>
  <c r="W231" i="1"/>
  <c r="Q51" i="1"/>
  <c r="BH283" i="1" s="1"/>
  <c r="Q177" i="1"/>
  <c r="Q60" i="1"/>
  <c r="BH292" i="1" s="1"/>
  <c r="Q174" i="1"/>
  <c r="W48" i="1"/>
  <c r="Q32" i="1"/>
  <c r="W124" i="1"/>
  <c r="R46" i="1"/>
  <c r="R83" i="1"/>
  <c r="BI315" i="1" s="1"/>
  <c r="R219" i="1"/>
  <c r="BI451" i="1" s="1"/>
  <c r="R154" i="1"/>
  <c r="BI386" i="1" s="1"/>
  <c r="R234" i="1"/>
  <c r="R97" i="1"/>
  <c r="S129" i="1"/>
  <c r="S94" i="1"/>
  <c r="BJ326" i="1" s="1"/>
  <c r="X201" i="1"/>
  <c r="BO433" i="1" s="1"/>
  <c r="X70" i="1"/>
  <c r="S61" i="1"/>
  <c r="BJ293" i="1" s="1"/>
  <c r="S20" i="1"/>
  <c r="X161" i="1"/>
  <c r="X34" i="1"/>
  <c r="BO266" i="1" s="1"/>
  <c r="Y111" i="1"/>
  <c r="Y166" i="1"/>
  <c r="Y137" i="1"/>
  <c r="Y98" i="1"/>
  <c r="T162" i="1"/>
  <c r="BK394" i="1" s="1"/>
  <c r="T187" i="1"/>
  <c r="T52" i="1"/>
  <c r="T177" i="1"/>
  <c r="T145" i="1"/>
  <c r="BK377" i="1" s="1"/>
  <c r="T58" i="1"/>
  <c r="Z162" i="1"/>
  <c r="Z44" i="1"/>
  <c r="Z212" i="1"/>
  <c r="S22" i="1"/>
  <c r="X179" i="1"/>
  <c r="BO411" i="1" s="1"/>
  <c r="S219" i="1"/>
  <c r="T32" i="1"/>
  <c r="Q62" i="1"/>
  <c r="W212" i="1"/>
  <c r="Q163" i="1"/>
  <c r="W103" i="1"/>
  <c r="W221" i="1"/>
  <c r="BN453" i="1" s="1"/>
  <c r="W29" i="1"/>
  <c r="W223" i="1"/>
  <c r="BN455" i="1" s="1"/>
  <c r="W175" i="1"/>
  <c r="W180" i="1"/>
  <c r="Q90" i="1"/>
  <c r="W145" i="1"/>
  <c r="W19" i="1"/>
  <c r="W97" i="1"/>
  <c r="W33" i="1"/>
  <c r="R194" i="1"/>
  <c r="R116" i="1"/>
  <c r="R80" i="1"/>
  <c r="R168" i="1"/>
  <c r="R198" i="1"/>
  <c r="R126" i="1"/>
  <c r="R26" i="1"/>
  <c r="R225" i="1"/>
  <c r="X39" i="1"/>
  <c r="BO271" i="1" s="1"/>
  <c r="S210" i="1"/>
  <c r="BJ442" i="1" s="1"/>
  <c r="X48" i="1"/>
  <c r="X183" i="1"/>
  <c r="BO415" i="1" s="1"/>
  <c r="S93" i="1"/>
  <c r="S158" i="1"/>
  <c r="BJ390" i="1" s="1"/>
  <c r="S161" i="1"/>
  <c r="S222" i="1"/>
  <c r="S168" i="1"/>
  <c r="X171" i="1"/>
  <c r="BO403" i="1" s="1"/>
  <c r="S135" i="1"/>
  <c r="X30" i="1"/>
  <c r="X221" i="1"/>
  <c r="S198" i="1"/>
  <c r="W148" i="1"/>
  <c r="W161" i="1"/>
  <c r="R79" i="1"/>
  <c r="R47" i="1"/>
  <c r="R58" i="1"/>
  <c r="R64" i="1"/>
  <c r="X127" i="1"/>
  <c r="BO359" i="1" s="1"/>
  <c r="X98" i="1"/>
  <c r="BO330" i="1" s="1"/>
  <c r="X66" i="1"/>
  <c r="BO298" i="1" s="1"/>
  <c r="X158" i="1"/>
  <c r="BO390" i="1" s="1"/>
  <c r="X160" i="1"/>
  <c r="BO392" i="1" s="1"/>
  <c r="Y199" i="1"/>
  <c r="Y56" i="1"/>
  <c r="BP288" i="1" s="1"/>
  <c r="T49" i="1"/>
  <c r="T213" i="1"/>
  <c r="BK445" i="1" s="1"/>
  <c r="T201" i="1"/>
  <c r="BK433" i="1" s="1"/>
  <c r="T26" i="1"/>
  <c r="BK258" i="1" s="1"/>
  <c r="Z113" i="1"/>
  <c r="Z34" i="1"/>
  <c r="BQ266" i="1" s="1"/>
  <c r="Z98" i="1"/>
  <c r="Z19" i="1"/>
  <c r="BQ251" i="1" s="1"/>
  <c r="S11" i="1"/>
  <c r="X110" i="1"/>
  <c r="X136" i="1"/>
  <c r="Y144" i="1"/>
  <c r="T23" i="1"/>
  <c r="T216" i="1"/>
  <c r="T204" i="1"/>
  <c r="Q128" i="1"/>
  <c r="W54" i="1"/>
  <c r="Q196" i="1"/>
  <c r="BH428" i="1" s="1"/>
  <c r="W222" i="1"/>
  <c r="Q207" i="1"/>
  <c r="Q184" i="1"/>
  <c r="W87" i="1"/>
  <c r="W15" i="1"/>
  <c r="Q143" i="1"/>
  <c r="Q100" i="1"/>
  <c r="W102" i="1"/>
  <c r="W105" i="1"/>
  <c r="W133" i="1"/>
  <c r="W138" i="1"/>
  <c r="R24" i="1"/>
  <c r="BI256" i="1" s="1"/>
  <c r="R36" i="1"/>
  <c r="R211" i="1"/>
  <c r="BI443" i="1" s="1"/>
  <c r="R152" i="1"/>
  <c r="R113" i="1"/>
  <c r="X140" i="1"/>
  <c r="X204" i="1"/>
  <c r="S235" i="1"/>
  <c r="X97" i="1"/>
  <c r="S66" i="1"/>
  <c r="BJ298" i="1" s="1"/>
  <c r="S83" i="1"/>
  <c r="S139" i="1"/>
  <c r="S34" i="1"/>
  <c r="S87" i="1"/>
  <c r="X157" i="1"/>
  <c r="X40" i="1"/>
  <c r="X220" i="1"/>
  <c r="X42" i="1"/>
  <c r="X111" i="1"/>
  <c r="BO343" i="1" s="1"/>
  <c r="Y148" i="1"/>
  <c r="BP380" i="1" s="1"/>
  <c r="Y119" i="1"/>
  <c r="T77" i="1"/>
  <c r="Z206" i="1"/>
  <c r="Q126" i="1"/>
  <c r="Q227" i="1"/>
  <c r="W181" i="1"/>
  <c r="W139" i="1"/>
  <c r="W120" i="1"/>
  <c r="Q33" i="1"/>
  <c r="R59" i="1"/>
  <c r="R103" i="1"/>
  <c r="R180" i="1"/>
  <c r="R38" i="1"/>
  <c r="BI270" i="1" s="1"/>
  <c r="R30" i="1"/>
  <c r="R75" i="1"/>
  <c r="R109" i="1"/>
  <c r="BI341" i="1" s="1"/>
  <c r="S49" i="1"/>
  <c r="BJ281" i="1" s="1"/>
  <c r="X116" i="1"/>
  <c r="X191" i="1"/>
  <c r="X85" i="1"/>
  <c r="BO317" i="1" s="1"/>
  <c r="S75" i="1"/>
  <c r="S226" i="1"/>
  <c r="X139" i="1"/>
  <c r="BO371" i="1" s="1"/>
  <c r="X74" i="1"/>
  <c r="BO306" i="1" s="1"/>
  <c r="X165" i="1"/>
  <c r="S189" i="1"/>
  <c r="BJ421" i="1" s="1"/>
  <c r="X52" i="1"/>
  <c r="BO284" i="1" s="1"/>
  <c r="Y51" i="1"/>
  <c r="BP283" i="1" s="1"/>
  <c r="T66" i="1"/>
  <c r="T192" i="1"/>
  <c r="T178" i="1"/>
  <c r="BK410" i="1" s="1"/>
  <c r="T169" i="1"/>
  <c r="BK401" i="1" s="1"/>
  <c r="T44" i="1"/>
  <c r="BK276" i="1" s="1"/>
  <c r="T114" i="1"/>
  <c r="BK346" i="1" s="1"/>
  <c r="Z51" i="1"/>
  <c r="Z174" i="1"/>
  <c r="BQ406" i="1" s="1"/>
  <c r="Z225" i="1"/>
  <c r="BQ457" i="1" s="1"/>
  <c r="X174" i="1"/>
  <c r="S128" i="1"/>
  <c r="X18" i="1"/>
  <c r="BO250" i="1" s="1"/>
  <c r="X143" i="1"/>
  <c r="X92" i="1"/>
  <c r="BO324" i="1" s="1"/>
  <c r="Q14" i="1"/>
  <c r="Q198" i="1"/>
  <c r="W155" i="1"/>
  <c r="W93" i="1"/>
  <c r="BN325" i="1" s="1"/>
  <c r="W22" i="1"/>
  <c r="W28" i="1"/>
  <c r="W64" i="1"/>
  <c r="W233" i="1"/>
  <c r="Q104" i="1"/>
  <c r="Q96" i="1"/>
  <c r="BH328" i="1" s="1"/>
  <c r="W45" i="1"/>
  <c r="W213" i="1"/>
  <c r="BN445" i="1" s="1"/>
  <c r="W140" i="1"/>
  <c r="W67" i="1"/>
  <c r="W203" i="1"/>
  <c r="R235" i="1"/>
  <c r="BI467" i="1" s="1"/>
  <c r="R119" i="1"/>
  <c r="R164" i="1"/>
  <c r="BI396" i="1" s="1"/>
  <c r="R155" i="1"/>
  <c r="R151" i="1"/>
  <c r="R218" i="1"/>
  <c r="R220" i="1"/>
  <c r="BI452" i="1" s="1"/>
  <c r="R196" i="1"/>
  <c r="BI428" i="1" s="1"/>
  <c r="R135" i="1"/>
  <c r="BI367" i="1" s="1"/>
  <c r="R102" i="1"/>
  <c r="X33" i="1"/>
  <c r="X41" i="1"/>
  <c r="S58" i="1"/>
  <c r="S25" i="1"/>
  <c r="BJ257" i="1" s="1"/>
  <c r="S15" i="1"/>
  <c r="S157" i="1"/>
  <c r="X21" i="1"/>
  <c r="X89" i="1"/>
  <c r="BO321" i="1" s="1"/>
  <c r="X53" i="1"/>
  <c r="BO285" i="1" s="1"/>
  <c r="S209" i="1"/>
  <c r="Y170" i="1"/>
  <c r="Y196" i="1"/>
  <c r="BP428" i="1" s="1"/>
  <c r="Y208" i="1"/>
  <c r="BP440" i="1" s="1"/>
  <c r="Y162" i="1"/>
  <c r="Y235" i="1"/>
  <c r="BP467" i="1" s="1"/>
  <c r="Y214" i="1"/>
  <c r="BP446" i="1" s="1"/>
  <c r="T167" i="1"/>
  <c r="T29" i="1"/>
  <c r="BK261" i="1" s="1"/>
  <c r="T61" i="1"/>
  <c r="BK293" i="1" s="1"/>
  <c r="T103" i="1"/>
  <c r="BK335" i="1" s="1"/>
  <c r="T92" i="1"/>
  <c r="BK324" i="1" s="1"/>
  <c r="T159" i="1"/>
  <c r="BK391" i="1" s="1"/>
  <c r="T54" i="1"/>
  <c r="BK286" i="1" s="1"/>
  <c r="T120" i="1"/>
  <c r="T233" i="1"/>
  <c r="T46" i="1"/>
  <c r="T121" i="1"/>
  <c r="Z76" i="1"/>
  <c r="BQ308" i="1" s="1"/>
  <c r="Z152" i="1"/>
  <c r="Z111" i="1"/>
  <c r="Z48" i="1"/>
  <c r="BQ280" i="1" s="1"/>
  <c r="Z103" i="1"/>
  <c r="BQ335" i="1" s="1"/>
  <c r="Z135" i="1"/>
  <c r="BQ367" i="1" s="1"/>
  <c r="Z45" i="1"/>
  <c r="Z213" i="1"/>
  <c r="Z221" i="1"/>
  <c r="BQ453" i="1" s="1"/>
  <c r="Z142" i="1"/>
  <c r="BQ374" i="1" s="1"/>
  <c r="R181" i="1"/>
  <c r="X128" i="1"/>
  <c r="BO360" i="1" s="1"/>
  <c r="S192" i="1"/>
  <c r="Y232" i="1"/>
  <c r="BP464" i="1" s="1"/>
  <c r="Y154" i="1"/>
  <c r="BP386" i="1" s="1"/>
  <c r="Q194" i="1"/>
  <c r="W224" i="1"/>
  <c r="R114" i="1"/>
  <c r="R16" i="1"/>
  <c r="R107" i="1"/>
  <c r="BI339" i="1" s="1"/>
  <c r="R23" i="1"/>
  <c r="BI255" i="1" s="1"/>
  <c r="S149" i="1"/>
  <c r="X151" i="1"/>
  <c r="BO383" i="1" s="1"/>
  <c r="X152" i="1"/>
  <c r="S121" i="1"/>
  <c r="BJ353" i="1" s="1"/>
  <c r="Y66" i="1"/>
  <c r="Z177" i="1"/>
  <c r="BQ409" i="1" s="1"/>
  <c r="Z139" i="1"/>
  <c r="BQ371" i="1" s="1"/>
  <c r="Q102" i="1"/>
  <c r="Q161" i="1"/>
  <c r="Q67" i="1"/>
  <c r="W94" i="1"/>
  <c r="R45" i="1"/>
  <c r="S142" i="1"/>
  <c r="X104" i="1"/>
  <c r="BO336" i="1" s="1"/>
  <c r="S33" i="1"/>
  <c r="BJ265" i="1" s="1"/>
  <c r="Y117" i="1"/>
  <c r="BP349" i="1" s="1"/>
  <c r="R130" i="1"/>
  <c r="W182" i="1"/>
  <c r="S118" i="1"/>
  <c r="BJ350" i="1" s="1"/>
  <c r="S21" i="1"/>
  <c r="Y168" i="1"/>
  <c r="BP400" i="1" s="1"/>
  <c r="S31" i="1"/>
  <c r="X20" i="1"/>
  <c r="BO252" i="1" s="1"/>
  <c r="X76" i="1"/>
  <c r="BO308" i="1" s="1"/>
  <c r="X114" i="1"/>
  <c r="X32" i="1"/>
  <c r="S41" i="1"/>
  <c r="X80" i="1"/>
  <c r="X102" i="1"/>
  <c r="X227" i="1"/>
  <c r="BO459" i="1" s="1"/>
  <c r="Y59" i="1"/>
  <c r="BP291" i="1" s="1"/>
  <c r="Y228" i="1"/>
  <c r="Y78" i="1"/>
  <c r="BP310" i="1" s="1"/>
  <c r="Y82" i="1"/>
  <c r="BP314" i="1" s="1"/>
  <c r="Y175" i="1"/>
  <c r="BP407" i="1" s="1"/>
  <c r="Y224" i="1"/>
  <c r="BP456" i="1" s="1"/>
  <c r="Y205" i="1"/>
  <c r="BP437" i="1" s="1"/>
  <c r="Y106" i="1"/>
  <c r="Y215" i="1"/>
  <c r="Y209" i="1"/>
  <c r="Y57" i="1"/>
  <c r="Y26" i="1"/>
  <c r="BP258" i="1" s="1"/>
  <c r="Y49" i="1"/>
  <c r="BP281" i="1" s="1"/>
  <c r="Y71" i="1"/>
  <c r="BP303" i="1" s="1"/>
  <c r="Y138" i="1"/>
  <c r="Y188" i="1"/>
  <c r="BP420" i="1" s="1"/>
  <c r="T199" i="1"/>
  <c r="BK431" i="1" s="1"/>
  <c r="T118" i="1"/>
  <c r="T76" i="1"/>
  <c r="T210" i="1"/>
  <c r="T113" i="1"/>
  <c r="T217" i="1"/>
  <c r="T166" i="1"/>
  <c r="T161" i="1"/>
  <c r="T104" i="1"/>
  <c r="BK336" i="1" s="1"/>
  <c r="T158" i="1"/>
  <c r="T65" i="1"/>
  <c r="BK297" i="1" s="1"/>
  <c r="Z64" i="1"/>
  <c r="BQ296" i="1" s="1"/>
  <c r="Z121" i="1"/>
  <c r="BQ353" i="1" s="1"/>
  <c r="Z192" i="1"/>
  <c r="BQ424" i="1" s="1"/>
  <c r="Z181" i="1"/>
  <c r="BQ413" i="1" s="1"/>
  <c r="Z170" i="1"/>
  <c r="Z222" i="1"/>
  <c r="Z180" i="1"/>
  <c r="Z200" i="1"/>
  <c r="Z189" i="1"/>
  <c r="BQ421" i="1" s="1"/>
  <c r="Z130" i="1"/>
  <c r="BQ362" i="1" s="1"/>
  <c r="R215" i="1"/>
  <c r="R233" i="1"/>
  <c r="X223" i="1"/>
  <c r="BO455" i="1" s="1"/>
  <c r="Y202" i="1"/>
  <c r="Y133" i="1"/>
  <c r="Z25" i="1"/>
  <c r="Q101" i="1"/>
  <c r="W196" i="1"/>
  <c r="Q121" i="1"/>
  <c r="Q63" i="1"/>
  <c r="W116" i="1"/>
  <c r="W46" i="1"/>
  <c r="R136" i="1"/>
  <c r="R70" i="1"/>
  <c r="BI302" i="1" s="1"/>
  <c r="X194" i="1"/>
  <c r="X170" i="1"/>
  <c r="BO402" i="1" s="1"/>
  <c r="S72" i="1"/>
  <c r="X162" i="1"/>
  <c r="BO394" i="1" s="1"/>
  <c r="Y231" i="1"/>
  <c r="BP463" i="1" s="1"/>
  <c r="Y95" i="1"/>
  <c r="Y213" i="1"/>
  <c r="Y24" i="1"/>
  <c r="BP256" i="1" s="1"/>
  <c r="Z230" i="1"/>
  <c r="BQ462" i="1" s="1"/>
  <c r="Z59" i="1"/>
  <c r="BQ291" i="1" s="1"/>
  <c r="Z228" i="1"/>
  <c r="BQ460" i="1" s="1"/>
  <c r="Y197" i="1"/>
  <c r="Y104" i="1"/>
  <c r="Y141" i="1"/>
  <c r="BP373" i="1" s="1"/>
  <c r="Y233" i="1"/>
  <c r="BP465" i="1" s="1"/>
  <c r="Y194" i="1"/>
  <c r="Y97" i="1"/>
  <c r="Y146" i="1"/>
  <c r="BP378" i="1" s="1"/>
  <c r="Y200" i="1"/>
  <c r="Y128" i="1"/>
  <c r="T82" i="1"/>
  <c r="BK314" i="1" s="1"/>
  <c r="T89" i="1"/>
  <c r="BK321" i="1" s="1"/>
  <c r="T117" i="1"/>
  <c r="BK349" i="1" s="1"/>
  <c r="T16" i="1"/>
  <c r="BK248" i="1" s="1"/>
  <c r="T235" i="1"/>
  <c r="T48" i="1"/>
  <c r="BK280" i="1" s="1"/>
  <c r="T214" i="1"/>
  <c r="T224" i="1"/>
  <c r="BK456" i="1" s="1"/>
  <c r="Z39" i="1"/>
  <c r="Z29" i="1"/>
  <c r="Z208" i="1"/>
  <c r="Z13" i="1"/>
  <c r="Z158" i="1"/>
  <c r="Z123" i="1"/>
  <c r="BQ355" i="1" s="1"/>
  <c r="Z77" i="1"/>
  <c r="BQ309" i="1" s="1"/>
  <c r="Z186" i="1"/>
  <c r="Z153" i="1"/>
  <c r="Z144" i="1"/>
  <c r="Z157" i="1"/>
  <c r="BQ389" i="1" s="1"/>
  <c r="R204" i="1"/>
  <c r="BI436" i="1" s="1"/>
  <c r="X228" i="1"/>
  <c r="BO460" i="1" s="1"/>
  <c r="S38" i="1"/>
  <c r="X134" i="1"/>
  <c r="BO366" i="1" s="1"/>
  <c r="Y223" i="1"/>
  <c r="W197" i="1"/>
  <c r="BN429" i="1" s="1"/>
  <c r="Q136" i="1"/>
  <c r="Q19" i="1"/>
  <c r="W204" i="1"/>
  <c r="W234" i="1"/>
  <c r="W163" i="1"/>
  <c r="BN395" i="1" s="1"/>
  <c r="W195" i="1"/>
  <c r="R150" i="1"/>
  <c r="R156" i="1"/>
  <c r="R162" i="1"/>
  <c r="BI394" i="1" s="1"/>
  <c r="R105" i="1"/>
  <c r="BI337" i="1" s="1"/>
  <c r="S74" i="1"/>
  <c r="S39" i="1"/>
  <c r="BJ271" i="1" s="1"/>
  <c r="S68" i="1"/>
  <c r="S220" i="1"/>
  <c r="X17" i="1"/>
  <c r="BO249" i="1" s="1"/>
  <c r="Y220" i="1"/>
  <c r="BP452" i="1" s="1"/>
  <c r="Y167" i="1"/>
  <c r="BP399" i="1" s="1"/>
  <c r="Y178" i="1"/>
  <c r="T184" i="1"/>
  <c r="BK416" i="1" s="1"/>
  <c r="Z215" i="1"/>
  <c r="Z49" i="1"/>
  <c r="BQ281" i="1" s="1"/>
  <c r="Z43" i="1"/>
  <c r="BQ275" i="1" s="1"/>
  <c r="Z224" i="1"/>
  <c r="Z38" i="1"/>
  <c r="Q106" i="1"/>
  <c r="Q144" i="1"/>
  <c r="Q120" i="1"/>
  <c r="W40" i="1"/>
  <c r="Y13" i="1"/>
  <c r="BP245" i="1" s="1"/>
  <c r="Y201" i="1"/>
  <c r="Y38" i="1"/>
  <c r="BP270" i="1" s="1"/>
  <c r="Y52" i="1"/>
  <c r="Y113" i="1"/>
  <c r="BP345" i="1" s="1"/>
  <c r="Y46" i="1"/>
  <c r="Y73" i="1"/>
  <c r="BP305" i="1" s="1"/>
  <c r="Y63" i="1"/>
  <c r="BP295" i="1" s="1"/>
  <c r="T107" i="1"/>
  <c r="BK339" i="1" s="1"/>
  <c r="T87" i="1"/>
  <c r="BK319" i="1" s="1"/>
  <c r="T198" i="1"/>
  <c r="BK430" i="1" s="1"/>
  <c r="T125" i="1"/>
  <c r="BK357" i="1" s="1"/>
  <c r="T93" i="1"/>
  <c r="T203" i="1"/>
  <c r="BK435" i="1" s="1"/>
  <c r="T33" i="1"/>
  <c r="T215" i="1"/>
  <c r="BK447" i="1" s="1"/>
  <c r="T146" i="1"/>
  <c r="T60" i="1"/>
  <c r="BK292" i="1" s="1"/>
  <c r="T227" i="1"/>
  <c r="BK459" i="1" s="1"/>
  <c r="Z150" i="1"/>
  <c r="BQ382" i="1" s="1"/>
  <c r="Z82" i="1"/>
  <c r="Z83" i="1"/>
  <c r="BQ315" i="1" s="1"/>
  <c r="Z75" i="1"/>
  <c r="BQ307" i="1" s="1"/>
  <c r="Z117" i="1"/>
  <c r="Z201" i="1"/>
  <c r="Z37" i="1"/>
  <c r="BQ269" i="1" s="1"/>
  <c r="R81" i="1"/>
  <c r="X144" i="1"/>
  <c r="BO376" i="1" s="1"/>
  <c r="S119" i="1"/>
  <c r="S136" i="1"/>
  <c r="X95" i="1"/>
  <c r="BO327" i="1" s="1"/>
  <c r="Y21" i="1"/>
  <c r="Q119" i="1"/>
  <c r="Q26" i="1"/>
  <c r="BH258" i="1" s="1"/>
  <c r="Q127" i="1"/>
  <c r="W58" i="1"/>
  <c r="W109" i="1"/>
  <c r="R72" i="1"/>
  <c r="BI304" i="1" s="1"/>
  <c r="R73" i="1"/>
  <c r="R187" i="1"/>
  <c r="S191" i="1"/>
  <c r="BJ423" i="1" s="1"/>
  <c r="X213" i="1"/>
  <c r="S76" i="1"/>
  <c r="X178" i="1"/>
  <c r="BO410" i="1" s="1"/>
  <c r="Y50" i="1"/>
  <c r="BP282" i="1" s="1"/>
  <c r="Y145" i="1"/>
  <c r="BP377" i="1" s="1"/>
  <c r="Z41" i="1"/>
  <c r="Q187" i="1"/>
  <c r="Q118" i="1"/>
  <c r="W121" i="1"/>
  <c r="W176" i="1"/>
  <c r="R93" i="1"/>
  <c r="R92" i="1"/>
  <c r="S146" i="1"/>
  <c r="BJ378" i="1" s="1"/>
  <c r="Y171" i="1"/>
  <c r="BP403" i="1" s="1"/>
  <c r="Y39" i="1"/>
  <c r="BP271" i="1" s="1"/>
  <c r="Q188" i="1"/>
  <c r="R161" i="1"/>
  <c r="V125" i="1"/>
  <c r="Q87" i="1"/>
  <c r="Q58" i="1"/>
  <c r="Q13" i="1"/>
  <c r="Q233" i="1"/>
  <c r="BH465" i="1" s="1"/>
  <c r="Q169" i="1"/>
  <c r="Q97" i="1"/>
  <c r="W174" i="1"/>
  <c r="W71" i="1"/>
  <c r="Q57" i="1"/>
  <c r="BH289" i="1" s="1"/>
  <c r="W220" i="1"/>
  <c r="BN452" i="1" s="1"/>
  <c r="Q74" i="1"/>
  <c r="W42" i="1"/>
  <c r="Q86" i="1"/>
  <c r="W184" i="1"/>
  <c r="W68" i="1"/>
  <c r="W90" i="1"/>
  <c r="W143" i="1"/>
  <c r="R182" i="1"/>
  <c r="BI414" i="1" s="1"/>
  <c r="R153" i="1"/>
  <c r="R87" i="1"/>
  <c r="R185" i="1"/>
  <c r="BI417" i="1" s="1"/>
  <c r="R166" i="1"/>
  <c r="BI398" i="1" s="1"/>
  <c r="R74" i="1"/>
  <c r="BI306" i="1" s="1"/>
  <c r="S164" i="1"/>
  <c r="X186" i="1"/>
  <c r="BO418" i="1" s="1"/>
  <c r="X215" i="1"/>
  <c r="BO447" i="1" s="1"/>
  <c r="X187" i="1"/>
  <c r="BO419" i="1" s="1"/>
  <c r="S53" i="1"/>
  <c r="S12" i="1"/>
  <c r="S221" i="1"/>
  <c r="BJ453" i="1" s="1"/>
  <c r="X27" i="1"/>
  <c r="BO259" i="1" s="1"/>
  <c r="X105" i="1"/>
  <c r="BO337" i="1" s="1"/>
  <c r="X184" i="1"/>
  <c r="X219" i="1"/>
  <c r="BO451" i="1" s="1"/>
  <c r="X123" i="1"/>
  <c r="BO355" i="1" s="1"/>
  <c r="X125" i="1"/>
  <c r="Y153" i="1"/>
  <c r="BP385" i="1" s="1"/>
  <c r="Y207" i="1"/>
  <c r="BP439" i="1" s="1"/>
  <c r="Z40" i="1"/>
  <c r="BQ272" i="1" s="1"/>
  <c r="Y180" i="1"/>
  <c r="BP412" i="1" s="1"/>
  <c r="Y206" i="1"/>
  <c r="Y62" i="1"/>
  <c r="BP294" i="1" s="1"/>
  <c r="T221" i="1"/>
  <c r="T17" i="1"/>
  <c r="BK249" i="1" s="1"/>
  <c r="T188" i="1"/>
  <c r="BK420" i="1" s="1"/>
  <c r="T179" i="1"/>
  <c r="BK411" i="1" s="1"/>
  <c r="T194" i="1"/>
  <c r="T39" i="1"/>
  <c r="T181" i="1"/>
  <c r="BK413" i="1" s="1"/>
  <c r="Z194" i="1"/>
  <c r="Z154" i="1"/>
  <c r="X77" i="1"/>
  <c r="T142" i="1"/>
  <c r="Z202" i="1"/>
  <c r="BQ434" i="1" s="1"/>
  <c r="Z101" i="1"/>
  <c r="BQ333" i="1" s="1"/>
  <c r="S132" i="1"/>
  <c r="Q65" i="1"/>
  <c r="Q46" i="1"/>
  <c r="BH278" i="1" s="1"/>
  <c r="R17" i="1"/>
  <c r="BI249" i="1" s="1"/>
  <c r="S32" i="1"/>
  <c r="BJ264" i="1" s="1"/>
  <c r="X61" i="1"/>
  <c r="BO293" i="1" s="1"/>
  <c r="S46" i="1"/>
  <c r="BJ278" i="1" s="1"/>
  <c r="Y193" i="1"/>
  <c r="Y85" i="1"/>
  <c r="BP317" i="1" s="1"/>
  <c r="Y134" i="1"/>
  <c r="W12" i="1"/>
  <c r="Q214" i="1"/>
  <c r="S130" i="1"/>
  <c r="Q168" i="1"/>
  <c r="V185" i="1"/>
  <c r="Y92" i="1"/>
  <c r="S28" i="1"/>
  <c r="BJ260" i="1" s="1"/>
  <c r="Y41" i="1"/>
  <c r="BP273" i="1" s="1"/>
  <c r="Q110" i="1"/>
  <c r="Q165" i="1"/>
  <c r="Q93" i="1"/>
  <c r="Q223" i="1"/>
  <c r="Q43" i="1"/>
  <c r="BH275" i="1" s="1"/>
  <c r="Q199" i="1"/>
  <c r="Q49" i="1"/>
  <c r="Q50" i="1"/>
  <c r="Q151" i="1"/>
  <c r="Q79" i="1"/>
  <c r="Q180" i="1"/>
  <c r="W126" i="1"/>
  <c r="Q11" i="1"/>
  <c r="W14" i="1"/>
  <c r="W65" i="1"/>
  <c r="Q113" i="1"/>
  <c r="Q12" i="1"/>
  <c r="Q30" i="1"/>
  <c r="BH262" i="1" s="1"/>
  <c r="Q95" i="1"/>
  <c r="W36" i="1"/>
  <c r="Q94" i="1"/>
  <c r="W166" i="1"/>
  <c r="W152" i="1"/>
  <c r="W114" i="1"/>
  <c r="BN346" i="1" s="1"/>
  <c r="W185" i="1"/>
  <c r="BN417" i="1" s="1"/>
  <c r="R55" i="1"/>
  <c r="R171" i="1"/>
  <c r="R202" i="1"/>
  <c r="BI434" i="1" s="1"/>
  <c r="R95" i="1"/>
  <c r="R170" i="1"/>
  <c r="R140" i="1"/>
  <c r="R14" i="1"/>
  <c r="R76" i="1"/>
  <c r="BI308" i="1" s="1"/>
  <c r="S204" i="1"/>
  <c r="S113" i="1"/>
  <c r="BJ345" i="1" s="1"/>
  <c r="X199" i="1"/>
  <c r="BO431" i="1" s="1"/>
  <c r="X16" i="1"/>
  <c r="S166" i="1"/>
  <c r="X83" i="1"/>
  <c r="BO315" i="1" s="1"/>
  <c r="X159" i="1"/>
  <c r="BO391" i="1" s="1"/>
  <c r="S216" i="1"/>
  <c r="BJ448" i="1" s="1"/>
  <c r="X69" i="1"/>
  <c r="S154" i="1"/>
  <c r="BJ386" i="1" s="1"/>
  <c r="X216" i="1"/>
  <c r="BO448" i="1" s="1"/>
  <c r="X132" i="1"/>
  <c r="X28" i="1"/>
  <c r="X44" i="1"/>
  <c r="BO276" i="1" s="1"/>
  <c r="Y86" i="1"/>
  <c r="BP318" i="1" s="1"/>
  <c r="Y45" i="1"/>
  <c r="BP277" i="1" s="1"/>
  <c r="Z207" i="1"/>
  <c r="Y70" i="1"/>
  <c r="BP302" i="1" s="1"/>
  <c r="Y29" i="1"/>
  <c r="BP261" i="1" s="1"/>
  <c r="T220" i="1"/>
  <c r="T141" i="1"/>
  <c r="BK373" i="1" s="1"/>
  <c r="T232" i="1"/>
  <c r="BK464" i="1" s="1"/>
  <c r="Z182" i="1"/>
  <c r="BQ414" i="1" s="1"/>
  <c r="Z227" i="1"/>
  <c r="BQ459" i="1" s="1"/>
  <c r="Z96" i="1"/>
  <c r="BQ328" i="1" s="1"/>
  <c r="S177" i="1"/>
  <c r="BJ409" i="1" s="1"/>
  <c r="T84" i="1"/>
  <c r="T180" i="1"/>
  <c r="BK412" i="1" s="1"/>
  <c r="Z81" i="1"/>
  <c r="BQ313" i="1" s="1"/>
  <c r="Z88" i="1"/>
  <c r="BQ320" i="1" s="1"/>
  <c r="X206" i="1"/>
  <c r="BO438" i="1" s="1"/>
  <c r="Q18" i="1"/>
  <c r="X212" i="1"/>
  <c r="BO444" i="1" s="1"/>
  <c r="S186" i="1"/>
  <c r="BJ418" i="1" s="1"/>
  <c r="Y216" i="1"/>
  <c r="BP448" i="1" s="1"/>
  <c r="Y187" i="1"/>
  <c r="Q230" i="1"/>
  <c r="W51" i="1"/>
  <c r="Z141" i="1"/>
  <c r="Z62" i="1"/>
  <c r="BQ294" i="1" s="1"/>
  <c r="S23" i="1"/>
  <c r="BJ255" i="1" s="1"/>
  <c r="S122" i="1"/>
  <c r="BJ354" i="1" s="1"/>
  <c r="Q186" i="1"/>
  <c r="Q167" i="1"/>
  <c r="Q16" i="1"/>
  <c r="Q78" i="1"/>
  <c r="Q92" i="1"/>
  <c r="Q218" i="1"/>
  <c r="Q131" i="1"/>
  <c r="Q111" i="1"/>
  <c r="Q88" i="1"/>
  <c r="Q22" i="1"/>
  <c r="BH254" i="1" s="1"/>
  <c r="Q132" i="1"/>
  <c r="Q34" i="1"/>
  <c r="W194" i="1"/>
  <c r="Q64" i="1"/>
  <c r="Q75" i="1"/>
  <c r="Q122" i="1"/>
  <c r="Q31" i="1"/>
  <c r="Q73" i="1"/>
  <c r="W217" i="1"/>
  <c r="W167" i="1"/>
  <c r="W50" i="1"/>
  <c r="W16" i="1"/>
  <c r="R65" i="1"/>
  <c r="R192" i="1"/>
  <c r="BI424" i="1" s="1"/>
  <c r="R222" i="1"/>
  <c r="BI454" i="1" s="1"/>
  <c r="R51" i="1"/>
  <c r="BI283" i="1" s="1"/>
  <c r="R132" i="1"/>
  <c r="BI364" i="1" s="1"/>
  <c r="R60" i="1"/>
  <c r="X103" i="1"/>
  <c r="BO335" i="1" s="1"/>
  <c r="X94" i="1"/>
  <c r="BO326" i="1" s="1"/>
  <c r="S109" i="1"/>
  <c r="X193" i="1"/>
  <c r="BO425" i="1" s="1"/>
  <c r="X234" i="1"/>
  <c r="BO466" i="1" s="1"/>
  <c r="S110" i="1"/>
  <c r="S228" i="1"/>
  <c r="S217" i="1"/>
  <c r="BJ449" i="1" s="1"/>
  <c r="S131" i="1"/>
  <c r="S30" i="1"/>
  <c r="X198" i="1"/>
  <c r="BO430" i="1" s="1"/>
  <c r="X138" i="1"/>
  <c r="BO370" i="1" s="1"/>
  <c r="X166" i="1"/>
  <c r="X106" i="1"/>
  <c r="BO338" i="1" s="1"/>
  <c r="Y226" i="1"/>
  <c r="BP458" i="1" s="1"/>
  <c r="Y25" i="1"/>
  <c r="BP257" i="1" s="1"/>
  <c r="Y184" i="1"/>
  <c r="Y186" i="1"/>
  <c r="Y158" i="1"/>
  <c r="BP390" i="1" s="1"/>
  <c r="T225" i="1"/>
  <c r="BK457" i="1" s="1"/>
  <c r="T195" i="1"/>
  <c r="BK427" i="1" s="1"/>
  <c r="T64" i="1"/>
  <c r="BK296" i="1" s="1"/>
  <c r="T59" i="1"/>
  <c r="BK291" i="1" s="1"/>
  <c r="T129" i="1"/>
  <c r="BK361" i="1" s="1"/>
  <c r="Z93" i="1"/>
  <c r="BQ325" i="1" s="1"/>
  <c r="Z80" i="1"/>
  <c r="BQ312" i="1" s="1"/>
  <c r="Z120" i="1"/>
  <c r="Z210" i="1"/>
  <c r="BQ442" i="1" s="1"/>
  <c r="Z204" i="1"/>
  <c r="Q77" i="1"/>
  <c r="S174" i="1"/>
  <c r="Y222" i="1"/>
  <c r="BP454" i="1" s="1"/>
  <c r="T57" i="1"/>
  <c r="BK289" i="1" s="1"/>
  <c r="Q37" i="1"/>
  <c r="Z149" i="1"/>
  <c r="BQ381" i="1" s="1"/>
  <c r="Z218" i="1"/>
  <c r="BQ450" i="1" s="1"/>
  <c r="S43" i="1"/>
  <c r="Y204" i="1"/>
  <c r="BP436" i="1" s="1"/>
  <c r="Q116" i="1"/>
  <c r="BH348" i="1" s="1"/>
  <c r="Q141" i="1"/>
  <c r="Q215" i="1"/>
  <c r="Q142" i="1"/>
  <c r="BH374" i="1" s="1"/>
  <c r="Q130" i="1"/>
  <c r="Q193" i="1"/>
  <c r="Q39" i="1"/>
  <c r="W157" i="1"/>
  <c r="Q66" i="1"/>
  <c r="Q203" i="1"/>
  <c r="Q56" i="1"/>
  <c r="BH288" i="1" s="1"/>
  <c r="W79" i="1"/>
  <c r="Q200" i="1"/>
  <c r="W31" i="1"/>
  <c r="W129" i="1"/>
  <c r="W82" i="1"/>
  <c r="W169" i="1"/>
  <c r="W211" i="1"/>
  <c r="R142" i="1"/>
  <c r="R195" i="1"/>
  <c r="R56" i="1"/>
  <c r="R133" i="1"/>
  <c r="BI365" i="1" s="1"/>
  <c r="S84" i="1"/>
  <c r="BJ316" i="1" s="1"/>
  <c r="X112" i="1"/>
  <c r="BO344" i="1" s="1"/>
  <c r="S70" i="1"/>
  <c r="S187" i="1"/>
  <c r="X210" i="1"/>
  <c r="BO442" i="1" s="1"/>
  <c r="S165" i="1"/>
  <c r="BJ397" i="1" s="1"/>
  <c r="S98" i="1"/>
  <c r="X176" i="1"/>
  <c r="BO408" i="1" s="1"/>
  <c r="S167" i="1"/>
  <c r="BJ399" i="1" s="1"/>
  <c r="S211" i="1"/>
  <c r="X19" i="1"/>
  <c r="BO251" i="1" s="1"/>
  <c r="S194" i="1"/>
  <c r="BJ426" i="1" s="1"/>
  <c r="S163" i="1"/>
  <c r="BJ395" i="1" s="1"/>
  <c r="X203" i="1"/>
  <c r="Y31" i="1"/>
  <c r="Z187" i="1"/>
  <c r="Z140" i="1"/>
  <c r="BQ372" i="1" s="1"/>
  <c r="Y127" i="1"/>
  <c r="BP359" i="1" s="1"/>
  <c r="Y44" i="1"/>
  <c r="Y229" i="1"/>
  <c r="BP461" i="1" s="1"/>
  <c r="Y212" i="1"/>
  <c r="Y198" i="1"/>
  <c r="T25" i="1"/>
  <c r="BK257" i="1" s="1"/>
  <c r="T111" i="1"/>
  <c r="BK343" i="1" s="1"/>
  <c r="T70" i="1"/>
  <c r="T42" i="1"/>
  <c r="BK274" i="1" s="1"/>
  <c r="T163" i="1"/>
  <c r="T176" i="1"/>
  <c r="BK408" i="1" s="1"/>
  <c r="T165" i="1"/>
  <c r="T45" i="1"/>
  <c r="BK277" i="1" s="1"/>
  <c r="T28" i="1"/>
  <c r="Z203" i="1"/>
  <c r="BQ435" i="1" s="1"/>
  <c r="Z66" i="1"/>
  <c r="BQ298" i="1" s="1"/>
  <c r="Z143" i="1"/>
  <c r="BQ375" i="1" s="1"/>
  <c r="Z58" i="1"/>
  <c r="BQ290" i="1" s="1"/>
  <c r="Z125" i="1"/>
  <c r="BQ357" i="1" s="1"/>
  <c r="T205" i="1"/>
  <c r="BK437" i="1" s="1"/>
  <c r="K2263" i="1"/>
  <c r="AC56" i="1"/>
  <c r="K2077" i="1"/>
  <c r="V129" i="1"/>
  <c r="K2205" i="1"/>
  <c r="V179" i="1"/>
  <c r="AB129" i="1"/>
  <c r="AB76" i="1"/>
  <c r="BS308" i="1" s="1"/>
  <c r="AB178" i="1"/>
  <c r="BS410" i="1" s="1"/>
  <c r="AB168" i="1"/>
  <c r="BS400" i="1" s="1"/>
  <c r="AB42" i="1"/>
  <c r="AF42" i="1" s="1"/>
  <c r="AG42" i="1" s="1"/>
  <c r="AB164" i="1"/>
  <c r="AB80" i="1"/>
  <c r="AB209" i="1"/>
  <c r="AB221" i="1"/>
  <c r="AB107" i="1"/>
  <c r="AB121" i="1"/>
  <c r="BS353" i="1" s="1"/>
  <c r="AB104" i="1"/>
  <c r="AB114" i="1"/>
  <c r="AB138" i="1"/>
  <c r="AB210" i="1"/>
  <c r="AA143" i="1"/>
  <c r="AA118" i="1"/>
  <c r="BR350" i="1" s="1"/>
  <c r="AA71" i="1"/>
  <c r="BR303" i="1" s="1"/>
  <c r="AA69" i="1"/>
  <c r="BR301" i="1" s="1"/>
  <c r="AA185" i="1"/>
  <c r="BR417" i="1" s="1"/>
  <c r="AA209" i="1"/>
  <c r="BR441" i="1" s="1"/>
  <c r="AA225" i="1"/>
  <c r="BR457" i="1" s="1"/>
  <c r="AA233" i="1"/>
  <c r="BR465" i="1" s="1"/>
  <c r="AA81" i="1"/>
  <c r="AA55" i="1"/>
  <c r="BR287" i="1" s="1"/>
  <c r="AA190" i="1"/>
  <c r="AA195" i="1"/>
  <c r="BR427" i="1" s="1"/>
  <c r="AA15" i="1"/>
  <c r="BR247" i="1" s="1"/>
  <c r="K209" i="1"/>
  <c r="P34" i="1"/>
  <c r="K212" i="1"/>
  <c r="P80" i="1"/>
  <c r="K186" i="1"/>
  <c r="P58" i="1"/>
  <c r="K179" i="1"/>
  <c r="P114" i="1"/>
  <c r="K231" i="1"/>
  <c r="P90" i="1"/>
  <c r="K102" i="1"/>
  <c r="P212" i="1"/>
  <c r="AC44" i="1"/>
  <c r="K113" i="1"/>
  <c r="P82" i="1"/>
  <c r="K49" i="1"/>
  <c r="P167" i="1"/>
  <c r="P13" i="1"/>
  <c r="K48" i="1"/>
  <c r="K76" i="1"/>
  <c r="P37" i="1"/>
  <c r="K165" i="1"/>
  <c r="P89" i="1"/>
  <c r="P160" i="1"/>
  <c r="K29" i="1"/>
  <c r="K95" i="1"/>
  <c r="P97" i="1"/>
  <c r="K79" i="1"/>
  <c r="P143" i="1"/>
  <c r="K2084" i="1"/>
  <c r="V109" i="1"/>
  <c r="K2148" i="1"/>
  <c r="V46" i="1"/>
  <c r="K2212" i="1"/>
  <c r="V16" i="1"/>
  <c r="K2276" i="1"/>
  <c r="V90" i="1"/>
  <c r="K2216" i="1"/>
  <c r="V187" i="1"/>
  <c r="K2155" i="1"/>
  <c r="V196" i="1"/>
  <c r="V30" i="1"/>
  <c r="K2069" i="1"/>
  <c r="V219" i="1"/>
  <c r="K2197" i="1"/>
  <c r="V204" i="1"/>
  <c r="K2249" i="1"/>
  <c r="V166" i="1"/>
  <c r="K2153" i="1"/>
  <c r="V164" i="1"/>
  <c r="K2278" i="1"/>
  <c r="V230" i="1"/>
  <c r="AB184" i="1"/>
  <c r="AB150" i="1"/>
  <c r="AB102" i="1"/>
  <c r="AB165" i="1"/>
  <c r="AB30" i="1"/>
  <c r="BS262" i="1" s="1"/>
  <c r="AB70" i="1"/>
  <c r="AD70" i="1" s="1"/>
  <c r="AE70" i="1" s="1"/>
  <c r="AB145" i="1"/>
  <c r="AB12" i="1"/>
  <c r="AD12" i="1" s="1"/>
  <c r="AE12" i="1" s="1"/>
  <c r="AB69" i="1"/>
  <c r="AB106" i="1"/>
  <c r="AB67" i="1"/>
  <c r="BS299" i="1" s="1"/>
  <c r="AB115" i="1"/>
  <c r="BS347" i="1" s="1"/>
  <c r="AB188" i="1"/>
  <c r="AF188" i="1" s="1"/>
  <c r="AG188" i="1" s="1"/>
  <c r="AB16" i="1"/>
  <c r="AA133" i="1"/>
  <c r="BR365" i="1" s="1"/>
  <c r="AA187" i="1"/>
  <c r="AA216" i="1"/>
  <c r="BR448" i="1" s="1"/>
  <c r="AA106" i="1"/>
  <c r="BR338" i="1" s="1"/>
  <c r="AA222" i="1"/>
  <c r="BR454" i="1" s="1"/>
  <c r="AA36" i="1"/>
  <c r="BR268" i="1" s="1"/>
  <c r="AA111" i="1"/>
  <c r="BR343" i="1" s="1"/>
  <c r="AA14" i="1"/>
  <c r="BR246" i="1" s="1"/>
  <c r="AA135" i="1"/>
  <c r="BR367" i="1" s="1"/>
  <c r="AA165" i="1"/>
  <c r="BR397" i="1" s="1"/>
  <c r="AA73" i="1"/>
  <c r="BR305" i="1" s="1"/>
  <c r="AA198" i="1"/>
  <c r="BR430" i="1" s="1"/>
  <c r="AA150" i="1"/>
  <c r="K189" i="1"/>
  <c r="P36" i="1"/>
  <c r="P199" i="1"/>
  <c r="K192" i="1"/>
  <c r="K167" i="1"/>
  <c r="P16" i="1"/>
  <c r="K170" i="1"/>
  <c r="P132" i="1"/>
  <c r="K130" i="1"/>
  <c r="P146" i="1"/>
  <c r="K66" i="1"/>
  <c r="P17" i="1"/>
  <c r="K141" i="1"/>
  <c r="P178" i="1"/>
  <c r="K77" i="1"/>
  <c r="P174" i="1"/>
  <c r="K156" i="1"/>
  <c r="P145" i="1"/>
  <c r="K40" i="1"/>
  <c r="P14" i="1"/>
  <c r="K100" i="1"/>
  <c r="P227" i="1"/>
  <c r="P74" i="1"/>
  <c r="K139" i="1"/>
  <c r="K25" i="1"/>
  <c r="P214" i="1"/>
  <c r="K47" i="1"/>
  <c r="P83" i="1"/>
  <c r="AC142" i="1"/>
  <c r="K2248" i="1"/>
  <c r="V33" i="1"/>
  <c r="K2144" i="1"/>
  <c r="V232" i="1"/>
  <c r="K2147" i="1"/>
  <c r="V212" i="1"/>
  <c r="K2275" i="1"/>
  <c r="V51" i="1"/>
  <c r="K2122" i="1"/>
  <c r="V174" i="1"/>
  <c r="K2186" i="1"/>
  <c r="V178" i="1"/>
  <c r="K2231" i="1"/>
  <c r="V58" i="1"/>
  <c r="K2158" i="1"/>
  <c r="V82" i="1"/>
  <c r="K2061" i="1"/>
  <c r="V92" i="1"/>
  <c r="K2189" i="1"/>
  <c r="V218" i="1"/>
  <c r="K2215" i="1"/>
  <c r="V132" i="1"/>
  <c r="K2185" i="1"/>
  <c r="V103" i="1"/>
  <c r="K2191" i="1"/>
  <c r="V111" i="1"/>
  <c r="K2058" i="1"/>
  <c r="V173" i="1"/>
  <c r="K2274" i="1"/>
  <c r="V184" i="1"/>
  <c r="K2097" i="1"/>
  <c r="V150" i="1"/>
  <c r="K2207" i="1"/>
  <c r="V222" i="1"/>
  <c r="AB218" i="1"/>
  <c r="AB148" i="1"/>
  <c r="AF148" i="1" s="1"/>
  <c r="AG148" i="1" s="1"/>
  <c r="AB33" i="1"/>
  <c r="AB40" i="1"/>
  <c r="AB83" i="1"/>
  <c r="AB176" i="1"/>
  <c r="AF176" i="1" s="1"/>
  <c r="AG176" i="1" s="1"/>
  <c r="AB26" i="1"/>
  <c r="AD26" i="1" s="1"/>
  <c r="AE26" i="1" s="1"/>
  <c r="AB112" i="1"/>
  <c r="AB132" i="1"/>
  <c r="AB82" i="1"/>
  <c r="AB236" i="1"/>
  <c r="BS468" i="1" s="1"/>
  <c r="AB44" i="1"/>
  <c r="AF44" i="1" s="1"/>
  <c r="AG44" i="1" s="1"/>
  <c r="AB215" i="1"/>
  <c r="AB128" i="1"/>
  <c r="AA152" i="1"/>
  <c r="BR384" i="1" s="1"/>
  <c r="AA204" i="1"/>
  <c r="AA149" i="1"/>
  <c r="AA223" i="1"/>
  <c r="BR455" i="1" s="1"/>
  <c r="AA68" i="1"/>
  <c r="BR300" i="1" s="1"/>
  <c r="AA127" i="1"/>
  <c r="BR359" i="1" s="1"/>
  <c r="AA128" i="1"/>
  <c r="BR360" i="1" s="1"/>
  <c r="AA110" i="1"/>
  <c r="BR342" i="1" s="1"/>
  <c r="AA50" i="1"/>
  <c r="BR282" i="1" s="1"/>
  <c r="AA206" i="1"/>
  <c r="BR438" i="1" s="1"/>
  <c r="AA142" i="1"/>
  <c r="BR374" i="1" s="1"/>
  <c r="AA32" i="1"/>
  <c r="BR264" i="1" s="1"/>
  <c r="AA232" i="1"/>
  <c r="BR464" i="1" s="1"/>
  <c r="AA16" i="1"/>
  <c r="BR248" i="1" s="1"/>
  <c r="AA70" i="1"/>
  <c r="BR302" i="1" s="1"/>
  <c r="AA132" i="1"/>
  <c r="BR364" i="1" s="1"/>
  <c r="AA130" i="1"/>
  <c r="BR362" i="1" s="1"/>
  <c r="K201" i="1"/>
  <c r="P120" i="1"/>
  <c r="K220" i="1"/>
  <c r="P106" i="1"/>
  <c r="K202" i="1"/>
  <c r="P183" i="1"/>
  <c r="K150" i="1"/>
  <c r="P155" i="1"/>
  <c r="K137" i="1"/>
  <c r="P86" i="1"/>
  <c r="K73" i="1"/>
  <c r="P93" i="1"/>
  <c r="AC22" i="1"/>
  <c r="AC43" i="1"/>
  <c r="K2076" i="1"/>
  <c r="V203" i="1"/>
  <c r="K2140" i="1"/>
  <c r="V97" i="1"/>
  <c r="K2204" i="1"/>
  <c r="V11" i="1"/>
  <c r="K2268" i="1"/>
  <c r="V56" i="1"/>
  <c r="K2139" i="1"/>
  <c r="V49" i="1"/>
  <c r="K2267" i="1"/>
  <c r="V233" i="1"/>
  <c r="K2149" i="1"/>
  <c r="K2277" i="1"/>
  <c r="V62" i="1"/>
  <c r="K2129" i="1"/>
  <c r="V81" i="1"/>
  <c r="AB51" i="1"/>
  <c r="BS283" i="1" s="1"/>
  <c r="AB84" i="1"/>
  <c r="AB54" i="1"/>
  <c r="AA20" i="1"/>
  <c r="BR252" i="1" s="1"/>
  <c r="AA39" i="1"/>
  <c r="BR271" i="1" s="1"/>
  <c r="AA170" i="1"/>
  <c r="BR402" i="1" s="1"/>
  <c r="K184" i="1"/>
  <c r="P235" i="1"/>
  <c r="K2208" i="1"/>
  <c r="V41" i="1"/>
  <c r="K2099" i="1"/>
  <c r="V21" i="1"/>
  <c r="K2227" i="1"/>
  <c r="V191" i="1"/>
  <c r="K2114" i="1"/>
  <c r="V45" i="1"/>
  <c r="K2178" i="1"/>
  <c r="V159" i="1"/>
  <c r="K2242" i="1"/>
  <c r="V68" i="1"/>
  <c r="K229" i="1"/>
  <c r="P184" i="1"/>
  <c r="K226" i="1"/>
  <c r="P69" i="1"/>
  <c r="K146" i="1"/>
  <c r="P111" i="1"/>
  <c r="K133" i="1"/>
  <c r="P159" i="1"/>
  <c r="K2131" i="1"/>
  <c r="V52" i="1"/>
  <c r="K2259" i="1"/>
  <c r="V192" i="1"/>
  <c r="K2130" i="1"/>
  <c r="V105" i="1"/>
  <c r="K2194" i="1"/>
  <c r="V148" i="1"/>
  <c r="K2167" i="1"/>
  <c r="V165" i="1"/>
  <c r="K2066" i="1"/>
  <c r="V162" i="1"/>
  <c r="K2109" i="1"/>
  <c r="V110" i="1"/>
  <c r="K2237" i="1"/>
  <c r="V199" i="1"/>
  <c r="K2087" i="1"/>
  <c r="V200" i="1"/>
  <c r="K2271" i="1"/>
  <c r="V69" i="1"/>
  <c r="K2127" i="1"/>
  <c r="V151" i="1"/>
  <c r="K2266" i="1"/>
  <c r="V102" i="1"/>
  <c r="AB235" i="1"/>
  <c r="AB28" i="1"/>
  <c r="BS260" i="1" s="1"/>
  <c r="AB81" i="1"/>
  <c r="AB172" i="1"/>
  <c r="AB155" i="1"/>
  <c r="AB60" i="1"/>
  <c r="AF60" i="1" s="1"/>
  <c r="AG60" i="1" s="1"/>
  <c r="AB206" i="1"/>
  <c r="AB97" i="1"/>
  <c r="AB144" i="1"/>
  <c r="AB232" i="1"/>
  <c r="AB57" i="1"/>
  <c r="AB140" i="1"/>
  <c r="AA84" i="1"/>
  <c r="BR316" i="1" s="1"/>
  <c r="AA94" i="1"/>
  <c r="BR326" i="1" s="1"/>
  <c r="AA228" i="1"/>
  <c r="BR460" i="1" s="1"/>
  <c r="AA124" i="1"/>
  <c r="BR356" i="1" s="1"/>
  <c r="AA126" i="1"/>
  <c r="BR358" i="1" s="1"/>
  <c r="AA164" i="1"/>
  <c r="BR396" i="1" s="1"/>
  <c r="AA184" i="1"/>
  <c r="AA174" i="1"/>
  <c r="BR406" i="1" s="1"/>
  <c r="AA200" i="1"/>
  <c r="BR432" i="1" s="1"/>
  <c r="AA215" i="1"/>
  <c r="BR447" i="1" s="1"/>
  <c r="AA100" i="1"/>
  <c r="AA49" i="1"/>
  <c r="BS281" i="1" s="1"/>
  <c r="AA80" i="1"/>
  <c r="K193" i="1"/>
  <c r="P140" i="1"/>
  <c r="K196" i="1"/>
  <c r="P187" i="1"/>
  <c r="K171" i="1"/>
  <c r="K174" i="1"/>
  <c r="P99" i="1"/>
  <c r="K152" i="1"/>
  <c r="P204" i="1"/>
  <c r="K86" i="1"/>
  <c r="P52" i="1"/>
  <c r="K97" i="1"/>
  <c r="P149" i="1"/>
  <c r="K172" i="1"/>
  <c r="P186" i="1"/>
  <c r="K34" i="1"/>
  <c r="P197" i="1"/>
  <c r="K32" i="1"/>
  <c r="P129" i="1"/>
  <c r="K115" i="1"/>
  <c r="P202" i="1"/>
  <c r="K13" i="1"/>
  <c r="P173" i="1"/>
  <c r="AC203" i="1"/>
  <c r="K27" i="1"/>
  <c r="P185" i="1"/>
  <c r="K2100" i="1"/>
  <c r="V47" i="1"/>
  <c r="K2164" i="1"/>
  <c r="V96" i="1"/>
  <c r="K2228" i="1"/>
  <c r="V67" i="1"/>
  <c r="K2112" i="1"/>
  <c r="V19" i="1"/>
  <c r="K2187" i="1"/>
  <c r="K2126" i="1"/>
  <c r="V169" i="1"/>
  <c r="K2101" i="1"/>
  <c r="V194" i="1"/>
  <c r="K2229" i="1"/>
  <c r="V235" i="1"/>
  <c r="K2217" i="1"/>
  <c r="V186" i="1"/>
  <c r="AB175" i="1"/>
  <c r="AB189" i="1"/>
  <c r="AB105" i="1"/>
  <c r="BS337" i="1" s="1"/>
  <c r="AB55" i="1"/>
  <c r="AB183" i="1"/>
  <c r="BS415" i="1" s="1"/>
  <c r="AB220" i="1"/>
  <c r="AB47" i="1"/>
  <c r="AF47" i="1" s="1"/>
  <c r="AG47" i="1" s="1"/>
  <c r="AB193" i="1"/>
  <c r="AA218" i="1"/>
  <c r="BR450" i="1" s="1"/>
  <c r="AA40" i="1"/>
  <c r="BR272" i="1" s="1"/>
  <c r="AA101" i="1"/>
  <c r="BR333" i="1" s="1"/>
  <c r="AA79" i="1"/>
  <c r="BR311" i="1" s="1"/>
  <c r="AA89" i="1"/>
  <c r="BR321" i="1" s="1"/>
  <c r="AA210" i="1"/>
  <c r="AA141" i="1"/>
  <c r="AA86" i="1"/>
  <c r="BR318" i="1" s="1"/>
  <c r="AA83" i="1"/>
  <c r="AA31" i="1"/>
  <c r="BR263" i="1" s="1"/>
  <c r="AA43" i="1"/>
  <c r="BR275" i="1" s="1"/>
  <c r="AA97" i="1"/>
  <c r="BR329" i="1" s="1"/>
  <c r="AA140" i="1"/>
  <c r="K237" i="1"/>
  <c r="P95" i="1"/>
  <c r="P168" i="1"/>
  <c r="P88" i="1"/>
  <c r="K176" i="1"/>
  <c r="K151" i="1"/>
  <c r="P104" i="1"/>
  <c r="K154" i="1"/>
  <c r="P141" i="1"/>
  <c r="K114" i="1"/>
  <c r="P54" i="1"/>
  <c r="K50" i="1"/>
  <c r="P206" i="1"/>
  <c r="K125" i="1"/>
  <c r="P59" i="1"/>
  <c r="K61" i="1"/>
  <c r="P156" i="1"/>
  <c r="K136" i="1"/>
  <c r="P205" i="1"/>
  <c r="K30" i="1"/>
  <c r="P130" i="1"/>
  <c r="K60" i="1"/>
  <c r="P180" i="1"/>
  <c r="K107" i="1"/>
  <c r="P123" i="1"/>
  <c r="K191" i="1"/>
  <c r="P195" i="1"/>
  <c r="AC109" i="1"/>
  <c r="AC96" i="1"/>
  <c r="K2272" i="1"/>
  <c r="V176" i="1"/>
  <c r="K2179" i="1"/>
  <c r="V119" i="1"/>
  <c r="K2074" i="1"/>
  <c r="V160" i="1"/>
  <c r="K2138" i="1"/>
  <c r="V64" i="1"/>
  <c r="K2202" i="1"/>
  <c r="V15" i="1"/>
  <c r="K2062" i="1"/>
  <c r="V20" i="1"/>
  <c r="K2093" i="1"/>
  <c r="V13" i="1"/>
  <c r="K2221" i="1"/>
  <c r="V88" i="1"/>
  <c r="K2209" i="1"/>
  <c r="V177" i="1"/>
  <c r="K2086" i="1"/>
  <c r="V118" i="1"/>
  <c r="K2151" i="1"/>
  <c r="V131" i="1"/>
  <c r="K2137" i="1"/>
  <c r="V139" i="1"/>
  <c r="K2070" i="1"/>
  <c r="V214" i="1"/>
  <c r="AB136" i="1"/>
  <c r="BS368" i="1" s="1"/>
  <c r="AB170" i="1"/>
  <c r="AB36" i="1"/>
  <c r="AB224" i="1"/>
  <c r="BS456" i="1" s="1"/>
  <c r="AB186" i="1"/>
  <c r="BS418" i="1" s="1"/>
  <c r="AB162" i="1"/>
  <c r="BS394" i="1" s="1"/>
  <c r="AB180" i="1"/>
  <c r="AB137" i="1"/>
  <c r="AB100" i="1"/>
  <c r="AB190" i="1"/>
  <c r="AB152" i="1"/>
  <c r="AB32" i="1"/>
  <c r="AB111" i="1"/>
  <c r="AB127" i="1"/>
  <c r="AB167" i="1"/>
  <c r="AB25" i="1"/>
  <c r="AB18" i="1"/>
  <c r="AB17" i="1"/>
  <c r="AB187" i="1"/>
  <c r="AA41" i="1"/>
  <c r="BR273" i="1" s="1"/>
  <c r="AA88" i="1"/>
  <c r="BR320" i="1" s="1"/>
  <c r="AA42" i="1"/>
  <c r="AA138" i="1"/>
  <c r="BR370" i="1" s="1"/>
  <c r="AA161" i="1"/>
  <c r="BR393" i="1" s="1"/>
  <c r="AA102" i="1"/>
  <c r="BR334" i="1" s="1"/>
  <c r="AA37" i="1"/>
  <c r="BR269" i="1" s="1"/>
  <c r="AA107" i="1"/>
  <c r="AA235" i="1"/>
  <c r="BR467" i="1" s="1"/>
  <c r="AA90" i="1"/>
  <c r="BR322" i="1" s="1"/>
  <c r="AA38" i="1"/>
  <c r="BR270" i="1" s="1"/>
  <c r="AA87" i="1"/>
  <c r="BR319" i="1" s="1"/>
  <c r="AA48" i="1"/>
  <c r="BR280" i="1" s="1"/>
  <c r="AA221" i="1"/>
  <c r="BR453" i="1" s="1"/>
  <c r="AA125" i="1"/>
  <c r="AA227" i="1"/>
  <c r="BR459" i="1" s="1"/>
  <c r="AA231" i="1"/>
  <c r="BR463" i="1" s="1"/>
  <c r="K185" i="1"/>
  <c r="P85" i="1"/>
  <c r="K204" i="1"/>
  <c r="P166" i="1"/>
  <c r="K163" i="1"/>
  <c r="P41" i="1"/>
  <c r="AC133" i="1"/>
  <c r="AC70" i="1"/>
  <c r="AC49" i="1"/>
  <c r="AC51" i="1"/>
  <c r="K121" i="1"/>
  <c r="P144" i="1"/>
  <c r="K57" i="1"/>
  <c r="P73" i="1"/>
  <c r="AC110" i="1"/>
  <c r="AC210" i="1"/>
  <c r="AC19" i="1"/>
  <c r="AC26" i="1"/>
  <c r="AC81" i="1"/>
  <c r="AC60" i="1"/>
  <c r="K2092" i="1"/>
  <c r="V83" i="1"/>
  <c r="K2156" i="1"/>
  <c r="V124" i="1"/>
  <c r="K2220" i="1"/>
  <c r="V147" i="1"/>
  <c r="V40" i="1"/>
  <c r="K2176" i="1"/>
  <c r="V210" i="1"/>
  <c r="K2171" i="1"/>
  <c r="V122" i="1"/>
  <c r="K2181" i="1"/>
  <c r="V205" i="1"/>
  <c r="K2078" i="1"/>
  <c r="V98" i="1"/>
  <c r="K2193" i="1"/>
  <c r="V38" i="1"/>
  <c r="K2081" i="1"/>
  <c r="V224" i="1"/>
  <c r="AB59" i="1"/>
  <c r="AB35" i="1"/>
  <c r="BS267" i="1" s="1"/>
  <c r="AB75" i="1"/>
  <c r="AA145" i="1"/>
  <c r="BR377" i="1" s="1"/>
  <c r="AA137" i="1"/>
  <c r="BR369" i="1" s="1"/>
  <c r="K181" i="1"/>
  <c r="P63" i="1"/>
  <c r="P11" i="1"/>
  <c r="K159" i="1"/>
  <c r="K162" i="1"/>
  <c r="P222" i="1"/>
  <c r="K138" i="1"/>
  <c r="P182" i="1"/>
  <c r="K74" i="1"/>
  <c r="P91" i="1"/>
  <c r="K169" i="1"/>
  <c r="P65" i="1"/>
  <c r="K85" i="1"/>
  <c r="P105" i="1"/>
  <c r="K88" i="1"/>
  <c r="P48" i="1"/>
  <c r="AC117" i="1"/>
  <c r="K2238" i="1"/>
  <c r="V140" i="1"/>
  <c r="K2265" i="1"/>
  <c r="V106" i="1"/>
  <c r="K2273" i="1"/>
  <c r="V175" i="1"/>
  <c r="K2270" i="1"/>
  <c r="V228" i="1"/>
  <c r="K232" i="1"/>
  <c r="P62" i="1"/>
  <c r="K143" i="1"/>
  <c r="P211" i="1"/>
  <c r="K122" i="1"/>
  <c r="P165" i="1"/>
  <c r="K58" i="1"/>
  <c r="P61" i="1"/>
  <c r="K69" i="1"/>
  <c r="P45" i="1"/>
  <c r="K56" i="1"/>
  <c r="P194" i="1"/>
  <c r="P98" i="1"/>
  <c r="K33" i="1"/>
  <c r="K111" i="1"/>
  <c r="P124" i="1"/>
  <c r="K2056" i="1"/>
  <c r="V115" i="1"/>
  <c r="U167" i="1"/>
  <c r="BL399" i="1" s="1"/>
  <c r="U16" i="1"/>
  <c r="BL248" i="1" s="1"/>
  <c r="U122" i="1"/>
  <c r="BL354" i="1" s="1"/>
  <c r="U196" i="1"/>
  <c r="BL428" i="1" s="1"/>
  <c r="U84" i="1"/>
  <c r="U121" i="1"/>
  <c r="BL353" i="1" s="1"/>
  <c r="U185" i="1"/>
  <c r="BL417" i="1" s="1"/>
  <c r="U89" i="1"/>
  <c r="BL321" i="1" s="1"/>
  <c r="U160" i="1"/>
  <c r="BL392" i="1" s="1"/>
  <c r="U221" i="1"/>
  <c r="BL453" i="1" s="1"/>
  <c r="U96" i="1"/>
  <c r="BL328" i="1" s="1"/>
  <c r="U227" i="1"/>
  <c r="BL459" i="1" s="1"/>
  <c r="U179" i="1"/>
  <c r="BL411" i="1" s="1"/>
  <c r="U41" i="1"/>
  <c r="BL273" i="1" s="1"/>
  <c r="U149" i="1"/>
  <c r="BL381" i="1" s="1"/>
  <c r="U202" i="1"/>
  <c r="BL434" i="1" s="1"/>
  <c r="U194" i="1"/>
  <c r="BL426" i="1" s="1"/>
  <c r="U184" i="1"/>
  <c r="BL416" i="1" s="1"/>
  <c r="U66" i="1"/>
  <c r="U200" i="1"/>
  <c r="BL432" i="1" s="1"/>
  <c r="U83" i="1"/>
  <c r="BL315" i="1" s="1"/>
  <c r="U107" i="1"/>
  <c r="BL339" i="1" s="1"/>
  <c r="U228" i="1"/>
  <c r="BL460" i="1" s="1"/>
  <c r="U50" i="1"/>
  <c r="BL282" i="1" s="1"/>
  <c r="U59" i="1"/>
  <c r="BL291" i="1" s="1"/>
  <c r="U210" i="1"/>
  <c r="BL442" i="1" s="1"/>
  <c r="U118" i="1"/>
  <c r="BL350" i="1" s="1"/>
  <c r="U214" i="1"/>
  <c r="BL446" i="1" s="1"/>
  <c r="U47" i="1"/>
  <c r="BL279" i="1" s="1"/>
  <c r="U57" i="1"/>
  <c r="U104" i="1"/>
  <c r="BL336" i="1" s="1"/>
  <c r="U216" i="1"/>
  <c r="U74" i="1"/>
  <c r="BL306" i="1" s="1"/>
  <c r="U165" i="1"/>
  <c r="U166" i="1"/>
  <c r="BL398" i="1" s="1"/>
  <c r="U152" i="1"/>
  <c r="BL384" i="1" s="1"/>
  <c r="U236" i="1"/>
  <c r="BL468" i="1" s="1"/>
  <c r="U131" i="1"/>
  <c r="BL363" i="1" s="1"/>
  <c r="U111" i="1"/>
  <c r="U98" i="1"/>
  <c r="BL330" i="1" s="1"/>
  <c r="U103" i="1"/>
  <c r="BL335" i="1" s="1"/>
  <c r="U76" i="1"/>
  <c r="BL308" i="1" s="1"/>
  <c r="U193" i="1"/>
  <c r="BL425" i="1" s="1"/>
  <c r="U29" i="1"/>
  <c r="BL261" i="1" s="1"/>
  <c r="U191" i="1"/>
  <c r="BL423" i="1" s="1"/>
  <c r="U75" i="1"/>
  <c r="BL307" i="1" s="1"/>
  <c r="U125" i="1"/>
  <c r="BL357" i="1" s="1"/>
  <c r="U45" i="1"/>
  <c r="BL277" i="1" s="1"/>
  <c r="U169" i="1"/>
  <c r="BL401" i="1" s="1"/>
  <c r="U158" i="1"/>
  <c r="BL390" i="1" s="1"/>
  <c r="U230" i="1"/>
  <c r="BL462" i="1" s="1"/>
  <c r="U186" i="1"/>
  <c r="BL418" i="1" s="1"/>
  <c r="U35" i="1"/>
  <c r="U143" i="1"/>
  <c r="BL375" i="1" s="1"/>
  <c r="U21" i="1"/>
  <c r="U32" i="1"/>
  <c r="U233" i="1"/>
  <c r="BL465" i="1" s="1"/>
  <c r="U23" i="1"/>
  <c r="U199" i="1"/>
  <c r="BL431" i="1" s="1"/>
  <c r="U65" i="1"/>
  <c r="BL297" i="1" s="1"/>
  <c r="U27" i="1"/>
  <c r="BL259" i="1" s="1"/>
  <c r="U71" i="1"/>
  <c r="BL303" i="1" s="1"/>
  <c r="U153" i="1"/>
  <c r="BL385" i="1" s="1"/>
  <c r="U188" i="1"/>
  <c r="U234" i="1"/>
  <c r="BL466" i="1" s="1"/>
  <c r="U33" i="1"/>
  <c r="BL265" i="1" s="1"/>
  <c r="U53" i="1"/>
  <c r="BL285" i="1" s="1"/>
  <c r="U51" i="1"/>
  <c r="BL283" i="1" s="1"/>
  <c r="U161" i="1"/>
  <c r="BL393" i="1" s="1"/>
  <c r="U201" i="1"/>
  <c r="BL433" i="1" s="1"/>
  <c r="U20" i="1"/>
  <c r="BL252" i="1" s="1"/>
  <c r="U46" i="1"/>
  <c r="BL278" i="1" s="1"/>
  <c r="U146" i="1"/>
  <c r="U134" i="1"/>
  <c r="BL366" i="1" s="1"/>
  <c r="U181" i="1"/>
  <c r="U147" i="1"/>
  <c r="BL379" i="1" s="1"/>
  <c r="U36" i="1"/>
  <c r="BL268" i="1" s="1"/>
  <c r="U209" i="1"/>
  <c r="BL441" i="1" s="1"/>
  <c r="U128" i="1"/>
  <c r="BL360" i="1" s="1"/>
  <c r="U137" i="1"/>
  <c r="BL369" i="1" s="1"/>
  <c r="U175" i="1"/>
  <c r="BL407" i="1" s="1"/>
  <c r="U43" i="1"/>
  <c r="BL275" i="1" s="1"/>
  <c r="U85" i="1"/>
  <c r="BL317" i="1" s="1"/>
  <c r="U222" i="1"/>
  <c r="BL454" i="1" s="1"/>
  <c r="U88" i="1"/>
  <c r="BL320" i="1" s="1"/>
  <c r="U58" i="1"/>
  <c r="BL290" i="1" s="1"/>
  <c r="U133" i="1"/>
  <c r="BL365" i="1" s="1"/>
  <c r="U190" i="1"/>
  <c r="BL422" i="1" s="1"/>
  <c r="U101" i="1"/>
  <c r="BL333" i="1" s="1"/>
  <c r="U129" i="1"/>
  <c r="BL361" i="1" s="1"/>
  <c r="U22" i="1"/>
  <c r="BL254" i="1" s="1"/>
  <c r="U79" i="1"/>
  <c r="BL311" i="1" s="1"/>
  <c r="U69" i="1"/>
  <c r="BL301" i="1" s="1"/>
  <c r="U173" i="1"/>
  <c r="BL405" i="1" s="1"/>
  <c r="U99" i="1"/>
  <c r="BL331" i="1" s="1"/>
  <c r="U144" i="1"/>
  <c r="BL376" i="1" s="1"/>
  <c r="U31" i="1"/>
  <c r="U157" i="1"/>
  <c r="BL389" i="1" s="1"/>
  <c r="U19" i="1"/>
  <c r="BL251" i="1" s="1"/>
  <c r="U80" i="1"/>
  <c r="BL312" i="1" s="1"/>
  <c r="U170" i="1"/>
  <c r="BL402" i="1" s="1"/>
  <c r="U87" i="1"/>
  <c r="BL319" i="1" s="1"/>
  <c r="U138" i="1"/>
  <c r="BL370" i="1" s="1"/>
  <c r="U180" i="1"/>
  <c r="BL412" i="1" s="1"/>
  <c r="U112" i="1"/>
  <c r="BL344" i="1" s="1"/>
  <c r="U215" i="1"/>
  <c r="BL447" i="1" s="1"/>
  <c r="U206" i="1"/>
  <c r="U127" i="1"/>
  <c r="BL359" i="1" s="1"/>
  <c r="U197" i="1"/>
  <c r="BL429" i="1" s="1"/>
  <c r="U105" i="1"/>
  <c r="BL337" i="1" s="1"/>
  <c r="U113" i="1"/>
  <c r="BL345" i="1" s="1"/>
  <c r="U205" i="1"/>
  <c r="U163" i="1"/>
  <c r="U92" i="1"/>
  <c r="BL324" i="1" s="1"/>
  <c r="U189" i="1"/>
  <c r="BL421" i="1" s="1"/>
  <c r="U150" i="1"/>
  <c r="BL382" i="1" s="1"/>
  <c r="U164" i="1"/>
  <c r="BL396" i="1" s="1"/>
  <c r="U81" i="1"/>
  <c r="BL313" i="1" s="1"/>
  <c r="U114" i="1"/>
  <c r="BL346" i="1" s="1"/>
  <c r="U130" i="1"/>
  <c r="BL362" i="1" s="1"/>
  <c r="U68" i="1"/>
  <c r="BL300" i="1" s="1"/>
  <c r="U187" i="1"/>
  <c r="BL419" i="1" s="1"/>
  <c r="U13" i="1"/>
  <c r="BL245" i="1" s="1"/>
  <c r="U195" i="1"/>
  <c r="U177" i="1"/>
  <c r="BL409" i="1" s="1"/>
  <c r="U192" i="1"/>
  <c r="BL424" i="1" s="1"/>
  <c r="U48" i="1"/>
  <c r="BL280" i="1" s="1"/>
  <c r="U26" i="1"/>
  <c r="BL258" i="1" s="1"/>
  <c r="U44" i="1"/>
  <c r="BL276" i="1" s="1"/>
  <c r="U139" i="1"/>
  <c r="BL371" i="1" s="1"/>
  <c r="U34" i="1"/>
  <c r="BL266" i="1" s="1"/>
  <c r="U235" i="1"/>
  <c r="BL467" i="1" s="1"/>
  <c r="U151" i="1"/>
  <c r="BL383" i="1" s="1"/>
  <c r="U119" i="1"/>
  <c r="BL351" i="1" s="1"/>
  <c r="U224" i="1"/>
  <c r="BL456" i="1" s="1"/>
  <c r="U18" i="1"/>
  <c r="BL250" i="1" s="1"/>
  <c r="U62" i="1"/>
  <c r="BL294" i="1" s="1"/>
  <c r="U72" i="1"/>
  <c r="BL304" i="1" s="1"/>
  <c r="U223" i="1"/>
  <c r="BL455" i="1" s="1"/>
  <c r="U17" i="1"/>
  <c r="U95" i="1"/>
  <c r="BL327" i="1" s="1"/>
  <c r="U49" i="1"/>
  <c r="BL281" i="1" s="1"/>
  <c r="U90" i="1"/>
  <c r="BL322" i="1" s="1"/>
  <c r="U15" i="1"/>
  <c r="BL247" i="1" s="1"/>
  <c r="U117" i="1"/>
  <c r="BL349" i="1" s="1"/>
  <c r="U132" i="1"/>
  <c r="BL364" i="1" s="1"/>
  <c r="U171" i="1"/>
  <c r="BL403" i="1" s="1"/>
  <c r="U159" i="1"/>
  <c r="BL391" i="1" s="1"/>
  <c r="U213" i="1"/>
  <c r="U124" i="1"/>
  <c r="BL356" i="1" s="1"/>
  <c r="U28" i="1"/>
  <c r="BL260" i="1" s="1"/>
  <c r="U70" i="1"/>
  <c r="U94" i="1"/>
  <c r="BL326" i="1" s="1"/>
  <c r="U211" i="1"/>
  <c r="BL443" i="1" s="1"/>
  <c r="U14" i="1"/>
  <c r="BL246" i="1" s="1"/>
  <c r="U155" i="1"/>
  <c r="BL387" i="1" s="1"/>
  <c r="U183" i="1"/>
  <c r="U198" i="1"/>
  <c r="BL430" i="1" s="1"/>
  <c r="U226" i="1"/>
  <c r="BL458" i="1" s="1"/>
  <c r="U136" i="1"/>
  <c r="BL368" i="1" s="1"/>
  <c r="U30" i="1"/>
  <c r="BL262" i="1" s="1"/>
  <c r="U203" i="1"/>
  <c r="BL435" i="1" s="1"/>
  <c r="U162" i="1"/>
  <c r="BL394" i="1" s="1"/>
  <c r="U82" i="1"/>
  <c r="BL314" i="1" s="1"/>
  <c r="U61" i="1"/>
  <c r="BL293" i="1" s="1"/>
  <c r="U38" i="1"/>
  <c r="BL270" i="1" s="1"/>
  <c r="U232" i="1"/>
  <c r="BL464" i="1" s="1"/>
  <c r="U37" i="1"/>
  <c r="BL269" i="1" s="1"/>
  <c r="U156" i="1"/>
  <c r="BL388" i="1" s="1"/>
  <c r="U77" i="1"/>
  <c r="U102" i="1"/>
  <c r="BL334" i="1" s="1"/>
  <c r="U39" i="1"/>
  <c r="U145" i="1"/>
  <c r="BL377" i="1" s="1"/>
  <c r="U109" i="1"/>
  <c r="BL341" i="1" s="1"/>
  <c r="U93" i="1"/>
  <c r="BL325" i="1" s="1"/>
  <c r="U100" i="1"/>
  <c r="U218" i="1"/>
  <c r="BL450" i="1" s="1"/>
  <c r="U126" i="1"/>
  <c r="BL358" i="1" s="1"/>
  <c r="U148" i="1"/>
  <c r="BL380" i="1" s="1"/>
  <c r="U116" i="1"/>
  <c r="BL348" i="1" s="1"/>
  <c r="U91" i="1"/>
  <c r="BL323" i="1" s="1"/>
  <c r="U52" i="1"/>
  <c r="BL284" i="1" s="1"/>
  <c r="U97" i="1"/>
  <c r="BL329" i="1" s="1"/>
  <c r="U140" i="1"/>
  <c r="BL372" i="1" s="1"/>
  <c r="U204" i="1"/>
  <c r="BL436" i="1" s="1"/>
  <c r="U142" i="1"/>
  <c r="BL374" i="1" s="1"/>
  <c r="U123" i="1"/>
  <c r="BL355" i="1" s="1"/>
  <c r="U54" i="1"/>
  <c r="BL286" i="1" s="1"/>
  <c r="U154" i="1"/>
  <c r="U115" i="1"/>
  <c r="BL347" i="1" s="1"/>
  <c r="U24" i="1"/>
  <c r="U108" i="1"/>
  <c r="BL340" i="1" s="1"/>
  <c r="U12" i="1"/>
  <c r="BL244" i="1" s="1"/>
  <c r="U67" i="1"/>
  <c r="BL299" i="1" s="1"/>
  <c r="U64" i="1"/>
  <c r="BL296" i="1" s="1"/>
  <c r="U78" i="1"/>
  <c r="BL310" i="1" s="1"/>
  <c r="U106" i="1"/>
  <c r="BL338" i="1" s="1"/>
  <c r="U168" i="1"/>
  <c r="BL400" i="1" s="1"/>
  <c r="U63" i="1"/>
  <c r="BL295" i="1" s="1"/>
  <c r="U174" i="1"/>
  <c r="BL406" i="1" s="1"/>
  <c r="U208" i="1"/>
  <c r="BL440" i="1" s="1"/>
  <c r="U176" i="1"/>
  <c r="BL408" i="1" s="1"/>
  <c r="U220" i="1"/>
  <c r="BL452" i="1" s="1"/>
  <c r="U225" i="1"/>
  <c r="U178" i="1"/>
  <c r="BL410" i="1" s="1"/>
  <c r="U172" i="1"/>
  <c r="BL404" i="1" s="1"/>
  <c r="U73" i="1"/>
  <c r="U110" i="1"/>
  <c r="BL342" i="1" s="1"/>
  <c r="U219" i="1"/>
  <c r="BL451" i="1" s="1"/>
  <c r="U42" i="1"/>
  <c r="BL274" i="1" s="1"/>
  <c r="U55" i="1"/>
  <c r="BL287" i="1" s="1"/>
  <c r="U229" i="1"/>
  <c r="BL461" i="1" s="1"/>
  <c r="U60" i="1"/>
  <c r="BL292" i="1" s="1"/>
  <c r="U135" i="1"/>
  <c r="BL367" i="1" s="1"/>
  <c r="U231" i="1"/>
  <c r="BL463" i="1" s="1"/>
  <c r="U40" i="1"/>
  <c r="BL272" i="1" s="1"/>
  <c r="U212" i="1"/>
  <c r="BL444" i="1" s="1"/>
  <c r="U56" i="1"/>
  <c r="BL288" i="1" s="1"/>
  <c r="U25" i="1"/>
  <c r="U217" i="1"/>
  <c r="BL449" i="1" s="1"/>
  <c r="U207" i="1"/>
  <c r="BL439" i="1" s="1"/>
  <c r="U86" i="1"/>
  <c r="U182" i="1"/>
  <c r="BL414" i="1" s="1"/>
  <c r="U120" i="1"/>
  <c r="BL352" i="1" s="1"/>
  <c r="U141" i="1"/>
  <c r="BL373" i="1" s="1"/>
  <c r="U11" i="1"/>
  <c r="BL243" i="1" s="1"/>
  <c r="K213" i="1"/>
  <c r="P171" i="1"/>
  <c r="K216" i="1"/>
  <c r="P108" i="1"/>
  <c r="K194" i="1"/>
  <c r="P128" i="1"/>
  <c r="K219" i="1"/>
  <c r="P84" i="1"/>
  <c r="K183" i="1"/>
  <c r="P67" i="1"/>
  <c r="K106" i="1"/>
  <c r="P131" i="1"/>
  <c r="K42" i="1"/>
  <c r="P200" i="1"/>
  <c r="K117" i="1"/>
  <c r="P127" i="1"/>
  <c r="K53" i="1"/>
  <c r="P121" i="1"/>
  <c r="K38" i="1"/>
  <c r="P189" i="1"/>
  <c r="K148" i="1"/>
  <c r="P38" i="1"/>
  <c r="K123" i="1"/>
  <c r="P137" i="1"/>
  <c r="K17" i="1"/>
  <c r="P20" i="1"/>
  <c r="K16" i="1"/>
  <c r="P92" i="1"/>
  <c r="AC47" i="1"/>
  <c r="K2184" i="1"/>
  <c r="V74" i="1"/>
  <c r="K2163" i="1"/>
  <c r="V53" i="1"/>
  <c r="K2082" i="1"/>
  <c r="V234" i="1"/>
  <c r="K2146" i="1"/>
  <c r="V207" i="1"/>
  <c r="K2210" i="1"/>
  <c r="V89" i="1"/>
  <c r="K2200" i="1"/>
  <c r="V55" i="1"/>
  <c r="K2094" i="1"/>
  <c r="V167" i="1"/>
  <c r="K2141" i="1"/>
  <c r="V170" i="1"/>
  <c r="K2269" i="1"/>
  <c r="V87" i="1"/>
  <c r="K2177" i="1"/>
  <c r="V26" i="1"/>
  <c r="K2282" i="1"/>
  <c r="V95" i="1"/>
  <c r="K2073" i="1"/>
  <c r="V158" i="1"/>
  <c r="AB199" i="1"/>
  <c r="AB38" i="1"/>
  <c r="AB174" i="1"/>
  <c r="AB158" i="1"/>
  <c r="BS390" i="1" s="1"/>
  <c r="AB68" i="1"/>
  <c r="AB101" i="1"/>
  <c r="BS333" i="1" s="1"/>
  <c r="AB85" i="1"/>
  <c r="BS317" i="1" s="1"/>
  <c r="AB31" i="1"/>
  <c r="BS263" i="1" s="1"/>
  <c r="AB201" i="1"/>
  <c r="AB142" i="1"/>
  <c r="BS374" i="1" s="1"/>
  <c r="AB226" i="1"/>
  <c r="AB99" i="1"/>
  <c r="BS331" i="1" s="1"/>
  <c r="AB73" i="1"/>
  <c r="AB34" i="1"/>
  <c r="AB21" i="1"/>
  <c r="AB135" i="1"/>
  <c r="BS367" i="1" s="1"/>
  <c r="AA77" i="1"/>
  <c r="BR309" i="1" s="1"/>
  <c r="AA229" i="1"/>
  <c r="BR461" i="1" s="1"/>
  <c r="AA78" i="1"/>
  <c r="BR310" i="1" s="1"/>
  <c r="AA160" i="1"/>
  <c r="BR392" i="1" s="1"/>
  <c r="AA52" i="1"/>
  <c r="BR284" i="1" s="1"/>
  <c r="AA114" i="1"/>
  <c r="BR346" i="1" s="1"/>
  <c r="AA171" i="1"/>
  <c r="BR403" i="1" s="1"/>
  <c r="AA47" i="1"/>
  <c r="BR279" i="1" s="1"/>
  <c r="AA230" i="1"/>
  <c r="BR462" i="1" s="1"/>
  <c r="AA172" i="1"/>
  <c r="BR404" i="1" s="1"/>
  <c r="AA93" i="1"/>
  <c r="BR325" i="1" s="1"/>
  <c r="AA197" i="1"/>
  <c r="BR429" i="1" s="1"/>
  <c r="P27" i="1"/>
  <c r="K177" i="1"/>
  <c r="P215" i="1"/>
  <c r="K180" i="1"/>
  <c r="P226" i="1"/>
  <c r="K155" i="1"/>
  <c r="P55" i="1"/>
  <c r="K158" i="1"/>
  <c r="P193" i="1"/>
  <c r="K134" i="1"/>
  <c r="P119" i="1"/>
  <c r="K70" i="1"/>
  <c r="P101" i="1"/>
  <c r="K161" i="1"/>
  <c r="P135" i="1"/>
  <c r="K81" i="1"/>
  <c r="P169" i="1"/>
  <c r="P79" i="1"/>
  <c r="K112" i="1"/>
  <c r="K18" i="1"/>
  <c r="P76" i="1"/>
  <c r="AC57" i="1"/>
  <c r="K83" i="1"/>
  <c r="P154" i="1"/>
  <c r="K164" i="1"/>
  <c r="P177" i="1"/>
  <c r="K11" i="1"/>
  <c r="P115" i="1"/>
  <c r="K2116" i="1"/>
  <c r="V161" i="1"/>
  <c r="K2180" i="1"/>
  <c r="V43" i="1"/>
  <c r="K2244" i="1"/>
  <c r="V70" i="1"/>
  <c r="K2240" i="1"/>
  <c r="V133" i="1"/>
  <c r="BM365" i="1" s="1"/>
  <c r="K2091" i="1"/>
  <c r="K2219" i="1"/>
  <c r="V99" i="1"/>
  <c r="K2133" i="1"/>
  <c r="V48" i="1"/>
  <c r="K2261" i="1"/>
  <c r="V108" i="1"/>
  <c r="K2257" i="1"/>
  <c r="V80" i="1"/>
  <c r="AB62" i="1"/>
  <c r="BS294" i="1" s="1"/>
  <c r="AB88" i="1"/>
  <c r="AB153" i="1"/>
  <c r="AB64" i="1"/>
  <c r="BS296" i="1" s="1"/>
  <c r="AB22" i="1"/>
  <c r="BS254" i="1" s="1"/>
  <c r="AB185" i="1"/>
  <c r="BS417" i="1" s="1"/>
  <c r="AB163" i="1"/>
  <c r="BS395" i="1" s="1"/>
  <c r="AB91" i="1"/>
  <c r="AB213" i="1"/>
  <c r="BS445" i="1" s="1"/>
  <c r="AB72" i="1"/>
  <c r="BS304" i="1" s="1"/>
  <c r="AB122" i="1"/>
  <c r="BS354" i="1" s="1"/>
  <c r="AB94" i="1"/>
  <c r="AB98" i="1"/>
  <c r="AA147" i="1"/>
  <c r="BR379" i="1" s="1"/>
  <c r="AA26" i="1"/>
  <c r="BR258" i="1" s="1"/>
  <c r="AA157" i="1"/>
  <c r="BR389" i="1" s="1"/>
  <c r="AA18" i="1"/>
  <c r="BR250" i="1" s="1"/>
  <c r="AA119" i="1"/>
  <c r="BR351" i="1" s="1"/>
  <c r="AA92" i="1"/>
  <c r="BR324" i="1" s="1"/>
  <c r="AA75" i="1"/>
  <c r="AA192" i="1"/>
  <c r="BR424" i="1" s="1"/>
  <c r="AA109" i="1"/>
  <c r="BR341" i="1" s="1"/>
  <c r="AA214" i="1"/>
  <c r="BR446" i="1" s="1"/>
  <c r="AA144" i="1"/>
  <c r="AA208" i="1"/>
  <c r="BR440" i="1" s="1"/>
  <c r="AA58" i="1"/>
  <c r="BR290" i="1" s="1"/>
  <c r="K221" i="1"/>
  <c r="P102" i="1"/>
  <c r="P87" i="1"/>
  <c r="K224" i="1"/>
  <c r="K210" i="1"/>
  <c r="P66" i="1"/>
  <c r="K235" i="1"/>
  <c r="P25" i="1"/>
  <c r="K215" i="1"/>
  <c r="P94" i="1"/>
  <c r="K98" i="1"/>
  <c r="P220" i="1"/>
  <c r="K182" i="1"/>
  <c r="P191" i="1"/>
  <c r="K109" i="1"/>
  <c r="P29" i="1"/>
  <c r="K45" i="1"/>
  <c r="P113" i="1"/>
  <c r="K104" i="1"/>
  <c r="K14" i="1"/>
  <c r="P172" i="1"/>
  <c r="AC148" i="1"/>
  <c r="K75" i="1"/>
  <c r="P229" i="1"/>
  <c r="K63" i="1"/>
  <c r="P201" i="1"/>
  <c r="K24" i="1"/>
  <c r="P219" i="1"/>
  <c r="K2083" i="1"/>
  <c r="V189" i="1"/>
  <c r="K2211" i="1"/>
  <c r="V126" i="1"/>
  <c r="K2090" i="1"/>
  <c r="V113" i="1"/>
  <c r="K2154" i="1"/>
  <c r="V29" i="1"/>
  <c r="K2218" i="1"/>
  <c r="V117" i="1"/>
  <c r="K2125" i="1"/>
  <c r="V217" i="1"/>
  <c r="K2253" i="1"/>
  <c r="V50" i="1"/>
  <c r="K2145" i="1"/>
  <c r="V227" i="1"/>
  <c r="BM459" i="1" s="1"/>
  <c r="K2214" i="1"/>
  <c r="V65" i="1"/>
  <c r="K2201" i="1"/>
  <c r="V145" i="1"/>
  <c r="K2166" i="1"/>
  <c r="V144" i="1"/>
  <c r="K2254" i="1"/>
  <c r="V34" i="1"/>
  <c r="AB134" i="1"/>
  <c r="AB71" i="1"/>
  <c r="BS303" i="1" s="1"/>
  <c r="AB15" i="1"/>
  <c r="BS247" i="1" s="1"/>
  <c r="AB29" i="1"/>
  <c r="AB92" i="1"/>
  <c r="AB219" i="1"/>
  <c r="AB120" i="1"/>
  <c r="BS352" i="1" s="1"/>
  <c r="AB124" i="1"/>
  <c r="BS356" i="1" s="1"/>
  <c r="AB119" i="1"/>
  <c r="AB181" i="1"/>
  <c r="AB200" i="1"/>
  <c r="AB74" i="1"/>
  <c r="AB61" i="1"/>
  <c r="AB225" i="1"/>
  <c r="BS457" i="1" s="1"/>
  <c r="AB20" i="1"/>
  <c r="BS252" i="1" s="1"/>
  <c r="AB139" i="1"/>
  <c r="AA74" i="1"/>
  <c r="BR306" i="1" s="1"/>
  <c r="AA29" i="1"/>
  <c r="AA134" i="1"/>
  <c r="BR366" i="1" s="1"/>
  <c r="AA188" i="1"/>
  <c r="BR420" i="1" s="1"/>
  <c r="AA95" i="1"/>
  <c r="BR327" i="1" s="1"/>
  <c r="AA153" i="1"/>
  <c r="BR385" i="1" s="1"/>
  <c r="AA181" i="1"/>
  <c r="BR413" i="1" s="1"/>
  <c r="AA201" i="1"/>
  <c r="BR433" i="1" s="1"/>
  <c r="AA33" i="1"/>
  <c r="AA131" i="1"/>
  <c r="BR363" i="1" s="1"/>
  <c r="AA104" i="1"/>
  <c r="BR336" i="1" s="1"/>
  <c r="AA177" i="1"/>
  <c r="BR409" i="1" s="1"/>
  <c r="AA57" i="1"/>
  <c r="BR289" i="1" s="1"/>
  <c r="AA60" i="1"/>
  <c r="BR292" i="1" s="1"/>
  <c r="K233" i="1"/>
  <c r="P230" i="1"/>
  <c r="AC42" i="1"/>
  <c r="K188" i="1"/>
  <c r="P23" i="1"/>
  <c r="K147" i="1"/>
  <c r="P216" i="1"/>
  <c r="AC122" i="1"/>
  <c r="AC12" i="1"/>
  <c r="P75" i="1"/>
  <c r="K105" i="1"/>
  <c r="K41" i="1"/>
  <c r="P118" i="1"/>
  <c r="AC116" i="1"/>
  <c r="K26" i="1"/>
  <c r="P31" i="1"/>
  <c r="AC158" i="1"/>
  <c r="K37" i="1"/>
  <c r="P234" i="1"/>
  <c r="AC236" i="1"/>
  <c r="P112" i="1"/>
  <c r="K19" i="1"/>
  <c r="AC15" i="1"/>
  <c r="K2108" i="1"/>
  <c r="V201" i="1"/>
  <c r="K2172" i="1"/>
  <c r="V107" i="1"/>
  <c r="K2236" i="1"/>
  <c r="V195" i="1"/>
  <c r="K2075" i="1"/>
  <c r="V130" i="1"/>
  <c r="K2203" i="1"/>
  <c r="V193" i="1"/>
  <c r="K2190" i="1"/>
  <c r="V18" i="1"/>
  <c r="K2085" i="1"/>
  <c r="V14" i="1"/>
  <c r="K2213" i="1"/>
  <c r="V71" i="1"/>
  <c r="K2067" i="1"/>
  <c r="V231" i="1"/>
  <c r="K2174" i="1"/>
  <c r="V152" i="1"/>
  <c r="BM384" i="1" s="1"/>
  <c r="K2065" i="1"/>
  <c r="V72" i="1"/>
  <c r="K2281" i="1"/>
  <c r="V42" i="1"/>
  <c r="AB79" i="1"/>
  <c r="BS311" i="1" s="1"/>
  <c r="AB166" i="1"/>
  <c r="AB103" i="1"/>
  <c r="AB39" i="1"/>
  <c r="AB118" i="1"/>
  <c r="BS350" i="1" s="1"/>
  <c r="AB58" i="1"/>
  <c r="AA148" i="1"/>
  <c r="BR380" i="1" s="1"/>
  <c r="AC30" i="1"/>
  <c r="K59" i="1"/>
  <c r="P209" i="1"/>
  <c r="K127" i="1"/>
  <c r="P107" i="1"/>
  <c r="K2250" i="1"/>
  <c r="V28" i="1"/>
  <c r="K197" i="1"/>
  <c r="P68" i="1"/>
  <c r="K200" i="1"/>
  <c r="P153" i="1"/>
  <c r="K175" i="1"/>
  <c r="P147" i="1"/>
  <c r="K187" i="1"/>
  <c r="P225" i="1"/>
  <c r="P179" i="1"/>
  <c r="K160" i="1"/>
  <c r="K90" i="1"/>
  <c r="P223" i="1"/>
  <c r="K214" i="1"/>
  <c r="P192" i="1"/>
  <c r="K101" i="1"/>
  <c r="P207" i="1"/>
  <c r="K120" i="1"/>
  <c r="P136" i="1"/>
  <c r="K22" i="1"/>
  <c r="P231" i="1"/>
  <c r="K92" i="1"/>
  <c r="P139" i="1"/>
  <c r="K91" i="1"/>
  <c r="P35" i="1"/>
  <c r="K68" i="1"/>
  <c r="P208" i="1"/>
  <c r="K71" i="1"/>
  <c r="P161" i="1"/>
  <c r="K2080" i="1"/>
  <c r="V60" i="1"/>
  <c r="K2195" i="1"/>
  <c r="V155" i="1"/>
  <c r="K2098" i="1"/>
  <c r="V121" i="1"/>
  <c r="K2162" i="1"/>
  <c r="V127" i="1"/>
  <c r="K2226" i="1"/>
  <c r="V63" i="1"/>
  <c r="K2222" i="1"/>
  <c r="V215" i="1"/>
  <c r="K2173" i="1"/>
  <c r="V116" i="1"/>
  <c r="K2142" i="1"/>
  <c r="V149" i="1"/>
  <c r="BM381" i="1" s="1"/>
  <c r="K2241" i="1"/>
  <c r="K2150" i="1"/>
  <c r="V75" i="1"/>
  <c r="K2089" i="1"/>
  <c r="V22" i="1"/>
  <c r="K2183" i="1"/>
  <c r="V182" i="1"/>
  <c r="AB50" i="1"/>
  <c r="BS282" i="1" s="1"/>
  <c r="AB194" i="1"/>
  <c r="AB117" i="1"/>
  <c r="BS349" i="1" s="1"/>
  <c r="AB78" i="1"/>
  <c r="AB89" i="1"/>
  <c r="BS321" i="1" s="1"/>
  <c r="AB41" i="1"/>
  <c r="AB77" i="1"/>
  <c r="AB56" i="1"/>
  <c r="AB203" i="1"/>
  <c r="BS435" i="1" s="1"/>
  <c r="AB211" i="1"/>
  <c r="BS443" i="1" s="1"/>
  <c r="AB169" i="1"/>
  <c r="BS401" i="1" s="1"/>
  <c r="AB216" i="1"/>
  <c r="BS448" i="1" s="1"/>
  <c r="AB131" i="1"/>
  <c r="AA113" i="1"/>
  <c r="BR345" i="1" s="1"/>
  <c r="AA17" i="1"/>
  <c r="AA116" i="1"/>
  <c r="BR348" i="1" s="1"/>
  <c r="AA63" i="1"/>
  <c r="BR295" i="1" s="1"/>
  <c r="AA194" i="1"/>
  <c r="BR426" i="1" s="1"/>
  <c r="AA155" i="1"/>
  <c r="BR387" i="1" s="1"/>
  <c r="AA56" i="1"/>
  <c r="BR288" i="1" s="1"/>
  <c r="AA82" i="1"/>
  <c r="BR314" i="1" s="1"/>
  <c r="AA21" i="1"/>
  <c r="AA217" i="1"/>
  <c r="BR449" i="1" s="1"/>
  <c r="AA180" i="1"/>
  <c r="BR412" i="1" s="1"/>
  <c r="AA98" i="1"/>
  <c r="BR330" i="1" s="1"/>
  <c r="AA167" i="1"/>
  <c r="BR399" i="1" s="1"/>
  <c r="K225" i="1"/>
  <c r="P228" i="1"/>
  <c r="K228" i="1"/>
  <c r="P175" i="1"/>
  <c r="K218" i="1"/>
  <c r="P125" i="1"/>
  <c r="K211" i="1"/>
  <c r="P24" i="1"/>
  <c r="K142" i="1"/>
  <c r="K118" i="1"/>
  <c r="P53" i="1"/>
  <c r="K54" i="1"/>
  <c r="P21" i="1"/>
  <c r="K129" i="1"/>
  <c r="P152" i="1"/>
  <c r="K65" i="1"/>
  <c r="P213" i="1"/>
  <c r="P217" i="1"/>
  <c r="K80" i="1"/>
  <c r="K116" i="1"/>
  <c r="P198" i="1"/>
  <c r="K51" i="1"/>
  <c r="P163" i="1"/>
  <c r="K52" i="1"/>
  <c r="P150" i="1"/>
  <c r="K23" i="1"/>
  <c r="K2068" i="1"/>
  <c r="K2132" i="1"/>
  <c r="V188" i="1"/>
  <c r="K2196" i="1"/>
  <c r="V104" i="1"/>
  <c r="BM336" i="1" s="1"/>
  <c r="K2260" i="1"/>
  <c r="V94" i="1"/>
  <c r="K2088" i="1"/>
  <c r="V138" i="1"/>
  <c r="K2123" i="1"/>
  <c r="V157" i="1"/>
  <c r="K2251" i="1"/>
  <c r="V57" i="1"/>
  <c r="K2057" i="1"/>
  <c r="V236" i="1"/>
  <c r="K2165" i="1"/>
  <c r="V136" i="1"/>
  <c r="BM368" i="1" s="1"/>
  <c r="K2225" i="1"/>
  <c r="V226" i="1"/>
  <c r="K2159" i="1"/>
  <c r="V54" i="1"/>
  <c r="K2113" i="1"/>
  <c r="V208" i="1"/>
  <c r="K2246" i="1"/>
  <c r="V120" i="1"/>
  <c r="AB204" i="1"/>
  <c r="BS436" i="1" s="1"/>
  <c r="AB160" i="1"/>
  <c r="AB37" i="1"/>
  <c r="BS269" i="1" s="1"/>
  <c r="AB116" i="1"/>
  <c r="AF116" i="1" s="1"/>
  <c r="AG116" i="1" s="1"/>
  <c r="AB27" i="1"/>
  <c r="BS259" i="1" s="1"/>
  <c r="AB93" i="1"/>
  <c r="AB11" i="1"/>
  <c r="BS243" i="1" s="1"/>
  <c r="AB141" i="1"/>
  <c r="BS373" i="1" s="1"/>
  <c r="AB231" i="1"/>
  <c r="AB96" i="1"/>
  <c r="AB197" i="1"/>
  <c r="AA46" i="1"/>
  <c r="BR278" i="1" s="1"/>
  <c r="AA219" i="1"/>
  <c r="BR451" i="1" s="1"/>
  <c r="AA61" i="1"/>
  <c r="BR293" i="1" s="1"/>
  <c r="AA123" i="1"/>
  <c r="BR355" i="1" s="1"/>
  <c r="AA129" i="1"/>
  <c r="BR361" i="1" s="1"/>
  <c r="AA112" i="1"/>
  <c r="BR344" i="1" s="1"/>
  <c r="AA146" i="1"/>
  <c r="BR378" i="1" s="1"/>
  <c r="AA196" i="1"/>
  <c r="BR428" i="1" s="1"/>
  <c r="AA193" i="1"/>
  <c r="BR425" i="1" s="1"/>
  <c r="AA96" i="1"/>
  <c r="BR328" i="1" s="1"/>
  <c r="AA166" i="1"/>
  <c r="BR398" i="1" s="1"/>
  <c r="AA220" i="1"/>
  <c r="AA103" i="1"/>
  <c r="BR335" i="1" s="1"/>
  <c r="AA25" i="1"/>
  <c r="BR257" i="1" s="1"/>
  <c r="AA179" i="1"/>
  <c r="BR411" i="1" s="1"/>
  <c r="AA189" i="1"/>
  <c r="BR421" i="1" s="1"/>
  <c r="K205" i="1"/>
  <c r="P28" i="1"/>
  <c r="P50" i="1"/>
  <c r="K208" i="1"/>
  <c r="K178" i="1"/>
  <c r="P221" i="1"/>
  <c r="P33" i="1"/>
  <c r="K203" i="1"/>
  <c r="P218" i="1"/>
  <c r="K144" i="1"/>
  <c r="K82" i="1"/>
  <c r="P151" i="1"/>
  <c r="K153" i="1"/>
  <c r="P77" i="1"/>
  <c r="K93" i="1"/>
  <c r="P64" i="1"/>
  <c r="P40" i="1"/>
  <c r="K72" i="1"/>
  <c r="P134" i="1"/>
  <c r="K140" i="1"/>
  <c r="P103" i="1"/>
  <c r="K43" i="1"/>
  <c r="P138" i="1"/>
  <c r="K20" i="1"/>
  <c r="P72" i="1"/>
  <c r="AC233" i="1"/>
  <c r="K15" i="1"/>
  <c r="P190" i="1"/>
  <c r="AC46" i="1"/>
  <c r="K2120" i="1"/>
  <c r="V229" i="1"/>
  <c r="K2168" i="1"/>
  <c r="V137" i="1"/>
  <c r="BM369" i="1" s="1"/>
  <c r="K2115" i="1"/>
  <c r="V101" i="1"/>
  <c r="K2243" i="1"/>
  <c r="V44" i="1"/>
  <c r="BM276" i="1" s="1"/>
  <c r="K2106" i="1"/>
  <c r="V156" i="1"/>
  <c r="K2170" i="1"/>
  <c r="V59" i="1"/>
  <c r="K2234" i="1"/>
  <c r="V36" i="1"/>
  <c r="K2103" i="1"/>
  <c r="V61" i="1"/>
  <c r="BM293" i="1" s="1"/>
  <c r="K2157" i="1"/>
  <c r="V79" i="1"/>
  <c r="BM311" i="1" s="1"/>
  <c r="V168" i="1"/>
  <c r="K2119" i="1"/>
  <c r="V91" i="1"/>
  <c r="K2169" i="1"/>
  <c r="V78" i="1"/>
  <c r="BM310" i="1" s="1"/>
  <c r="K2239" i="1"/>
  <c r="V128" i="1"/>
  <c r="K2063" i="1"/>
  <c r="V76" i="1"/>
  <c r="K2258" i="1"/>
  <c r="V171" i="1"/>
  <c r="V27" i="1"/>
  <c r="K2230" i="1"/>
  <c r="V85" i="1"/>
  <c r="BM317" i="1" s="1"/>
  <c r="AB87" i="1"/>
  <c r="BS319" i="1" s="1"/>
  <c r="AB113" i="1"/>
  <c r="AB63" i="1"/>
  <c r="AB45" i="1"/>
  <c r="BS277" i="1" s="1"/>
  <c r="AB196" i="1"/>
  <c r="AB65" i="1"/>
  <c r="BS297" i="1" s="1"/>
  <c r="AB143" i="1"/>
  <c r="BS375" i="1" s="1"/>
  <c r="AB157" i="1"/>
  <c r="AD157" i="1" s="1"/>
  <c r="AE157" i="1" s="1"/>
  <c r="AB130" i="1"/>
  <c r="BS362" i="1" s="1"/>
  <c r="AB214" i="1"/>
  <c r="AB147" i="1"/>
  <c r="AB19" i="1"/>
  <c r="AD19" i="1" s="1"/>
  <c r="AE19" i="1" s="1"/>
  <c r="AB234" i="1"/>
  <c r="AB123" i="1"/>
  <c r="AB125" i="1"/>
  <c r="BS357" i="1" s="1"/>
  <c r="AA176" i="1"/>
  <c r="BR408" i="1" s="1"/>
  <c r="AA34" i="1"/>
  <c r="BR266" i="1" s="1"/>
  <c r="AA12" i="1"/>
  <c r="BR244" i="1" s="1"/>
  <c r="AA207" i="1"/>
  <c r="AA226" i="1"/>
  <c r="BR458" i="1" s="1"/>
  <c r="AA139" i="1"/>
  <c r="BR371" i="1" s="1"/>
  <c r="AA91" i="1"/>
  <c r="BR323" i="1" s="1"/>
  <c r="AA19" i="1"/>
  <c r="BR251" i="1" s="1"/>
  <c r="AA234" i="1"/>
  <c r="BR466" i="1" s="1"/>
  <c r="AA199" i="1"/>
  <c r="BR431" i="1" s="1"/>
  <c r="AA59" i="1"/>
  <c r="BR291" i="1" s="1"/>
  <c r="AA24" i="1"/>
  <c r="BR256" i="1" s="1"/>
  <c r="AA54" i="1"/>
  <c r="BR286" i="1" s="1"/>
  <c r="AA44" i="1"/>
  <c r="BR276" i="1" s="1"/>
  <c r="AA212" i="1"/>
  <c r="BR444" i="1" s="1"/>
  <c r="K217" i="1"/>
  <c r="P32" i="1"/>
  <c r="K234" i="1"/>
  <c r="P39" i="1"/>
  <c r="AC176" i="1"/>
  <c r="K166" i="1"/>
  <c r="P126" i="1"/>
  <c r="AC71" i="1"/>
  <c r="AC196" i="1"/>
  <c r="AC157" i="1"/>
  <c r="K145" i="1"/>
  <c r="P18" i="1"/>
  <c r="K89" i="1"/>
  <c r="P181" i="1"/>
  <c r="AC100" i="1"/>
  <c r="P170" i="1"/>
  <c r="K96" i="1"/>
  <c r="K124" i="1"/>
  <c r="P78" i="1"/>
  <c r="AC232" i="1"/>
  <c r="AC162" i="1"/>
  <c r="AC164" i="1"/>
  <c r="K36" i="1"/>
  <c r="P224" i="1"/>
  <c r="AC188" i="1"/>
  <c r="K2060" i="1"/>
  <c r="V190" i="1"/>
  <c r="BM422" i="1" s="1"/>
  <c r="K2124" i="1"/>
  <c r="V143" i="1"/>
  <c r="K2188" i="1"/>
  <c r="V211" i="1"/>
  <c r="BM443" i="1" s="1"/>
  <c r="K2252" i="1"/>
  <c r="V100" i="1"/>
  <c r="K2107" i="1"/>
  <c r="V12" i="1"/>
  <c r="K2235" i="1"/>
  <c r="V142" i="1"/>
  <c r="K2059" i="1"/>
  <c r="V172" i="1"/>
  <c r="K2117" i="1"/>
  <c r="V134" i="1"/>
  <c r="K2245" i="1"/>
  <c r="V153" i="1"/>
  <c r="K2105" i="1"/>
  <c r="V180" i="1"/>
  <c r="BM412" i="1" s="1"/>
  <c r="AB108" i="1"/>
  <c r="BS340" i="1" s="1"/>
  <c r="AB212" i="1"/>
  <c r="AB151" i="1"/>
  <c r="BS383" i="1" s="1"/>
  <c r="AB182" i="1"/>
  <c r="BS414" i="1" s="1"/>
  <c r="AA175" i="1"/>
  <c r="BR407" i="1" s="1"/>
  <c r="AA202" i="1"/>
  <c r="U4" i="1"/>
  <c r="U3" i="1"/>
  <c r="R2" i="1"/>
  <c r="R10" i="1" s="1"/>
  <c r="AN9" i="1"/>
  <c r="AM9" i="1"/>
  <c r="CG13" i="1"/>
  <c r="CI12" i="1"/>
  <c r="CF12" i="1"/>
  <c r="CG12" i="1"/>
  <c r="CD12" i="1"/>
  <c r="CH12" i="1"/>
  <c r="CE12" i="1"/>
  <c r="BS432" i="1" l="1"/>
  <c r="BM366" i="1"/>
  <c r="BM375" i="1"/>
  <c r="BM308" i="1"/>
  <c r="BS305" i="1"/>
  <c r="BS271" i="1"/>
  <c r="BM447" i="1"/>
  <c r="BJ302" i="1"/>
  <c r="BP433" i="1"/>
  <c r="BP432" i="1"/>
  <c r="BM374" i="1"/>
  <c r="BS300" i="1"/>
  <c r="BM389" i="1"/>
  <c r="BM353" i="1"/>
  <c r="BM303" i="1"/>
  <c r="BM339" i="1"/>
  <c r="BL343" i="1"/>
  <c r="BR357" i="1"/>
  <c r="BR442" i="1"/>
  <c r="BO273" i="1"/>
  <c r="BO397" i="1"/>
  <c r="BP322" i="1"/>
  <c r="BM468" i="1"/>
  <c r="BS463" i="1"/>
  <c r="BS273" i="1"/>
  <c r="BM268" i="1"/>
  <c r="BM333" i="1"/>
  <c r="BK465" i="1"/>
  <c r="BM304" i="1"/>
  <c r="BM400" i="1"/>
  <c r="I6" i="11"/>
  <c r="E6" i="11"/>
  <c r="D6" i="11"/>
  <c r="J6" i="11"/>
  <c r="BK374" i="1"/>
  <c r="BQ376" i="1"/>
  <c r="BK467" i="1"/>
  <c r="BP325" i="1"/>
  <c r="BJ351" i="1"/>
  <c r="BP284" i="1"/>
  <c r="M6" i="11"/>
  <c r="N6" i="11"/>
  <c r="C6" i="11"/>
  <c r="B6" i="11"/>
  <c r="F6" i="11"/>
  <c r="BK442" i="1"/>
  <c r="BK393" i="1"/>
  <c r="BM461" i="1"/>
  <c r="BR312" i="1"/>
  <c r="BM427" i="1"/>
  <c r="BP324" i="1"/>
  <c r="BM403" i="1"/>
  <c r="BM254" i="1"/>
  <c r="BL397" i="1"/>
  <c r="BL289" i="1"/>
  <c r="BR372" i="1"/>
  <c r="BQ384" i="1"/>
  <c r="BQ388" i="1"/>
  <c r="BQ342" i="1"/>
  <c r="BQ364" i="1"/>
  <c r="BM425" i="1"/>
  <c r="BS270" i="1"/>
  <c r="BQ386" i="1"/>
  <c r="BK446" i="1"/>
  <c r="BK352" i="1"/>
  <c r="BO423" i="1"/>
  <c r="BQ274" i="1"/>
  <c r="BM370" i="1"/>
  <c r="BS326" i="1"/>
  <c r="BL302" i="1"/>
  <c r="BL427" i="1"/>
  <c r="BL437" i="1"/>
  <c r="BL420" i="1"/>
  <c r="BR373" i="1"/>
  <c r="BR382" i="1"/>
  <c r="BO435" i="1"/>
  <c r="BK325" i="1"/>
  <c r="BP434" i="1"/>
  <c r="BO320" i="1"/>
  <c r="BS391" i="1"/>
  <c r="BO445" i="1"/>
  <c r="BK390" i="1"/>
  <c r="BN271" i="1"/>
  <c r="BM326" i="1"/>
  <c r="BS388" i="1"/>
  <c r="BM332" i="1"/>
  <c r="H6" i="11"/>
  <c r="BL332" i="1"/>
  <c r="G6" i="11"/>
  <c r="BQ332" i="1"/>
  <c r="L6" i="11"/>
  <c r="BP332" i="1"/>
  <c r="K6" i="11"/>
  <c r="BS301" i="1"/>
  <c r="BS295" i="1"/>
  <c r="BS325" i="1"/>
  <c r="BS310" i="1"/>
  <c r="BM352" i="1"/>
  <c r="BM286" i="1"/>
  <c r="BQ373" i="1"/>
  <c r="BK452" i="1"/>
  <c r="BS320" i="1"/>
  <c r="BS406" i="1"/>
  <c r="BP298" i="1"/>
  <c r="BQ331" i="1"/>
  <c r="BI242" i="1"/>
  <c r="BF18" i="1"/>
  <c r="AN474" i="1"/>
  <c r="BF69" i="1" s="1"/>
  <c r="BQ306" i="1"/>
  <c r="BO468" i="1"/>
  <c r="BS313" i="1"/>
  <c r="BS384" i="1"/>
  <c r="BM439" i="1"/>
  <c r="BS343" i="1"/>
  <c r="BO302" i="1"/>
  <c r="BM387" i="1"/>
  <c r="BS287" i="1"/>
  <c r="AF22" i="1"/>
  <c r="AG22" i="1" s="1"/>
  <c r="AF12" i="1"/>
  <c r="AG12" i="1" s="1"/>
  <c r="BX244" i="1" s="1"/>
  <c r="AF19" i="1"/>
  <c r="AG19" i="1" s="1"/>
  <c r="AF157" i="1"/>
  <c r="AG157" i="1" s="1"/>
  <c r="AF26" i="1"/>
  <c r="AG26" i="1" s="1"/>
  <c r="AF237" i="1"/>
  <c r="AG237" i="1" s="1"/>
  <c r="AD176" i="1"/>
  <c r="AE176" i="1" s="1"/>
  <c r="BV408" i="1" s="1"/>
  <c r="AD30" i="1"/>
  <c r="AE30" i="1" s="1"/>
  <c r="BV262" i="1" s="1"/>
  <c r="AD188" i="1"/>
  <c r="AE188" i="1" s="1"/>
  <c r="BV420" i="1" s="1"/>
  <c r="AD148" i="1"/>
  <c r="AE148" i="1" s="1"/>
  <c r="BV380" i="1" s="1"/>
  <c r="AD51" i="1"/>
  <c r="AE51" i="1" s="1"/>
  <c r="AD203" i="1"/>
  <c r="AE203" i="1" s="1"/>
  <c r="AD116" i="1"/>
  <c r="AE116" i="1" s="1"/>
  <c r="AD15" i="1"/>
  <c r="AE15" i="1" s="1"/>
  <c r="AD60" i="1"/>
  <c r="AE60" i="1" s="1"/>
  <c r="AF70" i="1"/>
  <c r="AG70" i="1" s="1"/>
  <c r="BX302" i="1" s="1"/>
  <c r="AF30" i="1"/>
  <c r="AG30" i="1" s="1"/>
  <c r="BX262" i="1" s="1"/>
  <c r="AF51" i="1"/>
  <c r="AG51" i="1" s="1"/>
  <c r="BS351" i="1"/>
  <c r="AF203" i="1"/>
  <c r="AG203" i="1" s="1"/>
  <c r="AF15" i="1"/>
  <c r="AG15" i="1" s="1"/>
  <c r="AD44" i="1"/>
  <c r="AE44" i="1" s="1"/>
  <c r="AD47" i="1"/>
  <c r="AE47" i="1" s="1"/>
  <c r="BV279" i="1" s="1"/>
  <c r="AD109" i="1"/>
  <c r="AE109" i="1" s="1"/>
  <c r="BV341" i="1" s="1"/>
  <c r="AF117" i="1"/>
  <c r="AG117" i="1" s="1"/>
  <c r="AD142" i="1"/>
  <c r="AE142" i="1" s="1"/>
  <c r="AD42" i="1"/>
  <c r="AE42" i="1" s="1"/>
  <c r="BV274" i="1" s="1"/>
  <c r="AD22" i="1"/>
  <c r="AE22" i="1" s="1"/>
  <c r="AD117" i="1"/>
  <c r="AE117" i="1" s="1"/>
  <c r="AF142" i="1"/>
  <c r="AG142" i="1" s="1"/>
  <c r="AF224" i="1"/>
  <c r="AG224" i="1" s="1"/>
  <c r="AD224" i="1"/>
  <c r="AE224" i="1" s="1"/>
  <c r="AF78" i="1"/>
  <c r="AG78" i="1" s="1"/>
  <c r="AD78" i="1"/>
  <c r="AE78" i="1" s="1"/>
  <c r="AD170" i="1"/>
  <c r="AE170" i="1" s="1"/>
  <c r="AF170" i="1"/>
  <c r="AG170" i="1" s="1"/>
  <c r="AF181" i="1"/>
  <c r="AG181" i="1" s="1"/>
  <c r="AD181" i="1"/>
  <c r="AE181" i="1" s="1"/>
  <c r="AF18" i="1"/>
  <c r="AG18" i="1" s="1"/>
  <c r="AD18" i="1"/>
  <c r="AE18" i="1" s="1"/>
  <c r="AF126" i="1"/>
  <c r="AG126" i="1" s="1"/>
  <c r="AD126" i="1"/>
  <c r="AE126" i="1" s="1"/>
  <c r="AF39" i="1"/>
  <c r="AG39" i="1" s="1"/>
  <c r="AD39" i="1"/>
  <c r="AE39" i="1" s="1"/>
  <c r="AF32" i="1"/>
  <c r="AG32" i="1" s="1"/>
  <c r="AD32" i="1"/>
  <c r="AE32" i="1" s="1"/>
  <c r="BH422" i="1"/>
  <c r="AD190" i="1"/>
  <c r="AE190" i="1" s="1"/>
  <c r="AF190" i="1"/>
  <c r="AG190" i="1" s="1"/>
  <c r="AF72" i="1"/>
  <c r="AG72" i="1" s="1"/>
  <c r="AD72" i="1"/>
  <c r="AE72" i="1" s="1"/>
  <c r="BH370" i="1"/>
  <c r="AF138" i="1"/>
  <c r="AG138" i="1" s="1"/>
  <c r="AD138" i="1"/>
  <c r="AE138" i="1" s="1"/>
  <c r="AF103" i="1"/>
  <c r="AG103" i="1" s="1"/>
  <c r="AD103" i="1"/>
  <c r="AE103" i="1" s="1"/>
  <c r="BH366" i="1"/>
  <c r="AF134" i="1"/>
  <c r="AG134" i="1" s="1"/>
  <c r="AD134" i="1"/>
  <c r="AE134" i="1" s="1"/>
  <c r="AF40" i="1"/>
  <c r="AG40" i="1" s="1"/>
  <c r="AD40" i="1"/>
  <c r="AE40" i="1" s="1"/>
  <c r="AF64" i="1"/>
  <c r="AG64" i="1" s="1"/>
  <c r="AD64" i="1"/>
  <c r="AE64" i="1" s="1"/>
  <c r="AF77" i="1"/>
  <c r="AG77" i="1" s="1"/>
  <c r="AD77" i="1"/>
  <c r="AE77" i="1" s="1"/>
  <c r="AF151" i="1"/>
  <c r="AG151" i="1" s="1"/>
  <c r="AD151" i="1"/>
  <c r="AE151" i="1" s="1"/>
  <c r="AF218" i="1"/>
  <c r="AG218" i="1" s="1"/>
  <c r="AD218" i="1"/>
  <c r="AE218" i="1" s="1"/>
  <c r="AF33" i="1"/>
  <c r="AG33" i="1" s="1"/>
  <c r="AD33" i="1"/>
  <c r="AE33" i="1" s="1"/>
  <c r="AF221" i="1"/>
  <c r="AG221" i="1" s="1"/>
  <c r="AD221" i="1"/>
  <c r="AE221" i="1" s="1"/>
  <c r="AF50" i="1"/>
  <c r="AG50" i="1" s="1"/>
  <c r="AD50" i="1"/>
  <c r="AE50" i="1" s="1"/>
  <c r="AF28" i="1"/>
  <c r="AG28" i="1" s="1"/>
  <c r="AD28" i="1"/>
  <c r="AE28" i="1" s="1"/>
  <c r="AF150" i="1"/>
  <c r="AG150" i="1" s="1"/>
  <c r="AD150" i="1"/>
  <c r="AE150" i="1" s="1"/>
  <c r="AD163" i="1"/>
  <c r="AE163" i="1" s="1"/>
  <c r="AF163" i="1"/>
  <c r="AG163" i="1" s="1"/>
  <c r="AD198" i="1"/>
  <c r="AE198" i="1" s="1"/>
  <c r="AF198" i="1"/>
  <c r="AG198" i="1" s="1"/>
  <c r="AF217" i="1"/>
  <c r="AG217" i="1" s="1"/>
  <c r="AD217" i="1"/>
  <c r="AE217" i="1" s="1"/>
  <c r="BH445" i="1"/>
  <c r="AF213" i="1"/>
  <c r="AG213" i="1" s="1"/>
  <c r="AD213" i="1"/>
  <c r="AE213" i="1" s="1"/>
  <c r="BH384" i="1"/>
  <c r="AF152" i="1"/>
  <c r="AG152" i="1" s="1"/>
  <c r="AD152" i="1"/>
  <c r="AE152" i="1" s="1"/>
  <c r="BH253" i="1"/>
  <c r="AF21" i="1"/>
  <c r="AG21" i="1" s="1"/>
  <c r="AD21" i="1"/>
  <c r="AE21" i="1" s="1"/>
  <c r="BH285" i="1"/>
  <c r="AF53" i="1"/>
  <c r="AG53" i="1" s="1"/>
  <c r="AD53" i="1"/>
  <c r="AE53" i="1" s="1"/>
  <c r="BH256" i="1"/>
  <c r="AF24" i="1"/>
  <c r="AG24" i="1" s="1"/>
  <c r="AD24" i="1"/>
  <c r="AE24" i="1" s="1"/>
  <c r="AF125" i="1"/>
  <c r="AG125" i="1" s="1"/>
  <c r="AD125" i="1"/>
  <c r="AE125" i="1" s="1"/>
  <c r="BH407" i="1"/>
  <c r="AD175" i="1"/>
  <c r="AE175" i="1" s="1"/>
  <c r="AF175" i="1"/>
  <c r="AG175" i="1" s="1"/>
  <c r="BH460" i="1"/>
  <c r="AF228" i="1"/>
  <c r="AG228" i="1" s="1"/>
  <c r="AD228" i="1"/>
  <c r="AE228" i="1" s="1"/>
  <c r="AF161" i="1"/>
  <c r="AG161" i="1" s="1"/>
  <c r="AD161" i="1"/>
  <c r="AE161" i="1" s="1"/>
  <c r="AF208" i="1"/>
  <c r="AG208" i="1" s="1"/>
  <c r="AD208" i="1"/>
  <c r="AE208" i="1" s="1"/>
  <c r="BH267" i="1"/>
  <c r="AF35" i="1"/>
  <c r="AG35" i="1" s="1"/>
  <c r="AD35" i="1"/>
  <c r="AE35" i="1" s="1"/>
  <c r="BH371" i="1"/>
  <c r="AF139" i="1"/>
  <c r="AG139" i="1" s="1"/>
  <c r="AD139" i="1"/>
  <c r="AE139" i="1" s="1"/>
  <c r="BH463" i="1"/>
  <c r="AF231" i="1"/>
  <c r="AG231" i="1" s="1"/>
  <c r="AD231" i="1"/>
  <c r="AE231" i="1" s="1"/>
  <c r="AF136" i="1"/>
  <c r="AG136" i="1" s="1"/>
  <c r="AD136" i="1"/>
  <c r="AE136" i="1" s="1"/>
  <c r="AF207" i="1"/>
  <c r="AG207" i="1" s="1"/>
  <c r="AD207" i="1"/>
  <c r="AE207" i="1" s="1"/>
  <c r="BH424" i="1"/>
  <c r="AF192" i="1"/>
  <c r="AG192" i="1" s="1"/>
  <c r="AD192" i="1"/>
  <c r="AE192" i="1" s="1"/>
  <c r="AF223" i="1"/>
  <c r="AG223" i="1" s="1"/>
  <c r="AD223" i="1"/>
  <c r="AE223" i="1" s="1"/>
  <c r="AD179" i="1"/>
  <c r="AE179" i="1" s="1"/>
  <c r="AF179" i="1"/>
  <c r="AG179" i="1" s="1"/>
  <c r="BH457" i="1"/>
  <c r="AF225" i="1"/>
  <c r="AG225" i="1" s="1"/>
  <c r="AD225" i="1"/>
  <c r="AE225" i="1" s="1"/>
  <c r="BH379" i="1"/>
  <c r="AF147" i="1"/>
  <c r="AG147" i="1" s="1"/>
  <c r="AD147" i="1"/>
  <c r="AE147" i="1" s="1"/>
  <c r="BH385" i="1"/>
  <c r="AF153" i="1"/>
  <c r="AG153" i="1" s="1"/>
  <c r="AD153" i="1"/>
  <c r="AE153" i="1" s="1"/>
  <c r="BH300" i="1"/>
  <c r="AF68" i="1"/>
  <c r="AG68" i="1" s="1"/>
  <c r="AD68" i="1"/>
  <c r="AE68" i="1" s="1"/>
  <c r="BH339" i="1"/>
  <c r="AF107" i="1"/>
  <c r="AG107" i="1" s="1"/>
  <c r="AD107" i="1"/>
  <c r="AE107" i="1" s="1"/>
  <c r="BH441" i="1"/>
  <c r="AF209" i="1"/>
  <c r="AG209" i="1" s="1"/>
  <c r="AD209" i="1"/>
  <c r="AE209" i="1" s="1"/>
  <c r="BH344" i="1"/>
  <c r="AF112" i="1"/>
  <c r="AG112" i="1" s="1"/>
  <c r="AD112" i="1"/>
  <c r="AE112" i="1" s="1"/>
  <c r="AF234" i="1"/>
  <c r="AG234" i="1" s="1"/>
  <c r="AD234" i="1"/>
  <c r="AE234" i="1" s="1"/>
  <c r="AF31" i="1"/>
  <c r="AG31" i="1" s="1"/>
  <c r="AD31" i="1"/>
  <c r="AE31" i="1" s="1"/>
  <c r="AD118" i="1"/>
  <c r="AE118" i="1" s="1"/>
  <c r="AF118" i="1"/>
  <c r="AG118" i="1" s="1"/>
  <c r="AF75" i="1"/>
  <c r="AG75" i="1" s="1"/>
  <c r="AD75" i="1"/>
  <c r="AE75" i="1" s="1"/>
  <c r="BH448" i="1"/>
  <c r="AF216" i="1"/>
  <c r="AG216" i="1" s="1"/>
  <c r="AD216" i="1"/>
  <c r="AE216" i="1" s="1"/>
  <c r="BH255" i="1"/>
  <c r="AF23" i="1"/>
  <c r="AG23" i="1" s="1"/>
  <c r="AD23" i="1"/>
  <c r="AE23" i="1" s="1"/>
  <c r="AF230" i="1"/>
  <c r="AG230" i="1" s="1"/>
  <c r="AD230" i="1"/>
  <c r="AE230" i="1" s="1"/>
  <c r="BH451" i="1"/>
  <c r="AF219" i="1"/>
  <c r="AG219" i="1" s="1"/>
  <c r="AD219" i="1"/>
  <c r="AE219" i="1" s="1"/>
  <c r="BH433" i="1"/>
  <c r="AF201" i="1"/>
  <c r="AG201" i="1" s="1"/>
  <c r="AD201" i="1"/>
  <c r="AE201" i="1" s="1"/>
  <c r="BH461" i="1"/>
  <c r="AF229" i="1"/>
  <c r="AG229" i="1" s="1"/>
  <c r="AD229" i="1"/>
  <c r="AE229" i="1" s="1"/>
  <c r="BH404" i="1"/>
  <c r="AF172" i="1"/>
  <c r="AG172" i="1" s="1"/>
  <c r="AD172" i="1"/>
  <c r="AE172" i="1" s="1"/>
  <c r="AD113" i="1"/>
  <c r="AE113" i="1" s="1"/>
  <c r="AF113" i="1"/>
  <c r="AG113" i="1" s="1"/>
  <c r="BH261" i="1"/>
  <c r="AF29" i="1"/>
  <c r="AG29" i="1" s="1"/>
  <c r="AD29" i="1"/>
  <c r="AE29" i="1" s="1"/>
  <c r="AD191" i="1"/>
  <c r="AE191" i="1" s="1"/>
  <c r="AF191" i="1"/>
  <c r="AG191" i="1" s="1"/>
  <c r="BH452" i="1"/>
  <c r="AF220" i="1"/>
  <c r="AG220" i="1" s="1"/>
  <c r="AD220" i="1"/>
  <c r="AE220" i="1" s="1"/>
  <c r="AF94" i="1"/>
  <c r="AG94" i="1" s="1"/>
  <c r="AD94" i="1"/>
  <c r="AE94" i="1" s="1"/>
  <c r="BH257" i="1"/>
  <c r="AF25" i="1"/>
  <c r="AG25" i="1" s="1"/>
  <c r="AD25" i="1"/>
  <c r="AE25" i="1" s="1"/>
  <c r="AD66" i="1"/>
  <c r="AE66" i="1" s="1"/>
  <c r="AF66" i="1"/>
  <c r="AG66" i="1" s="1"/>
  <c r="AF87" i="1"/>
  <c r="AG87" i="1" s="1"/>
  <c r="AD87" i="1"/>
  <c r="AE87" i="1" s="1"/>
  <c r="AF102" i="1"/>
  <c r="AG102" i="1" s="1"/>
  <c r="AD102" i="1"/>
  <c r="AE102" i="1" s="1"/>
  <c r="BH347" i="1"/>
  <c r="AF115" i="1"/>
  <c r="AG115" i="1" s="1"/>
  <c r="AD115" i="1"/>
  <c r="AE115" i="1" s="1"/>
  <c r="AF177" i="1"/>
  <c r="AG177" i="1" s="1"/>
  <c r="AD177" i="1"/>
  <c r="AE177" i="1" s="1"/>
  <c r="BH386" i="1"/>
  <c r="AD154" i="1"/>
  <c r="AE154" i="1" s="1"/>
  <c r="AF154" i="1"/>
  <c r="AG154" i="1" s="1"/>
  <c r="AF76" i="1"/>
  <c r="AG76" i="1" s="1"/>
  <c r="AD76" i="1"/>
  <c r="AE76" i="1" s="1"/>
  <c r="AF79" i="1"/>
  <c r="AG79" i="1" s="1"/>
  <c r="AD79" i="1"/>
  <c r="AE79" i="1" s="1"/>
  <c r="AF169" i="1"/>
  <c r="AG169" i="1" s="1"/>
  <c r="AD169" i="1"/>
  <c r="AE169" i="1" s="1"/>
  <c r="BH367" i="1"/>
  <c r="AF135" i="1"/>
  <c r="AG135" i="1" s="1"/>
  <c r="AD135" i="1"/>
  <c r="AE135" i="1" s="1"/>
  <c r="AF101" i="1"/>
  <c r="AG101" i="1" s="1"/>
  <c r="AD101" i="1"/>
  <c r="AE101" i="1" s="1"/>
  <c r="AF119" i="1"/>
  <c r="AG119" i="1" s="1"/>
  <c r="AD119" i="1"/>
  <c r="AE119" i="1" s="1"/>
  <c r="AF193" i="1"/>
  <c r="AG193" i="1" s="1"/>
  <c r="AD193" i="1"/>
  <c r="AE193" i="1" s="1"/>
  <c r="AF55" i="1"/>
  <c r="AG55" i="1" s="1"/>
  <c r="AD55" i="1"/>
  <c r="AE55" i="1" s="1"/>
  <c r="BH458" i="1"/>
  <c r="AF226" i="1"/>
  <c r="AG226" i="1" s="1"/>
  <c r="AD226" i="1"/>
  <c r="AE226" i="1" s="1"/>
  <c r="AF215" i="1"/>
  <c r="AG215" i="1" s="1"/>
  <c r="AD215" i="1"/>
  <c r="AE215" i="1" s="1"/>
  <c r="BH259" i="1"/>
  <c r="AF27" i="1"/>
  <c r="AG27" i="1" s="1"/>
  <c r="AD27" i="1"/>
  <c r="AE27" i="1" s="1"/>
  <c r="AF92" i="1"/>
  <c r="AG92" i="1" s="1"/>
  <c r="AD92" i="1"/>
  <c r="AE92" i="1" s="1"/>
  <c r="BH252" i="1"/>
  <c r="AF20" i="1"/>
  <c r="AG20" i="1" s="1"/>
  <c r="AD20" i="1"/>
  <c r="AE20" i="1" s="1"/>
  <c r="BH369" i="1"/>
  <c r="AF137" i="1"/>
  <c r="AG137" i="1" s="1"/>
  <c r="AD137" i="1"/>
  <c r="AE137" i="1" s="1"/>
  <c r="BH270" i="1"/>
  <c r="AF38" i="1"/>
  <c r="AG38" i="1" s="1"/>
  <c r="AD38" i="1"/>
  <c r="AE38" i="1" s="1"/>
  <c r="BH421" i="1"/>
  <c r="AF189" i="1"/>
  <c r="AG189" i="1" s="1"/>
  <c r="AD189" i="1"/>
  <c r="AE189" i="1" s="1"/>
  <c r="AD121" i="1"/>
  <c r="AE121" i="1" s="1"/>
  <c r="AF121" i="1"/>
  <c r="AG121" i="1" s="1"/>
  <c r="AF127" i="1"/>
  <c r="AG127" i="1" s="1"/>
  <c r="AD127" i="1"/>
  <c r="AE127" i="1" s="1"/>
  <c r="AF200" i="1"/>
  <c r="AG200" i="1" s="1"/>
  <c r="AD200" i="1"/>
  <c r="AE200" i="1" s="1"/>
  <c r="AF131" i="1"/>
  <c r="AG131" i="1" s="1"/>
  <c r="AD131" i="1"/>
  <c r="AE131" i="1" s="1"/>
  <c r="AF67" i="1"/>
  <c r="AG67" i="1" s="1"/>
  <c r="AD67" i="1"/>
  <c r="AE67" i="1" s="1"/>
  <c r="BH316" i="1"/>
  <c r="AF84" i="1"/>
  <c r="AG84" i="1" s="1"/>
  <c r="AD84" i="1"/>
  <c r="AE84" i="1" s="1"/>
  <c r="AF128" i="1"/>
  <c r="AG128" i="1" s="1"/>
  <c r="AD128" i="1"/>
  <c r="AE128" i="1" s="1"/>
  <c r="BH340" i="1"/>
  <c r="AF108" i="1"/>
  <c r="AG108" i="1" s="1"/>
  <c r="AD108" i="1"/>
  <c r="AE108" i="1" s="1"/>
  <c r="BH403" i="1"/>
  <c r="AD171" i="1"/>
  <c r="AE171" i="1" s="1"/>
  <c r="AF171" i="1"/>
  <c r="AG171" i="1" s="1"/>
  <c r="AF124" i="1"/>
  <c r="AG124" i="1" s="1"/>
  <c r="AD124" i="1"/>
  <c r="AE124" i="1" s="1"/>
  <c r="BH330" i="1"/>
  <c r="AF98" i="1"/>
  <c r="AG98" i="1" s="1"/>
  <c r="AD98" i="1"/>
  <c r="AE98" i="1" s="1"/>
  <c r="AD194" i="1"/>
  <c r="AE194" i="1" s="1"/>
  <c r="AF194" i="1"/>
  <c r="AG194" i="1" s="1"/>
  <c r="BH277" i="1"/>
  <c r="AF45" i="1"/>
  <c r="AG45" i="1" s="1"/>
  <c r="AD45" i="1"/>
  <c r="AE45" i="1" s="1"/>
  <c r="BH293" i="1"/>
  <c r="AF61" i="1"/>
  <c r="AG61" i="1" s="1"/>
  <c r="AD61" i="1"/>
  <c r="AE61" i="1" s="1"/>
  <c r="AF165" i="1"/>
  <c r="AG165" i="1" s="1"/>
  <c r="AD165" i="1"/>
  <c r="AE165" i="1" s="1"/>
  <c r="BH443" i="1"/>
  <c r="AF211" i="1"/>
  <c r="AG211" i="1" s="1"/>
  <c r="AD211" i="1"/>
  <c r="AE211" i="1" s="1"/>
  <c r="AF62" i="1"/>
  <c r="AG62" i="1" s="1"/>
  <c r="AD62" i="1"/>
  <c r="AE62" i="1" s="1"/>
  <c r="AF48" i="1"/>
  <c r="AG48" i="1" s="1"/>
  <c r="AD48" i="1"/>
  <c r="AE48" i="1" s="1"/>
  <c r="AF105" i="1"/>
  <c r="AG105" i="1" s="1"/>
  <c r="AD105" i="1"/>
  <c r="AE105" i="1" s="1"/>
  <c r="AF65" i="1"/>
  <c r="AG65" i="1" s="1"/>
  <c r="AD65" i="1"/>
  <c r="AE65" i="1" s="1"/>
  <c r="BH323" i="1"/>
  <c r="AF91" i="1"/>
  <c r="AG91" i="1" s="1"/>
  <c r="AD91" i="1"/>
  <c r="AE91" i="1" s="1"/>
  <c r="BH414" i="1"/>
  <c r="AD182" i="1"/>
  <c r="AE182" i="1" s="1"/>
  <c r="AF182" i="1"/>
  <c r="AG182" i="1" s="1"/>
  <c r="BH454" i="1"/>
  <c r="AF222" i="1"/>
  <c r="AG222" i="1" s="1"/>
  <c r="AD222" i="1"/>
  <c r="AE222" i="1" s="1"/>
  <c r="AF63" i="1"/>
  <c r="AG63" i="1" s="1"/>
  <c r="AD63" i="1"/>
  <c r="AE63" i="1" s="1"/>
  <c r="AF73" i="1"/>
  <c r="AG73" i="1" s="1"/>
  <c r="AD73" i="1"/>
  <c r="AE73" i="1" s="1"/>
  <c r="AF144" i="1"/>
  <c r="AG144" i="1" s="1"/>
  <c r="AD144" i="1"/>
  <c r="AE144" i="1" s="1"/>
  <c r="BH273" i="1"/>
  <c r="AF41" i="1"/>
  <c r="AG41" i="1" s="1"/>
  <c r="AD41" i="1"/>
  <c r="AE41" i="1" s="1"/>
  <c r="BH398" i="1"/>
  <c r="AD166" i="1"/>
  <c r="AE166" i="1" s="1"/>
  <c r="AF166" i="1"/>
  <c r="AG166" i="1" s="1"/>
  <c r="AF85" i="1"/>
  <c r="AG85" i="1" s="1"/>
  <c r="AD85" i="1"/>
  <c r="AE85" i="1" s="1"/>
  <c r="BH427" i="1"/>
  <c r="AD195" i="1"/>
  <c r="AE195" i="1" s="1"/>
  <c r="AF195" i="1"/>
  <c r="AG195" i="1" s="1"/>
  <c r="AF123" i="1"/>
  <c r="AG123" i="1" s="1"/>
  <c r="AD123" i="1"/>
  <c r="AE123" i="1" s="1"/>
  <c r="AF180" i="1"/>
  <c r="AG180" i="1" s="1"/>
  <c r="AD180" i="1"/>
  <c r="AE180" i="1" s="1"/>
  <c r="AF130" i="1"/>
  <c r="AG130" i="1" s="1"/>
  <c r="AD130" i="1"/>
  <c r="AE130" i="1" s="1"/>
  <c r="BH437" i="1"/>
  <c r="AF205" i="1"/>
  <c r="AG205" i="1" s="1"/>
  <c r="AD205" i="1"/>
  <c r="AE205" i="1" s="1"/>
  <c r="BH388" i="1"/>
  <c r="AF156" i="1"/>
  <c r="AG156" i="1" s="1"/>
  <c r="AD156" i="1"/>
  <c r="AE156" i="1" s="1"/>
  <c r="BH291" i="1"/>
  <c r="AF59" i="1"/>
  <c r="AG59" i="1" s="1"/>
  <c r="AD59" i="1"/>
  <c r="AE59" i="1" s="1"/>
  <c r="BH438" i="1"/>
  <c r="AF206" i="1"/>
  <c r="AG206" i="1" s="1"/>
  <c r="AD206" i="1"/>
  <c r="AE206" i="1" s="1"/>
  <c r="BH286" i="1"/>
  <c r="AF54" i="1"/>
  <c r="AG54" i="1" s="1"/>
  <c r="AD54" i="1"/>
  <c r="AE54" i="1" s="1"/>
  <c r="AF141" i="1"/>
  <c r="AG141" i="1" s="1"/>
  <c r="AD141" i="1"/>
  <c r="AE141" i="1" s="1"/>
  <c r="AF104" i="1"/>
  <c r="AG104" i="1" s="1"/>
  <c r="AD104" i="1"/>
  <c r="AE104" i="1" s="1"/>
  <c r="AF88" i="1"/>
  <c r="AG88" i="1" s="1"/>
  <c r="AD88" i="1"/>
  <c r="AE88" i="1" s="1"/>
  <c r="AF168" i="1"/>
  <c r="AG168" i="1" s="1"/>
  <c r="AD168" i="1"/>
  <c r="AE168" i="1" s="1"/>
  <c r="AF95" i="1"/>
  <c r="AG95" i="1" s="1"/>
  <c r="AD95" i="1"/>
  <c r="AE95" i="1" s="1"/>
  <c r="BH417" i="1"/>
  <c r="AF185" i="1"/>
  <c r="AG185" i="1" s="1"/>
  <c r="AD185" i="1"/>
  <c r="AE185" i="1" s="1"/>
  <c r="BH405" i="1"/>
  <c r="AF173" i="1"/>
  <c r="AG173" i="1" s="1"/>
  <c r="AD173" i="1"/>
  <c r="AE173" i="1" s="1"/>
  <c r="BH434" i="1"/>
  <c r="AF202" i="1"/>
  <c r="AG202" i="1" s="1"/>
  <c r="AD202" i="1"/>
  <c r="AE202" i="1" s="1"/>
  <c r="BH361" i="1"/>
  <c r="AF129" i="1"/>
  <c r="AG129" i="1" s="1"/>
  <c r="AD129" i="1"/>
  <c r="AE129" i="1" s="1"/>
  <c r="BH429" i="1"/>
  <c r="AF197" i="1"/>
  <c r="AG197" i="1" s="1"/>
  <c r="AD197" i="1"/>
  <c r="AE197" i="1" s="1"/>
  <c r="AD186" i="1"/>
  <c r="AE186" i="1" s="1"/>
  <c r="AF186" i="1"/>
  <c r="AG186" i="1" s="1"/>
  <c r="BH381" i="1"/>
  <c r="AF149" i="1"/>
  <c r="AG149" i="1" s="1"/>
  <c r="AD149" i="1"/>
  <c r="AE149" i="1" s="1"/>
  <c r="AF52" i="1"/>
  <c r="AG52" i="1" s="1"/>
  <c r="AD52" i="1"/>
  <c r="AE52" i="1" s="1"/>
  <c r="AF204" i="1"/>
  <c r="AG204" i="1" s="1"/>
  <c r="AD204" i="1"/>
  <c r="AE204" i="1" s="1"/>
  <c r="AF99" i="1"/>
  <c r="AG99" i="1" s="1"/>
  <c r="AD99" i="1"/>
  <c r="AE99" i="1" s="1"/>
  <c r="AD187" i="1"/>
  <c r="AE187" i="1" s="1"/>
  <c r="AF187" i="1"/>
  <c r="AG187" i="1" s="1"/>
  <c r="BH372" i="1"/>
  <c r="AF140" i="1"/>
  <c r="AG140" i="1" s="1"/>
  <c r="AD140" i="1"/>
  <c r="AE140" i="1" s="1"/>
  <c r="BH391" i="1"/>
  <c r="AD159" i="1"/>
  <c r="AE159" i="1" s="1"/>
  <c r="AF159" i="1"/>
  <c r="AG159" i="1" s="1"/>
  <c r="AF111" i="1"/>
  <c r="AG111" i="1" s="1"/>
  <c r="AD111" i="1"/>
  <c r="AE111" i="1" s="1"/>
  <c r="BH301" i="1"/>
  <c r="AF69" i="1"/>
  <c r="AG69" i="1" s="1"/>
  <c r="AD69" i="1"/>
  <c r="AE69" i="1" s="1"/>
  <c r="AF184" i="1"/>
  <c r="AG184" i="1" s="1"/>
  <c r="AD184" i="1"/>
  <c r="AE184" i="1" s="1"/>
  <c r="AF235" i="1"/>
  <c r="AG235" i="1" s="1"/>
  <c r="AD235" i="1"/>
  <c r="AE235" i="1" s="1"/>
  <c r="AF93" i="1"/>
  <c r="AG93" i="1" s="1"/>
  <c r="AD93" i="1"/>
  <c r="AE93" i="1" s="1"/>
  <c r="AF86" i="1"/>
  <c r="AG86" i="1" s="1"/>
  <c r="AD86" i="1"/>
  <c r="AE86" i="1" s="1"/>
  <c r="BH387" i="1"/>
  <c r="AD155" i="1"/>
  <c r="AE155" i="1" s="1"/>
  <c r="AF155" i="1"/>
  <c r="AG155" i="1" s="1"/>
  <c r="BH415" i="1"/>
  <c r="AD183" i="1"/>
  <c r="AE183" i="1" s="1"/>
  <c r="AF183" i="1"/>
  <c r="AG183" i="1" s="1"/>
  <c r="AF106" i="1"/>
  <c r="AG106" i="1" s="1"/>
  <c r="AD106" i="1"/>
  <c r="AE106" i="1" s="1"/>
  <c r="AF120" i="1"/>
  <c r="AG120" i="1" s="1"/>
  <c r="AD120" i="1"/>
  <c r="AE120" i="1" s="1"/>
  <c r="BH315" i="1"/>
  <c r="AF83" i="1"/>
  <c r="AG83" i="1" s="1"/>
  <c r="AD83" i="1"/>
  <c r="AE83" i="1" s="1"/>
  <c r="AF214" i="1"/>
  <c r="AG214" i="1" s="1"/>
  <c r="AD214" i="1"/>
  <c r="AE214" i="1" s="1"/>
  <c r="AD74" i="1"/>
  <c r="AE74" i="1" s="1"/>
  <c r="AF74" i="1"/>
  <c r="AG74" i="1" s="1"/>
  <c r="AF227" i="1"/>
  <c r="AG227" i="1" s="1"/>
  <c r="AD227" i="1"/>
  <c r="AE227" i="1" s="1"/>
  <c r="AF14" i="1"/>
  <c r="AG14" i="1" s="1"/>
  <c r="AD14" i="1"/>
  <c r="AE14" i="1" s="1"/>
  <c r="BH377" i="1"/>
  <c r="AF145" i="1"/>
  <c r="AG145" i="1" s="1"/>
  <c r="AD145" i="1"/>
  <c r="AE145" i="1" s="1"/>
  <c r="AD174" i="1"/>
  <c r="AE174" i="1" s="1"/>
  <c r="AF174" i="1"/>
  <c r="AG174" i="1" s="1"/>
  <c r="BH410" i="1"/>
  <c r="AD178" i="1"/>
  <c r="AE178" i="1" s="1"/>
  <c r="AF178" i="1"/>
  <c r="AG178" i="1" s="1"/>
  <c r="AF17" i="1"/>
  <c r="AG17" i="1" s="1"/>
  <c r="AD17" i="1"/>
  <c r="AE17" i="1" s="1"/>
  <c r="AF146" i="1"/>
  <c r="AG146" i="1" s="1"/>
  <c r="AD146" i="1"/>
  <c r="AE146" i="1" s="1"/>
  <c r="AF132" i="1"/>
  <c r="AG132" i="1" s="1"/>
  <c r="AD132" i="1"/>
  <c r="AE132" i="1" s="1"/>
  <c r="AF16" i="1"/>
  <c r="AG16" i="1" s="1"/>
  <c r="AD16" i="1"/>
  <c r="AE16" i="1" s="1"/>
  <c r="AF199" i="1"/>
  <c r="AG199" i="1" s="1"/>
  <c r="AD199" i="1"/>
  <c r="AE199" i="1" s="1"/>
  <c r="BH268" i="1"/>
  <c r="AF36" i="1"/>
  <c r="AG36" i="1" s="1"/>
  <c r="AD36" i="1"/>
  <c r="AE36" i="1" s="1"/>
  <c r="AF143" i="1"/>
  <c r="AG143" i="1" s="1"/>
  <c r="AD143" i="1"/>
  <c r="AE143" i="1" s="1"/>
  <c r="AF97" i="1"/>
  <c r="AG97" i="1" s="1"/>
  <c r="AD97" i="1"/>
  <c r="AE97" i="1" s="1"/>
  <c r="BH392" i="1"/>
  <c r="AF160" i="1"/>
  <c r="AG160" i="1" s="1"/>
  <c r="AD160" i="1"/>
  <c r="AE160" i="1" s="1"/>
  <c r="AF89" i="1"/>
  <c r="AG89" i="1" s="1"/>
  <c r="AD89" i="1"/>
  <c r="AE89" i="1" s="1"/>
  <c r="AF37" i="1"/>
  <c r="AG37" i="1" s="1"/>
  <c r="AD37" i="1"/>
  <c r="AE37" i="1" s="1"/>
  <c r="AF13" i="1"/>
  <c r="AG13" i="1" s="1"/>
  <c r="AD13" i="1"/>
  <c r="AE13" i="1" s="1"/>
  <c r="AD167" i="1"/>
  <c r="AE167" i="1" s="1"/>
  <c r="AF167" i="1"/>
  <c r="AG167" i="1" s="1"/>
  <c r="BH314" i="1"/>
  <c r="AF82" i="1"/>
  <c r="AG82" i="1" s="1"/>
  <c r="AD82" i="1"/>
  <c r="AE82" i="1" s="1"/>
  <c r="AF212" i="1"/>
  <c r="AG212" i="1" s="1"/>
  <c r="AD212" i="1"/>
  <c r="AE212" i="1" s="1"/>
  <c r="AF90" i="1"/>
  <c r="AG90" i="1" s="1"/>
  <c r="AD90" i="1"/>
  <c r="AE90" i="1" s="1"/>
  <c r="BH346" i="1"/>
  <c r="AD114" i="1"/>
  <c r="AE114" i="1" s="1"/>
  <c r="AF114" i="1"/>
  <c r="AG114" i="1" s="1"/>
  <c r="AF58" i="1"/>
  <c r="AG58" i="1" s="1"/>
  <c r="AD58" i="1"/>
  <c r="AE58" i="1" s="1"/>
  <c r="BH312" i="1"/>
  <c r="AF80" i="1"/>
  <c r="AG80" i="1" s="1"/>
  <c r="AD80" i="1"/>
  <c r="AE80" i="1" s="1"/>
  <c r="AF34" i="1"/>
  <c r="AG34" i="1" s="1"/>
  <c r="AD34" i="1"/>
  <c r="AE34" i="1" s="1"/>
  <c r="BH468" i="1"/>
  <c r="AF236" i="1"/>
  <c r="AG236" i="1" s="1"/>
  <c r="BX468" i="1" s="1"/>
  <c r="AD236" i="1"/>
  <c r="AE236" i="1" s="1"/>
  <c r="BV468" i="1" s="1"/>
  <c r="AD158" i="1"/>
  <c r="AE158" i="1" s="1"/>
  <c r="AF158" i="1"/>
  <c r="AG158" i="1" s="1"/>
  <c r="BH303" i="1"/>
  <c r="AF71" i="1"/>
  <c r="AG71" i="1" s="1"/>
  <c r="AD71" i="1"/>
  <c r="AE71" i="1" s="1"/>
  <c r="AF49" i="1"/>
  <c r="AG49" i="1" s="1"/>
  <c r="BX281" i="1" s="1"/>
  <c r="AD49" i="1"/>
  <c r="AE49" i="1" s="1"/>
  <c r="BV281" i="1" s="1"/>
  <c r="AF96" i="1"/>
  <c r="AG96" i="1" s="1"/>
  <c r="AD96" i="1"/>
  <c r="AE96" i="1" s="1"/>
  <c r="AF122" i="1"/>
  <c r="AG122" i="1" s="1"/>
  <c r="AD122" i="1"/>
  <c r="AE122" i="1" s="1"/>
  <c r="BH396" i="1"/>
  <c r="AF164" i="1"/>
  <c r="AG164" i="1" s="1"/>
  <c r="BX396" i="1" s="1"/>
  <c r="AD164" i="1"/>
  <c r="AE164" i="1" s="1"/>
  <c r="BV396" i="1" s="1"/>
  <c r="BH365" i="1"/>
  <c r="AF133" i="1"/>
  <c r="AG133" i="1" s="1"/>
  <c r="BX365" i="1" s="1"/>
  <c r="AD133" i="1"/>
  <c r="AE133" i="1" s="1"/>
  <c r="BV365" i="1" s="1"/>
  <c r="AF210" i="1"/>
  <c r="AG210" i="1" s="1"/>
  <c r="AD210" i="1"/>
  <c r="AE210" i="1" s="1"/>
  <c r="AF46" i="1"/>
  <c r="AG46" i="1" s="1"/>
  <c r="BX278" i="1" s="1"/>
  <c r="AD46" i="1"/>
  <c r="AE46" i="1" s="1"/>
  <c r="BV278" i="1" s="1"/>
  <c r="AF100" i="1"/>
  <c r="AD100" i="1"/>
  <c r="AF110" i="1"/>
  <c r="AG110" i="1" s="1"/>
  <c r="BX342" i="1" s="1"/>
  <c r="AD110" i="1"/>
  <c r="AE110" i="1" s="1"/>
  <c r="BV342" i="1" s="1"/>
  <c r="AF56" i="1"/>
  <c r="AG56" i="1" s="1"/>
  <c r="AD56" i="1"/>
  <c r="AE56" i="1" s="1"/>
  <c r="AF57" i="1"/>
  <c r="AG57" i="1" s="1"/>
  <c r="BX289" i="1" s="1"/>
  <c r="AD57" i="1"/>
  <c r="AE57" i="1" s="1"/>
  <c r="BV289" i="1" s="1"/>
  <c r="BH464" i="1"/>
  <c r="AF232" i="1"/>
  <c r="AG232" i="1" s="1"/>
  <c r="BX464" i="1" s="1"/>
  <c r="AD232" i="1"/>
  <c r="AE232" i="1" s="1"/>
  <c r="BV464" i="1" s="1"/>
  <c r="AF43" i="1"/>
  <c r="AG43" i="1" s="1"/>
  <c r="BX275" i="1" s="1"/>
  <c r="AD43" i="1"/>
  <c r="AE43" i="1" s="1"/>
  <c r="BV275" i="1" s="1"/>
  <c r="AF196" i="1"/>
  <c r="AG196" i="1" s="1"/>
  <c r="AD196" i="1"/>
  <c r="AE196" i="1" s="1"/>
  <c r="AD162" i="1"/>
  <c r="AE162" i="1" s="1"/>
  <c r="BV394" i="1" s="1"/>
  <c r="AF162" i="1"/>
  <c r="AG162" i="1" s="1"/>
  <c r="BX394" i="1" s="1"/>
  <c r="AF233" i="1"/>
  <c r="AG233" i="1" s="1"/>
  <c r="BX465" i="1" s="1"/>
  <c r="AD233" i="1"/>
  <c r="AE233" i="1" s="1"/>
  <c r="BV465" i="1" s="1"/>
  <c r="BH313" i="1"/>
  <c r="AF81" i="1"/>
  <c r="AG81" i="1" s="1"/>
  <c r="AD81" i="1"/>
  <c r="AE81" i="1" s="1"/>
  <c r="AF11" i="1"/>
  <c r="AD11" i="1"/>
  <c r="BS419" i="1"/>
  <c r="BS268" i="1"/>
  <c r="BO446" i="1"/>
  <c r="BO281" i="1"/>
  <c r="BO342" i="1"/>
  <c r="BS359" i="1"/>
  <c r="BQ411" i="1"/>
  <c r="BS290" i="1"/>
  <c r="BS386" i="1"/>
  <c r="BS422" i="1"/>
  <c r="BS446" i="1"/>
  <c r="BS345" i="1"/>
  <c r="BM274" i="1"/>
  <c r="BS324" i="1"/>
  <c r="BS469" i="1"/>
  <c r="BS392" i="1"/>
  <c r="BS423" i="1"/>
  <c r="BS379" i="1"/>
  <c r="BS363" i="1"/>
  <c r="BS288" i="1"/>
  <c r="BS385" i="1"/>
  <c r="BS389" i="1"/>
  <c r="BS429" i="1"/>
  <c r="BS309" i="1"/>
  <c r="BS332" i="1"/>
  <c r="BS264" i="1"/>
  <c r="BS355" i="1"/>
  <c r="BS328" i="1"/>
  <c r="BS366" i="1"/>
  <c r="BS428" i="1"/>
  <c r="BS306" i="1"/>
  <c r="BS348" i="1"/>
  <c r="BS464" i="1"/>
  <c r="BS251" i="1"/>
  <c r="BS426" i="1"/>
  <c r="BS441" i="1"/>
  <c r="BS402" i="1"/>
  <c r="BS438" i="1"/>
  <c r="BS293" i="1"/>
  <c r="BS266" i="1"/>
  <c r="BS291" i="1"/>
  <c r="BS250" i="1"/>
  <c r="BS279" i="1"/>
  <c r="BS372" i="1"/>
  <c r="BS329" i="1"/>
  <c r="BS404" i="1"/>
  <c r="BS286" i="1"/>
  <c r="BS276" i="1"/>
  <c r="BS344" i="1"/>
  <c r="BS272" i="1"/>
  <c r="BS244" i="1"/>
  <c r="BS397" i="1"/>
  <c r="BS370" i="1"/>
  <c r="BS339" i="1"/>
  <c r="BS396" i="1"/>
  <c r="BS430" i="1"/>
  <c r="BS275" i="1"/>
  <c r="BS322" i="1"/>
  <c r="BS409" i="1"/>
  <c r="BS342" i="1"/>
  <c r="BS284" i="1"/>
  <c r="BS462" i="1"/>
  <c r="BS466" i="1"/>
  <c r="BS335" i="1"/>
  <c r="BS371" i="1"/>
  <c r="BS261" i="1"/>
  <c r="BS433" i="1"/>
  <c r="BS431" i="1"/>
  <c r="BS257" i="1"/>
  <c r="BS369" i="1"/>
  <c r="BS452" i="1"/>
  <c r="BS421" i="1"/>
  <c r="BS289" i="1"/>
  <c r="BS316" i="1"/>
  <c r="BS258" i="1"/>
  <c r="BS265" i="1"/>
  <c r="BS377" i="1"/>
  <c r="BS334" i="1"/>
  <c r="BS346" i="1"/>
  <c r="BS453" i="1"/>
  <c r="BS274" i="1"/>
  <c r="BS361" i="1"/>
  <c r="BS246" i="1"/>
  <c r="BS424" i="1"/>
  <c r="BS381" i="1"/>
  <c r="BS358" i="1"/>
  <c r="BS449" i="1"/>
  <c r="BS245" i="1"/>
  <c r="BS454" i="1"/>
  <c r="BS378" i="1"/>
  <c r="BS365" i="1"/>
  <c r="BS403" i="1"/>
  <c r="BS398" i="1"/>
  <c r="BS330" i="1"/>
  <c r="BS307" i="1"/>
  <c r="BS399" i="1"/>
  <c r="BS412" i="1"/>
  <c r="BS407" i="1"/>
  <c r="BS292" i="1"/>
  <c r="BS360" i="1"/>
  <c r="BS314" i="1"/>
  <c r="BS408" i="1"/>
  <c r="BS380" i="1"/>
  <c r="BS248" i="1"/>
  <c r="BS338" i="1"/>
  <c r="BS302" i="1"/>
  <c r="BS382" i="1"/>
  <c r="BS336" i="1"/>
  <c r="BS459" i="1"/>
  <c r="BS434" i="1"/>
  <c r="BS318" i="1"/>
  <c r="BS427" i="1"/>
  <c r="BS298" i="1"/>
  <c r="BS461" i="1"/>
  <c r="BS327" i="1"/>
  <c r="BS444" i="1"/>
  <c r="BS413" i="1"/>
  <c r="BS451" i="1"/>
  <c r="BS323" i="1"/>
  <c r="BS253" i="1"/>
  <c r="BS458" i="1"/>
  <c r="BS249" i="1"/>
  <c r="BS425" i="1"/>
  <c r="BS376" i="1"/>
  <c r="BS387" i="1"/>
  <c r="BS467" i="1"/>
  <c r="BS447" i="1"/>
  <c r="BS364" i="1"/>
  <c r="BS315" i="1"/>
  <c r="BS450" i="1"/>
  <c r="BS420" i="1"/>
  <c r="BS416" i="1"/>
  <c r="BS442" i="1"/>
  <c r="BS312" i="1"/>
  <c r="BS280" i="1"/>
  <c r="BS411" i="1"/>
  <c r="BS439" i="1"/>
  <c r="BS437" i="1"/>
  <c r="BS341" i="1"/>
  <c r="BS440" i="1"/>
  <c r="BS460" i="1"/>
  <c r="BS393" i="1"/>
  <c r="BS256" i="1"/>
  <c r="BS278" i="1"/>
  <c r="BS455" i="1"/>
  <c r="BS465" i="1"/>
  <c r="BM246" i="1"/>
  <c r="BM260" i="1"/>
  <c r="BP350" i="1"/>
  <c r="BQ405" i="1"/>
  <c r="BQ349" i="1"/>
  <c r="BR313" i="1"/>
  <c r="BR468" i="1"/>
  <c r="BO316" i="1"/>
  <c r="BM297" i="1"/>
  <c r="BM282" i="1"/>
  <c r="BM348" i="1"/>
  <c r="BM250" i="1"/>
  <c r="BM302" i="1"/>
  <c r="BJ419" i="1"/>
  <c r="BO334" i="1"/>
  <c r="BP418" i="1"/>
  <c r="BJ270" i="1"/>
  <c r="BK309" i="1"/>
  <c r="BP419" i="1"/>
  <c r="BP341" i="1"/>
  <c r="BQ314" i="1"/>
  <c r="BR423" i="1"/>
  <c r="BN430" i="1"/>
  <c r="BM376" i="1"/>
  <c r="BM261" i="1"/>
  <c r="BM312" i="1"/>
  <c r="BM390" i="1"/>
  <c r="BM319" i="1"/>
  <c r="BQ330" i="1"/>
  <c r="BJ361" i="1"/>
  <c r="BM449" i="1"/>
  <c r="BM258" i="1"/>
  <c r="BQ343" i="1"/>
  <c r="BO434" i="1"/>
  <c r="BQ419" i="1"/>
  <c r="BK265" i="1"/>
  <c r="BP360" i="1"/>
  <c r="BO262" i="1"/>
  <c r="BR381" i="1"/>
  <c r="BJ290" i="1"/>
  <c r="BM285" i="1"/>
  <c r="BQ456" i="1"/>
  <c r="BP430" i="1"/>
  <c r="BK271" i="1"/>
  <c r="BP444" i="1"/>
  <c r="BQ402" i="1"/>
  <c r="BO329" i="1"/>
  <c r="BQ426" i="1"/>
  <c r="BQ433" i="1"/>
  <c r="BO369" i="1"/>
  <c r="BQ447" i="1"/>
  <c r="BO398" i="1"/>
  <c r="BM345" i="1"/>
  <c r="BM421" i="1"/>
  <c r="BK284" i="1"/>
  <c r="BQ379" i="1"/>
  <c r="BM414" i="1"/>
  <c r="BM463" i="1"/>
  <c r="BQ439" i="1"/>
  <c r="BJ398" i="1"/>
  <c r="BM331" i="1"/>
  <c r="BK260" i="1"/>
  <c r="BP276" i="1"/>
  <c r="BJ436" i="1"/>
  <c r="BI393" i="1"/>
  <c r="BJ452" i="1"/>
  <c r="BQ440" i="1"/>
  <c r="BJ254" i="1"/>
  <c r="BP382" i="1"/>
  <c r="BM244" i="1"/>
  <c r="BM388" i="1"/>
  <c r="BM393" i="1"/>
  <c r="BM399" i="1"/>
  <c r="BM466" i="1"/>
  <c r="BR419" i="1"/>
  <c r="BM323" i="1"/>
  <c r="BM349" i="1"/>
  <c r="BM280" i="1"/>
  <c r="BK397" i="1"/>
  <c r="BK298" i="1"/>
  <c r="BO453" i="1"/>
  <c r="BM287" i="1"/>
  <c r="BR375" i="1"/>
  <c r="BI319" i="1"/>
  <c r="BP455" i="1"/>
  <c r="BP426" i="1"/>
  <c r="BO432" i="1"/>
  <c r="BK455" i="1"/>
  <c r="BI356" i="1"/>
  <c r="BP328" i="1"/>
  <c r="BQ254" i="1"/>
  <c r="BM358" i="1"/>
  <c r="BI297" i="1"/>
  <c r="BO280" i="1"/>
  <c r="BO332" i="1"/>
  <c r="BO267" i="1"/>
  <c r="BJ430" i="1"/>
  <c r="BJ370" i="1"/>
  <c r="BK450" i="1"/>
  <c r="BP374" i="1"/>
  <c r="BN367" i="1"/>
  <c r="BQ321" i="1"/>
  <c r="BM446" i="1"/>
  <c r="BK302" i="1"/>
  <c r="BM432" i="1"/>
  <c r="BQ245" i="1"/>
  <c r="BQ432" i="1"/>
  <c r="BQ415" i="1"/>
  <c r="BK378" i="1"/>
  <c r="BK353" i="1"/>
  <c r="BQ319" i="1"/>
  <c r="BP395" i="1"/>
  <c r="BR254" i="1"/>
  <c r="BQ392" i="1"/>
  <c r="BI374" i="1"/>
  <c r="BO416" i="1"/>
  <c r="BJ307" i="1"/>
  <c r="BJ451" i="1"/>
  <c r="BP387" i="1"/>
  <c r="BP358" i="1"/>
  <c r="BQ397" i="1"/>
  <c r="BR434" i="1"/>
  <c r="BM458" i="1"/>
  <c r="BN458" i="1"/>
  <c r="BR439" i="1"/>
  <c r="BM307" i="1"/>
  <c r="BN307" i="1"/>
  <c r="BM433" i="1"/>
  <c r="BN433" i="1"/>
  <c r="BR261" i="1"/>
  <c r="BM266" i="1"/>
  <c r="BN266" i="1"/>
  <c r="BM377" i="1"/>
  <c r="BM340" i="1"/>
  <c r="BN340" i="1"/>
  <c r="BL457" i="1"/>
  <c r="BM457" i="1"/>
  <c r="BL271" i="1"/>
  <c r="BM271" i="1"/>
  <c r="BL249" i="1"/>
  <c r="BM249" i="1"/>
  <c r="BL264" i="1"/>
  <c r="BM264" i="1"/>
  <c r="BL448" i="1"/>
  <c r="BM448" i="1"/>
  <c r="BM347" i="1"/>
  <c r="BN347" i="1"/>
  <c r="BM407" i="1"/>
  <c r="BM372" i="1"/>
  <c r="BM456" i="1"/>
  <c r="BM330" i="1"/>
  <c r="BN330" i="1"/>
  <c r="BM354" i="1"/>
  <c r="BM272" i="1"/>
  <c r="BV302" i="1"/>
  <c r="BU302" i="1"/>
  <c r="BR274" i="1"/>
  <c r="BR315" i="1"/>
  <c r="BM299" i="1"/>
  <c r="BM279" i="1"/>
  <c r="BR281" i="1"/>
  <c r="BM313" i="1"/>
  <c r="BM462" i="1"/>
  <c r="BM398" i="1"/>
  <c r="BM451" i="1"/>
  <c r="BM411" i="1"/>
  <c r="BN411" i="1"/>
  <c r="BK395" i="1"/>
  <c r="BP263" i="1"/>
  <c r="BQ263" i="1"/>
  <c r="BJ330" i="1"/>
  <c r="BK330" i="1"/>
  <c r="BI288" i="1"/>
  <c r="BJ288" i="1"/>
  <c r="BN401" i="1"/>
  <c r="BH432" i="1"/>
  <c r="BI432" i="1"/>
  <c r="BH298" i="1"/>
  <c r="BI298" i="1"/>
  <c r="BH362" i="1"/>
  <c r="BJ406" i="1"/>
  <c r="BK406" i="1"/>
  <c r="BQ352" i="1"/>
  <c r="BR352" i="1"/>
  <c r="BJ460" i="1"/>
  <c r="BK460" i="1"/>
  <c r="BJ341" i="1"/>
  <c r="BK341" i="1"/>
  <c r="BN449" i="1"/>
  <c r="BH307" i="1"/>
  <c r="BH364" i="1"/>
  <c r="BH363" i="1"/>
  <c r="BH248" i="1"/>
  <c r="BH462" i="1"/>
  <c r="BI462" i="1"/>
  <c r="BO260" i="1"/>
  <c r="BP260" i="1"/>
  <c r="BO301" i="1"/>
  <c r="BP301" i="1"/>
  <c r="BI402" i="1"/>
  <c r="BJ402" i="1"/>
  <c r="BI287" i="1"/>
  <c r="BJ287" i="1"/>
  <c r="BN398" i="1"/>
  <c r="BN246" i="1"/>
  <c r="BH311" i="1"/>
  <c r="BH431" i="1"/>
  <c r="BI431" i="1"/>
  <c r="BH397" i="1"/>
  <c r="BI397" i="1"/>
  <c r="BH446" i="1"/>
  <c r="BP425" i="1"/>
  <c r="BK426" i="1"/>
  <c r="BK453" i="1"/>
  <c r="BI385" i="1"/>
  <c r="BJ385" i="1"/>
  <c r="BN300" i="1"/>
  <c r="BH306" i="1"/>
  <c r="BN406" i="1"/>
  <c r="BH245" i="1"/>
  <c r="BN353" i="1"/>
  <c r="BJ368" i="1"/>
  <c r="BK368" i="1"/>
  <c r="BP278" i="1"/>
  <c r="BQ278" i="1"/>
  <c r="BH376" i="1"/>
  <c r="BI376" i="1"/>
  <c r="BP410" i="1"/>
  <c r="BN427" i="1"/>
  <c r="BO427" i="1"/>
  <c r="BH251" i="1"/>
  <c r="BI251" i="1"/>
  <c r="BP445" i="1"/>
  <c r="BJ304" i="1"/>
  <c r="BK304" i="1"/>
  <c r="BI368" i="1"/>
  <c r="BH353" i="1"/>
  <c r="BI353" i="1"/>
  <c r="BP365" i="1"/>
  <c r="BQ365" i="1"/>
  <c r="BI447" i="1"/>
  <c r="BQ412" i="1"/>
  <c r="BK449" i="1"/>
  <c r="BK350" i="1"/>
  <c r="BP441" i="1"/>
  <c r="BQ441" i="1"/>
  <c r="BP460" i="1"/>
  <c r="BO312" i="1"/>
  <c r="BP312" i="1"/>
  <c r="BJ253" i="1"/>
  <c r="BK253" i="1"/>
  <c r="BI277" i="1"/>
  <c r="BJ277" i="1"/>
  <c r="BH334" i="1"/>
  <c r="BN456" i="1"/>
  <c r="BJ424" i="1"/>
  <c r="BI334" i="1"/>
  <c r="BJ334" i="1"/>
  <c r="BI450" i="1"/>
  <c r="BI351" i="1"/>
  <c r="BN372" i="1"/>
  <c r="BH336" i="1"/>
  <c r="BN254" i="1"/>
  <c r="BO254" i="1"/>
  <c r="BH246" i="1"/>
  <c r="BJ360" i="1"/>
  <c r="BK360" i="1"/>
  <c r="BQ283" i="1"/>
  <c r="BI307" i="1"/>
  <c r="BI335" i="1"/>
  <c r="BJ335" i="1"/>
  <c r="BN371" i="1"/>
  <c r="BQ438" i="1"/>
  <c r="BO389" i="1"/>
  <c r="BJ315" i="1"/>
  <c r="BK315" i="1"/>
  <c r="BO436" i="1"/>
  <c r="BN365" i="1"/>
  <c r="BH375" i="1"/>
  <c r="BH439" i="1"/>
  <c r="BH360" i="1"/>
  <c r="BI360" i="1"/>
  <c r="BP376" i="1"/>
  <c r="BI290" i="1"/>
  <c r="BN380" i="1"/>
  <c r="BJ367" i="1"/>
  <c r="BJ393" i="1"/>
  <c r="BI258" i="1"/>
  <c r="BJ258" i="1"/>
  <c r="BI312" i="1"/>
  <c r="BJ312" i="1"/>
  <c r="BN329" i="1"/>
  <c r="BN412" i="1"/>
  <c r="BH294" i="1"/>
  <c r="BK290" i="1"/>
  <c r="BK419" i="1"/>
  <c r="BP398" i="1"/>
  <c r="BJ252" i="1"/>
  <c r="BK252" i="1"/>
  <c r="BN356" i="1"/>
  <c r="BO457" i="1"/>
  <c r="BP457" i="1"/>
  <c r="BI275" i="1"/>
  <c r="BN328" i="1"/>
  <c r="BN376" i="1"/>
  <c r="BN450" i="1"/>
  <c r="BH466" i="1"/>
  <c r="BN308" i="1"/>
  <c r="BK370" i="1"/>
  <c r="BP435" i="1"/>
  <c r="BN437" i="1"/>
  <c r="BO268" i="1"/>
  <c r="BP268" i="1"/>
  <c r="BJ333" i="1"/>
  <c r="BK333" i="1"/>
  <c r="BN342" i="1"/>
  <c r="BH337" i="1"/>
  <c r="BK367" i="1"/>
  <c r="BO311" i="1"/>
  <c r="BP311" i="1"/>
  <c r="BQ288" i="1"/>
  <c r="BK386" i="1"/>
  <c r="BN336" i="1"/>
  <c r="BP453" i="1"/>
  <c r="BI280" i="1"/>
  <c r="BJ280" i="1"/>
  <c r="BP315" i="1"/>
  <c r="BJ283" i="1"/>
  <c r="BK283" i="1"/>
  <c r="BN424" i="1"/>
  <c r="BN396" i="1"/>
  <c r="BH444" i="1"/>
  <c r="BI444" i="1"/>
  <c r="BQ395" i="1"/>
  <c r="BR395" i="1"/>
  <c r="BJ297" i="1"/>
  <c r="BH335" i="1"/>
  <c r="BN349" i="1"/>
  <c r="BK423" i="1"/>
  <c r="BN284" i="1"/>
  <c r="BJ251" i="1"/>
  <c r="BK251" i="1"/>
  <c r="BN425" i="1"/>
  <c r="BQ348" i="1"/>
  <c r="BH355" i="1"/>
  <c r="BI355" i="1"/>
  <c r="BI245" i="1"/>
  <c r="BJ245" i="1"/>
  <c r="BI415" i="1"/>
  <c r="BJ415" i="1"/>
  <c r="BK392" i="1"/>
  <c r="BP424" i="1"/>
  <c r="BQ354" i="1"/>
  <c r="BP449" i="1"/>
  <c r="BM291" i="1"/>
  <c r="BN291" i="1"/>
  <c r="BM420" i="1"/>
  <c r="BN420" i="1"/>
  <c r="BM385" i="1"/>
  <c r="BN385" i="1"/>
  <c r="BM404" i="1"/>
  <c r="BN404" i="1"/>
  <c r="BM259" i="1"/>
  <c r="BN259" i="1"/>
  <c r="BM289" i="1"/>
  <c r="BN289" i="1"/>
  <c r="BR253" i="1"/>
  <c r="BM295" i="1"/>
  <c r="BN295" i="1"/>
  <c r="BM292" i="1"/>
  <c r="BN292" i="1"/>
  <c r="BM327" i="1"/>
  <c r="BN327" i="1"/>
  <c r="BM321" i="1"/>
  <c r="BN321" i="1"/>
  <c r="BM306" i="1"/>
  <c r="BN306" i="1"/>
  <c r="BL257" i="1"/>
  <c r="BM257" i="1"/>
  <c r="BL305" i="1"/>
  <c r="BM305" i="1"/>
  <c r="BL256" i="1"/>
  <c r="BM256" i="1"/>
  <c r="BL438" i="1"/>
  <c r="BM438" i="1"/>
  <c r="BL413" i="1"/>
  <c r="BM413" i="1"/>
  <c r="BL253" i="1"/>
  <c r="BL298" i="1"/>
  <c r="BM298" i="1"/>
  <c r="BM379" i="1"/>
  <c r="BN379" i="1"/>
  <c r="BM315" i="1"/>
  <c r="BN315" i="1"/>
  <c r="BM363" i="1"/>
  <c r="BN363" i="1"/>
  <c r="BM409" i="1"/>
  <c r="BM245" i="1"/>
  <c r="BM247" i="1"/>
  <c r="BM392" i="1"/>
  <c r="BM408" i="1"/>
  <c r="BX341" i="1"/>
  <c r="BM418" i="1"/>
  <c r="BN418" i="1"/>
  <c r="BM426" i="1"/>
  <c r="BM334" i="1"/>
  <c r="BM301" i="1"/>
  <c r="BM431" i="1"/>
  <c r="BM394" i="1"/>
  <c r="BN394" i="1"/>
  <c r="BM380" i="1"/>
  <c r="BM424" i="1"/>
  <c r="BM300" i="1"/>
  <c r="BM277" i="1"/>
  <c r="BM253" i="1"/>
  <c r="BM465" i="1"/>
  <c r="BM288" i="1"/>
  <c r="BM329" i="1"/>
  <c r="BM454" i="1"/>
  <c r="BM416" i="1"/>
  <c r="BM343" i="1"/>
  <c r="BN343" i="1"/>
  <c r="BM364" i="1"/>
  <c r="BM324" i="1"/>
  <c r="BM290" i="1"/>
  <c r="BM406" i="1"/>
  <c r="BM444" i="1"/>
  <c r="BM265" i="1"/>
  <c r="BM419" i="1"/>
  <c r="BM248" i="1"/>
  <c r="BM341" i="1"/>
  <c r="BJ443" i="1"/>
  <c r="BK443" i="1"/>
  <c r="BI427" i="1"/>
  <c r="BJ427" i="1"/>
  <c r="BN314" i="1"/>
  <c r="BN311" i="1"/>
  <c r="BN389" i="1"/>
  <c r="BH269" i="1"/>
  <c r="BI269" i="1"/>
  <c r="BH309" i="1"/>
  <c r="BJ262" i="1"/>
  <c r="BK262" i="1"/>
  <c r="BJ342" i="1"/>
  <c r="BK342" i="1"/>
  <c r="BN248" i="1"/>
  <c r="BH305" i="1"/>
  <c r="BH296" i="1"/>
  <c r="BH450" i="1"/>
  <c r="BH399" i="1"/>
  <c r="BH250" i="1"/>
  <c r="BI250" i="1"/>
  <c r="BO364" i="1"/>
  <c r="BP364" i="1"/>
  <c r="BO248" i="1"/>
  <c r="BI327" i="1"/>
  <c r="BJ327" i="1"/>
  <c r="BH326" i="1"/>
  <c r="BI326" i="1"/>
  <c r="BH244" i="1"/>
  <c r="BI244" i="1"/>
  <c r="BH243" i="1"/>
  <c r="BH383" i="1"/>
  <c r="BH342" i="1"/>
  <c r="BI342" i="1"/>
  <c r="BM417" i="1"/>
  <c r="BN244" i="1"/>
  <c r="BO244" i="1"/>
  <c r="BN416" i="1"/>
  <c r="BH329" i="1"/>
  <c r="BH290" i="1"/>
  <c r="BH420" i="1"/>
  <c r="BI420" i="1"/>
  <c r="BI324" i="1"/>
  <c r="BH350" i="1"/>
  <c r="BI350" i="1"/>
  <c r="BN341" i="1"/>
  <c r="BH351" i="1"/>
  <c r="BH338" i="1"/>
  <c r="BJ300" i="1"/>
  <c r="BK300" i="1"/>
  <c r="BH368" i="1"/>
  <c r="BQ261" i="1"/>
  <c r="BP327" i="1"/>
  <c r="BN278" i="1"/>
  <c r="BN428" i="1"/>
  <c r="BO428" i="1"/>
  <c r="BQ454" i="1"/>
  <c r="BK345" i="1"/>
  <c r="BP447" i="1"/>
  <c r="BJ273" i="1"/>
  <c r="BK273" i="1"/>
  <c r="BN326" i="1"/>
  <c r="BO384" i="1"/>
  <c r="BH426" i="1"/>
  <c r="BQ445" i="1"/>
  <c r="BR445" i="1"/>
  <c r="BP402" i="1"/>
  <c r="BO253" i="1"/>
  <c r="BI383" i="1"/>
  <c r="BJ383" i="1"/>
  <c r="BN465" i="1"/>
  <c r="BO406" i="1"/>
  <c r="BK424" i="1"/>
  <c r="BJ458" i="1"/>
  <c r="BK458" i="1"/>
  <c r="BO348" i="1"/>
  <c r="BI262" i="1"/>
  <c r="BI291" i="1"/>
  <c r="BJ291" i="1"/>
  <c r="BN413" i="1"/>
  <c r="BO413" i="1"/>
  <c r="BO274" i="1"/>
  <c r="BJ319" i="1"/>
  <c r="BO372" i="1"/>
  <c r="BI268" i="1"/>
  <c r="BJ268" i="1"/>
  <c r="BN337" i="1"/>
  <c r="BN247" i="1"/>
  <c r="BO247" i="1"/>
  <c r="BN454" i="1"/>
  <c r="BK436" i="1"/>
  <c r="BO368" i="1"/>
  <c r="BP368" i="1"/>
  <c r="BP431" i="1"/>
  <c r="BI279" i="1"/>
  <c r="BJ279" i="1"/>
  <c r="BI358" i="1"/>
  <c r="BJ358" i="1"/>
  <c r="BI348" i="1"/>
  <c r="BJ348" i="1"/>
  <c r="BN251" i="1"/>
  <c r="BN407" i="1"/>
  <c r="BO407" i="1"/>
  <c r="BN335" i="1"/>
  <c r="BK264" i="1"/>
  <c r="BQ444" i="1"/>
  <c r="BP343" i="1"/>
  <c r="BH264" i="1"/>
  <c r="BI264" i="1"/>
  <c r="BH409" i="1"/>
  <c r="BI409" i="1"/>
  <c r="BO287" i="1"/>
  <c r="BP287" i="1"/>
  <c r="BJ428" i="1"/>
  <c r="BI446" i="1"/>
  <c r="BI395" i="1"/>
  <c r="BN262" i="1"/>
  <c r="BN451" i="1"/>
  <c r="BN354" i="1"/>
  <c r="BO354" i="1"/>
  <c r="BH378" i="1"/>
  <c r="BI378" i="1"/>
  <c r="BJ465" i="1"/>
  <c r="BK463" i="1"/>
  <c r="BO339" i="1"/>
  <c r="BP339" i="1"/>
  <c r="BJ259" i="1"/>
  <c r="BK259" i="1"/>
  <c r="BI429" i="1"/>
  <c r="BJ429" i="1"/>
  <c r="BI399" i="1"/>
  <c r="BP356" i="1"/>
  <c r="BQ356" i="1"/>
  <c r="BH453" i="1"/>
  <c r="BI453" i="1"/>
  <c r="BQ303" i="1"/>
  <c r="BP326" i="1"/>
  <c r="BJ434" i="1"/>
  <c r="BK434" i="1"/>
  <c r="BI373" i="1"/>
  <c r="BP466" i="1"/>
  <c r="BH390" i="1"/>
  <c r="BI390" i="1"/>
  <c r="BN302" i="1"/>
  <c r="BN391" i="1"/>
  <c r="BJ417" i="1"/>
  <c r="BK417" i="1"/>
  <c r="BQ437" i="1"/>
  <c r="BP383" i="1"/>
  <c r="BO456" i="1"/>
  <c r="BH467" i="1"/>
  <c r="BJ249" i="1"/>
  <c r="BN467" i="1"/>
  <c r="BO467" i="1"/>
  <c r="BP423" i="1"/>
  <c r="BJ337" i="1"/>
  <c r="BK337" i="1"/>
  <c r="BN301" i="1"/>
  <c r="BQ400" i="1"/>
  <c r="BK351" i="1"/>
  <c r="BO279" i="1"/>
  <c r="BP279" i="1"/>
  <c r="BQ259" i="1"/>
  <c r="BR259" i="1"/>
  <c r="BH287" i="1"/>
  <c r="BH411" i="1"/>
  <c r="BI411" i="1"/>
  <c r="BJ303" i="1"/>
  <c r="BK303" i="1"/>
  <c r="BK354" i="1"/>
  <c r="BP249" i="1"/>
  <c r="BH249" i="1"/>
  <c r="BP306" i="1"/>
  <c r="BN351" i="1"/>
  <c r="BJ256" i="1"/>
  <c r="BK256" i="1"/>
  <c r="BQ302" i="1"/>
  <c r="BX408" i="1"/>
  <c r="BM360" i="1"/>
  <c r="BN360" i="1"/>
  <c r="BR452" i="1"/>
  <c r="BM362" i="1"/>
  <c r="BN362" i="1"/>
  <c r="BR265" i="1"/>
  <c r="BR376" i="1"/>
  <c r="BR307" i="1"/>
  <c r="BL318" i="1"/>
  <c r="BM318" i="1"/>
  <c r="BL309" i="1"/>
  <c r="BM309" i="1"/>
  <c r="BL255" i="1"/>
  <c r="BM255" i="1"/>
  <c r="BM460" i="1"/>
  <c r="BM338" i="1"/>
  <c r="BM270" i="1"/>
  <c r="BN270" i="1"/>
  <c r="BM437" i="1"/>
  <c r="BM442" i="1"/>
  <c r="BR339" i="1"/>
  <c r="BM251" i="1"/>
  <c r="BM328" i="1"/>
  <c r="BM294" i="1"/>
  <c r="BN294" i="1"/>
  <c r="BM396" i="1"/>
  <c r="BM436" i="1"/>
  <c r="BM262" i="1"/>
  <c r="BM361" i="1"/>
  <c r="BN361" i="1"/>
  <c r="BH271" i="1"/>
  <c r="BI271" i="1"/>
  <c r="BH447" i="1"/>
  <c r="BJ275" i="1"/>
  <c r="BK275" i="1"/>
  <c r="BQ436" i="1"/>
  <c r="BP416" i="1"/>
  <c r="BQ416" i="1"/>
  <c r="BJ363" i="1"/>
  <c r="BK363" i="1"/>
  <c r="BN282" i="1"/>
  <c r="BH263" i="1"/>
  <c r="BI263" i="1"/>
  <c r="BN426" i="1"/>
  <c r="BH320" i="1"/>
  <c r="BI320" i="1"/>
  <c r="BH324" i="1"/>
  <c r="BH418" i="1"/>
  <c r="BI418" i="1"/>
  <c r="BK316" i="1"/>
  <c r="BI246" i="1"/>
  <c r="BJ246" i="1"/>
  <c r="BN268" i="1"/>
  <c r="BH345" i="1"/>
  <c r="BN358" i="1"/>
  <c r="BH282" i="1"/>
  <c r="BI282" i="1"/>
  <c r="BH455" i="1"/>
  <c r="BI455" i="1"/>
  <c r="BH400" i="1"/>
  <c r="BP366" i="1"/>
  <c r="BQ366" i="1"/>
  <c r="BH297" i="1"/>
  <c r="BP438" i="1"/>
  <c r="BJ244" i="1"/>
  <c r="BK244" i="1"/>
  <c r="BN375" i="1"/>
  <c r="BH318" i="1"/>
  <c r="BH401" i="1"/>
  <c r="BI401" i="1"/>
  <c r="BH319" i="1"/>
  <c r="BI325" i="1"/>
  <c r="BH419" i="1"/>
  <c r="BI419" i="1"/>
  <c r="BN290" i="1"/>
  <c r="BP253" i="1"/>
  <c r="BN272" i="1"/>
  <c r="BQ270" i="1"/>
  <c r="BI388" i="1"/>
  <c r="BJ388" i="1"/>
  <c r="BN466" i="1"/>
  <c r="BQ385" i="1"/>
  <c r="BQ390" i="1"/>
  <c r="BQ271" i="1"/>
  <c r="BP329" i="1"/>
  <c r="BQ329" i="1"/>
  <c r="BP336" i="1"/>
  <c r="BQ336" i="1"/>
  <c r="BO426" i="1"/>
  <c r="BN348" i="1"/>
  <c r="BH333" i="1"/>
  <c r="BI333" i="1"/>
  <c r="BP338" i="1"/>
  <c r="BO264" i="1"/>
  <c r="BP264" i="1"/>
  <c r="BJ263" i="1"/>
  <c r="BK263" i="1"/>
  <c r="BN414" i="1"/>
  <c r="BH299" i="1"/>
  <c r="BI299" i="1"/>
  <c r="BI248" i="1"/>
  <c r="BJ248" i="1"/>
  <c r="BI413" i="1"/>
  <c r="BJ413" i="1"/>
  <c r="BQ277" i="1"/>
  <c r="BK278" i="1"/>
  <c r="BP394" i="1"/>
  <c r="BJ441" i="1"/>
  <c r="BK441" i="1"/>
  <c r="BJ389" i="1"/>
  <c r="BK389" i="1"/>
  <c r="BI387" i="1"/>
  <c r="BJ387" i="1"/>
  <c r="BN435" i="1"/>
  <c r="BN277" i="1"/>
  <c r="BN296" i="1"/>
  <c r="BN387" i="1"/>
  <c r="BO375" i="1"/>
  <c r="BP375" i="1"/>
  <c r="BH265" i="1"/>
  <c r="BI265" i="1"/>
  <c r="BH459" i="1"/>
  <c r="BI459" i="1"/>
  <c r="BP351" i="1"/>
  <c r="BQ351" i="1"/>
  <c r="BO452" i="1"/>
  <c r="BJ266" i="1"/>
  <c r="BK266" i="1"/>
  <c r="BI345" i="1"/>
  <c r="BN334" i="1"/>
  <c r="BN319" i="1"/>
  <c r="BK448" i="1"/>
  <c r="BI311" i="1"/>
  <c r="BJ400" i="1"/>
  <c r="BK400" i="1"/>
  <c r="BJ325" i="1"/>
  <c r="BI430" i="1"/>
  <c r="BI426" i="1"/>
  <c r="BN377" i="1"/>
  <c r="BH395" i="1"/>
  <c r="BQ276" i="1"/>
  <c r="BK409" i="1"/>
  <c r="BP330" i="1"/>
  <c r="BI329" i="1"/>
  <c r="BJ329" i="1"/>
  <c r="BN280" i="1"/>
  <c r="BJ296" i="1"/>
  <c r="BO246" i="1"/>
  <c r="BI286" i="1"/>
  <c r="BJ286" i="1"/>
  <c r="BI433" i="1"/>
  <c r="BJ433" i="1"/>
  <c r="BI266" i="1"/>
  <c r="BN460" i="1"/>
  <c r="BN304" i="1"/>
  <c r="BH317" i="1"/>
  <c r="BI317" i="1"/>
  <c r="BJ365" i="1"/>
  <c r="BK326" i="1"/>
  <c r="BP334" i="1"/>
  <c r="BO353" i="1"/>
  <c r="BO356" i="1"/>
  <c r="BI243" i="1"/>
  <c r="BI391" i="1"/>
  <c r="BJ391" i="1"/>
  <c r="BN369" i="1"/>
  <c r="BN432" i="1"/>
  <c r="BP384" i="1"/>
  <c r="BO290" i="1"/>
  <c r="BP290" i="1"/>
  <c r="BN378" i="1"/>
  <c r="BO378" i="1"/>
  <c r="BQ359" i="1"/>
  <c r="BJ450" i="1"/>
  <c r="BH272" i="1"/>
  <c r="BI272" i="1"/>
  <c r="BI338" i="1"/>
  <c r="BJ338" i="1"/>
  <c r="BJ299" i="1"/>
  <c r="BK299" i="1"/>
  <c r="BQ448" i="1"/>
  <c r="BP344" i="1"/>
  <c r="BQ344" i="1"/>
  <c r="BQ256" i="1"/>
  <c r="BK254" i="1"/>
  <c r="BJ446" i="1"/>
  <c r="BI294" i="1"/>
  <c r="BJ294" i="1"/>
  <c r="BJ412" i="1"/>
  <c r="BI314" i="1"/>
  <c r="BJ314" i="1"/>
  <c r="BQ383" i="1"/>
  <c r="BJ352" i="1"/>
  <c r="BI253" i="1"/>
  <c r="BQ431" i="1"/>
  <c r="BJ414" i="1"/>
  <c r="BH308" i="1"/>
  <c r="BQ452" i="1"/>
  <c r="BI445" i="1"/>
  <c r="BJ445" i="1"/>
  <c r="BN459" i="1"/>
  <c r="BN423" i="1"/>
  <c r="BH331" i="1"/>
  <c r="BI331" i="1"/>
  <c r="BQ370" i="1"/>
  <c r="BO363" i="1"/>
  <c r="BP363" i="1"/>
  <c r="BI363" i="1"/>
  <c r="BO282" i="1"/>
  <c r="BQ253" i="1"/>
  <c r="BP266" i="1"/>
  <c r="BI309" i="1"/>
  <c r="BQ463" i="1"/>
  <c r="BN253" i="1"/>
  <c r="BP248" i="1"/>
  <c r="BQ248" i="1"/>
  <c r="BO449" i="1"/>
  <c r="BI328" i="1"/>
  <c r="BJ328" i="1"/>
  <c r="BN421" i="1"/>
  <c r="BX420" i="1"/>
  <c r="BM440" i="1"/>
  <c r="BN440" i="1"/>
  <c r="BR249" i="1"/>
  <c r="BM359" i="1"/>
  <c r="BN359" i="1"/>
  <c r="BV244" i="1"/>
  <c r="BU244" i="1"/>
  <c r="BX274" i="1"/>
  <c r="BX380" i="1"/>
  <c r="BM275" i="1"/>
  <c r="BN275" i="1"/>
  <c r="BM402" i="1"/>
  <c r="BN402" i="1"/>
  <c r="BX279" i="1"/>
  <c r="BL386" i="1"/>
  <c r="BM386" i="1"/>
  <c r="BL415" i="1"/>
  <c r="BM415" i="1"/>
  <c r="BL445" i="1"/>
  <c r="BM445" i="1"/>
  <c r="BL395" i="1"/>
  <c r="BM395" i="1"/>
  <c r="BL263" i="1"/>
  <c r="BM263" i="1"/>
  <c r="BL378" i="1"/>
  <c r="BM378" i="1"/>
  <c r="BL267" i="1"/>
  <c r="BM267" i="1"/>
  <c r="BL316" i="1"/>
  <c r="BM316" i="1"/>
  <c r="BM356" i="1"/>
  <c r="BM371" i="1"/>
  <c r="BM350" i="1"/>
  <c r="BN350" i="1"/>
  <c r="BM320" i="1"/>
  <c r="BM252" i="1"/>
  <c r="BN252" i="1"/>
  <c r="BM296" i="1"/>
  <c r="BM351" i="1"/>
  <c r="BM467" i="1"/>
  <c r="BM401" i="1"/>
  <c r="BR332" i="1"/>
  <c r="BR416" i="1"/>
  <c r="BM383" i="1"/>
  <c r="BN383" i="1"/>
  <c r="BM342" i="1"/>
  <c r="BM397" i="1"/>
  <c r="BM337" i="1"/>
  <c r="BM284" i="1"/>
  <c r="BM391" i="1"/>
  <c r="BM423" i="1"/>
  <c r="BM273" i="1"/>
  <c r="BM281" i="1"/>
  <c r="BM243" i="1"/>
  <c r="BM435" i="1"/>
  <c r="BR436" i="1"/>
  <c r="BM382" i="1"/>
  <c r="BM405" i="1"/>
  <c r="BM335" i="1"/>
  <c r="BM450" i="1"/>
  <c r="BM314" i="1"/>
  <c r="BM410" i="1"/>
  <c r="BM283" i="1"/>
  <c r="BM464" i="1"/>
  <c r="BM428" i="1"/>
  <c r="BM322" i="1"/>
  <c r="BM278" i="1"/>
  <c r="BR422" i="1"/>
  <c r="BN443" i="1"/>
  <c r="BN263" i="1"/>
  <c r="BO263" i="1"/>
  <c r="BH435" i="1"/>
  <c r="BI435" i="1"/>
  <c r="BH425" i="1"/>
  <c r="BI425" i="1"/>
  <c r="BH373" i="1"/>
  <c r="BI292" i="1"/>
  <c r="BJ292" i="1"/>
  <c r="BN399" i="1"/>
  <c r="BH354" i="1"/>
  <c r="BI354" i="1"/>
  <c r="BH266" i="1"/>
  <c r="BH343" i="1"/>
  <c r="BI343" i="1"/>
  <c r="BH310" i="1"/>
  <c r="BN283" i="1"/>
  <c r="BI372" i="1"/>
  <c r="BJ372" i="1"/>
  <c r="BI403" i="1"/>
  <c r="BJ403" i="1"/>
  <c r="BN384" i="1"/>
  <c r="BH327" i="1"/>
  <c r="BN297" i="1"/>
  <c r="BH412" i="1"/>
  <c r="BH281" i="1"/>
  <c r="BI281" i="1"/>
  <c r="BH325" i="1"/>
  <c r="BJ362" i="1"/>
  <c r="BK362" i="1"/>
  <c r="BJ364" i="1"/>
  <c r="BK364" i="1"/>
  <c r="BO309" i="1"/>
  <c r="BP309" i="1"/>
  <c r="BO357" i="1"/>
  <c r="BP357" i="1"/>
  <c r="BJ285" i="1"/>
  <c r="BK285" i="1"/>
  <c r="BJ396" i="1"/>
  <c r="BK396" i="1"/>
  <c r="BN322" i="1"/>
  <c r="BN274" i="1"/>
  <c r="BN303" i="1"/>
  <c r="BM357" i="1"/>
  <c r="BN357" i="1"/>
  <c r="BN408" i="1"/>
  <c r="BQ273" i="1"/>
  <c r="BJ308" i="1"/>
  <c r="BI305" i="1"/>
  <c r="BJ305" i="1"/>
  <c r="BH359" i="1"/>
  <c r="BI359" i="1"/>
  <c r="BI313" i="1"/>
  <c r="BJ313" i="1"/>
  <c r="BH352" i="1"/>
  <c r="BJ306" i="1"/>
  <c r="BK306" i="1"/>
  <c r="BI382" i="1"/>
  <c r="BJ382" i="1"/>
  <c r="BN436" i="1"/>
  <c r="BQ418" i="1"/>
  <c r="BP429" i="1"/>
  <c r="BQ429" i="1"/>
  <c r="BH295" i="1"/>
  <c r="BI295" i="1"/>
  <c r="BQ257" i="1"/>
  <c r="BI465" i="1"/>
  <c r="BK398" i="1"/>
  <c r="BK308" i="1"/>
  <c r="BP370" i="1"/>
  <c r="BP289" i="1"/>
  <c r="BQ289" i="1"/>
  <c r="BO346" i="1"/>
  <c r="BP346" i="1"/>
  <c r="BI362" i="1"/>
  <c r="BJ374" i="1"/>
  <c r="BH393" i="1"/>
  <c r="BJ381" i="1"/>
  <c r="BK381" i="1"/>
  <c r="BI346" i="1"/>
  <c r="BJ346" i="1"/>
  <c r="BK399" i="1"/>
  <c r="BJ247" i="1"/>
  <c r="BK247" i="1"/>
  <c r="BO265" i="1"/>
  <c r="BP265" i="1"/>
  <c r="BN299" i="1"/>
  <c r="BO299" i="1"/>
  <c r="BN260" i="1"/>
  <c r="BH430" i="1"/>
  <c r="BI412" i="1"/>
  <c r="BN352" i="1"/>
  <c r="BO352" i="1"/>
  <c r="BH358" i="1"/>
  <c r="BO272" i="1"/>
  <c r="BJ371" i="1"/>
  <c r="BK371" i="1"/>
  <c r="BJ467" i="1"/>
  <c r="BI384" i="1"/>
  <c r="BJ384" i="1"/>
  <c r="BN370" i="1"/>
  <c r="BH332" i="1"/>
  <c r="BI332" i="1"/>
  <c r="BH416" i="1"/>
  <c r="BI416" i="1"/>
  <c r="BN286" i="1"/>
  <c r="BO286" i="1"/>
  <c r="BK255" i="1"/>
  <c r="BJ243" i="1"/>
  <c r="BK243" i="1"/>
  <c r="BQ345" i="1"/>
  <c r="BK281" i="1"/>
  <c r="BI296" i="1"/>
  <c r="BN393" i="1"/>
  <c r="BJ454" i="1"/>
  <c r="BI457" i="1"/>
  <c r="BJ457" i="1"/>
  <c r="BI400" i="1"/>
  <c r="BN265" i="1"/>
  <c r="BH322" i="1"/>
  <c r="BI322" i="1"/>
  <c r="BN261" i="1"/>
  <c r="BO261" i="1"/>
  <c r="BN444" i="1"/>
  <c r="BQ394" i="1"/>
  <c r="BR394" i="1"/>
  <c r="BP369" i="1"/>
  <c r="BQ369" i="1"/>
  <c r="BO393" i="1"/>
  <c r="BP393" i="1"/>
  <c r="BI466" i="1"/>
  <c r="BJ466" i="1"/>
  <c r="BI278" i="1"/>
  <c r="BH406" i="1"/>
  <c r="BI406" i="1"/>
  <c r="BN463" i="1"/>
  <c r="BJ339" i="1"/>
  <c r="BI336" i="1"/>
  <c r="BN447" i="1"/>
  <c r="BH357" i="1"/>
  <c r="BI357" i="1"/>
  <c r="BH321" i="1"/>
  <c r="BI321" i="1"/>
  <c r="BH423" i="1"/>
  <c r="BI423" i="1"/>
  <c r="BQ317" i="1"/>
  <c r="BK454" i="1"/>
  <c r="BO362" i="1"/>
  <c r="BP362" i="1"/>
  <c r="BI375" i="1"/>
  <c r="BJ375" i="1"/>
  <c r="BI254" i="1"/>
  <c r="BN312" i="1"/>
  <c r="BH280" i="1"/>
  <c r="BK421" i="1"/>
  <c r="BP316" i="1"/>
  <c r="BQ316" i="1"/>
  <c r="BN464" i="1"/>
  <c r="BH284" i="1"/>
  <c r="BI284" i="1"/>
  <c r="BK270" i="1"/>
  <c r="BO454" i="1"/>
  <c r="BH260" i="1"/>
  <c r="BI260" i="1"/>
  <c r="BH382" i="1"/>
  <c r="BH436" i="1"/>
  <c r="BQ310" i="1"/>
  <c r="BN397" i="1"/>
  <c r="BI261" i="1"/>
  <c r="BJ261" i="1"/>
  <c r="BN293" i="1"/>
  <c r="BJ373" i="1"/>
  <c r="BP459" i="1"/>
  <c r="BJ324" i="1"/>
  <c r="BI377" i="1"/>
  <c r="BJ377" i="1"/>
  <c r="BI352" i="1"/>
  <c r="BH304" i="1"/>
  <c r="BK425" i="1"/>
  <c r="BO417" i="1"/>
  <c r="BP417" i="1"/>
  <c r="BN273" i="1"/>
  <c r="BK418" i="1"/>
  <c r="BN382" i="1"/>
  <c r="BH449" i="1"/>
  <c r="BQ255" i="1"/>
  <c r="BR255" i="1"/>
  <c r="BN245" i="1"/>
  <c r="BH456" i="1"/>
  <c r="BI456" i="1"/>
  <c r="BO314" i="1"/>
  <c r="BP259" i="1"/>
  <c r="BI461" i="1"/>
  <c r="BJ461" i="1"/>
  <c r="BK307" i="1"/>
  <c r="BQ464" i="1"/>
  <c r="BP348" i="1"/>
  <c r="BI318" i="1"/>
  <c r="BJ318" i="1"/>
  <c r="BN339" i="1"/>
  <c r="BO464" i="1"/>
  <c r="BN313" i="1"/>
  <c r="BQ318" i="1"/>
  <c r="BK451" i="1"/>
  <c r="BO245" i="1"/>
  <c r="BQ295" i="1"/>
  <c r="BP275" i="1"/>
  <c r="BQ420" i="1"/>
  <c r="BI439" i="1"/>
  <c r="BJ439" i="1"/>
  <c r="BQ360" i="1"/>
  <c r="BJ311" i="1"/>
  <c r="BK311" i="1"/>
  <c r="BN250" i="1"/>
  <c r="BI310" i="1"/>
  <c r="BJ310" i="1"/>
  <c r="BJ356" i="1"/>
  <c r="BK356" i="1"/>
  <c r="BN368" i="1"/>
  <c r="BH440" i="1"/>
  <c r="BN462" i="1"/>
  <c r="BN439" i="1"/>
  <c r="BN374" i="1"/>
  <c r="BH413" i="1"/>
  <c r="BP406" i="1"/>
  <c r="BP451" i="1"/>
  <c r="BO400" i="1"/>
  <c r="BP252" i="1"/>
  <c r="BO318" i="1"/>
  <c r="BO297" i="1"/>
  <c r="BQ403" i="1"/>
  <c r="BO450" i="1"/>
  <c r="BQ380" i="1"/>
  <c r="BO361" i="1"/>
  <c r="BP397" i="1"/>
  <c r="BQ404" i="1"/>
  <c r="BN287" i="1"/>
  <c r="BQ410" i="1"/>
  <c r="BP274" i="1"/>
  <c r="BO296" i="1"/>
  <c r="BO303" i="1"/>
  <c r="BO396" i="1"/>
  <c r="BN442" i="1"/>
  <c r="BQ326" i="1"/>
  <c r="BN468" i="1"/>
  <c r="BM344" i="1"/>
  <c r="BO283" i="1"/>
  <c r="BN405" i="1"/>
  <c r="BP355" i="1"/>
  <c r="BP347" i="1"/>
  <c r="BN366" i="1"/>
  <c r="BN422" i="1"/>
  <c r="BM429" i="1"/>
  <c r="BQ428" i="1"/>
  <c r="BR317" i="1"/>
  <c r="BN276" i="1"/>
  <c r="BP292" i="1"/>
  <c r="BN281" i="1"/>
  <c r="BM346" i="1"/>
  <c r="BP340" i="1"/>
  <c r="BP269" i="1"/>
  <c r="BQ299" i="1"/>
  <c r="BQ282" i="1"/>
  <c r="BR383" i="1"/>
  <c r="BR337" i="1"/>
  <c r="BR456" i="1"/>
  <c r="BP255" i="1"/>
  <c r="BQ461" i="1"/>
  <c r="BQ423" i="1"/>
  <c r="BO461" i="1"/>
  <c r="BI276" i="1"/>
  <c r="BP267" i="1"/>
  <c r="BQ243" i="1"/>
  <c r="BO439" i="1"/>
  <c r="BO367" i="1"/>
  <c r="BP353" i="1"/>
  <c r="BJ447" i="1"/>
  <c r="BH356" i="1"/>
  <c r="BN400" i="1"/>
  <c r="BP272" i="1"/>
  <c r="BP262" i="1"/>
  <c r="BP409" i="1"/>
  <c r="BO351" i="1"/>
  <c r="BQ455" i="1"/>
  <c r="BO328" i="1"/>
  <c r="BP408" i="1"/>
  <c r="BO349" i="1"/>
  <c r="BP372" i="1"/>
  <c r="BO319" i="1"/>
  <c r="BO322" i="1"/>
  <c r="BO465" i="1"/>
  <c r="BQ425" i="1"/>
  <c r="BR298" i="1"/>
  <c r="BP335" i="1"/>
  <c r="BQ449" i="1"/>
  <c r="BO374" i="1"/>
  <c r="BQ446" i="1"/>
  <c r="BR245" i="1"/>
  <c r="BP246" i="1"/>
  <c r="BQ398" i="1"/>
  <c r="BO277" i="1"/>
  <c r="BN364" i="1"/>
  <c r="BN332" i="1"/>
  <c r="BN390" i="1"/>
  <c r="BM441" i="1"/>
  <c r="BO373" i="1"/>
  <c r="BN403" i="1"/>
  <c r="BM452" i="1"/>
  <c r="BP337" i="1"/>
  <c r="BP411" i="1"/>
  <c r="BN410" i="1"/>
  <c r="BR437" i="1"/>
  <c r="BQ340" i="1"/>
  <c r="BM367" i="1"/>
  <c r="BN392" i="1"/>
  <c r="BQ387" i="1"/>
  <c r="BM455" i="1"/>
  <c r="BP293" i="1"/>
  <c r="BN285" i="1"/>
  <c r="BP321" i="1"/>
  <c r="BM430" i="1"/>
  <c r="BN333" i="1"/>
  <c r="BR277" i="1"/>
  <c r="BR299" i="1"/>
  <c r="BR414" i="1"/>
  <c r="BR349" i="1"/>
  <c r="BR267" i="1"/>
  <c r="BR405" i="1"/>
  <c r="BM269" i="1"/>
  <c r="BO414" i="1"/>
  <c r="BN258" i="1"/>
  <c r="BQ358" i="1"/>
  <c r="BI442" i="1"/>
  <c r="BQ244" i="1"/>
  <c r="BO386" i="1"/>
  <c r="BO405" i="1"/>
  <c r="BP396" i="1"/>
  <c r="BI449" i="1"/>
  <c r="BP320" i="1"/>
  <c r="BQ377" i="1"/>
  <c r="BO395" i="1"/>
  <c r="BO463" i="1"/>
  <c r="BP285" i="1"/>
  <c r="BQ399" i="1"/>
  <c r="BP251" i="1"/>
  <c r="BR415" i="1"/>
  <c r="BQ341" i="1"/>
  <c r="BO300" i="1"/>
  <c r="BP342" i="1"/>
  <c r="BR296" i="1"/>
  <c r="BO412" i="1"/>
  <c r="BO358" i="1"/>
  <c r="BQ378" i="1"/>
  <c r="BP388" i="1"/>
  <c r="BP280" i="1"/>
  <c r="BQ285" i="1"/>
  <c r="BQ327" i="1"/>
  <c r="BQ458" i="1"/>
  <c r="BN324" i="1"/>
  <c r="BN279" i="1"/>
  <c r="BO365" i="1"/>
  <c r="BP389" i="1"/>
  <c r="BM453" i="1"/>
  <c r="BN310" i="1"/>
  <c r="BN409" i="1"/>
  <c r="BR418" i="1"/>
  <c r="BH402" i="1"/>
  <c r="BP421" i="1"/>
  <c r="BO437" i="1"/>
  <c r="BM373" i="1"/>
  <c r="BN317" i="1"/>
  <c r="BO313" i="1"/>
  <c r="BN461" i="1"/>
  <c r="BO462" i="1"/>
  <c r="BN388" i="1"/>
  <c r="BN338" i="1"/>
  <c r="BR354" i="1"/>
  <c r="BQ430" i="1"/>
  <c r="BR401" i="1"/>
  <c r="BN431" i="1"/>
  <c r="BO380" i="1"/>
  <c r="BO382" i="1"/>
  <c r="BP468" i="1"/>
  <c r="BR308" i="1"/>
  <c r="BR297" i="1"/>
  <c r="BR391" i="1"/>
  <c r="BR390" i="1"/>
  <c r="BR386" i="1"/>
  <c r="BQ334" i="1"/>
  <c r="BN381" i="1"/>
  <c r="BN441" i="1"/>
  <c r="BM434" i="1"/>
  <c r="BO422" i="1"/>
  <c r="BR410" i="1"/>
  <c r="BQ262" i="1"/>
  <c r="BP361" i="1"/>
  <c r="BO310" i="1"/>
  <c r="BP297" i="1"/>
  <c r="BI440" i="1"/>
  <c r="BQ407" i="1"/>
  <c r="BJ394" i="1"/>
  <c r="BK365" i="1"/>
  <c r="BK428" i="1"/>
  <c r="BI289" i="1"/>
  <c r="BJ336" i="1"/>
  <c r="BQ451" i="1"/>
  <c r="BN288" i="1"/>
  <c r="BO401" i="1"/>
  <c r="BP415" i="1"/>
  <c r="BR435" i="1"/>
  <c r="BO387" i="1"/>
  <c r="BO341" i="1"/>
  <c r="BQ305" i="1"/>
  <c r="BP392" i="1"/>
  <c r="BQ284" i="1"/>
  <c r="BP308" i="1"/>
  <c r="BP391" i="1"/>
  <c r="BQ324" i="1"/>
  <c r="BR294" i="1"/>
  <c r="BP379" i="1"/>
  <c r="BO421" i="1"/>
  <c r="BR353" i="1"/>
  <c r="BO443" i="1"/>
  <c r="BO377" i="1"/>
  <c r="BO399" i="1"/>
  <c r="BQ466" i="1"/>
  <c r="BP442" i="1"/>
  <c r="BP371" i="1"/>
  <c r="BQ467" i="1"/>
  <c r="BO304" i="1"/>
  <c r="BQ401" i="1"/>
  <c r="BQ249" i="1"/>
  <c r="BQ247" i="1"/>
  <c r="BN419" i="1"/>
  <c r="BQ338" i="1"/>
  <c r="BN323" i="1"/>
  <c r="BN344" i="1"/>
  <c r="BN446" i="1"/>
  <c r="BO429" i="1"/>
  <c r="BR285" i="1"/>
  <c r="BO325" i="1"/>
  <c r="BQ465" i="1"/>
  <c r="BM355" i="1"/>
  <c r="BN331" i="1"/>
  <c r="BQ427" i="1"/>
  <c r="BQ323" i="1"/>
  <c r="BO278" i="1"/>
  <c r="BN345" i="1"/>
  <c r="BQ258" i="1"/>
  <c r="BN320" i="1"/>
  <c r="BN243" i="1"/>
  <c r="BR388" i="1"/>
  <c r="BR400" i="1"/>
  <c r="BR331" i="1"/>
  <c r="BR304" i="1"/>
  <c r="BR283" i="1"/>
  <c r="BP250" i="1"/>
  <c r="BQ468" i="1"/>
  <c r="BQ293" i="1"/>
  <c r="BM325" i="1"/>
  <c r="BP313" i="1"/>
  <c r="BK379" i="1"/>
  <c r="BQ347" i="1"/>
  <c r="BN269" i="1"/>
  <c r="BR260" i="1"/>
  <c r="BJ366" i="1"/>
  <c r="BJ369" i="1"/>
  <c r="BP296" i="1"/>
  <c r="BO333" i="1"/>
  <c r="BP300" i="1"/>
  <c r="BJ289" i="1"/>
  <c r="BO323" i="1"/>
  <c r="BI274" i="1"/>
  <c r="BM469" i="1"/>
  <c r="AC39" i="1"/>
  <c r="AC103" i="1"/>
  <c r="BH16" i="1"/>
  <c r="AC77" i="1"/>
  <c r="AC28" i="1"/>
  <c r="AC150" i="1"/>
  <c r="AC213" i="1"/>
  <c r="AC228" i="1"/>
  <c r="AC139" i="1"/>
  <c r="AC192" i="1"/>
  <c r="AC68" i="1"/>
  <c r="AC31" i="1"/>
  <c r="AC224" i="1"/>
  <c r="AC18" i="1"/>
  <c r="AC218" i="1"/>
  <c r="AC179" i="1"/>
  <c r="AC118" i="1"/>
  <c r="AC23" i="1"/>
  <c r="AC29" i="1"/>
  <c r="AC220" i="1"/>
  <c r="AC25" i="1"/>
  <c r="AC177" i="1"/>
  <c r="AC20" i="1"/>
  <c r="AC38" i="1"/>
  <c r="AC121" i="1"/>
  <c r="AC200" i="1"/>
  <c r="AC67" i="1"/>
  <c r="AC128" i="1"/>
  <c r="AC171" i="1"/>
  <c r="AC105" i="1"/>
  <c r="AC91" i="1"/>
  <c r="AC222" i="1"/>
  <c r="AC63" i="1"/>
  <c r="AC73" i="1"/>
  <c r="AC41" i="1"/>
  <c r="AC85" i="1"/>
  <c r="AC195" i="1"/>
  <c r="AC180" i="1"/>
  <c r="AC205" i="1"/>
  <c r="AC59" i="1"/>
  <c r="AC54" i="1"/>
  <c r="AC104" i="1"/>
  <c r="AC83" i="1"/>
  <c r="AC14" i="1"/>
  <c r="AC174" i="1"/>
  <c r="AC17" i="1"/>
  <c r="AC132" i="1"/>
  <c r="AC97" i="1"/>
  <c r="AC89" i="1"/>
  <c r="AC82" i="1"/>
  <c r="AC138" i="1"/>
  <c r="AC134" i="1"/>
  <c r="AC64" i="1"/>
  <c r="AC163" i="1"/>
  <c r="AC53" i="1"/>
  <c r="AC175" i="1"/>
  <c r="AC35" i="1"/>
  <c r="AC207" i="1"/>
  <c r="AC225" i="1"/>
  <c r="AC230" i="1"/>
  <c r="AC219" i="1"/>
  <c r="AC229" i="1"/>
  <c r="AC87" i="1"/>
  <c r="AC135" i="1"/>
  <c r="AC119" i="1"/>
  <c r="AC55" i="1"/>
  <c r="AC215" i="1"/>
  <c r="AC45" i="1"/>
  <c r="AC165" i="1"/>
  <c r="AC62" i="1"/>
  <c r="AC168" i="1"/>
  <c r="AC202" i="1"/>
  <c r="AC197" i="1"/>
  <c r="AC149" i="1"/>
  <c r="AC204" i="1"/>
  <c r="AC140" i="1"/>
  <c r="AC159" i="1"/>
  <c r="AC69" i="1"/>
  <c r="AC235" i="1"/>
  <c r="AC86" i="1"/>
  <c r="AC183" i="1"/>
  <c r="AC120" i="1"/>
  <c r="AC74" i="1"/>
  <c r="AC199" i="1"/>
  <c r="AC13" i="1"/>
  <c r="AC212" i="1"/>
  <c r="AC114" i="1"/>
  <c r="AC80" i="1"/>
  <c r="AC32" i="1"/>
  <c r="AC151" i="1"/>
  <c r="AC152" i="1"/>
  <c r="AC24" i="1"/>
  <c r="AC161" i="1"/>
  <c r="AC231" i="1"/>
  <c r="AC223" i="1"/>
  <c r="AC153" i="1"/>
  <c r="AC209" i="1"/>
  <c r="AC170" i="1"/>
  <c r="AC181" i="1"/>
  <c r="AC126" i="1"/>
  <c r="AC190" i="1"/>
  <c r="AC33" i="1"/>
  <c r="AC50" i="1"/>
  <c r="AC217" i="1"/>
  <c r="AC112" i="1"/>
  <c r="AC234" i="1"/>
  <c r="AC216" i="1"/>
  <c r="AC172" i="1"/>
  <c r="AC113" i="1"/>
  <c r="AC191" i="1"/>
  <c r="AC94" i="1"/>
  <c r="AC66" i="1"/>
  <c r="AC102" i="1"/>
  <c r="AC115" i="1"/>
  <c r="AC154" i="1"/>
  <c r="AC79" i="1"/>
  <c r="AC92" i="1"/>
  <c r="AC137" i="1"/>
  <c r="AC189" i="1"/>
  <c r="AC127" i="1"/>
  <c r="AC131" i="1"/>
  <c r="AC84" i="1"/>
  <c r="AC108" i="1"/>
  <c r="AC98" i="1"/>
  <c r="AC48" i="1"/>
  <c r="AC65" i="1"/>
  <c r="AC182" i="1"/>
  <c r="AC144" i="1"/>
  <c r="AC166" i="1"/>
  <c r="AC123" i="1"/>
  <c r="AC130" i="1"/>
  <c r="AC156" i="1"/>
  <c r="AC206" i="1"/>
  <c r="AC141" i="1"/>
  <c r="AC95" i="1"/>
  <c r="AC185" i="1"/>
  <c r="AC187" i="1"/>
  <c r="AC214" i="1"/>
  <c r="AC227" i="1"/>
  <c r="AC145" i="1"/>
  <c r="AC178" i="1"/>
  <c r="AC146" i="1"/>
  <c r="AC16" i="1"/>
  <c r="AC36" i="1"/>
  <c r="AC143" i="1"/>
  <c r="AC37" i="1"/>
  <c r="AC167" i="1"/>
  <c r="AC78" i="1"/>
  <c r="AC72" i="1"/>
  <c r="AC40" i="1"/>
  <c r="AC221" i="1"/>
  <c r="AC198" i="1"/>
  <c r="AC21" i="1"/>
  <c r="AC125" i="1"/>
  <c r="AC208" i="1"/>
  <c r="AC136" i="1"/>
  <c r="AC147" i="1"/>
  <c r="AC107" i="1"/>
  <c r="AC75" i="1"/>
  <c r="AC201" i="1"/>
  <c r="AC76" i="1"/>
  <c r="AC169" i="1"/>
  <c r="AC101" i="1"/>
  <c r="AC193" i="1"/>
  <c r="AC226" i="1"/>
  <c r="AC27" i="1"/>
  <c r="AC124" i="1"/>
  <c r="AC194" i="1"/>
  <c r="AC61" i="1"/>
  <c r="AC211" i="1"/>
  <c r="AC11" i="1"/>
  <c r="AC88" i="1"/>
  <c r="AC173" i="1"/>
  <c r="AC129" i="1"/>
  <c r="AC186" i="1"/>
  <c r="AC52" i="1"/>
  <c r="AC99" i="1"/>
  <c r="AC111" i="1"/>
  <c r="AC184" i="1"/>
  <c r="AC93" i="1"/>
  <c r="AC155" i="1"/>
  <c r="AC106" i="1"/>
  <c r="AC160" i="1"/>
  <c r="AC90" i="1"/>
  <c r="AC58" i="1"/>
  <c r="AC34" i="1"/>
  <c r="AN10" i="1"/>
  <c r="S2" i="1"/>
  <c r="S10" i="1" s="1"/>
  <c r="AQ9" i="1"/>
  <c r="AO9" i="1"/>
  <c r="Q242" i="1"/>
  <c r="AP9" i="1"/>
  <c r="AN242" i="1"/>
  <c r="AU9" i="1"/>
  <c r="AV9" i="1"/>
  <c r="AT9" i="1"/>
  <c r="AM242" i="1"/>
  <c r="BF41" i="1" s="1"/>
  <c r="CD13" i="1"/>
  <c r="CI13" i="1"/>
  <c r="CE13" i="1"/>
  <c r="CF13" i="1"/>
  <c r="CH13" i="1"/>
  <c r="K4" i="2"/>
  <c r="O6" i="11" l="1"/>
  <c r="BI474" i="1"/>
  <c r="D5" i="11"/>
  <c r="AE100" i="1"/>
  <c r="BW332" i="1" s="1"/>
  <c r="P6" i="11"/>
  <c r="AG100" i="1"/>
  <c r="R6" i="11"/>
  <c r="BF19" i="1"/>
  <c r="BU464" i="1"/>
  <c r="BU468" i="1"/>
  <c r="BU465" i="1"/>
  <c r="BU420" i="1"/>
  <c r="BU342" i="1"/>
  <c r="BU365" i="1"/>
  <c r="BU380" i="1"/>
  <c r="BU289" i="1"/>
  <c r="BU278" i="1"/>
  <c r="BU394" i="1"/>
  <c r="BU274" i="1"/>
  <c r="BU279" i="1"/>
  <c r="BU275" i="1"/>
  <c r="BU396" i="1"/>
  <c r="BU341" i="1"/>
  <c r="BU281" i="1"/>
  <c r="BU332" i="1"/>
  <c r="BU408" i="1"/>
  <c r="BU262" i="1"/>
  <c r="BW281" i="1"/>
  <c r="BW274" i="1"/>
  <c r="BW342" i="1"/>
  <c r="BW302" i="1"/>
  <c r="BW380" i="1"/>
  <c r="BW420" i="1"/>
  <c r="BW262" i="1"/>
  <c r="BW408" i="1"/>
  <c r="BW275" i="1"/>
  <c r="BW278" i="1"/>
  <c r="BW468" i="1"/>
  <c r="BU253" i="1"/>
  <c r="BW289" i="1"/>
  <c r="BW341" i="1"/>
  <c r="BS239" i="1"/>
  <c r="BS240" i="1"/>
  <c r="BP240" i="1"/>
  <c r="BL240" i="1"/>
  <c r="BW244" i="1"/>
  <c r="BR239" i="1"/>
  <c r="BO239" i="1"/>
  <c r="BO240" i="1"/>
  <c r="BW396" i="1"/>
  <c r="BV338" i="1"/>
  <c r="BU338" i="1"/>
  <c r="AG11" i="1"/>
  <c r="BX243" i="1" s="1"/>
  <c r="BX357" i="1"/>
  <c r="BV272" i="1"/>
  <c r="BU272" i="1"/>
  <c r="BX377" i="1"/>
  <c r="BX417" i="1"/>
  <c r="BX414" i="1"/>
  <c r="BX311" i="1"/>
  <c r="BV404" i="1"/>
  <c r="BU404" i="1"/>
  <c r="BX455" i="1"/>
  <c r="BX383" i="1"/>
  <c r="BV444" i="1"/>
  <c r="BU444" i="1"/>
  <c r="BV318" i="1"/>
  <c r="BU318" i="1"/>
  <c r="BV351" i="1"/>
  <c r="BU351" i="1"/>
  <c r="BV451" i="1"/>
  <c r="BU451" i="1"/>
  <c r="BV296" i="1"/>
  <c r="BU296" i="1"/>
  <c r="BX246" i="1"/>
  <c r="BV305" i="1"/>
  <c r="BU305" i="1"/>
  <c r="BV403" i="1"/>
  <c r="BU403" i="1"/>
  <c r="BX270" i="1"/>
  <c r="BV452" i="1"/>
  <c r="BU452" i="1"/>
  <c r="BV371" i="1"/>
  <c r="BU371" i="1"/>
  <c r="BV309" i="1"/>
  <c r="BU309" i="1"/>
  <c r="BV303" i="1"/>
  <c r="BU303" i="1"/>
  <c r="BV288" i="1"/>
  <c r="BU288" i="1"/>
  <c r="BX418" i="1"/>
  <c r="BV425" i="1"/>
  <c r="BU425" i="1"/>
  <c r="BX433" i="1"/>
  <c r="BX368" i="1"/>
  <c r="BV453" i="1"/>
  <c r="BU453" i="1"/>
  <c r="BX375" i="1"/>
  <c r="BX446" i="1"/>
  <c r="BX373" i="1"/>
  <c r="BX398" i="1"/>
  <c r="BX280" i="1"/>
  <c r="BX363" i="1"/>
  <c r="BV311" i="1"/>
  <c r="BU311" i="1"/>
  <c r="BV334" i="1"/>
  <c r="BU334" i="1"/>
  <c r="BV298" i="1"/>
  <c r="BU298" i="1"/>
  <c r="BX345" i="1"/>
  <c r="BX404" i="1"/>
  <c r="BV449" i="1"/>
  <c r="BU449" i="1"/>
  <c r="BX422" i="1"/>
  <c r="BV358" i="1"/>
  <c r="BU358" i="1"/>
  <c r="BV348" i="1"/>
  <c r="BU348" i="1"/>
  <c r="BV385" i="1"/>
  <c r="BU385" i="1"/>
  <c r="BV455" i="1"/>
  <c r="BU455" i="1"/>
  <c r="BX256" i="1"/>
  <c r="BX384" i="1"/>
  <c r="BX288" i="1"/>
  <c r="BV346" i="1"/>
  <c r="BU346" i="1"/>
  <c r="BX444" i="1"/>
  <c r="BX306" i="1"/>
  <c r="BX352" i="1"/>
  <c r="BV415" i="1"/>
  <c r="BU415" i="1"/>
  <c r="BV301" i="1"/>
  <c r="BU301" i="1"/>
  <c r="BV391" i="1"/>
  <c r="BU391" i="1"/>
  <c r="BV381" i="1"/>
  <c r="BU381" i="1"/>
  <c r="BV429" i="1"/>
  <c r="BU429" i="1"/>
  <c r="BX294" i="1"/>
  <c r="BV397" i="1"/>
  <c r="BU397" i="1"/>
  <c r="BV287" i="1"/>
  <c r="BU287" i="1"/>
  <c r="BX351" i="1"/>
  <c r="BV461" i="1"/>
  <c r="BU461" i="1"/>
  <c r="BX451" i="1"/>
  <c r="BV439" i="1"/>
  <c r="BU439" i="1"/>
  <c r="BX267" i="1"/>
  <c r="BV395" i="1"/>
  <c r="BU395" i="1"/>
  <c r="BX296" i="1"/>
  <c r="BV314" i="1"/>
  <c r="BU314" i="1"/>
  <c r="BV321" i="1"/>
  <c r="BU321" i="1"/>
  <c r="BX249" i="1"/>
  <c r="BV406" i="1"/>
  <c r="BU406" i="1"/>
  <c r="BX254" i="1"/>
  <c r="BX291" i="1"/>
  <c r="BX437" i="1"/>
  <c r="BV317" i="1"/>
  <c r="BU317" i="1"/>
  <c r="BX273" i="1"/>
  <c r="BV323" i="1"/>
  <c r="BU323" i="1"/>
  <c r="BX337" i="1"/>
  <c r="BX403" i="1"/>
  <c r="BV432" i="1"/>
  <c r="BU432" i="1"/>
  <c r="BX353" i="1"/>
  <c r="BV409" i="1"/>
  <c r="BU409" i="1"/>
  <c r="BX257" i="1"/>
  <c r="BX255" i="1"/>
  <c r="BX350" i="1"/>
  <c r="BV250" i="1"/>
  <c r="BU250" i="1"/>
  <c r="BX456" i="1"/>
  <c r="BX424" i="1"/>
  <c r="BX371" i="1"/>
  <c r="BV382" i="1"/>
  <c r="BU382" i="1"/>
  <c r="BX260" i="1"/>
  <c r="BX389" i="1"/>
  <c r="BV247" i="1"/>
  <c r="BU247" i="1"/>
  <c r="BX283" i="1"/>
  <c r="BN239" i="1"/>
  <c r="BN240" i="1"/>
  <c r="BP239" i="1"/>
  <c r="BW279" i="1"/>
  <c r="BV354" i="1"/>
  <c r="BU354" i="1"/>
  <c r="BV435" i="1"/>
  <c r="BU435" i="1"/>
  <c r="BL239" i="1"/>
  <c r="BX247" i="1"/>
  <c r="BX348" i="1"/>
  <c r="BX266" i="1"/>
  <c r="BX343" i="1"/>
  <c r="BV361" i="1"/>
  <c r="BU361" i="1"/>
  <c r="BV356" i="1"/>
  <c r="BU356" i="1"/>
  <c r="BV333" i="1"/>
  <c r="BU333" i="1"/>
  <c r="BV307" i="1"/>
  <c r="BU307" i="1"/>
  <c r="BV268" i="1"/>
  <c r="BU268" i="1"/>
  <c r="BX410" i="1"/>
  <c r="BX438" i="1"/>
  <c r="BV328" i="1"/>
  <c r="BU328" i="1"/>
  <c r="BX330" i="1"/>
  <c r="BX359" i="1"/>
  <c r="BX386" i="1"/>
  <c r="BX298" i="1"/>
  <c r="BX449" i="1"/>
  <c r="BX358" i="1"/>
  <c r="BV463" i="1"/>
  <c r="BU463" i="1"/>
  <c r="BX374" i="1"/>
  <c r="BX391" i="1"/>
  <c r="BX434" i="1"/>
  <c r="BX277" i="1"/>
  <c r="BV367" i="1"/>
  <c r="BU367" i="1"/>
  <c r="BV267" i="1"/>
  <c r="BU267" i="1"/>
  <c r="BX366" i="1"/>
  <c r="BV329" i="1"/>
  <c r="BU329" i="1"/>
  <c r="BX336" i="1"/>
  <c r="BX412" i="1"/>
  <c r="BV273" i="1"/>
  <c r="BU273" i="1"/>
  <c r="BX360" i="1"/>
  <c r="BV257" i="1"/>
  <c r="BU257" i="1"/>
  <c r="BX411" i="1"/>
  <c r="BV456" i="1"/>
  <c r="BU456" i="1"/>
  <c r="BX335" i="1"/>
  <c r="BX303" i="1"/>
  <c r="BI240" i="1"/>
  <c r="BI239" i="1"/>
  <c r="BX392" i="1"/>
  <c r="BX416" i="1"/>
  <c r="AE11" i="1"/>
  <c r="BV243" i="1" s="1"/>
  <c r="BU243" i="1"/>
  <c r="BX356" i="1"/>
  <c r="BX333" i="1"/>
  <c r="BX307" i="1"/>
  <c r="BV440" i="1"/>
  <c r="BU440" i="1"/>
  <c r="BX272" i="1"/>
  <c r="BV378" i="1"/>
  <c r="BU378" i="1"/>
  <c r="BV290" i="1"/>
  <c r="BU290" i="1"/>
  <c r="BX322" i="1"/>
  <c r="BV387" i="1"/>
  <c r="BU387" i="1"/>
  <c r="BX325" i="1"/>
  <c r="BX331" i="1"/>
  <c r="BX284" i="1"/>
  <c r="BV405" i="1"/>
  <c r="BU405" i="1"/>
  <c r="BX320" i="1"/>
  <c r="BX293" i="1"/>
  <c r="BV426" i="1"/>
  <c r="BU426" i="1"/>
  <c r="BX458" i="1"/>
  <c r="BX425" i="1"/>
  <c r="BX308" i="1"/>
  <c r="BV433" i="1"/>
  <c r="BU433" i="1"/>
  <c r="BV379" i="1"/>
  <c r="BU379" i="1"/>
  <c r="BV368" i="1"/>
  <c r="BU368" i="1"/>
  <c r="BX430" i="1"/>
  <c r="BX453" i="1"/>
  <c r="BX310" i="1"/>
  <c r="BX399" i="1"/>
  <c r="BV269" i="1"/>
  <c r="BU269" i="1"/>
  <c r="BV248" i="1"/>
  <c r="BU248" i="1"/>
  <c r="BX378" i="1"/>
  <c r="BV459" i="1"/>
  <c r="BU459" i="1"/>
  <c r="BV446" i="1"/>
  <c r="BU446" i="1"/>
  <c r="BX327" i="1"/>
  <c r="BV373" i="1"/>
  <c r="BU373" i="1"/>
  <c r="BV362" i="1"/>
  <c r="BU362" i="1"/>
  <c r="BV355" i="1"/>
  <c r="BU355" i="1"/>
  <c r="BV398" i="1"/>
  <c r="BU398" i="1"/>
  <c r="BX297" i="1"/>
  <c r="BV280" i="1"/>
  <c r="BU280" i="1"/>
  <c r="BV316" i="1"/>
  <c r="BU316" i="1"/>
  <c r="BV363" i="1"/>
  <c r="BU363" i="1"/>
  <c r="BX369" i="1"/>
  <c r="BV324" i="1"/>
  <c r="BU324" i="1"/>
  <c r="BV347" i="1"/>
  <c r="BU347" i="1"/>
  <c r="BX334" i="1"/>
  <c r="BX423" i="1"/>
  <c r="BV345" i="1"/>
  <c r="BU345" i="1"/>
  <c r="BV466" i="1"/>
  <c r="BU466" i="1"/>
  <c r="BX344" i="1"/>
  <c r="BX265" i="1"/>
  <c r="BV422" i="1"/>
  <c r="BU422" i="1"/>
  <c r="BV402" i="1"/>
  <c r="BU402" i="1"/>
  <c r="BV441" i="1"/>
  <c r="BU441" i="1"/>
  <c r="BX385" i="1"/>
  <c r="BV393" i="1"/>
  <c r="BU393" i="1"/>
  <c r="BV256" i="1"/>
  <c r="BU256" i="1"/>
  <c r="BV264" i="1"/>
  <c r="BU264" i="1"/>
  <c r="BV312" i="1"/>
  <c r="BU312" i="1"/>
  <c r="BX346" i="1"/>
  <c r="BV431" i="1"/>
  <c r="BU431" i="1"/>
  <c r="BV306" i="1"/>
  <c r="BU306" i="1"/>
  <c r="BV352" i="1"/>
  <c r="BU352" i="1"/>
  <c r="BV467" i="1"/>
  <c r="BU467" i="1"/>
  <c r="BX301" i="1"/>
  <c r="BV436" i="1"/>
  <c r="BU436" i="1"/>
  <c r="BX381" i="1"/>
  <c r="BX400" i="1"/>
  <c r="BV294" i="1"/>
  <c r="BU294" i="1"/>
  <c r="BX447" i="1"/>
  <c r="BX287" i="1"/>
  <c r="BX319" i="1"/>
  <c r="BX461" i="1"/>
  <c r="BX457" i="1"/>
  <c r="BX439" i="1"/>
  <c r="BV285" i="1"/>
  <c r="BU285" i="1"/>
  <c r="BX395" i="1"/>
  <c r="BV370" i="1"/>
  <c r="BU370" i="1"/>
  <c r="BX314" i="1"/>
  <c r="BX364" i="1"/>
  <c r="BV249" i="1"/>
  <c r="BU249" i="1"/>
  <c r="BX315" i="1"/>
  <c r="BX435" i="1"/>
  <c r="BV286" i="1"/>
  <c r="BU286" i="1"/>
  <c r="BV291" i="1"/>
  <c r="BU291" i="1"/>
  <c r="BX427" i="1"/>
  <c r="BX317" i="1"/>
  <c r="BV251" i="1"/>
  <c r="BU251" i="1"/>
  <c r="BX454" i="1"/>
  <c r="BX323" i="1"/>
  <c r="BX299" i="1"/>
  <c r="BX432" i="1"/>
  <c r="BV252" i="1"/>
  <c r="BU252" i="1"/>
  <c r="BX409" i="1"/>
  <c r="BX261" i="1"/>
  <c r="BV255" i="1"/>
  <c r="BU255" i="1"/>
  <c r="BX450" i="1"/>
  <c r="BX250" i="1"/>
  <c r="BV300" i="1"/>
  <c r="BU300" i="1"/>
  <c r="BV424" i="1"/>
  <c r="BU424" i="1"/>
  <c r="BV445" i="1"/>
  <c r="BU445" i="1"/>
  <c r="BX382" i="1"/>
  <c r="BX271" i="1"/>
  <c r="BV428" i="1"/>
  <c r="BU428" i="1"/>
  <c r="BV313" i="1"/>
  <c r="BU313" i="1"/>
  <c r="BX258" i="1"/>
  <c r="BR240" i="1"/>
  <c r="BQ240" i="1"/>
  <c r="BQ239" i="1"/>
  <c r="BK240" i="1"/>
  <c r="BK239" i="1"/>
  <c r="BX390" i="1"/>
  <c r="BW464" i="1"/>
  <c r="BV276" i="1"/>
  <c r="BU276" i="1"/>
  <c r="BV254" i="1"/>
  <c r="BU254" i="1"/>
  <c r="BW465" i="1"/>
  <c r="BW394" i="1"/>
  <c r="BV392" i="1"/>
  <c r="BU392" i="1"/>
  <c r="BV416" i="1"/>
  <c r="BU416" i="1"/>
  <c r="BV418" i="1"/>
  <c r="BU418" i="1"/>
  <c r="BX443" i="1"/>
  <c r="BX259" i="1"/>
  <c r="BX401" i="1"/>
  <c r="BX339" i="1"/>
  <c r="BX440" i="1"/>
  <c r="BX304" i="1"/>
  <c r="BV375" i="1"/>
  <c r="BU375" i="1"/>
  <c r="BX419" i="1"/>
  <c r="BV388" i="1"/>
  <c r="BU388" i="1"/>
  <c r="BX376" i="1"/>
  <c r="BX340" i="1"/>
  <c r="BX421" i="1"/>
  <c r="BV326" i="1"/>
  <c r="BU326" i="1"/>
  <c r="BX448" i="1"/>
  <c r="BX282" i="1"/>
  <c r="BV413" i="1"/>
  <c r="BU413" i="1"/>
  <c r="BV384" i="1"/>
  <c r="BU384" i="1"/>
  <c r="BV245" i="1"/>
  <c r="BU245" i="1"/>
  <c r="BX415" i="1"/>
  <c r="BX372" i="1"/>
  <c r="BX429" i="1"/>
  <c r="BX397" i="1"/>
  <c r="BX462" i="1"/>
  <c r="BV407" i="1"/>
  <c r="BU407" i="1"/>
  <c r="BX321" i="1"/>
  <c r="BX406" i="1"/>
  <c r="BV437" i="1"/>
  <c r="BU437" i="1"/>
  <c r="BX295" i="1"/>
  <c r="BV337" i="1"/>
  <c r="BU337" i="1"/>
  <c r="BV353" i="1"/>
  <c r="BU353" i="1"/>
  <c r="BV350" i="1"/>
  <c r="BU350" i="1"/>
  <c r="BV263" i="1"/>
  <c r="BU263" i="1"/>
  <c r="BX460" i="1"/>
  <c r="BV260" i="1"/>
  <c r="BU260" i="1"/>
  <c r="BV292" i="1"/>
  <c r="BU292" i="1"/>
  <c r="BX442" i="1"/>
  <c r="BM240" i="1"/>
  <c r="BM239" i="1"/>
  <c r="BV258" i="1"/>
  <c r="BU258" i="1"/>
  <c r="BH240" i="1"/>
  <c r="BH239" i="1"/>
  <c r="BV322" i="1"/>
  <c r="BU322" i="1"/>
  <c r="BV325" i="1"/>
  <c r="BU325" i="1"/>
  <c r="BV284" i="1"/>
  <c r="BU284" i="1"/>
  <c r="BV320" i="1"/>
  <c r="BU320" i="1"/>
  <c r="BX426" i="1"/>
  <c r="BX276" i="1"/>
  <c r="BX269" i="1"/>
  <c r="BV410" i="1"/>
  <c r="BU410" i="1"/>
  <c r="BV419" i="1"/>
  <c r="BU419" i="1"/>
  <c r="BV438" i="1"/>
  <c r="BU438" i="1"/>
  <c r="BX355" i="1"/>
  <c r="BV376" i="1"/>
  <c r="BU376" i="1"/>
  <c r="BV330" i="1"/>
  <c r="BU330" i="1"/>
  <c r="BV359" i="1"/>
  <c r="BU359" i="1"/>
  <c r="BX324" i="1"/>
  <c r="BV344" i="1"/>
  <c r="BU344" i="1"/>
  <c r="BV266" i="1"/>
  <c r="BU266" i="1"/>
  <c r="BX290" i="1"/>
  <c r="BX338" i="1"/>
  <c r="BX387" i="1"/>
  <c r="BV343" i="1"/>
  <c r="BU343" i="1"/>
  <c r="BV331" i="1"/>
  <c r="BU331" i="1"/>
  <c r="BX361" i="1"/>
  <c r="BX405" i="1"/>
  <c r="BV443" i="1"/>
  <c r="BU443" i="1"/>
  <c r="BV293" i="1"/>
  <c r="BU293" i="1"/>
  <c r="BV259" i="1"/>
  <c r="BU259" i="1"/>
  <c r="BV458" i="1"/>
  <c r="BU458" i="1"/>
  <c r="BV401" i="1"/>
  <c r="BU401" i="1"/>
  <c r="BV308" i="1"/>
  <c r="BU308" i="1"/>
  <c r="BV339" i="1"/>
  <c r="BU339" i="1"/>
  <c r="BX379" i="1"/>
  <c r="BV357" i="1"/>
  <c r="BU357" i="1"/>
  <c r="BV430" i="1"/>
  <c r="BU430" i="1"/>
  <c r="BV304" i="1"/>
  <c r="BU304" i="1"/>
  <c r="BV310" i="1"/>
  <c r="BU310" i="1"/>
  <c r="BV399" i="1"/>
  <c r="BU399" i="1"/>
  <c r="BX268" i="1"/>
  <c r="BX248" i="1"/>
  <c r="BV377" i="1"/>
  <c r="BU377" i="1"/>
  <c r="BX459" i="1"/>
  <c r="BV417" i="1"/>
  <c r="BU417" i="1"/>
  <c r="BV327" i="1"/>
  <c r="BU327" i="1"/>
  <c r="BX388" i="1"/>
  <c r="BX362" i="1"/>
  <c r="BV414" i="1"/>
  <c r="BU414" i="1"/>
  <c r="BV297" i="1"/>
  <c r="BU297" i="1"/>
  <c r="BV340" i="1"/>
  <c r="BU340" i="1"/>
  <c r="BX316" i="1"/>
  <c r="BV421" i="1"/>
  <c r="BU421" i="1"/>
  <c r="BV369" i="1"/>
  <c r="BU369" i="1"/>
  <c r="BV386" i="1"/>
  <c r="BU386" i="1"/>
  <c r="BX347" i="1"/>
  <c r="BX326" i="1"/>
  <c r="BV423" i="1"/>
  <c r="BU423" i="1"/>
  <c r="BV448" i="1"/>
  <c r="BU448" i="1"/>
  <c r="BX466" i="1"/>
  <c r="BV282" i="1"/>
  <c r="BU282" i="1"/>
  <c r="BV265" i="1"/>
  <c r="BU265" i="1"/>
  <c r="BX413" i="1"/>
  <c r="BX402" i="1"/>
  <c r="BX441" i="1"/>
  <c r="BX463" i="1"/>
  <c r="BX393" i="1"/>
  <c r="BV383" i="1"/>
  <c r="BU383" i="1"/>
  <c r="BX264" i="1"/>
  <c r="BX312" i="1"/>
  <c r="BX245" i="1"/>
  <c r="BX431" i="1"/>
  <c r="BX318" i="1"/>
  <c r="BX467" i="1"/>
  <c r="BV372" i="1"/>
  <c r="BU372" i="1"/>
  <c r="BX436" i="1"/>
  <c r="BV434" i="1"/>
  <c r="BU434" i="1"/>
  <c r="BV400" i="1"/>
  <c r="BU400" i="1"/>
  <c r="BV277" i="1"/>
  <c r="BU277" i="1"/>
  <c r="BV447" i="1"/>
  <c r="BU447" i="1"/>
  <c r="BX367" i="1"/>
  <c r="BV319" i="1"/>
  <c r="BU319" i="1"/>
  <c r="BV462" i="1"/>
  <c r="BU462" i="1"/>
  <c r="BV457" i="1"/>
  <c r="BU457" i="1"/>
  <c r="BX407" i="1"/>
  <c r="BX285" i="1"/>
  <c r="BV366" i="1"/>
  <c r="BU366" i="1"/>
  <c r="BX370" i="1"/>
  <c r="BX329" i="1"/>
  <c r="BV364" i="1"/>
  <c r="BU364" i="1"/>
  <c r="BV246" i="1"/>
  <c r="BU246" i="1"/>
  <c r="BV315" i="1"/>
  <c r="BU315" i="1"/>
  <c r="BV336" i="1"/>
  <c r="BU336" i="1"/>
  <c r="BX286" i="1"/>
  <c r="BV412" i="1"/>
  <c r="BU412" i="1"/>
  <c r="BV427" i="1"/>
  <c r="BU427" i="1"/>
  <c r="BX305" i="1"/>
  <c r="BV295" i="1"/>
  <c r="BU295" i="1"/>
  <c r="BV454" i="1"/>
  <c r="BU454" i="1"/>
  <c r="BX349" i="1"/>
  <c r="BV360" i="1"/>
  <c r="BU360" i="1"/>
  <c r="BV299" i="1"/>
  <c r="BU299" i="1"/>
  <c r="BV270" i="1"/>
  <c r="BU270" i="1"/>
  <c r="BX252" i="1"/>
  <c r="BX452" i="1"/>
  <c r="BV261" i="1"/>
  <c r="BU261" i="1"/>
  <c r="BV411" i="1"/>
  <c r="BU411" i="1"/>
  <c r="BV450" i="1"/>
  <c r="BU450" i="1"/>
  <c r="BX263" i="1"/>
  <c r="BX300" i="1"/>
  <c r="BV460" i="1"/>
  <c r="BU460" i="1"/>
  <c r="BX445" i="1"/>
  <c r="BX309" i="1"/>
  <c r="BV335" i="1"/>
  <c r="BU335" i="1"/>
  <c r="BV271" i="1"/>
  <c r="BU271" i="1"/>
  <c r="BX354" i="1"/>
  <c r="BV390" i="1"/>
  <c r="BU390" i="1"/>
  <c r="BX469" i="1"/>
  <c r="BV469" i="1"/>
  <c r="BU469" i="1"/>
  <c r="BJ239" i="1"/>
  <c r="BJ240" i="1"/>
  <c r="BV283" i="1"/>
  <c r="BU283" i="1"/>
  <c r="BX292" i="1"/>
  <c r="BX328" i="1"/>
  <c r="BV389" i="1"/>
  <c r="BU389" i="1"/>
  <c r="BX313" i="1"/>
  <c r="BW313" i="1"/>
  <c r="BW365" i="1"/>
  <c r="BX428" i="1"/>
  <c r="BV442" i="1"/>
  <c r="BU442" i="1"/>
  <c r="BV374" i="1"/>
  <c r="BU374" i="1"/>
  <c r="BV349" i="1"/>
  <c r="BU349" i="1"/>
  <c r="BX251" i="1"/>
  <c r="BN17" i="1"/>
  <c r="BK16" i="1"/>
  <c r="BP16" i="1" s="1"/>
  <c r="BR16" i="1"/>
  <c r="BQ16" i="1"/>
  <c r="BF42" i="1"/>
  <c r="AO242" i="1"/>
  <c r="AS9" i="1"/>
  <c r="R242" i="1"/>
  <c r="AM10" i="1"/>
  <c r="BH474" i="1" l="1"/>
  <c r="C5" i="11"/>
  <c r="BX332" i="1"/>
  <c r="S6" i="11"/>
  <c r="BV332" i="1"/>
  <c r="Q6" i="11"/>
  <c r="BJ242" i="1"/>
  <c r="BW19" i="1" s="1"/>
  <c r="AO474" i="1"/>
  <c r="BF70" i="1" s="1"/>
  <c r="BV17" i="1"/>
  <c r="BW17" i="1"/>
  <c r="BV18" i="1"/>
  <c r="BW18" i="1"/>
  <c r="BW253" i="1"/>
  <c r="BW379" i="1"/>
  <c r="BW429" i="1"/>
  <c r="BW358" i="1"/>
  <c r="BW309" i="1"/>
  <c r="BW354" i="1"/>
  <c r="BW321" i="1"/>
  <c r="BW318" i="1"/>
  <c r="BW467" i="1"/>
  <c r="BW362" i="1"/>
  <c r="BW251" i="1"/>
  <c r="BW347" i="1"/>
  <c r="BW272" i="1"/>
  <c r="BW316" i="1"/>
  <c r="BW248" i="1"/>
  <c r="BW338" i="1"/>
  <c r="BW385" i="1"/>
  <c r="BW303" i="1"/>
  <c r="BW371" i="1"/>
  <c r="BW415" i="1"/>
  <c r="BW431" i="1"/>
  <c r="BW440" i="1"/>
  <c r="BW391" i="1"/>
  <c r="BW387" i="1"/>
  <c r="BW276" i="1"/>
  <c r="BW409" i="1"/>
  <c r="BW298" i="1"/>
  <c r="BW351" i="1"/>
  <c r="BW452" i="1"/>
  <c r="BW428" i="1"/>
  <c r="BW292" i="1"/>
  <c r="BW252" i="1"/>
  <c r="BW370" i="1"/>
  <c r="BW285" i="1"/>
  <c r="BW312" i="1"/>
  <c r="BW402" i="1"/>
  <c r="BW459" i="1"/>
  <c r="BW461" i="1"/>
  <c r="BW466" i="1"/>
  <c r="BW395" i="1"/>
  <c r="BW263" i="1"/>
  <c r="BW407" i="1"/>
  <c r="BW367" i="1"/>
  <c r="BW406" i="1"/>
  <c r="BW324" i="1"/>
  <c r="BW355" i="1"/>
  <c r="BW334" i="1"/>
  <c r="BW426" i="1"/>
  <c r="BW382" i="1"/>
  <c r="BW458" i="1"/>
  <c r="BW293" i="1"/>
  <c r="BW445" i="1"/>
  <c r="BW300" i="1"/>
  <c r="BW463" i="1"/>
  <c r="BW308" i="1"/>
  <c r="BW356" i="1"/>
  <c r="BW345" i="1"/>
  <c r="BW363" i="1"/>
  <c r="BW449" i="1"/>
  <c r="BW346" i="1"/>
  <c r="BW423" i="1"/>
  <c r="BW369" i="1"/>
  <c r="BW297" i="1"/>
  <c r="BW425" i="1"/>
  <c r="BW436" i="1"/>
  <c r="BW307" i="1"/>
  <c r="BW247" i="1"/>
  <c r="BW451" i="1"/>
  <c r="BW349" i="1"/>
  <c r="BW290" i="1"/>
  <c r="BW250" i="1"/>
  <c r="BW403" i="1"/>
  <c r="BW388" i="1"/>
  <c r="BW268" i="1"/>
  <c r="BW443" i="1"/>
  <c r="BW317" i="1"/>
  <c r="BW314" i="1"/>
  <c r="BW416" i="1"/>
  <c r="BW433" i="1"/>
  <c r="BW418" i="1"/>
  <c r="BW286" i="1"/>
  <c r="BW361" i="1"/>
  <c r="BW269" i="1"/>
  <c r="BW397" i="1"/>
  <c r="BW432" i="1"/>
  <c r="BW378" i="1"/>
  <c r="BW453" i="1"/>
  <c r="BW254" i="1"/>
  <c r="BW249" i="1"/>
  <c r="BW401" i="1"/>
  <c r="BW450" i="1"/>
  <c r="BW261" i="1"/>
  <c r="BW299" i="1"/>
  <c r="BW439" i="1"/>
  <c r="BW381" i="1"/>
  <c r="BW301" i="1"/>
  <c r="BW265" i="1"/>
  <c r="BW330" i="1"/>
  <c r="BW438" i="1"/>
  <c r="BW348" i="1"/>
  <c r="BW424" i="1"/>
  <c r="BW337" i="1"/>
  <c r="BW273" i="1"/>
  <c r="BW437" i="1"/>
  <c r="BW256" i="1"/>
  <c r="BW455" i="1"/>
  <c r="BW311" i="1"/>
  <c r="BW243" i="1"/>
  <c r="BW305" i="1"/>
  <c r="BW329" i="1"/>
  <c r="BW245" i="1"/>
  <c r="BW264" i="1"/>
  <c r="BW393" i="1"/>
  <c r="BW441" i="1"/>
  <c r="BW413" i="1"/>
  <c r="BW326" i="1"/>
  <c r="BW405" i="1"/>
  <c r="BW331" i="1"/>
  <c r="BW333" i="1"/>
  <c r="BW389" i="1"/>
  <c r="BW296" i="1"/>
  <c r="BW444" i="1"/>
  <c r="BW288" i="1"/>
  <c r="BW404" i="1"/>
  <c r="BW446" i="1"/>
  <c r="BW328" i="1"/>
  <c r="BW323" i="1"/>
  <c r="BW435" i="1"/>
  <c r="BW287" i="1"/>
  <c r="BW335" i="1"/>
  <c r="BW266" i="1"/>
  <c r="BW255" i="1"/>
  <c r="BW294" i="1"/>
  <c r="BW352" i="1"/>
  <c r="BW398" i="1"/>
  <c r="BW271" i="1"/>
  <c r="BW360" i="1"/>
  <c r="BW277" i="1"/>
  <c r="BW386" i="1"/>
  <c r="BW283" i="1"/>
  <c r="BW270" i="1"/>
  <c r="BW462" i="1"/>
  <c r="BW282" i="1"/>
  <c r="BW340" i="1"/>
  <c r="BW430" i="1"/>
  <c r="BW411" i="1"/>
  <c r="BW442" i="1"/>
  <c r="BW295" i="1"/>
  <c r="BW372" i="1"/>
  <c r="BW448" i="1"/>
  <c r="BW421" i="1"/>
  <c r="BW376" i="1"/>
  <c r="BW419" i="1"/>
  <c r="BW304" i="1"/>
  <c r="BW339" i="1"/>
  <c r="BW259" i="1"/>
  <c r="BW258" i="1"/>
  <c r="BW427" i="1"/>
  <c r="BW315" i="1"/>
  <c r="BW364" i="1"/>
  <c r="BW457" i="1"/>
  <c r="BW319" i="1"/>
  <c r="BW447" i="1"/>
  <c r="BW400" i="1"/>
  <c r="BW344" i="1"/>
  <c r="BW327" i="1"/>
  <c r="BW399" i="1"/>
  <c r="BW320" i="1"/>
  <c r="BW284" i="1"/>
  <c r="BW325" i="1"/>
  <c r="BW322" i="1"/>
  <c r="BU240" i="1"/>
  <c r="BU239" i="1"/>
  <c r="BW392" i="1"/>
  <c r="BW336" i="1"/>
  <c r="BW366" i="1"/>
  <c r="BW434" i="1"/>
  <c r="BW374" i="1"/>
  <c r="BW359" i="1"/>
  <c r="BW410" i="1"/>
  <c r="BW343" i="1"/>
  <c r="BW260" i="1"/>
  <c r="BW456" i="1"/>
  <c r="BW350" i="1"/>
  <c r="BW257" i="1"/>
  <c r="BW353" i="1"/>
  <c r="BW291" i="1"/>
  <c r="BW267" i="1"/>
  <c r="BW306" i="1"/>
  <c r="BW384" i="1"/>
  <c r="BW422" i="1"/>
  <c r="BW280" i="1"/>
  <c r="BW373" i="1"/>
  <c r="BW375" i="1"/>
  <c r="BW368" i="1"/>
  <c r="BW246" i="1"/>
  <c r="BW383" i="1"/>
  <c r="BW414" i="1"/>
  <c r="BW377" i="1"/>
  <c r="BW357" i="1"/>
  <c r="BV253" i="1"/>
  <c r="BV239" i="1" s="1"/>
  <c r="BW460" i="1"/>
  <c r="BW454" i="1"/>
  <c r="BW310" i="1"/>
  <c r="BW412" i="1"/>
  <c r="BW417" i="1"/>
  <c r="BW469" i="1"/>
  <c r="BX253" i="1"/>
  <c r="BW390" i="1"/>
  <c r="BJ16" i="1"/>
  <c r="BM16" i="1"/>
  <c r="BL16" i="1"/>
  <c r="BF43" i="1"/>
  <c r="B45" i="10"/>
  <c r="C45" i="10"/>
  <c r="BH17" i="1"/>
  <c r="T2" i="1"/>
  <c r="T10" i="1" s="1"/>
  <c r="AO10" i="1"/>
  <c r="E5" i="11" s="1"/>
  <c r="S242" i="1"/>
  <c r="BV19" i="1" l="1"/>
  <c r="BX240" i="1"/>
  <c r="BJ474" i="1"/>
  <c r="BV240" i="1"/>
  <c r="BW239" i="1"/>
  <c r="BW240" i="1"/>
  <c r="BX239" i="1"/>
  <c r="BH18" i="1"/>
  <c r="BR18" i="1" s="1"/>
  <c r="B46" i="10"/>
  <c r="C46" i="10"/>
  <c r="BQ17" i="1"/>
  <c r="BR17" i="1"/>
  <c r="B47" i="10"/>
  <c r="BI17" i="1"/>
  <c r="BN18" i="1"/>
  <c r="BO17" i="1"/>
  <c r="BP17" i="1" s="1"/>
  <c r="AP10" i="1"/>
  <c r="F5" i="11" s="1"/>
  <c r="BK242" i="1" l="1"/>
  <c r="AP474" i="1"/>
  <c r="BF71" i="1" s="1"/>
  <c r="U2" i="1"/>
  <c r="U10" i="1" s="1"/>
  <c r="BF20" i="1"/>
  <c r="BK474" i="1"/>
  <c r="BI18" i="1"/>
  <c r="BN19" i="1"/>
  <c r="BO18" i="1"/>
  <c r="BP18" i="1" s="1"/>
  <c r="C47" i="10"/>
  <c r="BQ18" i="1"/>
  <c r="BH19" i="1"/>
  <c r="BQ19" i="1" s="1"/>
  <c r="BM17" i="1"/>
  <c r="BL17" i="1"/>
  <c r="BJ17" i="1"/>
  <c r="AP242" i="1"/>
  <c r="BF44" i="1" s="1"/>
  <c r="T242" i="1"/>
  <c r="BW20" i="1" l="1"/>
  <c r="BV20" i="1"/>
  <c r="BJ18" i="1"/>
  <c r="B48" i="10"/>
  <c r="C48" i="10"/>
  <c r="BI19" i="1"/>
  <c r="BR19" i="1"/>
  <c r="BO19" i="1"/>
  <c r="BP19" i="1" s="1"/>
  <c r="BN20" i="1"/>
  <c r="BM18" i="1"/>
  <c r="BL18" i="1"/>
  <c r="BH20" i="1"/>
  <c r="AQ10" i="1"/>
  <c r="G5" i="11" s="1"/>
  <c r="U242" i="1"/>
  <c r="BL242" i="1" l="1"/>
  <c r="AQ474" i="1"/>
  <c r="BF72" i="1" s="1"/>
  <c r="V2" i="1"/>
  <c r="W2" i="1"/>
  <c r="W10" i="1" s="1"/>
  <c r="X2" i="1" s="1"/>
  <c r="X10" i="1" s="1"/>
  <c r="AQ242" i="1"/>
  <c r="BF21" i="1"/>
  <c r="BL474" i="1"/>
  <c r="BJ19" i="1"/>
  <c r="BL19" i="1"/>
  <c r="BM19" i="1"/>
  <c r="BR20" i="1"/>
  <c r="BQ20" i="1"/>
  <c r="BI20" i="1"/>
  <c r="BN21" i="1"/>
  <c r="BO20" i="1"/>
  <c r="BP20" i="1" s="1"/>
  <c r="AR242" i="1"/>
  <c r="V242" i="1"/>
  <c r="AR10" i="1"/>
  <c r="H5" i="11" s="1"/>
  <c r="BN242" i="1" l="1"/>
  <c r="AS474" i="1"/>
  <c r="BV21" i="1"/>
  <c r="BW21" i="1"/>
  <c r="BF22" i="1"/>
  <c r="BF23" i="1" s="1"/>
  <c r="BF73" i="1"/>
  <c r="BF74" i="1" s="1"/>
  <c r="BM474" i="1"/>
  <c r="B49" i="10"/>
  <c r="C49" i="10"/>
  <c r="BM20" i="1"/>
  <c r="BJ20" i="1"/>
  <c r="BL20" i="1"/>
  <c r="BH21" i="1"/>
  <c r="AC5" i="1"/>
  <c r="AC6" i="1" s="1"/>
  <c r="AS10" i="1"/>
  <c r="I5" i="11" s="1"/>
  <c r="W242" i="1"/>
  <c r="AS242" i="1"/>
  <c r="P5" i="1"/>
  <c r="P6" i="1" s="1"/>
  <c r="R5" i="1"/>
  <c r="BO242" i="1" l="1"/>
  <c r="AT474" i="1"/>
  <c r="BF75" i="1" s="1"/>
  <c r="Y2" i="1"/>
  <c r="Y10" i="1" s="1"/>
  <c r="BF24" i="1"/>
  <c r="BW23" i="1"/>
  <c r="BV23" i="1"/>
  <c r="BV22" i="1"/>
  <c r="BW22" i="1"/>
  <c r="BN474" i="1"/>
  <c r="AL237" i="1"/>
  <c r="B50" i="10"/>
  <c r="C50" i="10"/>
  <c r="BH22" i="1"/>
  <c r="BQ22" i="1" s="1"/>
  <c r="BQ21" i="1"/>
  <c r="BR21" i="1"/>
  <c r="BI21" i="1"/>
  <c r="BN22" i="1"/>
  <c r="BO21" i="1"/>
  <c r="BP21" i="1" s="1"/>
  <c r="AL92" i="1"/>
  <c r="AL204" i="1"/>
  <c r="AL22" i="1"/>
  <c r="AL206" i="1"/>
  <c r="AL161" i="1"/>
  <c r="AL43" i="1"/>
  <c r="AL100" i="1"/>
  <c r="AL168" i="1"/>
  <c r="AL18" i="1"/>
  <c r="AL158" i="1"/>
  <c r="AL138" i="1"/>
  <c r="AL230" i="1"/>
  <c r="AL146" i="1"/>
  <c r="AL128" i="1"/>
  <c r="AL80" i="1"/>
  <c r="AL103" i="1"/>
  <c r="AL59" i="1"/>
  <c r="AL189" i="1"/>
  <c r="AL95" i="1"/>
  <c r="AL210" i="1"/>
  <c r="AL133" i="1"/>
  <c r="AL108" i="1"/>
  <c r="AL159" i="1"/>
  <c r="AL79" i="1"/>
  <c r="AL203" i="1"/>
  <c r="AL34" i="1"/>
  <c r="AL53" i="1"/>
  <c r="AL191" i="1"/>
  <c r="AL224" i="1"/>
  <c r="AL179" i="1"/>
  <c r="AL174" i="1"/>
  <c r="AL61" i="1"/>
  <c r="AL143" i="1"/>
  <c r="AL211" i="1"/>
  <c r="AL94" i="1"/>
  <c r="AL162" i="1"/>
  <c r="AL77" i="1"/>
  <c r="AL180" i="1"/>
  <c r="AL163" i="1"/>
  <c r="AL91" i="1"/>
  <c r="AL182" i="1"/>
  <c r="AL183" i="1"/>
  <c r="AL175" i="1"/>
  <c r="AL38" i="1"/>
  <c r="AL98" i="1"/>
  <c r="AL229" i="1"/>
  <c r="AL74" i="1"/>
  <c r="AL33" i="1"/>
  <c r="AL62" i="1"/>
  <c r="AL178" i="1"/>
  <c r="AL20" i="1"/>
  <c r="AL109" i="1"/>
  <c r="AL228" i="1"/>
  <c r="AL122" i="1"/>
  <c r="AL142" i="1"/>
  <c r="AL73" i="1"/>
  <c r="AL173" i="1"/>
  <c r="AL170" i="1"/>
  <c r="AL17" i="1"/>
  <c r="AL188" i="1"/>
  <c r="AL104" i="1"/>
  <c r="AL56" i="1"/>
  <c r="AL118" i="1"/>
  <c r="AL135" i="1"/>
  <c r="AL81" i="1"/>
  <c r="AL209" i="1"/>
  <c r="AL151" i="1"/>
  <c r="AL111" i="1"/>
  <c r="AL66" i="1"/>
  <c r="AL199" i="1"/>
  <c r="AL145" i="1"/>
  <c r="AL213" i="1"/>
  <c r="AL21" i="1"/>
  <c r="AL154" i="1"/>
  <c r="AL216" i="1"/>
  <c r="AL24" i="1"/>
  <c r="AL236" i="1"/>
  <c r="AL148" i="1"/>
  <c r="AL14" i="1"/>
  <c r="AL83" i="1"/>
  <c r="AL27" i="1"/>
  <c r="AL119" i="1"/>
  <c r="AL44" i="1"/>
  <c r="AL217" i="1"/>
  <c r="AL113" i="1"/>
  <c r="AL78" i="1"/>
  <c r="AL65" i="1"/>
  <c r="AL97" i="1"/>
  <c r="AL16" i="1"/>
  <c r="AL90" i="1"/>
  <c r="AL110" i="1"/>
  <c r="AL72" i="1"/>
  <c r="AL207" i="1"/>
  <c r="AL19" i="1"/>
  <c r="AL223" i="1"/>
  <c r="AL141" i="1"/>
  <c r="AL125" i="1"/>
  <c r="AL214" i="1"/>
  <c r="AL177" i="1"/>
  <c r="AL48" i="1"/>
  <c r="AL101" i="1"/>
  <c r="AL35" i="1"/>
  <c r="AL55" i="1"/>
  <c r="AL84" i="1"/>
  <c r="AL160" i="1"/>
  <c r="AL15" i="1"/>
  <c r="AL134" i="1"/>
  <c r="AL47" i="1"/>
  <c r="AL157" i="1"/>
  <c r="AL57" i="1"/>
  <c r="AL235" i="1"/>
  <c r="AL156" i="1"/>
  <c r="AL76" i="1"/>
  <c r="AL63" i="1"/>
  <c r="AL46" i="1"/>
  <c r="AL147" i="1"/>
  <c r="AL40" i="1"/>
  <c r="AL105" i="1"/>
  <c r="AL167" i="1"/>
  <c r="AL115" i="1"/>
  <c r="AL117" i="1"/>
  <c r="AL220" i="1"/>
  <c r="AL222" i="1"/>
  <c r="AL69" i="1"/>
  <c r="AL45" i="1"/>
  <c r="AL129" i="1"/>
  <c r="AL29" i="1"/>
  <c r="AL88" i="1"/>
  <c r="AL232" i="1"/>
  <c r="AL41" i="1"/>
  <c r="AL176" i="1"/>
  <c r="AL121" i="1"/>
  <c r="AL89" i="1"/>
  <c r="AL64" i="1"/>
  <c r="AL201" i="1"/>
  <c r="AL52" i="1"/>
  <c r="AL155" i="1"/>
  <c r="AL192" i="1"/>
  <c r="AL166" i="1"/>
  <c r="AL116" i="1"/>
  <c r="AL139" i="1"/>
  <c r="AL31" i="1"/>
  <c r="AL68" i="1"/>
  <c r="AL124" i="1"/>
  <c r="AL67" i="1"/>
  <c r="AL23" i="1"/>
  <c r="AL164" i="1"/>
  <c r="AL208" i="1"/>
  <c r="AL112" i="1"/>
  <c r="AL85" i="1"/>
  <c r="AL131" i="1"/>
  <c r="AL132" i="1"/>
  <c r="AL39" i="1"/>
  <c r="AL181" i="1"/>
  <c r="AL150" i="1"/>
  <c r="AL172" i="1"/>
  <c r="AL36" i="1"/>
  <c r="AL123" i="1"/>
  <c r="AL187" i="1"/>
  <c r="AL25" i="1"/>
  <c r="AL93" i="1"/>
  <c r="AL234" i="1"/>
  <c r="AL127" i="1"/>
  <c r="AL71" i="1"/>
  <c r="AL49" i="1"/>
  <c r="AL193" i="1"/>
  <c r="AL233" i="1"/>
  <c r="AL106" i="1"/>
  <c r="AL205" i="1"/>
  <c r="AL198" i="1"/>
  <c r="AL197" i="1"/>
  <c r="AL171" i="1"/>
  <c r="AL96" i="1"/>
  <c r="AL195" i="1"/>
  <c r="AL50" i="1"/>
  <c r="AL152" i="1"/>
  <c r="AL149" i="1"/>
  <c r="AL185" i="1"/>
  <c r="AL120" i="1"/>
  <c r="AL54" i="1"/>
  <c r="AL221" i="1"/>
  <c r="AL186" i="1"/>
  <c r="AL82" i="1"/>
  <c r="AL37" i="1"/>
  <c r="AL231" i="1"/>
  <c r="AL28" i="1"/>
  <c r="AL202" i="1"/>
  <c r="AL114" i="1"/>
  <c r="AL226" i="1"/>
  <c r="AL227" i="1"/>
  <c r="AL194" i="1"/>
  <c r="AL190" i="1"/>
  <c r="AL215" i="1"/>
  <c r="AL212" i="1"/>
  <c r="AL126" i="1"/>
  <c r="AL51" i="1"/>
  <c r="AL42" i="1"/>
  <c r="AL218" i="1"/>
  <c r="AL219" i="1"/>
  <c r="AL200" i="1"/>
  <c r="AL184" i="1"/>
  <c r="AL107" i="1"/>
  <c r="AL70" i="1"/>
  <c r="AL87" i="1"/>
  <c r="AL86" i="1"/>
  <c r="AL144" i="1"/>
  <c r="AL60" i="1"/>
  <c r="AL32" i="1"/>
  <c r="AL165" i="1"/>
  <c r="AL58" i="1"/>
  <c r="AL26" i="1"/>
  <c r="AL75" i="1"/>
  <c r="AL130" i="1"/>
  <c r="AL102" i="1"/>
  <c r="AL137" i="1"/>
  <c r="AL225" i="1"/>
  <c r="AL153" i="1"/>
  <c r="AL136" i="1"/>
  <c r="AL169" i="1"/>
  <c r="AL140" i="1"/>
  <c r="AL196" i="1"/>
  <c r="AL99" i="1"/>
  <c r="AL30" i="1"/>
  <c r="AL12" i="1"/>
  <c r="AL13" i="1"/>
  <c r="AT10" i="1"/>
  <c r="J5" i="11" s="1"/>
  <c r="X242" i="1"/>
  <c r="AT242" i="1"/>
  <c r="R6" i="1"/>
  <c r="AL11" i="1"/>
  <c r="B7" i="11" l="1"/>
  <c r="B9" i="11" s="1"/>
  <c r="BF25" i="1"/>
  <c r="BW24" i="1"/>
  <c r="BV24" i="1"/>
  <c r="P245" i="1"/>
  <c r="P244" i="1"/>
  <c r="P262" i="1"/>
  <c r="P331" i="1"/>
  <c r="P428" i="1"/>
  <c r="P372" i="1"/>
  <c r="P401" i="1"/>
  <c r="P368" i="1"/>
  <c r="P385" i="1"/>
  <c r="P457" i="1"/>
  <c r="P369" i="1"/>
  <c r="P334" i="1"/>
  <c r="P362" i="1"/>
  <c r="P307" i="1"/>
  <c r="P258" i="1"/>
  <c r="P290" i="1"/>
  <c r="P397" i="1"/>
  <c r="P264" i="1"/>
  <c r="P292" i="1"/>
  <c r="P376" i="1"/>
  <c r="P318" i="1"/>
  <c r="P319" i="1"/>
  <c r="P302" i="1"/>
  <c r="P339" i="1"/>
  <c r="P416" i="1"/>
  <c r="P432" i="1"/>
  <c r="P451" i="1"/>
  <c r="P450" i="1"/>
  <c r="P274" i="1"/>
  <c r="P283" i="1"/>
  <c r="P358" i="1"/>
  <c r="P444" i="1"/>
  <c r="P447" i="1"/>
  <c r="P422" i="1"/>
  <c r="P426" i="1"/>
  <c r="P459" i="1"/>
  <c r="P458" i="1"/>
  <c r="P346" i="1"/>
  <c r="P434" i="1"/>
  <c r="P260" i="1"/>
  <c r="P463" i="1"/>
  <c r="P269" i="1"/>
  <c r="P314" i="1"/>
  <c r="P418" i="1"/>
  <c r="P453" i="1"/>
  <c r="P286" i="1"/>
  <c r="P352" i="1"/>
  <c r="P417" i="1"/>
  <c r="P381" i="1"/>
  <c r="P384" i="1"/>
  <c r="P282" i="1"/>
  <c r="P427" i="1"/>
  <c r="P328" i="1"/>
  <c r="P403" i="1"/>
  <c r="P429" i="1"/>
  <c r="P430" i="1"/>
  <c r="P437" i="1"/>
  <c r="P338" i="1"/>
  <c r="P465" i="1"/>
  <c r="P425" i="1"/>
  <c r="P281" i="1"/>
  <c r="P303" i="1"/>
  <c r="P359" i="1"/>
  <c r="P466" i="1"/>
  <c r="P325" i="1"/>
  <c r="P257" i="1"/>
  <c r="P419" i="1"/>
  <c r="P355" i="1"/>
  <c r="P268" i="1"/>
  <c r="P404" i="1"/>
  <c r="P382" i="1"/>
  <c r="P413" i="1"/>
  <c r="P271" i="1"/>
  <c r="P364" i="1"/>
  <c r="P363" i="1"/>
  <c r="P317" i="1"/>
  <c r="P344" i="1"/>
  <c r="P440" i="1"/>
  <c r="P396" i="1"/>
  <c r="P255" i="1"/>
  <c r="P299" i="1"/>
  <c r="P356" i="1"/>
  <c r="P300" i="1"/>
  <c r="P263" i="1"/>
  <c r="P371" i="1"/>
  <c r="P348" i="1"/>
  <c r="P398" i="1"/>
  <c r="P424" i="1"/>
  <c r="P387" i="1"/>
  <c r="P284" i="1"/>
  <c r="P433" i="1"/>
  <c r="P296" i="1"/>
  <c r="P321" i="1"/>
  <c r="P353" i="1"/>
  <c r="P408" i="1"/>
  <c r="P273" i="1"/>
  <c r="P464" i="1"/>
  <c r="P320" i="1"/>
  <c r="P261" i="1"/>
  <c r="P361" i="1"/>
  <c r="P277" i="1"/>
  <c r="P301" i="1"/>
  <c r="P454" i="1"/>
  <c r="P452" i="1"/>
  <c r="P349" i="1"/>
  <c r="P347" i="1"/>
  <c r="P399" i="1"/>
  <c r="P337" i="1"/>
  <c r="P272" i="1"/>
  <c r="P379" i="1"/>
  <c r="P278" i="1"/>
  <c r="P295" i="1"/>
  <c r="P308" i="1"/>
  <c r="P388" i="1"/>
  <c r="P467" i="1"/>
  <c r="P289" i="1"/>
  <c r="P389" i="1"/>
  <c r="P279" i="1"/>
  <c r="P366" i="1"/>
  <c r="P247" i="1"/>
  <c r="P392" i="1"/>
  <c r="P316" i="1"/>
  <c r="P287" i="1"/>
  <c r="P267" i="1"/>
  <c r="P333" i="1"/>
  <c r="P280" i="1"/>
  <c r="P409" i="1"/>
  <c r="P446" i="1"/>
  <c r="P357" i="1"/>
  <c r="P373" i="1"/>
  <c r="P455" i="1"/>
  <c r="P251" i="1"/>
  <c r="P439" i="1"/>
  <c r="P304" i="1"/>
  <c r="P342" i="1"/>
  <c r="P322" i="1"/>
  <c r="P248" i="1"/>
  <c r="P329" i="1"/>
  <c r="P297" i="1"/>
  <c r="P310" i="1"/>
  <c r="P345" i="1"/>
  <c r="P449" i="1"/>
  <c r="P276" i="1"/>
  <c r="P351" i="1"/>
  <c r="P259" i="1"/>
  <c r="P315" i="1"/>
  <c r="P246" i="1"/>
  <c r="P380" i="1"/>
  <c r="P468" i="1"/>
  <c r="P256" i="1"/>
  <c r="P448" i="1"/>
  <c r="P386" i="1"/>
  <c r="P445" i="1"/>
  <c r="P377" i="1"/>
  <c r="P431" i="1"/>
  <c r="P298" i="1"/>
  <c r="P343" i="1"/>
  <c r="P383" i="1"/>
  <c r="P441" i="1"/>
  <c r="P313" i="1"/>
  <c r="P367" i="1"/>
  <c r="P350" i="1"/>
  <c r="P288" i="1"/>
  <c r="P336" i="1"/>
  <c r="P420" i="1"/>
  <c r="P249" i="1"/>
  <c r="P402" i="1"/>
  <c r="P405" i="1"/>
  <c r="P305" i="1"/>
  <c r="P374" i="1"/>
  <c r="P354" i="1"/>
  <c r="P460" i="1"/>
  <c r="P341" i="1"/>
  <c r="P252" i="1"/>
  <c r="P410" i="1"/>
  <c r="P294" i="1"/>
  <c r="P265" i="1"/>
  <c r="P306" i="1"/>
  <c r="P461" i="1"/>
  <c r="P330" i="1"/>
  <c r="P270" i="1"/>
  <c r="P407" i="1"/>
  <c r="P415" i="1"/>
  <c r="P414" i="1"/>
  <c r="P323" i="1"/>
  <c r="P395" i="1"/>
  <c r="P412" i="1"/>
  <c r="P309" i="1"/>
  <c r="P394" i="1"/>
  <c r="P326" i="1"/>
  <c r="P443" i="1"/>
  <c r="P375" i="1"/>
  <c r="P293" i="1"/>
  <c r="P406" i="1"/>
  <c r="P411" i="1"/>
  <c r="P456" i="1"/>
  <c r="P423" i="1"/>
  <c r="P285" i="1"/>
  <c r="P266" i="1"/>
  <c r="P435" i="1"/>
  <c r="P311" i="1"/>
  <c r="P391" i="1"/>
  <c r="P340" i="1"/>
  <c r="P365" i="1"/>
  <c r="P442" i="1"/>
  <c r="P327" i="1"/>
  <c r="P421" i="1"/>
  <c r="P291" i="1"/>
  <c r="P335" i="1"/>
  <c r="P312" i="1"/>
  <c r="P360" i="1"/>
  <c r="P378" i="1"/>
  <c r="P462" i="1"/>
  <c r="P370" i="1"/>
  <c r="P390" i="1"/>
  <c r="P250" i="1"/>
  <c r="P400" i="1"/>
  <c r="P332" i="1"/>
  <c r="P275" i="1"/>
  <c r="P393" i="1"/>
  <c r="P438" i="1"/>
  <c r="P254" i="1"/>
  <c r="P436" i="1"/>
  <c r="P324" i="1"/>
  <c r="P469" i="1"/>
  <c r="BO474" i="1"/>
  <c r="AY237" i="1"/>
  <c r="AC469" i="1" s="1"/>
  <c r="AN237" i="1"/>
  <c r="R469" i="1" s="1"/>
  <c r="B51" i="10"/>
  <c r="C51" i="10"/>
  <c r="BR22" i="1"/>
  <c r="BK22" i="1"/>
  <c r="BP22" i="1" s="1"/>
  <c r="BJ22" i="1" s="1"/>
  <c r="BN23" i="1"/>
  <c r="BO22" i="1"/>
  <c r="BM21" i="1"/>
  <c r="BL21" i="1"/>
  <c r="BJ21" i="1"/>
  <c r="BH23" i="1"/>
  <c r="P253" i="1"/>
  <c r="AN52" i="1"/>
  <c r="R284" i="1" s="1"/>
  <c r="AN82" i="1"/>
  <c r="R314" i="1" s="1"/>
  <c r="AN157" i="1"/>
  <c r="R389" i="1" s="1"/>
  <c r="AN15" i="1"/>
  <c r="R247" i="1" s="1"/>
  <c r="AN232" i="1"/>
  <c r="R464" i="1" s="1"/>
  <c r="AN43" i="1"/>
  <c r="R275" i="1" s="1"/>
  <c r="AN133" i="1"/>
  <c r="R365" i="1" s="1"/>
  <c r="AN17" i="1"/>
  <c r="R249" i="1" s="1"/>
  <c r="AN171" i="1"/>
  <c r="R403" i="1" s="1"/>
  <c r="AN18" i="1"/>
  <c r="R250" i="1" s="1"/>
  <c r="AN111" i="1"/>
  <c r="R343" i="1" s="1"/>
  <c r="AN77" i="1"/>
  <c r="R309" i="1" s="1"/>
  <c r="AN60" i="1"/>
  <c r="R292" i="1" s="1"/>
  <c r="AN64" i="1"/>
  <c r="R296" i="1" s="1"/>
  <c r="AN75" i="1"/>
  <c r="R307" i="1" s="1"/>
  <c r="AN206" i="1"/>
  <c r="R438" i="1" s="1"/>
  <c r="AN205" i="1"/>
  <c r="R437" i="1" s="1"/>
  <c r="AN193" i="1"/>
  <c r="R425" i="1" s="1"/>
  <c r="AN165" i="1"/>
  <c r="R397" i="1" s="1"/>
  <c r="AN180" i="1"/>
  <c r="R412" i="1" s="1"/>
  <c r="AN108" i="1"/>
  <c r="R340" i="1" s="1"/>
  <c r="AN226" i="1"/>
  <c r="R458" i="1" s="1"/>
  <c r="AN104" i="1"/>
  <c r="R336" i="1" s="1"/>
  <c r="AN32" i="1"/>
  <c r="R264" i="1" s="1"/>
  <c r="AN89" i="1"/>
  <c r="R321" i="1" s="1"/>
  <c r="AN69" i="1"/>
  <c r="R301" i="1" s="1"/>
  <c r="AN169" i="1"/>
  <c r="R401" i="1" s="1"/>
  <c r="AN38" i="1"/>
  <c r="R270" i="1" s="1"/>
  <c r="AN236" i="1"/>
  <c r="R468" i="1" s="1"/>
  <c r="AN145" i="1"/>
  <c r="R377" i="1" s="1"/>
  <c r="AN59" i="1"/>
  <c r="R291" i="1" s="1"/>
  <c r="AN53" i="1"/>
  <c r="R285" i="1" s="1"/>
  <c r="AN37" i="1"/>
  <c r="R269" i="1" s="1"/>
  <c r="AN211" i="1"/>
  <c r="R443" i="1" s="1"/>
  <c r="AN19" i="1"/>
  <c r="R251" i="1" s="1"/>
  <c r="AN182" i="1"/>
  <c r="R414" i="1" s="1"/>
  <c r="AN194" i="1"/>
  <c r="R426" i="1" s="1"/>
  <c r="AN26" i="1"/>
  <c r="R258" i="1" s="1"/>
  <c r="AN90" i="1"/>
  <c r="R322" i="1" s="1"/>
  <c r="AN138" i="1"/>
  <c r="R370" i="1" s="1"/>
  <c r="AN39" i="1"/>
  <c r="R271" i="1" s="1"/>
  <c r="AN186" i="1"/>
  <c r="R418" i="1" s="1"/>
  <c r="AN48" i="1"/>
  <c r="R280" i="1" s="1"/>
  <c r="AN153" i="1"/>
  <c r="R385" i="1" s="1"/>
  <c r="AN159" i="1"/>
  <c r="R391" i="1" s="1"/>
  <c r="AN70" i="1"/>
  <c r="R302" i="1" s="1"/>
  <c r="AN41" i="1"/>
  <c r="R273" i="1" s="1"/>
  <c r="AN120" i="1"/>
  <c r="R352" i="1" s="1"/>
  <c r="AN223" i="1"/>
  <c r="R455" i="1" s="1"/>
  <c r="AN110" i="1"/>
  <c r="R342" i="1" s="1"/>
  <c r="AN185" i="1"/>
  <c r="R417" i="1" s="1"/>
  <c r="AN125" i="1"/>
  <c r="R357" i="1" s="1"/>
  <c r="AN181" i="1"/>
  <c r="R413" i="1" s="1"/>
  <c r="AN136" i="1"/>
  <c r="R368" i="1" s="1"/>
  <c r="AN57" i="1"/>
  <c r="R289" i="1" s="1"/>
  <c r="AN163" i="1"/>
  <c r="R395" i="1" s="1"/>
  <c r="AN78" i="1"/>
  <c r="R310" i="1" s="1"/>
  <c r="AN28" i="1"/>
  <c r="R260" i="1" s="1"/>
  <c r="AN178" i="1"/>
  <c r="R410" i="1" s="1"/>
  <c r="AN129" i="1"/>
  <c r="R361" i="1" s="1"/>
  <c r="AN221" i="1"/>
  <c r="R453" i="1" s="1"/>
  <c r="AN68" i="1"/>
  <c r="R300" i="1" s="1"/>
  <c r="AN140" i="1"/>
  <c r="R372" i="1" s="1"/>
  <c r="AN24" i="1"/>
  <c r="R256" i="1" s="1"/>
  <c r="AN115" i="1"/>
  <c r="R347" i="1" s="1"/>
  <c r="AN126" i="1"/>
  <c r="R358" i="1" s="1"/>
  <c r="AN190" i="1"/>
  <c r="R422" i="1" s="1"/>
  <c r="AN188" i="1"/>
  <c r="R420" i="1" s="1"/>
  <c r="AN154" i="1"/>
  <c r="R386" i="1" s="1"/>
  <c r="AN135" i="1"/>
  <c r="R367" i="1" s="1"/>
  <c r="AN231" i="1"/>
  <c r="R463" i="1" s="1"/>
  <c r="AN103" i="1"/>
  <c r="R335" i="1" s="1"/>
  <c r="AN124" i="1"/>
  <c r="R356" i="1" s="1"/>
  <c r="AN119" i="1"/>
  <c r="R351" i="1" s="1"/>
  <c r="AN85" i="1"/>
  <c r="R317" i="1" s="1"/>
  <c r="AN33" i="1"/>
  <c r="R265" i="1" s="1"/>
  <c r="AN158" i="1"/>
  <c r="R390" i="1" s="1"/>
  <c r="AN45" i="1"/>
  <c r="R277" i="1" s="1"/>
  <c r="AN207" i="1"/>
  <c r="R439" i="1" s="1"/>
  <c r="AN156" i="1"/>
  <c r="R388" i="1" s="1"/>
  <c r="AN168" i="1"/>
  <c r="R400" i="1" s="1"/>
  <c r="AN142" i="1"/>
  <c r="R374" i="1" s="1"/>
  <c r="AN97" i="1"/>
  <c r="R329" i="1" s="1"/>
  <c r="AN147" i="1"/>
  <c r="R379" i="1" s="1"/>
  <c r="AN230" i="1"/>
  <c r="R462" i="1" s="1"/>
  <c r="AN127" i="1"/>
  <c r="R359" i="1" s="1"/>
  <c r="AN164" i="1"/>
  <c r="R396" i="1" s="1"/>
  <c r="AN106" i="1"/>
  <c r="R338" i="1" s="1"/>
  <c r="AN130" i="1"/>
  <c r="R362" i="1" s="1"/>
  <c r="AN73" i="1"/>
  <c r="R305" i="1" s="1"/>
  <c r="AN105" i="1"/>
  <c r="R337" i="1" s="1"/>
  <c r="AN121" i="1"/>
  <c r="R353" i="1" s="1"/>
  <c r="AN55" i="1"/>
  <c r="R287" i="1" s="1"/>
  <c r="AN173" i="1"/>
  <c r="R405" i="1" s="1"/>
  <c r="AN71" i="1"/>
  <c r="R303" i="1" s="1"/>
  <c r="AN174" i="1"/>
  <c r="R406" i="1" s="1"/>
  <c r="AN160" i="1"/>
  <c r="R392" i="1" s="1"/>
  <c r="AN98" i="1"/>
  <c r="R330" i="1" s="1"/>
  <c r="AN218" i="1"/>
  <c r="R450" i="1" s="1"/>
  <c r="AN42" i="1"/>
  <c r="R274" i="1" s="1"/>
  <c r="AN46" i="1"/>
  <c r="R278" i="1" s="1"/>
  <c r="AN144" i="1"/>
  <c r="R376" i="1" s="1"/>
  <c r="AN91" i="1"/>
  <c r="R323" i="1" s="1"/>
  <c r="AN179" i="1"/>
  <c r="R411" i="1" s="1"/>
  <c r="AN139" i="1"/>
  <c r="R371" i="1" s="1"/>
  <c r="AN197" i="1"/>
  <c r="R429" i="1" s="1"/>
  <c r="AN143" i="1"/>
  <c r="R375" i="1" s="1"/>
  <c r="AN88" i="1"/>
  <c r="R320" i="1" s="1"/>
  <c r="AN122" i="1"/>
  <c r="R354" i="1" s="1"/>
  <c r="AN16" i="1"/>
  <c r="R248" i="1" s="1"/>
  <c r="AN118" i="1"/>
  <c r="R350" i="1" s="1"/>
  <c r="AN162" i="1"/>
  <c r="R394" i="1" s="1"/>
  <c r="AN137" i="1"/>
  <c r="R369" i="1" s="1"/>
  <c r="AN67" i="1"/>
  <c r="R299" i="1" s="1"/>
  <c r="AN23" i="1"/>
  <c r="R255" i="1" s="1"/>
  <c r="AN195" i="1"/>
  <c r="R427" i="1" s="1"/>
  <c r="AN102" i="1"/>
  <c r="R334" i="1" s="1"/>
  <c r="AN175" i="1"/>
  <c r="R407" i="1" s="1"/>
  <c r="AN47" i="1"/>
  <c r="R279" i="1" s="1"/>
  <c r="AN49" i="1"/>
  <c r="R281" i="1" s="1"/>
  <c r="AN202" i="1"/>
  <c r="R434" i="1" s="1"/>
  <c r="AN176" i="1"/>
  <c r="R408" i="1" s="1"/>
  <c r="AN30" i="1"/>
  <c r="R262" i="1" s="1"/>
  <c r="AN112" i="1"/>
  <c r="R344" i="1" s="1"/>
  <c r="AN83" i="1"/>
  <c r="R315" i="1" s="1"/>
  <c r="AN56" i="1"/>
  <c r="R288" i="1" s="1"/>
  <c r="AN25" i="1"/>
  <c r="R257" i="1" s="1"/>
  <c r="AN222" i="1"/>
  <c r="R454" i="1" s="1"/>
  <c r="AN132" i="1"/>
  <c r="R364" i="1" s="1"/>
  <c r="AN166" i="1"/>
  <c r="R398" i="1" s="1"/>
  <c r="AN117" i="1"/>
  <c r="R349" i="1" s="1"/>
  <c r="AN192" i="1"/>
  <c r="R424" i="1" s="1"/>
  <c r="AN191" i="1"/>
  <c r="R423" i="1" s="1"/>
  <c r="AN177" i="1"/>
  <c r="R409" i="1" s="1"/>
  <c r="AN87" i="1"/>
  <c r="R319" i="1" s="1"/>
  <c r="AN128" i="1"/>
  <c r="R360" i="1" s="1"/>
  <c r="AN86" i="1"/>
  <c r="R318" i="1" s="1"/>
  <c r="AN212" i="1"/>
  <c r="R444" i="1" s="1"/>
  <c r="AN93" i="1"/>
  <c r="R325" i="1" s="1"/>
  <c r="AN109" i="1"/>
  <c r="R341" i="1" s="1"/>
  <c r="AN116" i="1"/>
  <c r="R348" i="1" s="1"/>
  <c r="AN134" i="1"/>
  <c r="R366" i="1" s="1"/>
  <c r="AN61" i="1"/>
  <c r="R293" i="1" s="1"/>
  <c r="AN27" i="1"/>
  <c r="R259" i="1" s="1"/>
  <c r="AN35" i="1"/>
  <c r="R267" i="1" s="1"/>
  <c r="AN150" i="1"/>
  <c r="R382" i="1" s="1"/>
  <c r="AN152" i="1"/>
  <c r="R384" i="1" s="1"/>
  <c r="AN146" i="1"/>
  <c r="R378" i="1" s="1"/>
  <c r="AN76" i="1"/>
  <c r="R308" i="1" s="1"/>
  <c r="AN208" i="1"/>
  <c r="R440" i="1" s="1"/>
  <c r="AN203" i="1"/>
  <c r="R435" i="1" s="1"/>
  <c r="AN213" i="1"/>
  <c r="R445" i="1" s="1"/>
  <c r="AN31" i="1"/>
  <c r="R263" i="1" s="1"/>
  <c r="AN214" i="1"/>
  <c r="R446" i="1" s="1"/>
  <c r="AN63" i="1"/>
  <c r="R295" i="1" s="1"/>
  <c r="AN215" i="1"/>
  <c r="R447" i="1" s="1"/>
  <c r="AN131" i="1"/>
  <c r="R363" i="1" s="1"/>
  <c r="AN74" i="1"/>
  <c r="R306" i="1" s="1"/>
  <c r="AN58" i="1"/>
  <c r="R290" i="1" s="1"/>
  <c r="AN34" i="1"/>
  <c r="R266" i="1" s="1"/>
  <c r="AN161" i="1"/>
  <c r="R393" i="1" s="1"/>
  <c r="AN198" i="1"/>
  <c r="R430" i="1" s="1"/>
  <c r="AN94" i="1"/>
  <c r="R326" i="1" s="1"/>
  <c r="AN155" i="1"/>
  <c r="R387" i="1" s="1"/>
  <c r="AN20" i="1"/>
  <c r="R252" i="1" s="1"/>
  <c r="AN217" i="1"/>
  <c r="R449" i="1" s="1"/>
  <c r="AN172" i="1"/>
  <c r="R404" i="1" s="1"/>
  <c r="AN65" i="1"/>
  <c r="R297" i="1" s="1"/>
  <c r="AN92" i="1"/>
  <c r="R324" i="1" s="1"/>
  <c r="AN170" i="1"/>
  <c r="R402" i="1" s="1"/>
  <c r="AN209" i="1"/>
  <c r="R441" i="1" s="1"/>
  <c r="AN234" i="1"/>
  <c r="R466" i="1" s="1"/>
  <c r="AN149" i="1"/>
  <c r="R381" i="1" s="1"/>
  <c r="AN107" i="1"/>
  <c r="R339" i="1" s="1"/>
  <c r="AN189" i="1"/>
  <c r="R421" i="1" s="1"/>
  <c r="AN114" i="1"/>
  <c r="R346" i="1" s="1"/>
  <c r="AN84" i="1"/>
  <c r="R316" i="1" s="1"/>
  <c r="AN29" i="1"/>
  <c r="R261" i="1" s="1"/>
  <c r="AN151" i="1"/>
  <c r="R383" i="1" s="1"/>
  <c r="AN62" i="1"/>
  <c r="R294" i="1" s="1"/>
  <c r="AN224" i="1"/>
  <c r="R456" i="1" s="1"/>
  <c r="AN50" i="1"/>
  <c r="R282" i="1" s="1"/>
  <c r="AN229" i="1"/>
  <c r="R461" i="1" s="1"/>
  <c r="AN36" i="1"/>
  <c r="R268" i="1" s="1"/>
  <c r="AN227" i="1"/>
  <c r="R459" i="1" s="1"/>
  <c r="AN44" i="1"/>
  <c r="R276" i="1" s="1"/>
  <c r="AN167" i="1"/>
  <c r="R399" i="1" s="1"/>
  <c r="AN210" i="1"/>
  <c r="R442" i="1" s="1"/>
  <c r="AN100" i="1"/>
  <c r="AN183" i="1"/>
  <c r="R415" i="1" s="1"/>
  <c r="AN72" i="1"/>
  <c r="R304" i="1" s="1"/>
  <c r="AN81" i="1"/>
  <c r="R313" i="1" s="1"/>
  <c r="AN220" i="1"/>
  <c r="R452" i="1" s="1"/>
  <c r="AN235" i="1"/>
  <c r="R467" i="1" s="1"/>
  <c r="AN225" i="1"/>
  <c r="R457" i="1" s="1"/>
  <c r="AN96" i="1"/>
  <c r="R328" i="1" s="1"/>
  <c r="AN219" i="1"/>
  <c r="R451" i="1" s="1"/>
  <c r="AN233" i="1"/>
  <c r="R465" i="1" s="1"/>
  <c r="AN216" i="1"/>
  <c r="R448" i="1" s="1"/>
  <c r="AN123" i="1"/>
  <c r="R355" i="1" s="1"/>
  <c r="AN99" i="1"/>
  <c r="R331" i="1" s="1"/>
  <c r="AN148" i="1"/>
  <c r="R380" i="1" s="1"/>
  <c r="AN66" i="1"/>
  <c r="R298" i="1" s="1"/>
  <c r="AN187" i="1"/>
  <c r="R419" i="1" s="1"/>
  <c r="AN141" i="1"/>
  <c r="R373" i="1" s="1"/>
  <c r="AN196" i="1"/>
  <c r="R428" i="1" s="1"/>
  <c r="AN200" i="1"/>
  <c r="R432" i="1" s="1"/>
  <c r="AN14" i="1"/>
  <c r="R246" i="1" s="1"/>
  <c r="AN54" i="1"/>
  <c r="R286" i="1" s="1"/>
  <c r="AN95" i="1"/>
  <c r="R327" i="1" s="1"/>
  <c r="AN79" i="1"/>
  <c r="R311" i="1" s="1"/>
  <c r="AN201" i="1"/>
  <c r="R433" i="1" s="1"/>
  <c r="AN228" i="1"/>
  <c r="R460" i="1" s="1"/>
  <c r="AN204" i="1"/>
  <c r="R436" i="1" s="1"/>
  <c r="AN21" i="1"/>
  <c r="AN22" i="1"/>
  <c r="R254" i="1" s="1"/>
  <c r="AN51" i="1"/>
  <c r="R283" i="1" s="1"/>
  <c r="AN184" i="1"/>
  <c r="R416" i="1" s="1"/>
  <c r="AN199" i="1"/>
  <c r="R431" i="1" s="1"/>
  <c r="AN40" i="1"/>
  <c r="R272" i="1" s="1"/>
  <c r="AN101" i="1"/>
  <c r="R333" i="1" s="1"/>
  <c r="AN80" i="1"/>
  <c r="R312" i="1" s="1"/>
  <c r="AN113" i="1"/>
  <c r="R345" i="1" s="1"/>
  <c r="AN12" i="1"/>
  <c r="R244" i="1" s="1"/>
  <c r="AN13" i="1"/>
  <c r="R245" i="1" s="1"/>
  <c r="AY15" i="1"/>
  <c r="AC247" i="1" s="1"/>
  <c r="AY35" i="1"/>
  <c r="AC267" i="1" s="1"/>
  <c r="AY214" i="1"/>
  <c r="AC446" i="1" s="1"/>
  <c r="AY19" i="1"/>
  <c r="AC251" i="1" s="1"/>
  <c r="AY90" i="1"/>
  <c r="AC322" i="1" s="1"/>
  <c r="AY219" i="1"/>
  <c r="AC451" i="1" s="1"/>
  <c r="AY109" i="1"/>
  <c r="AC341" i="1" s="1"/>
  <c r="AY33" i="1"/>
  <c r="AC265" i="1" s="1"/>
  <c r="AY98" i="1"/>
  <c r="AC330" i="1" s="1"/>
  <c r="AY182" i="1"/>
  <c r="AC414" i="1" s="1"/>
  <c r="AY77" i="1"/>
  <c r="AC309" i="1" s="1"/>
  <c r="AY124" i="1"/>
  <c r="AC356" i="1" s="1"/>
  <c r="AY116" i="1"/>
  <c r="AC348" i="1" s="1"/>
  <c r="AY52" i="1"/>
  <c r="AC284" i="1" s="1"/>
  <c r="AY121" i="1"/>
  <c r="AC353" i="1" s="1"/>
  <c r="AY88" i="1"/>
  <c r="AC320" i="1" s="1"/>
  <c r="AY69" i="1"/>
  <c r="AC301" i="1" s="1"/>
  <c r="AY115" i="1"/>
  <c r="AC347" i="1" s="1"/>
  <c r="AY147" i="1"/>
  <c r="AC379" i="1" s="1"/>
  <c r="AY198" i="1"/>
  <c r="AC430" i="1" s="1"/>
  <c r="AY119" i="1"/>
  <c r="AC351" i="1" s="1"/>
  <c r="AY148" i="1"/>
  <c r="AC380" i="1" s="1"/>
  <c r="AY154" i="1"/>
  <c r="AC386" i="1" s="1"/>
  <c r="AY199" i="1"/>
  <c r="AC431" i="1" s="1"/>
  <c r="AY209" i="1"/>
  <c r="AC441" i="1" s="1"/>
  <c r="AY56" i="1"/>
  <c r="AC288" i="1" s="1"/>
  <c r="AY76" i="1"/>
  <c r="AC308" i="1" s="1"/>
  <c r="AY30" i="1"/>
  <c r="AC262" i="1" s="1"/>
  <c r="AY225" i="1"/>
  <c r="AC457" i="1" s="1"/>
  <c r="AY75" i="1"/>
  <c r="AC307" i="1" s="1"/>
  <c r="AY165" i="1"/>
  <c r="AC397" i="1" s="1"/>
  <c r="AY86" i="1"/>
  <c r="AC318" i="1" s="1"/>
  <c r="AY65" i="1"/>
  <c r="AC297" i="1" s="1"/>
  <c r="AY193" i="1"/>
  <c r="AC425" i="1" s="1"/>
  <c r="AY234" i="1"/>
  <c r="AC466" i="1" s="1"/>
  <c r="AY123" i="1"/>
  <c r="AC355" i="1" s="1"/>
  <c r="AY181" i="1"/>
  <c r="AC413" i="1" s="1"/>
  <c r="AY85" i="1"/>
  <c r="AC317" i="1" s="1"/>
  <c r="AY23" i="1"/>
  <c r="AC255" i="1" s="1"/>
  <c r="AY61" i="1"/>
  <c r="AC293" i="1" s="1"/>
  <c r="AY191" i="1"/>
  <c r="AC423" i="1" s="1"/>
  <c r="AY79" i="1"/>
  <c r="AC311" i="1" s="1"/>
  <c r="AY210" i="1"/>
  <c r="AC442" i="1" s="1"/>
  <c r="AY103" i="1"/>
  <c r="AC335" i="1" s="1"/>
  <c r="AY230" i="1"/>
  <c r="AC462" i="1" s="1"/>
  <c r="AY168" i="1"/>
  <c r="AC400" i="1" s="1"/>
  <c r="AY170" i="1"/>
  <c r="AC402" i="1" s="1"/>
  <c r="AY51" i="1"/>
  <c r="AC283" i="1" s="1"/>
  <c r="AY190" i="1"/>
  <c r="AC422" i="1" s="1"/>
  <c r="AY114" i="1"/>
  <c r="AC346" i="1" s="1"/>
  <c r="AY37" i="1"/>
  <c r="AC269" i="1" s="1"/>
  <c r="AY54" i="1"/>
  <c r="AC286" i="1" s="1"/>
  <c r="AY152" i="1"/>
  <c r="AC384" i="1" s="1"/>
  <c r="AY161" i="1"/>
  <c r="AC393" i="1" s="1"/>
  <c r="AY92" i="1"/>
  <c r="AC324" i="1" s="1"/>
  <c r="AY157" i="1"/>
  <c r="AC389" i="1" s="1"/>
  <c r="AY160" i="1"/>
  <c r="AC392" i="1" s="1"/>
  <c r="AY101" i="1"/>
  <c r="AC333" i="1" s="1"/>
  <c r="AY125" i="1"/>
  <c r="AC357" i="1" s="1"/>
  <c r="AY207" i="1"/>
  <c r="AC439" i="1" s="1"/>
  <c r="AY16" i="1"/>
  <c r="AC248" i="1" s="1"/>
  <c r="AY218" i="1"/>
  <c r="AC450" i="1" s="1"/>
  <c r="AY142" i="1"/>
  <c r="AC374" i="1" s="1"/>
  <c r="AY20" i="1"/>
  <c r="AC252" i="1" s="1"/>
  <c r="AY74" i="1"/>
  <c r="AC306" i="1" s="1"/>
  <c r="AY38" i="1"/>
  <c r="AC270" i="1" s="1"/>
  <c r="AY91" i="1"/>
  <c r="AC323" i="1" s="1"/>
  <c r="AY162" i="1"/>
  <c r="AC394" i="1" s="1"/>
  <c r="AY68" i="1"/>
  <c r="AC300" i="1" s="1"/>
  <c r="AY166" i="1"/>
  <c r="AC398" i="1" s="1"/>
  <c r="AY201" i="1"/>
  <c r="AC433" i="1" s="1"/>
  <c r="AY176" i="1"/>
  <c r="AC408" i="1" s="1"/>
  <c r="AY29" i="1"/>
  <c r="AC261" i="1" s="1"/>
  <c r="AY222" i="1"/>
  <c r="AC454" i="1" s="1"/>
  <c r="AY167" i="1"/>
  <c r="AC399" i="1" s="1"/>
  <c r="AY96" i="1"/>
  <c r="AC328" i="1" s="1"/>
  <c r="AY205" i="1"/>
  <c r="AC437" i="1" s="1"/>
  <c r="AY27" i="1"/>
  <c r="AC259" i="1" s="1"/>
  <c r="AY236" i="1"/>
  <c r="AC468" i="1" s="1"/>
  <c r="AY21" i="1"/>
  <c r="AY66" i="1"/>
  <c r="AC298" i="1" s="1"/>
  <c r="AY81" i="1"/>
  <c r="AC313" i="1" s="1"/>
  <c r="AY104" i="1"/>
  <c r="AC336" i="1" s="1"/>
  <c r="AY156" i="1"/>
  <c r="AC388" i="1" s="1"/>
  <c r="AY99" i="1"/>
  <c r="AC331" i="1" s="1"/>
  <c r="AY169" i="1"/>
  <c r="AC401" i="1" s="1"/>
  <c r="AY137" i="1"/>
  <c r="AC369" i="1" s="1"/>
  <c r="AY26" i="1"/>
  <c r="AC258" i="1" s="1"/>
  <c r="AY32" i="1"/>
  <c r="AC264" i="1" s="1"/>
  <c r="AY87" i="1"/>
  <c r="AC319" i="1" s="1"/>
  <c r="AY78" i="1"/>
  <c r="AC310" i="1" s="1"/>
  <c r="AY49" i="1"/>
  <c r="AC281" i="1" s="1"/>
  <c r="AY93" i="1"/>
  <c r="AC325" i="1" s="1"/>
  <c r="AY36" i="1"/>
  <c r="AC268" i="1" s="1"/>
  <c r="AY39" i="1"/>
  <c r="AC271" i="1" s="1"/>
  <c r="AY112" i="1"/>
  <c r="AC344" i="1" s="1"/>
  <c r="AY67" i="1"/>
  <c r="AC299" i="1" s="1"/>
  <c r="AY174" i="1"/>
  <c r="AC406" i="1" s="1"/>
  <c r="AY53" i="1"/>
  <c r="AC285" i="1" s="1"/>
  <c r="AY159" i="1"/>
  <c r="AC391" i="1" s="1"/>
  <c r="AY95" i="1"/>
  <c r="AC327" i="1" s="1"/>
  <c r="AY80" i="1"/>
  <c r="AC312" i="1" s="1"/>
  <c r="AY138" i="1"/>
  <c r="AC370" i="1" s="1"/>
  <c r="AY100" i="1"/>
  <c r="AY173" i="1"/>
  <c r="AC405" i="1" s="1"/>
  <c r="AY126" i="1"/>
  <c r="AC358" i="1" s="1"/>
  <c r="AY194" i="1"/>
  <c r="AC426" i="1" s="1"/>
  <c r="AY202" i="1"/>
  <c r="AC434" i="1" s="1"/>
  <c r="AY82" i="1"/>
  <c r="AC314" i="1" s="1"/>
  <c r="AY120" i="1"/>
  <c r="AC352" i="1" s="1"/>
  <c r="AY50" i="1"/>
  <c r="AC282" i="1" s="1"/>
  <c r="AY206" i="1"/>
  <c r="AC438" i="1" s="1"/>
  <c r="AY47" i="1"/>
  <c r="AC279" i="1" s="1"/>
  <c r="AY84" i="1"/>
  <c r="AC316" i="1" s="1"/>
  <c r="AY48" i="1"/>
  <c r="AC280" i="1" s="1"/>
  <c r="AY141" i="1"/>
  <c r="AC373" i="1" s="1"/>
  <c r="AY72" i="1"/>
  <c r="AC304" i="1" s="1"/>
  <c r="AY184" i="1"/>
  <c r="AC416" i="1" s="1"/>
  <c r="AY42" i="1"/>
  <c r="AC274" i="1" s="1"/>
  <c r="AY122" i="1"/>
  <c r="AC354" i="1" s="1"/>
  <c r="AY178" i="1"/>
  <c r="AC410" i="1" s="1"/>
  <c r="AY229" i="1"/>
  <c r="AC461" i="1" s="1"/>
  <c r="AY175" i="1"/>
  <c r="AC407" i="1" s="1"/>
  <c r="AY163" i="1"/>
  <c r="AC395" i="1" s="1"/>
  <c r="AY94" i="1"/>
  <c r="AC326" i="1" s="1"/>
  <c r="AY31" i="1"/>
  <c r="AC263" i="1" s="1"/>
  <c r="AY192" i="1"/>
  <c r="AC424" i="1" s="1"/>
  <c r="AY64" i="1"/>
  <c r="AC296" i="1" s="1"/>
  <c r="AY41" i="1"/>
  <c r="AC273" i="1" s="1"/>
  <c r="AY129" i="1"/>
  <c r="AC361" i="1" s="1"/>
  <c r="AY220" i="1"/>
  <c r="AC452" i="1" s="1"/>
  <c r="AY105" i="1"/>
  <c r="AC337" i="1" s="1"/>
  <c r="AY171" i="1"/>
  <c r="AC403" i="1" s="1"/>
  <c r="AY106" i="1"/>
  <c r="AC338" i="1" s="1"/>
  <c r="AY83" i="1"/>
  <c r="AC315" i="1" s="1"/>
  <c r="AY24" i="1"/>
  <c r="AC256" i="1" s="1"/>
  <c r="AY213" i="1"/>
  <c r="AC445" i="1" s="1"/>
  <c r="AY111" i="1"/>
  <c r="AC343" i="1" s="1"/>
  <c r="AY135" i="1"/>
  <c r="AC367" i="1" s="1"/>
  <c r="AY46" i="1"/>
  <c r="AC278" i="1" s="1"/>
  <c r="AY196" i="1"/>
  <c r="AC428" i="1" s="1"/>
  <c r="AY136" i="1"/>
  <c r="AC368" i="1" s="1"/>
  <c r="AY102" i="1"/>
  <c r="AC334" i="1" s="1"/>
  <c r="AY60" i="1"/>
  <c r="AC292" i="1" s="1"/>
  <c r="AY70" i="1"/>
  <c r="AC302" i="1" s="1"/>
  <c r="AY113" i="1"/>
  <c r="AC345" i="1" s="1"/>
  <c r="AY71" i="1"/>
  <c r="AC303" i="1" s="1"/>
  <c r="AY25" i="1"/>
  <c r="AC257" i="1" s="1"/>
  <c r="AY172" i="1"/>
  <c r="AC404" i="1" s="1"/>
  <c r="AY132" i="1"/>
  <c r="AC364" i="1" s="1"/>
  <c r="AY208" i="1"/>
  <c r="AC440" i="1" s="1"/>
  <c r="AY107" i="1"/>
  <c r="AC339" i="1" s="1"/>
  <c r="AY179" i="1"/>
  <c r="AC411" i="1" s="1"/>
  <c r="AY34" i="1"/>
  <c r="AC266" i="1" s="1"/>
  <c r="AY108" i="1"/>
  <c r="AC340" i="1" s="1"/>
  <c r="AY189" i="1"/>
  <c r="AC421" i="1" s="1"/>
  <c r="AY128" i="1"/>
  <c r="AC360" i="1" s="1"/>
  <c r="AY158" i="1"/>
  <c r="AC390" i="1" s="1"/>
  <c r="AY188" i="1"/>
  <c r="AC420" i="1" s="1"/>
  <c r="AY73" i="1"/>
  <c r="AC305" i="1" s="1"/>
  <c r="AY212" i="1"/>
  <c r="AC444" i="1" s="1"/>
  <c r="AY227" i="1"/>
  <c r="AC459" i="1" s="1"/>
  <c r="AY28" i="1"/>
  <c r="AC260" i="1" s="1"/>
  <c r="AY186" i="1"/>
  <c r="AC418" i="1" s="1"/>
  <c r="AY185" i="1"/>
  <c r="AC417" i="1" s="1"/>
  <c r="AY195" i="1"/>
  <c r="AC427" i="1" s="1"/>
  <c r="AY22" i="1"/>
  <c r="AC254" i="1" s="1"/>
  <c r="AY57" i="1"/>
  <c r="AC289" i="1" s="1"/>
  <c r="AY134" i="1"/>
  <c r="AC366" i="1" s="1"/>
  <c r="AY55" i="1"/>
  <c r="AC287" i="1" s="1"/>
  <c r="AY177" i="1"/>
  <c r="AC409" i="1" s="1"/>
  <c r="AY223" i="1"/>
  <c r="AC455" i="1" s="1"/>
  <c r="AY110" i="1"/>
  <c r="AC342" i="1" s="1"/>
  <c r="AY200" i="1"/>
  <c r="AC432" i="1" s="1"/>
  <c r="AY228" i="1"/>
  <c r="AC460" i="1" s="1"/>
  <c r="AY62" i="1"/>
  <c r="AC294" i="1" s="1"/>
  <c r="AY183" i="1"/>
  <c r="AC415" i="1" s="1"/>
  <c r="AY180" i="1"/>
  <c r="AC412" i="1" s="1"/>
  <c r="AY211" i="1"/>
  <c r="AC443" i="1" s="1"/>
  <c r="AY139" i="1"/>
  <c r="AC371" i="1" s="1"/>
  <c r="AY155" i="1"/>
  <c r="AC387" i="1" s="1"/>
  <c r="AY89" i="1"/>
  <c r="AC321" i="1" s="1"/>
  <c r="AY232" i="1"/>
  <c r="AC464" i="1" s="1"/>
  <c r="AY45" i="1"/>
  <c r="AC277" i="1" s="1"/>
  <c r="AY117" i="1"/>
  <c r="AC349" i="1" s="1"/>
  <c r="AY40" i="1"/>
  <c r="AC272" i="1" s="1"/>
  <c r="AY197" i="1"/>
  <c r="AC429" i="1" s="1"/>
  <c r="AY44" i="1"/>
  <c r="AC276" i="1" s="1"/>
  <c r="AY14" i="1"/>
  <c r="AC246" i="1" s="1"/>
  <c r="AY216" i="1"/>
  <c r="AC448" i="1" s="1"/>
  <c r="AY145" i="1"/>
  <c r="AC377" i="1" s="1"/>
  <c r="AY151" i="1"/>
  <c r="AC383" i="1" s="1"/>
  <c r="AY118" i="1"/>
  <c r="AC350" i="1" s="1"/>
  <c r="AY63" i="1"/>
  <c r="AC295" i="1" s="1"/>
  <c r="AY235" i="1"/>
  <c r="AC467" i="1" s="1"/>
  <c r="AY140" i="1"/>
  <c r="AC372" i="1" s="1"/>
  <c r="AY153" i="1"/>
  <c r="AC385" i="1" s="1"/>
  <c r="AY130" i="1"/>
  <c r="AC362" i="1" s="1"/>
  <c r="AY58" i="1"/>
  <c r="AC290" i="1" s="1"/>
  <c r="AY144" i="1"/>
  <c r="AC376" i="1" s="1"/>
  <c r="AY97" i="1"/>
  <c r="AC329" i="1" s="1"/>
  <c r="AY217" i="1"/>
  <c r="AC449" i="1" s="1"/>
  <c r="AY233" i="1"/>
  <c r="AC465" i="1" s="1"/>
  <c r="AY127" i="1"/>
  <c r="AC359" i="1" s="1"/>
  <c r="AY187" i="1"/>
  <c r="AC419" i="1" s="1"/>
  <c r="AY150" i="1"/>
  <c r="AC382" i="1" s="1"/>
  <c r="AY131" i="1"/>
  <c r="AC363" i="1" s="1"/>
  <c r="AY164" i="1"/>
  <c r="AC396" i="1" s="1"/>
  <c r="AY143" i="1"/>
  <c r="AC375" i="1" s="1"/>
  <c r="AY224" i="1"/>
  <c r="AC456" i="1" s="1"/>
  <c r="AY203" i="1"/>
  <c r="AC435" i="1" s="1"/>
  <c r="AY133" i="1"/>
  <c r="AC365" i="1" s="1"/>
  <c r="AY59" i="1"/>
  <c r="AC291" i="1" s="1"/>
  <c r="AY146" i="1"/>
  <c r="AC378" i="1" s="1"/>
  <c r="AY18" i="1"/>
  <c r="AC250" i="1" s="1"/>
  <c r="AY17" i="1"/>
  <c r="AC249" i="1" s="1"/>
  <c r="AY215" i="1"/>
  <c r="AC447" i="1" s="1"/>
  <c r="AY226" i="1"/>
  <c r="AC458" i="1" s="1"/>
  <c r="AY231" i="1"/>
  <c r="AC463" i="1" s="1"/>
  <c r="AY221" i="1"/>
  <c r="AC453" i="1" s="1"/>
  <c r="AY149" i="1"/>
  <c r="AC381" i="1" s="1"/>
  <c r="AY43" i="1"/>
  <c r="AC275" i="1" s="1"/>
  <c r="AY204" i="1"/>
  <c r="AC436" i="1" s="1"/>
  <c r="AY12" i="1"/>
  <c r="AC244" i="1" s="1"/>
  <c r="AY13" i="1"/>
  <c r="AC245" i="1" s="1"/>
  <c r="AY11" i="1"/>
  <c r="AC243" i="1" s="1"/>
  <c r="Y242" i="1"/>
  <c r="AU242" i="1"/>
  <c r="AU10" i="1"/>
  <c r="K5" i="11" s="1"/>
  <c r="V5" i="1"/>
  <c r="P243" i="1"/>
  <c r="AL5" i="1"/>
  <c r="AL6" i="1"/>
  <c r="Q5" i="1"/>
  <c r="B8" i="11" l="1"/>
  <c r="AC332" i="1"/>
  <c r="O7" i="11"/>
  <c r="R332" i="1"/>
  <c r="BP242" i="1"/>
  <c r="AU474" i="1"/>
  <c r="BF76" i="1" s="1"/>
  <c r="Z2" i="1"/>
  <c r="Z10" i="1" s="1"/>
  <c r="BW25" i="1"/>
  <c r="BV25" i="1"/>
  <c r="BP474" i="1"/>
  <c r="B52" i="10"/>
  <c r="C52" i="10"/>
  <c r="BR23" i="1"/>
  <c r="BQ23" i="1"/>
  <c r="BM22" i="1"/>
  <c r="BL22" i="1"/>
  <c r="BI23" i="1"/>
  <c r="BN24" i="1"/>
  <c r="BO23" i="1"/>
  <c r="BP23" i="1" s="1"/>
  <c r="BH24" i="1"/>
  <c r="AC253" i="1"/>
  <c r="R253" i="1"/>
  <c r="AY5" i="1"/>
  <c r="AY6" i="1"/>
  <c r="V6" i="1"/>
  <c r="P240" i="1"/>
  <c r="P241" i="1" s="1"/>
  <c r="AL243" i="1" s="1"/>
  <c r="AL475" i="1" s="1"/>
  <c r="W5" i="1"/>
  <c r="Q6" i="1"/>
  <c r="U5" i="1"/>
  <c r="T5" i="1"/>
  <c r="S5" i="1"/>
  <c r="O9" i="11" l="1"/>
  <c r="AM237" i="1"/>
  <c r="Q469" i="1" s="1"/>
  <c r="AR237" i="1"/>
  <c r="V469" i="1" s="1"/>
  <c r="B53" i="10"/>
  <c r="C53" i="10"/>
  <c r="BR24" i="1"/>
  <c r="BQ24" i="1"/>
  <c r="BH25" i="1"/>
  <c r="BI24" i="1"/>
  <c r="BN25" i="1"/>
  <c r="BO24" i="1"/>
  <c r="BP24" i="1" s="1"/>
  <c r="BM23" i="1"/>
  <c r="BL23" i="1"/>
  <c r="BJ23" i="1"/>
  <c r="AR211" i="1"/>
  <c r="V443" i="1" s="1"/>
  <c r="AR223" i="1"/>
  <c r="V455" i="1" s="1"/>
  <c r="AR172" i="1"/>
  <c r="V404" i="1" s="1"/>
  <c r="AR77" i="1"/>
  <c r="V309" i="1" s="1"/>
  <c r="AR81" i="1"/>
  <c r="V313" i="1" s="1"/>
  <c r="AR162" i="1"/>
  <c r="V394" i="1" s="1"/>
  <c r="AR40" i="1"/>
  <c r="V272" i="1" s="1"/>
  <c r="AR58" i="1"/>
  <c r="V290" i="1" s="1"/>
  <c r="AR181" i="1"/>
  <c r="V413" i="1" s="1"/>
  <c r="AR138" i="1"/>
  <c r="V370" i="1" s="1"/>
  <c r="AR194" i="1"/>
  <c r="V426" i="1" s="1"/>
  <c r="AR54" i="1"/>
  <c r="V286" i="1" s="1"/>
  <c r="AR164" i="1"/>
  <c r="V396" i="1" s="1"/>
  <c r="AR19" i="1"/>
  <c r="V251" i="1" s="1"/>
  <c r="AR95" i="1"/>
  <c r="V327" i="1" s="1"/>
  <c r="AR179" i="1"/>
  <c r="V411" i="1" s="1"/>
  <c r="AR47" i="1"/>
  <c r="V279" i="1" s="1"/>
  <c r="AR106" i="1"/>
  <c r="V338" i="1" s="1"/>
  <c r="AR52" i="1"/>
  <c r="V284" i="1" s="1"/>
  <c r="AR92" i="1"/>
  <c r="V324" i="1" s="1"/>
  <c r="AR176" i="1"/>
  <c r="V408" i="1" s="1"/>
  <c r="AR119" i="1"/>
  <c r="V351" i="1" s="1"/>
  <c r="AR200" i="1"/>
  <c r="V432" i="1" s="1"/>
  <c r="AR120" i="1"/>
  <c r="V352" i="1" s="1"/>
  <c r="AR177" i="1"/>
  <c r="V409" i="1" s="1"/>
  <c r="AR137" i="1"/>
  <c r="V369" i="1" s="1"/>
  <c r="AR173" i="1"/>
  <c r="V405" i="1" s="1"/>
  <c r="AR152" i="1"/>
  <c r="V384" i="1" s="1"/>
  <c r="AR15" i="1"/>
  <c r="V247" i="1" s="1"/>
  <c r="AR157" i="1"/>
  <c r="V389" i="1" s="1"/>
  <c r="AR221" i="1"/>
  <c r="V453" i="1" s="1"/>
  <c r="AR88" i="1"/>
  <c r="V320" i="1" s="1"/>
  <c r="AR44" i="1"/>
  <c r="V276" i="1" s="1"/>
  <c r="AR71" i="1"/>
  <c r="V303" i="1" s="1"/>
  <c r="AR203" i="1"/>
  <c r="V435" i="1" s="1"/>
  <c r="AR199" i="1"/>
  <c r="V431" i="1" s="1"/>
  <c r="AR188" i="1"/>
  <c r="V420" i="1" s="1"/>
  <c r="AR53" i="1"/>
  <c r="V285" i="1" s="1"/>
  <c r="AR148" i="1"/>
  <c r="V380" i="1" s="1"/>
  <c r="AR50" i="1"/>
  <c r="V282" i="1" s="1"/>
  <c r="AR161" i="1"/>
  <c r="V393" i="1" s="1"/>
  <c r="AR113" i="1"/>
  <c r="V345" i="1" s="1"/>
  <c r="AR107" i="1"/>
  <c r="V339" i="1" s="1"/>
  <c r="AR182" i="1"/>
  <c r="V414" i="1" s="1"/>
  <c r="AR118" i="1"/>
  <c r="V350" i="1" s="1"/>
  <c r="AR84" i="1"/>
  <c r="V316" i="1" s="1"/>
  <c r="AR122" i="1"/>
  <c r="V354" i="1" s="1"/>
  <c r="AR207" i="1"/>
  <c r="V439" i="1" s="1"/>
  <c r="AR220" i="1"/>
  <c r="V452" i="1" s="1"/>
  <c r="AR228" i="1"/>
  <c r="V460" i="1" s="1"/>
  <c r="AR180" i="1"/>
  <c r="V412" i="1" s="1"/>
  <c r="AR136" i="1"/>
  <c r="V368" i="1" s="1"/>
  <c r="AR33" i="1"/>
  <c r="V265" i="1" s="1"/>
  <c r="AR147" i="1"/>
  <c r="V379" i="1" s="1"/>
  <c r="AR165" i="1"/>
  <c r="V397" i="1" s="1"/>
  <c r="AR108" i="1"/>
  <c r="V340" i="1" s="1"/>
  <c r="AR124" i="1"/>
  <c r="V356" i="1" s="1"/>
  <c r="AR61" i="1"/>
  <c r="V293" i="1" s="1"/>
  <c r="AR214" i="1"/>
  <c r="V446" i="1" s="1"/>
  <c r="AR85" i="1"/>
  <c r="V317" i="1" s="1"/>
  <c r="AR226" i="1"/>
  <c r="V458" i="1" s="1"/>
  <c r="AR74" i="1"/>
  <c r="V306" i="1" s="1"/>
  <c r="AR27" i="1"/>
  <c r="V259" i="1" s="1"/>
  <c r="AR43" i="1"/>
  <c r="V275" i="1" s="1"/>
  <c r="AR18" i="1"/>
  <c r="V250" i="1" s="1"/>
  <c r="AR29" i="1"/>
  <c r="V261" i="1" s="1"/>
  <c r="AR56" i="1"/>
  <c r="V288" i="1" s="1"/>
  <c r="AR170" i="1"/>
  <c r="V402" i="1" s="1"/>
  <c r="AR76" i="1"/>
  <c r="V308" i="1" s="1"/>
  <c r="AR145" i="1"/>
  <c r="V377" i="1" s="1"/>
  <c r="AR114" i="1"/>
  <c r="V346" i="1" s="1"/>
  <c r="AR231" i="1"/>
  <c r="V463" i="1" s="1"/>
  <c r="AR90" i="1"/>
  <c r="V322" i="1" s="1"/>
  <c r="AR206" i="1"/>
  <c r="V438" i="1" s="1"/>
  <c r="AR103" i="1"/>
  <c r="V335" i="1" s="1"/>
  <c r="AR232" i="1"/>
  <c r="V464" i="1" s="1"/>
  <c r="AR86" i="1"/>
  <c r="V318" i="1" s="1"/>
  <c r="AR227" i="1"/>
  <c r="V459" i="1" s="1"/>
  <c r="AR209" i="1"/>
  <c r="V441" i="1" s="1"/>
  <c r="AR233" i="1"/>
  <c r="V465" i="1" s="1"/>
  <c r="AR68" i="1"/>
  <c r="V300" i="1" s="1"/>
  <c r="AR128" i="1"/>
  <c r="V360" i="1" s="1"/>
  <c r="AR213" i="1"/>
  <c r="V445" i="1" s="1"/>
  <c r="AR24" i="1"/>
  <c r="V256" i="1" s="1"/>
  <c r="AR64" i="1"/>
  <c r="V296" i="1" s="1"/>
  <c r="AR63" i="1"/>
  <c r="V295" i="1" s="1"/>
  <c r="AR111" i="1"/>
  <c r="V343" i="1" s="1"/>
  <c r="AR166" i="1"/>
  <c r="V398" i="1" s="1"/>
  <c r="AR41" i="1"/>
  <c r="V273" i="1" s="1"/>
  <c r="AR101" i="1"/>
  <c r="V333" i="1" s="1"/>
  <c r="AR14" i="1"/>
  <c r="V246" i="1" s="1"/>
  <c r="AR116" i="1"/>
  <c r="V348" i="1" s="1"/>
  <c r="AR23" i="1"/>
  <c r="V255" i="1" s="1"/>
  <c r="AR21" i="1"/>
  <c r="AR105" i="1"/>
  <c r="V337" i="1" s="1"/>
  <c r="AR217" i="1"/>
  <c r="V449" i="1" s="1"/>
  <c r="AR126" i="1"/>
  <c r="V358" i="1" s="1"/>
  <c r="AR205" i="1"/>
  <c r="V437" i="1" s="1"/>
  <c r="AR91" i="1"/>
  <c r="V323" i="1" s="1"/>
  <c r="AR230" i="1"/>
  <c r="V462" i="1" s="1"/>
  <c r="AR55" i="1"/>
  <c r="V287" i="1" s="1"/>
  <c r="AR130" i="1"/>
  <c r="V362" i="1" s="1"/>
  <c r="AR234" i="1"/>
  <c r="V466" i="1" s="1"/>
  <c r="AR197" i="1"/>
  <c r="V429" i="1" s="1"/>
  <c r="AR135" i="1"/>
  <c r="V367" i="1" s="1"/>
  <c r="AR36" i="1"/>
  <c r="V268" i="1" s="1"/>
  <c r="AR198" i="1"/>
  <c r="V430" i="1" s="1"/>
  <c r="AR204" i="1"/>
  <c r="V436" i="1" s="1"/>
  <c r="AR83" i="1"/>
  <c r="V315" i="1" s="1"/>
  <c r="AR99" i="1"/>
  <c r="V331" i="1" s="1"/>
  <c r="AR48" i="1"/>
  <c r="V280" i="1" s="1"/>
  <c r="AR25" i="1"/>
  <c r="V257" i="1" s="1"/>
  <c r="AR30" i="1"/>
  <c r="V262" i="1" s="1"/>
  <c r="AR100" i="1"/>
  <c r="AR141" i="1"/>
  <c r="V373" i="1" s="1"/>
  <c r="AR144" i="1"/>
  <c r="V376" i="1" s="1"/>
  <c r="AR150" i="1"/>
  <c r="V382" i="1" s="1"/>
  <c r="AR229" i="1"/>
  <c r="V461" i="1" s="1"/>
  <c r="AR112" i="1"/>
  <c r="V344" i="1" s="1"/>
  <c r="AR218" i="1"/>
  <c r="V450" i="1" s="1"/>
  <c r="AR72" i="1"/>
  <c r="V304" i="1" s="1"/>
  <c r="AR51" i="1"/>
  <c r="V283" i="1" s="1"/>
  <c r="AR153" i="1"/>
  <c r="V385" i="1" s="1"/>
  <c r="AR201" i="1"/>
  <c r="V433" i="1" s="1"/>
  <c r="AR129" i="1"/>
  <c r="V361" i="1" s="1"/>
  <c r="AR67" i="1"/>
  <c r="V299" i="1" s="1"/>
  <c r="AR139" i="1"/>
  <c r="V371" i="1" s="1"/>
  <c r="AR163" i="1"/>
  <c r="V395" i="1" s="1"/>
  <c r="AR192" i="1"/>
  <c r="V424" i="1" s="1"/>
  <c r="AR16" i="1"/>
  <c r="V248" i="1" s="1"/>
  <c r="AR34" i="1"/>
  <c r="V266" i="1" s="1"/>
  <c r="AR178" i="1"/>
  <c r="V410" i="1" s="1"/>
  <c r="AR132" i="1"/>
  <c r="V364" i="1" s="1"/>
  <c r="AR93" i="1"/>
  <c r="V325" i="1" s="1"/>
  <c r="AR224" i="1"/>
  <c r="V456" i="1" s="1"/>
  <c r="AR193" i="1"/>
  <c r="V425" i="1" s="1"/>
  <c r="AR159" i="1"/>
  <c r="V391" i="1" s="1"/>
  <c r="AR146" i="1"/>
  <c r="V378" i="1" s="1"/>
  <c r="AR115" i="1"/>
  <c r="V347" i="1" s="1"/>
  <c r="AR154" i="1"/>
  <c r="V386" i="1" s="1"/>
  <c r="AR160" i="1"/>
  <c r="V392" i="1" s="1"/>
  <c r="AR121" i="1"/>
  <c r="V353" i="1" s="1"/>
  <c r="AR215" i="1"/>
  <c r="V447" i="1" s="1"/>
  <c r="AR37" i="1"/>
  <c r="V269" i="1" s="1"/>
  <c r="AR60" i="1"/>
  <c r="V292" i="1" s="1"/>
  <c r="AR28" i="1"/>
  <c r="V260" i="1" s="1"/>
  <c r="AR39" i="1"/>
  <c r="V271" i="1" s="1"/>
  <c r="AR110" i="1"/>
  <c r="V342" i="1" s="1"/>
  <c r="AR94" i="1"/>
  <c r="V326" i="1" s="1"/>
  <c r="AR78" i="1"/>
  <c r="V310" i="1" s="1"/>
  <c r="AR202" i="1"/>
  <c r="V434" i="1" s="1"/>
  <c r="AR151" i="1"/>
  <c r="V383" i="1" s="1"/>
  <c r="AR186" i="1"/>
  <c r="V418" i="1" s="1"/>
  <c r="AR210" i="1"/>
  <c r="V442" i="1" s="1"/>
  <c r="AR189" i="1"/>
  <c r="V421" i="1" s="1"/>
  <c r="AR65" i="1"/>
  <c r="V297" i="1" s="1"/>
  <c r="AR26" i="1"/>
  <c r="V258" i="1" s="1"/>
  <c r="AR35" i="1"/>
  <c r="V267" i="1" s="1"/>
  <c r="AR184" i="1"/>
  <c r="V416" i="1" s="1"/>
  <c r="AR69" i="1"/>
  <c r="V301" i="1" s="1"/>
  <c r="AR149" i="1"/>
  <c r="V381" i="1" s="1"/>
  <c r="AR59" i="1"/>
  <c r="V291" i="1" s="1"/>
  <c r="AR125" i="1"/>
  <c r="V357" i="1" s="1"/>
  <c r="AR73" i="1"/>
  <c r="V305" i="1" s="1"/>
  <c r="AR219" i="1"/>
  <c r="V451" i="1" s="1"/>
  <c r="AR80" i="1"/>
  <c r="V312" i="1" s="1"/>
  <c r="AR187" i="1"/>
  <c r="V419" i="1" s="1"/>
  <c r="AR196" i="1"/>
  <c r="V428" i="1" s="1"/>
  <c r="AR32" i="1"/>
  <c r="V264" i="1" s="1"/>
  <c r="AR38" i="1"/>
  <c r="V270" i="1" s="1"/>
  <c r="AR123" i="1"/>
  <c r="V355" i="1" s="1"/>
  <c r="AR235" i="1"/>
  <c r="V467" i="1" s="1"/>
  <c r="AR143" i="1"/>
  <c r="V375" i="1" s="1"/>
  <c r="AR31" i="1"/>
  <c r="V263" i="1" s="1"/>
  <c r="AR236" i="1"/>
  <c r="V468" i="1" s="1"/>
  <c r="AR57" i="1"/>
  <c r="V289" i="1" s="1"/>
  <c r="AR66" i="1"/>
  <c r="V298" i="1" s="1"/>
  <c r="AR42" i="1"/>
  <c r="V274" i="1" s="1"/>
  <c r="AR133" i="1"/>
  <c r="V365" i="1" s="1"/>
  <c r="AR212" i="1"/>
  <c r="V444" i="1" s="1"/>
  <c r="AR134" i="1"/>
  <c r="V366" i="1" s="1"/>
  <c r="AR87" i="1"/>
  <c r="V319" i="1" s="1"/>
  <c r="AR96" i="1"/>
  <c r="V328" i="1" s="1"/>
  <c r="AR155" i="1"/>
  <c r="V387" i="1" s="1"/>
  <c r="AR127" i="1"/>
  <c r="V359" i="1" s="1"/>
  <c r="AR79" i="1"/>
  <c r="V311" i="1" s="1"/>
  <c r="AR109" i="1"/>
  <c r="V341" i="1" s="1"/>
  <c r="AR20" i="1"/>
  <c r="V252" i="1" s="1"/>
  <c r="AR62" i="1"/>
  <c r="V294" i="1" s="1"/>
  <c r="AR97" i="1"/>
  <c r="V329" i="1" s="1"/>
  <c r="AR131" i="1"/>
  <c r="V363" i="1" s="1"/>
  <c r="AR190" i="1"/>
  <c r="V422" i="1" s="1"/>
  <c r="AR175" i="1"/>
  <c r="V407" i="1" s="1"/>
  <c r="AR225" i="1"/>
  <c r="V457" i="1" s="1"/>
  <c r="AR49" i="1"/>
  <c r="V281" i="1" s="1"/>
  <c r="AR45" i="1"/>
  <c r="V277" i="1" s="1"/>
  <c r="AR17" i="1"/>
  <c r="V249" i="1" s="1"/>
  <c r="AR140" i="1"/>
  <c r="V372" i="1" s="1"/>
  <c r="AR102" i="1"/>
  <c r="V334" i="1" s="1"/>
  <c r="AR167" i="1"/>
  <c r="V399" i="1" s="1"/>
  <c r="AR168" i="1"/>
  <c r="V400" i="1" s="1"/>
  <c r="AR46" i="1"/>
  <c r="V278" i="1" s="1"/>
  <c r="AR169" i="1"/>
  <c r="V401" i="1" s="1"/>
  <c r="AR174" i="1"/>
  <c r="V406" i="1" s="1"/>
  <c r="AR195" i="1"/>
  <c r="V427" i="1" s="1"/>
  <c r="AR104" i="1"/>
  <c r="V336" i="1" s="1"/>
  <c r="AR158" i="1"/>
  <c r="V390" i="1" s="1"/>
  <c r="AR191" i="1"/>
  <c r="V423" i="1" s="1"/>
  <c r="AR171" i="1"/>
  <c r="V403" i="1" s="1"/>
  <c r="AR82" i="1"/>
  <c r="V314" i="1" s="1"/>
  <c r="AR70" i="1"/>
  <c r="V302" i="1" s="1"/>
  <c r="AR22" i="1"/>
  <c r="V254" i="1" s="1"/>
  <c r="AR117" i="1"/>
  <c r="V349" i="1" s="1"/>
  <c r="AR183" i="1"/>
  <c r="V415" i="1" s="1"/>
  <c r="AR75" i="1"/>
  <c r="V307" i="1" s="1"/>
  <c r="AR208" i="1"/>
  <c r="V440" i="1" s="1"/>
  <c r="AR185" i="1"/>
  <c r="V417" i="1" s="1"/>
  <c r="AR142" i="1"/>
  <c r="V374" i="1" s="1"/>
  <c r="AR89" i="1"/>
  <c r="V321" i="1" s="1"/>
  <c r="AR222" i="1"/>
  <c r="V454" i="1" s="1"/>
  <c r="AR98" i="1"/>
  <c r="V330" i="1" s="1"/>
  <c r="AR216" i="1"/>
  <c r="V448" i="1" s="1"/>
  <c r="AR156" i="1"/>
  <c r="V388" i="1" s="1"/>
  <c r="AR13" i="1"/>
  <c r="V245" i="1" s="1"/>
  <c r="AR12" i="1"/>
  <c r="V244" i="1" s="1"/>
  <c r="AM160" i="1"/>
  <c r="Q392" i="1" s="1"/>
  <c r="AM20" i="1"/>
  <c r="Q252" i="1" s="1"/>
  <c r="AM93" i="1"/>
  <c r="Q325" i="1" s="1"/>
  <c r="AM18" i="1"/>
  <c r="Q250" i="1" s="1"/>
  <c r="AM120" i="1"/>
  <c r="Q352" i="1" s="1"/>
  <c r="AM208" i="1"/>
  <c r="Q440" i="1" s="1"/>
  <c r="AM78" i="1"/>
  <c r="Q310" i="1" s="1"/>
  <c r="AM173" i="1"/>
  <c r="Q405" i="1" s="1"/>
  <c r="AM29" i="1"/>
  <c r="Q261" i="1" s="1"/>
  <c r="AM73" i="1"/>
  <c r="Q305" i="1" s="1"/>
  <c r="AM152" i="1"/>
  <c r="Q384" i="1" s="1"/>
  <c r="AM85" i="1"/>
  <c r="Q317" i="1" s="1"/>
  <c r="AM22" i="1"/>
  <c r="Q254" i="1" s="1"/>
  <c r="AM198" i="1"/>
  <c r="Q430" i="1" s="1"/>
  <c r="AM226" i="1"/>
  <c r="Q458" i="1" s="1"/>
  <c r="AM42" i="1"/>
  <c r="Q274" i="1" s="1"/>
  <c r="AM112" i="1"/>
  <c r="Q344" i="1" s="1"/>
  <c r="AM163" i="1"/>
  <c r="Q395" i="1" s="1"/>
  <c r="AM154" i="1"/>
  <c r="Q386" i="1" s="1"/>
  <c r="AM202" i="1"/>
  <c r="Q434" i="1" s="1"/>
  <c r="AM216" i="1"/>
  <c r="Q448" i="1" s="1"/>
  <c r="AM114" i="1"/>
  <c r="Q346" i="1" s="1"/>
  <c r="AM24" i="1"/>
  <c r="Q256" i="1" s="1"/>
  <c r="AM130" i="1"/>
  <c r="Q362" i="1" s="1"/>
  <c r="AM101" i="1"/>
  <c r="Q333" i="1" s="1"/>
  <c r="AM212" i="1"/>
  <c r="Q444" i="1" s="1"/>
  <c r="AM119" i="1"/>
  <c r="Q351" i="1" s="1"/>
  <c r="AM126" i="1"/>
  <c r="Q358" i="1" s="1"/>
  <c r="AM44" i="1"/>
  <c r="Q276" i="1" s="1"/>
  <c r="AM51" i="1"/>
  <c r="Q283" i="1" s="1"/>
  <c r="AM178" i="1"/>
  <c r="Q410" i="1" s="1"/>
  <c r="AM28" i="1"/>
  <c r="Q260" i="1" s="1"/>
  <c r="AM14" i="1"/>
  <c r="Q246" i="1" s="1"/>
  <c r="AM79" i="1"/>
  <c r="Q311" i="1" s="1"/>
  <c r="AM88" i="1"/>
  <c r="Q320" i="1" s="1"/>
  <c r="AM168" i="1"/>
  <c r="Q400" i="1" s="1"/>
  <c r="AM162" i="1"/>
  <c r="Q394" i="1" s="1"/>
  <c r="AM127" i="1"/>
  <c r="Q359" i="1" s="1"/>
  <c r="AM63" i="1"/>
  <c r="Q295" i="1" s="1"/>
  <c r="AM95" i="1"/>
  <c r="Q327" i="1" s="1"/>
  <c r="AM92" i="1"/>
  <c r="Q324" i="1" s="1"/>
  <c r="AM48" i="1"/>
  <c r="Q280" i="1" s="1"/>
  <c r="AM204" i="1"/>
  <c r="Q436" i="1" s="1"/>
  <c r="AM108" i="1"/>
  <c r="Q340" i="1" s="1"/>
  <c r="AM203" i="1"/>
  <c r="Q435" i="1" s="1"/>
  <c r="AM201" i="1"/>
  <c r="Q433" i="1" s="1"/>
  <c r="AM97" i="1"/>
  <c r="Q329" i="1" s="1"/>
  <c r="AM107" i="1"/>
  <c r="Q339" i="1" s="1"/>
  <c r="AM16" i="1"/>
  <c r="Q248" i="1" s="1"/>
  <c r="AM70" i="1"/>
  <c r="Q302" i="1" s="1"/>
  <c r="AM90" i="1"/>
  <c r="Q322" i="1" s="1"/>
  <c r="AM76" i="1"/>
  <c r="Q308" i="1" s="1"/>
  <c r="AM206" i="1"/>
  <c r="Q438" i="1" s="1"/>
  <c r="AM151" i="1"/>
  <c r="Q383" i="1" s="1"/>
  <c r="AM54" i="1"/>
  <c r="Q286" i="1" s="1"/>
  <c r="AM111" i="1"/>
  <c r="Q343" i="1" s="1"/>
  <c r="AM221" i="1"/>
  <c r="Q453" i="1" s="1"/>
  <c r="AM66" i="1"/>
  <c r="Q298" i="1" s="1"/>
  <c r="AM121" i="1"/>
  <c r="Q353" i="1" s="1"/>
  <c r="AM98" i="1"/>
  <c r="Q330" i="1" s="1"/>
  <c r="AM149" i="1"/>
  <c r="Q381" i="1" s="1"/>
  <c r="AM77" i="1"/>
  <c r="Q309" i="1" s="1"/>
  <c r="AM32" i="1"/>
  <c r="Q264" i="1" s="1"/>
  <c r="AM236" i="1"/>
  <c r="Q468" i="1" s="1"/>
  <c r="AM81" i="1"/>
  <c r="Q313" i="1" s="1"/>
  <c r="AM103" i="1"/>
  <c r="Q335" i="1" s="1"/>
  <c r="AM80" i="1"/>
  <c r="Q312" i="1" s="1"/>
  <c r="AM234" i="1"/>
  <c r="Q466" i="1" s="1"/>
  <c r="AM59" i="1"/>
  <c r="Q291" i="1" s="1"/>
  <c r="AM169" i="1"/>
  <c r="Q401" i="1" s="1"/>
  <c r="AM86" i="1"/>
  <c r="Q318" i="1" s="1"/>
  <c r="AM34" i="1"/>
  <c r="Q266" i="1" s="1"/>
  <c r="AM180" i="1"/>
  <c r="Q412" i="1" s="1"/>
  <c r="AM26" i="1"/>
  <c r="Q258" i="1" s="1"/>
  <c r="AM23" i="1"/>
  <c r="Q255" i="1" s="1"/>
  <c r="AM185" i="1"/>
  <c r="Q417" i="1" s="1"/>
  <c r="AM209" i="1"/>
  <c r="Q441" i="1" s="1"/>
  <c r="AM35" i="1"/>
  <c r="Q267" i="1" s="1"/>
  <c r="AM137" i="1"/>
  <c r="Q369" i="1" s="1"/>
  <c r="AM55" i="1"/>
  <c r="Q287" i="1" s="1"/>
  <c r="AM225" i="1"/>
  <c r="Q457" i="1" s="1"/>
  <c r="AM84" i="1"/>
  <c r="Q316" i="1" s="1"/>
  <c r="AM189" i="1"/>
  <c r="Q421" i="1" s="1"/>
  <c r="AM157" i="1"/>
  <c r="Q389" i="1" s="1"/>
  <c r="AM196" i="1"/>
  <c r="Q428" i="1" s="1"/>
  <c r="AM99" i="1"/>
  <c r="Q331" i="1" s="1"/>
  <c r="AM57" i="1"/>
  <c r="Q289" i="1" s="1"/>
  <c r="AM30" i="1"/>
  <c r="Q262" i="1" s="1"/>
  <c r="AM15" i="1"/>
  <c r="Q247" i="1" s="1"/>
  <c r="AM102" i="1"/>
  <c r="Q334" i="1" s="1"/>
  <c r="AM110" i="1"/>
  <c r="Q342" i="1" s="1"/>
  <c r="AM116" i="1"/>
  <c r="Q348" i="1" s="1"/>
  <c r="AM199" i="1"/>
  <c r="Q431" i="1" s="1"/>
  <c r="AM113" i="1"/>
  <c r="Q345" i="1" s="1"/>
  <c r="AM159" i="1"/>
  <c r="Q391" i="1" s="1"/>
  <c r="AM68" i="1"/>
  <c r="Q300" i="1" s="1"/>
  <c r="AM129" i="1"/>
  <c r="Q361" i="1" s="1"/>
  <c r="AM71" i="1"/>
  <c r="Q303" i="1" s="1"/>
  <c r="AM62" i="1"/>
  <c r="Q294" i="1" s="1"/>
  <c r="AM109" i="1"/>
  <c r="Q341" i="1" s="1"/>
  <c r="AM161" i="1"/>
  <c r="Q393" i="1" s="1"/>
  <c r="AM46" i="1"/>
  <c r="Q278" i="1" s="1"/>
  <c r="AM43" i="1"/>
  <c r="Q275" i="1" s="1"/>
  <c r="AM147" i="1"/>
  <c r="Q379" i="1" s="1"/>
  <c r="AM100" i="1"/>
  <c r="AM40" i="1"/>
  <c r="Q272" i="1" s="1"/>
  <c r="AM31" i="1"/>
  <c r="Q263" i="1" s="1"/>
  <c r="AM61" i="1"/>
  <c r="Q293" i="1" s="1"/>
  <c r="AM223" i="1"/>
  <c r="Q455" i="1" s="1"/>
  <c r="AM165" i="1"/>
  <c r="Q397" i="1" s="1"/>
  <c r="AM141" i="1"/>
  <c r="Q373" i="1" s="1"/>
  <c r="AM58" i="1"/>
  <c r="Q290" i="1" s="1"/>
  <c r="AM125" i="1"/>
  <c r="Q357" i="1" s="1"/>
  <c r="AM174" i="1"/>
  <c r="Q406" i="1" s="1"/>
  <c r="AM118" i="1"/>
  <c r="Q350" i="1" s="1"/>
  <c r="AM82" i="1"/>
  <c r="Q314" i="1" s="1"/>
  <c r="AM215" i="1"/>
  <c r="Q447" i="1" s="1"/>
  <c r="AM230" i="1"/>
  <c r="Q462" i="1" s="1"/>
  <c r="AM158" i="1"/>
  <c r="Q390" i="1" s="1"/>
  <c r="AM139" i="1"/>
  <c r="Q371" i="1" s="1"/>
  <c r="AM177" i="1"/>
  <c r="Q409" i="1" s="1"/>
  <c r="AM175" i="1"/>
  <c r="Q407" i="1" s="1"/>
  <c r="AM156" i="1"/>
  <c r="Q388" i="1" s="1"/>
  <c r="AM214" i="1"/>
  <c r="Q446" i="1" s="1"/>
  <c r="AM181" i="1"/>
  <c r="Q413" i="1" s="1"/>
  <c r="AM135" i="1"/>
  <c r="Q367" i="1" s="1"/>
  <c r="AM228" i="1"/>
  <c r="Q460" i="1" s="1"/>
  <c r="AM72" i="1"/>
  <c r="Q304" i="1" s="1"/>
  <c r="AM37" i="1"/>
  <c r="Q269" i="1" s="1"/>
  <c r="AM38" i="1"/>
  <c r="Q270" i="1" s="1"/>
  <c r="AM166" i="1"/>
  <c r="Q398" i="1" s="1"/>
  <c r="AM60" i="1"/>
  <c r="Q292" i="1" s="1"/>
  <c r="AM19" i="1"/>
  <c r="Q251" i="1" s="1"/>
  <c r="AM232" i="1"/>
  <c r="Q464" i="1" s="1"/>
  <c r="AM210" i="1"/>
  <c r="Q442" i="1" s="1"/>
  <c r="AM41" i="1"/>
  <c r="Q273" i="1" s="1"/>
  <c r="AM133" i="1"/>
  <c r="Q365" i="1" s="1"/>
  <c r="AM176" i="1"/>
  <c r="Q408" i="1" s="1"/>
  <c r="AM172" i="1"/>
  <c r="Q404" i="1" s="1"/>
  <c r="AM52" i="1"/>
  <c r="Q284" i="1" s="1"/>
  <c r="AM53" i="1"/>
  <c r="Q285" i="1" s="1"/>
  <c r="AM155" i="1"/>
  <c r="Q387" i="1" s="1"/>
  <c r="AM191" i="1"/>
  <c r="Q423" i="1" s="1"/>
  <c r="AM192" i="1"/>
  <c r="Q424" i="1" s="1"/>
  <c r="AM117" i="1"/>
  <c r="Q349" i="1" s="1"/>
  <c r="AM217" i="1"/>
  <c r="Q449" i="1" s="1"/>
  <c r="AM218" i="1"/>
  <c r="Q450" i="1" s="1"/>
  <c r="AM50" i="1"/>
  <c r="Q282" i="1" s="1"/>
  <c r="AM45" i="1"/>
  <c r="Q277" i="1" s="1"/>
  <c r="AM148" i="1"/>
  <c r="Q380" i="1" s="1"/>
  <c r="AM171" i="1"/>
  <c r="Q403" i="1" s="1"/>
  <c r="AM194" i="1"/>
  <c r="Q426" i="1" s="1"/>
  <c r="AM136" i="1"/>
  <c r="Q368" i="1" s="1"/>
  <c r="AM235" i="1"/>
  <c r="Q467" i="1" s="1"/>
  <c r="AM190" i="1"/>
  <c r="Q422" i="1" s="1"/>
  <c r="AM83" i="1"/>
  <c r="Q315" i="1" s="1"/>
  <c r="AM143" i="1"/>
  <c r="Q375" i="1" s="1"/>
  <c r="AM124" i="1"/>
  <c r="Q356" i="1" s="1"/>
  <c r="AM211" i="1"/>
  <c r="Q443" i="1" s="1"/>
  <c r="AM67" i="1"/>
  <c r="Q299" i="1" s="1"/>
  <c r="AM94" i="1"/>
  <c r="Q326" i="1" s="1"/>
  <c r="AM197" i="1"/>
  <c r="Q429" i="1" s="1"/>
  <c r="AM17" i="1"/>
  <c r="Q249" i="1" s="1"/>
  <c r="AM220" i="1"/>
  <c r="Q452" i="1" s="1"/>
  <c r="AM146" i="1"/>
  <c r="Q378" i="1" s="1"/>
  <c r="AM222" i="1"/>
  <c r="Q454" i="1" s="1"/>
  <c r="AM128" i="1"/>
  <c r="Q360" i="1" s="1"/>
  <c r="AM69" i="1"/>
  <c r="Q301" i="1" s="1"/>
  <c r="AM207" i="1"/>
  <c r="Q439" i="1" s="1"/>
  <c r="AM213" i="1"/>
  <c r="Q445" i="1" s="1"/>
  <c r="AM144" i="1"/>
  <c r="Q376" i="1" s="1"/>
  <c r="AM140" i="1"/>
  <c r="Q372" i="1" s="1"/>
  <c r="AM150" i="1"/>
  <c r="Q382" i="1" s="1"/>
  <c r="AM164" i="1"/>
  <c r="Q396" i="1" s="1"/>
  <c r="AM186" i="1"/>
  <c r="Q418" i="1" s="1"/>
  <c r="AM105" i="1"/>
  <c r="Q337" i="1" s="1"/>
  <c r="AM167" i="1"/>
  <c r="Q399" i="1" s="1"/>
  <c r="AM75" i="1"/>
  <c r="Q307" i="1" s="1"/>
  <c r="AM65" i="1"/>
  <c r="Q297" i="1" s="1"/>
  <c r="AM27" i="1"/>
  <c r="Q259" i="1" s="1"/>
  <c r="AM224" i="1"/>
  <c r="Q456" i="1" s="1"/>
  <c r="AM227" i="1"/>
  <c r="Q459" i="1" s="1"/>
  <c r="AM145" i="1"/>
  <c r="Q377" i="1" s="1"/>
  <c r="AM106" i="1"/>
  <c r="Q338" i="1" s="1"/>
  <c r="AM115" i="1"/>
  <c r="Q347" i="1" s="1"/>
  <c r="AM138" i="1"/>
  <c r="Q370" i="1" s="1"/>
  <c r="AM229" i="1"/>
  <c r="Q461" i="1" s="1"/>
  <c r="AM123" i="1"/>
  <c r="Q355" i="1" s="1"/>
  <c r="AM74" i="1"/>
  <c r="Q306" i="1" s="1"/>
  <c r="AM187" i="1"/>
  <c r="Q419" i="1" s="1"/>
  <c r="AM33" i="1"/>
  <c r="Q265" i="1" s="1"/>
  <c r="AM25" i="1"/>
  <c r="Q257" i="1" s="1"/>
  <c r="AM231" i="1"/>
  <c r="Q463" i="1" s="1"/>
  <c r="AM21" i="1"/>
  <c r="AM49" i="1"/>
  <c r="Q281" i="1" s="1"/>
  <c r="AM122" i="1"/>
  <c r="Q354" i="1" s="1"/>
  <c r="AM193" i="1"/>
  <c r="Q425" i="1" s="1"/>
  <c r="AM142" i="1"/>
  <c r="Q374" i="1" s="1"/>
  <c r="AM233" i="1"/>
  <c r="Q465" i="1" s="1"/>
  <c r="AM36" i="1"/>
  <c r="Q268" i="1" s="1"/>
  <c r="AM219" i="1"/>
  <c r="Q451" i="1" s="1"/>
  <c r="AM170" i="1"/>
  <c r="Q402" i="1" s="1"/>
  <c r="AM179" i="1"/>
  <c r="Q411" i="1" s="1"/>
  <c r="AM87" i="1"/>
  <c r="Q319" i="1" s="1"/>
  <c r="AM64" i="1"/>
  <c r="Q296" i="1" s="1"/>
  <c r="AM89" i="1"/>
  <c r="Q321" i="1" s="1"/>
  <c r="AM184" i="1"/>
  <c r="Q416" i="1" s="1"/>
  <c r="AM134" i="1"/>
  <c r="Q366" i="1" s="1"/>
  <c r="AM205" i="1"/>
  <c r="Q437" i="1" s="1"/>
  <c r="AM153" i="1"/>
  <c r="Q385" i="1" s="1"/>
  <c r="AM47" i="1"/>
  <c r="Q279" i="1" s="1"/>
  <c r="AM188" i="1"/>
  <c r="Q420" i="1" s="1"/>
  <c r="AM96" i="1"/>
  <c r="Q328" i="1" s="1"/>
  <c r="AM104" i="1"/>
  <c r="Q336" i="1" s="1"/>
  <c r="AM195" i="1"/>
  <c r="Q427" i="1" s="1"/>
  <c r="AM56" i="1"/>
  <c r="Q288" i="1" s="1"/>
  <c r="AM200" i="1"/>
  <c r="Q432" i="1" s="1"/>
  <c r="AM91" i="1"/>
  <c r="Q323" i="1" s="1"/>
  <c r="AM131" i="1"/>
  <c r="Q363" i="1" s="1"/>
  <c r="AM182" i="1"/>
  <c r="Q414" i="1" s="1"/>
  <c r="AM132" i="1"/>
  <c r="Q364" i="1" s="1"/>
  <c r="AM183" i="1"/>
  <c r="Q415" i="1" s="1"/>
  <c r="AM39" i="1"/>
  <c r="Q271" i="1" s="1"/>
  <c r="AM12" i="1"/>
  <c r="Q244" i="1" s="1"/>
  <c r="AM13" i="1"/>
  <c r="Q245" i="1" s="1"/>
  <c r="AC240" i="1"/>
  <c r="AC241" i="1" s="1"/>
  <c r="AW10" i="1"/>
  <c r="M5" i="11" s="1"/>
  <c r="AA242" i="1"/>
  <c r="AW242" i="1"/>
  <c r="AV10" i="1"/>
  <c r="L5" i="11" s="1"/>
  <c r="Z242" i="1"/>
  <c r="W6" i="1"/>
  <c r="X5" i="1"/>
  <c r="AR11" i="1"/>
  <c r="V243" i="1" s="1"/>
  <c r="AL300" i="1"/>
  <c r="AL532" i="1" s="1"/>
  <c r="AL367" i="1"/>
  <c r="AL599" i="1" s="1"/>
  <c r="AL421" i="1"/>
  <c r="AL653" i="1" s="1"/>
  <c r="AL442" i="1"/>
  <c r="AL674" i="1" s="1"/>
  <c r="AL399" i="1"/>
  <c r="AL631" i="1" s="1"/>
  <c r="AL274" i="1"/>
  <c r="AL506" i="1" s="1"/>
  <c r="AL318" i="1"/>
  <c r="AL550" i="1" s="1"/>
  <c r="AL408" i="1"/>
  <c r="AL640" i="1" s="1"/>
  <c r="AL257" i="1"/>
  <c r="AL489" i="1" s="1"/>
  <c r="AL285" i="1"/>
  <c r="AL517" i="1" s="1"/>
  <c r="AL411" i="1"/>
  <c r="AL643" i="1" s="1"/>
  <c r="AL420" i="1"/>
  <c r="AL652" i="1" s="1"/>
  <c r="AL277" i="1"/>
  <c r="AL509" i="1" s="1"/>
  <c r="AL295" i="1"/>
  <c r="AL527" i="1" s="1"/>
  <c r="AL245" i="1"/>
  <c r="AL477" i="1" s="1"/>
  <c r="AL284" i="1"/>
  <c r="AL516" i="1" s="1"/>
  <c r="AL326" i="1"/>
  <c r="AL558" i="1" s="1"/>
  <c r="AL278" i="1"/>
  <c r="AL510" i="1" s="1"/>
  <c r="AL287" i="1"/>
  <c r="AL519" i="1" s="1"/>
  <c r="AL321" i="1"/>
  <c r="AL553" i="1" s="1"/>
  <c r="AL248" i="1"/>
  <c r="AL480" i="1" s="1"/>
  <c r="AL333" i="1"/>
  <c r="AL565" i="1" s="1"/>
  <c r="AL372" i="1"/>
  <c r="AL604" i="1" s="1"/>
  <c r="AL297" i="1"/>
  <c r="AL529" i="1" s="1"/>
  <c r="AL339" i="1"/>
  <c r="AL571" i="1" s="1"/>
  <c r="AL317" i="1"/>
  <c r="AL549" i="1" s="1"/>
  <c r="AL467" i="1"/>
  <c r="AL699" i="1" s="1"/>
  <c r="AL330" i="1"/>
  <c r="AL562" i="1" s="1"/>
  <c r="AL341" i="1"/>
  <c r="AL573" i="1" s="1"/>
  <c r="AL259" i="1"/>
  <c r="AL491" i="1" s="1"/>
  <c r="AL415" i="1"/>
  <c r="AL647" i="1" s="1"/>
  <c r="AL335" i="1"/>
  <c r="AL567" i="1" s="1"/>
  <c r="AL298" i="1"/>
  <c r="AL530" i="1" s="1"/>
  <c r="AL443" i="1"/>
  <c r="AL675" i="1" s="1"/>
  <c r="AL458" i="1"/>
  <c r="AL690" i="1" s="1"/>
  <c r="AL292" i="1"/>
  <c r="AL524" i="1" s="1"/>
  <c r="AL416" i="1"/>
  <c r="AL648" i="1" s="1"/>
  <c r="AL357" i="1"/>
  <c r="AL589" i="1" s="1"/>
  <c r="AL279" i="1"/>
  <c r="AL511" i="1" s="1"/>
  <c r="AL358" i="1"/>
  <c r="AL590" i="1" s="1"/>
  <c r="AL389" i="1"/>
  <c r="AL621" i="1" s="1"/>
  <c r="AL393" i="1"/>
  <c r="AL625" i="1" s="1"/>
  <c r="AL363" i="1"/>
  <c r="AL595" i="1" s="1"/>
  <c r="AL376" i="1"/>
  <c r="AL608" i="1" s="1"/>
  <c r="AL374" i="1"/>
  <c r="AL606" i="1" s="1"/>
  <c r="AL265" i="1"/>
  <c r="AL497" i="1" s="1"/>
  <c r="AL440" i="1"/>
  <c r="AL672" i="1" s="1"/>
  <c r="AL329" i="1"/>
  <c r="AL561" i="1" s="1"/>
  <c r="AL462" i="1"/>
  <c r="AL694" i="1" s="1"/>
  <c r="AL434" i="1"/>
  <c r="AL666" i="1" s="1"/>
  <c r="AL366" i="1"/>
  <c r="AL598" i="1" s="1"/>
  <c r="AL460" i="1"/>
  <c r="AL692" i="1" s="1"/>
  <c r="AL466" i="1"/>
  <c r="AL698" i="1" s="1"/>
  <c r="AL425" i="1"/>
  <c r="AL657" i="1" s="1"/>
  <c r="AL250" i="1"/>
  <c r="AL482" i="1" s="1"/>
  <c r="AL390" i="1"/>
  <c r="AL622" i="1" s="1"/>
  <c r="AL436" i="1"/>
  <c r="AL668" i="1" s="1"/>
  <c r="AL369" i="1"/>
  <c r="AL601" i="1" s="1"/>
  <c r="AL457" i="1"/>
  <c r="AL689" i="1" s="1"/>
  <c r="AL439" i="1"/>
  <c r="AL671" i="1" s="1"/>
  <c r="AL328" i="1"/>
  <c r="AL560" i="1" s="1"/>
  <c r="AL432" i="1"/>
  <c r="AL664" i="1" s="1"/>
  <c r="AL342" i="1"/>
  <c r="AL574" i="1" s="1"/>
  <c r="AL280" i="1"/>
  <c r="AL512" i="1" s="1"/>
  <c r="AL375" i="1"/>
  <c r="AL607" i="1" s="1"/>
  <c r="AL355" i="1"/>
  <c r="AL587" i="1" s="1"/>
  <c r="AL455" i="1"/>
  <c r="AL687" i="1" s="1"/>
  <c r="AL437" i="1"/>
  <c r="AL669" i="1" s="1"/>
  <c r="AL469" i="1"/>
  <c r="AL701" i="1" s="1"/>
  <c r="AL454" i="1"/>
  <c r="AL686" i="1" s="1"/>
  <c r="AL368" i="1"/>
  <c r="AL600" i="1" s="1"/>
  <c r="AL452" i="1"/>
  <c r="AL684" i="1" s="1"/>
  <c r="AL378" i="1"/>
  <c r="AL610" i="1" s="1"/>
  <c r="AL309" i="1"/>
  <c r="AL541" i="1" s="1"/>
  <c r="AL446" i="1"/>
  <c r="AL678" i="1" s="1"/>
  <c r="AL430" i="1"/>
  <c r="AL662" i="1" s="1"/>
  <c r="AL262" i="1"/>
  <c r="AL494" i="1" s="1"/>
  <c r="AL431" i="1"/>
  <c r="AL663" i="1" s="1"/>
  <c r="AL267" i="1"/>
  <c r="AL499" i="1" s="1"/>
  <c r="AL419" i="1"/>
  <c r="AL651" i="1" s="1"/>
  <c r="AL269" i="1"/>
  <c r="AL501" i="1" s="1"/>
  <c r="AL379" i="1"/>
  <c r="AL611" i="1" s="1"/>
  <c r="AL398" i="1"/>
  <c r="AL630" i="1" s="1"/>
  <c r="AL275" i="1"/>
  <c r="AL507" i="1" s="1"/>
  <c r="AL362" i="1"/>
  <c r="AL594" i="1" s="1"/>
  <c r="AL290" i="1"/>
  <c r="AL522" i="1" s="1"/>
  <c r="AL386" i="1"/>
  <c r="AL618" i="1" s="1"/>
  <c r="AL384" i="1"/>
  <c r="AL616" i="1" s="1"/>
  <c r="AL316" i="1"/>
  <c r="AL548" i="1" s="1"/>
  <c r="AL315" i="1"/>
  <c r="AL547" i="1" s="1"/>
  <c r="AL325" i="1"/>
  <c r="AL557" i="1" s="1"/>
  <c r="AL303" i="1"/>
  <c r="AL535" i="1" s="1"/>
  <c r="AL319" i="1"/>
  <c r="AL551" i="1" s="1"/>
  <c r="AL299" i="1"/>
  <c r="AL531" i="1" s="1"/>
  <c r="AL268" i="1"/>
  <c r="AL500" i="1" s="1"/>
  <c r="AL255" i="1"/>
  <c r="AL487" i="1" s="1"/>
  <c r="AL410" i="1"/>
  <c r="AL642" i="1" s="1"/>
  <c r="AL346" i="1"/>
  <c r="AL578" i="1" s="1"/>
  <c r="AL435" i="1"/>
  <c r="AL667" i="1" s="1"/>
  <c r="AL364" i="1"/>
  <c r="AL596" i="1" s="1"/>
  <c r="AL327" i="1"/>
  <c r="AL559" i="1" s="1"/>
  <c r="AL271" i="1"/>
  <c r="AL503" i="1" s="1"/>
  <c r="AL448" i="1"/>
  <c r="AL680" i="1" s="1"/>
  <c r="AL365" i="1"/>
  <c r="AL597" i="1" s="1"/>
  <c r="AL371" i="1"/>
  <c r="AL603" i="1" s="1"/>
  <c r="AL402" i="1"/>
  <c r="AL634" i="1" s="1"/>
  <c r="AL465" i="1"/>
  <c r="AL697" i="1" s="1"/>
  <c r="AL338" i="1"/>
  <c r="AL570" i="1" s="1"/>
  <c r="AL447" i="1"/>
  <c r="AL679" i="1" s="1"/>
  <c r="AL308" i="1"/>
  <c r="AL540" i="1" s="1"/>
  <c r="AL409" i="1"/>
  <c r="AL641" i="1" s="1"/>
  <c r="AL423" i="1"/>
  <c r="AL655" i="1" s="1"/>
  <c r="AL350" i="1"/>
  <c r="AL582" i="1" s="1"/>
  <c r="AL424" i="1"/>
  <c r="AL656" i="1" s="1"/>
  <c r="AL256" i="1"/>
  <c r="AL488" i="1" s="1"/>
  <c r="AL433" i="1"/>
  <c r="AL665" i="1" s="1"/>
  <c r="AL404" i="1"/>
  <c r="AL636" i="1" s="1"/>
  <c r="AL322" i="1"/>
  <c r="AL554" i="1" s="1"/>
  <c r="AL347" i="1"/>
  <c r="AL579" i="1" s="1"/>
  <c r="AL354" i="1"/>
  <c r="AL586" i="1" s="1"/>
  <c r="AL422" i="1"/>
  <c r="AL654" i="1" s="1"/>
  <c r="AL414" i="1"/>
  <c r="AL646" i="1" s="1"/>
  <c r="AL247" i="1"/>
  <c r="AL479" i="1" s="1"/>
  <c r="AL332" i="1"/>
  <c r="AL373" i="1"/>
  <c r="AL605" i="1" s="1"/>
  <c r="AL348" i="1"/>
  <c r="AL580" i="1" s="1"/>
  <c r="AL253" i="1"/>
  <c r="AL485" i="1" s="1"/>
  <c r="AL428" i="1"/>
  <c r="AL660" i="1" s="1"/>
  <c r="AL426" i="1"/>
  <c r="AL658" i="1" s="1"/>
  <c r="AL345" i="1"/>
  <c r="AL577" i="1" s="1"/>
  <c r="AL289" i="1"/>
  <c r="AL521" i="1" s="1"/>
  <c r="AL353" i="1"/>
  <c r="AL585" i="1" s="1"/>
  <c r="AL456" i="1"/>
  <c r="AL688" i="1" s="1"/>
  <c r="AL413" i="1"/>
  <c r="AL645" i="1" s="1"/>
  <c r="AL382" i="1"/>
  <c r="AL614" i="1" s="1"/>
  <c r="AL337" i="1"/>
  <c r="AL569" i="1" s="1"/>
  <c r="AL417" i="1"/>
  <c r="AL649" i="1" s="1"/>
  <c r="AL383" i="1"/>
  <c r="AL615" i="1" s="1"/>
  <c r="AL270" i="1"/>
  <c r="AL502" i="1" s="1"/>
  <c r="AL286" i="1"/>
  <c r="AL518" i="1" s="1"/>
  <c r="AL263" i="1"/>
  <c r="AL495" i="1" s="1"/>
  <c r="AL397" i="1"/>
  <c r="AL629" i="1" s="1"/>
  <c r="AL266" i="1"/>
  <c r="AL498" i="1" s="1"/>
  <c r="AL312" i="1"/>
  <c r="AL544" i="1" s="1"/>
  <c r="AL336" i="1"/>
  <c r="AL568" i="1" s="1"/>
  <c r="AL377" i="1"/>
  <c r="AL609" i="1" s="1"/>
  <c r="AL260" i="1"/>
  <c r="AL492" i="1" s="1"/>
  <c r="AL451" i="1"/>
  <c r="AL683" i="1" s="1"/>
  <c r="AL343" i="1"/>
  <c r="AL575" i="1" s="1"/>
  <c r="AL307" i="1"/>
  <c r="AL539" i="1" s="1"/>
  <c r="AL331" i="1"/>
  <c r="AL563" i="1" s="1"/>
  <c r="AL449" i="1"/>
  <c r="AL681" i="1" s="1"/>
  <c r="AL302" i="1"/>
  <c r="AL534" i="1" s="1"/>
  <c r="AL340" i="1"/>
  <c r="AL572" i="1" s="1"/>
  <c r="AL441" i="1"/>
  <c r="AL673" i="1" s="1"/>
  <c r="AL461" i="1"/>
  <c r="AL693" i="1" s="1"/>
  <c r="AL405" i="1"/>
  <c r="AL637" i="1" s="1"/>
  <c r="AL291" i="1"/>
  <c r="AL523" i="1" s="1"/>
  <c r="AL392" i="1"/>
  <c r="AL624" i="1" s="1"/>
  <c r="AL361" i="1"/>
  <c r="AL593" i="1" s="1"/>
  <c r="AL283" i="1"/>
  <c r="AL515" i="1" s="1"/>
  <c r="AL254" i="1"/>
  <c r="AL486" i="1" s="1"/>
  <c r="AL261" i="1"/>
  <c r="AL493" i="1" s="1"/>
  <c r="AL444" i="1"/>
  <c r="AL676" i="1" s="1"/>
  <c r="AL272" i="1"/>
  <c r="AL504" i="1" s="1"/>
  <c r="AL463" i="1"/>
  <c r="AL695" i="1" s="1"/>
  <c r="AL453" i="1"/>
  <c r="AL685" i="1" s="1"/>
  <c r="AL394" i="1"/>
  <c r="AL626" i="1" s="1"/>
  <c r="AL359" i="1"/>
  <c r="AL591" i="1" s="1"/>
  <c r="AL323" i="1"/>
  <c r="AL555" i="1" s="1"/>
  <c r="AL276" i="1"/>
  <c r="AL508" i="1" s="1"/>
  <c r="AL450" i="1"/>
  <c r="AL682" i="1" s="1"/>
  <c r="AL396" i="1"/>
  <c r="AL628" i="1" s="1"/>
  <c r="AL429" i="1"/>
  <c r="AL661" i="1" s="1"/>
  <c r="AL246" i="1"/>
  <c r="AL478" i="1" s="1"/>
  <c r="AL324" i="1"/>
  <c r="AL556" i="1" s="1"/>
  <c r="AL288" i="1"/>
  <c r="AL520" i="1" s="1"/>
  <c r="AL387" i="1"/>
  <c r="AL619" i="1" s="1"/>
  <c r="AL385" i="1"/>
  <c r="AL617" i="1" s="1"/>
  <c r="AL252" i="1"/>
  <c r="AL484" i="1" s="1"/>
  <c r="AL464" i="1"/>
  <c r="AL696" i="1" s="1"/>
  <c r="AL401" i="1"/>
  <c r="AL633" i="1" s="1"/>
  <c r="AL351" i="1"/>
  <c r="AL583" i="1" s="1"/>
  <c r="AL313" i="1"/>
  <c r="AL545" i="1" s="1"/>
  <c r="AL294" i="1"/>
  <c r="AL526" i="1" s="1"/>
  <c r="AL400" i="1"/>
  <c r="AL632" i="1" s="1"/>
  <c r="AL360" i="1"/>
  <c r="AL592" i="1" s="1"/>
  <c r="AL445" i="1"/>
  <c r="AL677" i="1" s="1"/>
  <c r="AL304" i="1"/>
  <c r="AL536" i="1" s="1"/>
  <c r="AL296" i="1"/>
  <c r="AL528" i="1" s="1"/>
  <c r="AL438" i="1"/>
  <c r="AL670" i="1" s="1"/>
  <c r="AL273" i="1"/>
  <c r="AL505" i="1" s="1"/>
  <c r="AL370" i="1"/>
  <c r="AL602" i="1" s="1"/>
  <c r="AL427" i="1"/>
  <c r="AL659" i="1" s="1"/>
  <c r="AL314" i="1"/>
  <c r="AL546" i="1" s="1"/>
  <c r="AL349" i="1"/>
  <c r="AL581" i="1" s="1"/>
  <c r="AL281" i="1"/>
  <c r="AL513" i="1" s="1"/>
  <c r="AL249" i="1"/>
  <c r="AL481" i="1" s="1"/>
  <c r="AL282" i="1"/>
  <c r="AL514" i="1" s="1"/>
  <c r="AL306" i="1"/>
  <c r="AL538" i="1" s="1"/>
  <c r="AL244" i="1"/>
  <c r="AL476" i="1" s="1"/>
  <c r="AL310" i="1"/>
  <c r="AL542" i="1" s="1"/>
  <c r="AL301" i="1"/>
  <c r="AL533" i="1" s="1"/>
  <c r="AL391" i="1"/>
  <c r="AL623" i="1" s="1"/>
  <c r="AL407" i="1"/>
  <c r="AL639" i="1" s="1"/>
  <c r="AL264" i="1"/>
  <c r="AL496" i="1" s="1"/>
  <c r="AL412" i="1"/>
  <c r="AL644" i="1" s="1"/>
  <c r="AL380" i="1"/>
  <c r="AL612" i="1" s="1"/>
  <c r="AL305" i="1"/>
  <c r="AL537" i="1" s="1"/>
  <c r="AL388" i="1"/>
  <c r="AL620" i="1" s="1"/>
  <c r="AL356" i="1"/>
  <c r="AL588" i="1" s="1"/>
  <c r="AL381" i="1"/>
  <c r="AL613" i="1" s="1"/>
  <c r="AL459" i="1"/>
  <c r="AL691" i="1" s="1"/>
  <c r="AL352" i="1"/>
  <c r="AL584" i="1" s="1"/>
  <c r="AL468" i="1"/>
  <c r="AL700" i="1" s="1"/>
  <c r="AL344" i="1"/>
  <c r="AL576" i="1" s="1"/>
  <c r="AL403" i="1"/>
  <c r="AL635" i="1" s="1"/>
  <c r="AL418" i="1"/>
  <c r="AL650" i="1" s="1"/>
  <c r="AL334" i="1"/>
  <c r="AL566" i="1" s="1"/>
  <c r="AL320" i="1"/>
  <c r="AL552" i="1" s="1"/>
  <c r="AL251" i="1"/>
  <c r="AL483" i="1" s="1"/>
  <c r="AL311" i="1"/>
  <c r="AL543" i="1" s="1"/>
  <c r="AL258" i="1"/>
  <c r="AL490" i="1" s="1"/>
  <c r="AL395" i="1"/>
  <c r="AL627" i="1" s="1"/>
  <c r="AL406" i="1"/>
  <c r="AL638" i="1" s="1"/>
  <c r="AL293" i="1"/>
  <c r="AL525" i="1" s="1"/>
  <c r="AM11" i="1"/>
  <c r="Q243" i="1" s="1"/>
  <c r="T6" i="1"/>
  <c r="U6" i="1"/>
  <c r="S6" i="1"/>
  <c r="Q332" i="1" l="1"/>
  <c r="C7" i="11"/>
  <c r="V332" i="1"/>
  <c r="H7" i="11"/>
  <c r="AL564" i="1"/>
  <c r="B10" i="11"/>
  <c r="BQ242" i="1"/>
  <c r="AV474" i="1"/>
  <c r="BF77" i="1" s="1"/>
  <c r="BF78" i="1" s="1"/>
  <c r="BF79" i="1" s="1"/>
  <c r="BF81" i="1" s="1"/>
  <c r="BF82" i="1" s="1"/>
  <c r="BF83" i="1" s="1"/>
  <c r="AF2" i="1"/>
  <c r="AA2" i="1"/>
  <c r="AE2" i="1"/>
  <c r="BF26" i="1"/>
  <c r="AG2" i="1"/>
  <c r="AV242" i="1"/>
  <c r="AB2" i="1"/>
  <c r="AD2" i="1"/>
  <c r="BR474" i="1"/>
  <c r="BQ474" i="1"/>
  <c r="AO237" i="1"/>
  <c r="S469" i="1" s="1"/>
  <c r="AS237" i="1"/>
  <c r="W469" i="1" s="1"/>
  <c r="AQ237" i="1"/>
  <c r="U469" i="1" s="1"/>
  <c r="AP237" i="1"/>
  <c r="T469" i="1" s="1"/>
  <c r="BH67" i="1"/>
  <c r="BK67" i="1" s="1"/>
  <c r="BP67" i="1" s="1"/>
  <c r="BQ25" i="1"/>
  <c r="BR25" i="1"/>
  <c r="BO25" i="1"/>
  <c r="BP25" i="1" s="1"/>
  <c r="BF37" i="1"/>
  <c r="BH40" i="1" s="1"/>
  <c r="BM24" i="1"/>
  <c r="BJ24" i="1"/>
  <c r="BL24" i="1"/>
  <c r="BI25" i="1"/>
  <c r="BN26" i="1"/>
  <c r="Q253" i="1"/>
  <c r="V253" i="1"/>
  <c r="AO127" i="1"/>
  <c r="S359" i="1" s="1"/>
  <c r="AO137" i="1"/>
  <c r="S369" i="1" s="1"/>
  <c r="AO218" i="1"/>
  <c r="S450" i="1" s="1"/>
  <c r="AO150" i="1"/>
  <c r="S382" i="1" s="1"/>
  <c r="AO111" i="1"/>
  <c r="S343" i="1" s="1"/>
  <c r="AO18" i="1"/>
  <c r="S250" i="1" s="1"/>
  <c r="AO107" i="1"/>
  <c r="S339" i="1" s="1"/>
  <c r="AO199" i="1"/>
  <c r="S431" i="1" s="1"/>
  <c r="AO122" i="1"/>
  <c r="S354" i="1" s="1"/>
  <c r="AO229" i="1"/>
  <c r="S461" i="1" s="1"/>
  <c r="AO203" i="1"/>
  <c r="S435" i="1" s="1"/>
  <c r="AO195" i="1"/>
  <c r="S427" i="1" s="1"/>
  <c r="AO14" i="1"/>
  <c r="S246" i="1" s="1"/>
  <c r="AO39" i="1"/>
  <c r="S271" i="1" s="1"/>
  <c r="AO162" i="1"/>
  <c r="S394" i="1" s="1"/>
  <c r="AO171" i="1"/>
  <c r="S403" i="1" s="1"/>
  <c r="AO72" i="1"/>
  <c r="S304" i="1" s="1"/>
  <c r="AO49" i="1"/>
  <c r="S281" i="1" s="1"/>
  <c r="AO98" i="1"/>
  <c r="S330" i="1" s="1"/>
  <c r="AO172" i="1"/>
  <c r="S404" i="1" s="1"/>
  <c r="AO20" i="1"/>
  <c r="S252" i="1" s="1"/>
  <c r="AO71" i="1"/>
  <c r="S303" i="1" s="1"/>
  <c r="AO82" i="1"/>
  <c r="S314" i="1" s="1"/>
  <c r="AO57" i="1"/>
  <c r="S289" i="1" s="1"/>
  <c r="AO224" i="1"/>
  <c r="S456" i="1" s="1"/>
  <c r="AO108" i="1"/>
  <c r="S340" i="1" s="1"/>
  <c r="AO22" i="1"/>
  <c r="S254" i="1" s="1"/>
  <c r="AO188" i="1"/>
  <c r="S420" i="1" s="1"/>
  <c r="AO84" i="1"/>
  <c r="S316" i="1" s="1"/>
  <c r="AO223" i="1"/>
  <c r="S455" i="1" s="1"/>
  <c r="AO204" i="1"/>
  <c r="S436" i="1" s="1"/>
  <c r="AO34" i="1"/>
  <c r="S266" i="1" s="1"/>
  <c r="AO65" i="1"/>
  <c r="S297" i="1" s="1"/>
  <c r="AO187" i="1"/>
  <c r="S419" i="1" s="1"/>
  <c r="AO106" i="1"/>
  <c r="S338" i="1" s="1"/>
  <c r="AO208" i="1"/>
  <c r="S440" i="1" s="1"/>
  <c r="AO81" i="1"/>
  <c r="S313" i="1" s="1"/>
  <c r="AO186" i="1"/>
  <c r="S418" i="1" s="1"/>
  <c r="AO210" i="1"/>
  <c r="S442" i="1" s="1"/>
  <c r="AO193" i="1"/>
  <c r="S425" i="1" s="1"/>
  <c r="AO167" i="1"/>
  <c r="S399" i="1" s="1"/>
  <c r="AO19" i="1"/>
  <c r="S251" i="1" s="1"/>
  <c r="AO24" i="1"/>
  <c r="S256" i="1" s="1"/>
  <c r="AO15" i="1"/>
  <c r="S247" i="1" s="1"/>
  <c r="AO235" i="1"/>
  <c r="S467" i="1" s="1"/>
  <c r="AO45" i="1"/>
  <c r="S277" i="1" s="1"/>
  <c r="AO149" i="1"/>
  <c r="S381" i="1" s="1"/>
  <c r="AO120" i="1"/>
  <c r="S352" i="1" s="1"/>
  <c r="AO154" i="1"/>
  <c r="S386" i="1" s="1"/>
  <c r="AO178" i="1"/>
  <c r="S410" i="1" s="1"/>
  <c r="AO113" i="1"/>
  <c r="S345" i="1" s="1"/>
  <c r="AO55" i="1"/>
  <c r="S287" i="1" s="1"/>
  <c r="AO35" i="1"/>
  <c r="S267" i="1" s="1"/>
  <c r="AO121" i="1"/>
  <c r="S353" i="1" s="1"/>
  <c r="AO46" i="1"/>
  <c r="S278" i="1" s="1"/>
  <c r="AO124" i="1"/>
  <c r="S356" i="1" s="1"/>
  <c r="AO44" i="1"/>
  <c r="S276" i="1" s="1"/>
  <c r="AO67" i="1"/>
  <c r="S299" i="1" s="1"/>
  <c r="AO92" i="1"/>
  <c r="S324" i="1" s="1"/>
  <c r="AO151" i="1"/>
  <c r="S383" i="1" s="1"/>
  <c r="AO43" i="1"/>
  <c r="S275" i="1" s="1"/>
  <c r="AO101" i="1"/>
  <c r="S333" i="1" s="1"/>
  <c r="AO130" i="1"/>
  <c r="S362" i="1" s="1"/>
  <c r="AO125" i="1"/>
  <c r="S357" i="1" s="1"/>
  <c r="AO70" i="1"/>
  <c r="S302" i="1" s="1"/>
  <c r="AO90" i="1"/>
  <c r="S322" i="1" s="1"/>
  <c r="AO148" i="1"/>
  <c r="S380" i="1" s="1"/>
  <c r="AO227" i="1"/>
  <c r="S459" i="1" s="1"/>
  <c r="AO164" i="1"/>
  <c r="S396" i="1" s="1"/>
  <c r="AO59" i="1"/>
  <c r="S291" i="1" s="1"/>
  <c r="AO63" i="1"/>
  <c r="S295" i="1" s="1"/>
  <c r="AO142" i="1"/>
  <c r="S374" i="1" s="1"/>
  <c r="AO109" i="1"/>
  <c r="S341" i="1" s="1"/>
  <c r="AO83" i="1"/>
  <c r="S315" i="1" s="1"/>
  <c r="AO191" i="1"/>
  <c r="S423" i="1" s="1"/>
  <c r="AO132" i="1"/>
  <c r="S364" i="1" s="1"/>
  <c r="AO135" i="1"/>
  <c r="S367" i="1" s="1"/>
  <c r="AO185" i="1"/>
  <c r="S417" i="1" s="1"/>
  <c r="AO68" i="1"/>
  <c r="S300" i="1" s="1"/>
  <c r="AO91" i="1"/>
  <c r="S323" i="1" s="1"/>
  <c r="AO196" i="1"/>
  <c r="S428" i="1" s="1"/>
  <c r="AO141" i="1"/>
  <c r="S373" i="1" s="1"/>
  <c r="AO194" i="1"/>
  <c r="S426" i="1" s="1"/>
  <c r="AO152" i="1"/>
  <c r="S384" i="1" s="1"/>
  <c r="AO233" i="1"/>
  <c r="S465" i="1" s="1"/>
  <c r="AO215" i="1"/>
  <c r="S447" i="1" s="1"/>
  <c r="AO40" i="1"/>
  <c r="S272" i="1" s="1"/>
  <c r="AO131" i="1"/>
  <c r="S363" i="1" s="1"/>
  <c r="AO128" i="1"/>
  <c r="S360" i="1" s="1"/>
  <c r="AO174" i="1"/>
  <c r="S406" i="1" s="1"/>
  <c r="AO117" i="1"/>
  <c r="S349" i="1" s="1"/>
  <c r="AO62" i="1"/>
  <c r="S294" i="1" s="1"/>
  <c r="AO16" i="1"/>
  <c r="S248" i="1" s="1"/>
  <c r="AO198" i="1"/>
  <c r="S430" i="1" s="1"/>
  <c r="AO41" i="1"/>
  <c r="S273" i="1" s="1"/>
  <c r="AO181" i="1"/>
  <c r="S413" i="1" s="1"/>
  <c r="AO58" i="1"/>
  <c r="S290" i="1" s="1"/>
  <c r="AO153" i="1"/>
  <c r="S385" i="1" s="1"/>
  <c r="AO146" i="1"/>
  <c r="S378" i="1" s="1"/>
  <c r="AO80" i="1"/>
  <c r="S312" i="1" s="1"/>
  <c r="AO173" i="1"/>
  <c r="S405" i="1" s="1"/>
  <c r="AO161" i="1"/>
  <c r="S393" i="1" s="1"/>
  <c r="AO69" i="1"/>
  <c r="S301" i="1" s="1"/>
  <c r="AO79" i="1"/>
  <c r="S311" i="1" s="1"/>
  <c r="AO209" i="1"/>
  <c r="S441" i="1" s="1"/>
  <c r="AO136" i="1"/>
  <c r="S368" i="1" s="1"/>
  <c r="AO29" i="1"/>
  <c r="S261" i="1" s="1"/>
  <c r="AO51" i="1"/>
  <c r="S283" i="1" s="1"/>
  <c r="AO105" i="1"/>
  <c r="S337" i="1" s="1"/>
  <c r="AO236" i="1"/>
  <c r="S468" i="1" s="1"/>
  <c r="AO145" i="1"/>
  <c r="S377" i="1" s="1"/>
  <c r="AO99" i="1"/>
  <c r="S331" i="1" s="1"/>
  <c r="AO48" i="1"/>
  <c r="S280" i="1" s="1"/>
  <c r="AO86" i="1"/>
  <c r="S318" i="1" s="1"/>
  <c r="AO87" i="1"/>
  <c r="S319" i="1" s="1"/>
  <c r="AO205" i="1"/>
  <c r="S437" i="1" s="1"/>
  <c r="AO222" i="1"/>
  <c r="S454" i="1" s="1"/>
  <c r="AO96" i="1"/>
  <c r="S328" i="1" s="1"/>
  <c r="AO77" i="1"/>
  <c r="S309" i="1" s="1"/>
  <c r="AO23" i="1"/>
  <c r="S255" i="1" s="1"/>
  <c r="AO126" i="1"/>
  <c r="S358" i="1" s="1"/>
  <c r="AO133" i="1"/>
  <c r="S365" i="1" s="1"/>
  <c r="AO26" i="1"/>
  <c r="S258" i="1" s="1"/>
  <c r="AO53" i="1"/>
  <c r="S285" i="1" s="1"/>
  <c r="AO104" i="1"/>
  <c r="S336" i="1" s="1"/>
  <c r="AO170" i="1"/>
  <c r="S402" i="1" s="1"/>
  <c r="AO78" i="1"/>
  <c r="S310" i="1" s="1"/>
  <c r="AO114" i="1"/>
  <c r="S346" i="1" s="1"/>
  <c r="AO217" i="1"/>
  <c r="S449" i="1" s="1"/>
  <c r="AO118" i="1"/>
  <c r="S350" i="1" s="1"/>
  <c r="AO88" i="1"/>
  <c r="S320" i="1" s="1"/>
  <c r="AO190" i="1"/>
  <c r="S422" i="1" s="1"/>
  <c r="AO175" i="1"/>
  <c r="S407" i="1" s="1"/>
  <c r="AO95" i="1"/>
  <c r="S327" i="1" s="1"/>
  <c r="AO115" i="1"/>
  <c r="S347" i="1" s="1"/>
  <c r="AO75" i="1"/>
  <c r="S307" i="1" s="1"/>
  <c r="AO42" i="1"/>
  <c r="S274" i="1" s="1"/>
  <c r="AO226" i="1"/>
  <c r="S458" i="1" s="1"/>
  <c r="AO219" i="1"/>
  <c r="S451" i="1" s="1"/>
  <c r="AO33" i="1"/>
  <c r="S265" i="1" s="1"/>
  <c r="AO56" i="1"/>
  <c r="S288" i="1" s="1"/>
  <c r="AO176" i="1"/>
  <c r="S408" i="1" s="1"/>
  <c r="AO61" i="1"/>
  <c r="S293" i="1" s="1"/>
  <c r="AO103" i="1"/>
  <c r="S335" i="1" s="1"/>
  <c r="AO27" i="1"/>
  <c r="S259" i="1" s="1"/>
  <c r="AO231" i="1"/>
  <c r="S463" i="1" s="1"/>
  <c r="AO207" i="1"/>
  <c r="S439" i="1" s="1"/>
  <c r="AO160" i="1"/>
  <c r="S392" i="1" s="1"/>
  <c r="AO216" i="1"/>
  <c r="S448" i="1" s="1"/>
  <c r="AO197" i="1"/>
  <c r="S429" i="1" s="1"/>
  <c r="AO163" i="1"/>
  <c r="S395" i="1" s="1"/>
  <c r="AO60" i="1"/>
  <c r="S292" i="1" s="1"/>
  <c r="AO97" i="1"/>
  <c r="S329" i="1" s="1"/>
  <c r="AO192" i="1"/>
  <c r="S424" i="1" s="1"/>
  <c r="AO214" i="1"/>
  <c r="S446" i="1" s="1"/>
  <c r="AO30" i="1"/>
  <c r="S262" i="1" s="1"/>
  <c r="AO184" i="1"/>
  <c r="S416" i="1" s="1"/>
  <c r="AO47" i="1"/>
  <c r="S279" i="1" s="1"/>
  <c r="AO155" i="1"/>
  <c r="S387" i="1" s="1"/>
  <c r="AO139" i="1"/>
  <c r="S371" i="1" s="1"/>
  <c r="AO157" i="1"/>
  <c r="S389" i="1" s="1"/>
  <c r="AO28" i="1"/>
  <c r="S260" i="1" s="1"/>
  <c r="AO38" i="1"/>
  <c r="S270" i="1" s="1"/>
  <c r="AO116" i="1"/>
  <c r="S348" i="1" s="1"/>
  <c r="AO183" i="1"/>
  <c r="S415" i="1" s="1"/>
  <c r="AO100" i="1"/>
  <c r="AO119" i="1"/>
  <c r="S351" i="1" s="1"/>
  <c r="AO50" i="1"/>
  <c r="S282" i="1" s="1"/>
  <c r="AO143" i="1"/>
  <c r="S375" i="1" s="1"/>
  <c r="AO234" i="1"/>
  <c r="S466" i="1" s="1"/>
  <c r="AO140" i="1"/>
  <c r="S372" i="1" s="1"/>
  <c r="AO134" i="1"/>
  <c r="S366" i="1" s="1"/>
  <c r="AO169" i="1"/>
  <c r="S401" i="1" s="1"/>
  <c r="AO232" i="1"/>
  <c r="S464" i="1" s="1"/>
  <c r="AO212" i="1"/>
  <c r="S444" i="1" s="1"/>
  <c r="AO165" i="1"/>
  <c r="S397" i="1" s="1"/>
  <c r="AO36" i="1"/>
  <c r="S268" i="1" s="1"/>
  <c r="AO158" i="1"/>
  <c r="S390" i="1" s="1"/>
  <c r="AO206" i="1"/>
  <c r="S438" i="1" s="1"/>
  <c r="AO25" i="1"/>
  <c r="S257" i="1" s="1"/>
  <c r="AO21" i="1"/>
  <c r="AO166" i="1"/>
  <c r="S398" i="1" s="1"/>
  <c r="AO110" i="1"/>
  <c r="S342" i="1" s="1"/>
  <c r="AO228" i="1"/>
  <c r="S460" i="1" s="1"/>
  <c r="AO144" i="1"/>
  <c r="S376" i="1" s="1"/>
  <c r="AO37" i="1"/>
  <c r="S269" i="1" s="1"/>
  <c r="AO32" i="1"/>
  <c r="S264" i="1" s="1"/>
  <c r="AO168" i="1"/>
  <c r="S400" i="1" s="1"/>
  <c r="AO85" i="1"/>
  <c r="S317" i="1" s="1"/>
  <c r="AO129" i="1"/>
  <c r="S361" i="1" s="1"/>
  <c r="AO123" i="1"/>
  <c r="S355" i="1" s="1"/>
  <c r="AO31" i="1"/>
  <c r="S263" i="1" s="1"/>
  <c r="AO202" i="1"/>
  <c r="S434" i="1" s="1"/>
  <c r="AO189" i="1"/>
  <c r="S421" i="1" s="1"/>
  <c r="AO94" i="1"/>
  <c r="S326" i="1" s="1"/>
  <c r="AO93" i="1"/>
  <c r="S325" i="1" s="1"/>
  <c r="AO179" i="1"/>
  <c r="S411" i="1" s="1"/>
  <c r="AO159" i="1"/>
  <c r="S391" i="1" s="1"/>
  <c r="AO102" i="1"/>
  <c r="S334" i="1" s="1"/>
  <c r="AO230" i="1"/>
  <c r="S462" i="1" s="1"/>
  <c r="AO200" i="1"/>
  <c r="S432" i="1" s="1"/>
  <c r="AO112" i="1"/>
  <c r="S344" i="1" s="1"/>
  <c r="AO54" i="1"/>
  <c r="S286" i="1" s="1"/>
  <c r="AO147" i="1"/>
  <c r="S379" i="1" s="1"/>
  <c r="AO89" i="1"/>
  <c r="S321" i="1" s="1"/>
  <c r="AO225" i="1"/>
  <c r="S457" i="1" s="1"/>
  <c r="AO201" i="1"/>
  <c r="S433" i="1" s="1"/>
  <c r="AO17" i="1"/>
  <c r="S249" i="1" s="1"/>
  <c r="AO221" i="1"/>
  <c r="S453" i="1" s="1"/>
  <c r="AO156" i="1"/>
  <c r="S388" i="1" s="1"/>
  <c r="AO220" i="1"/>
  <c r="S452" i="1" s="1"/>
  <c r="AO138" i="1"/>
  <c r="S370" i="1" s="1"/>
  <c r="AO74" i="1"/>
  <c r="S306" i="1" s="1"/>
  <c r="AO76" i="1"/>
  <c r="S308" i="1" s="1"/>
  <c r="AO52" i="1"/>
  <c r="S284" i="1" s="1"/>
  <c r="AO73" i="1"/>
  <c r="S305" i="1" s="1"/>
  <c r="AO66" i="1"/>
  <c r="S298" i="1" s="1"/>
  <c r="AO182" i="1"/>
  <c r="S414" i="1" s="1"/>
  <c r="AO211" i="1"/>
  <c r="S443" i="1" s="1"/>
  <c r="AO213" i="1"/>
  <c r="S445" i="1" s="1"/>
  <c r="AO64" i="1"/>
  <c r="S296" i="1" s="1"/>
  <c r="AO180" i="1"/>
  <c r="S412" i="1" s="1"/>
  <c r="AO177" i="1"/>
  <c r="S409" i="1" s="1"/>
  <c r="AO13" i="1"/>
  <c r="S245" i="1" s="1"/>
  <c r="AO12" i="1"/>
  <c r="S244" i="1" s="1"/>
  <c r="AP47" i="1"/>
  <c r="T279" i="1" s="1"/>
  <c r="AP155" i="1"/>
  <c r="T387" i="1" s="1"/>
  <c r="AP128" i="1"/>
  <c r="T360" i="1" s="1"/>
  <c r="AP205" i="1"/>
  <c r="T437" i="1" s="1"/>
  <c r="AP16" i="1"/>
  <c r="T248" i="1" s="1"/>
  <c r="AP36" i="1"/>
  <c r="T268" i="1" s="1"/>
  <c r="AP230" i="1"/>
  <c r="T462" i="1" s="1"/>
  <c r="AP90" i="1"/>
  <c r="T322" i="1" s="1"/>
  <c r="AP52" i="1"/>
  <c r="T284" i="1" s="1"/>
  <c r="AP96" i="1"/>
  <c r="T328" i="1" s="1"/>
  <c r="AP190" i="1"/>
  <c r="T422" i="1" s="1"/>
  <c r="AP208" i="1"/>
  <c r="T440" i="1" s="1"/>
  <c r="AP130" i="1"/>
  <c r="T362" i="1" s="1"/>
  <c r="AP160" i="1"/>
  <c r="T392" i="1" s="1"/>
  <c r="AP107" i="1"/>
  <c r="T339" i="1" s="1"/>
  <c r="AP184" i="1"/>
  <c r="T416" i="1" s="1"/>
  <c r="AP29" i="1"/>
  <c r="T261" i="1" s="1"/>
  <c r="AP211" i="1"/>
  <c r="T443" i="1" s="1"/>
  <c r="AP198" i="1"/>
  <c r="T430" i="1" s="1"/>
  <c r="AP27" i="1"/>
  <c r="T259" i="1" s="1"/>
  <c r="AP225" i="1"/>
  <c r="T457" i="1" s="1"/>
  <c r="AP127" i="1"/>
  <c r="T359" i="1" s="1"/>
  <c r="AP84" i="1"/>
  <c r="T316" i="1" s="1"/>
  <c r="AP221" i="1"/>
  <c r="T453" i="1" s="1"/>
  <c r="AP18" i="1"/>
  <c r="T250" i="1" s="1"/>
  <c r="AP112" i="1"/>
  <c r="T344" i="1" s="1"/>
  <c r="AP88" i="1"/>
  <c r="T320" i="1" s="1"/>
  <c r="AP187" i="1"/>
  <c r="T419" i="1" s="1"/>
  <c r="AP83" i="1"/>
  <c r="T315" i="1" s="1"/>
  <c r="AP53" i="1"/>
  <c r="T285" i="1" s="1"/>
  <c r="AP141" i="1"/>
  <c r="T373" i="1" s="1"/>
  <c r="AP125" i="1"/>
  <c r="T357" i="1" s="1"/>
  <c r="AP48" i="1"/>
  <c r="T280" i="1" s="1"/>
  <c r="AP162" i="1"/>
  <c r="T394" i="1" s="1"/>
  <c r="AP104" i="1"/>
  <c r="T336" i="1" s="1"/>
  <c r="AP224" i="1"/>
  <c r="T456" i="1" s="1"/>
  <c r="AP72" i="1"/>
  <c r="T304" i="1" s="1"/>
  <c r="AP204" i="1"/>
  <c r="T436" i="1" s="1"/>
  <c r="AP171" i="1"/>
  <c r="T403" i="1" s="1"/>
  <c r="AP74" i="1"/>
  <c r="T306" i="1" s="1"/>
  <c r="AP126" i="1"/>
  <c r="T358" i="1" s="1"/>
  <c r="AP78" i="1"/>
  <c r="T310" i="1" s="1"/>
  <c r="AP167" i="1"/>
  <c r="T399" i="1" s="1"/>
  <c r="AP92" i="1"/>
  <c r="T324" i="1" s="1"/>
  <c r="AP136" i="1"/>
  <c r="T368" i="1" s="1"/>
  <c r="AP150" i="1"/>
  <c r="T382" i="1" s="1"/>
  <c r="AP164" i="1"/>
  <c r="T396" i="1" s="1"/>
  <c r="AP31" i="1"/>
  <c r="T263" i="1" s="1"/>
  <c r="AP42" i="1"/>
  <c r="T274" i="1" s="1"/>
  <c r="AP213" i="1"/>
  <c r="T445" i="1" s="1"/>
  <c r="AP23" i="1"/>
  <c r="T255" i="1" s="1"/>
  <c r="AP63" i="1"/>
  <c r="T295" i="1" s="1"/>
  <c r="AP140" i="1"/>
  <c r="T372" i="1" s="1"/>
  <c r="AP37" i="1"/>
  <c r="T269" i="1" s="1"/>
  <c r="AP157" i="1"/>
  <c r="T389" i="1" s="1"/>
  <c r="AP117" i="1"/>
  <c r="T349" i="1" s="1"/>
  <c r="AP172" i="1"/>
  <c r="T404" i="1" s="1"/>
  <c r="AP142" i="1"/>
  <c r="T374" i="1" s="1"/>
  <c r="AP134" i="1"/>
  <c r="T366" i="1" s="1"/>
  <c r="AP137" i="1"/>
  <c r="T369" i="1" s="1"/>
  <c r="AP181" i="1"/>
  <c r="T413" i="1" s="1"/>
  <c r="AP66" i="1"/>
  <c r="T298" i="1" s="1"/>
  <c r="AP82" i="1"/>
  <c r="T314" i="1" s="1"/>
  <c r="AP200" i="1"/>
  <c r="T432" i="1" s="1"/>
  <c r="AP40" i="1"/>
  <c r="T272" i="1" s="1"/>
  <c r="AP101" i="1"/>
  <c r="T333" i="1" s="1"/>
  <c r="AP212" i="1"/>
  <c r="T444" i="1" s="1"/>
  <c r="AP146" i="1"/>
  <c r="T378" i="1" s="1"/>
  <c r="AP166" i="1"/>
  <c r="T398" i="1" s="1"/>
  <c r="AP114" i="1"/>
  <c r="T346" i="1" s="1"/>
  <c r="AP80" i="1"/>
  <c r="T312" i="1" s="1"/>
  <c r="AP75" i="1"/>
  <c r="T307" i="1" s="1"/>
  <c r="AP120" i="1"/>
  <c r="T352" i="1" s="1"/>
  <c r="AP24" i="1"/>
  <c r="T256" i="1" s="1"/>
  <c r="AP41" i="1"/>
  <c r="T273" i="1" s="1"/>
  <c r="AP43" i="1"/>
  <c r="T275" i="1" s="1"/>
  <c r="AP206" i="1"/>
  <c r="T438" i="1" s="1"/>
  <c r="AP85" i="1"/>
  <c r="T317" i="1" s="1"/>
  <c r="AP222" i="1"/>
  <c r="T454" i="1" s="1"/>
  <c r="AP138" i="1"/>
  <c r="T370" i="1" s="1"/>
  <c r="AP199" i="1"/>
  <c r="T431" i="1" s="1"/>
  <c r="AP79" i="1"/>
  <c r="T311" i="1" s="1"/>
  <c r="AP152" i="1"/>
  <c r="T384" i="1" s="1"/>
  <c r="AP168" i="1"/>
  <c r="T400" i="1" s="1"/>
  <c r="AP218" i="1"/>
  <c r="T450" i="1" s="1"/>
  <c r="AP170" i="1"/>
  <c r="T402" i="1" s="1"/>
  <c r="AP123" i="1"/>
  <c r="T355" i="1" s="1"/>
  <c r="AP139" i="1"/>
  <c r="T371" i="1" s="1"/>
  <c r="AP30" i="1"/>
  <c r="T262" i="1" s="1"/>
  <c r="AP49" i="1"/>
  <c r="T281" i="1" s="1"/>
  <c r="AP219" i="1"/>
  <c r="T451" i="1" s="1"/>
  <c r="AP124" i="1"/>
  <c r="T356" i="1" s="1"/>
  <c r="AP98" i="1"/>
  <c r="T330" i="1" s="1"/>
  <c r="AP179" i="1"/>
  <c r="T411" i="1" s="1"/>
  <c r="AP87" i="1"/>
  <c r="T319" i="1" s="1"/>
  <c r="AP35" i="1"/>
  <c r="T267" i="1" s="1"/>
  <c r="AP232" i="1"/>
  <c r="T464" i="1" s="1"/>
  <c r="AP185" i="1"/>
  <c r="T417" i="1" s="1"/>
  <c r="AP220" i="1"/>
  <c r="T452" i="1" s="1"/>
  <c r="AP194" i="1"/>
  <c r="T426" i="1" s="1"/>
  <c r="AP147" i="1"/>
  <c r="T379" i="1" s="1"/>
  <c r="AP122" i="1"/>
  <c r="T354" i="1" s="1"/>
  <c r="AP110" i="1"/>
  <c r="T342" i="1" s="1"/>
  <c r="AP202" i="1"/>
  <c r="T434" i="1" s="1"/>
  <c r="AP197" i="1"/>
  <c r="T429" i="1" s="1"/>
  <c r="AP131" i="1"/>
  <c r="T363" i="1" s="1"/>
  <c r="AP195" i="1"/>
  <c r="T427" i="1" s="1"/>
  <c r="AP227" i="1"/>
  <c r="T459" i="1" s="1"/>
  <c r="AP70" i="1"/>
  <c r="T302" i="1" s="1"/>
  <c r="AP39" i="1"/>
  <c r="T271" i="1" s="1"/>
  <c r="AP161" i="1"/>
  <c r="T393" i="1" s="1"/>
  <c r="AP55" i="1"/>
  <c r="T287" i="1" s="1"/>
  <c r="AP132" i="1"/>
  <c r="T364" i="1" s="1"/>
  <c r="AP22" i="1"/>
  <c r="T254" i="1" s="1"/>
  <c r="AP209" i="1"/>
  <c r="T441" i="1" s="1"/>
  <c r="AP193" i="1"/>
  <c r="T425" i="1" s="1"/>
  <c r="AP163" i="1"/>
  <c r="T395" i="1" s="1"/>
  <c r="AP65" i="1"/>
  <c r="T297" i="1" s="1"/>
  <c r="AP145" i="1"/>
  <c r="T377" i="1" s="1"/>
  <c r="AP115" i="1"/>
  <c r="T347" i="1" s="1"/>
  <c r="AP15" i="1"/>
  <c r="T247" i="1" s="1"/>
  <c r="AP201" i="1"/>
  <c r="T433" i="1" s="1"/>
  <c r="AP176" i="1"/>
  <c r="T408" i="1" s="1"/>
  <c r="AP129" i="1"/>
  <c r="T361" i="1" s="1"/>
  <c r="AP94" i="1"/>
  <c r="T326" i="1" s="1"/>
  <c r="AP68" i="1"/>
  <c r="T300" i="1" s="1"/>
  <c r="AP38" i="1"/>
  <c r="T270" i="1" s="1"/>
  <c r="AP95" i="1"/>
  <c r="T327" i="1" s="1"/>
  <c r="AP26" i="1"/>
  <c r="T258" i="1" s="1"/>
  <c r="AP226" i="1"/>
  <c r="T458" i="1" s="1"/>
  <c r="AP215" i="1"/>
  <c r="T447" i="1" s="1"/>
  <c r="AP217" i="1"/>
  <c r="T449" i="1" s="1"/>
  <c r="AP153" i="1"/>
  <c r="T385" i="1" s="1"/>
  <c r="AP235" i="1"/>
  <c r="T467" i="1" s="1"/>
  <c r="AP236" i="1"/>
  <c r="T468" i="1" s="1"/>
  <c r="AP62" i="1"/>
  <c r="T294" i="1" s="1"/>
  <c r="AP229" i="1"/>
  <c r="T461" i="1" s="1"/>
  <c r="AP106" i="1"/>
  <c r="T338" i="1" s="1"/>
  <c r="AP105" i="1"/>
  <c r="T337" i="1" s="1"/>
  <c r="AP151" i="1"/>
  <c r="T383" i="1" s="1"/>
  <c r="AP135" i="1"/>
  <c r="T367" i="1" s="1"/>
  <c r="AP56" i="1"/>
  <c r="T288" i="1" s="1"/>
  <c r="AP154" i="1"/>
  <c r="T386" i="1" s="1"/>
  <c r="AP25" i="1"/>
  <c r="T257" i="1" s="1"/>
  <c r="AP71" i="1"/>
  <c r="T303" i="1" s="1"/>
  <c r="AP207" i="1"/>
  <c r="T439" i="1" s="1"/>
  <c r="AP59" i="1"/>
  <c r="T291" i="1" s="1"/>
  <c r="AP46" i="1"/>
  <c r="T278" i="1" s="1"/>
  <c r="AP33" i="1"/>
  <c r="T265" i="1" s="1"/>
  <c r="AP89" i="1"/>
  <c r="T321" i="1" s="1"/>
  <c r="AP188" i="1"/>
  <c r="T420" i="1" s="1"/>
  <c r="AP119" i="1"/>
  <c r="T351" i="1" s="1"/>
  <c r="AP21" i="1"/>
  <c r="AP113" i="1"/>
  <c r="T345" i="1" s="1"/>
  <c r="AP175" i="1"/>
  <c r="T407" i="1" s="1"/>
  <c r="AP45" i="1"/>
  <c r="T277" i="1" s="1"/>
  <c r="AP169" i="1"/>
  <c r="T401" i="1" s="1"/>
  <c r="AP144" i="1"/>
  <c r="T376" i="1" s="1"/>
  <c r="AP61" i="1"/>
  <c r="T293" i="1" s="1"/>
  <c r="AP156" i="1"/>
  <c r="T388" i="1" s="1"/>
  <c r="AP77" i="1"/>
  <c r="T309" i="1" s="1"/>
  <c r="AP102" i="1"/>
  <c r="T334" i="1" s="1"/>
  <c r="AP118" i="1"/>
  <c r="T350" i="1" s="1"/>
  <c r="AP174" i="1"/>
  <c r="T406" i="1" s="1"/>
  <c r="AP165" i="1"/>
  <c r="T397" i="1" s="1"/>
  <c r="AP159" i="1"/>
  <c r="T391" i="1" s="1"/>
  <c r="AP121" i="1"/>
  <c r="T353" i="1" s="1"/>
  <c r="AP51" i="1"/>
  <c r="T283" i="1" s="1"/>
  <c r="AP57" i="1"/>
  <c r="T289" i="1" s="1"/>
  <c r="AP76" i="1"/>
  <c r="T308" i="1" s="1"/>
  <c r="AP191" i="1"/>
  <c r="T423" i="1" s="1"/>
  <c r="AP44" i="1"/>
  <c r="T276" i="1" s="1"/>
  <c r="AP54" i="1"/>
  <c r="T286" i="1" s="1"/>
  <c r="AP158" i="1"/>
  <c r="T390" i="1" s="1"/>
  <c r="AP34" i="1"/>
  <c r="T266" i="1" s="1"/>
  <c r="AP50" i="1"/>
  <c r="T282" i="1" s="1"/>
  <c r="AP210" i="1"/>
  <c r="T442" i="1" s="1"/>
  <c r="AP103" i="1"/>
  <c r="T335" i="1" s="1"/>
  <c r="AP214" i="1"/>
  <c r="T446" i="1" s="1"/>
  <c r="AP231" i="1"/>
  <c r="T463" i="1" s="1"/>
  <c r="AP19" i="1"/>
  <c r="T251" i="1" s="1"/>
  <c r="AP173" i="1"/>
  <c r="T405" i="1" s="1"/>
  <c r="AP17" i="1"/>
  <c r="T249" i="1" s="1"/>
  <c r="AP178" i="1"/>
  <c r="T410" i="1" s="1"/>
  <c r="AP189" i="1"/>
  <c r="T421" i="1" s="1"/>
  <c r="AP73" i="1"/>
  <c r="T305" i="1" s="1"/>
  <c r="AP67" i="1"/>
  <c r="T299" i="1" s="1"/>
  <c r="AP81" i="1"/>
  <c r="T313" i="1" s="1"/>
  <c r="AP64" i="1"/>
  <c r="T296" i="1" s="1"/>
  <c r="AP228" i="1"/>
  <c r="T460" i="1" s="1"/>
  <c r="AP180" i="1"/>
  <c r="T412" i="1" s="1"/>
  <c r="AP223" i="1"/>
  <c r="T455" i="1" s="1"/>
  <c r="AP100" i="1"/>
  <c r="AP58" i="1"/>
  <c r="T290" i="1" s="1"/>
  <c r="AP182" i="1"/>
  <c r="T414" i="1" s="1"/>
  <c r="AP148" i="1"/>
  <c r="T380" i="1" s="1"/>
  <c r="AP69" i="1"/>
  <c r="T301" i="1" s="1"/>
  <c r="AP14" i="1"/>
  <c r="T246" i="1" s="1"/>
  <c r="AP99" i="1"/>
  <c r="T331" i="1" s="1"/>
  <c r="AP109" i="1"/>
  <c r="T341" i="1" s="1"/>
  <c r="AP186" i="1"/>
  <c r="T418" i="1" s="1"/>
  <c r="AP233" i="1"/>
  <c r="T465" i="1" s="1"/>
  <c r="AP97" i="1"/>
  <c r="T329" i="1" s="1"/>
  <c r="AP60" i="1"/>
  <c r="T292" i="1" s="1"/>
  <c r="AP32" i="1"/>
  <c r="T264" i="1" s="1"/>
  <c r="AP143" i="1"/>
  <c r="T375" i="1" s="1"/>
  <c r="AP116" i="1"/>
  <c r="T348" i="1" s="1"/>
  <c r="AP108" i="1"/>
  <c r="T340" i="1" s="1"/>
  <c r="AP183" i="1"/>
  <c r="T415" i="1" s="1"/>
  <c r="AP192" i="1"/>
  <c r="T424" i="1" s="1"/>
  <c r="AP149" i="1"/>
  <c r="T381" i="1" s="1"/>
  <c r="AP203" i="1"/>
  <c r="T435" i="1" s="1"/>
  <c r="AP196" i="1"/>
  <c r="T428" i="1" s="1"/>
  <c r="AP93" i="1"/>
  <c r="T325" i="1" s="1"/>
  <c r="AP133" i="1"/>
  <c r="T365" i="1" s="1"/>
  <c r="AP111" i="1"/>
  <c r="T343" i="1" s="1"/>
  <c r="AP28" i="1"/>
  <c r="T260" i="1" s="1"/>
  <c r="AP20" i="1"/>
  <c r="T252" i="1" s="1"/>
  <c r="AP177" i="1"/>
  <c r="T409" i="1" s="1"/>
  <c r="AP91" i="1"/>
  <c r="T323" i="1" s="1"/>
  <c r="AP216" i="1"/>
  <c r="T448" i="1" s="1"/>
  <c r="AP234" i="1"/>
  <c r="T466" i="1" s="1"/>
  <c r="AP86" i="1"/>
  <c r="T318" i="1" s="1"/>
  <c r="AP13" i="1"/>
  <c r="T245" i="1" s="1"/>
  <c r="AP12" i="1"/>
  <c r="T244" i="1" s="1"/>
  <c r="AS220" i="1"/>
  <c r="W452" i="1" s="1"/>
  <c r="AS154" i="1"/>
  <c r="W386" i="1" s="1"/>
  <c r="AS130" i="1"/>
  <c r="W362" i="1" s="1"/>
  <c r="AS191" i="1"/>
  <c r="W423" i="1" s="1"/>
  <c r="AS223" i="1"/>
  <c r="W455" i="1" s="1"/>
  <c r="AS15" i="1"/>
  <c r="W247" i="1" s="1"/>
  <c r="AS50" i="1"/>
  <c r="W282" i="1" s="1"/>
  <c r="AS162" i="1"/>
  <c r="W394" i="1" s="1"/>
  <c r="AS17" i="1"/>
  <c r="W249" i="1" s="1"/>
  <c r="AS19" i="1"/>
  <c r="W251" i="1" s="1"/>
  <c r="AS175" i="1"/>
  <c r="W407" i="1" s="1"/>
  <c r="AS160" i="1"/>
  <c r="W392" i="1" s="1"/>
  <c r="AS118" i="1"/>
  <c r="W350" i="1" s="1"/>
  <c r="AS150" i="1"/>
  <c r="W382" i="1" s="1"/>
  <c r="AS92" i="1"/>
  <c r="W324" i="1" s="1"/>
  <c r="AS85" i="1"/>
  <c r="W317" i="1" s="1"/>
  <c r="AS47" i="1"/>
  <c r="W279" i="1" s="1"/>
  <c r="AS96" i="1"/>
  <c r="W328" i="1" s="1"/>
  <c r="AS226" i="1"/>
  <c r="W458" i="1" s="1"/>
  <c r="AS37" i="1"/>
  <c r="W269" i="1" s="1"/>
  <c r="AS33" i="1"/>
  <c r="W265" i="1" s="1"/>
  <c r="AS199" i="1"/>
  <c r="W431" i="1" s="1"/>
  <c r="AS27" i="1"/>
  <c r="W259" i="1" s="1"/>
  <c r="AS87" i="1"/>
  <c r="W319" i="1" s="1"/>
  <c r="AS53" i="1"/>
  <c r="W285" i="1" s="1"/>
  <c r="AS106" i="1"/>
  <c r="W338" i="1" s="1"/>
  <c r="AS57" i="1"/>
  <c r="W289" i="1" s="1"/>
  <c r="AS54" i="1"/>
  <c r="W286" i="1" s="1"/>
  <c r="AS35" i="1"/>
  <c r="W267" i="1" s="1"/>
  <c r="AS172" i="1"/>
  <c r="W404" i="1" s="1"/>
  <c r="AS156" i="1"/>
  <c r="W388" i="1" s="1"/>
  <c r="AS93" i="1"/>
  <c r="W325" i="1" s="1"/>
  <c r="AS117" i="1"/>
  <c r="W349" i="1" s="1"/>
  <c r="AS152" i="1"/>
  <c r="W384" i="1" s="1"/>
  <c r="AS127" i="1"/>
  <c r="W359" i="1" s="1"/>
  <c r="AS138" i="1"/>
  <c r="W370" i="1" s="1"/>
  <c r="AS71" i="1"/>
  <c r="W303" i="1" s="1"/>
  <c r="AS41" i="1"/>
  <c r="W273" i="1" s="1"/>
  <c r="AS26" i="1"/>
  <c r="W258" i="1" s="1"/>
  <c r="AS170" i="1"/>
  <c r="W402" i="1" s="1"/>
  <c r="AS184" i="1"/>
  <c r="W416" i="1" s="1"/>
  <c r="AS201" i="1"/>
  <c r="W433" i="1" s="1"/>
  <c r="AS107" i="1"/>
  <c r="W339" i="1" s="1"/>
  <c r="AS23" i="1"/>
  <c r="W255" i="1" s="1"/>
  <c r="AS139" i="1"/>
  <c r="W371" i="1" s="1"/>
  <c r="AS94" i="1"/>
  <c r="W326" i="1" s="1"/>
  <c r="AS178" i="1"/>
  <c r="W410" i="1" s="1"/>
  <c r="AS219" i="1"/>
  <c r="W451" i="1" s="1"/>
  <c r="AS18" i="1"/>
  <c r="W250" i="1" s="1"/>
  <c r="AS181" i="1"/>
  <c r="W413" i="1" s="1"/>
  <c r="AS189" i="1"/>
  <c r="W421" i="1" s="1"/>
  <c r="AS147" i="1"/>
  <c r="W379" i="1" s="1"/>
  <c r="AS20" i="1"/>
  <c r="W252" i="1" s="1"/>
  <c r="AS159" i="1"/>
  <c r="W391" i="1" s="1"/>
  <c r="AS100" i="1"/>
  <c r="AS202" i="1"/>
  <c r="W434" i="1" s="1"/>
  <c r="AS122" i="1"/>
  <c r="W354" i="1" s="1"/>
  <c r="AS216" i="1"/>
  <c r="W448" i="1" s="1"/>
  <c r="AS36" i="1"/>
  <c r="W268" i="1" s="1"/>
  <c r="AS98" i="1"/>
  <c r="W330" i="1" s="1"/>
  <c r="AS105" i="1"/>
  <c r="W337" i="1" s="1"/>
  <c r="AS146" i="1"/>
  <c r="W378" i="1" s="1"/>
  <c r="AS232" i="1"/>
  <c r="W464" i="1" s="1"/>
  <c r="AS49" i="1"/>
  <c r="W281" i="1" s="1"/>
  <c r="AS51" i="1"/>
  <c r="W283" i="1" s="1"/>
  <c r="AS61" i="1"/>
  <c r="W293" i="1" s="1"/>
  <c r="AS222" i="1"/>
  <c r="W454" i="1" s="1"/>
  <c r="AS81" i="1"/>
  <c r="W313" i="1" s="1"/>
  <c r="AS217" i="1"/>
  <c r="W449" i="1" s="1"/>
  <c r="AS34" i="1"/>
  <c r="W266" i="1" s="1"/>
  <c r="AS161" i="1"/>
  <c r="W393" i="1" s="1"/>
  <c r="AS43" i="1"/>
  <c r="W275" i="1" s="1"/>
  <c r="AS141" i="1"/>
  <c r="W373" i="1" s="1"/>
  <c r="AS164" i="1"/>
  <c r="W396" i="1" s="1"/>
  <c r="AS56" i="1"/>
  <c r="W288" i="1" s="1"/>
  <c r="AS205" i="1"/>
  <c r="W437" i="1" s="1"/>
  <c r="AS73" i="1"/>
  <c r="W305" i="1" s="1"/>
  <c r="AS231" i="1"/>
  <c r="W463" i="1" s="1"/>
  <c r="AS195" i="1"/>
  <c r="W427" i="1" s="1"/>
  <c r="AS167" i="1"/>
  <c r="W399" i="1" s="1"/>
  <c r="AS234" i="1"/>
  <c r="W466" i="1" s="1"/>
  <c r="AS176" i="1"/>
  <c r="W408" i="1" s="1"/>
  <c r="AS137" i="1"/>
  <c r="W369" i="1" s="1"/>
  <c r="AS157" i="1"/>
  <c r="W389" i="1" s="1"/>
  <c r="AS155" i="1"/>
  <c r="W387" i="1" s="1"/>
  <c r="AS91" i="1"/>
  <c r="W323" i="1" s="1"/>
  <c r="AS183" i="1"/>
  <c r="W415" i="1" s="1"/>
  <c r="AS84" i="1"/>
  <c r="W316" i="1" s="1"/>
  <c r="AS99" i="1"/>
  <c r="W331" i="1" s="1"/>
  <c r="AS66" i="1"/>
  <c r="W298" i="1" s="1"/>
  <c r="AS151" i="1"/>
  <c r="W383" i="1" s="1"/>
  <c r="AS229" i="1"/>
  <c r="W461" i="1" s="1"/>
  <c r="AS132" i="1"/>
  <c r="W364" i="1" s="1"/>
  <c r="AS28" i="1"/>
  <c r="W260" i="1" s="1"/>
  <c r="AS86" i="1"/>
  <c r="W318" i="1" s="1"/>
  <c r="AS133" i="1"/>
  <c r="W365" i="1" s="1"/>
  <c r="AS116" i="1"/>
  <c r="W348" i="1" s="1"/>
  <c r="AS190" i="1"/>
  <c r="W422" i="1" s="1"/>
  <c r="AS143" i="1"/>
  <c r="W375" i="1" s="1"/>
  <c r="AS211" i="1"/>
  <c r="W443" i="1" s="1"/>
  <c r="AS58" i="1"/>
  <c r="W290" i="1" s="1"/>
  <c r="AS78" i="1"/>
  <c r="W310" i="1" s="1"/>
  <c r="AS40" i="1"/>
  <c r="W272" i="1" s="1"/>
  <c r="AS126" i="1"/>
  <c r="W358" i="1" s="1"/>
  <c r="AS194" i="1"/>
  <c r="W426" i="1" s="1"/>
  <c r="AS215" i="1"/>
  <c r="W447" i="1" s="1"/>
  <c r="AS111" i="1"/>
  <c r="W343" i="1" s="1"/>
  <c r="AS101" i="1"/>
  <c r="W333" i="1" s="1"/>
  <c r="AS68" i="1"/>
  <c r="W300" i="1" s="1"/>
  <c r="AS169" i="1"/>
  <c r="W401" i="1" s="1"/>
  <c r="AS69" i="1"/>
  <c r="W301" i="1" s="1"/>
  <c r="AS112" i="1"/>
  <c r="W344" i="1" s="1"/>
  <c r="AS218" i="1"/>
  <c r="W450" i="1" s="1"/>
  <c r="AS32" i="1"/>
  <c r="W264" i="1" s="1"/>
  <c r="AS114" i="1"/>
  <c r="W346" i="1" s="1"/>
  <c r="AS24" i="1"/>
  <c r="W256" i="1" s="1"/>
  <c r="AS149" i="1"/>
  <c r="W381" i="1" s="1"/>
  <c r="AS187" i="1"/>
  <c r="W419" i="1" s="1"/>
  <c r="AS210" i="1"/>
  <c r="W442" i="1" s="1"/>
  <c r="AS104" i="1"/>
  <c r="W336" i="1" s="1"/>
  <c r="AS165" i="1"/>
  <c r="W397" i="1" s="1"/>
  <c r="AS39" i="1"/>
  <c r="W271" i="1" s="1"/>
  <c r="AS198" i="1"/>
  <c r="W430" i="1" s="1"/>
  <c r="AS79" i="1"/>
  <c r="W311" i="1" s="1"/>
  <c r="AS188" i="1"/>
  <c r="W420" i="1" s="1"/>
  <c r="AS38" i="1"/>
  <c r="W270" i="1" s="1"/>
  <c r="AS42" i="1"/>
  <c r="W274" i="1" s="1"/>
  <c r="AS103" i="1"/>
  <c r="W335" i="1" s="1"/>
  <c r="AS113" i="1"/>
  <c r="W345" i="1" s="1"/>
  <c r="AS14" i="1"/>
  <c r="W246" i="1" s="1"/>
  <c r="AS135" i="1"/>
  <c r="W367" i="1" s="1"/>
  <c r="AS144" i="1"/>
  <c r="W376" i="1" s="1"/>
  <c r="AS21" i="1"/>
  <c r="AS171" i="1"/>
  <c r="W403" i="1" s="1"/>
  <c r="AS82" i="1"/>
  <c r="W314" i="1" s="1"/>
  <c r="AS207" i="1"/>
  <c r="W439" i="1" s="1"/>
  <c r="AS76" i="1"/>
  <c r="W308" i="1" s="1"/>
  <c r="AS185" i="1"/>
  <c r="W417" i="1" s="1"/>
  <c r="AS204" i="1"/>
  <c r="W436" i="1" s="1"/>
  <c r="AS16" i="1"/>
  <c r="W248" i="1" s="1"/>
  <c r="AS166" i="1"/>
  <c r="W398" i="1" s="1"/>
  <c r="AS131" i="1"/>
  <c r="W363" i="1" s="1"/>
  <c r="AS224" i="1"/>
  <c r="W456" i="1" s="1"/>
  <c r="AS233" i="1"/>
  <c r="W465" i="1" s="1"/>
  <c r="AS30" i="1"/>
  <c r="W262" i="1" s="1"/>
  <c r="AS55" i="1"/>
  <c r="W287" i="1" s="1"/>
  <c r="AS123" i="1"/>
  <c r="W355" i="1" s="1"/>
  <c r="AS59" i="1"/>
  <c r="W291" i="1" s="1"/>
  <c r="AS200" i="1"/>
  <c r="W432" i="1" s="1"/>
  <c r="AS62" i="1"/>
  <c r="W294" i="1" s="1"/>
  <c r="AS129" i="1"/>
  <c r="W361" i="1" s="1"/>
  <c r="AS65" i="1"/>
  <c r="W297" i="1" s="1"/>
  <c r="AS203" i="1"/>
  <c r="W435" i="1" s="1"/>
  <c r="AS97" i="1"/>
  <c r="W329" i="1" s="1"/>
  <c r="AS145" i="1"/>
  <c r="W377" i="1" s="1"/>
  <c r="AS158" i="1"/>
  <c r="W390" i="1" s="1"/>
  <c r="AS148" i="1"/>
  <c r="W380" i="1" s="1"/>
  <c r="AS173" i="1"/>
  <c r="W405" i="1" s="1"/>
  <c r="AS192" i="1"/>
  <c r="W424" i="1" s="1"/>
  <c r="AS48" i="1"/>
  <c r="W280" i="1" s="1"/>
  <c r="AS25" i="1"/>
  <c r="W257" i="1" s="1"/>
  <c r="AS125" i="1"/>
  <c r="W357" i="1" s="1"/>
  <c r="AS212" i="1"/>
  <c r="W444" i="1" s="1"/>
  <c r="AS102" i="1"/>
  <c r="W334" i="1" s="1"/>
  <c r="AS142" i="1"/>
  <c r="W374" i="1" s="1"/>
  <c r="AS197" i="1"/>
  <c r="W429" i="1" s="1"/>
  <c r="AS163" i="1"/>
  <c r="W395" i="1" s="1"/>
  <c r="AS88" i="1"/>
  <c r="W320" i="1" s="1"/>
  <c r="AS64" i="1"/>
  <c r="W296" i="1" s="1"/>
  <c r="AS31" i="1"/>
  <c r="W263" i="1" s="1"/>
  <c r="AS75" i="1"/>
  <c r="W307" i="1" s="1"/>
  <c r="AS90" i="1"/>
  <c r="W322" i="1" s="1"/>
  <c r="AS108" i="1"/>
  <c r="W340" i="1" s="1"/>
  <c r="AS60" i="1"/>
  <c r="W292" i="1" s="1"/>
  <c r="AS179" i="1"/>
  <c r="W411" i="1" s="1"/>
  <c r="AS67" i="1"/>
  <c r="W299" i="1" s="1"/>
  <c r="AS95" i="1"/>
  <c r="W327" i="1" s="1"/>
  <c r="AS72" i="1"/>
  <c r="W304" i="1" s="1"/>
  <c r="AS77" i="1"/>
  <c r="W309" i="1" s="1"/>
  <c r="AS109" i="1"/>
  <c r="W341" i="1" s="1"/>
  <c r="AS46" i="1"/>
  <c r="W278" i="1" s="1"/>
  <c r="AS177" i="1"/>
  <c r="W409" i="1" s="1"/>
  <c r="AS22" i="1"/>
  <c r="W254" i="1" s="1"/>
  <c r="AS89" i="1"/>
  <c r="W321" i="1" s="1"/>
  <c r="AS29" i="1"/>
  <c r="W261" i="1" s="1"/>
  <c r="AS134" i="1"/>
  <c r="W366" i="1" s="1"/>
  <c r="AS70" i="1"/>
  <c r="W302" i="1" s="1"/>
  <c r="AS221" i="1"/>
  <c r="W453" i="1" s="1"/>
  <c r="AS52" i="1"/>
  <c r="W284" i="1" s="1"/>
  <c r="AS230" i="1"/>
  <c r="W462" i="1" s="1"/>
  <c r="AS193" i="1"/>
  <c r="W425" i="1" s="1"/>
  <c r="AS128" i="1"/>
  <c r="W360" i="1" s="1"/>
  <c r="AS206" i="1"/>
  <c r="W438" i="1" s="1"/>
  <c r="AS209" i="1"/>
  <c r="W441" i="1" s="1"/>
  <c r="AS235" i="1"/>
  <c r="W467" i="1" s="1"/>
  <c r="AS228" i="1"/>
  <c r="W460" i="1" s="1"/>
  <c r="AS120" i="1"/>
  <c r="W352" i="1" s="1"/>
  <c r="AS227" i="1"/>
  <c r="W459" i="1" s="1"/>
  <c r="AS213" i="1"/>
  <c r="W445" i="1" s="1"/>
  <c r="AS121" i="1"/>
  <c r="W353" i="1" s="1"/>
  <c r="AS225" i="1"/>
  <c r="W457" i="1" s="1"/>
  <c r="AS74" i="1"/>
  <c r="W306" i="1" s="1"/>
  <c r="AS196" i="1"/>
  <c r="W428" i="1" s="1"/>
  <c r="AS44" i="1"/>
  <c r="W276" i="1" s="1"/>
  <c r="AS182" i="1"/>
  <c r="W414" i="1" s="1"/>
  <c r="AS208" i="1"/>
  <c r="W440" i="1" s="1"/>
  <c r="AS110" i="1"/>
  <c r="W342" i="1" s="1"/>
  <c r="AS140" i="1"/>
  <c r="W372" i="1" s="1"/>
  <c r="AS83" i="1"/>
  <c r="W315" i="1" s="1"/>
  <c r="AS124" i="1"/>
  <c r="W356" i="1" s="1"/>
  <c r="AS186" i="1"/>
  <c r="W418" i="1" s="1"/>
  <c r="AS180" i="1"/>
  <c r="W412" i="1" s="1"/>
  <c r="AS63" i="1"/>
  <c r="W295" i="1" s="1"/>
  <c r="AS174" i="1"/>
  <c r="W406" i="1" s="1"/>
  <c r="AS80" i="1"/>
  <c r="W312" i="1" s="1"/>
  <c r="AS136" i="1"/>
  <c r="W368" i="1" s="1"/>
  <c r="AS214" i="1"/>
  <c r="W446" i="1" s="1"/>
  <c r="AS168" i="1"/>
  <c r="W400" i="1" s="1"/>
  <c r="AS119" i="1"/>
  <c r="W351" i="1" s="1"/>
  <c r="AS153" i="1"/>
  <c r="W385" i="1" s="1"/>
  <c r="AS45" i="1"/>
  <c r="W277" i="1" s="1"/>
  <c r="AS236" i="1"/>
  <c r="W468" i="1" s="1"/>
  <c r="AS115" i="1"/>
  <c r="W347" i="1" s="1"/>
  <c r="AS12" i="1"/>
  <c r="W244" i="1" s="1"/>
  <c r="AS13" i="1"/>
  <c r="W245" i="1" s="1"/>
  <c r="AQ126" i="1"/>
  <c r="U358" i="1" s="1"/>
  <c r="AQ146" i="1"/>
  <c r="U378" i="1" s="1"/>
  <c r="AQ93" i="1"/>
  <c r="U325" i="1" s="1"/>
  <c r="AQ180" i="1"/>
  <c r="U412" i="1" s="1"/>
  <c r="AQ213" i="1"/>
  <c r="U445" i="1" s="1"/>
  <c r="AQ59" i="1"/>
  <c r="U291" i="1" s="1"/>
  <c r="AQ123" i="1"/>
  <c r="U355" i="1" s="1"/>
  <c r="AQ198" i="1"/>
  <c r="U430" i="1" s="1"/>
  <c r="AQ124" i="1"/>
  <c r="U356" i="1" s="1"/>
  <c r="AQ115" i="1"/>
  <c r="U347" i="1" s="1"/>
  <c r="AQ202" i="1"/>
  <c r="U434" i="1" s="1"/>
  <c r="AQ228" i="1"/>
  <c r="U460" i="1" s="1"/>
  <c r="AQ172" i="1"/>
  <c r="U404" i="1" s="1"/>
  <c r="AQ138" i="1"/>
  <c r="U370" i="1" s="1"/>
  <c r="AQ160" i="1"/>
  <c r="U392" i="1" s="1"/>
  <c r="AQ22" i="1"/>
  <c r="U254" i="1" s="1"/>
  <c r="AQ182" i="1"/>
  <c r="U414" i="1" s="1"/>
  <c r="AQ147" i="1"/>
  <c r="U379" i="1" s="1"/>
  <c r="AQ220" i="1"/>
  <c r="U452" i="1" s="1"/>
  <c r="AQ44" i="1"/>
  <c r="U276" i="1" s="1"/>
  <c r="AQ69" i="1"/>
  <c r="U301" i="1" s="1"/>
  <c r="AQ76" i="1"/>
  <c r="U308" i="1" s="1"/>
  <c r="AQ216" i="1"/>
  <c r="U448" i="1" s="1"/>
  <c r="AQ62" i="1"/>
  <c r="U294" i="1" s="1"/>
  <c r="AQ143" i="1"/>
  <c r="U375" i="1" s="1"/>
  <c r="AQ142" i="1"/>
  <c r="U374" i="1" s="1"/>
  <c r="AQ125" i="1"/>
  <c r="U357" i="1" s="1"/>
  <c r="AQ105" i="1"/>
  <c r="U337" i="1" s="1"/>
  <c r="AQ171" i="1"/>
  <c r="U403" i="1" s="1"/>
  <c r="AQ166" i="1"/>
  <c r="U398" i="1" s="1"/>
  <c r="AQ37" i="1"/>
  <c r="U269" i="1" s="1"/>
  <c r="AQ114" i="1"/>
  <c r="U346" i="1" s="1"/>
  <c r="AQ29" i="1"/>
  <c r="U261" i="1" s="1"/>
  <c r="AQ148" i="1"/>
  <c r="U380" i="1" s="1"/>
  <c r="AQ90" i="1"/>
  <c r="U322" i="1" s="1"/>
  <c r="AQ153" i="1"/>
  <c r="U385" i="1" s="1"/>
  <c r="AQ84" i="1"/>
  <c r="U316" i="1" s="1"/>
  <c r="AQ111" i="1"/>
  <c r="U343" i="1" s="1"/>
  <c r="AQ19" i="1"/>
  <c r="U251" i="1" s="1"/>
  <c r="AQ82" i="1"/>
  <c r="U314" i="1" s="1"/>
  <c r="AQ33" i="1"/>
  <c r="U265" i="1" s="1"/>
  <c r="AQ113" i="1"/>
  <c r="U345" i="1" s="1"/>
  <c r="AQ177" i="1"/>
  <c r="U409" i="1" s="1"/>
  <c r="AQ89" i="1"/>
  <c r="U321" i="1" s="1"/>
  <c r="AQ78" i="1"/>
  <c r="U310" i="1" s="1"/>
  <c r="AQ224" i="1"/>
  <c r="U456" i="1" s="1"/>
  <c r="AQ151" i="1"/>
  <c r="U383" i="1" s="1"/>
  <c r="AQ157" i="1"/>
  <c r="U389" i="1" s="1"/>
  <c r="AQ66" i="1"/>
  <c r="U298" i="1" s="1"/>
  <c r="AQ185" i="1"/>
  <c r="U417" i="1" s="1"/>
  <c r="AQ162" i="1"/>
  <c r="U394" i="1" s="1"/>
  <c r="AQ24" i="1"/>
  <c r="U256" i="1" s="1"/>
  <c r="AQ201" i="1"/>
  <c r="U433" i="1" s="1"/>
  <c r="AQ116" i="1"/>
  <c r="U348" i="1" s="1"/>
  <c r="AQ72" i="1"/>
  <c r="U304" i="1" s="1"/>
  <c r="AQ70" i="1"/>
  <c r="U302" i="1" s="1"/>
  <c r="AQ167" i="1"/>
  <c r="U399" i="1" s="1"/>
  <c r="AQ117" i="1"/>
  <c r="U349" i="1" s="1"/>
  <c r="AQ56" i="1"/>
  <c r="U288" i="1" s="1"/>
  <c r="AQ109" i="1"/>
  <c r="U341" i="1" s="1"/>
  <c r="AQ229" i="1"/>
  <c r="U461" i="1" s="1"/>
  <c r="AQ48" i="1"/>
  <c r="U280" i="1" s="1"/>
  <c r="AQ163" i="1"/>
  <c r="U395" i="1" s="1"/>
  <c r="AQ21" i="1"/>
  <c r="AQ133" i="1"/>
  <c r="U365" i="1" s="1"/>
  <c r="AQ57" i="1"/>
  <c r="U289" i="1" s="1"/>
  <c r="AQ53" i="1"/>
  <c r="U285" i="1" s="1"/>
  <c r="AQ71" i="1"/>
  <c r="U303" i="1" s="1"/>
  <c r="AQ215" i="1"/>
  <c r="U447" i="1" s="1"/>
  <c r="AQ86" i="1"/>
  <c r="U318" i="1" s="1"/>
  <c r="AQ32" i="1"/>
  <c r="U264" i="1" s="1"/>
  <c r="AQ178" i="1"/>
  <c r="U410" i="1" s="1"/>
  <c r="AQ150" i="1"/>
  <c r="U382" i="1" s="1"/>
  <c r="AQ225" i="1"/>
  <c r="U457" i="1" s="1"/>
  <c r="AQ233" i="1"/>
  <c r="U465" i="1" s="1"/>
  <c r="AQ75" i="1"/>
  <c r="U307" i="1" s="1"/>
  <c r="AQ141" i="1"/>
  <c r="U373" i="1" s="1"/>
  <c r="AQ41" i="1"/>
  <c r="U273" i="1" s="1"/>
  <c r="AQ199" i="1"/>
  <c r="U431" i="1" s="1"/>
  <c r="AQ173" i="1"/>
  <c r="U405" i="1" s="1"/>
  <c r="AQ235" i="1"/>
  <c r="U467" i="1" s="1"/>
  <c r="AQ175" i="1"/>
  <c r="U407" i="1" s="1"/>
  <c r="AQ94" i="1"/>
  <c r="U326" i="1" s="1"/>
  <c r="AQ121" i="1"/>
  <c r="U353" i="1" s="1"/>
  <c r="AQ87" i="1"/>
  <c r="U319" i="1" s="1"/>
  <c r="AQ63" i="1"/>
  <c r="U295" i="1" s="1"/>
  <c r="AQ27" i="1"/>
  <c r="U259" i="1" s="1"/>
  <c r="AQ230" i="1"/>
  <c r="U462" i="1" s="1"/>
  <c r="AQ236" i="1"/>
  <c r="U468" i="1" s="1"/>
  <c r="AQ26" i="1"/>
  <c r="U258" i="1" s="1"/>
  <c r="AQ98" i="1"/>
  <c r="U330" i="1" s="1"/>
  <c r="AQ52" i="1"/>
  <c r="U284" i="1" s="1"/>
  <c r="AQ197" i="1"/>
  <c r="U429" i="1" s="1"/>
  <c r="AQ154" i="1"/>
  <c r="U386" i="1" s="1"/>
  <c r="AQ193" i="1"/>
  <c r="U425" i="1" s="1"/>
  <c r="AQ23" i="1"/>
  <c r="U255" i="1" s="1"/>
  <c r="AQ195" i="1"/>
  <c r="U427" i="1" s="1"/>
  <c r="AQ139" i="1"/>
  <c r="U371" i="1" s="1"/>
  <c r="AQ108" i="1"/>
  <c r="U340" i="1" s="1"/>
  <c r="AQ30" i="1"/>
  <c r="U262" i="1" s="1"/>
  <c r="AQ232" i="1"/>
  <c r="U464" i="1" s="1"/>
  <c r="AQ39" i="1"/>
  <c r="U271" i="1" s="1"/>
  <c r="AQ212" i="1"/>
  <c r="U444" i="1" s="1"/>
  <c r="AQ128" i="1"/>
  <c r="U360" i="1" s="1"/>
  <c r="AQ14" i="1"/>
  <c r="U246" i="1" s="1"/>
  <c r="AQ61" i="1"/>
  <c r="U293" i="1" s="1"/>
  <c r="AQ203" i="1"/>
  <c r="U435" i="1" s="1"/>
  <c r="AQ190" i="1"/>
  <c r="U422" i="1" s="1"/>
  <c r="AQ181" i="1"/>
  <c r="U413" i="1" s="1"/>
  <c r="AQ31" i="1"/>
  <c r="U263" i="1" s="1"/>
  <c r="AQ159" i="1"/>
  <c r="U391" i="1" s="1"/>
  <c r="AQ226" i="1"/>
  <c r="U458" i="1" s="1"/>
  <c r="AQ40" i="1"/>
  <c r="U272" i="1" s="1"/>
  <c r="AQ129" i="1"/>
  <c r="U361" i="1" s="1"/>
  <c r="AQ38" i="1"/>
  <c r="U270" i="1" s="1"/>
  <c r="AQ107" i="1"/>
  <c r="U339" i="1" s="1"/>
  <c r="AQ214" i="1"/>
  <c r="U446" i="1" s="1"/>
  <c r="AQ106" i="1"/>
  <c r="U338" i="1" s="1"/>
  <c r="AQ187" i="1"/>
  <c r="U419" i="1" s="1"/>
  <c r="AQ83" i="1"/>
  <c r="U315" i="1" s="1"/>
  <c r="AQ67" i="1"/>
  <c r="U299" i="1" s="1"/>
  <c r="AQ68" i="1"/>
  <c r="U300" i="1" s="1"/>
  <c r="AQ34" i="1"/>
  <c r="U266" i="1" s="1"/>
  <c r="AQ186" i="1"/>
  <c r="U418" i="1" s="1"/>
  <c r="AQ135" i="1"/>
  <c r="U367" i="1" s="1"/>
  <c r="AQ136" i="1"/>
  <c r="U368" i="1" s="1"/>
  <c r="AQ158" i="1"/>
  <c r="U390" i="1" s="1"/>
  <c r="AQ188" i="1"/>
  <c r="U420" i="1" s="1"/>
  <c r="AQ77" i="1"/>
  <c r="U309" i="1" s="1"/>
  <c r="AQ192" i="1"/>
  <c r="U424" i="1" s="1"/>
  <c r="AQ234" i="1"/>
  <c r="U466" i="1" s="1"/>
  <c r="AQ218" i="1"/>
  <c r="U450" i="1" s="1"/>
  <c r="AQ189" i="1"/>
  <c r="U421" i="1" s="1"/>
  <c r="AQ219" i="1"/>
  <c r="U451" i="1" s="1"/>
  <c r="AQ145" i="1"/>
  <c r="U377" i="1" s="1"/>
  <c r="AQ127" i="1"/>
  <c r="U359" i="1" s="1"/>
  <c r="AQ210" i="1"/>
  <c r="U442" i="1" s="1"/>
  <c r="AQ36" i="1"/>
  <c r="U268" i="1" s="1"/>
  <c r="AQ16" i="1"/>
  <c r="U248" i="1" s="1"/>
  <c r="AQ144" i="1"/>
  <c r="U376" i="1" s="1"/>
  <c r="AQ42" i="1"/>
  <c r="U274" i="1" s="1"/>
  <c r="AQ80" i="1"/>
  <c r="U312" i="1" s="1"/>
  <c r="AQ100" i="1"/>
  <c r="AQ223" i="1"/>
  <c r="U455" i="1" s="1"/>
  <c r="AQ119" i="1"/>
  <c r="U351" i="1" s="1"/>
  <c r="AQ165" i="1"/>
  <c r="U397" i="1" s="1"/>
  <c r="AQ200" i="1"/>
  <c r="U432" i="1" s="1"/>
  <c r="AQ101" i="1"/>
  <c r="U333" i="1" s="1"/>
  <c r="AQ35" i="1"/>
  <c r="U267" i="1" s="1"/>
  <c r="AQ211" i="1"/>
  <c r="U443" i="1" s="1"/>
  <c r="AQ161" i="1"/>
  <c r="U393" i="1" s="1"/>
  <c r="AQ140" i="1"/>
  <c r="U372" i="1" s="1"/>
  <c r="AQ55" i="1"/>
  <c r="U287" i="1" s="1"/>
  <c r="AQ103" i="1"/>
  <c r="U335" i="1" s="1"/>
  <c r="AQ191" i="1"/>
  <c r="U423" i="1" s="1"/>
  <c r="AQ207" i="1"/>
  <c r="U439" i="1" s="1"/>
  <c r="AQ46" i="1"/>
  <c r="U278" i="1" s="1"/>
  <c r="AQ96" i="1"/>
  <c r="U328" i="1" s="1"/>
  <c r="AQ97" i="1"/>
  <c r="U329" i="1" s="1"/>
  <c r="AQ164" i="1"/>
  <c r="U396" i="1" s="1"/>
  <c r="AQ49" i="1"/>
  <c r="U281" i="1" s="1"/>
  <c r="AQ17" i="1"/>
  <c r="U249" i="1" s="1"/>
  <c r="AQ221" i="1"/>
  <c r="U453" i="1" s="1"/>
  <c r="AQ227" i="1"/>
  <c r="U459" i="1" s="1"/>
  <c r="AQ99" i="1"/>
  <c r="U331" i="1" s="1"/>
  <c r="AQ169" i="1"/>
  <c r="U401" i="1" s="1"/>
  <c r="AQ18" i="1"/>
  <c r="U250" i="1" s="1"/>
  <c r="AQ47" i="1"/>
  <c r="U279" i="1" s="1"/>
  <c r="AQ231" i="1"/>
  <c r="U463" i="1" s="1"/>
  <c r="AQ60" i="1"/>
  <c r="U292" i="1" s="1"/>
  <c r="AQ118" i="1"/>
  <c r="U350" i="1" s="1"/>
  <c r="AQ110" i="1"/>
  <c r="U342" i="1" s="1"/>
  <c r="AQ65" i="1"/>
  <c r="U297" i="1" s="1"/>
  <c r="AQ102" i="1"/>
  <c r="U334" i="1" s="1"/>
  <c r="AQ183" i="1"/>
  <c r="U415" i="1" s="1"/>
  <c r="AQ50" i="1"/>
  <c r="U282" i="1" s="1"/>
  <c r="AQ45" i="1"/>
  <c r="U277" i="1" s="1"/>
  <c r="AQ155" i="1"/>
  <c r="U387" i="1" s="1"/>
  <c r="AQ20" i="1"/>
  <c r="U252" i="1" s="1"/>
  <c r="AQ74" i="1"/>
  <c r="U306" i="1" s="1"/>
  <c r="AQ179" i="1"/>
  <c r="U411" i="1" s="1"/>
  <c r="AQ43" i="1"/>
  <c r="U275" i="1" s="1"/>
  <c r="AQ156" i="1"/>
  <c r="U388" i="1" s="1"/>
  <c r="AQ122" i="1"/>
  <c r="U354" i="1" s="1"/>
  <c r="AQ152" i="1"/>
  <c r="U384" i="1" s="1"/>
  <c r="AQ194" i="1"/>
  <c r="U426" i="1" s="1"/>
  <c r="AQ104" i="1"/>
  <c r="U336" i="1" s="1"/>
  <c r="AQ91" i="1"/>
  <c r="U323" i="1" s="1"/>
  <c r="AQ130" i="1"/>
  <c r="U362" i="1" s="1"/>
  <c r="AQ28" i="1"/>
  <c r="U260" i="1" s="1"/>
  <c r="AQ196" i="1"/>
  <c r="U428" i="1" s="1"/>
  <c r="AQ168" i="1"/>
  <c r="U400" i="1" s="1"/>
  <c r="AQ204" i="1"/>
  <c r="U436" i="1" s="1"/>
  <c r="AQ54" i="1"/>
  <c r="U286" i="1" s="1"/>
  <c r="AQ131" i="1"/>
  <c r="U363" i="1" s="1"/>
  <c r="AQ206" i="1"/>
  <c r="U438" i="1" s="1"/>
  <c r="AQ217" i="1"/>
  <c r="U449" i="1" s="1"/>
  <c r="AQ222" i="1"/>
  <c r="U454" i="1" s="1"/>
  <c r="AQ112" i="1"/>
  <c r="U344" i="1" s="1"/>
  <c r="AQ15" i="1"/>
  <c r="U247" i="1" s="1"/>
  <c r="AQ209" i="1"/>
  <c r="U441" i="1" s="1"/>
  <c r="AQ170" i="1"/>
  <c r="U402" i="1" s="1"/>
  <c r="AQ92" i="1"/>
  <c r="U324" i="1" s="1"/>
  <c r="AQ174" i="1"/>
  <c r="U406" i="1" s="1"/>
  <c r="AQ85" i="1"/>
  <c r="U317" i="1" s="1"/>
  <c r="AQ184" i="1"/>
  <c r="U416" i="1" s="1"/>
  <c r="AQ58" i="1"/>
  <c r="U290" i="1" s="1"/>
  <c r="AQ25" i="1"/>
  <c r="U257" i="1" s="1"/>
  <c r="AQ81" i="1"/>
  <c r="U313" i="1" s="1"/>
  <c r="AQ51" i="1"/>
  <c r="U283" i="1" s="1"/>
  <c r="AQ134" i="1"/>
  <c r="U366" i="1" s="1"/>
  <c r="AQ120" i="1"/>
  <c r="U352" i="1" s="1"/>
  <c r="AQ73" i="1"/>
  <c r="U305" i="1" s="1"/>
  <c r="AQ88" i="1"/>
  <c r="U320" i="1" s="1"/>
  <c r="AQ95" i="1"/>
  <c r="U327" i="1" s="1"/>
  <c r="AQ149" i="1"/>
  <c r="U381" i="1" s="1"/>
  <c r="AQ176" i="1"/>
  <c r="U408" i="1" s="1"/>
  <c r="AQ132" i="1"/>
  <c r="U364" i="1" s="1"/>
  <c r="AQ208" i="1"/>
  <c r="U440" i="1" s="1"/>
  <c r="AQ137" i="1"/>
  <c r="U369" i="1" s="1"/>
  <c r="AQ79" i="1"/>
  <c r="U311" i="1" s="1"/>
  <c r="AQ205" i="1"/>
  <c r="U437" i="1" s="1"/>
  <c r="AQ64" i="1"/>
  <c r="U296" i="1" s="1"/>
  <c r="AQ13" i="1"/>
  <c r="U245" i="1" s="1"/>
  <c r="AQ12" i="1"/>
  <c r="U244" i="1" s="1"/>
  <c r="AY467" i="1"/>
  <c r="AY699" i="1" s="1"/>
  <c r="AY288" i="1"/>
  <c r="AY520" i="1" s="1"/>
  <c r="AY301" i="1"/>
  <c r="AY533" i="1" s="1"/>
  <c r="AY458" i="1"/>
  <c r="AY690" i="1" s="1"/>
  <c r="AY456" i="1"/>
  <c r="AY688" i="1" s="1"/>
  <c r="AY318" i="1"/>
  <c r="AY550" i="1" s="1"/>
  <c r="AY415" i="1"/>
  <c r="AY647" i="1" s="1"/>
  <c r="AY392" i="1"/>
  <c r="AY624" i="1" s="1"/>
  <c r="AY338" i="1"/>
  <c r="AY570" i="1" s="1"/>
  <c r="AY337" i="1"/>
  <c r="AY569" i="1" s="1"/>
  <c r="AY314" i="1"/>
  <c r="AY546" i="1" s="1"/>
  <c r="AY391" i="1"/>
  <c r="AY623" i="1" s="1"/>
  <c r="AY345" i="1"/>
  <c r="AY577" i="1" s="1"/>
  <c r="AY394" i="1"/>
  <c r="AY626" i="1" s="1"/>
  <c r="AY409" i="1"/>
  <c r="AY641" i="1" s="1"/>
  <c r="AY441" i="1"/>
  <c r="AY673" i="1" s="1"/>
  <c r="AY356" i="1"/>
  <c r="AY588" i="1" s="1"/>
  <c r="AY373" i="1"/>
  <c r="AY605" i="1" s="1"/>
  <c r="AY419" i="1"/>
  <c r="AY651" i="1" s="1"/>
  <c r="AY262" i="1"/>
  <c r="AY494" i="1" s="1"/>
  <c r="AY427" i="1"/>
  <c r="AY659" i="1" s="1"/>
  <c r="AY360" i="1"/>
  <c r="AY592" i="1" s="1"/>
  <c r="AY256" i="1"/>
  <c r="AY488" i="1" s="1"/>
  <c r="AY424" i="1"/>
  <c r="AY656" i="1" s="1"/>
  <c r="AY322" i="1"/>
  <c r="AY554" i="1" s="1"/>
  <c r="AY271" i="1"/>
  <c r="AY503" i="1" s="1"/>
  <c r="AY368" i="1"/>
  <c r="AY600" i="1" s="1"/>
  <c r="AY374" i="1"/>
  <c r="AY606" i="1" s="1"/>
  <c r="AY311" i="1"/>
  <c r="AY543" i="1" s="1"/>
  <c r="AY309" i="1"/>
  <c r="AY541" i="1" s="1"/>
  <c r="AY396" i="1"/>
  <c r="AY628" i="1" s="1"/>
  <c r="AY464" i="1"/>
  <c r="AY696" i="1" s="1"/>
  <c r="AY444" i="1"/>
  <c r="AY676" i="1" s="1"/>
  <c r="AY257" i="1"/>
  <c r="AY489" i="1" s="1"/>
  <c r="AY324" i="1"/>
  <c r="AY556" i="1" s="1"/>
  <c r="AY282" i="1"/>
  <c r="AY514" i="1" s="1"/>
  <c r="AY312" i="1"/>
  <c r="AY544" i="1" s="1"/>
  <c r="AY468" i="1"/>
  <c r="AY700" i="1" s="1"/>
  <c r="AY398" i="1"/>
  <c r="AY630" i="1" s="1"/>
  <c r="AY342" i="1"/>
  <c r="AY574" i="1" s="1"/>
  <c r="AY254" i="1"/>
  <c r="AY486" i="1" s="1"/>
  <c r="AY369" i="1"/>
  <c r="AY601" i="1" s="1"/>
  <c r="AY365" i="1"/>
  <c r="AY597" i="1" s="1"/>
  <c r="AY244" i="1"/>
  <c r="AY476" i="1" s="1"/>
  <c r="AY430" i="1"/>
  <c r="AY662" i="1" s="1"/>
  <c r="AY347" i="1"/>
  <c r="AY579" i="1" s="1"/>
  <c r="AY463" i="1"/>
  <c r="AY695" i="1" s="1"/>
  <c r="AY435" i="1"/>
  <c r="AY667" i="1" s="1"/>
  <c r="AY297" i="1"/>
  <c r="AY529" i="1" s="1"/>
  <c r="AY412" i="1"/>
  <c r="AY644" i="1" s="1"/>
  <c r="AY333" i="1"/>
  <c r="AY565" i="1" s="1"/>
  <c r="AY303" i="1"/>
  <c r="AY535" i="1" s="1"/>
  <c r="AY393" i="1"/>
  <c r="AY625" i="1" s="1"/>
  <c r="AY352" i="1"/>
  <c r="AY584" i="1" s="1"/>
  <c r="AY327" i="1"/>
  <c r="AY559" i="1" s="1"/>
  <c r="AY259" i="1"/>
  <c r="AY491" i="1" s="1"/>
  <c r="AY300" i="1"/>
  <c r="AY532" i="1" s="1"/>
  <c r="AY455" i="1"/>
  <c r="AY687" i="1" s="1"/>
  <c r="AY335" i="1"/>
  <c r="AY567" i="1" s="1"/>
  <c r="AY380" i="1"/>
  <c r="AY612" i="1" s="1"/>
  <c r="AY348" i="1"/>
  <c r="AY580" i="1" s="1"/>
  <c r="AY304" i="1"/>
  <c r="AY536" i="1" s="1"/>
  <c r="AY382" i="1"/>
  <c r="AY614" i="1" s="1"/>
  <c r="AY405" i="1"/>
  <c r="AY637" i="1" s="1"/>
  <c r="AY390" i="1"/>
  <c r="AY622" i="1" s="1"/>
  <c r="AY445" i="1"/>
  <c r="AY677" i="1" s="1"/>
  <c r="AY296" i="1"/>
  <c r="AY528" i="1" s="1"/>
  <c r="AY451" i="1"/>
  <c r="AY683" i="1" s="1"/>
  <c r="AY344" i="1"/>
  <c r="AY576" i="1" s="1"/>
  <c r="AY334" i="1"/>
  <c r="AY566" i="1" s="1"/>
  <c r="AY252" i="1"/>
  <c r="AY484" i="1" s="1"/>
  <c r="AY245" i="1"/>
  <c r="AY477" i="1" s="1"/>
  <c r="AY351" i="1"/>
  <c r="AY583" i="1" s="1"/>
  <c r="AY265" i="1"/>
  <c r="AY497" i="1" s="1"/>
  <c r="AY350" i="1"/>
  <c r="AY582" i="1" s="1"/>
  <c r="AY277" i="1"/>
  <c r="AY509" i="1" s="1"/>
  <c r="AY459" i="1"/>
  <c r="AY691" i="1" s="1"/>
  <c r="AY411" i="1"/>
  <c r="AY643" i="1" s="1"/>
  <c r="AY376" i="1"/>
  <c r="AY608" i="1" s="1"/>
  <c r="AY407" i="1"/>
  <c r="AY639" i="1" s="1"/>
  <c r="AY247" i="1"/>
  <c r="AY479" i="1" s="1"/>
  <c r="AY437" i="1"/>
  <c r="AY669" i="1" s="1"/>
  <c r="AY399" i="1"/>
  <c r="AY631" i="1" s="1"/>
  <c r="AY269" i="1"/>
  <c r="AY501" i="1" s="1"/>
  <c r="AY425" i="1"/>
  <c r="AY657" i="1" s="1"/>
  <c r="AY341" i="1"/>
  <c r="AY573" i="1" s="1"/>
  <c r="AY383" i="1"/>
  <c r="AY615" i="1" s="1"/>
  <c r="AY443" i="1"/>
  <c r="AY675" i="1" s="1"/>
  <c r="AY388" i="1"/>
  <c r="AY620" i="1" s="1"/>
  <c r="AY367" i="1"/>
  <c r="AY599" i="1" s="1"/>
  <c r="AY361" i="1"/>
  <c r="AY593" i="1" s="1"/>
  <c r="AY426" i="1"/>
  <c r="AY658" i="1" s="1"/>
  <c r="AY406" i="1"/>
  <c r="AY638" i="1" s="1"/>
  <c r="AY292" i="1"/>
  <c r="AY524" i="1" s="1"/>
  <c r="AY270" i="1"/>
  <c r="AY502" i="1" s="1"/>
  <c r="AY366" i="1"/>
  <c r="AY598" i="1" s="1"/>
  <c r="AY400" i="1"/>
  <c r="AY632" i="1" s="1"/>
  <c r="AY353" i="1"/>
  <c r="AY585" i="1" s="1"/>
  <c r="AY359" i="1"/>
  <c r="AY591" i="1" s="1"/>
  <c r="AY462" i="1"/>
  <c r="AY694" i="1" s="1"/>
  <c r="AY386" i="1"/>
  <c r="AY618" i="1" s="1"/>
  <c r="AY284" i="1"/>
  <c r="AY516" i="1" s="1"/>
  <c r="AY416" i="1"/>
  <c r="AY648" i="1" s="1"/>
  <c r="AY363" i="1"/>
  <c r="AY595" i="1" s="1"/>
  <c r="AY457" i="1"/>
  <c r="AY689" i="1" s="1"/>
  <c r="AY460" i="1"/>
  <c r="AY692" i="1" s="1"/>
  <c r="AY336" i="1"/>
  <c r="AY568" i="1" s="1"/>
  <c r="AY343" i="1"/>
  <c r="AY575" i="1" s="1"/>
  <c r="AY273" i="1"/>
  <c r="AY505" i="1" s="1"/>
  <c r="AY358" i="1"/>
  <c r="AY590" i="1" s="1"/>
  <c r="AY299" i="1"/>
  <c r="AY531" i="1" s="1"/>
  <c r="AY469" i="1"/>
  <c r="AY701" i="1" s="1"/>
  <c r="AY306" i="1"/>
  <c r="AY538" i="1" s="1"/>
  <c r="AY289" i="1"/>
  <c r="AY521" i="1" s="1"/>
  <c r="AY293" i="1"/>
  <c r="AY525" i="1" s="1"/>
  <c r="AY264" i="1"/>
  <c r="AY496" i="1" s="1"/>
  <c r="AY330" i="1"/>
  <c r="AY562" i="1" s="1"/>
  <c r="AY279" i="1"/>
  <c r="AY511" i="1" s="1"/>
  <c r="AY429" i="1"/>
  <c r="AY661" i="1" s="1"/>
  <c r="AY349" i="1"/>
  <c r="AY581" i="1" s="1"/>
  <c r="AY260" i="1"/>
  <c r="AY492" i="1" s="1"/>
  <c r="AY266" i="1"/>
  <c r="AY498" i="1" s="1"/>
  <c r="AY329" i="1"/>
  <c r="AY561" i="1" s="1"/>
  <c r="AY395" i="1"/>
  <c r="AY627" i="1" s="1"/>
  <c r="AY267" i="1"/>
  <c r="AY499" i="1" s="1"/>
  <c r="AY281" i="1"/>
  <c r="AY513" i="1" s="1"/>
  <c r="AY275" i="1"/>
  <c r="AY507" i="1" s="1"/>
  <c r="AY286" i="1"/>
  <c r="AY518" i="1" s="1"/>
  <c r="AY442" i="1"/>
  <c r="AY674" i="1" s="1"/>
  <c r="AY258" i="1"/>
  <c r="AY490" i="1" s="1"/>
  <c r="AY381" i="1"/>
  <c r="AY613" i="1" s="1"/>
  <c r="AY291" i="1"/>
  <c r="AY523" i="1" s="1"/>
  <c r="AY246" i="1"/>
  <c r="AY478" i="1" s="1"/>
  <c r="AY371" i="1"/>
  <c r="AY603" i="1" s="1"/>
  <c r="AY439" i="1"/>
  <c r="AY671" i="1" s="1"/>
  <c r="AY404" i="1"/>
  <c r="AY636" i="1" s="1"/>
  <c r="AY372" i="1"/>
  <c r="AY604" i="1" s="1"/>
  <c r="AY402" i="1"/>
  <c r="AY634" i="1" s="1"/>
  <c r="AY370" i="1"/>
  <c r="AY602" i="1" s="1"/>
  <c r="AY253" i="1"/>
  <c r="AY433" i="1"/>
  <c r="AY665" i="1" s="1"/>
  <c r="AY432" i="1"/>
  <c r="AY664" i="1" s="1"/>
  <c r="AY310" i="1"/>
  <c r="AY542" i="1" s="1"/>
  <c r="AY274" i="1"/>
  <c r="AY506" i="1" s="1"/>
  <c r="AY307" i="1"/>
  <c r="AY539" i="1" s="1"/>
  <c r="AY294" i="1"/>
  <c r="AY526" i="1" s="1"/>
  <c r="AY421" i="1"/>
  <c r="AY653" i="1" s="1"/>
  <c r="AY315" i="1"/>
  <c r="AY547" i="1" s="1"/>
  <c r="AY263" i="1"/>
  <c r="AY495" i="1" s="1"/>
  <c r="AY251" i="1"/>
  <c r="AY483" i="1" s="1"/>
  <c r="AY268" i="1"/>
  <c r="AY500" i="1" s="1"/>
  <c r="AY428" i="1"/>
  <c r="AY660" i="1" s="1"/>
  <c r="AY249" i="1"/>
  <c r="AY481" i="1" s="1"/>
  <c r="AY295" i="1"/>
  <c r="AY527" i="1" s="1"/>
  <c r="AY317" i="1"/>
  <c r="AY549" i="1" s="1"/>
  <c r="AY453" i="1"/>
  <c r="AY685" i="1" s="1"/>
  <c r="AY276" i="1"/>
  <c r="AY508" i="1" s="1"/>
  <c r="AY423" i="1"/>
  <c r="AY655" i="1" s="1"/>
  <c r="AY319" i="1"/>
  <c r="AY551" i="1" s="1"/>
  <c r="AY414" i="1"/>
  <c r="AY646" i="1" s="1"/>
  <c r="AY316" i="1"/>
  <c r="AY548" i="1" s="1"/>
  <c r="AY465" i="1"/>
  <c r="AY697" i="1" s="1"/>
  <c r="AY272" i="1"/>
  <c r="AY504" i="1" s="1"/>
  <c r="AY418" i="1"/>
  <c r="AY650" i="1" s="1"/>
  <c r="AY340" i="1"/>
  <c r="AY572" i="1" s="1"/>
  <c r="AY449" i="1"/>
  <c r="AY681" i="1" s="1"/>
  <c r="AY326" i="1"/>
  <c r="AY558" i="1" s="1"/>
  <c r="AY446" i="1"/>
  <c r="AY678" i="1" s="1"/>
  <c r="AY325" i="1"/>
  <c r="AY557" i="1" s="1"/>
  <c r="AY436" i="1"/>
  <c r="AY668" i="1" s="1"/>
  <c r="AY384" i="1"/>
  <c r="AY616" i="1" s="1"/>
  <c r="AY355" i="1"/>
  <c r="AY587" i="1" s="1"/>
  <c r="AY331" i="1"/>
  <c r="AY563" i="1" s="1"/>
  <c r="AY420" i="1"/>
  <c r="AY652" i="1" s="1"/>
  <c r="AY378" i="1"/>
  <c r="AY610" i="1" s="1"/>
  <c r="AY448" i="1"/>
  <c r="AY680" i="1" s="1"/>
  <c r="AY387" i="1"/>
  <c r="AY619" i="1" s="1"/>
  <c r="AY248" i="1"/>
  <c r="AY480" i="1" s="1"/>
  <c r="AY364" i="1"/>
  <c r="AY596" i="1" s="1"/>
  <c r="AY385" i="1"/>
  <c r="AY617" i="1" s="1"/>
  <c r="AY354" i="1"/>
  <c r="AY586" i="1" s="1"/>
  <c r="AY332" i="1"/>
  <c r="AY298" i="1"/>
  <c r="AY530" i="1" s="1"/>
  <c r="AY408" i="1"/>
  <c r="AY640" i="1" s="1"/>
  <c r="AY283" i="1"/>
  <c r="AY515" i="1" s="1"/>
  <c r="AY466" i="1"/>
  <c r="AY698" i="1" s="1"/>
  <c r="AY320" i="1"/>
  <c r="AY552" i="1" s="1"/>
  <c r="AY447" i="1"/>
  <c r="AY679" i="1" s="1"/>
  <c r="AY375" i="1"/>
  <c r="AY607" i="1" s="1"/>
  <c r="AY397" i="1"/>
  <c r="AY629" i="1" s="1"/>
  <c r="AY389" i="1"/>
  <c r="AY621" i="1" s="1"/>
  <c r="AY403" i="1"/>
  <c r="AY635" i="1" s="1"/>
  <c r="AY452" i="1"/>
  <c r="AY684" i="1" s="1"/>
  <c r="AY434" i="1"/>
  <c r="AY666" i="1" s="1"/>
  <c r="AY285" i="1"/>
  <c r="AY517" i="1" s="1"/>
  <c r="AY302" i="1"/>
  <c r="AY534" i="1" s="1"/>
  <c r="AY323" i="1"/>
  <c r="AY555" i="1" s="1"/>
  <c r="AY287" i="1"/>
  <c r="AY519" i="1" s="1"/>
  <c r="AY379" i="1"/>
  <c r="AY611" i="1" s="1"/>
  <c r="AY278" i="1"/>
  <c r="AY510" i="1" s="1"/>
  <c r="AY438" i="1"/>
  <c r="AY670" i="1" s="1"/>
  <c r="AY417" i="1"/>
  <c r="AY649" i="1" s="1"/>
  <c r="AY339" i="1"/>
  <c r="AY571" i="1" s="1"/>
  <c r="AY290" i="1"/>
  <c r="AY522" i="1" s="1"/>
  <c r="AY461" i="1"/>
  <c r="AY693" i="1" s="1"/>
  <c r="AY328" i="1"/>
  <c r="AY560" i="1" s="1"/>
  <c r="AY454" i="1"/>
  <c r="AY686" i="1" s="1"/>
  <c r="AY346" i="1"/>
  <c r="AY578" i="1" s="1"/>
  <c r="AY255" i="1"/>
  <c r="AY487" i="1" s="1"/>
  <c r="AY431" i="1"/>
  <c r="AY663" i="1" s="1"/>
  <c r="AY280" i="1"/>
  <c r="AY512" i="1" s="1"/>
  <c r="AY357" i="1"/>
  <c r="AY589" i="1" s="1"/>
  <c r="AY413" i="1"/>
  <c r="AY645" i="1" s="1"/>
  <c r="AY401" i="1"/>
  <c r="AY633" i="1" s="1"/>
  <c r="AY305" i="1"/>
  <c r="AY537" i="1" s="1"/>
  <c r="AY250" i="1"/>
  <c r="AY482" i="1" s="1"/>
  <c r="AY377" i="1"/>
  <c r="AY609" i="1" s="1"/>
  <c r="AY321" i="1"/>
  <c r="AY553" i="1" s="1"/>
  <c r="AY450" i="1"/>
  <c r="AY682" i="1" s="1"/>
  <c r="AY440" i="1"/>
  <c r="AY672" i="1" s="1"/>
  <c r="AY362" i="1"/>
  <c r="AY594" i="1" s="1"/>
  <c r="AY410" i="1"/>
  <c r="AY642" i="1" s="1"/>
  <c r="AY308" i="1"/>
  <c r="AY540" i="1" s="1"/>
  <c r="AY313" i="1"/>
  <c r="AY545" i="1" s="1"/>
  <c r="AY261" i="1"/>
  <c r="AY493" i="1" s="1"/>
  <c r="AY422" i="1"/>
  <c r="AY654" i="1" s="1"/>
  <c r="AY243" i="1"/>
  <c r="AY475" i="1" s="1"/>
  <c r="Y5" i="1"/>
  <c r="AS11" i="1"/>
  <c r="W243" i="1" s="1"/>
  <c r="AR5" i="1"/>
  <c r="AR6" i="1"/>
  <c r="X6" i="1"/>
  <c r="AL240" i="1"/>
  <c r="AP11" i="1"/>
  <c r="T243" i="1" s="1"/>
  <c r="AM5" i="1"/>
  <c r="AQ11" i="1"/>
  <c r="U243" i="1" s="1"/>
  <c r="AN11" i="1"/>
  <c r="AO11" i="1"/>
  <c r="S243" i="1" s="1"/>
  <c r="AM6" i="1"/>
  <c r="R243" i="1" l="1"/>
  <c r="D7" i="11"/>
  <c r="D9" i="11" s="1"/>
  <c r="B14" i="11"/>
  <c r="B13" i="11"/>
  <c r="S332" i="1"/>
  <c r="E7" i="11"/>
  <c r="H9" i="11"/>
  <c r="W332" i="1"/>
  <c r="I7" i="11"/>
  <c r="AY564" i="1"/>
  <c r="O10" i="11"/>
  <c r="U332" i="1"/>
  <c r="G7" i="11"/>
  <c r="H8" i="11" s="1"/>
  <c r="T332" i="1"/>
  <c r="F7" i="11"/>
  <c r="B16" i="11"/>
  <c r="B15" i="11"/>
  <c r="B11" i="11"/>
  <c r="B12" i="11"/>
  <c r="C9" i="11"/>
  <c r="C8" i="11"/>
  <c r="D8" i="11"/>
  <c r="BV26" i="1"/>
  <c r="BW26" i="1"/>
  <c r="BF27" i="1"/>
  <c r="AT237" i="1"/>
  <c r="X469" i="1" s="1"/>
  <c r="BS67" i="1"/>
  <c r="BR67" i="1"/>
  <c r="BO68" i="1"/>
  <c r="BQ67" i="1"/>
  <c r="BN68" i="1"/>
  <c r="BM67" i="1"/>
  <c r="BL67" i="1"/>
  <c r="BJ67" i="1"/>
  <c r="AY485" i="1"/>
  <c r="B54" i="10"/>
  <c r="C54" i="10"/>
  <c r="BT40" i="1"/>
  <c r="BS40" i="1"/>
  <c r="BR40" i="1"/>
  <c r="BQ40" i="1"/>
  <c r="BK40" i="1"/>
  <c r="BP40" i="1" s="1"/>
  <c r="BN41" i="1"/>
  <c r="BO41" i="1"/>
  <c r="BM25" i="1"/>
  <c r="BL25" i="1"/>
  <c r="BJ25" i="1"/>
  <c r="BH26" i="1"/>
  <c r="BQ26" i="1" s="1"/>
  <c r="U253" i="1"/>
  <c r="W253" i="1"/>
  <c r="T253" i="1"/>
  <c r="S253" i="1"/>
  <c r="AT49" i="1"/>
  <c r="X281" i="1" s="1"/>
  <c r="AT129" i="1"/>
  <c r="X361" i="1" s="1"/>
  <c r="AT172" i="1"/>
  <c r="X404" i="1" s="1"/>
  <c r="AT16" i="1"/>
  <c r="X248" i="1" s="1"/>
  <c r="AT18" i="1"/>
  <c r="X250" i="1" s="1"/>
  <c r="AT104" i="1"/>
  <c r="X336" i="1" s="1"/>
  <c r="AT176" i="1"/>
  <c r="X408" i="1" s="1"/>
  <c r="AT200" i="1"/>
  <c r="X432" i="1" s="1"/>
  <c r="AT207" i="1"/>
  <c r="X439" i="1" s="1"/>
  <c r="AT190" i="1"/>
  <c r="X422" i="1" s="1"/>
  <c r="AT128" i="1"/>
  <c r="X360" i="1" s="1"/>
  <c r="AT167" i="1"/>
  <c r="X399" i="1" s="1"/>
  <c r="AT45" i="1"/>
  <c r="X277" i="1" s="1"/>
  <c r="AT98" i="1"/>
  <c r="X330" i="1" s="1"/>
  <c r="AT79" i="1"/>
  <c r="X311" i="1" s="1"/>
  <c r="AT139" i="1"/>
  <c r="X371" i="1" s="1"/>
  <c r="AT140" i="1"/>
  <c r="X372" i="1" s="1"/>
  <c r="AT227" i="1"/>
  <c r="X459" i="1" s="1"/>
  <c r="AT213" i="1"/>
  <c r="X445" i="1" s="1"/>
  <c r="AT215" i="1"/>
  <c r="X447" i="1" s="1"/>
  <c r="AT223" i="1"/>
  <c r="X455" i="1" s="1"/>
  <c r="AT111" i="1"/>
  <c r="X343" i="1" s="1"/>
  <c r="AT229" i="1"/>
  <c r="X461" i="1" s="1"/>
  <c r="AT41" i="1"/>
  <c r="X273" i="1" s="1"/>
  <c r="AT162" i="1"/>
  <c r="X394" i="1" s="1"/>
  <c r="AT135" i="1"/>
  <c r="X367" i="1" s="1"/>
  <c r="AT155" i="1"/>
  <c r="X387" i="1" s="1"/>
  <c r="AT143" i="1"/>
  <c r="X375" i="1" s="1"/>
  <c r="AT96" i="1"/>
  <c r="X328" i="1" s="1"/>
  <c r="AT93" i="1"/>
  <c r="X325" i="1" s="1"/>
  <c r="AT36" i="1"/>
  <c r="X268" i="1" s="1"/>
  <c r="AT116" i="1"/>
  <c r="X348" i="1" s="1"/>
  <c r="AT103" i="1"/>
  <c r="X335" i="1" s="1"/>
  <c r="AT198" i="1"/>
  <c r="X430" i="1" s="1"/>
  <c r="AT70" i="1"/>
  <c r="X302" i="1" s="1"/>
  <c r="AT233" i="1"/>
  <c r="X465" i="1" s="1"/>
  <c r="AT60" i="1"/>
  <c r="X292" i="1" s="1"/>
  <c r="AT62" i="1"/>
  <c r="X294" i="1" s="1"/>
  <c r="AT26" i="1"/>
  <c r="X258" i="1" s="1"/>
  <c r="AT97" i="1"/>
  <c r="X329" i="1" s="1"/>
  <c r="AT24" i="1"/>
  <c r="X256" i="1" s="1"/>
  <c r="AT225" i="1"/>
  <c r="X457" i="1" s="1"/>
  <c r="AT161" i="1"/>
  <c r="X393" i="1" s="1"/>
  <c r="AT80" i="1"/>
  <c r="X312" i="1" s="1"/>
  <c r="AT122" i="1"/>
  <c r="X354" i="1" s="1"/>
  <c r="AT95" i="1"/>
  <c r="X327" i="1" s="1"/>
  <c r="AT141" i="1"/>
  <c r="X373" i="1" s="1"/>
  <c r="AT94" i="1"/>
  <c r="X326" i="1" s="1"/>
  <c r="AT121" i="1"/>
  <c r="X353" i="1" s="1"/>
  <c r="AT102" i="1"/>
  <c r="X334" i="1" s="1"/>
  <c r="AT203" i="1"/>
  <c r="X435" i="1" s="1"/>
  <c r="AT188" i="1"/>
  <c r="X420" i="1" s="1"/>
  <c r="AT82" i="1"/>
  <c r="X314" i="1" s="1"/>
  <c r="AT29" i="1"/>
  <c r="X261" i="1" s="1"/>
  <c r="AT120" i="1"/>
  <c r="X352" i="1" s="1"/>
  <c r="AT197" i="1"/>
  <c r="X429" i="1" s="1"/>
  <c r="AT146" i="1"/>
  <c r="X378" i="1" s="1"/>
  <c r="AT39" i="1"/>
  <c r="X271" i="1" s="1"/>
  <c r="AT234" i="1"/>
  <c r="X466" i="1" s="1"/>
  <c r="AT201" i="1"/>
  <c r="X433" i="1" s="1"/>
  <c r="AT55" i="1"/>
  <c r="X287" i="1" s="1"/>
  <c r="AT202" i="1"/>
  <c r="X434" i="1" s="1"/>
  <c r="AT113" i="1"/>
  <c r="X345" i="1" s="1"/>
  <c r="AT164" i="1"/>
  <c r="X396" i="1" s="1"/>
  <c r="AT192" i="1"/>
  <c r="X424" i="1" s="1"/>
  <c r="AT92" i="1"/>
  <c r="X324" i="1" s="1"/>
  <c r="AT185" i="1"/>
  <c r="X417" i="1" s="1"/>
  <c r="AT52" i="1"/>
  <c r="X284" i="1" s="1"/>
  <c r="AT19" i="1"/>
  <c r="X251" i="1" s="1"/>
  <c r="AT75" i="1"/>
  <c r="X307" i="1" s="1"/>
  <c r="AT50" i="1"/>
  <c r="X282" i="1" s="1"/>
  <c r="AT151" i="1"/>
  <c r="X383" i="1" s="1"/>
  <c r="AT88" i="1"/>
  <c r="X320" i="1" s="1"/>
  <c r="AT194" i="1"/>
  <c r="X426" i="1" s="1"/>
  <c r="AT53" i="1"/>
  <c r="X285" i="1" s="1"/>
  <c r="AT54" i="1"/>
  <c r="X286" i="1" s="1"/>
  <c r="AT217" i="1"/>
  <c r="X449" i="1" s="1"/>
  <c r="AT222" i="1"/>
  <c r="X454" i="1" s="1"/>
  <c r="AT31" i="1"/>
  <c r="X263" i="1" s="1"/>
  <c r="AT22" i="1"/>
  <c r="X254" i="1" s="1"/>
  <c r="AT30" i="1"/>
  <c r="X262" i="1" s="1"/>
  <c r="AT206" i="1"/>
  <c r="X438" i="1" s="1"/>
  <c r="AT182" i="1"/>
  <c r="X414" i="1" s="1"/>
  <c r="AT61" i="1"/>
  <c r="X293" i="1" s="1"/>
  <c r="AT101" i="1"/>
  <c r="X333" i="1" s="1"/>
  <c r="AT73" i="1"/>
  <c r="X305" i="1" s="1"/>
  <c r="AT142" i="1"/>
  <c r="X374" i="1" s="1"/>
  <c r="AT186" i="1"/>
  <c r="X418" i="1" s="1"/>
  <c r="AT179" i="1"/>
  <c r="X411" i="1" s="1"/>
  <c r="AT144" i="1"/>
  <c r="X376" i="1" s="1"/>
  <c r="AT218" i="1"/>
  <c r="X450" i="1" s="1"/>
  <c r="AT65" i="1"/>
  <c r="X297" i="1" s="1"/>
  <c r="AT71" i="1"/>
  <c r="X303" i="1" s="1"/>
  <c r="AT59" i="1"/>
  <c r="X291" i="1" s="1"/>
  <c r="AT72" i="1"/>
  <c r="X304" i="1" s="1"/>
  <c r="AT37" i="1"/>
  <c r="X269" i="1" s="1"/>
  <c r="AT107" i="1"/>
  <c r="X339" i="1" s="1"/>
  <c r="AT47" i="1"/>
  <c r="X279" i="1" s="1"/>
  <c r="AT64" i="1"/>
  <c r="X296" i="1" s="1"/>
  <c r="AT180" i="1"/>
  <c r="X412" i="1" s="1"/>
  <c r="AT112" i="1"/>
  <c r="X344" i="1" s="1"/>
  <c r="AT187" i="1"/>
  <c r="X419" i="1" s="1"/>
  <c r="AT183" i="1"/>
  <c r="X415" i="1" s="1"/>
  <c r="AT216" i="1"/>
  <c r="X448" i="1" s="1"/>
  <c r="AT33" i="1"/>
  <c r="X265" i="1" s="1"/>
  <c r="AT236" i="1"/>
  <c r="X468" i="1" s="1"/>
  <c r="AT68" i="1"/>
  <c r="X300" i="1" s="1"/>
  <c r="AT86" i="1"/>
  <c r="X318" i="1" s="1"/>
  <c r="AT210" i="1"/>
  <c r="X442" i="1" s="1"/>
  <c r="AT184" i="1"/>
  <c r="X416" i="1" s="1"/>
  <c r="AT48" i="1"/>
  <c r="X280" i="1" s="1"/>
  <c r="AT114" i="1"/>
  <c r="X346" i="1" s="1"/>
  <c r="AT74" i="1"/>
  <c r="X306" i="1" s="1"/>
  <c r="AT220" i="1"/>
  <c r="X452" i="1" s="1"/>
  <c r="AT127" i="1"/>
  <c r="X359" i="1" s="1"/>
  <c r="AT23" i="1"/>
  <c r="X255" i="1" s="1"/>
  <c r="AT99" i="1"/>
  <c r="X331" i="1" s="1"/>
  <c r="AT137" i="1"/>
  <c r="X369" i="1" s="1"/>
  <c r="AT123" i="1"/>
  <c r="X355" i="1" s="1"/>
  <c r="AT83" i="1"/>
  <c r="X315" i="1" s="1"/>
  <c r="AT154" i="1"/>
  <c r="X386" i="1" s="1"/>
  <c r="AT43" i="1"/>
  <c r="X275" i="1" s="1"/>
  <c r="AT150" i="1"/>
  <c r="X382" i="1" s="1"/>
  <c r="AT149" i="1"/>
  <c r="X381" i="1" s="1"/>
  <c r="AT110" i="1"/>
  <c r="X342" i="1" s="1"/>
  <c r="AT56" i="1"/>
  <c r="X288" i="1" s="1"/>
  <c r="AT196" i="1"/>
  <c r="X428" i="1" s="1"/>
  <c r="AT170" i="1"/>
  <c r="X402" i="1" s="1"/>
  <c r="AT109" i="1"/>
  <c r="X341" i="1" s="1"/>
  <c r="AT166" i="1"/>
  <c r="X398" i="1" s="1"/>
  <c r="AT44" i="1"/>
  <c r="X276" i="1" s="1"/>
  <c r="AT126" i="1"/>
  <c r="X358" i="1" s="1"/>
  <c r="AT191" i="1"/>
  <c r="X423" i="1" s="1"/>
  <c r="AT105" i="1"/>
  <c r="X337" i="1" s="1"/>
  <c r="AT138" i="1"/>
  <c r="X370" i="1" s="1"/>
  <c r="AT90" i="1"/>
  <c r="X322" i="1" s="1"/>
  <c r="AT51" i="1"/>
  <c r="X283" i="1" s="1"/>
  <c r="AT177" i="1"/>
  <c r="X409" i="1" s="1"/>
  <c r="AT91" i="1"/>
  <c r="X323" i="1" s="1"/>
  <c r="AT231" i="1"/>
  <c r="X463" i="1" s="1"/>
  <c r="AT100" i="1"/>
  <c r="AT189" i="1"/>
  <c r="X421" i="1" s="1"/>
  <c r="AT230" i="1"/>
  <c r="X462" i="1" s="1"/>
  <c r="AT199" i="1"/>
  <c r="X431" i="1" s="1"/>
  <c r="AT131" i="1"/>
  <c r="X363" i="1" s="1"/>
  <c r="AT17" i="1"/>
  <c r="X249" i="1" s="1"/>
  <c r="AT148" i="1"/>
  <c r="X380" i="1" s="1"/>
  <c r="AT173" i="1"/>
  <c r="X405" i="1" s="1"/>
  <c r="AT157" i="1"/>
  <c r="X389" i="1" s="1"/>
  <c r="AT195" i="1"/>
  <c r="X427" i="1" s="1"/>
  <c r="AT136" i="1"/>
  <c r="X368" i="1" s="1"/>
  <c r="AT133" i="1"/>
  <c r="X365" i="1" s="1"/>
  <c r="AT228" i="1"/>
  <c r="X460" i="1" s="1"/>
  <c r="AT66" i="1"/>
  <c r="X298" i="1" s="1"/>
  <c r="AT171" i="1"/>
  <c r="X403" i="1" s="1"/>
  <c r="AT211" i="1"/>
  <c r="X443" i="1" s="1"/>
  <c r="AT208" i="1"/>
  <c r="X440" i="1" s="1"/>
  <c r="AT219" i="1"/>
  <c r="X451" i="1" s="1"/>
  <c r="AT84" i="1"/>
  <c r="X316" i="1" s="1"/>
  <c r="AT152" i="1"/>
  <c r="X384" i="1" s="1"/>
  <c r="AT159" i="1"/>
  <c r="X391" i="1" s="1"/>
  <c r="AT132" i="1"/>
  <c r="X364" i="1" s="1"/>
  <c r="AT147" i="1"/>
  <c r="X379" i="1" s="1"/>
  <c r="AT77" i="1"/>
  <c r="X309" i="1" s="1"/>
  <c r="AT134" i="1"/>
  <c r="X366" i="1" s="1"/>
  <c r="AT125" i="1"/>
  <c r="X357" i="1" s="1"/>
  <c r="AT21" i="1"/>
  <c r="AT165" i="1"/>
  <c r="X397" i="1" s="1"/>
  <c r="AT205" i="1"/>
  <c r="X437" i="1" s="1"/>
  <c r="AT27" i="1"/>
  <c r="X259" i="1" s="1"/>
  <c r="AT40" i="1"/>
  <c r="X272" i="1" s="1"/>
  <c r="AT232" i="1"/>
  <c r="X464" i="1" s="1"/>
  <c r="AT87" i="1"/>
  <c r="X319" i="1" s="1"/>
  <c r="AT193" i="1"/>
  <c r="X425" i="1" s="1"/>
  <c r="AT117" i="1"/>
  <c r="X349" i="1" s="1"/>
  <c r="AT14" i="1"/>
  <c r="X246" i="1" s="1"/>
  <c r="AT115" i="1"/>
  <c r="X347" i="1" s="1"/>
  <c r="AT15" i="1"/>
  <c r="X247" i="1" s="1"/>
  <c r="AT214" i="1"/>
  <c r="X446" i="1" s="1"/>
  <c r="AT46" i="1"/>
  <c r="X278" i="1" s="1"/>
  <c r="AT124" i="1"/>
  <c r="X356" i="1" s="1"/>
  <c r="AT204" i="1"/>
  <c r="X436" i="1" s="1"/>
  <c r="AT221" i="1"/>
  <c r="X453" i="1" s="1"/>
  <c r="AT212" i="1"/>
  <c r="X444" i="1" s="1"/>
  <c r="AT69" i="1"/>
  <c r="X301" i="1" s="1"/>
  <c r="AT34" i="1"/>
  <c r="X266" i="1" s="1"/>
  <c r="AT224" i="1"/>
  <c r="X456" i="1" s="1"/>
  <c r="AT32" i="1"/>
  <c r="X264" i="1" s="1"/>
  <c r="AT76" i="1"/>
  <c r="X308" i="1" s="1"/>
  <c r="AT156" i="1"/>
  <c r="X388" i="1" s="1"/>
  <c r="AT130" i="1"/>
  <c r="X362" i="1" s="1"/>
  <c r="AT78" i="1"/>
  <c r="X310" i="1" s="1"/>
  <c r="AT226" i="1"/>
  <c r="X458" i="1" s="1"/>
  <c r="AT153" i="1"/>
  <c r="X385" i="1" s="1"/>
  <c r="AT38" i="1"/>
  <c r="X270" i="1" s="1"/>
  <c r="AT89" i="1"/>
  <c r="X321" i="1" s="1"/>
  <c r="AT42" i="1"/>
  <c r="X274" i="1" s="1"/>
  <c r="AT174" i="1"/>
  <c r="X406" i="1" s="1"/>
  <c r="AT168" i="1"/>
  <c r="X400" i="1" s="1"/>
  <c r="AT57" i="1"/>
  <c r="X289" i="1" s="1"/>
  <c r="AT181" i="1"/>
  <c r="X413" i="1" s="1"/>
  <c r="AT169" i="1"/>
  <c r="X401" i="1" s="1"/>
  <c r="AT158" i="1"/>
  <c r="X390" i="1" s="1"/>
  <c r="AT175" i="1"/>
  <c r="X407" i="1" s="1"/>
  <c r="AT235" i="1"/>
  <c r="X467" i="1" s="1"/>
  <c r="AT119" i="1"/>
  <c r="X351" i="1" s="1"/>
  <c r="AT163" i="1"/>
  <c r="X395" i="1" s="1"/>
  <c r="AT35" i="1"/>
  <c r="X267" i="1" s="1"/>
  <c r="AT28" i="1"/>
  <c r="X260" i="1" s="1"/>
  <c r="AT63" i="1"/>
  <c r="X295" i="1" s="1"/>
  <c r="AT118" i="1"/>
  <c r="X350" i="1" s="1"/>
  <c r="AT20" i="1"/>
  <c r="X252" i="1" s="1"/>
  <c r="AT106" i="1"/>
  <c r="X338" i="1" s="1"/>
  <c r="AT67" i="1"/>
  <c r="X299" i="1" s="1"/>
  <c r="AT25" i="1"/>
  <c r="X257" i="1" s="1"/>
  <c r="AT85" i="1"/>
  <c r="X317" i="1" s="1"/>
  <c r="AT81" i="1"/>
  <c r="X313" i="1" s="1"/>
  <c r="AT160" i="1"/>
  <c r="X392" i="1" s="1"/>
  <c r="AT209" i="1"/>
  <c r="X441" i="1" s="1"/>
  <c r="AT108" i="1"/>
  <c r="X340" i="1" s="1"/>
  <c r="AT58" i="1"/>
  <c r="X290" i="1" s="1"/>
  <c r="AT178" i="1"/>
  <c r="X410" i="1" s="1"/>
  <c r="AT145" i="1"/>
  <c r="X377" i="1" s="1"/>
  <c r="AT13" i="1"/>
  <c r="X245" i="1" s="1"/>
  <c r="AT12" i="1"/>
  <c r="X244" i="1" s="1"/>
  <c r="AY240" i="1"/>
  <c r="AY241" i="1" s="1"/>
  <c r="AL241" i="1"/>
  <c r="Z5" i="1"/>
  <c r="AX10" i="1"/>
  <c r="N5" i="11" s="1"/>
  <c r="V240" i="1"/>
  <c r="V241" i="1" s="1"/>
  <c r="AR329" i="1" s="1"/>
  <c r="AR561" i="1" s="1"/>
  <c r="AX242" i="1"/>
  <c r="AB242" i="1"/>
  <c r="AS6" i="1"/>
  <c r="AS5" i="1"/>
  <c r="AT11" i="1"/>
  <c r="X243" i="1" s="1"/>
  <c r="AN5" i="1"/>
  <c r="AN6" i="1"/>
  <c r="Y6" i="1"/>
  <c r="AO5" i="1"/>
  <c r="AO6" i="1"/>
  <c r="AQ5" i="1"/>
  <c r="AQ6" i="1"/>
  <c r="AP5" i="1"/>
  <c r="AP6" i="1"/>
  <c r="Q240" i="1"/>
  <c r="Q241" i="1" s="1"/>
  <c r="AM244" i="1" s="1"/>
  <c r="AM476" i="1" s="1"/>
  <c r="BH476" i="1" s="1"/>
  <c r="O14" i="11" l="1"/>
  <c r="T240" i="1"/>
  <c r="T241" i="1" s="1"/>
  <c r="AP430" i="1" s="1"/>
  <c r="AP662" i="1" s="1"/>
  <c r="X332" i="1"/>
  <c r="J7" i="11"/>
  <c r="F9" i="11"/>
  <c r="F8" i="11"/>
  <c r="O12" i="11"/>
  <c r="O16" i="11"/>
  <c r="G9" i="11"/>
  <c r="G8" i="11"/>
  <c r="I8" i="11"/>
  <c r="I9" i="11"/>
  <c r="E8" i="11"/>
  <c r="E9" i="11"/>
  <c r="BV27" i="1"/>
  <c r="BW27" i="1"/>
  <c r="BF28" i="1"/>
  <c r="BF30" i="1" s="1"/>
  <c r="BS474" i="1"/>
  <c r="AU237" i="1"/>
  <c r="Y469" i="1" s="1"/>
  <c r="B55" i="10"/>
  <c r="C55" i="10"/>
  <c r="AZ242" i="1"/>
  <c r="AD242" i="1"/>
  <c r="AZ10" i="1"/>
  <c r="P5" i="11" s="1"/>
  <c r="BR26" i="1"/>
  <c r="BJ40" i="1"/>
  <c r="BL40" i="1"/>
  <c r="BM40" i="1"/>
  <c r="BH27" i="1"/>
  <c r="BQ27" i="1" s="1"/>
  <c r="BI26" i="1"/>
  <c r="BN27" i="1"/>
  <c r="BO26" i="1"/>
  <c r="BP26" i="1" s="1"/>
  <c r="X253" i="1"/>
  <c r="AU102" i="1"/>
  <c r="Y334" i="1" s="1"/>
  <c r="AU224" i="1"/>
  <c r="Y456" i="1" s="1"/>
  <c r="AU194" i="1"/>
  <c r="Y426" i="1" s="1"/>
  <c r="AU179" i="1"/>
  <c r="Y411" i="1" s="1"/>
  <c r="AU196" i="1"/>
  <c r="Y428" i="1" s="1"/>
  <c r="AU77" i="1"/>
  <c r="Y309" i="1" s="1"/>
  <c r="AU32" i="1"/>
  <c r="Y264" i="1" s="1"/>
  <c r="AU220" i="1"/>
  <c r="Y452" i="1" s="1"/>
  <c r="AU59" i="1"/>
  <c r="Y291" i="1" s="1"/>
  <c r="AU211" i="1"/>
  <c r="Y443" i="1" s="1"/>
  <c r="AU137" i="1"/>
  <c r="Y369" i="1" s="1"/>
  <c r="AU71" i="1"/>
  <c r="Y303" i="1" s="1"/>
  <c r="AU144" i="1"/>
  <c r="Y376" i="1" s="1"/>
  <c r="AU69" i="1"/>
  <c r="Y301" i="1" s="1"/>
  <c r="AU159" i="1"/>
  <c r="Y391" i="1" s="1"/>
  <c r="AU234" i="1"/>
  <c r="Y466" i="1" s="1"/>
  <c r="AU89" i="1"/>
  <c r="Y321" i="1" s="1"/>
  <c r="AU99" i="1"/>
  <c r="Y331" i="1" s="1"/>
  <c r="AU223" i="1"/>
  <c r="Y455" i="1" s="1"/>
  <c r="AU78" i="1"/>
  <c r="Y310" i="1" s="1"/>
  <c r="AU63" i="1"/>
  <c r="Y295" i="1" s="1"/>
  <c r="AU208" i="1"/>
  <c r="Y440" i="1" s="1"/>
  <c r="AU181" i="1"/>
  <c r="Y413" i="1" s="1"/>
  <c r="AU72" i="1"/>
  <c r="Y304" i="1" s="1"/>
  <c r="AU46" i="1"/>
  <c r="Y278" i="1" s="1"/>
  <c r="AU23" i="1"/>
  <c r="Y255" i="1" s="1"/>
  <c r="AU185" i="1"/>
  <c r="Y417" i="1" s="1"/>
  <c r="AU133" i="1"/>
  <c r="Y365" i="1" s="1"/>
  <c r="AU177" i="1"/>
  <c r="Y409" i="1" s="1"/>
  <c r="AU65" i="1"/>
  <c r="Y297" i="1" s="1"/>
  <c r="AU215" i="1"/>
  <c r="Y447" i="1" s="1"/>
  <c r="AU163" i="1"/>
  <c r="Y395" i="1" s="1"/>
  <c r="AU145" i="1"/>
  <c r="Y377" i="1" s="1"/>
  <c r="AU122" i="1"/>
  <c r="Y354" i="1" s="1"/>
  <c r="AU189" i="1"/>
  <c r="Y421" i="1" s="1"/>
  <c r="AU201" i="1"/>
  <c r="Y433" i="1" s="1"/>
  <c r="AU180" i="1"/>
  <c r="Y412" i="1" s="1"/>
  <c r="AU204" i="1"/>
  <c r="Y436" i="1" s="1"/>
  <c r="AU52" i="1"/>
  <c r="Y284" i="1" s="1"/>
  <c r="AU55" i="1"/>
  <c r="Y287" i="1" s="1"/>
  <c r="AU125" i="1"/>
  <c r="Y357" i="1" s="1"/>
  <c r="AU188" i="1"/>
  <c r="Y420" i="1" s="1"/>
  <c r="AU112" i="1"/>
  <c r="Y344" i="1" s="1"/>
  <c r="AU228" i="1"/>
  <c r="Y460" i="1" s="1"/>
  <c r="AU119" i="1"/>
  <c r="Y351" i="1" s="1"/>
  <c r="AU116" i="1"/>
  <c r="Y348" i="1" s="1"/>
  <c r="AU45" i="1"/>
  <c r="Y277" i="1" s="1"/>
  <c r="AU19" i="1"/>
  <c r="Y251" i="1" s="1"/>
  <c r="AU173" i="1"/>
  <c r="Y405" i="1" s="1"/>
  <c r="AU107" i="1"/>
  <c r="Y339" i="1" s="1"/>
  <c r="AU51" i="1"/>
  <c r="Y283" i="1" s="1"/>
  <c r="AU123" i="1"/>
  <c r="Y355" i="1" s="1"/>
  <c r="AU233" i="1"/>
  <c r="Y465" i="1" s="1"/>
  <c r="AU98" i="1"/>
  <c r="Y330" i="1" s="1"/>
  <c r="AU210" i="1"/>
  <c r="Y442" i="1" s="1"/>
  <c r="AU212" i="1"/>
  <c r="Y444" i="1" s="1"/>
  <c r="AU105" i="1"/>
  <c r="Y337" i="1" s="1"/>
  <c r="AU27" i="1"/>
  <c r="Y259" i="1" s="1"/>
  <c r="AU49" i="1"/>
  <c r="Y281" i="1" s="1"/>
  <c r="AU161" i="1"/>
  <c r="Y393" i="1" s="1"/>
  <c r="AU148" i="1"/>
  <c r="Y380" i="1" s="1"/>
  <c r="AU17" i="1"/>
  <c r="Y249" i="1" s="1"/>
  <c r="AU174" i="1"/>
  <c r="Y406" i="1" s="1"/>
  <c r="AU227" i="1"/>
  <c r="Y459" i="1" s="1"/>
  <c r="AU149" i="1"/>
  <c r="Y381" i="1" s="1"/>
  <c r="AU36" i="1"/>
  <c r="Y268" i="1" s="1"/>
  <c r="AU236" i="1"/>
  <c r="Y468" i="1" s="1"/>
  <c r="AU140" i="1"/>
  <c r="Y372" i="1" s="1"/>
  <c r="AU132" i="1"/>
  <c r="Y364" i="1" s="1"/>
  <c r="AU152" i="1"/>
  <c r="Y384" i="1" s="1"/>
  <c r="AU190" i="1"/>
  <c r="Y422" i="1" s="1"/>
  <c r="AU225" i="1"/>
  <c r="Y457" i="1" s="1"/>
  <c r="AU38" i="1"/>
  <c r="Y270" i="1" s="1"/>
  <c r="AU160" i="1"/>
  <c r="Y392" i="1" s="1"/>
  <c r="AU155" i="1"/>
  <c r="Y387" i="1" s="1"/>
  <c r="AU206" i="1"/>
  <c r="Y438" i="1" s="1"/>
  <c r="AU28" i="1"/>
  <c r="Y260" i="1" s="1"/>
  <c r="AU106" i="1"/>
  <c r="Y338" i="1" s="1"/>
  <c r="AU139" i="1"/>
  <c r="Y371" i="1" s="1"/>
  <c r="AU135" i="1"/>
  <c r="Y367" i="1" s="1"/>
  <c r="AU232" i="1"/>
  <c r="Y464" i="1" s="1"/>
  <c r="AU136" i="1"/>
  <c r="Y368" i="1" s="1"/>
  <c r="AU169" i="1"/>
  <c r="Y401" i="1" s="1"/>
  <c r="AU18" i="1"/>
  <c r="Y250" i="1" s="1"/>
  <c r="AU83" i="1"/>
  <c r="Y315" i="1" s="1"/>
  <c r="AU91" i="1"/>
  <c r="Y323" i="1" s="1"/>
  <c r="AU126" i="1"/>
  <c r="Y358" i="1" s="1"/>
  <c r="AU165" i="1"/>
  <c r="Y397" i="1" s="1"/>
  <c r="AU147" i="1"/>
  <c r="Y379" i="1" s="1"/>
  <c r="AU66" i="1"/>
  <c r="Y298" i="1" s="1"/>
  <c r="AU184" i="1"/>
  <c r="Y416" i="1" s="1"/>
  <c r="AU95" i="1"/>
  <c r="Y327" i="1" s="1"/>
  <c r="AU193" i="1"/>
  <c r="Y425" i="1" s="1"/>
  <c r="AU230" i="1"/>
  <c r="Y462" i="1" s="1"/>
  <c r="AU29" i="1"/>
  <c r="Y261" i="1" s="1"/>
  <c r="AU219" i="1"/>
  <c r="Y451" i="1" s="1"/>
  <c r="AU200" i="1"/>
  <c r="Y432" i="1" s="1"/>
  <c r="AU24" i="1"/>
  <c r="Y256" i="1" s="1"/>
  <c r="AU124" i="1"/>
  <c r="Y356" i="1" s="1"/>
  <c r="AU216" i="1"/>
  <c r="Y448" i="1" s="1"/>
  <c r="AU103" i="1"/>
  <c r="Y335" i="1" s="1"/>
  <c r="AU85" i="1"/>
  <c r="Y317" i="1" s="1"/>
  <c r="AU197" i="1"/>
  <c r="Y429" i="1" s="1"/>
  <c r="AU43" i="1"/>
  <c r="Y275" i="1" s="1"/>
  <c r="AU127" i="1"/>
  <c r="Y359" i="1" s="1"/>
  <c r="AU168" i="1"/>
  <c r="Y400" i="1" s="1"/>
  <c r="AU97" i="1"/>
  <c r="Y329" i="1" s="1"/>
  <c r="AU61" i="1"/>
  <c r="Y293" i="1" s="1"/>
  <c r="AU117" i="1"/>
  <c r="Y349" i="1" s="1"/>
  <c r="AU35" i="1"/>
  <c r="Y267" i="1" s="1"/>
  <c r="AU151" i="1"/>
  <c r="Y383" i="1" s="1"/>
  <c r="AU14" i="1"/>
  <c r="Y246" i="1" s="1"/>
  <c r="AU48" i="1"/>
  <c r="Y280" i="1" s="1"/>
  <c r="AU157" i="1"/>
  <c r="Y389" i="1" s="1"/>
  <c r="AU118" i="1"/>
  <c r="Y350" i="1" s="1"/>
  <c r="AU84" i="1"/>
  <c r="Y316" i="1" s="1"/>
  <c r="AU100" i="1"/>
  <c r="AU153" i="1"/>
  <c r="Y385" i="1" s="1"/>
  <c r="AU56" i="1"/>
  <c r="Y288" i="1" s="1"/>
  <c r="AU131" i="1"/>
  <c r="Y363" i="1" s="1"/>
  <c r="AU141" i="1"/>
  <c r="Y373" i="1" s="1"/>
  <c r="AU134" i="1"/>
  <c r="Y366" i="1" s="1"/>
  <c r="AU86" i="1"/>
  <c r="Y318" i="1" s="1"/>
  <c r="AU198" i="1"/>
  <c r="Y430" i="1" s="1"/>
  <c r="AU79" i="1"/>
  <c r="Y311" i="1" s="1"/>
  <c r="AU186" i="1"/>
  <c r="Y418" i="1" s="1"/>
  <c r="AU231" i="1"/>
  <c r="Y463" i="1" s="1"/>
  <c r="AU138" i="1"/>
  <c r="Y370" i="1" s="1"/>
  <c r="AU39" i="1"/>
  <c r="Y271" i="1" s="1"/>
  <c r="AU54" i="1"/>
  <c r="Y286" i="1" s="1"/>
  <c r="AU70" i="1"/>
  <c r="Y302" i="1" s="1"/>
  <c r="AU16" i="1"/>
  <c r="Y248" i="1" s="1"/>
  <c r="AU191" i="1"/>
  <c r="Y423" i="1" s="1"/>
  <c r="AU53" i="1"/>
  <c r="Y285" i="1" s="1"/>
  <c r="AU178" i="1"/>
  <c r="Y410" i="1" s="1"/>
  <c r="AU20" i="1"/>
  <c r="Y252" i="1" s="1"/>
  <c r="AU129" i="1"/>
  <c r="Y361" i="1" s="1"/>
  <c r="AU207" i="1"/>
  <c r="Y439" i="1" s="1"/>
  <c r="AU171" i="1"/>
  <c r="Y403" i="1" s="1"/>
  <c r="AU120" i="1"/>
  <c r="Y352" i="1" s="1"/>
  <c r="AU25" i="1"/>
  <c r="Y257" i="1" s="1"/>
  <c r="AU81" i="1"/>
  <c r="Y313" i="1" s="1"/>
  <c r="AU47" i="1"/>
  <c r="Y279" i="1" s="1"/>
  <c r="AU167" i="1"/>
  <c r="Y399" i="1" s="1"/>
  <c r="AU108" i="1"/>
  <c r="Y340" i="1" s="1"/>
  <c r="AU115" i="1"/>
  <c r="Y347" i="1" s="1"/>
  <c r="AU90" i="1"/>
  <c r="Y322" i="1" s="1"/>
  <c r="AU217" i="1"/>
  <c r="Y449" i="1" s="1"/>
  <c r="AU21" i="1"/>
  <c r="AU33" i="1"/>
  <c r="Y265" i="1" s="1"/>
  <c r="AU154" i="1"/>
  <c r="Y386" i="1" s="1"/>
  <c r="AU214" i="1"/>
  <c r="Y446" i="1" s="1"/>
  <c r="AU64" i="1"/>
  <c r="Y296" i="1" s="1"/>
  <c r="AU96" i="1"/>
  <c r="Y328" i="1" s="1"/>
  <c r="AU92" i="1"/>
  <c r="Y324" i="1" s="1"/>
  <c r="AU42" i="1"/>
  <c r="Y274" i="1" s="1"/>
  <c r="AU182" i="1"/>
  <c r="Y414" i="1" s="1"/>
  <c r="AU166" i="1"/>
  <c r="Y398" i="1" s="1"/>
  <c r="AU128" i="1"/>
  <c r="Y360" i="1" s="1"/>
  <c r="AU94" i="1"/>
  <c r="Y326" i="1" s="1"/>
  <c r="AU209" i="1"/>
  <c r="Y441" i="1" s="1"/>
  <c r="AU50" i="1"/>
  <c r="Y282" i="1" s="1"/>
  <c r="AU142" i="1"/>
  <c r="Y374" i="1" s="1"/>
  <c r="AU40" i="1"/>
  <c r="Y272" i="1" s="1"/>
  <c r="AU221" i="1"/>
  <c r="Y453" i="1" s="1"/>
  <c r="AU44" i="1"/>
  <c r="Y276" i="1" s="1"/>
  <c r="AU187" i="1"/>
  <c r="Y419" i="1" s="1"/>
  <c r="AU150" i="1"/>
  <c r="Y382" i="1" s="1"/>
  <c r="AU226" i="1"/>
  <c r="Y458" i="1" s="1"/>
  <c r="AU164" i="1"/>
  <c r="Y396" i="1" s="1"/>
  <c r="AU58" i="1"/>
  <c r="Y290" i="1" s="1"/>
  <c r="AU130" i="1"/>
  <c r="Y362" i="1" s="1"/>
  <c r="AU111" i="1"/>
  <c r="Y343" i="1" s="1"/>
  <c r="AU109" i="1"/>
  <c r="Y341" i="1" s="1"/>
  <c r="AU74" i="1"/>
  <c r="Y306" i="1" s="1"/>
  <c r="AU162" i="1"/>
  <c r="Y394" i="1" s="1"/>
  <c r="AU80" i="1"/>
  <c r="Y312" i="1" s="1"/>
  <c r="AU73" i="1"/>
  <c r="Y305" i="1" s="1"/>
  <c r="AU114" i="1"/>
  <c r="Y346" i="1" s="1"/>
  <c r="AU82" i="1"/>
  <c r="Y314" i="1" s="1"/>
  <c r="AU176" i="1"/>
  <c r="Y408" i="1" s="1"/>
  <c r="AU31" i="1"/>
  <c r="Y263" i="1" s="1"/>
  <c r="AU75" i="1"/>
  <c r="Y307" i="1" s="1"/>
  <c r="AU175" i="1"/>
  <c r="Y407" i="1" s="1"/>
  <c r="AU235" i="1"/>
  <c r="Y467" i="1" s="1"/>
  <c r="AU87" i="1"/>
  <c r="Y319" i="1" s="1"/>
  <c r="AU37" i="1"/>
  <c r="Y269" i="1" s="1"/>
  <c r="AU41" i="1"/>
  <c r="Y273" i="1" s="1"/>
  <c r="AU15" i="1"/>
  <c r="Y247" i="1" s="1"/>
  <c r="AU57" i="1"/>
  <c r="Y289" i="1" s="1"/>
  <c r="AU146" i="1"/>
  <c r="Y378" i="1" s="1"/>
  <c r="AU101" i="1"/>
  <c r="Y333" i="1" s="1"/>
  <c r="AU205" i="1"/>
  <c r="Y437" i="1" s="1"/>
  <c r="AU26" i="1"/>
  <c r="Y258" i="1" s="1"/>
  <c r="AU156" i="1"/>
  <c r="Y388" i="1" s="1"/>
  <c r="AU88" i="1"/>
  <c r="Y320" i="1" s="1"/>
  <c r="AU67" i="1"/>
  <c r="Y299" i="1" s="1"/>
  <c r="AU203" i="1"/>
  <c r="Y435" i="1" s="1"/>
  <c r="AU68" i="1"/>
  <c r="Y300" i="1" s="1"/>
  <c r="AU143" i="1"/>
  <c r="Y375" i="1" s="1"/>
  <c r="AU60" i="1"/>
  <c r="Y292" i="1" s="1"/>
  <c r="AU121" i="1"/>
  <c r="Y353" i="1" s="1"/>
  <c r="AU110" i="1"/>
  <c r="Y342" i="1" s="1"/>
  <c r="AU199" i="1"/>
  <c r="Y431" i="1" s="1"/>
  <c r="AU30" i="1"/>
  <c r="Y262" i="1" s="1"/>
  <c r="AU22" i="1"/>
  <c r="Y254" i="1" s="1"/>
  <c r="AU93" i="1"/>
  <c r="Y325" i="1" s="1"/>
  <c r="AU222" i="1"/>
  <c r="Y454" i="1" s="1"/>
  <c r="AU213" i="1"/>
  <c r="Y445" i="1" s="1"/>
  <c r="AU34" i="1"/>
  <c r="Y266" i="1" s="1"/>
  <c r="AU218" i="1"/>
  <c r="Y450" i="1" s="1"/>
  <c r="AU195" i="1"/>
  <c r="Y427" i="1" s="1"/>
  <c r="AU76" i="1"/>
  <c r="Y308" i="1" s="1"/>
  <c r="AU158" i="1"/>
  <c r="Y390" i="1" s="1"/>
  <c r="AU104" i="1"/>
  <c r="Y336" i="1" s="1"/>
  <c r="AU172" i="1"/>
  <c r="Y404" i="1" s="1"/>
  <c r="AU62" i="1"/>
  <c r="Y294" i="1" s="1"/>
  <c r="AU192" i="1"/>
  <c r="Y424" i="1" s="1"/>
  <c r="AU113" i="1"/>
  <c r="Y345" i="1" s="1"/>
  <c r="AU229" i="1"/>
  <c r="Y461" i="1" s="1"/>
  <c r="AU202" i="1"/>
  <c r="Y434" i="1" s="1"/>
  <c r="AU183" i="1"/>
  <c r="Y415" i="1" s="1"/>
  <c r="AU170" i="1"/>
  <c r="Y402" i="1" s="1"/>
  <c r="AU12" i="1"/>
  <c r="Y244" i="1" s="1"/>
  <c r="AU13" i="1"/>
  <c r="Y245" i="1" s="1"/>
  <c r="AA5" i="1"/>
  <c r="W240" i="1"/>
  <c r="W241" i="1" s="1"/>
  <c r="U240" i="1"/>
  <c r="U241" i="1" s="1"/>
  <c r="AQ273" i="1" s="1"/>
  <c r="AQ505" i="1" s="1"/>
  <c r="AT5" i="1"/>
  <c r="AT6" i="1"/>
  <c r="AU11" i="1"/>
  <c r="Y243" i="1" s="1"/>
  <c r="Z6" i="1"/>
  <c r="AR431" i="1"/>
  <c r="AR663" i="1" s="1"/>
  <c r="AR423" i="1"/>
  <c r="AR655" i="1" s="1"/>
  <c r="AR452" i="1"/>
  <c r="AR684" i="1" s="1"/>
  <c r="AR414" i="1"/>
  <c r="AR646" i="1" s="1"/>
  <c r="AR266" i="1"/>
  <c r="AR498" i="1" s="1"/>
  <c r="AR314" i="1"/>
  <c r="AR546" i="1" s="1"/>
  <c r="AR286" i="1"/>
  <c r="AR518" i="1" s="1"/>
  <c r="AR450" i="1"/>
  <c r="AR682" i="1" s="1"/>
  <c r="AR430" i="1"/>
  <c r="AR662" i="1" s="1"/>
  <c r="AR281" i="1"/>
  <c r="AR513" i="1" s="1"/>
  <c r="AR392" i="1"/>
  <c r="AR624" i="1" s="1"/>
  <c r="AR366" i="1"/>
  <c r="AR598" i="1" s="1"/>
  <c r="AR318" i="1"/>
  <c r="AR550" i="1" s="1"/>
  <c r="AR421" i="1"/>
  <c r="AR653" i="1" s="1"/>
  <c r="AR386" i="1"/>
  <c r="AR618" i="1" s="1"/>
  <c r="AR334" i="1"/>
  <c r="AR566" i="1" s="1"/>
  <c r="AR251" i="1"/>
  <c r="AR483" i="1" s="1"/>
  <c r="AR408" i="1"/>
  <c r="AR640" i="1" s="1"/>
  <c r="AR294" i="1"/>
  <c r="AR526" i="1" s="1"/>
  <c r="AR454" i="1"/>
  <c r="AR686" i="1" s="1"/>
  <c r="AR282" i="1"/>
  <c r="AR514" i="1" s="1"/>
  <c r="AR269" i="1"/>
  <c r="AR501" i="1" s="1"/>
  <c r="AR410" i="1"/>
  <c r="AR642" i="1" s="1"/>
  <c r="AR263" i="1"/>
  <c r="AR495" i="1" s="1"/>
  <c r="AR438" i="1"/>
  <c r="AR670" i="1" s="1"/>
  <c r="AR437" i="1"/>
  <c r="AR669" i="1" s="1"/>
  <c r="AR300" i="1"/>
  <c r="AR532" i="1" s="1"/>
  <c r="AR395" i="1"/>
  <c r="AR627" i="1" s="1"/>
  <c r="AR345" i="1"/>
  <c r="AR577" i="1" s="1"/>
  <c r="AR301" i="1"/>
  <c r="AR533" i="1" s="1"/>
  <c r="AR383" i="1"/>
  <c r="AR615" i="1" s="1"/>
  <c r="AR361" i="1"/>
  <c r="AR593" i="1" s="1"/>
  <c r="AR371" i="1"/>
  <c r="AR603" i="1" s="1"/>
  <c r="AR354" i="1"/>
  <c r="AR586" i="1" s="1"/>
  <c r="AR465" i="1"/>
  <c r="AR697" i="1" s="1"/>
  <c r="AR280" i="1"/>
  <c r="AR512" i="1" s="1"/>
  <c r="AR359" i="1"/>
  <c r="AR591" i="1" s="1"/>
  <c r="AR245" i="1"/>
  <c r="AR477" i="1" s="1"/>
  <c r="AR453" i="1"/>
  <c r="AR685" i="1" s="1"/>
  <c r="AR289" i="1"/>
  <c r="AR521" i="1" s="1"/>
  <c r="AR462" i="1"/>
  <c r="AR694" i="1" s="1"/>
  <c r="AR331" i="1"/>
  <c r="AR563" i="1" s="1"/>
  <c r="AR288" i="1"/>
  <c r="AR520" i="1" s="1"/>
  <c r="AR468" i="1"/>
  <c r="AR700" i="1" s="1"/>
  <c r="AR258" i="1"/>
  <c r="AR490" i="1" s="1"/>
  <c r="AR277" i="1"/>
  <c r="AR509" i="1" s="1"/>
  <c r="AR442" i="1"/>
  <c r="AR674" i="1" s="1"/>
  <c r="AR433" i="1"/>
  <c r="AR665" i="1" s="1"/>
  <c r="AR304" i="1"/>
  <c r="AR536" i="1" s="1"/>
  <c r="AR370" i="1"/>
  <c r="AR602" i="1" s="1"/>
  <c r="AR333" i="1"/>
  <c r="AR565" i="1" s="1"/>
  <c r="AR378" i="1"/>
  <c r="AR610" i="1" s="1"/>
  <c r="AR275" i="1"/>
  <c r="AR507" i="1" s="1"/>
  <c r="AR305" i="1"/>
  <c r="AR537" i="1" s="1"/>
  <c r="AR312" i="1"/>
  <c r="AR544" i="1" s="1"/>
  <c r="AR447" i="1"/>
  <c r="AR679" i="1" s="1"/>
  <c r="AR448" i="1"/>
  <c r="AR680" i="1" s="1"/>
  <c r="AR399" i="1"/>
  <c r="AR631" i="1" s="1"/>
  <c r="AR440" i="1"/>
  <c r="AR672" i="1" s="1"/>
  <c r="AR268" i="1"/>
  <c r="AR500" i="1" s="1"/>
  <c r="AR425" i="1"/>
  <c r="AR657" i="1" s="1"/>
  <c r="AR276" i="1"/>
  <c r="AR508" i="1" s="1"/>
  <c r="AR255" i="1"/>
  <c r="AR487" i="1" s="1"/>
  <c r="AR248" i="1"/>
  <c r="AR480" i="1" s="1"/>
  <c r="AR368" i="1"/>
  <c r="AR600" i="1" s="1"/>
  <c r="AR426" i="1"/>
  <c r="AR658" i="1" s="1"/>
  <c r="AR267" i="1"/>
  <c r="AR499" i="1" s="1"/>
  <c r="AR387" i="1"/>
  <c r="AR619" i="1" s="1"/>
  <c r="AR404" i="1"/>
  <c r="AR636" i="1" s="1"/>
  <c r="AR393" i="1"/>
  <c r="AR625" i="1" s="1"/>
  <c r="AR360" i="1"/>
  <c r="AR592" i="1" s="1"/>
  <c r="AR271" i="1"/>
  <c r="AR503" i="1" s="1"/>
  <c r="AR320" i="1"/>
  <c r="AR552" i="1" s="1"/>
  <c r="AR253" i="1"/>
  <c r="AR485" i="1" s="1"/>
  <c r="AR365" i="1"/>
  <c r="AR597" i="1" s="1"/>
  <c r="AR398" i="1"/>
  <c r="AR630" i="1" s="1"/>
  <c r="AR409" i="1"/>
  <c r="AR641" i="1" s="1"/>
  <c r="AR356" i="1"/>
  <c r="AR588" i="1" s="1"/>
  <c r="AR316" i="1"/>
  <c r="AR548" i="1" s="1"/>
  <c r="AR373" i="1"/>
  <c r="AR605" i="1" s="1"/>
  <c r="AR287" i="1"/>
  <c r="AR519" i="1" s="1"/>
  <c r="AR396" i="1"/>
  <c r="AR628" i="1" s="1"/>
  <c r="AR350" i="1"/>
  <c r="AR582" i="1" s="1"/>
  <c r="AR326" i="1"/>
  <c r="AR558" i="1" s="1"/>
  <c r="AR466" i="1"/>
  <c r="AR698" i="1" s="1"/>
  <c r="AR420" i="1"/>
  <c r="AR652" i="1" s="1"/>
  <c r="AR324" i="1"/>
  <c r="AR556" i="1" s="1"/>
  <c r="AR445" i="1"/>
  <c r="AR677" i="1" s="1"/>
  <c r="AR441" i="1"/>
  <c r="AR673" i="1" s="1"/>
  <c r="AR303" i="1"/>
  <c r="AR535" i="1" s="1"/>
  <c r="AR249" i="1"/>
  <c r="AR481" i="1" s="1"/>
  <c r="AR291" i="1"/>
  <c r="AR523" i="1" s="1"/>
  <c r="AR411" i="1"/>
  <c r="AR643" i="1" s="1"/>
  <c r="AR374" i="1"/>
  <c r="AR606" i="1" s="1"/>
  <c r="AR434" i="1"/>
  <c r="AR666" i="1" s="1"/>
  <c r="AR343" i="1"/>
  <c r="AR575" i="1" s="1"/>
  <c r="AR459" i="1"/>
  <c r="AR691" i="1" s="1"/>
  <c r="AR262" i="1"/>
  <c r="AR494" i="1" s="1"/>
  <c r="AR321" i="1"/>
  <c r="AR553" i="1" s="1"/>
  <c r="AR250" i="1"/>
  <c r="AR482" i="1" s="1"/>
  <c r="AR369" i="1"/>
  <c r="AR601" i="1" s="1"/>
  <c r="AR380" i="1"/>
  <c r="AR612" i="1" s="1"/>
  <c r="AR348" i="1"/>
  <c r="AR580" i="1" s="1"/>
  <c r="AR355" i="1"/>
  <c r="AR587" i="1" s="1"/>
  <c r="AR388" i="1"/>
  <c r="AR620" i="1" s="1"/>
  <c r="AR306" i="1"/>
  <c r="AR538" i="1" s="1"/>
  <c r="AR362" i="1"/>
  <c r="AR594" i="1" s="1"/>
  <c r="AR391" i="1"/>
  <c r="AR623" i="1" s="1"/>
  <c r="AR460" i="1"/>
  <c r="AR692" i="1" s="1"/>
  <c r="AR296" i="1"/>
  <c r="AR528" i="1" s="1"/>
  <c r="AR325" i="1"/>
  <c r="AR557" i="1" s="1"/>
  <c r="AR261" i="1"/>
  <c r="AR493" i="1" s="1"/>
  <c r="AR363" i="1"/>
  <c r="AR595" i="1" s="1"/>
  <c r="AR274" i="1"/>
  <c r="AR506" i="1" s="1"/>
  <c r="AR319" i="1"/>
  <c r="AR551" i="1" s="1"/>
  <c r="AR349" i="1"/>
  <c r="AR581" i="1" s="1"/>
  <c r="AR264" i="1"/>
  <c r="AR496" i="1" s="1"/>
  <c r="AR309" i="1"/>
  <c r="AR541" i="1" s="1"/>
  <c r="AR347" i="1"/>
  <c r="AR579" i="1" s="1"/>
  <c r="AR397" i="1"/>
  <c r="AR629" i="1" s="1"/>
  <c r="AR429" i="1"/>
  <c r="AR661" i="1" s="1"/>
  <c r="AR297" i="1"/>
  <c r="AR529" i="1" s="1"/>
  <c r="AR382" i="1"/>
  <c r="AR614" i="1" s="1"/>
  <c r="AR295" i="1"/>
  <c r="AR527" i="1" s="1"/>
  <c r="AR377" i="1"/>
  <c r="AR609" i="1" s="1"/>
  <c r="AR344" i="1"/>
  <c r="AR576" i="1" s="1"/>
  <c r="AR458" i="1"/>
  <c r="AR690" i="1" s="1"/>
  <c r="AR337" i="1"/>
  <c r="AR569" i="1" s="1"/>
  <c r="AR260" i="1"/>
  <c r="AR492" i="1" s="1"/>
  <c r="AR467" i="1"/>
  <c r="AR699" i="1" s="1"/>
  <c r="AR323" i="1"/>
  <c r="AR555" i="1" s="1"/>
  <c r="AR351" i="1"/>
  <c r="AR583" i="1" s="1"/>
  <c r="AR464" i="1"/>
  <c r="AR696" i="1" s="1"/>
  <c r="AR455" i="1"/>
  <c r="AR687" i="1" s="1"/>
  <c r="AR259" i="1"/>
  <c r="AR491" i="1" s="1"/>
  <c r="AR293" i="1"/>
  <c r="AR525" i="1" s="1"/>
  <c r="AR338" i="1"/>
  <c r="AR570" i="1" s="1"/>
  <c r="AR273" i="1"/>
  <c r="AR505" i="1" s="1"/>
  <c r="AR336" i="1"/>
  <c r="AR568" i="1" s="1"/>
  <c r="AR418" i="1"/>
  <c r="AR650" i="1" s="1"/>
  <c r="AR403" i="1"/>
  <c r="AR635" i="1" s="1"/>
  <c r="AR461" i="1"/>
  <c r="AR693" i="1" s="1"/>
  <c r="AR299" i="1"/>
  <c r="AR531" i="1" s="1"/>
  <c r="AR278" i="1"/>
  <c r="AR510" i="1" s="1"/>
  <c r="AR358" i="1"/>
  <c r="AR590" i="1" s="1"/>
  <c r="AR328" i="1"/>
  <c r="AR560" i="1" s="1"/>
  <c r="AR364" i="1"/>
  <c r="AR596" i="1" s="1"/>
  <c r="AR439" i="1"/>
  <c r="AR671" i="1" s="1"/>
  <c r="AR322" i="1"/>
  <c r="AR554" i="1" s="1"/>
  <c r="AR346" i="1"/>
  <c r="AR578" i="1" s="1"/>
  <c r="AR417" i="1"/>
  <c r="AR649" i="1" s="1"/>
  <c r="AR381" i="1"/>
  <c r="AR613" i="1" s="1"/>
  <c r="AR390" i="1"/>
  <c r="AR622" i="1" s="1"/>
  <c r="AR416" i="1"/>
  <c r="AR648" i="1" s="1"/>
  <c r="AR405" i="1"/>
  <c r="AR637" i="1" s="1"/>
  <c r="AR375" i="1"/>
  <c r="AR607" i="1" s="1"/>
  <c r="AR402" i="1"/>
  <c r="AR634" i="1" s="1"/>
  <c r="AR246" i="1"/>
  <c r="AR478" i="1" s="1"/>
  <c r="AR415" i="1"/>
  <c r="AR647" i="1" s="1"/>
  <c r="AR327" i="1"/>
  <c r="AR559" i="1" s="1"/>
  <c r="AR406" i="1"/>
  <c r="AR638" i="1" s="1"/>
  <c r="AR330" i="1"/>
  <c r="AR562" i="1" s="1"/>
  <c r="AR463" i="1"/>
  <c r="AR695" i="1" s="1"/>
  <c r="AR243" i="1"/>
  <c r="AR475" i="1" s="1"/>
  <c r="AR367" i="1"/>
  <c r="AR599" i="1" s="1"/>
  <c r="AR385" i="1"/>
  <c r="AR617" i="1" s="1"/>
  <c r="AR257" i="1"/>
  <c r="AR489" i="1" s="1"/>
  <c r="AR357" i="1"/>
  <c r="AR589" i="1" s="1"/>
  <c r="AR353" i="1"/>
  <c r="AR585" i="1" s="1"/>
  <c r="AR244" i="1"/>
  <c r="AR476" i="1" s="1"/>
  <c r="AR376" i="1"/>
  <c r="AR608" i="1" s="1"/>
  <c r="AR449" i="1"/>
  <c r="AR681" i="1" s="1"/>
  <c r="AR446" i="1"/>
  <c r="AR678" i="1" s="1"/>
  <c r="AR279" i="1"/>
  <c r="AR511" i="1" s="1"/>
  <c r="AR413" i="1"/>
  <c r="AR645" i="1" s="1"/>
  <c r="AR444" i="1"/>
  <c r="AR676" i="1" s="1"/>
  <c r="AR270" i="1"/>
  <c r="AR502" i="1" s="1"/>
  <c r="AR384" i="1"/>
  <c r="AR616" i="1" s="1"/>
  <c r="AR419" i="1"/>
  <c r="AR651" i="1" s="1"/>
  <c r="AR265" i="1"/>
  <c r="AR497" i="1" s="1"/>
  <c r="AR292" i="1"/>
  <c r="AR524" i="1" s="1"/>
  <c r="AR285" i="1"/>
  <c r="AR517" i="1" s="1"/>
  <c r="AR372" i="1"/>
  <c r="AR604" i="1" s="1"/>
  <c r="AR335" i="1"/>
  <c r="AR567" i="1" s="1"/>
  <c r="AR307" i="1"/>
  <c r="AR539" i="1" s="1"/>
  <c r="AR389" i="1"/>
  <c r="AR621" i="1" s="1"/>
  <c r="AR443" i="1"/>
  <c r="AR675" i="1" s="1"/>
  <c r="AR313" i="1"/>
  <c r="AR545" i="1" s="1"/>
  <c r="AR379" i="1"/>
  <c r="AR611" i="1" s="1"/>
  <c r="AR422" i="1"/>
  <c r="AR654" i="1" s="1"/>
  <c r="AR315" i="1"/>
  <c r="AR547" i="1" s="1"/>
  <c r="AR332" i="1"/>
  <c r="AR339" i="1"/>
  <c r="AR571" i="1" s="1"/>
  <c r="AR311" i="1"/>
  <c r="AR543" i="1" s="1"/>
  <c r="AR401" i="1"/>
  <c r="AR633" i="1" s="1"/>
  <c r="AR254" i="1"/>
  <c r="AR486" i="1" s="1"/>
  <c r="AR272" i="1"/>
  <c r="AR504" i="1" s="1"/>
  <c r="AR317" i="1"/>
  <c r="AR549" i="1" s="1"/>
  <c r="AR247" i="1"/>
  <c r="AR479" i="1" s="1"/>
  <c r="AR256" i="1"/>
  <c r="AR488" i="1" s="1"/>
  <c r="AR457" i="1"/>
  <c r="AR689" i="1" s="1"/>
  <c r="AR412" i="1"/>
  <c r="AR644" i="1" s="1"/>
  <c r="AR290" i="1"/>
  <c r="AR522" i="1" s="1"/>
  <c r="AR310" i="1"/>
  <c r="AR542" i="1" s="1"/>
  <c r="AR435" i="1"/>
  <c r="AR667" i="1" s="1"/>
  <c r="AR469" i="1"/>
  <c r="AR701" i="1" s="1"/>
  <c r="AR252" i="1"/>
  <c r="AR484" i="1" s="1"/>
  <c r="AR394" i="1"/>
  <c r="AR626" i="1" s="1"/>
  <c r="AR400" i="1"/>
  <c r="AR632" i="1" s="1"/>
  <c r="AR407" i="1"/>
  <c r="AR639" i="1" s="1"/>
  <c r="AR302" i="1"/>
  <c r="AR534" i="1" s="1"/>
  <c r="AR424" i="1"/>
  <c r="AR656" i="1" s="1"/>
  <c r="AR308" i="1"/>
  <c r="AR540" i="1" s="1"/>
  <c r="AR428" i="1"/>
  <c r="AR660" i="1" s="1"/>
  <c r="AR451" i="1"/>
  <c r="AR683" i="1" s="1"/>
  <c r="AR298" i="1"/>
  <c r="AR530" i="1" s="1"/>
  <c r="AR432" i="1"/>
  <c r="AR664" i="1" s="1"/>
  <c r="AR283" i="1"/>
  <c r="AR515" i="1" s="1"/>
  <c r="AR427" i="1"/>
  <c r="AR659" i="1" s="1"/>
  <c r="AR341" i="1"/>
  <c r="AR573" i="1" s="1"/>
  <c r="AR284" i="1"/>
  <c r="AR516" i="1" s="1"/>
  <c r="AR342" i="1"/>
  <c r="AR574" i="1" s="1"/>
  <c r="AR352" i="1"/>
  <c r="AR584" i="1" s="1"/>
  <c r="AR436" i="1"/>
  <c r="AR668" i="1" s="1"/>
  <c r="AR340" i="1"/>
  <c r="AR572" i="1" s="1"/>
  <c r="AR456" i="1"/>
  <c r="AR688" i="1" s="1"/>
  <c r="AM361" i="1"/>
  <c r="AM593" i="1" s="1"/>
  <c r="BH593" i="1" s="1"/>
  <c r="AM416" i="1"/>
  <c r="AM648" i="1" s="1"/>
  <c r="BH648" i="1" s="1"/>
  <c r="AM454" i="1"/>
  <c r="AM686" i="1" s="1"/>
  <c r="BH686" i="1" s="1"/>
  <c r="AM243" i="1"/>
  <c r="AM475" i="1" s="1"/>
  <c r="BH475" i="1" s="1"/>
  <c r="AM250" i="1"/>
  <c r="AM482" i="1" s="1"/>
  <c r="BH482" i="1" s="1"/>
  <c r="AM410" i="1"/>
  <c r="AM642" i="1" s="1"/>
  <c r="BH642" i="1" s="1"/>
  <c r="AM354" i="1"/>
  <c r="AM586" i="1" s="1"/>
  <c r="BH586" i="1" s="1"/>
  <c r="AM313" i="1"/>
  <c r="AM545" i="1" s="1"/>
  <c r="BH545" i="1" s="1"/>
  <c r="AM272" i="1"/>
  <c r="AM504" i="1" s="1"/>
  <c r="BH504" i="1" s="1"/>
  <c r="AM270" i="1"/>
  <c r="AM502" i="1" s="1"/>
  <c r="BH502" i="1" s="1"/>
  <c r="AM359" i="1"/>
  <c r="AM591" i="1" s="1"/>
  <c r="BH591" i="1" s="1"/>
  <c r="AM450" i="1"/>
  <c r="AM682" i="1" s="1"/>
  <c r="BH682" i="1" s="1"/>
  <c r="AM424" i="1"/>
  <c r="AM656" i="1" s="1"/>
  <c r="BH656" i="1" s="1"/>
  <c r="AM419" i="1"/>
  <c r="AM651" i="1" s="1"/>
  <c r="BH651" i="1" s="1"/>
  <c r="AM399" i="1"/>
  <c r="AM631" i="1" s="1"/>
  <c r="BH631" i="1" s="1"/>
  <c r="AM355" i="1"/>
  <c r="AM587" i="1" s="1"/>
  <c r="BH587" i="1" s="1"/>
  <c r="AM365" i="1"/>
  <c r="AM597" i="1" s="1"/>
  <c r="BH597" i="1" s="1"/>
  <c r="AM344" i="1"/>
  <c r="AM576" i="1" s="1"/>
  <c r="BH576" i="1" s="1"/>
  <c r="AM461" i="1"/>
  <c r="AM693" i="1" s="1"/>
  <c r="BH693" i="1" s="1"/>
  <c r="AM428" i="1"/>
  <c r="AM660" i="1" s="1"/>
  <c r="BH660" i="1" s="1"/>
  <c r="AM294" i="1"/>
  <c r="AM526" i="1" s="1"/>
  <c r="BH526" i="1" s="1"/>
  <c r="AM307" i="1"/>
  <c r="AM539" i="1" s="1"/>
  <c r="BH539" i="1" s="1"/>
  <c r="AM449" i="1"/>
  <c r="AM681" i="1" s="1"/>
  <c r="BH681" i="1" s="1"/>
  <c r="AM327" i="1"/>
  <c r="AM559" i="1" s="1"/>
  <c r="BH559" i="1" s="1"/>
  <c r="AM300" i="1"/>
  <c r="AM532" i="1" s="1"/>
  <c r="BH532" i="1" s="1"/>
  <c r="AM314" i="1"/>
  <c r="AM546" i="1" s="1"/>
  <c r="BH546" i="1" s="1"/>
  <c r="AM395" i="1"/>
  <c r="AM627" i="1" s="1"/>
  <c r="BH627" i="1" s="1"/>
  <c r="AM298" i="1"/>
  <c r="AM530" i="1" s="1"/>
  <c r="BH530" i="1" s="1"/>
  <c r="AM393" i="1"/>
  <c r="AM625" i="1" s="1"/>
  <c r="BH625" i="1" s="1"/>
  <c r="AM315" i="1"/>
  <c r="AM547" i="1" s="1"/>
  <c r="BH547" i="1" s="1"/>
  <c r="AM339" i="1"/>
  <c r="AM571" i="1" s="1"/>
  <c r="BH571" i="1" s="1"/>
  <c r="AM249" i="1"/>
  <c r="AM481" i="1" s="1"/>
  <c r="BH481" i="1" s="1"/>
  <c r="AM319" i="1"/>
  <c r="AM551" i="1" s="1"/>
  <c r="BH551" i="1" s="1"/>
  <c r="AM342" i="1"/>
  <c r="AM574" i="1" s="1"/>
  <c r="BH574" i="1" s="1"/>
  <c r="AM430" i="1"/>
  <c r="AM662" i="1" s="1"/>
  <c r="BH662" i="1" s="1"/>
  <c r="AM288" i="1"/>
  <c r="AM520" i="1" s="1"/>
  <c r="BH520" i="1" s="1"/>
  <c r="AM267" i="1"/>
  <c r="AM499" i="1" s="1"/>
  <c r="BH499" i="1" s="1"/>
  <c r="AM357" i="1"/>
  <c r="AM589" i="1" s="1"/>
  <c r="BH589" i="1" s="1"/>
  <c r="AM332" i="1"/>
  <c r="AM368" i="1"/>
  <c r="AM600" i="1" s="1"/>
  <c r="BH600" i="1" s="1"/>
  <c r="AM301" i="1"/>
  <c r="AM533" i="1" s="1"/>
  <c r="BH533" i="1" s="1"/>
  <c r="AM414" i="1"/>
  <c r="AM646" i="1" s="1"/>
  <c r="BH646" i="1" s="1"/>
  <c r="AM328" i="1"/>
  <c r="AM560" i="1" s="1"/>
  <c r="BH560" i="1" s="1"/>
  <c r="AM422" i="1"/>
  <c r="AM654" i="1" s="1"/>
  <c r="BH654" i="1" s="1"/>
  <c r="AM431" i="1"/>
  <c r="AM663" i="1" s="1"/>
  <c r="BH663" i="1" s="1"/>
  <c r="AM281" i="1"/>
  <c r="AM513" i="1" s="1"/>
  <c r="BH513" i="1" s="1"/>
  <c r="AM466" i="1"/>
  <c r="AM698" i="1" s="1"/>
  <c r="BH698" i="1" s="1"/>
  <c r="AM266" i="1"/>
  <c r="AM498" i="1" s="1"/>
  <c r="BH498" i="1" s="1"/>
  <c r="AM321" i="1"/>
  <c r="AM553" i="1" s="1"/>
  <c r="BH553" i="1" s="1"/>
  <c r="AM345" i="1"/>
  <c r="AM577" i="1" s="1"/>
  <c r="BH577" i="1" s="1"/>
  <c r="AM260" i="1"/>
  <c r="AM492" i="1" s="1"/>
  <c r="BH492" i="1" s="1"/>
  <c r="AM330" i="1"/>
  <c r="AM562" i="1" s="1"/>
  <c r="BH562" i="1" s="1"/>
  <c r="AM412" i="1"/>
  <c r="AM644" i="1" s="1"/>
  <c r="BH644" i="1" s="1"/>
  <c r="AM448" i="1"/>
  <c r="AM680" i="1" s="1"/>
  <c r="BH680" i="1" s="1"/>
  <c r="AM370" i="1"/>
  <c r="AM602" i="1" s="1"/>
  <c r="BH602" i="1" s="1"/>
  <c r="AM386" i="1"/>
  <c r="AM618" i="1" s="1"/>
  <c r="BH618" i="1" s="1"/>
  <c r="AM362" i="1"/>
  <c r="AM594" i="1" s="1"/>
  <c r="BH594" i="1" s="1"/>
  <c r="AM403" i="1"/>
  <c r="AM635" i="1" s="1"/>
  <c r="BH635" i="1" s="1"/>
  <c r="AM387" i="1"/>
  <c r="AM619" i="1" s="1"/>
  <c r="BH619" i="1" s="1"/>
  <c r="AM271" i="1"/>
  <c r="AM503" i="1" s="1"/>
  <c r="BH503" i="1" s="1"/>
  <c r="AM287" i="1"/>
  <c r="AM519" i="1" s="1"/>
  <c r="BH519" i="1" s="1"/>
  <c r="AM303" i="1"/>
  <c r="AM535" i="1" s="1"/>
  <c r="BH535" i="1" s="1"/>
  <c r="AM452" i="1"/>
  <c r="AM684" i="1" s="1"/>
  <c r="BH684" i="1" s="1"/>
  <c r="AM366" i="1"/>
  <c r="AM598" i="1" s="1"/>
  <c r="BH598" i="1" s="1"/>
  <c r="AM423" i="1"/>
  <c r="AM655" i="1" s="1"/>
  <c r="BH655" i="1" s="1"/>
  <c r="AM453" i="1"/>
  <c r="AM685" i="1" s="1"/>
  <c r="BH685" i="1" s="1"/>
  <c r="AM396" i="1"/>
  <c r="AM628" i="1" s="1"/>
  <c r="BH628" i="1" s="1"/>
  <c r="AM261" i="1"/>
  <c r="AM493" i="1" s="1"/>
  <c r="BH493" i="1" s="1"/>
  <c r="AM462" i="1"/>
  <c r="AM694" i="1" s="1"/>
  <c r="BH694" i="1" s="1"/>
  <c r="AM389" i="1"/>
  <c r="AM621" i="1" s="1"/>
  <c r="BH621" i="1" s="1"/>
  <c r="AM388" i="1"/>
  <c r="AM620" i="1" s="1"/>
  <c r="BH620" i="1" s="1"/>
  <c r="AM317" i="1"/>
  <c r="AM549" i="1" s="1"/>
  <c r="BH549" i="1" s="1"/>
  <c r="AM382" i="1"/>
  <c r="AM614" i="1" s="1"/>
  <c r="BH614" i="1" s="1"/>
  <c r="AM356" i="1"/>
  <c r="AM588" i="1" s="1"/>
  <c r="BH588" i="1" s="1"/>
  <c r="AM253" i="1"/>
  <c r="AM485" i="1" s="1"/>
  <c r="BH485" i="1" s="1"/>
  <c r="AM420" i="1"/>
  <c r="AM652" i="1" s="1"/>
  <c r="BH652" i="1" s="1"/>
  <c r="AM402" i="1"/>
  <c r="AM634" i="1" s="1"/>
  <c r="BH634" i="1" s="1"/>
  <c r="AM269" i="1"/>
  <c r="AM501" i="1" s="1"/>
  <c r="BH501" i="1" s="1"/>
  <c r="AM381" i="1"/>
  <c r="AM613" i="1" s="1"/>
  <c r="BH613" i="1" s="1"/>
  <c r="AM384" i="1"/>
  <c r="AM616" i="1" s="1"/>
  <c r="BH616" i="1" s="1"/>
  <c r="AM275" i="1"/>
  <c r="AM507" i="1" s="1"/>
  <c r="BH507" i="1" s="1"/>
  <c r="AM264" i="1"/>
  <c r="AM496" i="1" s="1"/>
  <c r="BH496" i="1" s="1"/>
  <c r="AM254" i="1"/>
  <c r="AM486" i="1" s="1"/>
  <c r="BH486" i="1" s="1"/>
  <c r="AM435" i="1"/>
  <c r="AM667" i="1" s="1"/>
  <c r="BH667" i="1" s="1"/>
  <c r="AM337" i="1"/>
  <c r="AM569" i="1" s="1"/>
  <c r="BH569" i="1" s="1"/>
  <c r="AM316" i="1"/>
  <c r="AM548" i="1" s="1"/>
  <c r="BH548" i="1" s="1"/>
  <c r="AM246" i="1"/>
  <c r="AM478" i="1" s="1"/>
  <c r="BH478" i="1" s="1"/>
  <c r="AM369" i="1"/>
  <c r="AM601" i="1" s="1"/>
  <c r="BH601" i="1" s="1"/>
  <c r="AM302" i="1"/>
  <c r="AM534" i="1" s="1"/>
  <c r="BH534" i="1" s="1"/>
  <c r="AM434" i="1"/>
  <c r="AM666" i="1" s="1"/>
  <c r="BH666" i="1" s="1"/>
  <c r="AM437" i="1"/>
  <c r="AM669" i="1" s="1"/>
  <c r="BH669" i="1" s="1"/>
  <c r="AM265" i="1"/>
  <c r="AM497" i="1" s="1"/>
  <c r="BH497" i="1" s="1"/>
  <c r="AM297" i="1"/>
  <c r="AM529" i="1" s="1"/>
  <c r="BH529" i="1" s="1"/>
  <c r="AM312" i="1"/>
  <c r="AM544" i="1" s="1"/>
  <c r="BH544" i="1" s="1"/>
  <c r="AM407" i="1"/>
  <c r="AM639" i="1" s="1"/>
  <c r="BH639" i="1" s="1"/>
  <c r="AM463" i="1"/>
  <c r="AM695" i="1" s="1"/>
  <c r="BH695" i="1" s="1"/>
  <c r="AM323" i="1"/>
  <c r="AM555" i="1" s="1"/>
  <c r="BH555" i="1" s="1"/>
  <c r="AM282" i="1"/>
  <c r="AM514" i="1" s="1"/>
  <c r="BH514" i="1" s="1"/>
  <c r="AM329" i="1"/>
  <c r="AM561" i="1" s="1"/>
  <c r="BH561" i="1" s="1"/>
  <c r="AM252" i="1"/>
  <c r="AM484" i="1" s="1"/>
  <c r="BH484" i="1" s="1"/>
  <c r="AM324" i="1"/>
  <c r="AM556" i="1" s="1"/>
  <c r="BH556" i="1" s="1"/>
  <c r="AM255" i="1"/>
  <c r="AM487" i="1" s="1"/>
  <c r="BH487" i="1" s="1"/>
  <c r="AM433" i="1"/>
  <c r="AM665" i="1" s="1"/>
  <c r="BH665" i="1" s="1"/>
  <c r="AM295" i="1"/>
  <c r="AM527" i="1" s="1"/>
  <c r="BH527" i="1" s="1"/>
  <c r="AM408" i="1"/>
  <c r="AM640" i="1" s="1"/>
  <c r="BH640" i="1" s="1"/>
  <c r="AM415" i="1"/>
  <c r="AM647" i="1" s="1"/>
  <c r="BH647" i="1" s="1"/>
  <c r="AM467" i="1"/>
  <c r="AM699" i="1" s="1"/>
  <c r="BH699" i="1" s="1"/>
  <c r="AM375" i="1"/>
  <c r="AM607" i="1" s="1"/>
  <c r="BH607" i="1" s="1"/>
  <c r="AM291" i="1"/>
  <c r="AM523" i="1" s="1"/>
  <c r="BH523" i="1" s="1"/>
  <c r="AM443" i="1"/>
  <c r="AM675" i="1" s="1"/>
  <c r="BH675" i="1" s="1"/>
  <c r="AM372" i="1"/>
  <c r="AM604" i="1" s="1"/>
  <c r="BH604" i="1" s="1"/>
  <c r="AM406" i="1"/>
  <c r="AM638" i="1" s="1"/>
  <c r="BH638" i="1" s="1"/>
  <c r="AM426" i="1"/>
  <c r="AM658" i="1" s="1"/>
  <c r="BH658" i="1" s="1"/>
  <c r="AM333" i="1"/>
  <c r="AM565" i="1" s="1"/>
  <c r="BH565" i="1" s="1"/>
  <c r="AM296" i="1"/>
  <c r="AM528" i="1" s="1"/>
  <c r="BH528" i="1" s="1"/>
  <c r="AM404" i="1"/>
  <c r="AM636" i="1" s="1"/>
  <c r="BH636" i="1" s="1"/>
  <c r="AM245" i="1"/>
  <c r="AM477" i="1" s="1"/>
  <c r="BH477" i="1" s="1"/>
  <c r="AM292" i="1"/>
  <c r="AM524" i="1" s="1"/>
  <c r="BH524" i="1" s="1"/>
  <c r="AM258" i="1"/>
  <c r="AM490" i="1" s="1"/>
  <c r="BH490" i="1" s="1"/>
  <c r="AM257" i="1"/>
  <c r="AM489" i="1" s="1"/>
  <c r="BH489" i="1" s="1"/>
  <c r="AM273" i="1"/>
  <c r="AM505" i="1" s="1"/>
  <c r="BH505" i="1" s="1"/>
  <c r="AM456" i="1"/>
  <c r="AM688" i="1" s="1"/>
  <c r="BH688" i="1" s="1"/>
  <c r="AM251" i="1"/>
  <c r="AM483" i="1" s="1"/>
  <c r="BH483" i="1" s="1"/>
  <c r="AM263" i="1"/>
  <c r="AM495" i="1" s="1"/>
  <c r="BH495" i="1" s="1"/>
  <c r="AM441" i="1"/>
  <c r="AM673" i="1" s="1"/>
  <c r="BH673" i="1" s="1"/>
  <c r="AM346" i="1"/>
  <c r="AM578" i="1" s="1"/>
  <c r="BH578" i="1" s="1"/>
  <c r="AM256" i="1"/>
  <c r="AM488" i="1" s="1"/>
  <c r="BH488" i="1" s="1"/>
  <c r="AM285" i="1"/>
  <c r="AM517" i="1" s="1"/>
  <c r="BH517" i="1" s="1"/>
  <c r="AM347" i="1"/>
  <c r="AM579" i="1" s="1"/>
  <c r="BH579" i="1" s="1"/>
  <c r="AM284" i="1"/>
  <c r="AM516" i="1" s="1"/>
  <c r="BH516" i="1" s="1"/>
  <c r="AM451" i="1"/>
  <c r="AM683" i="1" s="1"/>
  <c r="BH683" i="1" s="1"/>
  <c r="AM352" i="1"/>
  <c r="AM584" i="1" s="1"/>
  <c r="BH584" i="1" s="1"/>
  <c r="AM305" i="1"/>
  <c r="AM537" i="1" s="1"/>
  <c r="BH537" i="1" s="1"/>
  <c r="AM358" i="1"/>
  <c r="AM590" i="1" s="1"/>
  <c r="BH590" i="1" s="1"/>
  <c r="AM411" i="1"/>
  <c r="AM643" i="1" s="1"/>
  <c r="BH643" i="1" s="1"/>
  <c r="AM343" i="1"/>
  <c r="AM575" i="1" s="1"/>
  <c r="BH575" i="1" s="1"/>
  <c r="AM278" i="1"/>
  <c r="AM510" i="1" s="1"/>
  <c r="BH510" i="1" s="1"/>
  <c r="AM391" i="1"/>
  <c r="AM623" i="1" s="1"/>
  <c r="BH623" i="1" s="1"/>
  <c r="AM310" i="1"/>
  <c r="AM542" i="1" s="1"/>
  <c r="BH542" i="1" s="1"/>
  <c r="AM398" i="1"/>
  <c r="AM630" i="1" s="1"/>
  <c r="BH630" i="1" s="1"/>
  <c r="AM383" i="1"/>
  <c r="AM615" i="1" s="1"/>
  <c r="BH615" i="1" s="1"/>
  <c r="AM413" i="1"/>
  <c r="AM645" i="1" s="1"/>
  <c r="BH645" i="1" s="1"/>
  <c r="AM397" i="1"/>
  <c r="AM629" i="1" s="1"/>
  <c r="BH629" i="1" s="1"/>
  <c r="AM367" i="1"/>
  <c r="AM599" i="1" s="1"/>
  <c r="BH599" i="1" s="1"/>
  <c r="AM459" i="1"/>
  <c r="AM691" i="1" s="1"/>
  <c r="BH691" i="1" s="1"/>
  <c r="AM394" i="1"/>
  <c r="AM626" i="1" s="1"/>
  <c r="BH626" i="1" s="1"/>
  <c r="AM392" i="1"/>
  <c r="AM624" i="1" s="1"/>
  <c r="BH624" i="1" s="1"/>
  <c r="AM380" i="1"/>
  <c r="AM612" i="1" s="1"/>
  <c r="BH612" i="1" s="1"/>
  <c r="AM469" i="1"/>
  <c r="AM701" i="1" s="1"/>
  <c r="BH701" i="1" s="1"/>
  <c r="AM385" i="1"/>
  <c r="AM617" i="1" s="1"/>
  <c r="BH617" i="1" s="1"/>
  <c r="AM377" i="1"/>
  <c r="AM609" i="1" s="1"/>
  <c r="BH609" i="1" s="1"/>
  <c r="AM390" i="1"/>
  <c r="AM622" i="1" s="1"/>
  <c r="BH622" i="1" s="1"/>
  <c r="AM335" i="1"/>
  <c r="AM567" i="1" s="1"/>
  <c r="BH567" i="1" s="1"/>
  <c r="AM290" i="1"/>
  <c r="AM522" i="1" s="1"/>
  <c r="BH522" i="1" s="1"/>
  <c r="AM378" i="1"/>
  <c r="AM610" i="1" s="1"/>
  <c r="BH610" i="1" s="1"/>
  <c r="AM322" i="1"/>
  <c r="AM554" i="1" s="1"/>
  <c r="BH554" i="1" s="1"/>
  <c r="AM334" i="1"/>
  <c r="AM566" i="1" s="1"/>
  <c r="BH566" i="1" s="1"/>
  <c r="AM427" i="1"/>
  <c r="AM659" i="1" s="1"/>
  <c r="BH659" i="1" s="1"/>
  <c r="AM326" i="1"/>
  <c r="AM558" i="1" s="1"/>
  <c r="BH558" i="1" s="1"/>
  <c r="AM457" i="1"/>
  <c r="AM689" i="1" s="1"/>
  <c r="BH689" i="1" s="1"/>
  <c r="AM436" i="1"/>
  <c r="AM668" i="1" s="1"/>
  <c r="BH668" i="1" s="1"/>
  <c r="AM421" i="1"/>
  <c r="AM653" i="1" s="1"/>
  <c r="BH653" i="1" s="1"/>
  <c r="AM349" i="1"/>
  <c r="AM581" i="1" s="1"/>
  <c r="BH581" i="1" s="1"/>
  <c r="AM277" i="1"/>
  <c r="AM509" i="1" s="1"/>
  <c r="BH509" i="1" s="1"/>
  <c r="AM289" i="1"/>
  <c r="AM521" i="1" s="1"/>
  <c r="BH521" i="1" s="1"/>
  <c r="AM306" i="1"/>
  <c r="AM538" i="1" s="1"/>
  <c r="BH538" i="1" s="1"/>
  <c r="AM409" i="1"/>
  <c r="AM641" i="1" s="1"/>
  <c r="BH641" i="1" s="1"/>
  <c r="AM445" i="1"/>
  <c r="AM677" i="1" s="1"/>
  <c r="BH677" i="1" s="1"/>
  <c r="AM373" i="1"/>
  <c r="AM605" i="1" s="1"/>
  <c r="BH605" i="1" s="1"/>
  <c r="AM468" i="1"/>
  <c r="AM700" i="1" s="1"/>
  <c r="BH700" i="1" s="1"/>
  <c r="AM268" i="1"/>
  <c r="AM500" i="1" s="1"/>
  <c r="BH500" i="1" s="1"/>
  <c r="AM259" i="1"/>
  <c r="AM491" i="1" s="1"/>
  <c r="BH491" i="1" s="1"/>
  <c r="AM293" i="1"/>
  <c r="AM525" i="1" s="1"/>
  <c r="BH525" i="1" s="1"/>
  <c r="AM440" i="1"/>
  <c r="AM672" i="1" s="1"/>
  <c r="BH672" i="1" s="1"/>
  <c r="AM286" i="1"/>
  <c r="AM518" i="1" s="1"/>
  <c r="BH518" i="1" s="1"/>
  <c r="AM444" i="1"/>
  <c r="AM676" i="1" s="1"/>
  <c r="BH676" i="1" s="1"/>
  <c r="AM348" i="1"/>
  <c r="AM580" i="1" s="1"/>
  <c r="BH580" i="1" s="1"/>
  <c r="AM432" i="1"/>
  <c r="AM664" i="1" s="1"/>
  <c r="BH664" i="1" s="1"/>
  <c r="AM308" i="1"/>
  <c r="AM540" i="1" s="1"/>
  <c r="BH540" i="1" s="1"/>
  <c r="AM429" i="1"/>
  <c r="AM661" i="1" s="1"/>
  <c r="BH661" i="1" s="1"/>
  <c r="AM401" i="1"/>
  <c r="AM633" i="1" s="1"/>
  <c r="BH633" i="1" s="1"/>
  <c r="AM351" i="1"/>
  <c r="AM583" i="1" s="1"/>
  <c r="BH583" i="1" s="1"/>
  <c r="AM418" i="1"/>
  <c r="AM650" i="1" s="1"/>
  <c r="BH650" i="1" s="1"/>
  <c r="AM379" i="1"/>
  <c r="AM611" i="1" s="1"/>
  <c r="BH611" i="1" s="1"/>
  <c r="AM309" i="1"/>
  <c r="AM541" i="1" s="1"/>
  <c r="BH541" i="1" s="1"/>
  <c r="AM304" i="1"/>
  <c r="AM536" i="1" s="1"/>
  <c r="BH536" i="1" s="1"/>
  <c r="AM279" i="1"/>
  <c r="AM511" i="1" s="1"/>
  <c r="BH511" i="1" s="1"/>
  <c r="AM425" i="1"/>
  <c r="AM657" i="1" s="1"/>
  <c r="BH657" i="1" s="1"/>
  <c r="AM464" i="1"/>
  <c r="AM696" i="1" s="1"/>
  <c r="BH696" i="1" s="1"/>
  <c r="AM447" i="1"/>
  <c r="AM679" i="1" s="1"/>
  <c r="BH679" i="1" s="1"/>
  <c r="AM341" i="1"/>
  <c r="AM573" i="1" s="1"/>
  <c r="BH573" i="1" s="1"/>
  <c r="AM299" i="1"/>
  <c r="AM531" i="1" s="1"/>
  <c r="BH531" i="1" s="1"/>
  <c r="AM371" i="1"/>
  <c r="AM603" i="1" s="1"/>
  <c r="BH603" i="1" s="1"/>
  <c r="AM280" i="1"/>
  <c r="AM512" i="1" s="1"/>
  <c r="BH512" i="1" s="1"/>
  <c r="AM363" i="1"/>
  <c r="AM595" i="1" s="1"/>
  <c r="BH595" i="1" s="1"/>
  <c r="AM455" i="1"/>
  <c r="AM687" i="1" s="1"/>
  <c r="BH687" i="1" s="1"/>
  <c r="AM283" i="1"/>
  <c r="AM515" i="1" s="1"/>
  <c r="BH515" i="1" s="1"/>
  <c r="AM417" i="1"/>
  <c r="AM649" i="1" s="1"/>
  <c r="BH649" i="1" s="1"/>
  <c r="AM446" i="1"/>
  <c r="AM678" i="1" s="1"/>
  <c r="BH678" i="1" s="1"/>
  <c r="AM248" i="1"/>
  <c r="AM480" i="1" s="1"/>
  <c r="BH480" i="1" s="1"/>
  <c r="AM360" i="1"/>
  <c r="AM592" i="1" s="1"/>
  <c r="BH592" i="1" s="1"/>
  <c r="AM439" i="1"/>
  <c r="AM671" i="1" s="1"/>
  <c r="BH671" i="1" s="1"/>
  <c r="AM247" i="1"/>
  <c r="AM479" i="1" s="1"/>
  <c r="BH479" i="1" s="1"/>
  <c r="AM336" i="1"/>
  <c r="AM568" i="1" s="1"/>
  <c r="BH568" i="1" s="1"/>
  <c r="AM325" i="1"/>
  <c r="AM557" i="1" s="1"/>
  <c r="BH557" i="1" s="1"/>
  <c r="AM458" i="1"/>
  <c r="AM690" i="1" s="1"/>
  <c r="BH690" i="1" s="1"/>
  <c r="AM338" i="1"/>
  <c r="AM570" i="1" s="1"/>
  <c r="BH570" i="1" s="1"/>
  <c r="AM374" i="1"/>
  <c r="AM606" i="1" s="1"/>
  <c r="BH606" i="1" s="1"/>
  <c r="AM442" i="1"/>
  <c r="AM674" i="1" s="1"/>
  <c r="BH674" i="1" s="1"/>
  <c r="AM353" i="1"/>
  <c r="AM585" i="1" s="1"/>
  <c r="BH585" i="1" s="1"/>
  <c r="AM318" i="1"/>
  <c r="AM550" i="1" s="1"/>
  <c r="BH550" i="1" s="1"/>
  <c r="AM340" i="1"/>
  <c r="AM572" i="1" s="1"/>
  <c r="BH572" i="1" s="1"/>
  <c r="AM405" i="1"/>
  <c r="AM637" i="1" s="1"/>
  <c r="BH637" i="1" s="1"/>
  <c r="AM276" i="1"/>
  <c r="AM508" i="1" s="1"/>
  <c r="BH508" i="1" s="1"/>
  <c r="AM320" i="1"/>
  <c r="AM552" i="1" s="1"/>
  <c r="BH552" i="1" s="1"/>
  <c r="AM311" i="1"/>
  <c r="AM543" i="1" s="1"/>
  <c r="BH543" i="1" s="1"/>
  <c r="AM331" i="1"/>
  <c r="AM563" i="1" s="1"/>
  <c r="BH563" i="1" s="1"/>
  <c r="AM438" i="1"/>
  <c r="AM670" i="1" s="1"/>
  <c r="BH670" i="1" s="1"/>
  <c r="AM350" i="1"/>
  <c r="AM582" i="1" s="1"/>
  <c r="BH582" i="1" s="1"/>
  <c r="AM376" i="1"/>
  <c r="AM608" i="1" s="1"/>
  <c r="BH608" i="1" s="1"/>
  <c r="AM262" i="1"/>
  <c r="AM494" i="1" s="1"/>
  <c r="BH494" i="1" s="1"/>
  <c r="AM400" i="1"/>
  <c r="AM632" i="1" s="1"/>
  <c r="BH632" i="1" s="1"/>
  <c r="AM364" i="1"/>
  <c r="AM596" i="1" s="1"/>
  <c r="BH596" i="1" s="1"/>
  <c r="AM465" i="1"/>
  <c r="AM697" i="1" s="1"/>
  <c r="BH697" i="1" s="1"/>
  <c r="AM274" i="1"/>
  <c r="AM506" i="1" s="1"/>
  <c r="BH506" i="1" s="1"/>
  <c r="AM460" i="1"/>
  <c r="AM692" i="1" s="1"/>
  <c r="BH692" i="1" s="1"/>
  <c r="S240" i="1"/>
  <c r="S241" i="1" s="1"/>
  <c r="AO383" i="1" s="1"/>
  <c r="AO615" i="1" s="1"/>
  <c r="R240" i="1"/>
  <c r="R241" i="1" s="1"/>
  <c r="AN468" i="1" s="1"/>
  <c r="AN700" i="1" s="1"/>
  <c r="AM564" i="1" l="1"/>
  <c r="BH564" i="1" s="1"/>
  <c r="BH471" i="1" s="1"/>
  <c r="BV41" i="1" s="1"/>
  <c r="C10" i="11"/>
  <c r="Y332" i="1"/>
  <c r="K7" i="11"/>
  <c r="AR564" i="1"/>
  <c r="H10" i="11"/>
  <c r="J9" i="11"/>
  <c r="J8" i="11"/>
  <c r="BW30" i="1"/>
  <c r="BV30" i="1"/>
  <c r="BV28" i="1"/>
  <c r="BW28" i="1"/>
  <c r="BF31" i="1"/>
  <c r="BF32" i="1" s="1"/>
  <c r="BU474" i="1"/>
  <c r="BI700" i="1"/>
  <c r="BM505" i="1"/>
  <c r="BH472" i="1"/>
  <c r="BW41" i="1" s="1"/>
  <c r="BH68" i="1"/>
  <c r="AV237" i="1"/>
  <c r="Z469" i="1" s="1"/>
  <c r="BH73" i="1"/>
  <c r="BK73" i="1" s="1"/>
  <c r="BA242" i="1"/>
  <c r="AE242" i="1"/>
  <c r="AF242" i="1"/>
  <c r="BA10" i="1"/>
  <c r="Q5" i="11" s="1"/>
  <c r="BR27" i="1"/>
  <c r="BO27" i="1"/>
  <c r="BP27" i="1" s="1"/>
  <c r="BH41" i="1"/>
  <c r="BM26" i="1"/>
  <c r="BL26" i="1"/>
  <c r="BJ26" i="1"/>
  <c r="BI27" i="1"/>
  <c r="Y253" i="1"/>
  <c r="AV194" i="1"/>
  <c r="Z426" i="1" s="1"/>
  <c r="AV141" i="1"/>
  <c r="Z373" i="1" s="1"/>
  <c r="AV199" i="1"/>
  <c r="Z431" i="1" s="1"/>
  <c r="AV33" i="1"/>
  <c r="Z265" i="1" s="1"/>
  <c r="AV206" i="1"/>
  <c r="Z438" i="1" s="1"/>
  <c r="AV211" i="1"/>
  <c r="Z443" i="1" s="1"/>
  <c r="AV112" i="1"/>
  <c r="Z344" i="1" s="1"/>
  <c r="AV151" i="1"/>
  <c r="Z383" i="1" s="1"/>
  <c r="AV66" i="1"/>
  <c r="Z298" i="1" s="1"/>
  <c r="AV208" i="1"/>
  <c r="Z440" i="1" s="1"/>
  <c r="AV68" i="1"/>
  <c r="Z300" i="1" s="1"/>
  <c r="AV104" i="1"/>
  <c r="Z336" i="1" s="1"/>
  <c r="AV125" i="1"/>
  <c r="Z357" i="1" s="1"/>
  <c r="AV35" i="1"/>
  <c r="Z267" i="1" s="1"/>
  <c r="AV175" i="1"/>
  <c r="Z407" i="1" s="1"/>
  <c r="AV233" i="1"/>
  <c r="Z465" i="1" s="1"/>
  <c r="AV116" i="1"/>
  <c r="Z348" i="1" s="1"/>
  <c r="AV184" i="1"/>
  <c r="Z416" i="1" s="1"/>
  <c r="AV28" i="1"/>
  <c r="Z260" i="1" s="1"/>
  <c r="AV152" i="1"/>
  <c r="Z384" i="1" s="1"/>
  <c r="AV61" i="1"/>
  <c r="Z293" i="1" s="1"/>
  <c r="AV65" i="1"/>
  <c r="Z297" i="1" s="1"/>
  <c r="AV79" i="1"/>
  <c r="Z311" i="1" s="1"/>
  <c r="AV188" i="1"/>
  <c r="Z420" i="1" s="1"/>
  <c r="AV147" i="1"/>
  <c r="Z379" i="1" s="1"/>
  <c r="AV23" i="1"/>
  <c r="Z255" i="1" s="1"/>
  <c r="AV63" i="1"/>
  <c r="Z295" i="1" s="1"/>
  <c r="AV234" i="1"/>
  <c r="Z466" i="1" s="1"/>
  <c r="AV27" i="1"/>
  <c r="Z259" i="1" s="1"/>
  <c r="AV103" i="1"/>
  <c r="Z335" i="1" s="1"/>
  <c r="AV138" i="1"/>
  <c r="Z370" i="1" s="1"/>
  <c r="AV202" i="1"/>
  <c r="Z434" i="1" s="1"/>
  <c r="AV167" i="1"/>
  <c r="Z399" i="1" s="1"/>
  <c r="AV210" i="1"/>
  <c r="Z442" i="1" s="1"/>
  <c r="AV232" i="1"/>
  <c r="Z464" i="1" s="1"/>
  <c r="AV149" i="1"/>
  <c r="Z381" i="1" s="1"/>
  <c r="AV22" i="1"/>
  <c r="Z254" i="1" s="1"/>
  <c r="AV72" i="1"/>
  <c r="Z304" i="1" s="1"/>
  <c r="AV121" i="1"/>
  <c r="Z353" i="1" s="1"/>
  <c r="AV162" i="1"/>
  <c r="Z394" i="1" s="1"/>
  <c r="AV75" i="1"/>
  <c r="Z307" i="1" s="1"/>
  <c r="AV223" i="1"/>
  <c r="Z455" i="1" s="1"/>
  <c r="AV49" i="1"/>
  <c r="Z281" i="1" s="1"/>
  <c r="AV40" i="1"/>
  <c r="Z272" i="1" s="1"/>
  <c r="AV130" i="1"/>
  <c r="Z362" i="1" s="1"/>
  <c r="AV57" i="1"/>
  <c r="Z289" i="1" s="1"/>
  <c r="AV220" i="1"/>
  <c r="Z452" i="1" s="1"/>
  <c r="AV111" i="1"/>
  <c r="Z343" i="1" s="1"/>
  <c r="AV106" i="1"/>
  <c r="Z338" i="1" s="1"/>
  <c r="AV80" i="1"/>
  <c r="Z312" i="1" s="1"/>
  <c r="AV34" i="1"/>
  <c r="Z266" i="1" s="1"/>
  <c r="AV62" i="1"/>
  <c r="Z294" i="1" s="1"/>
  <c r="AV114" i="1"/>
  <c r="Z346" i="1" s="1"/>
  <c r="AV177" i="1"/>
  <c r="Z409" i="1" s="1"/>
  <c r="AV18" i="1"/>
  <c r="Z250" i="1" s="1"/>
  <c r="AV82" i="1"/>
  <c r="Z314" i="1" s="1"/>
  <c r="AV98" i="1"/>
  <c r="Z330" i="1" s="1"/>
  <c r="AV133" i="1"/>
  <c r="Z365" i="1" s="1"/>
  <c r="AV107" i="1"/>
  <c r="Z339" i="1" s="1"/>
  <c r="AV139" i="1"/>
  <c r="Z371" i="1" s="1"/>
  <c r="AV17" i="1"/>
  <c r="Z249" i="1" s="1"/>
  <c r="AV168" i="1"/>
  <c r="Z400" i="1" s="1"/>
  <c r="AV83" i="1"/>
  <c r="Z315" i="1" s="1"/>
  <c r="AV95" i="1"/>
  <c r="Z327" i="1" s="1"/>
  <c r="AV179" i="1"/>
  <c r="Z411" i="1" s="1"/>
  <c r="AV132" i="1"/>
  <c r="Z364" i="1" s="1"/>
  <c r="AV225" i="1"/>
  <c r="Z457" i="1" s="1"/>
  <c r="AV174" i="1"/>
  <c r="Z406" i="1" s="1"/>
  <c r="AV90" i="1"/>
  <c r="Z322" i="1" s="1"/>
  <c r="AV44" i="1"/>
  <c r="Z276" i="1" s="1"/>
  <c r="AV192" i="1"/>
  <c r="Z424" i="1" s="1"/>
  <c r="AV158" i="1"/>
  <c r="Z390" i="1" s="1"/>
  <c r="AV134" i="1"/>
  <c r="Z366" i="1" s="1"/>
  <c r="AV86" i="1"/>
  <c r="Z318" i="1" s="1"/>
  <c r="AV60" i="1"/>
  <c r="Z292" i="1" s="1"/>
  <c r="AV109" i="1"/>
  <c r="Z341" i="1" s="1"/>
  <c r="AV108" i="1"/>
  <c r="Z340" i="1" s="1"/>
  <c r="AV87" i="1"/>
  <c r="Z319" i="1" s="1"/>
  <c r="AV157" i="1"/>
  <c r="Z389" i="1" s="1"/>
  <c r="AV186" i="1"/>
  <c r="Z418" i="1" s="1"/>
  <c r="AV56" i="1"/>
  <c r="Z288" i="1" s="1"/>
  <c r="AV180" i="1"/>
  <c r="Z412" i="1" s="1"/>
  <c r="AV222" i="1"/>
  <c r="Z454" i="1" s="1"/>
  <c r="AV198" i="1"/>
  <c r="Z430" i="1" s="1"/>
  <c r="AV97" i="1"/>
  <c r="Z329" i="1" s="1"/>
  <c r="AV55" i="1"/>
  <c r="Z287" i="1" s="1"/>
  <c r="AV25" i="1"/>
  <c r="Z257" i="1" s="1"/>
  <c r="AV195" i="1"/>
  <c r="Z427" i="1" s="1"/>
  <c r="AV218" i="1"/>
  <c r="Z450" i="1" s="1"/>
  <c r="AV170" i="1"/>
  <c r="Z402" i="1" s="1"/>
  <c r="AV191" i="1"/>
  <c r="Z423" i="1" s="1"/>
  <c r="AV236" i="1"/>
  <c r="Z468" i="1" s="1"/>
  <c r="AV100" i="1"/>
  <c r="AV99" i="1"/>
  <c r="Z331" i="1" s="1"/>
  <c r="AV164" i="1"/>
  <c r="Z396" i="1" s="1"/>
  <c r="AV102" i="1"/>
  <c r="Z334" i="1" s="1"/>
  <c r="AV73" i="1"/>
  <c r="Z305" i="1" s="1"/>
  <c r="AV228" i="1"/>
  <c r="Z460" i="1" s="1"/>
  <c r="AV182" i="1"/>
  <c r="Z414" i="1" s="1"/>
  <c r="AV54" i="1"/>
  <c r="Z286" i="1" s="1"/>
  <c r="AV209" i="1"/>
  <c r="Z441" i="1" s="1"/>
  <c r="AV96" i="1"/>
  <c r="Z328" i="1" s="1"/>
  <c r="AV161" i="1"/>
  <c r="Z393" i="1" s="1"/>
  <c r="AV229" i="1"/>
  <c r="Z461" i="1" s="1"/>
  <c r="AV145" i="1"/>
  <c r="Z377" i="1" s="1"/>
  <c r="AV173" i="1"/>
  <c r="Z405" i="1" s="1"/>
  <c r="AV212" i="1"/>
  <c r="Z444" i="1" s="1"/>
  <c r="AV235" i="1"/>
  <c r="Z467" i="1" s="1"/>
  <c r="AV14" i="1"/>
  <c r="Z246" i="1" s="1"/>
  <c r="AV224" i="1"/>
  <c r="Z456" i="1" s="1"/>
  <c r="AV217" i="1"/>
  <c r="Z449" i="1" s="1"/>
  <c r="AV213" i="1"/>
  <c r="Z445" i="1" s="1"/>
  <c r="AV113" i="1"/>
  <c r="Z345" i="1" s="1"/>
  <c r="AV126" i="1"/>
  <c r="Z358" i="1" s="1"/>
  <c r="AV193" i="1"/>
  <c r="Z425" i="1" s="1"/>
  <c r="AV52" i="1"/>
  <c r="Z284" i="1" s="1"/>
  <c r="AV51" i="1"/>
  <c r="Z283" i="1" s="1"/>
  <c r="AV81" i="1"/>
  <c r="Z313" i="1" s="1"/>
  <c r="AV128" i="1"/>
  <c r="Z360" i="1" s="1"/>
  <c r="AV190" i="1"/>
  <c r="Z422" i="1" s="1"/>
  <c r="AV143" i="1"/>
  <c r="Z375" i="1" s="1"/>
  <c r="AV150" i="1"/>
  <c r="Z382" i="1" s="1"/>
  <c r="AV201" i="1"/>
  <c r="Z433" i="1" s="1"/>
  <c r="AV230" i="1"/>
  <c r="Z462" i="1" s="1"/>
  <c r="AV94" i="1"/>
  <c r="Z326" i="1" s="1"/>
  <c r="AV231" i="1"/>
  <c r="Z463" i="1" s="1"/>
  <c r="AV38" i="1"/>
  <c r="Z270" i="1" s="1"/>
  <c r="AV69" i="1"/>
  <c r="Z301" i="1" s="1"/>
  <c r="AV160" i="1"/>
  <c r="Z392" i="1" s="1"/>
  <c r="AV53" i="1"/>
  <c r="Z285" i="1" s="1"/>
  <c r="AV122" i="1"/>
  <c r="Z354" i="1" s="1"/>
  <c r="AV205" i="1"/>
  <c r="Z437" i="1" s="1"/>
  <c r="AV78" i="1"/>
  <c r="Z310" i="1" s="1"/>
  <c r="AV93" i="1"/>
  <c r="Z325" i="1" s="1"/>
  <c r="AV115" i="1"/>
  <c r="Z347" i="1" s="1"/>
  <c r="AV137" i="1"/>
  <c r="Z369" i="1" s="1"/>
  <c r="AV159" i="1"/>
  <c r="Z391" i="1" s="1"/>
  <c r="AV31" i="1"/>
  <c r="Z263" i="1" s="1"/>
  <c r="AV29" i="1"/>
  <c r="Z261" i="1" s="1"/>
  <c r="AV59" i="1"/>
  <c r="Z291" i="1" s="1"/>
  <c r="AV74" i="1"/>
  <c r="Z306" i="1" s="1"/>
  <c r="AV153" i="1"/>
  <c r="Z385" i="1" s="1"/>
  <c r="AV129" i="1"/>
  <c r="Z361" i="1" s="1"/>
  <c r="AV187" i="1"/>
  <c r="Z419" i="1" s="1"/>
  <c r="AV42" i="1"/>
  <c r="Z274" i="1" s="1"/>
  <c r="AV41" i="1"/>
  <c r="Z273" i="1" s="1"/>
  <c r="AV24" i="1"/>
  <c r="Z256" i="1" s="1"/>
  <c r="AV88" i="1"/>
  <c r="Z320" i="1" s="1"/>
  <c r="AV207" i="1"/>
  <c r="Z439" i="1" s="1"/>
  <c r="AV204" i="1"/>
  <c r="Z436" i="1" s="1"/>
  <c r="AV163" i="1"/>
  <c r="Z395" i="1" s="1"/>
  <c r="AV131" i="1"/>
  <c r="Z363" i="1" s="1"/>
  <c r="AV214" i="1"/>
  <c r="Z446" i="1" s="1"/>
  <c r="AV37" i="1"/>
  <c r="Z269" i="1" s="1"/>
  <c r="AV196" i="1"/>
  <c r="Z428" i="1" s="1"/>
  <c r="AV189" i="1"/>
  <c r="Z421" i="1" s="1"/>
  <c r="AV46" i="1"/>
  <c r="Z278" i="1" s="1"/>
  <c r="AV124" i="1"/>
  <c r="Z356" i="1" s="1"/>
  <c r="AV185" i="1"/>
  <c r="Z417" i="1" s="1"/>
  <c r="AV19" i="1"/>
  <c r="Z251" i="1" s="1"/>
  <c r="AV154" i="1"/>
  <c r="Z386" i="1" s="1"/>
  <c r="AV172" i="1"/>
  <c r="Z404" i="1" s="1"/>
  <c r="AV227" i="1"/>
  <c r="Z459" i="1" s="1"/>
  <c r="AV219" i="1"/>
  <c r="Z451" i="1" s="1"/>
  <c r="AV76" i="1"/>
  <c r="Z308" i="1" s="1"/>
  <c r="AV64" i="1"/>
  <c r="Z296" i="1" s="1"/>
  <c r="AV203" i="1"/>
  <c r="Z435" i="1" s="1"/>
  <c r="AV156" i="1"/>
  <c r="Z388" i="1" s="1"/>
  <c r="AV20" i="1"/>
  <c r="Z252" i="1" s="1"/>
  <c r="AV171" i="1"/>
  <c r="Z403" i="1" s="1"/>
  <c r="AV85" i="1"/>
  <c r="Z317" i="1" s="1"/>
  <c r="AV26" i="1"/>
  <c r="Z258" i="1" s="1"/>
  <c r="AV221" i="1"/>
  <c r="Z453" i="1" s="1"/>
  <c r="AV117" i="1"/>
  <c r="Z349" i="1" s="1"/>
  <c r="AV169" i="1"/>
  <c r="Z401" i="1" s="1"/>
  <c r="AV155" i="1"/>
  <c r="Z387" i="1" s="1"/>
  <c r="AV118" i="1"/>
  <c r="Z350" i="1" s="1"/>
  <c r="AV39" i="1"/>
  <c r="Z271" i="1" s="1"/>
  <c r="AV48" i="1"/>
  <c r="Z280" i="1" s="1"/>
  <c r="AV21" i="1"/>
  <c r="AV215" i="1"/>
  <c r="Z447" i="1" s="1"/>
  <c r="AV70" i="1"/>
  <c r="Z302" i="1" s="1"/>
  <c r="AV166" i="1"/>
  <c r="Z398" i="1" s="1"/>
  <c r="AV181" i="1"/>
  <c r="Z413" i="1" s="1"/>
  <c r="AV32" i="1"/>
  <c r="Z264" i="1" s="1"/>
  <c r="AV197" i="1"/>
  <c r="Z429" i="1" s="1"/>
  <c r="AV30" i="1"/>
  <c r="Z262" i="1" s="1"/>
  <c r="AV120" i="1"/>
  <c r="Z352" i="1" s="1"/>
  <c r="AV148" i="1"/>
  <c r="Z380" i="1" s="1"/>
  <c r="AV67" i="1"/>
  <c r="Z299" i="1" s="1"/>
  <c r="AV43" i="1"/>
  <c r="Z275" i="1" s="1"/>
  <c r="AV47" i="1"/>
  <c r="Z279" i="1" s="1"/>
  <c r="AV89" i="1"/>
  <c r="Z321" i="1" s="1"/>
  <c r="AV110" i="1"/>
  <c r="Z342" i="1" s="1"/>
  <c r="AV16" i="1"/>
  <c r="Z248" i="1" s="1"/>
  <c r="AV101" i="1"/>
  <c r="Z333" i="1" s="1"/>
  <c r="AV84" i="1"/>
  <c r="Z316" i="1" s="1"/>
  <c r="AV226" i="1"/>
  <c r="Z458" i="1" s="1"/>
  <c r="AV140" i="1"/>
  <c r="Z372" i="1" s="1"/>
  <c r="AV135" i="1"/>
  <c r="Z367" i="1" s="1"/>
  <c r="AV127" i="1"/>
  <c r="Z359" i="1" s="1"/>
  <c r="AV123" i="1"/>
  <c r="Z355" i="1" s="1"/>
  <c r="AV178" i="1"/>
  <c r="Z410" i="1" s="1"/>
  <c r="AV119" i="1"/>
  <c r="Z351" i="1" s="1"/>
  <c r="AV71" i="1"/>
  <c r="Z303" i="1" s="1"/>
  <c r="AV50" i="1"/>
  <c r="Z282" i="1" s="1"/>
  <c r="AV142" i="1"/>
  <c r="Z374" i="1" s="1"/>
  <c r="AV105" i="1"/>
  <c r="Z337" i="1" s="1"/>
  <c r="AV77" i="1"/>
  <c r="Z309" i="1" s="1"/>
  <c r="AV91" i="1"/>
  <c r="Z323" i="1" s="1"/>
  <c r="AV136" i="1"/>
  <c r="Z368" i="1" s="1"/>
  <c r="AV183" i="1"/>
  <c r="Z415" i="1" s="1"/>
  <c r="AV176" i="1"/>
  <c r="Z408" i="1" s="1"/>
  <c r="AV58" i="1"/>
  <c r="Z290" i="1" s="1"/>
  <c r="AV165" i="1"/>
  <c r="Z397" i="1" s="1"/>
  <c r="AV15" i="1"/>
  <c r="Z247" i="1" s="1"/>
  <c r="AV45" i="1"/>
  <c r="Z277" i="1" s="1"/>
  <c r="AV92" i="1"/>
  <c r="Z324" i="1" s="1"/>
  <c r="AV216" i="1"/>
  <c r="Z448" i="1" s="1"/>
  <c r="AV144" i="1"/>
  <c r="Z376" i="1" s="1"/>
  <c r="AV146" i="1"/>
  <c r="Z378" i="1" s="1"/>
  <c r="AV200" i="1"/>
  <c r="Z432" i="1" s="1"/>
  <c r="AV36" i="1"/>
  <c r="Z268" i="1" s="1"/>
  <c r="AV13" i="1"/>
  <c r="Z245" i="1" s="1"/>
  <c r="AV12" i="1"/>
  <c r="Z244" i="1" s="1"/>
  <c r="AB5" i="1"/>
  <c r="AV11" i="1"/>
  <c r="Z243" i="1" s="1"/>
  <c r="AS262" i="1"/>
  <c r="AS494" i="1" s="1"/>
  <c r="BN494" i="1" s="1"/>
  <c r="AS325" i="1"/>
  <c r="AS557" i="1" s="1"/>
  <c r="BN557" i="1" s="1"/>
  <c r="AS448" i="1"/>
  <c r="AS680" i="1" s="1"/>
  <c r="BN680" i="1" s="1"/>
  <c r="AS322" i="1"/>
  <c r="AS554" i="1" s="1"/>
  <c r="BN554" i="1" s="1"/>
  <c r="AS381" i="1"/>
  <c r="AS613" i="1" s="1"/>
  <c r="BN613" i="1" s="1"/>
  <c r="AS326" i="1"/>
  <c r="AS558" i="1" s="1"/>
  <c r="BN558" i="1" s="1"/>
  <c r="AS309" i="1"/>
  <c r="AS541" i="1" s="1"/>
  <c r="BN541" i="1" s="1"/>
  <c r="AS418" i="1"/>
  <c r="AS650" i="1" s="1"/>
  <c r="BN650" i="1" s="1"/>
  <c r="AS254" i="1"/>
  <c r="AS486" i="1" s="1"/>
  <c r="BN486" i="1" s="1"/>
  <c r="AS374" i="1"/>
  <c r="AS606" i="1" s="1"/>
  <c r="BN606" i="1" s="1"/>
  <c r="AS346" i="1"/>
  <c r="AS578" i="1" s="1"/>
  <c r="BN578" i="1" s="1"/>
  <c r="AS298" i="1"/>
  <c r="AS530" i="1" s="1"/>
  <c r="BN530" i="1" s="1"/>
  <c r="AS343" i="1"/>
  <c r="AS575" i="1" s="1"/>
  <c r="BN575" i="1" s="1"/>
  <c r="AS440" i="1"/>
  <c r="AS672" i="1" s="1"/>
  <c r="BN672" i="1" s="1"/>
  <c r="AS291" i="1"/>
  <c r="AS523" i="1" s="1"/>
  <c r="BN523" i="1" s="1"/>
  <c r="AS446" i="1"/>
  <c r="AS678" i="1" s="1"/>
  <c r="BN678" i="1" s="1"/>
  <c r="AS380" i="1"/>
  <c r="AS612" i="1" s="1"/>
  <c r="BN612" i="1" s="1"/>
  <c r="AS255" i="1"/>
  <c r="AS487" i="1" s="1"/>
  <c r="BN487" i="1" s="1"/>
  <c r="AS264" i="1"/>
  <c r="AS496" i="1" s="1"/>
  <c r="BN496" i="1" s="1"/>
  <c r="AS399" i="1"/>
  <c r="AS631" i="1" s="1"/>
  <c r="BN631" i="1" s="1"/>
  <c r="AS444" i="1"/>
  <c r="AS676" i="1" s="1"/>
  <c r="BN676" i="1" s="1"/>
  <c r="AS304" i="1"/>
  <c r="AS536" i="1" s="1"/>
  <c r="BN536" i="1" s="1"/>
  <c r="AS276" i="1"/>
  <c r="AS508" i="1" s="1"/>
  <c r="BN508" i="1" s="1"/>
  <c r="AS396" i="1"/>
  <c r="AS628" i="1" s="1"/>
  <c r="BN628" i="1" s="1"/>
  <c r="AS317" i="1"/>
  <c r="AS549" i="1" s="1"/>
  <c r="BN549" i="1" s="1"/>
  <c r="AS400" i="1"/>
  <c r="AS632" i="1" s="1"/>
  <c r="BN632" i="1" s="1"/>
  <c r="AS320" i="1"/>
  <c r="AS552" i="1" s="1"/>
  <c r="BN552" i="1" s="1"/>
  <c r="AS347" i="1"/>
  <c r="AS579" i="1" s="1"/>
  <c r="BN579" i="1" s="1"/>
  <c r="AS403" i="1"/>
  <c r="AS635" i="1" s="1"/>
  <c r="BN635" i="1" s="1"/>
  <c r="AS407" i="1"/>
  <c r="AS639" i="1" s="1"/>
  <c r="BN639" i="1" s="1"/>
  <c r="AS462" i="1"/>
  <c r="AS694" i="1" s="1"/>
  <c r="BN694" i="1" s="1"/>
  <c r="AS436" i="1"/>
  <c r="AS668" i="1" s="1"/>
  <c r="BN668" i="1" s="1"/>
  <c r="AS431" i="1"/>
  <c r="AS663" i="1" s="1"/>
  <c r="BN663" i="1" s="1"/>
  <c r="AS447" i="1"/>
  <c r="AS679" i="1" s="1"/>
  <c r="BN679" i="1" s="1"/>
  <c r="AS353" i="1"/>
  <c r="AS585" i="1" s="1"/>
  <c r="BN585" i="1" s="1"/>
  <c r="AS455" i="1"/>
  <c r="AS687" i="1" s="1"/>
  <c r="BN687" i="1" s="1"/>
  <c r="AS333" i="1"/>
  <c r="AS565" i="1" s="1"/>
  <c r="BN565" i="1" s="1"/>
  <c r="AS243" i="1"/>
  <c r="AS475" i="1" s="1"/>
  <c r="BN475" i="1" s="1"/>
  <c r="AS354" i="1"/>
  <c r="AS586" i="1" s="1"/>
  <c r="BN586" i="1" s="1"/>
  <c r="AS351" i="1"/>
  <c r="AS583" i="1" s="1"/>
  <c r="BN583" i="1" s="1"/>
  <c r="AS352" i="1"/>
  <c r="AS584" i="1" s="1"/>
  <c r="BN584" i="1" s="1"/>
  <c r="AS246" i="1"/>
  <c r="AS478" i="1" s="1"/>
  <c r="BN478" i="1" s="1"/>
  <c r="AS420" i="1"/>
  <c r="AS652" i="1" s="1"/>
  <c r="BN652" i="1" s="1"/>
  <c r="AS345" i="1"/>
  <c r="AS577" i="1" s="1"/>
  <c r="BN577" i="1" s="1"/>
  <c r="AS250" i="1"/>
  <c r="AS482" i="1" s="1"/>
  <c r="BN482" i="1" s="1"/>
  <c r="AS305" i="1"/>
  <c r="AS537" i="1" s="1"/>
  <c r="BN537" i="1" s="1"/>
  <c r="AS257" i="1"/>
  <c r="AS489" i="1" s="1"/>
  <c r="BN489" i="1" s="1"/>
  <c r="AS335" i="1"/>
  <c r="AS567" i="1" s="1"/>
  <c r="BN567" i="1" s="1"/>
  <c r="AS258" i="1"/>
  <c r="AS490" i="1" s="1"/>
  <c r="BN490" i="1" s="1"/>
  <c r="AS376" i="1"/>
  <c r="AS608" i="1" s="1"/>
  <c r="BN608" i="1" s="1"/>
  <c r="AS323" i="1"/>
  <c r="AS555" i="1" s="1"/>
  <c r="BN555" i="1" s="1"/>
  <c r="AS265" i="1"/>
  <c r="AS497" i="1" s="1"/>
  <c r="BN497" i="1" s="1"/>
  <c r="AS450" i="1"/>
  <c r="AS682" i="1" s="1"/>
  <c r="BN682" i="1" s="1"/>
  <c r="AS282" i="1"/>
  <c r="AS514" i="1" s="1"/>
  <c r="BN514" i="1" s="1"/>
  <c r="AS410" i="1"/>
  <c r="AS642" i="1" s="1"/>
  <c r="BN642" i="1" s="1"/>
  <c r="AS385" i="1"/>
  <c r="AS617" i="1" s="1"/>
  <c r="BN617" i="1" s="1"/>
  <c r="AS290" i="1"/>
  <c r="AS522" i="1" s="1"/>
  <c r="BN522" i="1" s="1"/>
  <c r="AS328" i="1"/>
  <c r="AS560" i="1" s="1"/>
  <c r="BN560" i="1" s="1"/>
  <c r="AS294" i="1"/>
  <c r="AS526" i="1" s="1"/>
  <c r="BN526" i="1" s="1"/>
  <c r="AS398" i="1"/>
  <c r="AS630" i="1" s="1"/>
  <c r="BN630" i="1" s="1"/>
  <c r="AS459" i="1"/>
  <c r="AS691" i="1" s="1"/>
  <c r="BN691" i="1" s="1"/>
  <c r="AS267" i="1"/>
  <c r="AS499" i="1" s="1"/>
  <c r="BN499" i="1" s="1"/>
  <c r="AS360" i="1"/>
  <c r="AS592" i="1" s="1"/>
  <c r="BN592" i="1" s="1"/>
  <c r="AS303" i="1"/>
  <c r="AS535" i="1" s="1"/>
  <c r="BN535" i="1" s="1"/>
  <c r="AS426" i="1"/>
  <c r="AS658" i="1" s="1"/>
  <c r="BN658" i="1" s="1"/>
  <c r="AS437" i="1"/>
  <c r="AS669" i="1" s="1"/>
  <c r="BN669" i="1" s="1"/>
  <c r="AS332" i="1"/>
  <c r="AS252" i="1"/>
  <c r="AS484" i="1" s="1"/>
  <c r="BN484" i="1" s="1"/>
  <c r="AS315" i="1"/>
  <c r="AS547" i="1" s="1"/>
  <c r="BN547" i="1" s="1"/>
  <c r="AS357" i="1"/>
  <c r="AS589" i="1" s="1"/>
  <c r="BN589" i="1" s="1"/>
  <c r="AS389" i="1"/>
  <c r="AS621" i="1" s="1"/>
  <c r="BN621" i="1" s="1"/>
  <c r="AS334" i="1"/>
  <c r="AS566" i="1" s="1"/>
  <c r="BN566" i="1" s="1"/>
  <c r="AS350" i="1"/>
  <c r="AS582" i="1" s="1"/>
  <c r="BN582" i="1" s="1"/>
  <c r="AS308" i="1"/>
  <c r="AS540" i="1" s="1"/>
  <c r="BN540" i="1" s="1"/>
  <c r="AS287" i="1"/>
  <c r="AS519" i="1" s="1"/>
  <c r="BN519" i="1" s="1"/>
  <c r="AS247" i="1"/>
  <c r="AS479" i="1" s="1"/>
  <c r="BN479" i="1" s="1"/>
  <c r="AS417" i="1"/>
  <c r="AS649" i="1" s="1"/>
  <c r="BN649" i="1" s="1"/>
  <c r="AS438" i="1"/>
  <c r="AS670" i="1" s="1"/>
  <c r="BN670" i="1" s="1"/>
  <c r="AS433" i="1"/>
  <c r="AS665" i="1" s="1"/>
  <c r="BN665" i="1" s="1"/>
  <c r="AS314" i="1"/>
  <c r="AS546" i="1" s="1"/>
  <c r="BN546" i="1" s="1"/>
  <c r="AS363" i="1"/>
  <c r="AS595" i="1" s="1"/>
  <c r="BN595" i="1" s="1"/>
  <c r="AS288" i="1"/>
  <c r="AS520" i="1" s="1"/>
  <c r="BN520" i="1" s="1"/>
  <c r="AS251" i="1"/>
  <c r="AS483" i="1" s="1"/>
  <c r="BN483" i="1" s="1"/>
  <c r="AS318" i="1"/>
  <c r="AS550" i="1" s="1"/>
  <c r="BN550" i="1" s="1"/>
  <c r="AS259" i="1"/>
  <c r="AS491" i="1" s="1"/>
  <c r="BN491" i="1" s="1"/>
  <c r="AS279" i="1"/>
  <c r="AS511" i="1" s="1"/>
  <c r="BN511" i="1" s="1"/>
  <c r="AS260" i="1"/>
  <c r="AS492" i="1" s="1"/>
  <c r="BN492" i="1" s="1"/>
  <c r="AS468" i="1"/>
  <c r="AS700" i="1" s="1"/>
  <c r="BN700" i="1" s="1"/>
  <c r="AS414" i="1"/>
  <c r="AS646" i="1" s="1"/>
  <c r="BN646" i="1" s="1"/>
  <c r="AS340" i="1"/>
  <c r="AS572" i="1" s="1"/>
  <c r="BN572" i="1" s="1"/>
  <c r="AS337" i="1"/>
  <c r="AS569" i="1" s="1"/>
  <c r="BN569" i="1" s="1"/>
  <c r="AS261" i="1"/>
  <c r="AS493" i="1" s="1"/>
  <c r="BN493" i="1" s="1"/>
  <c r="AS392" i="1"/>
  <c r="AS624" i="1" s="1"/>
  <c r="BN624" i="1" s="1"/>
  <c r="AS370" i="1"/>
  <c r="AS602" i="1" s="1"/>
  <c r="BN602" i="1" s="1"/>
  <c r="AS342" i="1"/>
  <c r="AS574" i="1" s="1"/>
  <c r="BN574" i="1" s="1"/>
  <c r="AS371" i="1"/>
  <c r="AS603" i="1" s="1"/>
  <c r="BN603" i="1" s="1"/>
  <c r="AS465" i="1"/>
  <c r="AS697" i="1" s="1"/>
  <c r="BN697" i="1" s="1"/>
  <c r="AS368" i="1"/>
  <c r="AS600" i="1" s="1"/>
  <c r="BN600" i="1" s="1"/>
  <c r="AS453" i="1"/>
  <c r="AS685" i="1" s="1"/>
  <c r="BN685" i="1" s="1"/>
  <c r="AS395" i="1"/>
  <c r="AS627" i="1" s="1"/>
  <c r="BN627" i="1" s="1"/>
  <c r="AS311" i="1"/>
  <c r="AS543" i="1" s="1"/>
  <c r="BN543" i="1" s="1"/>
  <c r="AS449" i="1"/>
  <c r="AS681" i="1" s="1"/>
  <c r="BN681" i="1" s="1"/>
  <c r="AS271" i="1"/>
  <c r="AS503" i="1" s="1"/>
  <c r="BN503" i="1" s="1"/>
  <c r="AS466" i="1"/>
  <c r="AS698" i="1" s="1"/>
  <c r="BN698" i="1" s="1"/>
  <c r="AS425" i="1"/>
  <c r="AS657" i="1" s="1"/>
  <c r="BN657" i="1" s="1"/>
  <c r="AS404" i="1"/>
  <c r="AS636" i="1" s="1"/>
  <c r="BN636" i="1" s="1"/>
  <c r="AS301" i="1"/>
  <c r="AS533" i="1" s="1"/>
  <c r="BN533" i="1" s="1"/>
  <c r="AS461" i="1"/>
  <c r="AS693" i="1" s="1"/>
  <c r="BN693" i="1" s="1"/>
  <c r="AS439" i="1"/>
  <c r="AS671" i="1" s="1"/>
  <c r="BN671" i="1" s="1"/>
  <c r="AS393" i="1"/>
  <c r="AS625" i="1" s="1"/>
  <c r="BN625" i="1" s="1"/>
  <c r="AS269" i="1"/>
  <c r="AS501" i="1" s="1"/>
  <c r="BN501" i="1" s="1"/>
  <c r="AS383" i="1"/>
  <c r="AS615" i="1" s="1"/>
  <c r="BN615" i="1" s="1"/>
  <c r="AS412" i="1"/>
  <c r="AS644" i="1" s="1"/>
  <c r="BN644" i="1" s="1"/>
  <c r="AS424" i="1"/>
  <c r="AS656" i="1" s="1"/>
  <c r="BN656" i="1" s="1"/>
  <c r="AS244" i="1"/>
  <c r="AS476" i="1" s="1"/>
  <c r="BN476" i="1" s="1"/>
  <c r="AS391" i="1"/>
  <c r="AS623" i="1" s="1"/>
  <c r="BN623" i="1" s="1"/>
  <c r="AS306" i="1"/>
  <c r="AS538" i="1" s="1"/>
  <c r="BN538" i="1" s="1"/>
  <c r="AS409" i="1"/>
  <c r="AS641" i="1" s="1"/>
  <c r="BN641" i="1" s="1"/>
  <c r="AS296" i="1"/>
  <c r="AS528" i="1" s="1"/>
  <c r="BN528" i="1" s="1"/>
  <c r="AS249" i="1"/>
  <c r="AS481" i="1" s="1"/>
  <c r="BN481" i="1" s="1"/>
  <c r="AS263" i="1"/>
  <c r="AS495" i="1" s="1"/>
  <c r="BN495" i="1" s="1"/>
  <c r="AS378" i="1"/>
  <c r="AS610" i="1" s="1"/>
  <c r="BN610" i="1" s="1"/>
  <c r="AS379" i="1"/>
  <c r="AS611" i="1" s="1"/>
  <c r="BN611" i="1" s="1"/>
  <c r="AS382" i="1"/>
  <c r="AS614" i="1" s="1"/>
  <c r="BN614" i="1" s="1"/>
  <c r="AS388" i="1"/>
  <c r="AS620" i="1" s="1"/>
  <c r="BN620" i="1" s="1"/>
  <c r="AS273" i="1"/>
  <c r="AS505" i="1" s="1"/>
  <c r="BN505" i="1" s="1"/>
  <c r="AS365" i="1"/>
  <c r="AS597" i="1" s="1"/>
  <c r="BN597" i="1" s="1"/>
  <c r="AS339" i="1"/>
  <c r="AS571" i="1" s="1"/>
  <c r="BN571" i="1" s="1"/>
  <c r="AS313" i="1"/>
  <c r="AS545" i="1" s="1"/>
  <c r="BN545" i="1" s="1"/>
  <c r="AS432" i="1"/>
  <c r="AS664" i="1" s="1"/>
  <c r="BN664" i="1" s="1"/>
  <c r="AS284" i="1"/>
  <c r="AS516" i="1" s="1"/>
  <c r="BN516" i="1" s="1"/>
  <c r="AS434" i="1"/>
  <c r="AS666" i="1" s="1"/>
  <c r="BN666" i="1" s="1"/>
  <c r="AS312" i="1"/>
  <c r="AS544" i="1" s="1"/>
  <c r="BN544" i="1" s="1"/>
  <c r="AS464" i="1"/>
  <c r="AS696" i="1" s="1"/>
  <c r="BN696" i="1" s="1"/>
  <c r="AS367" i="1"/>
  <c r="AS599" i="1" s="1"/>
  <c r="BN599" i="1" s="1"/>
  <c r="AS281" i="1"/>
  <c r="AS513" i="1" s="1"/>
  <c r="BN513" i="1" s="1"/>
  <c r="AS344" i="1"/>
  <c r="AS576" i="1" s="1"/>
  <c r="BN576" i="1" s="1"/>
  <c r="AS375" i="1"/>
  <c r="AS607" i="1" s="1"/>
  <c r="BN607" i="1" s="1"/>
  <c r="AS349" i="1"/>
  <c r="AS581" i="1" s="1"/>
  <c r="BN581" i="1" s="1"/>
  <c r="AS297" i="1"/>
  <c r="AS529" i="1" s="1"/>
  <c r="BN529" i="1" s="1"/>
  <c r="AS253" i="1"/>
  <c r="AS302" i="1"/>
  <c r="AS534" i="1" s="1"/>
  <c r="BN534" i="1" s="1"/>
  <c r="AS421" i="1"/>
  <c r="AS653" i="1" s="1"/>
  <c r="BN653" i="1" s="1"/>
  <c r="AS330" i="1"/>
  <c r="AS562" i="1" s="1"/>
  <c r="BN562" i="1" s="1"/>
  <c r="AS268" i="1"/>
  <c r="AS500" i="1" s="1"/>
  <c r="BN500" i="1" s="1"/>
  <c r="AS413" i="1"/>
  <c r="AS645" i="1" s="1"/>
  <c r="BN645" i="1" s="1"/>
  <c r="AS390" i="1"/>
  <c r="AS622" i="1" s="1"/>
  <c r="BN622" i="1" s="1"/>
  <c r="AS405" i="1"/>
  <c r="AS637" i="1" s="1"/>
  <c r="BN637" i="1" s="1"/>
  <c r="AS293" i="1"/>
  <c r="AS525" i="1" s="1"/>
  <c r="BN525" i="1" s="1"/>
  <c r="AS289" i="1"/>
  <c r="AS521" i="1" s="1"/>
  <c r="BN521" i="1" s="1"/>
  <c r="AS362" i="1"/>
  <c r="AS594" i="1" s="1"/>
  <c r="BN594" i="1" s="1"/>
  <c r="AS361" i="1"/>
  <c r="AS593" i="1" s="1"/>
  <c r="BN593" i="1" s="1"/>
  <c r="AS270" i="1"/>
  <c r="AS502" i="1" s="1"/>
  <c r="BN502" i="1" s="1"/>
  <c r="AS358" i="1"/>
  <c r="AS590" i="1" s="1"/>
  <c r="BN590" i="1" s="1"/>
  <c r="AS428" i="1"/>
  <c r="AS660" i="1" s="1"/>
  <c r="BN660" i="1" s="1"/>
  <c r="AS338" i="1"/>
  <c r="AS570" i="1" s="1"/>
  <c r="BN570" i="1" s="1"/>
  <c r="AS307" i="1"/>
  <c r="AS539" i="1" s="1"/>
  <c r="BN539" i="1" s="1"/>
  <c r="AS373" i="1"/>
  <c r="AS605" i="1" s="1"/>
  <c r="BN605" i="1" s="1"/>
  <c r="AS456" i="1"/>
  <c r="AS688" i="1" s="1"/>
  <c r="BN688" i="1" s="1"/>
  <c r="AS427" i="1"/>
  <c r="AS659" i="1" s="1"/>
  <c r="BN659" i="1" s="1"/>
  <c r="AS321" i="1"/>
  <c r="AS553" i="1" s="1"/>
  <c r="BN553" i="1" s="1"/>
  <c r="AS452" i="1"/>
  <c r="AS684" i="1" s="1"/>
  <c r="BN684" i="1" s="1"/>
  <c r="AS445" i="1"/>
  <c r="AS677" i="1" s="1"/>
  <c r="BN677" i="1" s="1"/>
  <c r="AS336" i="1"/>
  <c r="AS568" i="1" s="1"/>
  <c r="BN568" i="1" s="1"/>
  <c r="AS460" i="1"/>
  <c r="AS692" i="1" s="1"/>
  <c r="BN692" i="1" s="1"/>
  <c r="AS272" i="1"/>
  <c r="AS504" i="1" s="1"/>
  <c r="BN504" i="1" s="1"/>
  <c r="AS280" i="1"/>
  <c r="AS512" i="1" s="1"/>
  <c r="BN512" i="1" s="1"/>
  <c r="AS416" i="1"/>
  <c r="AS648" i="1" s="1"/>
  <c r="BN648" i="1" s="1"/>
  <c r="AS295" i="1"/>
  <c r="AS527" i="1" s="1"/>
  <c r="BN527" i="1" s="1"/>
  <c r="AS386" i="1"/>
  <c r="AS618" i="1" s="1"/>
  <c r="BN618" i="1" s="1"/>
  <c r="AS319" i="1"/>
  <c r="AS551" i="1" s="1"/>
  <c r="BN551" i="1" s="1"/>
  <c r="AS285" i="1"/>
  <c r="AS517" i="1" s="1"/>
  <c r="BN517" i="1" s="1"/>
  <c r="AS364" i="1"/>
  <c r="AS596" i="1" s="1"/>
  <c r="BN596" i="1" s="1"/>
  <c r="AS256" i="1"/>
  <c r="AS488" i="1" s="1"/>
  <c r="BN488" i="1" s="1"/>
  <c r="AS275" i="1"/>
  <c r="AS507" i="1" s="1"/>
  <c r="BN507" i="1" s="1"/>
  <c r="AS402" i="1"/>
  <c r="AS634" i="1" s="1"/>
  <c r="BN634" i="1" s="1"/>
  <c r="AS384" i="1"/>
  <c r="AS616" i="1" s="1"/>
  <c r="BN616" i="1" s="1"/>
  <c r="AS341" i="1"/>
  <c r="AS573" i="1" s="1"/>
  <c r="BN573" i="1" s="1"/>
  <c r="AS310" i="1"/>
  <c r="AS542" i="1" s="1"/>
  <c r="BN542" i="1" s="1"/>
  <c r="AS442" i="1"/>
  <c r="AS674" i="1" s="1"/>
  <c r="BN674" i="1" s="1"/>
  <c r="AS415" i="1"/>
  <c r="AS647" i="1" s="1"/>
  <c r="BN647" i="1" s="1"/>
  <c r="AS316" i="1"/>
  <c r="AS548" i="1" s="1"/>
  <c r="BN548" i="1" s="1"/>
  <c r="AS430" i="1"/>
  <c r="AS662" i="1" s="1"/>
  <c r="BN662" i="1" s="1"/>
  <c r="AS292" i="1"/>
  <c r="AS524" i="1" s="1"/>
  <c r="BN524" i="1" s="1"/>
  <c r="AS299" i="1"/>
  <c r="AS531" i="1" s="1"/>
  <c r="BN531" i="1" s="1"/>
  <c r="AS331" i="1"/>
  <c r="AS563" i="1" s="1"/>
  <c r="BN563" i="1" s="1"/>
  <c r="AS300" i="1"/>
  <c r="AS532" i="1" s="1"/>
  <c r="BN532" i="1" s="1"/>
  <c r="AS451" i="1"/>
  <c r="AS683" i="1" s="1"/>
  <c r="BN683" i="1" s="1"/>
  <c r="AS286" i="1"/>
  <c r="AS518" i="1" s="1"/>
  <c r="BN518" i="1" s="1"/>
  <c r="AS248" i="1"/>
  <c r="AS480" i="1" s="1"/>
  <c r="BN480" i="1" s="1"/>
  <c r="AS387" i="1"/>
  <c r="AS619" i="1" s="1"/>
  <c r="BN619" i="1" s="1"/>
  <c r="AS422" i="1"/>
  <c r="AS654" i="1" s="1"/>
  <c r="BN654" i="1" s="1"/>
  <c r="AS408" i="1"/>
  <c r="AS640" i="1" s="1"/>
  <c r="BN640" i="1" s="1"/>
  <c r="AS274" i="1"/>
  <c r="AS506" i="1" s="1"/>
  <c r="BN506" i="1" s="1"/>
  <c r="AS348" i="1"/>
  <c r="AS580" i="1" s="1"/>
  <c r="BN580" i="1" s="1"/>
  <c r="AS419" i="1"/>
  <c r="AS651" i="1" s="1"/>
  <c r="BN651" i="1" s="1"/>
  <c r="AS329" i="1"/>
  <c r="AS561" i="1" s="1"/>
  <c r="BN561" i="1" s="1"/>
  <c r="AS366" i="1"/>
  <c r="AS598" i="1" s="1"/>
  <c r="BN598" i="1" s="1"/>
  <c r="AS359" i="1"/>
  <c r="AS591" i="1" s="1"/>
  <c r="BN591" i="1" s="1"/>
  <c r="AS369" i="1"/>
  <c r="AS601" i="1" s="1"/>
  <c r="BN601" i="1" s="1"/>
  <c r="AS283" i="1"/>
  <c r="AS515" i="1" s="1"/>
  <c r="BN515" i="1" s="1"/>
  <c r="AS454" i="1"/>
  <c r="AS686" i="1" s="1"/>
  <c r="BN686" i="1" s="1"/>
  <c r="AS377" i="1"/>
  <c r="AS609" i="1" s="1"/>
  <c r="BN609" i="1" s="1"/>
  <c r="AS441" i="1"/>
  <c r="AS673" i="1" s="1"/>
  <c r="BN673" i="1" s="1"/>
  <c r="AS394" i="1"/>
  <c r="AS626" i="1" s="1"/>
  <c r="BN626" i="1" s="1"/>
  <c r="AS463" i="1"/>
  <c r="AS695" i="1" s="1"/>
  <c r="BN695" i="1" s="1"/>
  <c r="AS355" i="1"/>
  <c r="AS587" i="1" s="1"/>
  <c r="BN587" i="1" s="1"/>
  <c r="AS356" i="1"/>
  <c r="AS588" i="1" s="1"/>
  <c r="BN588" i="1" s="1"/>
  <c r="AS458" i="1"/>
  <c r="AS690" i="1" s="1"/>
  <c r="BN690" i="1" s="1"/>
  <c r="AS411" i="1"/>
  <c r="AS643" i="1" s="1"/>
  <c r="BN643" i="1" s="1"/>
  <c r="AS372" i="1"/>
  <c r="AS604" i="1" s="1"/>
  <c r="BN604" i="1" s="1"/>
  <c r="AS423" i="1"/>
  <c r="AS655" i="1" s="1"/>
  <c r="BN655" i="1" s="1"/>
  <c r="AS278" i="1"/>
  <c r="AS510" i="1" s="1"/>
  <c r="BN510" i="1" s="1"/>
  <c r="AS443" i="1"/>
  <c r="AS675" i="1" s="1"/>
  <c r="BN675" i="1" s="1"/>
  <c r="AS406" i="1"/>
  <c r="AS638" i="1" s="1"/>
  <c r="BN638" i="1" s="1"/>
  <c r="AS469" i="1"/>
  <c r="AS701" i="1" s="1"/>
  <c r="BN701" i="1" s="1"/>
  <c r="AS429" i="1"/>
  <c r="AS661" i="1" s="1"/>
  <c r="BN661" i="1" s="1"/>
  <c r="AS277" i="1"/>
  <c r="AS509" i="1" s="1"/>
  <c r="BN509" i="1" s="1"/>
  <c r="AS457" i="1"/>
  <c r="AS689" i="1" s="1"/>
  <c r="BN689" i="1" s="1"/>
  <c r="AS266" i="1"/>
  <c r="AS498" i="1" s="1"/>
  <c r="BN498" i="1" s="1"/>
  <c r="AS324" i="1"/>
  <c r="AS556" i="1" s="1"/>
  <c r="BN556" i="1" s="1"/>
  <c r="AS327" i="1"/>
  <c r="AS559" i="1" s="1"/>
  <c r="BN559" i="1" s="1"/>
  <c r="AS435" i="1"/>
  <c r="AS667" i="1" s="1"/>
  <c r="BN667" i="1" s="1"/>
  <c r="AS401" i="1"/>
  <c r="AS633" i="1" s="1"/>
  <c r="BN633" i="1" s="1"/>
  <c r="AS397" i="1"/>
  <c r="AS629" i="1" s="1"/>
  <c r="BN629" i="1" s="1"/>
  <c r="AS467" i="1"/>
  <c r="AS699" i="1" s="1"/>
  <c r="BN699" i="1" s="1"/>
  <c r="AS245" i="1"/>
  <c r="AS477" i="1" s="1"/>
  <c r="BN477" i="1" s="1"/>
  <c r="X240" i="1"/>
  <c r="X241" i="1" s="1"/>
  <c r="AT262" i="1" s="1"/>
  <c r="AT494" i="1" s="1"/>
  <c r="AA6" i="1"/>
  <c r="AU6" i="1"/>
  <c r="AU5" i="1"/>
  <c r="AR240" i="1"/>
  <c r="AR241" i="1" s="1"/>
  <c r="AQ370" i="1"/>
  <c r="AQ602" i="1" s="1"/>
  <c r="BM602" i="1" s="1"/>
  <c r="AQ413" i="1"/>
  <c r="AQ645" i="1" s="1"/>
  <c r="AQ417" i="1"/>
  <c r="AQ649" i="1" s="1"/>
  <c r="AQ437" i="1"/>
  <c r="AQ669" i="1" s="1"/>
  <c r="BM669" i="1" s="1"/>
  <c r="AQ261" i="1"/>
  <c r="AQ493" i="1" s="1"/>
  <c r="BM493" i="1" s="1"/>
  <c r="AQ420" i="1"/>
  <c r="AQ652" i="1" s="1"/>
  <c r="AQ295" i="1"/>
  <c r="AQ527" i="1" s="1"/>
  <c r="AQ282" i="1"/>
  <c r="AQ514" i="1" s="1"/>
  <c r="AQ337" i="1"/>
  <c r="AQ569" i="1" s="1"/>
  <c r="BM569" i="1" s="1"/>
  <c r="AQ256" i="1"/>
  <c r="AQ488" i="1" s="1"/>
  <c r="AQ317" i="1"/>
  <c r="AQ549" i="1" s="1"/>
  <c r="AQ411" i="1"/>
  <c r="AQ643" i="1" s="1"/>
  <c r="BM643" i="1" s="1"/>
  <c r="AQ425" i="1"/>
  <c r="AQ657" i="1" s="1"/>
  <c r="AQ399" i="1"/>
  <c r="AQ631" i="1" s="1"/>
  <c r="AQ427" i="1"/>
  <c r="AQ659" i="1" s="1"/>
  <c r="AQ316" i="1"/>
  <c r="AQ548" i="1" s="1"/>
  <c r="BM548" i="1" s="1"/>
  <c r="AQ382" i="1"/>
  <c r="AQ614" i="1" s="1"/>
  <c r="BM614" i="1" s="1"/>
  <c r="AQ377" i="1"/>
  <c r="AQ609" i="1" s="1"/>
  <c r="AQ348" i="1"/>
  <c r="AQ580" i="1" s="1"/>
  <c r="AQ430" i="1"/>
  <c r="AQ662" i="1" s="1"/>
  <c r="BL662" i="1" s="1"/>
  <c r="AQ436" i="1"/>
  <c r="AQ668" i="1" s="1"/>
  <c r="BM668" i="1" s="1"/>
  <c r="AQ451" i="1"/>
  <c r="AQ683" i="1" s="1"/>
  <c r="AQ278" i="1"/>
  <c r="AQ510" i="1" s="1"/>
  <c r="AQ392" i="1"/>
  <c r="AQ624" i="1" s="1"/>
  <c r="BM624" i="1" s="1"/>
  <c r="AQ298" i="1"/>
  <c r="AQ530" i="1" s="1"/>
  <c r="AQ327" i="1"/>
  <c r="AQ559" i="1" s="1"/>
  <c r="BM559" i="1" s="1"/>
  <c r="AQ373" i="1"/>
  <c r="AQ605" i="1" s="1"/>
  <c r="AQ449" i="1"/>
  <c r="AQ681" i="1" s="1"/>
  <c r="AQ408" i="1"/>
  <c r="AQ640" i="1" s="1"/>
  <c r="BM640" i="1" s="1"/>
  <c r="AQ331" i="1"/>
  <c r="AQ563" i="1" s="1"/>
  <c r="AQ290" i="1"/>
  <c r="AQ522" i="1" s="1"/>
  <c r="AQ434" i="1"/>
  <c r="AQ666" i="1" s="1"/>
  <c r="BM666" i="1" s="1"/>
  <c r="AQ375" i="1"/>
  <c r="AQ607" i="1" s="1"/>
  <c r="AQ405" i="1"/>
  <c r="AQ637" i="1" s="1"/>
  <c r="BM637" i="1" s="1"/>
  <c r="AQ359" i="1"/>
  <c r="AQ591" i="1" s="1"/>
  <c r="AQ388" i="1"/>
  <c r="AQ620" i="1" s="1"/>
  <c r="AQ364" i="1"/>
  <c r="AQ596" i="1" s="1"/>
  <c r="AQ414" i="1"/>
  <c r="AQ646" i="1" s="1"/>
  <c r="AQ326" i="1"/>
  <c r="AQ558" i="1" s="1"/>
  <c r="AQ439" i="1"/>
  <c r="AQ671" i="1" s="1"/>
  <c r="BM671" i="1" s="1"/>
  <c r="AQ456" i="1"/>
  <c r="AQ688" i="1" s="1"/>
  <c r="AQ321" i="1"/>
  <c r="AQ553" i="1" s="1"/>
  <c r="AQ277" i="1"/>
  <c r="AQ509" i="1" s="1"/>
  <c r="AQ246" i="1"/>
  <c r="AQ478" i="1" s="1"/>
  <c r="BM478" i="1" s="1"/>
  <c r="AQ403" i="1"/>
  <c r="AQ635" i="1" s="1"/>
  <c r="AQ258" i="1"/>
  <c r="AQ490" i="1" s="1"/>
  <c r="BM490" i="1" s="1"/>
  <c r="AQ379" i="1"/>
  <c r="AQ611" i="1" s="1"/>
  <c r="AQ294" i="1"/>
  <c r="AQ526" i="1" s="1"/>
  <c r="BM526" i="1" s="1"/>
  <c r="AQ349" i="1"/>
  <c r="AQ581" i="1" s="1"/>
  <c r="BM581" i="1" s="1"/>
  <c r="AQ460" i="1"/>
  <c r="AQ692" i="1" s="1"/>
  <c r="AQ395" i="1"/>
  <c r="AQ627" i="1" s="1"/>
  <c r="AQ390" i="1"/>
  <c r="AQ622" i="1" s="1"/>
  <c r="BM622" i="1" s="1"/>
  <c r="AQ332" i="1"/>
  <c r="AQ268" i="1"/>
  <c r="AQ500" i="1" s="1"/>
  <c r="AQ310" i="1"/>
  <c r="AQ542" i="1" s="1"/>
  <c r="AQ247" i="1"/>
  <c r="AQ479" i="1" s="1"/>
  <c r="AQ255" i="1"/>
  <c r="AQ487" i="1" s="1"/>
  <c r="BM487" i="1" s="1"/>
  <c r="AQ285" i="1"/>
  <c r="AQ517" i="1" s="1"/>
  <c r="AQ328" i="1"/>
  <c r="AQ560" i="1" s="1"/>
  <c r="AQ318" i="1"/>
  <c r="AQ550" i="1" s="1"/>
  <c r="BM550" i="1" s="1"/>
  <c r="AQ329" i="1"/>
  <c r="AQ561" i="1" s="1"/>
  <c r="AQ335" i="1"/>
  <c r="AQ567" i="1" s="1"/>
  <c r="AQ409" i="1"/>
  <c r="AQ641" i="1" s="1"/>
  <c r="AQ429" i="1"/>
  <c r="AQ661" i="1" s="1"/>
  <c r="BM661" i="1" s="1"/>
  <c r="AQ315" i="1"/>
  <c r="AQ547" i="1" s="1"/>
  <c r="BM547" i="1" s="1"/>
  <c r="AQ358" i="1"/>
  <c r="AQ590" i="1" s="1"/>
  <c r="AQ464" i="1"/>
  <c r="AQ696" i="1" s="1"/>
  <c r="AQ384" i="1"/>
  <c r="AQ616" i="1" s="1"/>
  <c r="AQ252" i="1"/>
  <c r="AQ484" i="1" s="1"/>
  <c r="BM484" i="1" s="1"/>
  <c r="AQ412" i="1"/>
  <c r="AQ644" i="1" s="1"/>
  <c r="BM644" i="1" s="1"/>
  <c r="AQ446" i="1"/>
  <c r="AQ678" i="1" s="1"/>
  <c r="AQ360" i="1"/>
  <c r="AQ592" i="1" s="1"/>
  <c r="AQ402" i="1"/>
  <c r="AQ634" i="1" s="1"/>
  <c r="BM634" i="1" s="1"/>
  <c r="AQ461" i="1"/>
  <c r="AQ693" i="1" s="1"/>
  <c r="BM693" i="1" s="1"/>
  <c r="AQ401" i="1"/>
  <c r="AQ633" i="1" s="1"/>
  <c r="AQ440" i="1"/>
  <c r="AQ672" i="1" s="1"/>
  <c r="BM672" i="1" s="1"/>
  <c r="AQ291" i="1"/>
  <c r="AQ523" i="1" s="1"/>
  <c r="AQ435" i="1"/>
  <c r="AQ667" i="1" s="1"/>
  <c r="AQ243" i="1"/>
  <c r="AQ475" i="1" s="1"/>
  <c r="AQ393" i="1"/>
  <c r="AQ625" i="1" s="1"/>
  <c r="BM625" i="1" s="1"/>
  <c r="AQ365" i="1"/>
  <c r="AQ597" i="1" s="1"/>
  <c r="BM597" i="1" s="1"/>
  <c r="AQ302" i="1"/>
  <c r="AQ534" i="1" s="1"/>
  <c r="AQ462" i="1"/>
  <c r="AQ694" i="1" s="1"/>
  <c r="AQ281" i="1"/>
  <c r="AQ513" i="1" s="1"/>
  <c r="BM513" i="1" s="1"/>
  <c r="AQ404" i="1"/>
  <c r="AQ636" i="1" s="1"/>
  <c r="BM636" i="1" s="1"/>
  <c r="AQ394" i="1"/>
  <c r="AQ626" i="1" s="1"/>
  <c r="BM626" i="1" s="1"/>
  <c r="AQ396" i="1"/>
  <c r="AQ628" i="1" s="1"/>
  <c r="AQ453" i="1"/>
  <c r="AQ685" i="1" s="1"/>
  <c r="AQ269" i="1"/>
  <c r="AQ501" i="1" s="1"/>
  <c r="BM501" i="1" s="1"/>
  <c r="AQ276" i="1"/>
  <c r="AQ508" i="1" s="1"/>
  <c r="AQ422" i="1"/>
  <c r="AQ654" i="1" s="1"/>
  <c r="AQ416" i="1"/>
  <c r="AQ648" i="1" s="1"/>
  <c r="BM648" i="1" s="1"/>
  <c r="AQ397" i="1"/>
  <c r="AQ629" i="1" s="1"/>
  <c r="AQ303" i="1"/>
  <c r="AQ535" i="1" s="1"/>
  <c r="AQ356" i="1"/>
  <c r="AQ588" i="1" s="1"/>
  <c r="AQ400" i="1"/>
  <c r="AQ632" i="1" s="1"/>
  <c r="BM632" i="1" s="1"/>
  <c r="AQ378" i="1"/>
  <c r="AQ610" i="1" s="1"/>
  <c r="BM610" i="1" s="1"/>
  <c r="AQ271" i="1"/>
  <c r="AQ503" i="1" s="1"/>
  <c r="AQ334" i="1"/>
  <c r="AQ566" i="1" s="1"/>
  <c r="AQ292" i="1"/>
  <c r="AQ524" i="1" s="1"/>
  <c r="BM524" i="1" s="1"/>
  <c r="AQ386" i="1"/>
  <c r="AQ618" i="1" s="1"/>
  <c r="BM618" i="1" s="1"/>
  <c r="AQ459" i="1"/>
  <c r="AQ691" i="1" s="1"/>
  <c r="AQ381" i="1"/>
  <c r="AQ613" i="1" s="1"/>
  <c r="AQ284" i="1"/>
  <c r="AQ516" i="1" s="1"/>
  <c r="BM516" i="1" s="1"/>
  <c r="AQ279" i="1"/>
  <c r="AQ511" i="1" s="1"/>
  <c r="AQ336" i="1"/>
  <c r="AQ568" i="1" s="1"/>
  <c r="BM568" i="1" s="1"/>
  <c r="AQ438" i="1"/>
  <c r="AQ670" i="1" s="1"/>
  <c r="AQ307" i="1"/>
  <c r="AQ539" i="1" s="1"/>
  <c r="BM539" i="1" s="1"/>
  <c r="AQ391" i="1"/>
  <c r="AQ623" i="1" s="1"/>
  <c r="AQ415" i="1"/>
  <c r="AQ647" i="1" s="1"/>
  <c r="AQ426" i="1"/>
  <c r="AQ658" i="1" s="1"/>
  <c r="AQ311" i="1"/>
  <c r="AQ543" i="1" s="1"/>
  <c r="AQ250" i="1"/>
  <c r="AQ482" i="1" s="1"/>
  <c r="BM482" i="1" s="1"/>
  <c r="AQ266" i="1"/>
  <c r="AQ498" i="1" s="1"/>
  <c r="AQ452" i="1"/>
  <c r="AQ684" i="1" s="1"/>
  <c r="AQ376" i="1"/>
  <c r="AQ608" i="1" s="1"/>
  <c r="BM608" i="1" s="1"/>
  <c r="AQ361" i="1"/>
  <c r="AQ593" i="1" s="1"/>
  <c r="BM593" i="1" s="1"/>
  <c r="AQ293" i="1"/>
  <c r="AQ525" i="1" s="1"/>
  <c r="AQ433" i="1"/>
  <c r="AQ665" i="1" s="1"/>
  <c r="AQ319" i="1"/>
  <c r="AQ551" i="1" s="1"/>
  <c r="BM551" i="1" s="1"/>
  <c r="AQ300" i="1"/>
  <c r="AQ532" i="1" s="1"/>
  <c r="BM532" i="1" s="1"/>
  <c r="AQ406" i="1"/>
  <c r="AQ638" i="1" s="1"/>
  <c r="AQ280" i="1"/>
  <c r="AQ512" i="1" s="1"/>
  <c r="AQ371" i="1"/>
  <c r="AQ603" i="1" s="1"/>
  <c r="BM603" i="1" s="1"/>
  <c r="AQ466" i="1"/>
  <c r="AQ698" i="1" s="1"/>
  <c r="BM698" i="1" s="1"/>
  <c r="AQ428" i="1"/>
  <c r="AQ660" i="1" s="1"/>
  <c r="AQ253" i="1"/>
  <c r="AQ485" i="1" s="1"/>
  <c r="AQ322" i="1"/>
  <c r="AQ554" i="1" s="1"/>
  <c r="BM554" i="1" s="1"/>
  <c r="AQ447" i="1"/>
  <c r="AQ679" i="1" s="1"/>
  <c r="AQ257" i="1"/>
  <c r="AQ489" i="1" s="1"/>
  <c r="AQ442" i="1"/>
  <c r="AQ674" i="1" s="1"/>
  <c r="AQ272" i="1"/>
  <c r="AQ504" i="1" s="1"/>
  <c r="BM504" i="1" s="1"/>
  <c r="AQ288" i="1"/>
  <c r="AQ520" i="1" s="1"/>
  <c r="BM520" i="1" s="1"/>
  <c r="AQ352" i="1"/>
  <c r="AQ584" i="1" s="1"/>
  <c r="AQ267" i="1"/>
  <c r="AQ499" i="1" s="1"/>
  <c r="AQ244" i="1"/>
  <c r="AQ476" i="1" s="1"/>
  <c r="BM476" i="1" s="1"/>
  <c r="AQ274" i="1"/>
  <c r="AQ506" i="1" s="1"/>
  <c r="BM506" i="1" s="1"/>
  <c r="AQ347" i="1"/>
  <c r="AQ579" i="1" s="1"/>
  <c r="AQ465" i="1"/>
  <c r="AQ697" i="1" s="1"/>
  <c r="AQ313" i="1"/>
  <c r="AQ545" i="1" s="1"/>
  <c r="AQ368" i="1"/>
  <c r="AQ600" i="1" s="1"/>
  <c r="AQ308" i="1"/>
  <c r="AQ540" i="1" s="1"/>
  <c r="AQ445" i="1"/>
  <c r="AQ677" i="1" s="1"/>
  <c r="AQ458" i="1"/>
  <c r="AQ690" i="1" s="1"/>
  <c r="BM690" i="1" s="1"/>
  <c r="AQ312" i="1"/>
  <c r="AQ544" i="1" s="1"/>
  <c r="AQ353" i="1"/>
  <c r="AQ585" i="1" s="1"/>
  <c r="AQ342" i="1"/>
  <c r="AQ574" i="1" s="1"/>
  <c r="AQ443" i="1"/>
  <c r="AQ675" i="1" s="1"/>
  <c r="BM675" i="1" s="1"/>
  <c r="AQ262" i="1"/>
  <c r="AQ494" i="1" s="1"/>
  <c r="AQ441" i="1"/>
  <c r="AQ673" i="1" s="1"/>
  <c r="AQ454" i="1"/>
  <c r="AQ686" i="1" s="1"/>
  <c r="AQ385" i="1"/>
  <c r="AQ617" i="1" s="1"/>
  <c r="BM617" i="1" s="1"/>
  <c r="AQ424" i="1"/>
  <c r="AQ656" i="1" s="1"/>
  <c r="BM656" i="1" s="1"/>
  <c r="AQ249" i="1"/>
  <c r="AQ481" i="1" s="1"/>
  <c r="BM481" i="1" s="1"/>
  <c r="AQ363" i="1"/>
  <c r="AQ595" i="1" s="1"/>
  <c r="AQ333" i="1"/>
  <c r="AQ565" i="1" s="1"/>
  <c r="BM565" i="1" s="1"/>
  <c r="AQ357" i="1"/>
  <c r="AQ589" i="1" s="1"/>
  <c r="AQ448" i="1"/>
  <c r="AQ680" i="1" s="1"/>
  <c r="AQ304" i="1"/>
  <c r="AQ536" i="1" s="1"/>
  <c r="AQ305" i="1"/>
  <c r="AQ537" i="1" s="1"/>
  <c r="BM537" i="1" s="1"/>
  <c r="AQ410" i="1"/>
  <c r="AQ642" i="1" s="1"/>
  <c r="AQ306" i="1"/>
  <c r="AQ538" i="1" s="1"/>
  <c r="AQ275" i="1"/>
  <c r="AQ507" i="1" s="1"/>
  <c r="AQ351" i="1"/>
  <c r="AQ583" i="1" s="1"/>
  <c r="BM583" i="1" s="1"/>
  <c r="AQ444" i="1"/>
  <c r="AQ676" i="1" s="1"/>
  <c r="BM676" i="1" s="1"/>
  <c r="AQ254" i="1"/>
  <c r="AQ486" i="1" s="1"/>
  <c r="AQ380" i="1"/>
  <c r="AQ612" i="1" s="1"/>
  <c r="AQ263" i="1"/>
  <c r="AQ495" i="1" s="1"/>
  <c r="BM495" i="1" s="1"/>
  <c r="AQ457" i="1"/>
  <c r="AQ689" i="1" s="1"/>
  <c r="AQ320" i="1"/>
  <c r="AQ552" i="1" s="1"/>
  <c r="AQ283" i="1"/>
  <c r="AQ515" i="1" s="1"/>
  <c r="AQ314" i="1"/>
  <c r="AQ546" i="1" s="1"/>
  <c r="BM546" i="1" s="1"/>
  <c r="AQ330" i="1"/>
  <c r="AQ562" i="1" s="1"/>
  <c r="BM562" i="1" s="1"/>
  <c r="AQ389" i="1"/>
  <c r="AQ621" i="1" s="1"/>
  <c r="AQ343" i="1"/>
  <c r="AQ575" i="1" s="1"/>
  <c r="AQ344" i="1"/>
  <c r="AQ576" i="1" s="1"/>
  <c r="AQ369" i="1"/>
  <c r="AQ601" i="1" s="1"/>
  <c r="BM601" i="1" s="1"/>
  <c r="AQ398" i="1"/>
  <c r="AQ630" i="1" s="1"/>
  <c r="AQ340" i="1"/>
  <c r="AQ572" i="1" s="1"/>
  <c r="AQ431" i="1"/>
  <c r="AQ663" i="1" s="1"/>
  <c r="BM663" i="1" s="1"/>
  <c r="AQ301" i="1"/>
  <c r="AQ533" i="1" s="1"/>
  <c r="AQ286" i="1"/>
  <c r="AQ518" i="1" s="1"/>
  <c r="AQ421" i="1"/>
  <c r="AQ653" i="1" s="1"/>
  <c r="AQ346" i="1"/>
  <c r="AQ578" i="1" s="1"/>
  <c r="BM578" i="1" s="1"/>
  <c r="AQ339" i="1"/>
  <c r="AQ571" i="1" s="1"/>
  <c r="BM571" i="1" s="1"/>
  <c r="AQ407" i="1"/>
  <c r="AQ639" i="1" s="1"/>
  <c r="AQ345" i="1"/>
  <c r="AQ577" i="1" s="1"/>
  <c r="AQ325" i="1"/>
  <c r="AQ557" i="1" s="1"/>
  <c r="BM557" i="1" s="1"/>
  <c r="AQ341" i="1"/>
  <c r="AQ573" i="1" s="1"/>
  <c r="AQ338" i="1"/>
  <c r="AQ570" i="1" s="1"/>
  <c r="AQ297" i="1"/>
  <c r="AQ529" i="1" s="1"/>
  <c r="AQ251" i="1"/>
  <c r="AQ483" i="1" s="1"/>
  <c r="BM483" i="1" s="1"/>
  <c r="AQ362" i="1"/>
  <c r="AQ594" i="1" s="1"/>
  <c r="BM594" i="1" s="1"/>
  <c r="AQ367" i="1"/>
  <c r="AQ599" i="1" s="1"/>
  <c r="AQ468" i="1"/>
  <c r="AQ700" i="1" s="1"/>
  <c r="AQ264" i="1"/>
  <c r="AQ496" i="1" s="1"/>
  <c r="BM496" i="1" s="1"/>
  <c r="AQ467" i="1"/>
  <c r="AQ699" i="1" s="1"/>
  <c r="AQ350" i="1"/>
  <c r="AQ582" i="1" s="1"/>
  <c r="AQ372" i="1"/>
  <c r="AQ604" i="1" s="1"/>
  <c r="AQ455" i="1"/>
  <c r="AQ687" i="1" s="1"/>
  <c r="BM687" i="1" s="1"/>
  <c r="AQ432" i="1"/>
  <c r="AQ664" i="1" s="1"/>
  <c r="BM664" i="1" s="1"/>
  <c r="AQ366" i="1"/>
  <c r="AQ598" i="1" s="1"/>
  <c r="AQ259" i="1"/>
  <c r="AQ491" i="1" s="1"/>
  <c r="AQ374" i="1"/>
  <c r="AQ606" i="1" s="1"/>
  <c r="BM606" i="1" s="1"/>
  <c r="AQ270" i="1"/>
  <c r="AQ502" i="1" s="1"/>
  <c r="AQ248" i="1"/>
  <c r="AQ480" i="1" s="1"/>
  <c r="BM480" i="1" s="1"/>
  <c r="AQ423" i="1"/>
  <c r="AQ655" i="1" s="1"/>
  <c r="AQ450" i="1"/>
  <c r="AQ682" i="1" s="1"/>
  <c r="BM682" i="1" s="1"/>
  <c r="AQ418" i="1"/>
  <c r="AQ650" i="1" s="1"/>
  <c r="AQ309" i="1"/>
  <c r="AQ541" i="1" s="1"/>
  <c r="AQ299" i="1"/>
  <c r="AQ531" i="1" s="1"/>
  <c r="AQ383" i="1"/>
  <c r="AQ615" i="1" s="1"/>
  <c r="BM615" i="1" s="1"/>
  <c r="AQ296" i="1"/>
  <c r="AQ528" i="1" s="1"/>
  <c r="BM528" i="1" s="1"/>
  <c r="AQ323" i="1"/>
  <c r="AQ555" i="1" s="1"/>
  <c r="AQ245" i="1"/>
  <c r="AQ477" i="1" s="1"/>
  <c r="AQ260" i="1"/>
  <c r="AQ492" i="1" s="1"/>
  <c r="BM492" i="1" s="1"/>
  <c r="AQ419" i="1"/>
  <c r="AQ651" i="1" s="1"/>
  <c r="AQ387" i="1"/>
  <c r="AQ619" i="1" s="1"/>
  <c r="AQ287" i="1"/>
  <c r="AQ519" i="1" s="1"/>
  <c r="AQ265" i="1"/>
  <c r="AQ497" i="1" s="1"/>
  <c r="BM497" i="1" s="1"/>
  <c r="AQ354" i="1"/>
  <c r="AQ586" i="1" s="1"/>
  <c r="BM586" i="1" s="1"/>
  <c r="AQ355" i="1"/>
  <c r="AQ587" i="1" s="1"/>
  <c r="AQ324" i="1"/>
  <c r="AQ556" i="1" s="1"/>
  <c r="AQ469" i="1"/>
  <c r="AQ701" i="1" s="1"/>
  <c r="BM701" i="1" s="1"/>
  <c r="AQ463" i="1"/>
  <c r="AQ695" i="1" s="1"/>
  <c r="AQ289" i="1"/>
  <c r="AQ521" i="1" s="1"/>
  <c r="AP373" i="1"/>
  <c r="AP605" i="1" s="1"/>
  <c r="AP255" i="1"/>
  <c r="AP487" i="1" s="1"/>
  <c r="AP274" i="1"/>
  <c r="AP506" i="1" s="1"/>
  <c r="AN462" i="1"/>
  <c r="AN694" i="1" s="1"/>
  <c r="BI694" i="1" s="1"/>
  <c r="AN359" i="1"/>
  <c r="AN591" i="1" s="1"/>
  <c r="BI591" i="1" s="1"/>
  <c r="AN341" i="1"/>
  <c r="AN573" i="1" s="1"/>
  <c r="BI573" i="1" s="1"/>
  <c r="AP448" i="1"/>
  <c r="AP680" i="1" s="1"/>
  <c r="AN447" i="1"/>
  <c r="AN679" i="1" s="1"/>
  <c r="BI679" i="1" s="1"/>
  <c r="AN352" i="1"/>
  <c r="AN584" i="1" s="1"/>
  <c r="BI584" i="1" s="1"/>
  <c r="AN288" i="1"/>
  <c r="AN520" i="1" s="1"/>
  <c r="BI520" i="1" s="1"/>
  <c r="AN386" i="1"/>
  <c r="AN618" i="1" s="1"/>
  <c r="BI618" i="1" s="1"/>
  <c r="AN399" i="1"/>
  <c r="AN631" i="1" s="1"/>
  <c r="BI631" i="1" s="1"/>
  <c r="AN247" i="1"/>
  <c r="AN479" i="1" s="1"/>
  <c r="BI479" i="1" s="1"/>
  <c r="AN426" i="1"/>
  <c r="AN658" i="1" s="1"/>
  <c r="BI658" i="1" s="1"/>
  <c r="AN436" i="1"/>
  <c r="AN668" i="1" s="1"/>
  <c r="BI668" i="1" s="1"/>
  <c r="AN260" i="1"/>
  <c r="AN492" i="1" s="1"/>
  <c r="BI492" i="1" s="1"/>
  <c r="AN366" i="1"/>
  <c r="AN598" i="1" s="1"/>
  <c r="BI598" i="1" s="1"/>
  <c r="AP264" i="1"/>
  <c r="AP496" i="1" s="1"/>
  <c r="AP331" i="1"/>
  <c r="AP563" i="1" s="1"/>
  <c r="AP310" i="1"/>
  <c r="AP542" i="1" s="1"/>
  <c r="AP426" i="1"/>
  <c r="AP658" i="1" s="1"/>
  <c r="AP303" i="1"/>
  <c r="AP535" i="1" s="1"/>
  <c r="AP446" i="1"/>
  <c r="AP678" i="1" s="1"/>
  <c r="AP293" i="1"/>
  <c r="AP525" i="1" s="1"/>
  <c r="AP369" i="1"/>
  <c r="AP601" i="1" s="1"/>
  <c r="AP276" i="1"/>
  <c r="AP508" i="1" s="1"/>
  <c r="AP257" i="1"/>
  <c r="AP489" i="1" s="1"/>
  <c r="AP278" i="1"/>
  <c r="AP510" i="1" s="1"/>
  <c r="AP300" i="1"/>
  <c r="AP532" i="1" s="1"/>
  <c r="AP301" i="1"/>
  <c r="AP533" i="1" s="1"/>
  <c r="AP436" i="1"/>
  <c r="AP668" i="1" s="1"/>
  <c r="AP364" i="1"/>
  <c r="AP596" i="1" s="1"/>
  <c r="AP464" i="1"/>
  <c r="AP696" i="1" s="1"/>
  <c r="AP465" i="1"/>
  <c r="AP697" i="1" s="1"/>
  <c r="AP459" i="1"/>
  <c r="AP691" i="1" s="1"/>
  <c r="AP291" i="1"/>
  <c r="AP523" i="1" s="1"/>
  <c r="AM240" i="1"/>
  <c r="AM241" i="1" s="1"/>
  <c r="AP254" i="1"/>
  <c r="AP486" i="1" s="1"/>
  <c r="AP309" i="1"/>
  <c r="AP541" i="1" s="1"/>
  <c r="AP357" i="1"/>
  <c r="AP589" i="1" s="1"/>
  <c r="AP362" i="1"/>
  <c r="AP594" i="1" s="1"/>
  <c r="AP334" i="1"/>
  <c r="AP566" i="1" s="1"/>
  <c r="AP399" i="1"/>
  <c r="AP631" i="1" s="1"/>
  <c r="AP311" i="1"/>
  <c r="AP543" i="1" s="1"/>
  <c r="AP345" i="1"/>
  <c r="AP577" i="1" s="1"/>
  <c r="AP336" i="1"/>
  <c r="AP568" i="1" s="1"/>
  <c r="AP463" i="1"/>
  <c r="AP695" i="1" s="1"/>
  <c r="AP287" i="1"/>
  <c r="AP519" i="1" s="1"/>
  <c r="AP384" i="1"/>
  <c r="AP616" i="1" s="1"/>
  <c r="AP289" i="1"/>
  <c r="AP521" i="1" s="1"/>
  <c r="AP284" i="1"/>
  <c r="AP516" i="1" s="1"/>
  <c r="AP302" i="1"/>
  <c r="AP534" i="1" s="1"/>
  <c r="AP299" i="1"/>
  <c r="AP531" i="1" s="1"/>
  <c r="AP385" i="1"/>
  <c r="AP617" i="1" s="1"/>
  <c r="AP297" i="1"/>
  <c r="AP529" i="1" s="1"/>
  <c r="AP263" i="1"/>
  <c r="AP495" i="1" s="1"/>
  <c r="AP308" i="1"/>
  <c r="AP540" i="1" s="1"/>
  <c r="AN363" i="1"/>
  <c r="AN595" i="1" s="1"/>
  <c r="BI595" i="1" s="1"/>
  <c r="AN384" i="1"/>
  <c r="AN616" i="1" s="1"/>
  <c r="BI616" i="1" s="1"/>
  <c r="AN296" i="1"/>
  <c r="AN528" i="1" s="1"/>
  <c r="BI528" i="1" s="1"/>
  <c r="AN244" i="1"/>
  <c r="AN476" i="1" s="1"/>
  <c r="BI476" i="1" s="1"/>
  <c r="AN379" i="1"/>
  <c r="AN611" i="1" s="1"/>
  <c r="BI611" i="1" s="1"/>
  <c r="AN377" i="1"/>
  <c r="AN609" i="1" s="1"/>
  <c r="BI609" i="1" s="1"/>
  <c r="AN467" i="1"/>
  <c r="AN699" i="1" s="1"/>
  <c r="BI699" i="1" s="1"/>
  <c r="AN321" i="1"/>
  <c r="AN553" i="1" s="1"/>
  <c r="BI553" i="1" s="1"/>
  <c r="AN358" i="1"/>
  <c r="AN590" i="1" s="1"/>
  <c r="BI590" i="1" s="1"/>
  <c r="AN448" i="1"/>
  <c r="AN680" i="1" s="1"/>
  <c r="BI680" i="1" s="1"/>
  <c r="AN458" i="1"/>
  <c r="AN690" i="1" s="1"/>
  <c r="BI690" i="1" s="1"/>
  <c r="AN331" i="1"/>
  <c r="AN563" i="1" s="1"/>
  <c r="BI563" i="1" s="1"/>
  <c r="AN326" i="1"/>
  <c r="AN558" i="1" s="1"/>
  <c r="BI558" i="1" s="1"/>
  <c r="AN451" i="1"/>
  <c r="AN683" i="1" s="1"/>
  <c r="BI683" i="1" s="1"/>
  <c r="AN394" i="1"/>
  <c r="AN626" i="1" s="1"/>
  <c r="BI626" i="1" s="1"/>
  <c r="AO281" i="1"/>
  <c r="AO513" i="1" s="1"/>
  <c r="AO396" i="1"/>
  <c r="AO628" i="1" s="1"/>
  <c r="AP393" i="1"/>
  <c r="AP625" i="1" s="1"/>
  <c r="AP246" i="1"/>
  <c r="AP478" i="1" s="1"/>
  <c r="AP447" i="1"/>
  <c r="AP679" i="1" s="1"/>
  <c r="AP325" i="1"/>
  <c r="AP557" i="1" s="1"/>
  <c r="AP317" i="1"/>
  <c r="AP549" i="1" s="1"/>
  <c r="AP449" i="1"/>
  <c r="AP681" i="1" s="1"/>
  <c r="AP265" i="1"/>
  <c r="AP497" i="1" s="1"/>
  <c r="AP443" i="1"/>
  <c r="AP675" i="1" s="1"/>
  <c r="AP262" i="1"/>
  <c r="AP494" i="1" s="1"/>
  <c r="AP350" i="1"/>
  <c r="AP582" i="1" s="1"/>
  <c r="AP392" i="1"/>
  <c r="AP624" i="1" s="1"/>
  <c r="AP272" i="1"/>
  <c r="AP504" i="1" s="1"/>
  <c r="AP456" i="1"/>
  <c r="AP688" i="1" s="1"/>
  <c r="AP328" i="1"/>
  <c r="AP560" i="1" s="1"/>
  <c r="AP294" i="1"/>
  <c r="AP526" i="1" s="1"/>
  <c r="AP368" i="1"/>
  <c r="AP600" i="1" s="1"/>
  <c r="AP288" i="1"/>
  <c r="AP520" i="1" s="1"/>
  <c r="AP386" i="1"/>
  <c r="AP618" i="1" s="1"/>
  <c r="AP318" i="1"/>
  <c r="AP550" i="1" s="1"/>
  <c r="AP444" i="1"/>
  <c r="AP676" i="1" s="1"/>
  <c r="AP247" i="1"/>
  <c r="AP479" i="1" s="1"/>
  <c r="AP406" i="1"/>
  <c r="AP638" i="1" s="1"/>
  <c r="AP279" i="1"/>
  <c r="AP511" i="1" s="1"/>
  <c r="AP469" i="1"/>
  <c r="AP701" i="1" s="1"/>
  <c r="AP403" i="1"/>
  <c r="AP635" i="1" s="1"/>
  <c r="AP378" i="1"/>
  <c r="AP610" i="1" s="1"/>
  <c r="AP427" i="1"/>
  <c r="AP659" i="1" s="1"/>
  <c r="AP355" i="1"/>
  <c r="AP587" i="1" s="1"/>
  <c r="AP358" i="1"/>
  <c r="AP590" i="1" s="1"/>
  <c r="AP424" i="1"/>
  <c r="AP656" i="1" s="1"/>
  <c r="AP367" i="1"/>
  <c r="AP599" i="1" s="1"/>
  <c r="AP383" i="1"/>
  <c r="AP615" i="1" s="1"/>
  <c r="BK615" i="1" s="1"/>
  <c r="AP435" i="1"/>
  <c r="AP667" i="1" s="1"/>
  <c r="AP405" i="1"/>
  <c r="AP637" i="1" s="1"/>
  <c r="AP434" i="1"/>
  <c r="AP666" i="1" s="1"/>
  <c r="AP322" i="1"/>
  <c r="AP554" i="1" s="1"/>
  <c r="AP348" i="1"/>
  <c r="AP580" i="1" s="1"/>
  <c r="AP411" i="1"/>
  <c r="AP643" i="1" s="1"/>
  <c r="AP450" i="1"/>
  <c r="AP682" i="1" s="1"/>
  <c r="AP335" i="1"/>
  <c r="AP567" i="1" s="1"/>
  <c r="AP267" i="1"/>
  <c r="AP499" i="1" s="1"/>
  <c r="AP261" i="1"/>
  <c r="AP493" i="1" s="1"/>
  <c r="AP258" i="1"/>
  <c r="AP490" i="1" s="1"/>
  <c r="AP260" i="1"/>
  <c r="AP492" i="1" s="1"/>
  <c r="AP319" i="1"/>
  <c r="AP551" i="1" s="1"/>
  <c r="AP391" i="1"/>
  <c r="AP623" i="1" s="1"/>
  <c r="AP387" i="1"/>
  <c r="AP619" i="1" s="1"/>
  <c r="AP251" i="1"/>
  <c r="AP483" i="1" s="1"/>
  <c r="AP365" i="1"/>
  <c r="AP597" i="1" s="1"/>
  <c r="AP370" i="1"/>
  <c r="AP602" i="1" s="1"/>
  <c r="AP352" i="1"/>
  <c r="AP584" i="1" s="1"/>
  <c r="AP418" i="1"/>
  <c r="AP650" i="1" s="1"/>
  <c r="AP360" i="1"/>
  <c r="AP592" i="1" s="1"/>
  <c r="AP290" i="1"/>
  <c r="AP522" i="1" s="1"/>
  <c r="AP248" i="1"/>
  <c r="AP480" i="1" s="1"/>
  <c r="AP455" i="1"/>
  <c r="AP687" i="1" s="1"/>
  <c r="AP433" i="1"/>
  <c r="AP665" i="1" s="1"/>
  <c r="AP316" i="1"/>
  <c r="AP548" i="1" s="1"/>
  <c r="AP395" i="1"/>
  <c r="AP627" i="1" s="1"/>
  <c r="AP419" i="1"/>
  <c r="AP651" i="1" s="1"/>
  <c r="AP340" i="1"/>
  <c r="AP572" i="1" s="1"/>
  <c r="AP361" i="1"/>
  <c r="AP593" i="1" s="1"/>
  <c r="AP285" i="1"/>
  <c r="AP517" i="1" s="1"/>
  <c r="AP244" i="1"/>
  <c r="AP476" i="1" s="1"/>
  <c r="AP332" i="1"/>
  <c r="AP268" i="1"/>
  <c r="AP500" i="1" s="1"/>
  <c r="AP374" i="1"/>
  <c r="AP606" i="1" s="1"/>
  <c r="AP431" i="1"/>
  <c r="AP663" i="1" s="1"/>
  <c r="AP339" i="1"/>
  <c r="AP571" i="1" s="1"/>
  <c r="AP438" i="1"/>
  <c r="AP670" i="1" s="1"/>
  <c r="AP330" i="1"/>
  <c r="AP562" i="1" s="1"/>
  <c r="AP306" i="1"/>
  <c r="AP538" i="1" s="1"/>
  <c r="AP454" i="1"/>
  <c r="AP686" i="1" s="1"/>
  <c r="AP329" i="1"/>
  <c r="AP561" i="1" s="1"/>
  <c r="AP382" i="1"/>
  <c r="AP614" i="1" s="1"/>
  <c r="AP250" i="1"/>
  <c r="AP482" i="1" s="1"/>
  <c r="AP394" i="1"/>
  <c r="AP626" i="1" s="1"/>
  <c r="AP408" i="1"/>
  <c r="AP640" i="1" s="1"/>
  <c r="AP397" i="1"/>
  <c r="AP629" i="1" s="1"/>
  <c r="AP354" i="1"/>
  <c r="AP586" i="1" s="1"/>
  <c r="AP280" i="1"/>
  <c r="AP512" i="1" s="1"/>
  <c r="AP282" i="1"/>
  <c r="AP514" i="1" s="1"/>
  <c r="AP356" i="1"/>
  <c r="AP588" i="1" s="1"/>
  <c r="AP423" i="1"/>
  <c r="AP655" i="1" s="1"/>
  <c r="AP404" i="1"/>
  <c r="AP636" i="1" s="1"/>
  <c r="AP286" i="1"/>
  <c r="AP518" i="1" s="1"/>
  <c r="AP412" i="1"/>
  <c r="AP644" i="1" s="1"/>
  <c r="AP341" i="1"/>
  <c r="AP573" i="1" s="1"/>
  <c r="AP402" i="1"/>
  <c r="AP634" i="1" s="1"/>
  <c r="AP342" i="1"/>
  <c r="AP574" i="1" s="1"/>
  <c r="AP347" i="1"/>
  <c r="AP579" i="1" s="1"/>
  <c r="AP389" i="1"/>
  <c r="AP621" i="1" s="1"/>
  <c r="AP312" i="1"/>
  <c r="AP544" i="1" s="1"/>
  <c r="AP326" i="1"/>
  <c r="AP558" i="1" s="1"/>
  <c r="AP442" i="1"/>
  <c r="AP674" i="1" s="1"/>
  <c r="AP324" i="1"/>
  <c r="AP556" i="1" s="1"/>
  <c r="AP366" i="1"/>
  <c r="AP598" i="1" s="1"/>
  <c r="AP400" i="1"/>
  <c r="AP632" i="1" s="1"/>
  <c r="AP381" i="1"/>
  <c r="AP613" i="1" s="1"/>
  <c r="AP458" i="1"/>
  <c r="AP690" i="1" s="1"/>
  <c r="AP305" i="1"/>
  <c r="AP537" i="1" s="1"/>
  <c r="AP245" i="1"/>
  <c r="AP477" i="1" s="1"/>
  <c r="AP275" i="1"/>
  <c r="AP507" i="1" s="1"/>
  <c r="AP380" i="1"/>
  <c r="AP612" i="1" s="1"/>
  <c r="AP351" i="1"/>
  <c r="AP583" i="1" s="1"/>
  <c r="AP307" i="1"/>
  <c r="AP539" i="1" s="1"/>
  <c r="AP451" i="1"/>
  <c r="AP683" i="1" s="1"/>
  <c r="AP461" i="1"/>
  <c r="AP693" i="1" s="1"/>
  <c r="AP243" i="1"/>
  <c r="AP475" i="1" s="1"/>
  <c r="AP296" i="1"/>
  <c r="AP528" i="1" s="1"/>
  <c r="AP346" i="1"/>
  <c r="AP578" i="1" s="1"/>
  <c r="AP413" i="1"/>
  <c r="AP645" i="1" s="1"/>
  <c r="AP453" i="1"/>
  <c r="AP685" i="1" s="1"/>
  <c r="AP298" i="1"/>
  <c r="AP530" i="1" s="1"/>
  <c r="AP467" i="1"/>
  <c r="AP699" i="1" s="1"/>
  <c r="AP249" i="1"/>
  <c r="AP481" i="1" s="1"/>
  <c r="AP441" i="1"/>
  <c r="AP673" i="1" s="1"/>
  <c r="AP271" i="1"/>
  <c r="AP503" i="1" s="1"/>
  <c r="AP414" i="1"/>
  <c r="AP646" i="1" s="1"/>
  <c r="AP401" i="1"/>
  <c r="AP633" i="1" s="1"/>
  <c r="AP396" i="1"/>
  <c r="AP628" i="1" s="1"/>
  <c r="AP457" i="1"/>
  <c r="AP689" i="1" s="1"/>
  <c r="AP422" i="1"/>
  <c r="AP654" i="1" s="1"/>
  <c r="AP320" i="1"/>
  <c r="AP552" i="1" s="1"/>
  <c r="AP379" i="1"/>
  <c r="AP611" i="1" s="1"/>
  <c r="AP344" i="1"/>
  <c r="AP576" i="1" s="1"/>
  <c r="AP439" i="1"/>
  <c r="AP671" i="1" s="1"/>
  <c r="AP428" i="1"/>
  <c r="AP660" i="1" s="1"/>
  <c r="AP452" i="1"/>
  <c r="AP684" i="1" s="1"/>
  <c r="AP337" i="1"/>
  <c r="AP569" i="1" s="1"/>
  <c r="AP333" i="1"/>
  <c r="AP565" i="1" s="1"/>
  <c r="AP425" i="1"/>
  <c r="AP657" i="1" s="1"/>
  <c r="AP417" i="1"/>
  <c r="AP649" i="1" s="1"/>
  <c r="AP409" i="1"/>
  <c r="AP641" i="1" s="1"/>
  <c r="AP437" i="1"/>
  <c r="AP669" i="1" s="1"/>
  <c r="AP466" i="1"/>
  <c r="AP698" i="1" s="1"/>
  <c r="AP445" i="1"/>
  <c r="AP677" i="1" s="1"/>
  <c r="AP292" i="1"/>
  <c r="AP524" i="1" s="1"/>
  <c r="AP281" i="1"/>
  <c r="AP513" i="1" s="1"/>
  <c r="BK513" i="1" s="1"/>
  <c r="AP410" i="1"/>
  <c r="AP642" i="1" s="1"/>
  <c r="AP256" i="1"/>
  <c r="AP488" i="1" s="1"/>
  <c r="AP416" i="1"/>
  <c r="AP648" i="1" s="1"/>
  <c r="AP259" i="1"/>
  <c r="AP491" i="1" s="1"/>
  <c r="AP270" i="1"/>
  <c r="AP502" i="1" s="1"/>
  <c r="AP432" i="1"/>
  <c r="AP664" i="1" s="1"/>
  <c r="AP343" i="1"/>
  <c r="AP575" i="1" s="1"/>
  <c r="AP321" i="1"/>
  <c r="AP553" i="1" s="1"/>
  <c r="AP421" i="1"/>
  <c r="AP653" i="1" s="1"/>
  <c r="AP323" i="1"/>
  <c r="AP555" i="1" s="1"/>
  <c r="AP398" i="1"/>
  <c r="AP630" i="1" s="1"/>
  <c r="AP349" i="1"/>
  <c r="AP581" i="1" s="1"/>
  <c r="AP273" i="1"/>
  <c r="AP505" i="1" s="1"/>
  <c r="BL505" i="1" s="1"/>
  <c r="AP314" i="1"/>
  <c r="AP546" i="1" s="1"/>
  <c r="AP269" i="1"/>
  <c r="AP501" i="1" s="1"/>
  <c r="AP277" i="1"/>
  <c r="AP509" i="1" s="1"/>
  <c r="AP462" i="1"/>
  <c r="AP694" i="1" s="1"/>
  <c r="AP420" i="1"/>
  <c r="AP652" i="1" s="1"/>
  <c r="AP407" i="1"/>
  <c r="AP639" i="1" s="1"/>
  <c r="AP283" i="1"/>
  <c r="AP515" i="1" s="1"/>
  <c r="AP415" i="1"/>
  <c r="AP647" i="1" s="1"/>
  <c r="AP371" i="1"/>
  <c r="AP603" i="1" s="1"/>
  <c r="AP388" i="1"/>
  <c r="AP620" i="1" s="1"/>
  <c r="AP363" i="1"/>
  <c r="AP595" i="1" s="1"/>
  <c r="AP390" i="1"/>
  <c r="AP622" i="1" s="1"/>
  <c r="AP338" i="1"/>
  <c r="AP570" i="1" s="1"/>
  <c r="AP372" i="1"/>
  <c r="AP604" i="1" s="1"/>
  <c r="AP429" i="1"/>
  <c r="AP661" i="1" s="1"/>
  <c r="AP315" i="1"/>
  <c r="AP547" i="1" s="1"/>
  <c r="AP295" i="1"/>
  <c r="AP527" i="1" s="1"/>
  <c r="AP304" i="1"/>
  <c r="AP536" i="1" s="1"/>
  <c r="AP327" i="1"/>
  <c r="AP559" i="1" s="1"/>
  <c r="AP266" i="1"/>
  <c r="AP498" i="1" s="1"/>
  <c r="AP253" i="1"/>
  <c r="AP485" i="1" s="1"/>
  <c r="AP313" i="1"/>
  <c r="AP545" i="1" s="1"/>
  <c r="AP376" i="1"/>
  <c r="AP608" i="1" s="1"/>
  <c r="AP359" i="1"/>
  <c r="AP591" i="1" s="1"/>
  <c r="AP353" i="1"/>
  <c r="AP585" i="1" s="1"/>
  <c r="AP375" i="1"/>
  <c r="AP607" i="1" s="1"/>
  <c r="AP252" i="1"/>
  <c r="AP484" i="1" s="1"/>
  <c r="AP468" i="1"/>
  <c r="AP700" i="1" s="1"/>
  <c r="AP460" i="1"/>
  <c r="AP692" i="1" s="1"/>
  <c r="AP377" i="1"/>
  <c r="AP609" i="1" s="1"/>
  <c r="AP440" i="1"/>
  <c r="AP672" i="1" s="1"/>
  <c r="AO276" i="1"/>
  <c r="AO508" i="1" s="1"/>
  <c r="AO334" i="1"/>
  <c r="AO566" i="1" s="1"/>
  <c r="AO350" i="1"/>
  <c r="AO582" i="1" s="1"/>
  <c r="AO461" i="1"/>
  <c r="AO693" i="1" s="1"/>
  <c r="AO372" i="1"/>
  <c r="AO604" i="1" s="1"/>
  <c r="AO379" i="1"/>
  <c r="AO611" i="1" s="1"/>
  <c r="AO292" i="1"/>
  <c r="AO524" i="1" s="1"/>
  <c r="AO274" i="1"/>
  <c r="AO506" i="1" s="1"/>
  <c r="AO243" i="1"/>
  <c r="AO475" i="1" s="1"/>
  <c r="AO412" i="1"/>
  <c r="AO644" i="1" s="1"/>
  <c r="AO313" i="1"/>
  <c r="AO545" i="1" s="1"/>
  <c r="AO467" i="1"/>
  <c r="AO699" i="1" s="1"/>
  <c r="AO445" i="1"/>
  <c r="AO677" i="1" s="1"/>
  <c r="AO283" i="1"/>
  <c r="AO515" i="1" s="1"/>
  <c r="AO398" i="1"/>
  <c r="AO630" i="1" s="1"/>
  <c r="AO290" i="1"/>
  <c r="AO522" i="1" s="1"/>
  <c r="AO414" i="1"/>
  <c r="AO646" i="1" s="1"/>
  <c r="AO304" i="1"/>
  <c r="AO536" i="1" s="1"/>
  <c r="AO310" i="1"/>
  <c r="AO542" i="1" s="1"/>
  <c r="AO252" i="1"/>
  <c r="AO484" i="1" s="1"/>
  <c r="AO374" i="1"/>
  <c r="AO606" i="1" s="1"/>
  <c r="AO422" i="1"/>
  <c r="AO654" i="1" s="1"/>
  <c r="AO320" i="1"/>
  <c r="AO552" i="1" s="1"/>
  <c r="AO333" i="1"/>
  <c r="AO565" i="1" s="1"/>
  <c r="AO368" i="1"/>
  <c r="AO600" i="1" s="1"/>
  <c r="AO280" i="1"/>
  <c r="AO512" i="1" s="1"/>
  <c r="AO316" i="1"/>
  <c r="AO548" i="1" s="1"/>
  <c r="AO344" i="1"/>
  <c r="AO576" i="1" s="1"/>
  <c r="AO364" i="1"/>
  <c r="AO596" i="1" s="1"/>
  <c r="AO356" i="1"/>
  <c r="AO588" i="1" s="1"/>
  <c r="AO353" i="1"/>
  <c r="AO585" i="1" s="1"/>
  <c r="AO410" i="1"/>
  <c r="AO642" i="1" s="1"/>
  <c r="AO319" i="1"/>
  <c r="AO551" i="1" s="1"/>
  <c r="AO269" i="1"/>
  <c r="AO501" i="1" s="1"/>
  <c r="AO272" i="1"/>
  <c r="AO504" i="1" s="1"/>
  <c r="AO400" i="1"/>
  <c r="AO632" i="1" s="1"/>
  <c r="AN336" i="1"/>
  <c r="AN568" i="1" s="1"/>
  <c r="BI568" i="1" s="1"/>
  <c r="AN256" i="1"/>
  <c r="AN488" i="1" s="1"/>
  <c r="BI488" i="1" s="1"/>
  <c r="AN307" i="1"/>
  <c r="AN539" i="1" s="1"/>
  <c r="BI539" i="1" s="1"/>
  <c r="AN258" i="1"/>
  <c r="AN490" i="1" s="1"/>
  <c r="BI490" i="1" s="1"/>
  <c r="AN460" i="1"/>
  <c r="AN692" i="1" s="1"/>
  <c r="BI692" i="1" s="1"/>
  <c r="AN402" i="1"/>
  <c r="AN634" i="1" s="1"/>
  <c r="BI634" i="1" s="1"/>
  <c r="AN421" i="1"/>
  <c r="AN653" i="1" s="1"/>
  <c r="BI653" i="1" s="1"/>
  <c r="AN354" i="1"/>
  <c r="AN586" i="1" s="1"/>
  <c r="BI586" i="1" s="1"/>
  <c r="AN409" i="1"/>
  <c r="AN641" i="1" s="1"/>
  <c r="BI641" i="1" s="1"/>
  <c r="AN276" i="1"/>
  <c r="AN508" i="1" s="1"/>
  <c r="BI508" i="1" s="1"/>
  <c r="AN308" i="1"/>
  <c r="AN540" i="1" s="1"/>
  <c r="BI540" i="1" s="1"/>
  <c r="AN330" i="1"/>
  <c r="AN562" i="1" s="1"/>
  <c r="BI562" i="1" s="1"/>
  <c r="AN376" i="1"/>
  <c r="AN608" i="1" s="1"/>
  <c r="BI608" i="1" s="1"/>
  <c r="AN442" i="1"/>
  <c r="AN674" i="1" s="1"/>
  <c r="BI674" i="1" s="1"/>
  <c r="AN251" i="1"/>
  <c r="AN483" i="1" s="1"/>
  <c r="BI483" i="1" s="1"/>
  <c r="AN325" i="1"/>
  <c r="AN557" i="1" s="1"/>
  <c r="BI557" i="1" s="1"/>
  <c r="AN429" i="1"/>
  <c r="AN661" i="1" s="1"/>
  <c r="BI661" i="1" s="1"/>
  <c r="AN306" i="1"/>
  <c r="AN538" i="1" s="1"/>
  <c r="BI538" i="1" s="1"/>
  <c r="AN396" i="1"/>
  <c r="AN628" i="1" s="1"/>
  <c r="BI628" i="1" s="1"/>
  <c r="AN413" i="1"/>
  <c r="AN645" i="1" s="1"/>
  <c r="BI645" i="1" s="1"/>
  <c r="AN389" i="1"/>
  <c r="AN621" i="1" s="1"/>
  <c r="BI621" i="1" s="1"/>
  <c r="AN349" i="1"/>
  <c r="AN581" i="1" s="1"/>
  <c r="BI581" i="1" s="1"/>
  <c r="AN373" i="1"/>
  <c r="AN605" i="1" s="1"/>
  <c r="BI605" i="1" s="1"/>
  <c r="AN407" i="1"/>
  <c r="AN639" i="1" s="1"/>
  <c r="BI639" i="1" s="1"/>
  <c r="AN259" i="1"/>
  <c r="AN491" i="1" s="1"/>
  <c r="BI491" i="1" s="1"/>
  <c r="AN283" i="1"/>
  <c r="AN515" i="1" s="1"/>
  <c r="BI515" i="1" s="1"/>
  <c r="AN291" i="1"/>
  <c r="AN523" i="1" s="1"/>
  <c r="BI523" i="1" s="1"/>
  <c r="AN425" i="1"/>
  <c r="AN657" i="1" s="1"/>
  <c r="BI657" i="1" s="1"/>
  <c r="AN290" i="1"/>
  <c r="AN522" i="1" s="1"/>
  <c r="BI522" i="1" s="1"/>
  <c r="AN252" i="1"/>
  <c r="AN484" i="1" s="1"/>
  <c r="BI484" i="1" s="1"/>
  <c r="AN328" i="1"/>
  <c r="AN560" i="1" s="1"/>
  <c r="BI560" i="1" s="1"/>
  <c r="AN299" i="1"/>
  <c r="AN531" i="1" s="1"/>
  <c r="BI531" i="1" s="1"/>
  <c r="AN270" i="1"/>
  <c r="AN502" i="1" s="1"/>
  <c r="BI502" i="1" s="1"/>
  <c r="AN364" i="1"/>
  <c r="AN596" i="1" s="1"/>
  <c r="BI596" i="1" s="1"/>
  <c r="AN370" i="1"/>
  <c r="AN602" i="1" s="1"/>
  <c r="BI602" i="1" s="1"/>
  <c r="AN337" i="1"/>
  <c r="AN569" i="1" s="1"/>
  <c r="BI569" i="1" s="1"/>
  <c r="AN278" i="1"/>
  <c r="AN510" i="1" s="1"/>
  <c r="BI510" i="1" s="1"/>
  <c r="AN405" i="1"/>
  <c r="AN637" i="1" s="1"/>
  <c r="BI637" i="1" s="1"/>
  <c r="AN322" i="1"/>
  <c r="AN554" i="1" s="1"/>
  <c r="BI554" i="1" s="1"/>
  <c r="AN367" i="1"/>
  <c r="AN599" i="1" s="1"/>
  <c r="BI599" i="1" s="1"/>
  <c r="AN455" i="1"/>
  <c r="AN687" i="1" s="1"/>
  <c r="BI687" i="1" s="1"/>
  <c r="AN347" i="1"/>
  <c r="AN579" i="1" s="1"/>
  <c r="BI579" i="1" s="1"/>
  <c r="AN446" i="1"/>
  <c r="AN678" i="1" s="1"/>
  <c r="BI678" i="1" s="1"/>
  <c r="AN456" i="1"/>
  <c r="AN688" i="1" s="1"/>
  <c r="BI688" i="1" s="1"/>
  <c r="AN434" i="1"/>
  <c r="AN666" i="1" s="1"/>
  <c r="BI666" i="1" s="1"/>
  <c r="AN454" i="1"/>
  <c r="AN686" i="1" s="1"/>
  <c r="BI686" i="1" s="1"/>
  <c r="AN369" i="1"/>
  <c r="AN601" i="1" s="1"/>
  <c r="BI601" i="1" s="1"/>
  <c r="AN249" i="1"/>
  <c r="AN481" i="1" s="1"/>
  <c r="BI481" i="1" s="1"/>
  <c r="AN243" i="1"/>
  <c r="AN475" i="1" s="1"/>
  <c r="BI475" i="1" s="1"/>
  <c r="AN246" i="1"/>
  <c r="AN478" i="1" s="1"/>
  <c r="BI478" i="1" s="1"/>
  <c r="AN267" i="1"/>
  <c r="AN499" i="1" s="1"/>
  <c r="BI499" i="1" s="1"/>
  <c r="AO244" i="1"/>
  <c r="AO476" i="1" s="1"/>
  <c r="BJ476" i="1" s="1"/>
  <c r="AO296" i="1"/>
  <c r="AO528" i="1" s="1"/>
  <c r="AO425" i="1"/>
  <c r="AO657" i="1" s="1"/>
  <c r="AO451" i="1"/>
  <c r="AO683" i="1" s="1"/>
  <c r="AO354" i="1"/>
  <c r="AO586" i="1" s="1"/>
  <c r="AO424" i="1"/>
  <c r="AO656" i="1" s="1"/>
  <c r="AO302" i="1"/>
  <c r="AO534" i="1" s="1"/>
  <c r="AO416" i="1"/>
  <c r="AO648" i="1" s="1"/>
  <c r="AO284" i="1"/>
  <c r="AO516" i="1" s="1"/>
  <c r="AO265" i="1"/>
  <c r="AO497" i="1" s="1"/>
  <c r="AO429" i="1"/>
  <c r="AO661" i="1" s="1"/>
  <c r="AO286" i="1"/>
  <c r="AO518" i="1" s="1"/>
  <c r="AO363" i="1"/>
  <c r="AO595" i="1" s="1"/>
  <c r="AO441" i="1"/>
  <c r="AO673" i="1" s="1"/>
  <c r="AO459" i="1"/>
  <c r="AO691" i="1" s="1"/>
  <c r="AO248" i="1"/>
  <c r="AO480" i="1" s="1"/>
  <c r="AO377" i="1"/>
  <c r="AO609" i="1" s="1"/>
  <c r="AO342" i="1"/>
  <c r="AO574" i="1" s="1"/>
  <c r="AO469" i="1"/>
  <c r="AO701" i="1" s="1"/>
  <c r="AO294" i="1"/>
  <c r="AO526" i="1" s="1"/>
  <c r="AO436" i="1"/>
  <c r="AO668" i="1" s="1"/>
  <c r="AO341" i="1"/>
  <c r="AO573" i="1" s="1"/>
  <c r="BJ573" i="1" s="1"/>
  <c r="AO402" i="1"/>
  <c r="AO634" i="1" s="1"/>
  <c r="AO309" i="1"/>
  <c r="AO541" i="1" s="1"/>
  <c r="AO253" i="1"/>
  <c r="AO485" i="1" s="1"/>
  <c r="AO394" i="1"/>
  <c r="AO626" i="1" s="1"/>
  <c r="AO259" i="1"/>
  <c r="AO491" i="1" s="1"/>
  <c r="AO432" i="1"/>
  <c r="AO664" i="1" s="1"/>
  <c r="AO465" i="1"/>
  <c r="AO697" i="1" s="1"/>
  <c r="AO407" i="1"/>
  <c r="AO639" i="1" s="1"/>
  <c r="AO453" i="1"/>
  <c r="AO685" i="1" s="1"/>
  <c r="AO347" i="1"/>
  <c r="AO579" i="1" s="1"/>
  <c r="AO348" i="1"/>
  <c r="AO580" i="1" s="1"/>
  <c r="AO384" i="1"/>
  <c r="AO616" i="1" s="1"/>
  <c r="AO343" i="1"/>
  <c r="AO575" i="1" s="1"/>
  <c r="AO460" i="1"/>
  <c r="AO692" i="1" s="1"/>
  <c r="AO317" i="1"/>
  <c r="AO549" i="1" s="1"/>
  <c r="AO444" i="1"/>
  <c r="AO676" i="1" s="1"/>
  <c r="AO346" i="1"/>
  <c r="AO578" i="1" s="1"/>
  <c r="AO327" i="1"/>
  <c r="AO559" i="1" s="1"/>
  <c r="AO428" i="1"/>
  <c r="AO660" i="1" s="1"/>
  <c r="AO431" i="1"/>
  <c r="AO663" i="1" s="1"/>
  <c r="AO448" i="1"/>
  <c r="AO680" i="1" s="1"/>
  <c r="BJ680" i="1" s="1"/>
  <c r="AO430" i="1"/>
  <c r="AO662" i="1" s="1"/>
  <c r="AO403" i="1"/>
  <c r="AO635" i="1" s="1"/>
  <c r="AO382" i="1"/>
  <c r="AO614" i="1" s="1"/>
  <c r="AO456" i="1"/>
  <c r="AO688" i="1" s="1"/>
  <c r="AO388" i="1"/>
  <c r="AO620" i="1" s="1"/>
  <c r="AO282" i="1"/>
  <c r="AO514" i="1" s="1"/>
  <c r="AO277" i="1"/>
  <c r="AO509" i="1" s="1"/>
  <c r="AO375" i="1"/>
  <c r="AO607" i="1" s="1"/>
  <c r="AO357" i="1"/>
  <c r="AO589" i="1" s="1"/>
  <c r="AO352" i="1"/>
  <c r="AO584" i="1" s="1"/>
  <c r="BJ584" i="1" s="1"/>
  <c r="AO264" i="1"/>
  <c r="AO496" i="1" s="1"/>
  <c r="AO305" i="1"/>
  <c r="AO537" i="1" s="1"/>
  <c r="AO393" i="1"/>
  <c r="AO625" i="1" s="1"/>
  <c r="AO380" i="1"/>
  <c r="AO612" i="1" s="1"/>
  <c r="AO278" i="1"/>
  <c r="AO510" i="1" s="1"/>
  <c r="AO295" i="1"/>
  <c r="AO527" i="1" s="1"/>
  <c r="AO421" i="1"/>
  <c r="AO653" i="1" s="1"/>
  <c r="BJ653" i="1" s="1"/>
  <c r="AO420" i="1"/>
  <c r="AO652" i="1" s="1"/>
  <c r="AO367" i="1"/>
  <c r="AO599" i="1" s="1"/>
  <c r="AO289" i="1"/>
  <c r="AO521" i="1" s="1"/>
  <c r="AO308" i="1"/>
  <c r="AO540" i="1" s="1"/>
  <c r="BJ540" i="1" s="1"/>
  <c r="AO245" i="1"/>
  <c r="AO477" i="1" s="1"/>
  <c r="AO417" i="1"/>
  <c r="AO649" i="1" s="1"/>
  <c r="AO458" i="1"/>
  <c r="AO690" i="1" s="1"/>
  <c r="AO255" i="1"/>
  <c r="AO487" i="1" s="1"/>
  <c r="AO307" i="1"/>
  <c r="AO539" i="1" s="1"/>
  <c r="AO322" i="1"/>
  <c r="AO554" i="1" s="1"/>
  <c r="AO262" i="1"/>
  <c r="AO494" i="1" s="1"/>
  <c r="AO447" i="1"/>
  <c r="AO679" i="1" s="1"/>
  <c r="BJ679" i="1" s="1"/>
  <c r="AO349" i="1"/>
  <c r="AO581" i="1" s="1"/>
  <c r="AO271" i="1"/>
  <c r="AO503" i="1" s="1"/>
  <c r="AO288" i="1"/>
  <c r="AO520" i="1" s="1"/>
  <c r="AO392" i="1"/>
  <c r="AO624" i="1" s="1"/>
  <c r="AO391" i="1"/>
  <c r="AO623" i="1" s="1"/>
  <c r="AO306" i="1"/>
  <c r="AO538" i="1" s="1"/>
  <c r="AO275" i="1"/>
  <c r="AO507" i="1" s="1"/>
  <c r="AO442" i="1"/>
  <c r="AO674" i="1" s="1"/>
  <c r="AO462" i="1"/>
  <c r="AO694" i="1" s="1"/>
  <c r="AO457" i="1"/>
  <c r="AO689" i="1" s="1"/>
  <c r="AO426" i="1"/>
  <c r="AO658" i="1" s="1"/>
  <c r="AO337" i="1"/>
  <c r="AO569" i="1" s="1"/>
  <c r="AO440" i="1"/>
  <c r="AO672" i="1" s="1"/>
  <c r="AO401" i="1"/>
  <c r="AO633" i="1" s="1"/>
  <c r="AO311" i="1"/>
  <c r="AO543" i="1" s="1"/>
  <c r="AO370" i="1"/>
  <c r="AO602" i="1" s="1"/>
  <c r="BJ602" i="1" s="1"/>
  <c r="AO270" i="1"/>
  <c r="AO502" i="1" s="1"/>
  <c r="AO390" i="1"/>
  <c r="AO622" i="1" s="1"/>
  <c r="AO381" i="1"/>
  <c r="AO613" i="1" s="1"/>
  <c r="AO437" i="1"/>
  <c r="AO669" i="1" s="1"/>
  <c r="AO371" i="1"/>
  <c r="AO603" i="1" s="1"/>
  <c r="AO439" i="1"/>
  <c r="AO671" i="1" s="1"/>
  <c r="AO345" i="1"/>
  <c r="AO577" i="1" s="1"/>
  <c r="AO315" i="1"/>
  <c r="AO547" i="1" s="1"/>
  <c r="AO325" i="1"/>
  <c r="AO557" i="1" s="1"/>
  <c r="BJ557" i="1" s="1"/>
  <c r="AO329" i="1"/>
  <c r="AO561" i="1" s="1"/>
  <c r="AO331" i="1"/>
  <c r="AO563" i="1" s="1"/>
  <c r="AO454" i="1"/>
  <c r="AO686" i="1" s="1"/>
  <c r="AO246" i="1"/>
  <c r="AO478" i="1" s="1"/>
  <c r="AO314" i="1"/>
  <c r="AO546" i="1" s="1"/>
  <c r="AO254" i="1"/>
  <c r="AO486" i="1" s="1"/>
  <c r="AO387" i="1"/>
  <c r="AO619" i="1" s="1"/>
  <c r="AO468" i="1"/>
  <c r="AO700" i="1" s="1"/>
  <c r="BJ700" i="1" s="1"/>
  <c r="AO339" i="1"/>
  <c r="AO571" i="1" s="1"/>
  <c r="AO330" i="1"/>
  <c r="AO562" i="1" s="1"/>
  <c r="AO435" i="1"/>
  <c r="AO667" i="1" s="1"/>
  <c r="AO293" i="1"/>
  <c r="AO525" i="1" s="1"/>
  <c r="AO338" i="1"/>
  <c r="AO570" i="1" s="1"/>
  <c r="AO415" i="1"/>
  <c r="AO647" i="1" s="1"/>
  <c r="AO250" i="1"/>
  <c r="AO482" i="1" s="1"/>
  <c r="AO455" i="1"/>
  <c r="AO687" i="1" s="1"/>
  <c r="AO351" i="1"/>
  <c r="AO583" i="1" s="1"/>
  <c r="AO366" i="1"/>
  <c r="AO598" i="1" s="1"/>
  <c r="AO300" i="1"/>
  <c r="AO532" i="1" s="1"/>
  <c r="AO359" i="1"/>
  <c r="AO591" i="1" s="1"/>
  <c r="BJ591" i="1" s="1"/>
  <c r="AO438" i="1"/>
  <c r="AO670" i="1" s="1"/>
  <c r="AO443" i="1"/>
  <c r="AO675" i="1" s="1"/>
  <c r="AO449" i="1"/>
  <c r="AO681" i="1" s="1"/>
  <c r="AO463" i="1"/>
  <c r="AO695" i="1" s="1"/>
  <c r="AO291" i="1"/>
  <c r="AO523" i="1" s="1"/>
  <c r="AO386" i="1"/>
  <c r="AO618" i="1" s="1"/>
  <c r="AO287" i="1"/>
  <c r="AO519" i="1" s="1"/>
  <c r="AO464" i="1"/>
  <c r="AO696" i="1" s="1"/>
  <c r="AO369" i="1"/>
  <c r="AO601" i="1" s="1"/>
  <c r="AO433" i="1"/>
  <c r="AO665" i="1" s="1"/>
  <c r="AO419" i="1"/>
  <c r="AO651" i="1" s="1"/>
  <c r="AO361" i="1"/>
  <c r="AO593" i="1" s="1"/>
  <c r="AO385" i="1"/>
  <c r="AO617" i="1" s="1"/>
  <c r="AO446" i="1"/>
  <c r="AO678" i="1" s="1"/>
  <c r="AO260" i="1"/>
  <c r="AO492" i="1" s="1"/>
  <c r="BJ492" i="1" s="1"/>
  <c r="AO247" i="1"/>
  <c r="AO479" i="1" s="1"/>
  <c r="BJ479" i="1" s="1"/>
  <c r="AO450" i="1"/>
  <c r="AO682" i="1" s="1"/>
  <c r="AO285" i="1"/>
  <c r="AO517" i="1" s="1"/>
  <c r="AO397" i="1"/>
  <c r="AO629" i="1" s="1"/>
  <c r="AO299" i="1"/>
  <c r="AO531" i="1" s="1"/>
  <c r="BJ531" i="1" s="1"/>
  <c r="AO258" i="1"/>
  <c r="AO490" i="1" s="1"/>
  <c r="AO303" i="1"/>
  <c r="AO535" i="1" s="1"/>
  <c r="AO373" i="1"/>
  <c r="AO605" i="1" s="1"/>
  <c r="BJ605" i="1" s="1"/>
  <c r="AO452" i="1"/>
  <c r="AO684" i="1" s="1"/>
  <c r="AO409" i="1"/>
  <c r="AO641" i="1" s="1"/>
  <c r="BJ641" i="1" s="1"/>
  <c r="AO434" i="1"/>
  <c r="AO666" i="1" s="1"/>
  <c r="AO378" i="1"/>
  <c r="AO610" i="1" s="1"/>
  <c r="AO413" i="1"/>
  <c r="AO645" i="1" s="1"/>
  <c r="BJ645" i="1" s="1"/>
  <c r="AO312" i="1"/>
  <c r="AO544" i="1" s="1"/>
  <c r="AO301" i="1"/>
  <c r="AO533" i="1" s="1"/>
  <c r="AO263" i="1"/>
  <c r="AO495" i="1" s="1"/>
  <c r="AO427" i="1"/>
  <c r="AO659" i="1" s="1"/>
  <c r="AO358" i="1"/>
  <c r="AO590" i="1" s="1"/>
  <c r="BJ590" i="1" s="1"/>
  <c r="AO261" i="1"/>
  <c r="AO493" i="1" s="1"/>
  <c r="AO297" i="1"/>
  <c r="AO529" i="1" s="1"/>
  <c r="AO321" i="1"/>
  <c r="AO553" i="1" s="1"/>
  <c r="BJ553" i="1" s="1"/>
  <c r="AO267" i="1"/>
  <c r="AO499" i="1" s="1"/>
  <c r="AO408" i="1"/>
  <c r="AO640" i="1" s="1"/>
  <c r="AO323" i="1"/>
  <c r="AO555" i="1" s="1"/>
  <c r="AO418" i="1"/>
  <c r="AO650" i="1" s="1"/>
  <c r="AO362" i="1"/>
  <c r="AO594" i="1" s="1"/>
  <c r="AO355" i="1"/>
  <c r="AO587" i="1" s="1"/>
  <c r="AO332" i="1"/>
  <c r="AO360" i="1"/>
  <c r="AO592" i="1" s="1"/>
  <c r="AO405" i="1"/>
  <c r="AO637" i="1" s="1"/>
  <c r="AO389" i="1"/>
  <c r="AO621" i="1" s="1"/>
  <c r="AO340" i="1"/>
  <c r="AO572" i="1" s="1"/>
  <c r="AO399" i="1"/>
  <c r="AO631" i="1" s="1"/>
  <c r="AO249" i="1"/>
  <c r="AO481" i="1" s="1"/>
  <c r="AO326" i="1"/>
  <c r="AO558" i="1" s="1"/>
  <c r="AO404" i="1"/>
  <c r="AO636" i="1" s="1"/>
  <c r="AO318" i="1"/>
  <c r="AO550" i="1" s="1"/>
  <c r="AO266" i="1"/>
  <c r="AO498" i="1" s="1"/>
  <c r="AO336" i="1"/>
  <c r="AO568" i="1" s="1"/>
  <c r="AO273" i="1"/>
  <c r="AO505" i="1" s="1"/>
  <c r="AO466" i="1"/>
  <c r="AO698" i="1" s="1"/>
  <c r="AO395" i="1"/>
  <c r="AO627" i="1" s="1"/>
  <c r="AO411" i="1"/>
  <c r="AO643" i="1" s="1"/>
  <c r="AO335" i="1"/>
  <c r="AO567" i="1" s="1"/>
  <c r="AO257" i="1"/>
  <c r="AO489" i="1" s="1"/>
  <c r="AO406" i="1"/>
  <c r="AO638" i="1" s="1"/>
  <c r="AO268" i="1"/>
  <c r="AO500" i="1" s="1"/>
  <c r="AO324" i="1"/>
  <c r="AO556" i="1" s="1"/>
  <c r="AO423" i="1"/>
  <c r="AO655" i="1" s="1"/>
  <c r="AO251" i="1"/>
  <c r="AO483" i="1" s="1"/>
  <c r="AO279" i="1"/>
  <c r="AO511" i="1" s="1"/>
  <c r="AO298" i="1"/>
  <c r="AO530" i="1" s="1"/>
  <c r="AO328" i="1"/>
  <c r="AO560" i="1" s="1"/>
  <c r="AO256" i="1"/>
  <c r="AO488" i="1" s="1"/>
  <c r="AO376" i="1"/>
  <c r="AO608" i="1" s="1"/>
  <c r="AO365" i="1"/>
  <c r="AO597" i="1" s="1"/>
  <c r="AN343" i="1"/>
  <c r="AN575" i="1" s="1"/>
  <c r="BI575" i="1" s="1"/>
  <c r="AN254" i="1"/>
  <c r="AN486" i="1" s="1"/>
  <c r="BI486" i="1" s="1"/>
  <c r="AN410" i="1"/>
  <c r="AN642" i="1" s="1"/>
  <c r="BI642" i="1" s="1"/>
  <c r="AN282" i="1"/>
  <c r="AN514" i="1" s="1"/>
  <c r="BI514" i="1" s="1"/>
  <c r="AN268" i="1"/>
  <c r="AN500" i="1" s="1"/>
  <c r="BI500" i="1" s="1"/>
  <c r="AN293" i="1"/>
  <c r="AN525" i="1" s="1"/>
  <c r="BI525" i="1" s="1"/>
  <c r="AN380" i="1"/>
  <c r="AN612" i="1" s="1"/>
  <c r="BI612" i="1" s="1"/>
  <c r="AN279" i="1"/>
  <c r="AN511" i="1" s="1"/>
  <c r="BI511" i="1" s="1"/>
  <c r="AN390" i="1"/>
  <c r="AN622" i="1" s="1"/>
  <c r="BI622" i="1" s="1"/>
  <c r="AN464" i="1"/>
  <c r="AN696" i="1" s="1"/>
  <c r="BI696" i="1" s="1"/>
  <c r="AN417" i="1"/>
  <c r="AN649" i="1" s="1"/>
  <c r="BI649" i="1" s="1"/>
  <c r="AN378" i="1"/>
  <c r="AN610" i="1" s="1"/>
  <c r="BI610" i="1" s="1"/>
  <c r="AN368" i="1"/>
  <c r="AN600" i="1" s="1"/>
  <c r="BI600" i="1" s="1"/>
  <c r="AN309" i="1"/>
  <c r="AN541" i="1" s="1"/>
  <c r="BI541" i="1" s="1"/>
  <c r="AN269" i="1"/>
  <c r="AN501" i="1" s="1"/>
  <c r="BI501" i="1" s="1"/>
  <c r="AN433" i="1"/>
  <c r="AN665" i="1" s="1"/>
  <c r="BI665" i="1" s="1"/>
  <c r="AN449" i="1"/>
  <c r="AN681" i="1" s="1"/>
  <c r="BI681" i="1" s="1"/>
  <c r="AN287" i="1"/>
  <c r="AN519" i="1" s="1"/>
  <c r="BI519" i="1" s="1"/>
  <c r="AN292" i="1"/>
  <c r="AN524" i="1" s="1"/>
  <c r="BI524" i="1" s="1"/>
  <c r="AN392" i="1"/>
  <c r="AN624" i="1" s="1"/>
  <c r="BI624" i="1" s="1"/>
  <c r="AN263" i="1"/>
  <c r="AN495" i="1" s="1"/>
  <c r="BI495" i="1" s="1"/>
  <c r="AN461" i="1"/>
  <c r="AN693" i="1" s="1"/>
  <c r="BI693" i="1" s="1"/>
  <c r="AN300" i="1"/>
  <c r="AN532" i="1" s="1"/>
  <c r="BI532" i="1" s="1"/>
  <c r="AN371" i="1"/>
  <c r="AN603" i="1" s="1"/>
  <c r="BI603" i="1" s="1"/>
  <c r="AN345" i="1"/>
  <c r="AN577" i="1" s="1"/>
  <c r="BI577" i="1" s="1"/>
  <c r="AN457" i="1"/>
  <c r="AN689" i="1" s="1"/>
  <c r="BI689" i="1" s="1"/>
  <c r="AN403" i="1"/>
  <c r="AN635" i="1" s="1"/>
  <c r="BI635" i="1" s="1"/>
  <c r="AN361" i="1"/>
  <c r="AN593" i="1" s="1"/>
  <c r="BI593" i="1" s="1"/>
  <c r="AN397" i="1"/>
  <c r="AN629" i="1" s="1"/>
  <c r="BI629" i="1" s="1"/>
  <c r="AN303" i="1"/>
  <c r="AN535" i="1" s="1"/>
  <c r="BI535" i="1" s="1"/>
  <c r="AN416" i="1"/>
  <c r="AN648" i="1" s="1"/>
  <c r="BI648" i="1" s="1"/>
  <c r="AN301" i="1"/>
  <c r="AN533" i="1" s="1"/>
  <c r="BI533" i="1" s="1"/>
  <c r="AN441" i="1"/>
  <c r="AN673" i="1" s="1"/>
  <c r="BI673" i="1" s="1"/>
  <c r="AN272" i="1"/>
  <c r="AN504" i="1" s="1"/>
  <c r="BI504" i="1" s="1"/>
  <c r="AN323" i="1"/>
  <c r="AN555" i="1" s="1"/>
  <c r="BI555" i="1" s="1"/>
  <c r="AN318" i="1"/>
  <c r="AN550" i="1" s="1"/>
  <c r="BI550" i="1" s="1"/>
  <c r="AN450" i="1"/>
  <c r="AN682" i="1" s="1"/>
  <c r="BI682" i="1" s="1"/>
  <c r="AN275" i="1"/>
  <c r="AN507" i="1" s="1"/>
  <c r="BI507" i="1" s="1"/>
  <c r="AN383" i="1"/>
  <c r="AN615" i="1" s="1"/>
  <c r="BI615" i="1" s="1"/>
  <c r="AN281" i="1"/>
  <c r="AN513" i="1" s="1"/>
  <c r="BI513" i="1" s="1"/>
  <c r="AN295" i="1"/>
  <c r="AN527" i="1" s="1"/>
  <c r="BI527" i="1" s="1"/>
  <c r="AN372" i="1"/>
  <c r="AN604" i="1" s="1"/>
  <c r="BI604" i="1" s="1"/>
  <c r="AN385" i="1"/>
  <c r="AN617" i="1" s="1"/>
  <c r="BI617" i="1" s="1"/>
  <c r="AN387" i="1"/>
  <c r="AN619" i="1" s="1"/>
  <c r="BI619" i="1" s="1"/>
  <c r="AN346" i="1"/>
  <c r="AN578" i="1" s="1"/>
  <c r="BI578" i="1" s="1"/>
  <c r="AN391" i="1"/>
  <c r="AN623" i="1" s="1"/>
  <c r="BI623" i="1" s="1"/>
  <c r="AN420" i="1"/>
  <c r="AN652" i="1" s="1"/>
  <c r="BI652" i="1" s="1"/>
  <c r="AN440" i="1"/>
  <c r="AN672" i="1" s="1"/>
  <c r="BI672" i="1" s="1"/>
  <c r="AN419" i="1"/>
  <c r="AN651" i="1" s="1"/>
  <c r="BI651" i="1" s="1"/>
  <c r="AN350" i="1"/>
  <c r="AN582" i="1" s="1"/>
  <c r="BI582" i="1" s="1"/>
  <c r="AN253" i="1"/>
  <c r="AN485" i="1" s="1"/>
  <c r="BI485" i="1" s="1"/>
  <c r="AN404" i="1"/>
  <c r="AN636" i="1" s="1"/>
  <c r="BI636" i="1" s="1"/>
  <c r="AN289" i="1"/>
  <c r="AN521" i="1" s="1"/>
  <c r="BI521" i="1" s="1"/>
  <c r="AN445" i="1"/>
  <c r="AN677" i="1" s="1"/>
  <c r="BI677" i="1" s="1"/>
  <c r="AN382" i="1"/>
  <c r="AN614" i="1" s="1"/>
  <c r="BI614" i="1" s="1"/>
  <c r="AN317" i="1"/>
  <c r="AN549" i="1" s="1"/>
  <c r="BI549" i="1" s="1"/>
  <c r="AN284" i="1"/>
  <c r="AN516" i="1" s="1"/>
  <c r="BI516" i="1" s="1"/>
  <c r="AN411" i="1"/>
  <c r="AN643" i="1" s="1"/>
  <c r="BI643" i="1" s="1"/>
  <c r="AN273" i="1"/>
  <c r="AN505" i="1" s="1"/>
  <c r="BI505" i="1" s="1"/>
  <c r="AN444" i="1"/>
  <c r="AN676" i="1" s="1"/>
  <c r="BI676" i="1" s="1"/>
  <c r="AN437" i="1"/>
  <c r="AN669" i="1" s="1"/>
  <c r="BI669" i="1" s="1"/>
  <c r="AN439" i="1"/>
  <c r="AN671" i="1" s="1"/>
  <c r="BI671" i="1" s="1"/>
  <c r="AN355" i="1"/>
  <c r="AN587" i="1" s="1"/>
  <c r="BI587" i="1" s="1"/>
  <c r="AN271" i="1"/>
  <c r="AN503" i="1" s="1"/>
  <c r="BI503" i="1" s="1"/>
  <c r="AN362" i="1"/>
  <c r="AN594" i="1" s="1"/>
  <c r="BI594" i="1" s="1"/>
  <c r="AN422" i="1"/>
  <c r="AN654" i="1" s="1"/>
  <c r="BI654" i="1" s="1"/>
  <c r="AN348" i="1"/>
  <c r="AN580" i="1" s="1"/>
  <c r="BI580" i="1" s="1"/>
  <c r="AN327" i="1"/>
  <c r="AN559" i="1" s="1"/>
  <c r="BI559" i="1" s="1"/>
  <c r="AN351" i="1"/>
  <c r="AN583" i="1" s="1"/>
  <c r="BI583" i="1" s="1"/>
  <c r="AN250" i="1"/>
  <c r="AN482" i="1" s="1"/>
  <c r="BI482" i="1" s="1"/>
  <c r="AN314" i="1"/>
  <c r="AN546" i="1" s="1"/>
  <c r="BI546" i="1" s="1"/>
  <c r="AN248" i="1"/>
  <c r="AN480" i="1" s="1"/>
  <c r="BI480" i="1" s="1"/>
  <c r="AN294" i="1"/>
  <c r="AN526" i="1" s="1"/>
  <c r="BI526" i="1" s="1"/>
  <c r="AN262" i="1"/>
  <c r="AN494" i="1" s="1"/>
  <c r="BI494" i="1" s="1"/>
  <c r="AN443" i="1"/>
  <c r="AN675" i="1" s="1"/>
  <c r="BI675" i="1" s="1"/>
  <c r="AN393" i="1"/>
  <c r="AN625" i="1" s="1"/>
  <c r="BI625" i="1" s="1"/>
  <c r="AN245" i="1"/>
  <c r="AN477" i="1" s="1"/>
  <c r="BI477" i="1" s="1"/>
  <c r="AN316" i="1"/>
  <c r="AN548" i="1" s="1"/>
  <c r="BI548" i="1" s="1"/>
  <c r="AN357" i="1"/>
  <c r="AN589" i="1" s="1"/>
  <c r="BI589" i="1" s="1"/>
  <c r="AN312" i="1"/>
  <c r="AN544" i="1" s="1"/>
  <c r="BI544" i="1" s="1"/>
  <c r="AN310" i="1"/>
  <c r="AN542" i="1" s="1"/>
  <c r="BI542" i="1" s="1"/>
  <c r="AN319" i="1"/>
  <c r="AN551" i="1" s="1"/>
  <c r="BI551" i="1" s="1"/>
  <c r="AN463" i="1"/>
  <c r="AN695" i="1" s="1"/>
  <c r="BI695" i="1" s="1"/>
  <c r="AN342" i="1"/>
  <c r="AN574" i="1" s="1"/>
  <c r="BI574" i="1" s="1"/>
  <c r="AN257" i="1"/>
  <c r="AN489" i="1" s="1"/>
  <c r="BI489" i="1" s="1"/>
  <c r="AN304" i="1"/>
  <c r="AN536" i="1" s="1"/>
  <c r="BI536" i="1" s="1"/>
  <c r="AN398" i="1"/>
  <c r="AN630" i="1" s="1"/>
  <c r="BI630" i="1" s="1"/>
  <c r="AN277" i="1"/>
  <c r="AN509" i="1" s="1"/>
  <c r="BI509" i="1" s="1"/>
  <c r="AN302" i="1"/>
  <c r="AN534" i="1" s="1"/>
  <c r="BI534" i="1" s="1"/>
  <c r="AN435" i="1"/>
  <c r="AN667" i="1" s="1"/>
  <c r="BI667" i="1" s="1"/>
  <c r="AN274" i="1"/>
  <c r="AN506" i="1" s="1"/>
  <c r="BI506" i="1" s="1"/>
  <c r="AN255" i="1"/>
  <c r="AN487" i="1" s="1"/>
  <c r="BI487" i="1" s="1"/>
  <c r="AN333" i="1"/>
  <c r="AN565" i="1" s="1"/>
  <c r="BI565" i="1" s="1"/>
  <c r="AN360" i="1"/>
  <c r="AN592" i="1" s="1"/>
  <c r="BI592" i="1" s="1"/>
  <c r="AN400" i="1"/>
  <c r="AN632" i="1" s="1"/>
  <c r="BI632" i="1" s="1"/>
  <c r="AN431" i="1"/>
  <c r="AN663" i="1" s="1"/>
  <c r="BI663" i="1" s="1"/>
  <c r="AN466" i="1"/>
  <c r="AN698" i="1" s="1"/>
  <c r="BI698" i="1" s="1"/>
  <c r="AN324" i="1"/>
  <c r="AN556" i="1" s="1"/>
  <c r="BI556" i="1" s="1"/>
  <c r="AN297" i="1"/>
  <c r="AN529" i="1" s="1"/>
  <c r="BI529" i="1" s="1"/>
  <c r="AN438" i="1"/>
  <c r="AN670" i="1" s="1"/>
  <c r="BI670" i="1" s="1"/>
  <c r="AN315" i="1"/>
  <c r="AN547" i="1" s="1"/>
  <c r="BI547" i="1" s="1"/>
  <c r="AN412" i="1"/>
  <c r="AN644" i="1" s="1"/>
  <c r="BI644" i="1" s="1"/>
  <c r="AN332" i="1"/>
  <c r="AN465" i="1"/>
  <c r="AN697" i="1" s="1"/>
  <c r="BI697" i="1" s="1"/>
  <c r="AN261" i="1"/>
  <c r="AN493" i="1" s="1"/>
  <c r="BI493" i="1" s="1"/>
  <c r="AN266" i="1"/>
  <c r="AN498" i="1" s="1"/>
  <c r="BI498" i="1" s="1"/>
  <c r="AN264" i="1"/>
  <c r="AN496" i="1" s="1"/>
  <c r="BI496" i="1" s="1"/>
  <c r="AN374" i="1"/>
  <c r="AN606" i="1" s="1"/>
  <c r="BI606" i="1" s="1"/>
  <c r="AN424" i="1"/>
  <c r="AN656" i="1" s="1"/>
  <c r="BI656" i="1" s="1"/>
  <c r="AN452" i="1"/>
  <c r="AN684" i="1" s="1"/>
  <c r="BI684" i="1" s="1"/>
  <c r="AN427" i="1"/>
  <c r="AN659" i="1" s="1"/>
  <c r="BI659" i="1" s="1"/>
  <c r="AN428" i="1"/>
  <c r="AN660" i="1" s="1"/>
  <c r="BI660" i="1" s="1"/>
  <c r="AN408" i="1"/>
  <c r="AN640" i="1" s="1"/>
  <c r="BI640" i="1" s="1"/>
  <c r="AN320" i="1"/>
  <c r="AN552" i="1" s="1"/>
  <c r="BI552" i="1" s="1"/>
  <c r="AN418" i="1"/>
  <c r="AN650" i="1" s="1"/>
  <c r="BI650" i="1" s="1"/>
  <c r="AN339" i="1"/>
  <c r="AN571" i="1" s="1"/>
  <c r="BI571" i="1" s="1"/>
  <c r="AN395" i="1"/>
  <c r="AN627" i="1" s="1"/>
  <c r="BI627" i="1" s="1"/>
  <c r="AN459" i="1"/>
  <c r="AN691" i="1" s="1"/>
  <c r="BI691" i="1" s="1"/>
  <c r="AN381" i="1"/>
  <c r="AN613" i="1" s="1"/>
  <c r="BI613" i="1" s="1"/>
  <c r="AN340" i="1"/>
  <c r="AN572" i="1" s="1"/>
  <c r="BI572" i="1" s="1"/>
  <c r="AN335" i="1"/>
  <c r="AN567" i="1" s="1"/>
  <c r="BI567" i="1" s="1"/>
  <c r="AN356" i="1"/>
  <c r="AN588" i="1" s="1"/>
  <c r="BI588" i="1" s="1"/>
  <c r="AN298" i="1"/>
  <c r="AN530" i="1" s="1"/>
  <c r="BI530" i="1" s="1"/>
  <c r="AN265" i="1"/>
  <c r="AN497" i="1" s="1"/>
  <c r="BI497" i="1" s="1"/>
  <c r="AN313" i="1"/>
  <c r="AN545" i="1" s="1"/>
  <c r="BI545" i="1" s="1"/>
  <c r="AN453" i="1"/>
  <c r="AN685" i="1" s="1"/>
  <c r="BI685" i="1" s="1"/>
  <c r="AN430" i="1"/>
  <c r="AN662" i="1" s="1"/>
  <c r="BI662" i="1" s="1"/>
  <c r="AN469" i="1"/>
  <c r="AN701" i="1" s="1"/>
  <c r="BI701" i="1" s="1"/>
  <c r="AN285" i="1"/>
  <c r="AN517" i="1" s="1"/>
  <c r="BI517" i="1" s="1"/>
  <c r="AN329" i="1"/>
  <c r="AN561" i="1" s="1"/>
  <c r="BI561" i="1" s="1"/>
  <c r="AN334" i="1"/>
  <c r="AN566" i="1" s="1"/>
  <c r="BI566" i="1" s="1"/>
  <c r="AN344" i="1"/>
  <c r="AN576" i="1" s="1"/>
  <c r="BI576" i="1" s="1"/>
  <c r="AN311" i="1"/>
  <c r="AN543" i="1" s="1"/>
  <c r="BI543" i="1" s="1"/>
  <c r="AN432" i="1"/>
  <c r="AN664" i="1" s="1"/>
  <c r="BI664" i="1" s="1"/>
  <c r="AN305" i="1"/>
  <c r="AN537" i="1" s="1"/>
  <c r="BI537" i="1" s="1"/>
  <c r="AN423" i="1"/>
  <c r="AN655" i="1" s="1"/>
  <c r="BI655" i="1" s="1"/>
  <c r="AN414" i="1"/>
  <c r="AN646" i="1" s="1"/>
  <c r="BI646" i="1" s="1"/>
  <c r="AN406" i="1"/>
  <c r="AN638" i="1" s="1"/>
  <c r="BI638" i="1" s="1"/>
  <c r="AN401" i="1"/>
  <c r="AN633" i="1" s="1"/>
  <c r="BI633" i="1" s="1"/>
  <c r="AN280" i="1"/>
  <c r="AN512" i="1" s="1"/>
  <c r="BI512" i="1" s="1"/>
  <c r="AN388" i="1"/>
  <c r="AN620" i="1" s="1"/>
  <c r="BI620" i="1" s="1"/>
  <c r="AN286" i="1"/>
  <c r="AN518" i="1" s="1"/>
  <c r="BI518" i="1" s="1"/>
  <c r="AN338" i="1"/>
  <c r="AN570" i="1" s="1"/>
  <c r="BI570" i="1" s="1"/>
  <c r="AN375" i="1"/>
  <c r="AN607" i="1" s="1"/>
  <c r="BI607" i="1" s="1"/>
  <c r="AN353" i="1"/>
  <c r="AN585" i="1" s="1"/>
  <c r="BI585" i="1" s="1"/>
  <c r="AN365" i="1"/>
  <c r="AN597" i="1" s="1"/>
  <c r="BI597" i="1" s="1"/>
  <c r="AN415" i="1"/>
  <c r="AN647" i="1" s="1"/>
  <c r="BI647" i="1" s="1"/>
  <c r="BJ510" i="1" l="1"/>
  <c r="BJ618" i="1"/>
  <c r="H14" i="11"/>
  <c r="C14" i="11"/>
  <c r="C13" i="11"/>
  <c r="BJ586" i="1"/>
  <c r="BJ634" i="1"/>
  <c r="K9" i="11"/>
  <c r="K8" i="11"/>
  <c r="AS564" i="1"/>
  <c r="BN564" i="1" s="1"/>
  <c r="I10" i="11"/>
  <c r="AO564" i="1"/>
  <c r="E10" i="11"/>
  <c r="Z332" i="1"/>
  <c r="L7" i="11"/>
  <c r="H16" i="11"/>
  <c r="H12" i="11"/>
  <c r="C15" i="11"/>
  <c r="C11" i="11"/>
  <c r="C16" i="11"/>
  <c r="C12" i="11"/>
  <c r="AN564" i="1"/>
  <c r="BI564" i="1" s="1"/>
  <c r="BI471" i="1" s="1"/>
  <c r="BV42" i="1" s="1"/>
  <c r="D10" i="11"/>
  <c r="AP564" i="1"/>
  <c r="F10" i="11"/>
  <c r="AQ564" i="1"/>
  <c r="BM564" i="1" s="1"/>
  <c r="G10" i="11"/>
  <c r="BV31" i="1"/>
  <c r="BW31" i="1"/>
  <c r="BV32" i="1"/>
  <c r="BW32" i="1"/>
  <c r="BJ616" i="1"/>
  <c r="BJ668" i="1"/>
  <c r="BJ609" i="1"/>
  <c r="BJ683" i="1"/>
  <c r="BJ674" i="1"/>
  <c r="BV474" i="1"/>
  <c r="BJ686" i="1"/>
  <c r="BJ579" i="1"/>
  <c r="BJ598" i="1"/>
  <c r="BJ563" i="1"/>
  <c r="BJ595" i="1"/>
  <c r="BO494" i="1"/>
  <c r="BJ692" i="1"/>
  <c r="BJ558" i="1"/>
  <c r="BJ658" i="1"/>
  <c r="BJ520" i="1"/>
  <c r="BJ488" i="1"/>
  <c r="BJ637" i="1"/>
  <c r="BJ538" i="1"/>
  <c r="BJ478" i="1"/>
  <c r="BJ581" i="1"/>
  <c r="BJ481" i="1"/>
  <c r="BJ490" i="1"/>
  <c r="BJ608" i="1"/>
  <c r="BJ568" i="1"/>
  <c r="BJ621" i="1"/>
  <c r="BJ666" i="1"/>
  <c r="BJ611" i="1"/>
  <c r="BK628" i="1"/>
  <c r="BJ687" i="1"/>
  <c r="BJ502" i="1"/>
  <c r="BJ678" i="1"/>
  <c r="BJ690" i="1"/>
  <c r="BJ483" i="1"/>
  <c r="BJ499" i="1"/>
  <c r="BJ601" i="1"/>
  <c r="BJ523" i="1"/>
  <c r="BJ626" i="1"/>
  <c r="BJ528" i="1"/>
  <c r="BJ560" i="1"/>
  <c r="BJ631" i="1"/>
  <c r="BJ694" i="1"/>
  <c r="BJ539" i="1"/>
  <c r="BJ699" i="1"/>
  <c r="BJ554" i="1"/>
  <c r="BJ569" i="1"/>
  <c r="BJ562" i="1"/>
  <c r="BJ599" i="1"/>
  <c r="BJ639" i="1"/>
  <c r="BJ688" i="1"/>
  <c r="BJ491" i="1"/>
  <c r="BJ661" i="1"/>
  <c r="BJ657" i="1"/>
  <c r="BJ597" i="1"/>
  <c r="BJ530" i="1"/>
  <c r="BJ556" i="1"/>
  <c r="BJ567" i="1"/>
  <c r="BJ505" i="1"/>
  <c r="BJ636" i="1"/>
  <c r="BJ572" i="1"/>
  <c r="BJ555" i="1"/>
  <c r="BJ529" i="1"/>
  <c r="BJ495" i="1"/>
  <c r="BJ610" i="1"/>
  <c r="BJ629" i="1"/>
  <c r="BJ651" i="1"/>
  <c r="BJ519" i="1"/>
  <c r="BJ681" i="1"/>
  <c r="BJ532" i="1"/>
  <c r="BJ482" i="1"/>
  <c r="BJ667" i="1"/>
  <c r="BJ619" i="1"/>
  <c r="BJ547" i="1"/>
  <c r="BJ669" i="1"/>
  <c r="BJ624" i="1"/>
  <c r="BJ487" i="1"/>
  <c r="BJ625" i="1"/>
  <c r="BJ589" i="1"/>
  <c r="BJ620" i="1"/>
  <c r="BJ662" i="1"/>
  <c r="BJ559" i="1"/>
  <c r="BJ664" i="1"/>
  <c r="BJ541" i="1"/>
  <c r="BJ526" i="1"/>
  <c r="BJ480" i="1"/>
  <c r="BJ518" i="1"/>
  <c r="BJ648" i="1"/>
  <c r="BJ504" i="1"/>
  <c r="BJ585" i="1"/>
  <c r="BJ548" i="1"/>
  <c r="BJ552" i="1"/>
  <c r="BJ542" i="1"/>
  <c r="BJ630" i="1"/>
  <c r="BJ545" i="1"/>
  <c r="BJ524" i="1"/>
  <c r="BJ582" i="1"/>
  <c r="BK609" i="1"/>
  <c r="BK607" i="1"/>
  <c r="BK545" i="1"/>
  <c r="BK536" i="1"/>
  <c r="BK604" i="1"/>
  <c r="BK620" i="1"/>
  <c r="BK639" i="1"/>
  <c r="BK501" i="1"/>
  <c r="BK630" i="1"/>
  <c r="BK575" i="1"/>
  <c r="BK648" i="1"/>
  <c r="BK524" i="1"/>
  <c r="BK641" i="1"/>
  <c r="BK569" i="1"/>
  <c r="BK576" i="1"/>
  <c r="BK689" i="1"/>
  <c r="BK503" i="1"/>
  <c r="BK530" i="1"/>
  <c r="BK528" i="1"/>
  <c r="BK539" i="1"/>
  <c r="BK477" i="1"/>
  <c r="BK632" i="1"/>
  <c r="BK558" i="1"/>
  <c r="BK574" i="1"/>
  <c r="BK518" i="1"/>
  <c r="BK514" i="1"/>
  <c r="BK640" i="1"/>
  <c r="BK561" i="1"/>
  <c r="BK670" i="1"/>
  <c r="BK500" i="1"/>
  <c r="BK593" i="1"/>
  <c r="BK548" i="1"/>
  <c r="BK522" i="1"/>
  <c r="BK602" i="1"/>
  <c r="BK623" i="1"/>
  <c r="BK493" i="1"/>
  <c r="BK643" i="1"/>
  <c r="BK637" i="1"/>
  <c r="BK656" i="1"/>
  <c r="BK610" i="1"/>
  <c r="BK638" i="1"/>
  <c r="BK618" i="1"/>
  <c r="BK560" i="1"/>
  <c r="BK582" i="1"/>
  <c r="BK681" i="1"/>
  <c r="BK478" i="1"/>
  <c r="BK495" i="1"/>
  <c r="BK534" i="1"/>
  <c r="BK519" i="1"/>
  <c r="BK543" i="1"/>
  <c r="BK589" i="1"/>
  <c r="BK523" i="1"/>
  <c r="BK596" i="1"/>
  <c r="BK510" i="1"/>
  <c r="BK525" i="1"/>
  <c r="BK542" i="1"/>
  <c r="BL556" i="1"/>
  <c r="BL519" i="1"/>
  <c r="BL477" i="1"/>
  <c r="BL531" i="1"/>
  <c r="BL655" i="1"/>
  <c r="BL491" i="1"/>
  <c r="BL604" i="1"/>
  <c r="BL700" i="1"/>
  <c r="BL529" i="1"/>
  <c r="BL577" i="1"/>
  <c r="BL653" i="1"/>
  <c r="BL572" i="1"/>
  <c r="BL575" i="1"/>
  <c r="BL515" i="1"/>
  <c r="BL612" i="1"/>
  <c r="BL507" i="1"/>
  <c r="BL536" i="1"/>
  <c r="BL595" i="1"/>
  <c r="BL686" i="1"/>
  <c r="BL574" i="1"/>
  <c r="BL677" i="1"/>
  <c r="BL697" i="1"/>
  <c r="BL499" i="1"/>
  <c r="BL674" i="1"/>
  <c r="BL485" i="1"/>
  <c r="BL512" i="1"/>
  <c r="BL665" i="1"/>
  <c r="BL684" i="1"/>
  <c r="BL658" i="1"/>
  <c r="BL670" i="1"/>
  <c r="BL613" i="1"/>
  <c r="BL566" i="1"/>
  <c r="BL588" i="1"/>
  <c r="BL654" i="1"/>
  <c r="BL628" i="1"/>
  <c r="BL694" i="1"/>
  <c r="BL475" i="1"/>
  <c r="BL633" i="1"/>
  <c r="BL678" i="1"/>
  <c r="BL696" i="1"/>
  <c r="BL641" i="1"/>
  <c r="BL560" i="1"/>
  <c r="BL542" i="1"/>
  <c r="BL627" i="1"/>
  <c r="BL611" i="1"/>
  <c r="BL509" i="1"/>
  <c r="BL558" i="1"/>
  <c r="BL591" i="1"/>
  <c r="BL522" i="1"/>
  <c r="BL605" i="1"/>
  <c r="BL510" i="1"/>
  <c r="BL580" i="1"/>
  <c r="BL659" i="1"/>
  <c r="BL549" i="1"/>
  <c r="BL527" i="1"/>
  <c r="BL649" i="1"/>
  <c r="BM522" i="1"/>
  <c r="BM659" i="1"/>
  <c r="BM662" i="1"/>
  <c r="BM670" i="1"/>
  <c r="BM588" i="1"/>
  <c r="BM566" i="1"/>
  <c r="BM665" i="1"/>
  <c r="BM605" i="1"/>
  <c r="BM575" i="1"/>
  <c r="BM510" i="1"/>
  <c r="BM641" i="1"/>
  <c r="BM655" i="1"/>
  <c r="BM612" i="1"/>
  <c r="BM654" i="1"/>
  <c r="BJ511" i="1"/>
  <c r="BJ500" i="1"/>
  <c r="BJ643" i="1"/>
  <c r="BJ587" i="1"/>
  <c r="BJ640" i="1"/>
  <c r="BJ493" i="1"/>
  <c r="BJ533" i="1"/>
  <c r="BJ535" i="1"/>
  <c r="BJ517" i="1"/>
  <c r="BJ665" i="1"/>
  <c r="BJ675" i="1"/>
  <c r="BJ647" i="1"/>
  <c r="BJ486" i="1"/>
  <c r="BJ577" i="1"/>
  <c r="BJ613" i="1"/>
  <c r="BJ543" i="1"/>
  <c r="BJ507" i="1"/>
  <c r="BJ494" i="1"/>
  <c r="BJ521" i="1"/>
  <c r="BJ527" i="1"/>
  <c r="BJ537" i="1"/>
  <c r="BJ607" i="1"/>
  <c r="BJ578" i="1"/>
  <c r="BJ575" i="1"/>
  <c r="BJ685" i="1"/>
  <c r="BJ701" i="1"/>
  <c r="BJ691" i="1"/>
  <c r="BJ534" i="1"/>
  <c r="BJ501" i="1"/>
  <c r="BJ588" i="1"/>
  <c r="BJ512" i="1"/>
  <c r="BJ654" i="1"/>
  <c r="BJ536" i="1"/>
  <c r="BJ515" i="1"/>
  <c r="BJ644" i="1"/>
  <c r="BJ566" i="1"/>
  <c r="BK692" i="1"/>
  <c r="BK585" i="1"/>
  <c r="BK485" i="1"/>
  <c r="BK527" i="1"/>
  <c r="BK570" i="1"/>
  <c r="BK603" i="1"/>
  <c r="BK652" i="1"/>
  <c r="BK546" i="1"/>
  <c r="BK555" i="1"/>
  <c r="BK664" i="1"/>
  <c r="BK488" i="1"/>
  <c r="BK677" i="1"/>
  <c r="BK649" i="1"/>
  <c r="BK684" i="1"/>
  <c r="BK611" i="1"/>
  <c r="BK673" i="1"/>
  <c r="BK685" i="1"/>
  <c r="BK475" i="1"/>
  <c r="BK583" i="1"/>
  <c r="BK537" i="1"/>
  <c r="BK598" i="1"/>
  <c r="BK544" i="1"/>
  <c r="BK634" i="1"/>
  <c r="BK636" i="1"/>
  <c r="BK512" i="1"/>
  <c r="BK626" i="1"/>
  <c r="BK686" i="1"/>
  <c r="BK571" i="1"/>
  <c r="BK572" i="1"/>
  <c r="BK665" i="1"/>
  <c r="BK592" i="1"/>
  <c r="BK597" i="1"/>
  <c r="BK551" i="1"/>
  <c r="BK499" i="1"/>
  <c r="BK580" i="1"/>
  <c r="BK667" i="1"/>
  <c r="BK590" i="1"/>
  <c r="BK635" i="1"/>
  <c r="BK479" i="1"/>
  <c r="BK520" i="1"/>
  <c r="BK688" i="1"/>
  <c r="BK494" i="1"/>
  <c r="BK549" i="1"/>
  <c r="BK625" i="1"/>
  <c r="BK529" i="1"/>
  <c r="BK516" i="1"/>
  <c r="BK695" i="1"/>
  <c r="BK631" i="1"/>
  <c r="BK541" i="1"/>
  <c r="BK691" i="1"/>
  <c r="BK668" i="1"/>
  <c r="BK489" i="1"/>
  <c r="BK678" i="1"/>
  <c r="BK563" i="1"/>
  <c r="BK680" i="1"/>
  <c r="BK506" i="1"/>
  <c r="BL521" i="1"/>
  <c r="BL587" i="1"/>
  <c r="BL619" i="1"/>
  <c r="BL555" i="1"/>
  <c r="BL541" i="1"/>
  <c r="BL480" i="1"/>
  <c r="BL598" i="1"/>
  <c r="BL582" i="1"/>
  <c r="BL599" i="1"/>
  <c r="BL570" i="1"/>
  <c r="BL639" i="1"/>
  <c r="BL518" i="1"/>
  <c r="BL630" i="1"/>
  <c r="BL621" i="1"/>
  <c r="BL552" i="1"/>
  <c r="BL486" i="1"/>
  <c r="BL538" i="1"/>
  <c r="BL680" i="1"/>
  <c r="BL481" i="1"/>
  <c r="BL673" i="1"/>
  <c r="BL585" i="1"/>
  <c r="BL540" i="1"/>
  <c r="BL579" i="1"/>
  <c r="BL584" i="1"/>
  <c r="BL489" i="1"/>
  <c r="BL660" i="1"/>
  <c r="BL638" i="1"/>
  <c r="BL525" i="1"/>
  <c r="BL498" i="1"/>
  <c r="BL647" i="1"/>
  <c r="BL568" i="1"/>
  <c r="BL691" i="1"/>
  <c r="BL503" i="1"/>
  <c r="BL535" i="1"/>
  <c r="BL508" i="1"/>
  <c r="BL626" i="1"/>
  <c r="BL534" i="1"/>
  <c r="BL667" i="1"/>
  <c r="BL693" i="1"/>
  <c r="BL644" i="1"/>
  <c r="BL590" i="1"/>
  <c r="BL567" i="1"/>
  <c r="BL517" i="1"/>
  <c r="BL500" i="1"/>
  <c r="BL692" i="1"/>
  <c r="BL490" i="1"/>
  <c r="BL553" i="1"/>
  <c r="BL646" i="1"/>
  <c r="BL637" i="1"/>
  <c r="BL563" i="1"/>
  <c r="BL559" i="1"/>
  <c r="BL683" i="1"/>
  <c r="BL609" i="1"/>
  <c r="BL631" i="1"/>
  <c r="BL488" i="1"/>
  <c r="BL652" i="1"/>
  <c r="BL645" i="1"/>
  <c r="BM674" i="1"/>
  <c r="BM531" i="1"/>
  <c r="BM647" i="1"/>
  <c r="BM645" i="1"/>
  <c r="BM584" i="1"/>
  <c r="BM577" i="1"/>
  <c r="BM536" i="1"/>
  <c r="BM552" i="1"/>
  <c r="BM638" i="1"/>
  <c r="BM611" i="1"/>
  <c r="BM652" i="1"/>
  <c r="BM529" i="1"/>
  <c r="BM660" i="1"/>
  <c r="BM646" i="1"/>
  <c r="BM686" i="1"/>
  <c r="BM512" i="1"/>
  <c r="BM619" i="1"/>
  <c r="BM558" i="1"/>
  <c r="BM475" i="1"/>
  <c r="BM486" i="1"/>
  <c r="BM591" i="1"/>
  <c r="BM609" i="1"/>
  <c r="BK662" i="1"/>
  <c r="BM515" i="1"/>
  <c r="BM477" i="1"/>
  <c r="BM485" i="1"/>
  <c r="BM549" i="1"/>
  <c r="BJ638" i="1"/>
  <c r="BJ627" i="1"/>
  <c r="BJ498" i="1"/>
  <c r="BJ594" i="1"/>
  <c r="BJ544" i="1"/>
  <c r="BJ682" i="1"/>
  <c r="BJ617" i="1"/>
  <c r="BJ670" i="1"/>
  <c r="BJ583" i="1"/>
  <c r="BJ570" i="1"/>
  <c r="BJ571" i="1"/>
  <c r="BJ546" i="1"/>
  <c r="BJ561" i="1"/>
  <c r="BJ671" i="1"/>
  <c r="BJ622" i="1"/>
  <c r="BJ633" i="1"/>
  <c r="BJ689" i="1"/>
  <c r="BJ503" i="1"/>
  <c r="BJ649" i="1"/>
  <c r="BJ496" i="1"/>
  <c r="BJ509" i="1"/>
  <c r="BJ614" i="1"/>
  <c r="BJ663" i="1"/>
  <c r="BJ676" i="1"/>
  <c r="BJ574" i="1"/>
  <c r="BJ673" i="1"/>
  <c r="BJ497" i="1"/>
  <c r="BJ656" i="1"/>
  <c r="BI472" i="1"/>
  <c r="BW42" i="1" s="1"/>
  <c r="BJ551" i="1"/>
  <c r="BJ596" i="1"/>
  <c r="BJ600" i="1"/>
  <c r="BJ606" i="1"/>
  <c r="BJ646" i="1"/>
  <c r="BJ677" i="1"/>
  <c r="BJ475" i="1"/>
  <c r="BJ604" i="1"/>
  <c r="BJ508" i="1"/>
  <c r="BK700" i="1"/>
  <c r="BK591" i="1"/>
  <c r="BK498" i="1"/>
  <c r="BK547" i="1"/>
  <c r="BK622" i="1"/>
  <c r="BK647" i="1"/>
  <c r="BK694" i="1"/>
  <c r="BK505" i="1"/>
  <c r="BK653" i="1"/>
  <c r="BK502" i="1"/>
  <c r="BK642" i="1"/>
  <c r="BK698" i="1"/>
  <c r="BK657" i="1"/>
  <c r="BK660" i="1"/>
  <c r="BK552" i="1"/>
  <c r="BK633" i="1"/>
  <c r="BK481" i="1"/>
  <c r="BK645" i="1"/>
  <c r="BK693" i="1"/>
  <c r="BK612" i="1"/>
  <c r="BK690" i="1"/>
  <c r="BK556" i="1"/>
  <c r="BK621" i="1"/>
  <c r="BK573" i="1"/>
  <c r="BK655" i="1"/>
  <c r="BK586" i="1"/>
  <c r="BK482" i="1"/>
  <c r="BK538" i="1"/>
  <c r="BK663" i="1"/>
  <c r="BK476" i="1"/>
  <c r="BK651" i="1"/>
  <c r="BK687" i="1"/>
  <c r="BK650" i="1"/>
  <c r="BK483" i="1"/>
  <c r="BK492" i="1"/>
  <c r="BK567" i="1"/>
  <c r="BK554" i="1"/>
  <c r="BK587" i="1"/>
  <c r="BK701" i="1"/>
  <c r="BK676" i="1"/>
  <c r="BK600" i="1"/>
  <c r="BK504" i="1"/>
  <c r="BK675" i="1"/>
  <c r="BK557" i="1"/>
  <c r="BJ628" i="1"/>
  <c r="BK617" i="1"/>
  <c r="BK521" i="1"/>
  <c r="BK568" i="1"/>
  <c r="BK566" i="1"/>
  <c r="BK486" i="1"/>
  <c r="BK697" i="1"/>
  <c r="BK533" i="1"/>
  <c r="BK508" i="1"/>
  <c r="BK535" i="1"/>
  <c r="BK496" i="1"/>
  <c r="BK487" i="1"/>
  <c r="BL695" i="1"/>
  <c r="BL586" i="1"/>
  <c r="BL651" i="1"/>
  <c r="BL528" i="1"/>
  <c r="BL650" i="1"/>
  <c r="BL502" i="1"/>
  <c r="BL664" i="1"/>
  <c r="BL699" i="1"/>
  <c r="BL594" i="1"/>
  <c r="BL573" i="1"/>
  <c r="BL571" i="1"/>
  <c r="BL533" i="1"/>
  <c r="BL601" i="1"/>
  <c r="BL562" i="1"/>
  <c r="BL689" i="1"/>
  <c r="BL676" i="1"/>
  <c r="BL642" i="1"/>
  <c r="BL589" i="1"/>
  <c r="BL656" i="1"/>
  <c r="BL494" i="1"/>
  <c r="BL544" i="1"/>
  <c r="BL600" i="1"/>
  <c r="BL506" i="1"/>
  <c r="BL520" i="1"/>
  <c r="BL679" i="1"/>
  <c r="BL698" i="1"/>
  <c r="BL532" i="1"/>
  <c r="BL593" i="1"/>
  <c r="BL482" i="1"/>
  <c r="BL623" i="1"/>
  <c r="BL511" i="1"/>
  <c r="BL618" i="1"/>
  <c r="BL610" i="1"/>
  <c r="BL629" i="1"/>
  <c r="BL501" i="1"/>
  <c r="BL636" i="1"/>
  <c r="BL597" i="1"/>
  <c r="BL523" i="1"/>
  <c r="BL634" i="1"/>
  <c r="BL484" i="1"/>
  <c r="BL547" i="1"/>
  <c r="BL561" i="1"/>
  <c r="BM561" i="1"/>
  <c r="BL487" i="1"/>
  <c r="BL581" i="1"/>
  <c r="BL635" i="1"/>
  <c r="BL688" i="1"/>
  <c r="BL596" i="1"/>
  <c r="BL607" i="1"/>
  <c r="BL640" i="1"/>
  <c r="BL530" i="1"/>
  <c r="BL668" i="1"/>
  <c r="BL614" i="1"/>
  <c r="BL657" i="1"/>
  <c r="BL569" i="1"/>
  <c r="BL493" i="1"/>
  <c r="BL602" i="1"/>
  <c r="BM684" i="1"/>
  <c r="BM697" i="1"/>
  <c r="BM499" i="1"/>
  <c r="BM582" i="1"/>
  <c r="BM553" i="1"/>
  <c r="BM555" i="1"/>
  <c r="BM596" i="1"/>
  <c r="BM695" i="1"/>
  <c r="BM651" i="1"/>
  <c r="BM633" i="1"/>
  <c r="BM534" i="1"/>
  <c r="BM680" i="1"/>
  <c r="BM519" i="1"/>
  <c r="BM692" i="1"/>
  <c r="BM570" i="1"/>
  <c r="BM585" i="1"/>
  <c r="BM572" i="1"/>
  <c r="BM517" i="1"/>
  <c r="BM688" i="1"/>
  <c r="BM521" i="1"/>
  <c r="BM679" i="1"/>
  <c r="BM503" i="1"/>
  <c r="BM677" i="1"/>
  <c r="BM587" i="1"/>
  <c r="BM629" i="1"/>
  <c r="BM525" i="1"/>
  <c r="BM613" i="1"/>
  <c r="BM589" i="1"/>
  <c r="BM567" i="1"/>
  <c r="BM488" i="1"/>
  <c r="BM530" i="1"/>
  <c r="BM507" i="1"/>
  <c r="BM691" i="1"/>
  <c r="BM696" i="1"/>
  <c r="BM599" i="1"/>
  <c r="BM689" i="1"/>
  <c r="BM494" i="1"/>
  <c r="BM511" i="1"/>
  <c r="BM563" i="1"/>
  <c r="BM631" i="1"/>
  <c r="BM628" i="1"/>
  <c r="BM541" i="1"/>
  <c r="BM639" i="1"/>
  <c r="BJ655" i="1"/>
  <c r="BJ489" i="1"/>
  <c r="BJ698" i="1"/>
  <c r="BJ550" i="1"/>
  <c r="BJ592" i="1"/>
  <c r="BJ650" i="1"/>
  <c r="BJ659" i="1"/>
  <c r="BJ684" i="1"/>
  <c r="BJ593" i="1"/>
  <c r="BJ696" i="1"/>
  <c r="BJ695" i="1"/>
  <c r="BJ525" i="1"/>
  <c r="BJ603" i="1"/>
  <c r="BJ672" i="1"/>
  <c r="BJ623" i="1"/>
  <c r="BJ477" i="1"/>
  <c r="BJ652" i="1"/>
  <c r="BJ612" i="1"/>
  <c r="BJ514" i="1"/>
  <c r="BJ635" i="1"/>
  <c r="BJ660" i="1"/>
  <c r="BJ549" i="1"/>
  <c r="BJ580" i="1"/>
  <c r="BJ697" i="1"/>
  <c r="BJ485" i="1"/>
  <c r="BJ516" i="1"/>
  <c r="BJ632" i="1"/>
  <c r="BJ642" i="1"/>
  <c r="BJ576" i="1"/>
  <c r="BJ565" i="1"/>
  <c r="BJ484" i="1"/>
  <c r="BJ522" i="1"/>
  <c r="BJ506" i="1"/>
  <c r="BJ693" i="1"/>
  <c r="BK672" i="1"/>
  <c r="BK484" i="1"/>
  <c r="BK608" i="1"/>
  <c r="BK559" i="1"/>
  <c r="BK661" i="1"/>
  <c r="BK595" i="1"/>
  <c r="BK515" i="1"/>
  <c r="BK509" i="1"/>
  <c r="BK581" i="1"/>
  <c r="BK553" i="1"/>
  <c r="BK491" i="1"/>
  <c r="BK669" i="1"/>
  <c r="BK565" i="1"/>
  <c r="BK671" i="1"/>
  <c r="BK654" i="1"/>
  <c r="BK646" i="1"/>
  <c r="BK699" i="1"/>
  <c r="BK578" i="1"/>
  <c r="BK683" i="1"/>
  <c r="BK507" i="1"/>
  <c r="BK613" i="1"/>
  <c r="BK674" i="1"/>
  <c r="BK579" i="1"/>
  <c r="BK644" i="1"/>
  <c r="BK588" i="1"/>
  <c r="BK629" i="1"/>
  <c r="BK614" i="1"/>
  <c r="BK562" i="1"/>
  <c r="BK606" i="1"/>
  <c r="BK517" i="1"/>
  <c r="BK627" i="1"/>
  <c r="BK480" i="1"/>
  <c r="BK584" i="1"/>
  <c r="BK619" i="1"/>
  <c r="BK490" i="1"/>
  <c r="BK682" i="1"/>
  <c r="BK666" i="1"/>
  <c r="BK599" i="1"/>
  <c r="BK659" i="1"/>
  <c r="BK511" i="1"/>
  <c r="BK550" i="1"/>
  <c r="BK526" i="1"/>
  <c r="BK624" i="1"/>
  <c r="BK497" i="1"/>
  <c r="BK679" i="1"/>
  <c r="BJ513" i="1"/>
  <c r="BK540" i="1"/>
  <c r="BK531" i="1"/>
  <c r="BK616" i="1"/>
  <c r="BK577" i="1"/>
  <c r="BK594" i="1"/>
  <c r="BK696" i="1"/>
  <c r="BK532" i="1"/>
  <c r="BK601" i="1"/>
  <c r="BK658" i="1"/>
  <c r="BK605" i="1"/>
  <c r="BL701" i="1"/>
  <c r="BL497" i="1"/>
  <c r="BL492" i="1"/>
  <c r="BL615" i="1"/>
  <c r="BL682" i="1"/>
  <c r="BL606" i="1"/>
  <c r="BL687" i="1"/>
  <c r="BL496" i="1"/>
  <c r="BL483" i="1"/>
  <c r="BL557" i="1"/>
  <c r="BL578" i="1"/>
  <c r="BL663" i="1"/>
  <c r="BL576" i="1"/>
  <c r="BL546" i="1"/>
  <c r="BL495" i="1"/>
  <c r="BL583" i="1"/>
  <c r="BL537" i="1"/>
  <c r="BL565" i="1"/>
  <c r="BL617" i="1"/>
  <c r="BL675" i="1"/>
  <c r="BL690" i="1"/>
  <c r="BL545" i="1"/>
  <c r="BL476" i="1"/>
  <c r="BL504" i="1"/>
  <c r="BL554" i="1"/>
  <c r="BL603" i="1"/>
  <c r="BL551" i="1"/>
  <c r="BL608" i="1"/>
  <c r="BL543" i="1"/>
  <c r="BL539" i="1"/>
  <c r="BL516" i="1"/>
  <c r="BL524" i="1"/>
  <c r="BL632" i="1"/>
  <c r="BL648" i="1"/>
  <c r="BL685" i="1"/>
  <c r="BL513" i="1"/>
  <c r="BL625" i="1"/>
  <c r="BL672" i="1"/>
  <c r="BL592" i="1"/>
  <c r="BL616" i="1"/>
  <c r="BL661" i="1"/>
  <c r="BL550" i="1"/>
  <c r="BL479" i="1"/>
  <c r="BL622" i="1"/>
  <c r="BL526" i="1"/>
  <c r="BL478" i="1"/>
  <c r="BL671" i="1"/>
  <c r="BL620" i="1"/>
  <c r="BL666" i="1"/>
  <c r="BL681" i="1"/>
  <c r="BL624" i="1"/>
  <c r="BL548" i="1"/>
  <c r="BL643" i="1"/>
  <c r="BL514" i="1"/>
  <c r="BL669" i="1"/>
  <c r="BM518" i="1"/>
  <c r="BM642" i="1"/>
  <c r="BM685" i="1"/>
  <c r="BM544" i="1"/>
  <c r="BM592" i="1"/>
  <c r="BM556" i="1"/>
  <c r="BM580" i="1"/>
  <c r="BM579" i="1"/>
  <c r="BM491" i="1"/>
  <c r="BM649" i="1"/>
  <c r="BM489" i="1"/>
  <c r="BM604" i="1"/>
  <c r="BM479" i="1"/>
  <c r="BM683" i="1"/>
  <c r="BM498" i="1"/>
  <c r="BM514" i="1"/>
  <c r="BM694" i="1"/>
  <c r="BM657" i="1"/>
  <c r="BM673" i="1"/>
  <c r="BM595" i="1"/>
  <c r="BM590" i="1"/>
  <c r="BM502" i="1"/>
  <c r="BM667" i="1"/>
  <c r="BM658" i="1"/>
  <c r="BM538" i="1"/>
  <c r="BM560" i="1"/>
  <c r="BM543" i="1"/>
  <c r="BJ615" i="1"/>
  <c r="BM598" i="1"/>
  <c r="BM627" i="1"/>
  <c r="BM700" i="1"/>
  <c r="BM500" i="1"/>
  <c r="BM630" i="1"/>
  <c r="BM523" i="1"/>
  <c r="BM623" i="1"/>
  <c r="BM527" i="1"/>
  <c r="BM650" i="1"/>
  <c r="BM607" i="1"/>
  <c r="BM681" i="1"/>
  <c r="BM545" i="1"/>
  <c r="BM542" i="1"/>
  <c r="BM573" i="1"/>
  <c r="BM600" i="1"/>
  <c r="BM620" i="1"/>
  <c r="BM635" i="1"/>
  <c r="BM678" i="1"/>
  <c r="BM540" i="1"/>
  <c r="BM699" i="1"/>
  <c r="BM621" i="1"/>
  <c r="BM653" i="1"/>
  <c r="BM533" i="1"/>
  <c r="BM509" i="1"/>
  <c r="BM508" i="1"/>
  <c r="BM535" i="1"/>
  <c r="BM576" i="1"/>
  <c r="BM616" i="1"/>
  <c r="BM574" i="1"/>
  <c r="BS68" i="1"/>
  <c r="BQ68" i="1"/>
  <c r="BR68" i="1"/>
  <c r="BP68" i="1"/>
  <c r="BI68" i="1"/>
  <c r="AW237" i="1"/>
  <c r="AA469" i="1" s="1"/>
  <c r="BH74" i="1"/>
  <c r="BI74" i="1" s="1"/>
  <c r="BH71" i="1"/>
  <c r="BH70" i="1"/>
  <c r="BR73" i="1"/>
  <c r="BH72" i="1"/>
  <c r="BR72" i="1" s="1"/>
  <c r="BH69" i="1"/>
  <c r="BO69" i="1" s="1"/>
  <c r="AS485" i="1"/>
  <c r="BN485" i="1" s="1"/>
  <c r="B56" i="10"/>
  <c r="C56" i="10"/>
  <c r="BB242" i="1"/>
  <c r="BB10" i="1"/>
  <c r="R5" i="11" s="1"/>
  <c r="BT41" i="1"/>
  <c r="BS41" i="1"/>
  <c r="BR41" i="1"/>
  <c r="BQ41" i="1"/>
  <c r="BH44" i="1"/>
  <c r="BH43" i="1"/>
  <c r="BH42" i="1"/>
  <c r="BI41" i="1"/>
  <c r="BP41" i="1"/>
  <c r="BN28" i="1"/>
  <c r="BM27" i="1"/>
  <c r="BL27" i="1"/>
  <c r="BJ27" i="1"/>
  <c r="BH28" i="1"/>
  <c r="BQ28" i="1" s="1"/>
  <c r="Z253" i="1"/>
  <c r="AW59" i="1"/>
  <c r="AA291" i="1" s="1"/>
  <c r="AW106" i="1"/>
  <c r="AA338" i="1" s="1"/>
  <c r="AW168" i="1"/>
  <c r="AA400" i="1" s="1"/>
  <c r="AW61" i="1"/>
  <c r="AA293" i="1" s="1"/>
  <c r="AW219" i="1"/>
  <c r="AA451" i="1" s="1"/>
  <c r="AW155" i="1"/>
  <c r="AA387" i="1" s="1"/>
  <c r="AW60" i="1"/>
  <c r="AA292" i="1" s="1"/>
  <c r="AW56" i="1"/>
  <c r="AA288" i="1" s="1"/>
  <c r="AW216" i="1"/>
  <c r="AA448" i="1" s="1"/>
  <c r="AW90" i="1"/>
  <c r="AA322" i="1" s="1"/>
  <c r="AW91" i="1"/>
  <c r="AA323" i="1" s="1"/>
  <c r="AW48" i="1"/>
  <c r="AA280" i="1" s="1"/>
  <c r="AW30" i="1"/>
  <c r="AA262" i="1" s="1"/>
  <c r="AW111" i="1"/>
  <c r="AA343" i="1" s="1"/>
  <c r="AW28" i="1"/>
  <c r="AA260" i="1" s="1"/>
  <c r="AW49" i="1"/>
  <c r="AA281" i="1" s="1"/>
  <c r="AW162" i="1"/>
  <c r="AA394" i="1" s="1"/>
  <c r="AW226" i="1"/>
  <c r="AA458" i="1" s="1"/>
  <c r="AW35" i="1"/>
  <c r="AA267" i="1" s="1"/>
  <c r="AW65" i="1"/>
  <c r="AA297" i="1" s="1"/>
  <c r="AW193" i="1"/>
  <c r="AA425" i="1" s="1"/>
  <c r="AW82" i="1"/>
  <c r="AA314" i="1" s="1"/>
  <c r="AW144" i="1"/>
  <c r="AA376" i="1" s="1"/>
  <c r="AW196" i="1"/>
  <c r="AA428" i="1" s="1"/>
  <c r="AW41" i="1"/>
  <c r="AA273" i="1" s="1"/>
  <c r="AW160" i="1"/>
  <c r="AA392" i="1" s="1"/>
  <c r="AW81" i="1"/>
  <c r="AA313" i="1" s="1"/>
  <c r="AW47" i="1"/>
  <c r="AA279" i="1" s="1"/>
  <c r="AW105" i="1"/>
  <c r="AA337" i="1" s="1"/>
  <c r="AW86" i="1"/>
  <c r="AA318" i="1" s="1"/>
  <c r="AW116" i="1"/>
  <c r="AA348" i="1" s="1"/>
  <c r="AW133" i="1"/>
  <c r="AA365" i="1" s="1"/>
  <c r="AW45" i="1"/>
  <c r="AA277" i="1" s="1"/>
  <c r="AW164" i="1"/>
  <c r="AA396" i="1" s="1"/>
  <c r="AW195" i="1"/>
  <c r="AA427" i="1" s="1"/>
  <c r="AW125" i="1"/>
  <c r="AA357" i="1" s="1"/>
  <c r="AW190" i="1"/>
  <c r="AA422" i="1" s="1"/>
  <c r="AW135" i="1"/>
  <c r="AA367" i="1" s="1"/>
  <c r="AW194" i="1"/>
  <c r="AA426" i="1" s="1"/>
  <c r="AW103" i="1"/>
  <c r="AA335" i="1" s="1"/>
  <c r="AW39" i="1"/>
  <c r="AA271" i="1" s="1"/>
  <c r="AW97" i="1"/>
  <c r="AA329" i="1" s="1"/>
  <c r="AW214" i="1"/>
  <c r="AA446" i="1" s="1"/>
  <c r="AW161" i="1"/>
  <c r="AA393" i="1" s="1"/>
  <c r="AW62" i="1"/>
  <c r="AA294" i="1" s="1"/>
  <c r="AW123" i="1"/>
  <c r="AA355" i="1" s="1"/>
  <c r="AW150" i="1"/>
  <c r="AA382" i="1" s="1"/>
  <c r="AW146" i="1"/>
  <c r="AA378" i="1" s="1"/>
  <c r="AW229" i="1"/>
  <c r="AA461" i="1" s="1"/>
  <c r="AW151" i="1"/>
  <c r="AA383" i="1" s="1"/>
  <c r="AW209" i="1"/>
  <c r="AA441" i="1" s="1"/>
  <c r="AW67" i="1"/>
  <c r="AA299" i="1" s="1"/>
  <c r="AW215" i="1"/>
  <c r="AA447" i="1" s="1"/>
  <c r="AW182" i="1"/>
  <c r="AA414" i="1" s="1"/>
  <c r="AW232" i="1"/>
  <c r="AA464" i="1" s="1"/>
  <c r="AW163" i="1"/>
  <c r="AA395" i="1" s="1"/>
  <c r="AW26" i="1"/>
  <c r="AA258" i="1" s="1"/>
  <c r="AW114" i="1"/>
  <c r="AA346" i="1" s="1"/>
  <c r="AW225" i="1"/>
  <c r="AA457" i="1" s="1"/>
  <c r="AW188" i="1"/>
  <c r="AA420" i="1" s="1"/>
  <c r="AW189" i="1"/>
  <c r="AA421" i="1" s="1"/>
  <c r="AW23" i="1"/>
  <c r="AA255" i="1" s="1"/>
  <c r="AW208" i="1"/>
  <c r="AA440" i="1" s="1"/>
  <c r="AW85" i="1"/>
  <c r="AA317" i="1" s="1"/>
  <c r="AW207" i="1"/>
  <c r="AA439" i="1" s="1"/>
  <c r="AW227" i="1"/>
  <c r="AA459" i="1" s="1"/>
  <c r="AW236" i="1"/>
  <c r="AA468" i="1" s="1"/>
  <c r="AW230" i="1"/>
  <c r="AA462" i="1" s="1"/>
  <c r="AW175" i="1"/>
  <c r="AA407" i="1" s="1"/>
  <c r="AW126" i="1"/>
  <c r="AA358" i="1" s="1"/>
  <c r="AW228" i="1"/>
  <c r="AA460" i="1" s="1"/>
  <c r="AW33" i="1"/>
  <c r="AA265" i="1" s="1"/>
  <c r="AW78" i="1"/>
  <c r="AA310" i="1" s="1"/>
  <c r="AW138" i="1"/>
  <c r="AA370" i="1" s="1"/>
  <c r="AW83" i="1"/>
  <c r="AA315" i="1" s="1"/>
  <c r="AW224" i="1"/>
  <c r="AA456" i="1" s="1"/>
  <c r="AW128" i="1"/>
  <c r="AA360" i="1" s="1"/>
  <c r="AW15" i="1"/>
  <c r="AA247" i="1" s="1"/>
  <c r="AW181" i="1"/>
  <c r="AA413" i="1" s="1"/>
  <c r="AW99" i="1"/>
  <c r="AA331" i="1" s="1"/>
  <c r="AW220" i="1"/>
  <c r="AA452" i="1" s="1"/>
  <c r="AW70" i="1"/>
  <c r="AA302" i="1" s="1"/>
  <c r="AW84" i="1"/>
  <c r="AA316" i="1" s="1"/>
  <c r="AW87" i="1"/>
  <c r="AA319" i="1" s="1"/>
  <c r="AW51" i="1"/>
  <c r="AA283" i="1" s="1"/>
  <c r="AW108" i="1"/>
  <c r="AA340" i="1" s="1"/>
  <c r="AW27" i="1"/>
  <c r="AA259" i="1" s="1"/>
  <c r="AW148" i="1"/>
  <c r="AA380" i="1" s="1"/>
  <c r="AW68" i="1"/>
  <c r="AA300" i="1" s="1"/>
  <c r="AW112" i="1"/>
  <c r="AA344" i="1" s="1"/>
  <c r="AW132" i="1"/>
  <c r="AA364" i="1" s="1"/>
  <c r="AW100" i="1"/>
  <c r="AW210" i="1"/>
  <c r="AA442" i="1" s="1"/>
  <c r="AW173" i="1"/>
  <c r="AA405" i="1" s="1"/>
  <c r="AW139" i="1"/>
  <c r="AA371" i="1" s="1"/>
  <c r="AW18" i="1"/>
  <c r="AA250" i="1" s="1"/>
  <c r="AW185" i="1"/>
  <c r="AA417" i="1" s="1"/>
  <c r="AW201" i="1"/>
  <c r="AA433" i="1" s="1"/>
  <c r="AW136" i="1"/>
  <c r="AA368" i="1" s="1"/>
  <c r="AW14" i="1"/>
  <c r="AA246" i="1" s="1"/>
  <c r="AW120" i="1"/>
  <c r="AA352" i="1" s="1"/>
  <c r="AW50" i="1"/>
  <c r="AA282" i="1" s="1"/>
  <c r="AW235" i="1"/>
  <c r="AA467" i="1" s="1"/>
  <c r="AW76" i="1"/>
  <c r="AA308" i="1" s="1"/>
  <c r="AW72" i="1"/>
  <c r="AA304" i="1" s="1"/>
  <c r="AW231" i="1"/>
  <c r="AA463" i="1" s="1"/>
  <c r="AW38" i="1"/>
  <c r="AA270" i="1" s="1"/>
  <c r="AW110" i="1"/>
  <c r="AA342" i="1" s="1"/>
  <c r="AW44" i="1"/>
  <c r="AA276" i="1" s="1"/>
  <c r="AW21" i="1"/>
  <c r="AW25" i="1"/>
  <c r="AA257" i="1" s="1"/>
  <c r="AW212" i="1"/>
  <c r="AA444" i="1" s="1"/>
  <c r="AW192" i="1"/>
  <c r="AA424" i="1" s="1"/>
  <c r="AW88" i="1"/>
  <c r="AA320" i="1" s="1"/>
  <c r="AW154" i="1"/>
  <c r="AA386" i="1" s="1"/>
  <c r="AW20" i="1"/>
  <c r="AA252" i="1" s="1"/>
  <c r="AW122" i="1"/>
  <c r="AA354" i="1" s="1"/>
  <c r="AW118" i="1"/>
  <c r="AA350" i="1" s="1"/>
  <c r="AW127" i="1"/>
  <c r="AA359" i="1" s="1"/>
  <c r="AW177" i="1"/>
  <c r="AA409" i="1" s="1"/>
  <c r="AW55" i="1"/>
  <c r="AA287" i="1" s="1"/>
  <c r="AW140" i="1"/>
  <c r="AA372" i="1" s="1"/>
  <c r="AW183" i="1"/>
  <c r="AA415" i="1" s="1"/>
  <c r="AW174" i="1"/>
  <c r="AA406" i="1" s="1"/>
  <c r="AW119" i="1"/>
  <c r="AA351" i="1" s="1"/>
  <c r="AW186" i="1"/>
  <c r="AA418" i="1" s="1"/>
  <c r="AW36" i="1"/>
  <c r="AA268" i="1" s="1"/>
  <c r="AW166" i="1"/>
  <c r="AA398" i="1" s="1"/>
  <c r="AW71" i="1"/>
  <c r="AA303" i="1" s="1"/>
  <c r="AW180" i="1"/>
  <c r="AA412" i="1" s="1"/>
  <c r="AW66" i="1"/>
  <c r="AA298" i="1" s="1"/>
  <c r="AW170" i="1"/>
  <c r="AA402" i="1" s="1"/>
  <c r="AW205" i="1"/>
  <c r="AA437" i="1" s="1"/>
  <c r="AW191" i="1"/>
  <c r="AA423" i="1" s="1"/>
  <c r="AW152" i="1"/>
  <c r="AA384" i="1" s="1"/>
  <c r="AW134" i="1"/>
  <c r="AA366" i="1" s="1"/>
  <c r="AW101" i="1"/>
  <c r="AA333" i="1" s="1"/>
  <c r="AW113" i="1"/>
  <c r="AA345" i="1" s="1"/>
  <c r="AW17" i="1"/>
  <c r="AA249" i="1" s="1"/>
  <c r="AW52" i="1"/>
  <c r="AA284" i="1" s="1"/>
  <c r="AW184" i="1"/>
  <c r="AA416" i="1" s="1"/>
  <c r="AW159" i="1"/>
  <c r="AA391" i="1" s="1"/>
  <c r="AW107" i="1"/>
  <c r="AA339" i="1" s="1"/>
  <c r="AW98" i="1"/>
  <c r="AA330" i="1" s="1"/>
  <c r="AW223" i="1"/>
  <c r="AA455" i="1" s="1"/>
  <c r="AW79" i="1"/>
  <c r="AA311" i="1" s="1"/>
  <c r="AW203" i="1"/>
  <c r="AA435" i="1" s="1"/>
  <c r="AW171" i="1"/>
  <c r="AA403" i="1" s="1"/>
  <c r="AW176" i="1"/>
  <c r="AA408" i="1" s="1"/>
  <c r="AW37" i="1"/>
  <c r="AA269" i="1" s="1"/>
  <c r="AW109" i="1"/>
  <c r="AA341" i="1" s="1"/>
  <c r="AW69" i="1"/>
  <c r="AA301" i="1" s="1"/>
  <c r="AW31" i="1"/>
  <c r="AA263" i="1" s="1"/>
  <c r="AW19" i="1"/>
  <c r="AA251" i="1" s="1"/>
  <c r="AW16" i="1"/>
  <c r="AA248" i="1" s="1"/>
  <c r="AW200" i="1"/>
  <c r="AA432" i="1" s="1"/>
  <c r="AW147" i="1"/>
  <c r="AA379" i="1" s="1"/>
  <c r="AW54" i="1"/>
  <c r="AA286" i="1" s="1"/>
  <c r="AW24" i="1"/>
  <c r="AA256" i="1" s="1"/>
  <c r="AW40" i="1"/>
  <c r="AA272" i="1" s="1"/>
  <c r="AW94" i="1"/>
  <c r="AA326" i="1" s="1"/>
  <c r="AW137" i="1"/>
  <c r="AA369" i="1" s="1"/>
  <c r="AW234" i="1"/>
  <c r="AA466" i="1" s="1"/>
  <c r="AW202" i="1"/>
  <c r="AA434" i="1" s="1"/>
  <c r="AW218" i="1"/>
  <c r="AA450" i="1" s="1"/>
  <c r="AW187" i="1"/>
  <c r="AA419" i="1" s="1"/>
  <c r="AW74" i="1"/>
  <c r="AA306" i="1" s="1"/>
  <c r="AW149" i="1"/>
  <c r="AA381" i="1" s="1"/>
  <c r="AW64" i="1"/>
  <c r="AA296" i="1" s="1"/>
  <c r="AW63" i="1"/>
  <c r="AA295" i="1" s="1"/>
  <c r="AW172" i="1"/>
  <c r="AA404" i="1" s="1"/>
  <c r="AW221" i="1"/>
  <c r="AA453" i="1" s="1"/>
  <c r="AW102" i="1"/>
  <c r="AA334" i="1" s="1"/>
  <c r="AW46" i="1"/>
  <c r="AA278" i="1" s="1"/>
  <c r="AW77" i="1"/>
  <c r="AA309" i="1" s="1"/>
  <c r="AW142" i="1"/>
  <c r="AA374" i="1" s="1"/>
  <c r="AW211" i="1"/>
  <c r="AA443" i="1" s="1"/>
  <c r="AW167" i="1"/>
  <c r="AA399" i="1" s="1"/>
  <c r="AW206" i="1"/>
  <c r="AA438" i="1" s="1"/>
  <c r="AW156" i="1"/>
  <c r="AA388" i="1" s="1"/>
  <c r="AW233" i="1"/>
  <c r="AA465" i="1" s="1"/>
  <c r="AW89" i="1"/>
  <c r="AA321" i="1" s="1"/>
  <c r="AW104" i="1"/>
  <c r="AA336" i="1" s="1"/>
  <c r="AW157" i="1"/>
  <c r="AA389" i="1" s="1"/>
  <c r="AW213" i="1"/>
  <c r="AA445" i="1" s="1"/>
  <c r="AW131" i="1"/>
  <c r="AA363" i="1" s="1"/>
  <c r="AW29" i="1"/>
  <c r="AA261" i="1" s="1"/>
  <c r="AW22" i="1"/>
  <c r="AA254" i="1" s="1"/>
  <c r="AW165" i="1"/>
  <c r="AA397" i="1" s="1"/>
  <c r="AW121" i="1"/>
  <c r="AA353" i="1" s="1"/>
  <c r="AW53" i="1"/>
  <c r="AA285" i="1" s="1"/>
  <c r="AW199" i="1"/>
  <c r="AA431" i="1" s="1"/>
  <c r="AW92" i="1"/>
  <c r="AA324" i="1" s="1"/>
  <c r="AW169" i="1"/>
  <c r="AA401" i="1" s="1"/>
  <c r="AW32" i="1"/>
  <c r="AA264" i="1" s="1"/>
  <c r="AW42" i="1"/>
  <c r="AA274" i="1" s="1"/>
  <c r="AW95" i="1"/>
  <c r="AA327" i="1" s="1"/>
  <c r="AW96" i="1"/>
  <c r="AA328" i="1" s="1"/>
  <c r="AW115" i="1"/>
  <c r="AA347" i="1" s="1"/>
  <c r="AW124" i="1"/>
  <c r="AA356" i="1" s="1"/>
  <c r="AW73" i="1"/>
  <c r="AA305" i="1" s="1"/>
  <c r="AW153" i="1"/>
  <c r="AA385" i="1" s="1"/>
  <c r="AW58" i="1"/>
  <c r="AA290" i="1" s="1"/>
  <c r="AW141" i="1"/>
  <c r="AA373" i="1" s="1"/>
  <c r="AW222" i="1"/>
  <c r="AA454" i="1" s="1"/>
  <c r="AW158" i="1"/>
  <c r="AA390" i="1" s="1"/>
  <c r="AW178" i="1"/>
  <c r="AA410" i="1" s="1"/>
  <c r="AW93" i="1"/>
  <c r="AA325" i="1" s="1"/>
  <c r="AW75" i="1"/>
  <c r="AA307" i="1" s="1"/>
  <c r="AW80" i="1"/>
  <c r="AA312" i="1" s="1"/>
  <c r="AW204" i="1"/>
  <c r="AA436" i="1" s="1"/>
  <c r="AW57" i="1"/>
  <c r="AA289" i="1" s="1"/>
  <c r="AW145" i="1"/>
  <c r="AA377" i="1" s="1"/>
  <c r="AW43" i="1"/>
  <c r="AA275" i="1" s="1"/>
  <c r="AW34" i="1"/>
  <c r="AA266" i="1" s="1"/>
  <c r="AW143" i="1"/>
  <c r="AA375" i="1" s="1"/>
  <c r="AW197" i="1"/>
  <c r="AA429" i="1" s="1"/>
  <c r="AW179" i="1"/>
  <c r="AA411" i="1" s="1"/>
  <c r="AW129" i="1"/>
  <c r="AA361" i="1" s="1"/>
  <c r="AW130" i="1"/>
  <c r="AA362" i="1" s="1"/>
  <c r="AW217" i="1"/>
  <c r="AA449" i="1" s="1"/>
  <c r="AW198" i="1"/>
  <c r="AA430" i="1" s="1"/>
  <c r="AW117" i="1"/>
  <c r="AA349" i="1" s="1"/>
  <c r="AW13" i="1"/>
  <c r="AA245" i="1" s="1"/>
  <c r="AW12" i="1"/>
  <c r="AA244" i="1" s="1"/>
  <c r="AD5" i="1"/>
  <c r="AD6" i="1" s="1"/>
  <c r="AE5" i="1"/>
  <c r="AE6" i="1" s="1"/>
  <c r="AF5" i="1"/>
  <c r="AF6" i="1" s="1"/>
  <c r="AG5" i="1"/>
  <c r="AG6" i="1" s="1"/>
  <c r="AT365" i="1"/>
  <c r="AT597" i="1" s="1"/>
  <c r="BO597" i="1" s="1"/>
  <c r="AT467" i="1"/>
  <c r="AT699" i="1" s="1"/>
  <c r="BO699" i="1" s="1"/>
  <c r="AT358" i="1"/>
  <c r="AT590" i="1" s="1"/>
  <c r="BO590" i="1" s="1"/>
  <c r="AT323" i="1"/>
  <c r="AT555" i="1" s="1"/>
  <c r="BO555" i="1" s="1"/>
  <c r="AT430" i="1"/>
  <c r="AT662" i="1" s="1"/>
  <c r="BO662" i="1" s="1"/>
  <c r="AT256" i="1"/>
  <c r="AT488" i="1" s="1"/>
  <c r="BO488" i="1" s="1"/>
  <c r="AT333" i="1"/>
  <c r="AT565" i="1" s="1"/>
  <c r="BO565" i="1" s="1"/>
  <c r="AT424" i="1"/>
  <c r="AT656" i="1" s="1"/>
  <c r="BO656" i="1" s="1"/>
  <c r="AT268" i="1"/>
  <c r="AT500" i="1" s="1"/>
  <c r="BO500" i="1" s="1"/>
  <c r="AT291" i="1"/>
  <c r="AT523" i="1" s="1"/>
  <c r="BO523" i="1" s="1"/>
  <c r="AT246" i="1"/>
  <c r="AT478" i="1" s="1"/>
  <c r="BO478" i="1" s="1"/>
  <c r="AT393" i="1"/>
  <c r="AT625" i="1" s="1"/>
  <c r="BO625" i="1" s="1"/>
  <c r="AT372" i="1"/>
  <c r="AT604" i="1" s="1"/>
  <c r="BO604" i="1" s="1"/>
  <c r="AT433" i="1"/>
  <c r="AT665" i="1" s="1"/>
  <c r="BO665" i="1" s="1"/>
  <c r="AT376" i="1"/>
  <c r="AT608" i="1" s="1"/>
  <c r="BO608" i="1" s="1"/>
  <c r="AT306" i="1"/>
  <c r="AT538" i="1" s="1"/>
  <c r="BO538" i="1" s="1"/>
  <c r="AT351" i="1"/>
  <c r="AT583" i="1" s="1"/>
  <c r="BO583" i="1" s="1"/>
  <c r="AT271" i="1"/>
  <c r="AT503" i="1" s="1"/>
  <c r="BO503" i="1" s="1"/>
  <c r="AT377" i="1"/>
  <c r="AT609" i="1" s="1"/>
  <c r="BO609" i="1" s="1"/>
  <c r="AT371" i="1"/>
  <c r="AT603" i="1" s="1"/>
  <c r="BO603" i="1" s="1"/>
  <c r="AT440" i="1"/>
  <c r="AT672" i="1" s="1"/>
  <c r="BO672" i="1" s="1"/>
  <c r="AT244" i="1"/>
  <c r="AT476" i="1" s="1"/>
  <c r="BO476" i="1" s="1"/>
  <c r="AT363" i="1"/>
  <c r="AT595" i="1" s="1"/>
  <c r="BO595" i="1" s="1"/>
  <c r="AT379" i="1"/>
  <c r="AT611" i="1" s="1"/>
  <c r="BO611" i="1" s="1"/>
  <c r="AT370" i="1"/>
  <c r="AT602" i="1" s="1"/>
  <c r="BO602" i="1" s="1"/>
  <c r="AT435" i="1"/>
  <c r="AT667" i="1" s="1"/>
  <c r="BO667" i="1" s="1"/>
  <c r="AT399" i="1"/>
  <c r="AT631" i="1" s="1"/>
  <c r="BO631" i="1" s="1"/>
  <c r="AT350" i="1"/>
  <c r="AT582" i="1" s="1"/>
  <c r="BO582" i="1" s="1"/>
  <c r="AT343" i="1"/>
  <c r="AT575" i="1" s="1"/>
  <c r="BO575" i="1" s="1"/>
  <c r="AT421" i="1"/>
  <c r="AT653" i="1" s="1"/>
  <c r="BO653" i="1" s="1"/>
  <c r="AT449" i="1"/>
  <c r="AT681" i="1" s="1"/>
  <c r="BO681" i="1" s="1"/>
  <c r="AT317" i="1"/>
  <c r="AT549" i="1" s="1"/>
  <c r="BO549" i="1" s="1"/>
  <c r="AT258" i="1"/>
  <c r="AT490" i="1" s="1"/>
  <c r="BO490" i="1" s="1"/>
  <c r="AT337" i="1"/>
  <c r="AT569" i="1" s="1"/>
  <c r="BO569" i="1" s="1"/>
  <c r="AT339" i="1"/>
  <c r="AT571" i="1" s="1"/>
  <c r="BO571" i="1" s="1"/>
  <c r="AT431" i="1"/>
  <c r="AT663" i="1" s="1"/>
  <c r="BO663" i="1" s="1"/>
  <c r="AT309" i="1"/>
  <c r="AT541" i="1" s="1"/>
  <c r="BO541" i="1" s="1"/>
  <c r="AT423" i="1"/>
  <c r="AT655" i="1" s="1"/>
  <c r="BO655" i="1" s="1"/>
  <c r="AT316" i="1"/>
  <c r="AT548" i="1" s="1"/>
  <c r="BO548" i="1" s="1"/>
  <c r="AT402" i="1"/>
  <c r="AT634" i="1" s="1"/>
  <c r="BO634" i="1" s="1"/>
  <c r="AT414" i="1"/>
  <c r="AT646" i="1" s="1"/>
  <c r="BO646" i="1" s="1"/>
  <c r="AT466" i="1"/>
  <c r="AT698" i="1" s="1"/>
  <c r="BO698" i="1" s="1"/>
  <c r="AT348" i="1"/>
  <c r="AT580" i="1" s="1"/>
  <c r="BO580" i="1" s="1"/>
  <c r="AT369" i="1"/>
  <c r="AT601" i="1" s="1"/>
  <c r="BO601" i="1" s="1"/>
  <c r="AT349" i="1"/>
  <c r="AT581" i="1" s="1"/>
  <c r="BO581" i="1" s="1"/>
  <c r="AT293" i="1"/>
  <c r="AT525" i="1" s="1"/>
  <c r="BO525" i="1" s="1"/>
  <c r="AT366" i="1"/>
  <c r="AT598" i="1" s="1"/>
  <c r="BO598" i="1" s="1"/>
  <c r="AT318" i="1"/>
  <c r="AT550" i="1" s="1"/>
  <c r="BO550" i="1" s="1"/>
  <c r="AT340" i="1"/>
  <c r="AT572" i="1" s="1"/>
  <c r="BO572" i="1" s="1"/>
  <c r="AT386" i="1"/>
  <c r="AT618" i="1" s="1"/>
  <c r="BO618" i="1" s="1"/>
  <c r="AT251" i="1"/>
  <c r="AT483" i="1" s="1"/>
  <c r="BO483" i="1" s="1"/>
  <c r="AT459" i="1"/>
  <c r="AT691" i="1" s="1"/>
  <c r="BO691" i="1" s="1"/>
  <c r="AT273" i="1"/>
  <c r="AT505" i="1" s="1"/>
  <c r="BO505" i="1" s="1"/>
  <c r="AT446" i="1"/>
  <c r="AT678" i="1" s="1"/>
  <c r="BO678" i="1" s="1"/>
  <c r="AT301" i="1"/>
  <c r="AT533" i="1" s="1"/>
  <c r="BO533" i="1" s="1"/>
  <c r="AT276" i="1"/>
  <c r="AT508" i="1" s="1"/>
  <c r="BO508" i="1" s="1"/>
  <c r="AS240" i="1"/>
  <c r="AS241" i="1" s="1"/>
  <c r="AT315" i="1"/>
  <c r="AT547" i="1" s="1"/>
  <c r="BO547" i="1" s="1"/>
  <c r="AT458" i="1"/>
  <c r="AT690" i="1" s="1"/>
  <c r="BO690" i="1" s="1"/>
  <c r="AT313" i="1"/>
  <c r="AT545" i="1" s="1"/>
  <c r="BO545" i="1" s="1"/>
  <c r="AT463" i="1"/>
  <c r="AT695" i="1" s="1"/>
  <c r="BO695" i="1" s="1"/>
  <c r="AT255" i="1"/>
  <c r="AT487" i="1" s="1"/>
  <c r="BO487" i="1" s="1"/>
  <c r="AT345" i="1"/>
  <c r="AT577" i="1" s="1"/>
  <c r="BO577" i="1" s="1"/>
  <c r="AT295" i="1"/>
  <c r="AT527" i="1" s="1"/>
  <c r="BO527" i="1" s="1"/>
  <c r="AT429" i="1"/>
  <c r="AT661" i="1" s="1"/>
  <c r="BO661" i="1" s="1"/>
  <c r="AT452" i="1"/>
  <c r="AT684" i="1" s="1"/>
  <c r="BO684" i="1" s="1"/>
  <c r="AT413" i="1"/>
  <c r="AT645" i="1" s="1"/>
  <c r="BO645" i="1" s="1"/>
  <c r="AT247" i="1"/>
  <c r="AT479" i="1" s="1"/>
  <c r="BO479" i="1" s="1"/>
  <c r="AT406" i="1"/>
  <c r="AT638" i="1" s="1"/>
  <c r="BO638" i="1" s="1"/>
  <c r="AT266" i="1"/>
  <c r="AT498" i="1" s="1"/>
  <c r="BO498" i="1" s="1"/>
  <c r="AT448" i="1"/>
  <c r="AT680" i="1" s="1"/>
  <c r="BO680" i="1" s="1"/>
  <c r="AT419" i="1"/>
  <c r="AT651" i="1" s="1"/>
  <c r="BO651" i="1" s="1"/>
  <c r="AT381" i="1"/>
  <c r="AT613" i="1" s="1"/>
  <c r="BO613" i="1" s="1"/>
  <c r="AT261" i="1"/>
  <c r="AT493" i="1" s="1"/>
  <c r="BO493" i="1" s="1"/>
  <c r="AT245" i="1"/>
  <c r="AT477" i="1" s="1"/>
  <c r="BO477" i="1" s="1"/>
  <c r="AT259" i="1"/>
  <c r="AT491" i="1" s="1"/>
  <c r="BO491" i="1" s="1"/>
  <c r="AT468" i="1"/>
  <c r="AT700" i="1" s="1"/>
  <c r="BO700" i="1" s="1"/>
  <c r="AT277" i="1"/>
  <c r="AT509" i="1" s="1"/>
  <c r="BO509" i="1" s="1"/>
  <c r="AT392" i="1"/>
  <c r="AT624" i="1" s="1"/>
  <c r="BO624" i="1" s="1"/>
  <c r="AT404" i="1"/>
  <c r="AT636" i="1" s="1"/>
  <c r="BO636" i="1" s="1"/>
  <c r="AT286" i="1"/>
  <c r="AT518" i="1" s="1"/>
  <c r="BO518" i="1" s="1"/>
  <c r="AT294" i="1"/>
  <c r="AT526" i="1" s="1"/>
  <c r="BO526" i="1" s="1"/>
  <c r="AT427" i="1"/>
  <c r="AT659" i="1" s="1"/>
  <c r="BO659" i="1" s="1"/>
  <c r="AT426" i="1"/>
  <c r="AT658" i="1" s="1"/>
  <c r="BO658" i="1" s="1"/>
  <c r="AT269" i="1"/>
  <c r="AT501" i="1" s="1"/>
  <c r="BO501" i="1" s="1"/>
  <c r="AT462" i="1"/>
  <c r="AT694" i="1" s="1"/>
  <c r="BO694" i="1" s="1"/>
  <c r="AT355" i="1"/>
  <c r="AT587" i="1" s="1"/>
  <c r="BO587" i="1" s="1"/>
  <c r="AT390" i="1"/>
  <c r="AT622" i="1" s="1"/>
  <c r="BO622" i="1" s="1"/>
  <c r="AT254" i="1"/>
  <c r="AT486" i="1" s="1"/>
  <c r="BO486" i="1" s="1"/>
  <c r="AT308" i="1"/>
  <c r="AT540" i="1" s="1"/>
  <c r="BO540" i="1" s="1"/>
  <c r="AT380" i="1"/>
  <c r="AT612" i="1" s="1"/>
  <c r="BO612" i="1" s="1"/>
  <c r="AT422" i="1"/>
  <c r="AT654" i="1" s="1"/>
  <c r="BO654" i="1" s="1"/>
  <c r="AT453" i="1"/>
  <c r="AT685" i="1" s="1"/>
  <c r="BO685" i="1" s="1"/>
  <c r="AT391" i="1"/>
  <c r="AT623" i="1" s="1"/>
  <c r="BO623" i="1" s="1"/>
  <c r="AT389" i="1"/>
  <c r="AT621" i="1" s="1"/>
  <c r="BO621" i="1" s="1"/>
  <c r="AT250" i="1"/>
  <c r="AT482" i="1" s="1"/>
  <c r="BO482" i="1" s="1"/>
  <c r="AT297" i="1"/>
  <c r="AT529" i="1" s="1"/>
  <c r="BO529" i="1" s="1"/>
  <c r="AT253" i="1"/>
  <c r="AT329" i="1"/>
  <c r="AT561" i="1" s="1"/>
  <c r="BO561" i="1" s="1"/>
  <c r="AT338" i="1"/>
  <c r="AT570" i="1" s="1"/>
  <c r="BO570" i="1" s="1"/>
  <c r="AT319" i="1"/>
  <c r="AT551" i="1" s="1"/>
  <c r="BO551" i="1" s="1"/>
  <c r="AT314" i="1"/>
  <c r="AT546" i="1" s="1"/>
  <c r="BO546" i="1" s="1"/>
  <c r="AT280" i="1"/>
  <c r="AT512" i="1" s="1"/>
  <c r="BO512" i="1" s="1"/>
  <c r="AT398" i="1"/>
  <c r="AT630" i="1" s="1"/>
  <c r="BO630" i="1" s="1"/>
  <c r="AT439" i="1"/>
  <c r="AT671" i="1" s="1"/>
  <c r="BO671" i="1" s="1"/>
  <c r="AT396" i="1"/>
  <c r="AT628" i="1" s="1"/>
  <c r="BO628" i="1" s="1"/>
  <c r="AT312" i="1"/>
  <c r="AT544" i="1" s="1"/>
  <c r="BO544" i="1" s="1"/>
  <c r="AT272" i="1"/>
  <c r="AT504" i="1" s="1"/>
  <c r="BO504" i="1" s="1"/>
  <c r="AT397" i="1"/>
  <c r="AT629" i="1" s="1"/>
  <c r="BO629" i="1" s="1"/>
  <c r="AT367" i="1"/>
  <c r="AT599" i="1" s="1"/>
  <c r="BO599" i="1" s="1"/>
  <c r="AT374" i="1"/>
  <c r="AT606" i="1" s="1"/>
  <c r="BO606" i="1" s="1"/>
  <c r="AT450" i="1"/>
  <c r="AT682" i="1" s="1"/>
  <c r="BO682" i="1" s="1"/>
  <c r="AT434" i="1"/>
  <c r="AT666" i="1" s="1"/>
  <c r="BO666" i="1" s="1"/>
  <c r="AT260" i="1"/>
  <c r="AT492" i="1" s="1"/>
  <c r="BO492" i="1" s="1"/>
  <c r="AT335" i="1"/>
  <c r="AT567" i="1" s="1"/>
  <c r="BO567" i="1" s="1"/>
  <c r="AT275" i="1"/>
  <c r="AT507" i="1" s="1"/>
  <c r="BO507" i="1" s="1"/>
  <c r="AT267" i="1"/>
  <c r="AT499" i="1" s="1"/>
  <c r="BO499" i="1" s="1"/>
  <c r="AT249" i="1"/>
  <c r="AT481" i="1" s="1"/>
  <c r="BO481" i="1" s="1"/>
  <c r="AT353" i="1"/>
  <c r="AT585" i="1" s="1"/>
  <c r="BO585" i="1" s="1"/>
  <c r="AT375" i="1"/>
  <c r="AT607" i="1" s="1"/>
  <c r="BO607" i="1" s="1"/>
  <c r="AT420" i="1"/>
  <c r="AT652" i="1" s="1"/>
  <c r="BO652" i="1" s="1"/>
  <c r="AT300" i="1"/>
  <c r="AT532" i="1" s="1"/>
  <c r="BO532" i="1" s="1"/>
  <c r="AT428" i="1"/>
  <c r="AT660" i="1" s="1"/>
  <c r="BO660" i="1" s="1"/>
  <c r="AT328" i="1"/>
  <c r="AT560" i="1" s="1"/>
  <c r="BO560" i="1" s="1"/>
  <c r="AT302" i="1"/>
  <c r="AT534" i="1" s="1"/>
  <c r="BO534" i="1" s="1"/>
  <c r="AT460" i="1"/>
  <c r="AT692" i="1" s="1"/>
  <c r="BO692" i="1" s="1"/>
  <c r="AT347" i="1"/>
  <c r="AT579" i="1" s="1"/>
  <c r="BO579" i="1" s="1"/>
  <c r="AT285" i="1"/>
  <c r="AT517" i="1" s="1"/>
  <c r="BO517" i="1" s="1"/>
  <c r="AT288" i="1"/>
  <c r="AT520" i="1" s="1"/>
  <c r="BO520" i="1" s="1"/>
  <c r="AT352" i="1"/>
  <c r="AT584" i="1" s="1"/>
  <c r="BO584" i="1" s="1"/>
  <c r="AT385" i="1"/>
  <c r="AT617" i="1" s="1"/>
  <c r="BO617" i="1" s="1"/>
  <c r="AT284" i="1"/>
  <c r="AT516" i="1" s="1"/>
  <c r="BO516" i="1" s="1"/>
  <c r="AT325" i="1"/>
  <c r="AT557" i="1" s="1"/>
  <c r="BO557" i="1" s="1"/>
  <c r="AT303" i="1"/>
  <c r="AT535" i="1" s="1"/>
  <c r="BO535" i="1" s="1"/>
  <c r="AT364" i="1"/>
  <c r="AT596" i="1" s="1"/>
  <c r="BO596" i="1" s="1"/>
  <c r="AT409" i="1"/>
  <c r="AT641" i="1" s="1"/>
  <c r="BO641" i="1" s="1"/>
  <c r="AT445" i="1"/>
  <c r="AT677" i="1" s="1"/>
  <c r="BO677" i="1" s="1"/>
  <c r="AT455" i="1"/>
  <c r="AT687" i="1" s="1"/>
  <c r="BO687" i="1" s="1"/>
  <c r="AT320" i="1"/>
  <c r="AT552" i="1" s="1"/>
  <c r="BO552" i="1" s="1"/>
  <c r="AT310" i="1"/>
  <c r="AT542" i="1" s="1"/>
  <c r="BO542" i="1" s="1"/>
  <c r="AT359" i="1"/>
  <c r="AT591" i="1" s="1"/>
  <c r="BO591" i="1" s="1"/>
  <c r="AT274" i="1"/>
  <c r="AT506" i="1" s="1"/>
  <c r="BO506" i="1" s="1"/>
  <c r="AT243" i="1"/>
  <c r="AT475" i="1" s="1"/>
  <c r="BO475" i="1" s="1"/>
  <c r="AT311" i="1"/>
  <c r="AT543" i="1" s="1"/>
  <c r="BO543" i="1" s="1"/>
  <c r="AT395" i="1"/>
  <c r="AT627" i="1" s="1"/>
  <c r="BO627" i="1" s="1"/>
  <c r="AT360" i="1"/>
  <c r="AT592" i="1" s="1"/>
  <c r="BO592" i="1" s="1"/>
  <c r="AT401" i="1"/>
  <c r="AT633" i="1" s="1"/>
  <c r="BO633" i="1" s="1"/>
  <c r="AT368" i="1"/>
  <c r="AT600" i="1" s="1"/>
  <c r="BO600" i="1" s="1"/>
  <c r="AT457" i="1"/>
  <c r="AT689" i="1" s="1"/>
  <c r="BO689" i="1" s="1"/>
  <c r="AT332" i="1"/>
  <c r="AT425" i="1"/>
  <c r="AT657" i="1" s="1"/>
  <c r="BO657" i="1" s="1"/>
  <c r="AT400" i="1"/>
  <c r="AT632" i="1" s="1"/>
  <c r="BO632" i="1" s="1"/>
  <c r="AT436" i="1"/>
  <c r="AT668" i="1" s="1"/>
  <c r="BO668" i="1" s="1"/>
  <c r="AT378" i="1"/>
  <c r="AT610" i="1" s="1"/>
  <c r="BO610" i="1" s="1"/>
  <c r="AT382" i="1"/>
  <c r="AT614" i="1" s="1"/>
  <c r="BO614" i="1" s="1"/>
  <c r="AT282" i="1"/>
  <c r="AT514" i="1" s="1"/>
  <c r="BO514" i="1" s="1"/>
  <c r="AT279" i="1"/>
  <c r="AT511" i="1" s="1"/>
  <c r="BO511" i="1" s="1"/>
  <c r="AT361" i="1"/>
  <c r="AT593" i="1" s="1"/>
  <c r="BO593" i="1" s="1"/>
  <c r="AT412" i="1"/>
  <c r="AT644" i="1" s="1"/>
  <c r="BO644" i="1" s="1"/>
  <c r="AT388" i="1"/>
  <c r="AT620" i="1" s="1"/>
  <c r="BO620" i="1" s="1"/>
  <c r="AT432" i="1"/>
  <c r="AT664" i="1" s="1"/>
  <c r="BO664" i="1" s="1"/>
  <c r="AT278" i="1"/>
  <c r="AT510" i="1" s="1"/>
  <c r="BO510" i="1" s="1"/>
  <c r="AT331" i="1"/>
  <c r="AT563" i="1" s="1"/>
  <c r="BO563" i="1" s="1"/>
  <c r="AT264" i="1"/>
  <c r="AT496" i="1" s="1"/>
  <c r="BO496" i="1" s="1"/>
  <c r="AT324" i="1"/>
  <c r="AT556" i="1" s="1"/>
  <c r="BO556" i="1" s="1"/>
  <c r="AT263" i="1"/>
  <c r="AT495" i="1" s="1"/>
  <c r="BO495" i="1" s="1"/>
  <c r="AT334" i="1"/>
  <c r="AT566" i="1" s="1"/>
  <c r="BO566" i="1" s="1"/>
  <c r="AT411" i="1"/>
  <c r="AT643" i="1" s="1"/>
  <c r="BO643" i="1" s="1"/>
  <c r="AT289" i="1"/>
  <c r="AT521" i="1" s="1"/>
  <c r="BO521" i="1" s="1"/>
  <c r="AT403" i="1"/>
  <c r="AT635" i="1" s="1"/>
  <c r="BO635" i="1" s="1"/>
  <c r="AT357" i="1"/>
  <c r="AT589" i="1" s="1"/>
  <c r="BO589" i="1" s="1"/>
  <c r="AT465" i="1"/>
  <c r="AT697" i="1" s="1"/>
  <c r="BO697" i="1" s="1"/>
  <c r="AT305" i="1"/>
  <c r="AT537" i="1" s="1"/>
  <c r="BO537" i="1" s="1"/>
  <c r="AT299" i="1"/>
  <c r="AT531" i="1" s="1"/>
  <c r="BO531" i="1" s="1"/>
  <c r="AT443" i="1"/>
  <c r="AT675" i="1" s="1"/>
  <c r="BO675" i="1" s="1"/>
  <c r="AT387" i="1"/>
  <c r="AT619" i="1" s="1"/>
  <c r="BO619" i="1" s="1"/>
  <c r="AT330" i="1"/>
  <c r="AT562" i="1" s="1"/>
  <c r="BO562" i="1" s="1"/>
  <c r="AT469" i="1"/>
  <c r="AT701" i="1" s="1"/>
  <c r="BO701" i="1" s="1"/>
  <c r="AT287" i="1"/>
  <c r="AT519" i="1" s="1"/>
  <c r="BO519" i="1" s="1"/>
  <c r="AT418" i="1"/>
  <c r="AT650" i="1" s="1"/>
  <c r="BO650" i="1" s="1"/>
  <c r="AT341" i="1"/>
  <c r="AT573" i="1" s="1"/>
  <c r="BO573" i="1" s="1"/>
  <c r="AT405" i="1"/>
  <c r="AT637" i="1" s="1"/>
  <c r="BO637" i="1" s="1"/>
  <c r="AT265" i="1"/>
  <c r="AT497" i="1" s="1"/>
  <c r="BO497" i="1" s="1"/>
  <c r="AT416" i="1"/>
  <c r="AT648" i="1" s="1"/>
  <c r="BO648" i="1" s="1"/>
  <c r="AT298" i="1"/>
  <c r="AT530" i="1" s="1"/>
  <c r="BO530" i="1" s="1"/>
  <c r="AT342" i="1"/>
  <c r="AT574" i="1" s="1"/>
  <c r="BO574" i="1" s="1"/>
  <c r="AT447" i="1"/>
  <c r="AT679" i="1" s="1"/>
  <c r="BO679" i="1" s="1"/>
  <c r="AT354" i="1"/>
  <c r="AT586" i="1" s="1"/>
  <c r="BO586" i="1" s="1"/>
  <c r="AT456" i="1"/>
  <c r="AT688" i="1" s="1"/>
  <c r="BO688" i="1" s="1"/>
  <c r="AT248" i="1"/>
  <c r="AT480" i="1" s="1"/>
  <c r="BO480" i="1" s="1"/>
  <c r="AT257" i="1"/>
  <c r="AT489" i="1" s="1"/>
  <c r="BO489" i="1" s="1"/>
  <c r="AT321" i="1"/>
  <c r="AT553" i="1" s="1"/>
  <c r="BO553" i="1" s="1"/>
  <c r="AT346" i="1"/>
  <c r="AT578" i="1" s="1"/>
  <c r="BO578" i="1" s="1"/>
  <c r="AT304" i="1"/>
  <c r="AT536" i="1" s="1"/>
  <c r="BO536" i="1" s="1"/>
  <c r="AT454" i="1"/>
  <c r="AT686" i="1" s="1"/>
  <c r="BO686" i="1" s="1"/>
  <c r="AT383" i="1"/>
  <c r="AT615" i="1" s="1"/>
  <c r="BO615" i="1" s="1"/>
  <c r="AT344" i="1"/>
  <c r="AT576" i="1" s="1"/>
  <c r="BO576" i="1" s="1"/>
  <c r="AT408" i="1"/>
  <c r="AT640" i="1" s="1"/>
  <c r="BO640" i="1" s="1"/>
  <c r="AT270" i="1"/>
  <c r="AT502" i="1" s="1"/>
  <c r="BO502" i="1" s="1"/>
  <c r="AT461" i="1"/>
  <c r="AT693" i="1" s="1"/>
  <c r="BO693" i="1" s="1"/>
  <c r="AT394" i="1"/>
  <c r="AT626" i="1" s="1"/>
  <c r="BO626" i="1" s="1"/>
  <c r="AT373" i="1"/>
  <c r="AT605" i="1" s="1"/>
  <c r="BO605" i="1" s="1"/>
  <c r="AT417" i="1"/>
  <c r="AT649" i="1" s="1"/>
  <c r="BO649" i="1" s="1"/>
  <c r="AT307" i="1"/>
  <c r="AT539" i="1" s="1"/>
  <c r="BO539" i="1" s="1"/>
  <c r="AT451" i="1"/>
  <c r="AT683" i="1" s="1"/>
  <c r="BO683" i="1" s="1"/>
  <c r="AT322" i="1"/>
  <c r="AT554" i="1" s="1"/>
  <c r="BO554" i="1" s="1"/>
  <c r="AT437" i="1"/>
  <c r="AT669" i="1" s="1"/>
  <c r="BO669" i="1" s="1"/>
  <c r="AT336" i="1"/>
  <c r="AT568" i="1" s="1"/>
  <c r="BO568" i="1" s="1"/>
  <c r="AT415" i="1"/>
  <c r="AT647" i="1" s="1"/>
  <c r="BO647" i="1" s="1"/>
  <c r="AT464" i="1"/>
  <c r="AT696" i="1" s="1"/>
  <c r="BO696" i="1" s="1"/>
  <c r="AT290" i="1"/>
  <c r="AT522" i="1" s="1"/>
  <c r="BO522" i="1" s="1"/>
  <c r="AT384" i="1"/>
  <c r="AT616" i="1" s="1"/>
  <c r="BO616" i="1" s="1"/>
  <c r="AT356" i="1"/>
  <c r="AT588" i="1" s="1"/>
  <c r="BO588" i="1" s="1"/>
  <c r="AT362" i="1"/>
  <c r="AT594" i="1" s="1"/>
  <c r="BO594" i="1" s="1"/>
  <c r="AT438" i="1"/>
  <c r="AT670" i="1" s="1"/>
  <c r="BO670" i="1" s="1"/>
  <c r="AT326" i="1"/>
  <c r="AT558" i="1" s="1"/>
  <c r="BO558" i="1" s="1"/>
  <c r="AT296" i="1"/>
  <c r="AT528" i="1" s="1"/>
  <c r="BO528" i="1" s="1"/>
  <c r="AT327" i="1"/>
  <c r="AT559" i="1" s="1"/>
  <c r="BO559" i="1" s="1"/>
  <c r="AT252" i="1"/>
  <c r="AT484" i="1" s="1"/>
  <c r="BO484" i="1" s="1"/>
  <c r="AT444" i="1"/>
  <c r="AT676" i="1" s="1"/>
  <c r="BO676" i="1" s="1"/>
  <c r="AT292" i="1"/>
  <c r="AT524" i="1" s="1"/>
  <c r="BO524" i="1" s="1"/>
  <c r="AT281" i="1"/>
  <c r="AT513" i="1" s="1"/>
  <c r="BO513" i="1" s="1"/>
  <c r="AT283" i="1"/>
  <c r="AT515" i="1" s="1"/>
  <c r="BO515" i="1" s="1"/>
  <c r="AT441" i="1"/>
  <c r="AT673" i="1" s="1"/>
  <c r="BO673" i="1" s="1"/>
  <c r="AT442" i="1"/>
  <c r="AT674" i="1" s="1"/>
  <c r="BO674" i="1" s="1"/>
  <c r="AT407" i="1"/>
  <c r="AT639" i="1" s="1"/>
  <c r="BO639" i="1" s="1"/>
  <c r="AT410" i="1"/>
  <c r="AT642" i="1" s="1"/>
  <c r="BO642" i="1" s="1"/>
  <c r="Y240" i="1"/>
  <c r="Y241" i="1" s="1"/>
  <c r="AU414" i="1" s="1"/>
  <c r="AU646" i="1" s="1"/>
  <c r="AV6" i="1"/>
  <c r="AV5" i="1"/>
  <c r="BC10" i="1"/>
  <c r="S5" i="11" s="1"/>
  <c r="BC242" i="1"/>
  <c r="BF45" i="1" s="1"/>
  <c r="BF46" i="1" s="1"/>
  <c r="BF47" i="1" s="1"/>
  <c r="BF48" i="1" s="1"/>
  <c r="BF49" i="1" s="1"/>
  <c r="BF50" i="1" s="1"/>
  <c r="BF51" i="1" s="1"/>
  <c r="BF52" i="1" s="1"/>
  <c r="BF54" i="1" s="1"/>
  <c r="AG242" i="1"/>
  <c r="AQ240" i="1"/>
  <c r="AQ241" i="1" s="1"/>
  <c r="AP240" i="1"/>
  <c r="AP241" i="1" s="1"/>
  <c r="AO240" i="1"/>
  <c r="AO241" i="1" s="1"/>
  <c r="AN240" i="1"/>
  <c r="AN241" i="1" s="1"/>
  <c r="AW11" i="1"/>
  <c r="AA243" i="1" s="1"/>
  <c r="Z240" i="1" l="1"/>
  <c r="Z241" i="1" s="1"/>
  <c r="AV262" i="1" s="1"/>
  <c r="AV494" i="1" s="1"/>
  <c r="H13" i="11"/>
  <c r="G14" i="11"/>
  <c r="E13" i="11"/>
  <c r="D14" i="11"/>
  <c r="I14" i="11"/>
  <c r="D13" i="11"/>
  <c r="G13" i="11"/>
  <c r="F14" i="11"/>
  <c r="F13" i="11"/>
  <c r="E14" i="11"/>
  <c r="I13" i="11"/>
  <c r="BJ564" i="1"/>
  <c r="BJ471" i="1" s="1"/>
  <c r="BV43" i="1" s="1"/>
  <c r="BK564" i="1"/>
  <c r="BN471" i="1"/>
  <c r="BV47" i="1" s="1"/>
  <c r="BN74" i="1"/>
  <c r="BN71" i="1"/>
  <c r="BN69" i="1"/>
  <c r="BP69" i="1" s="1"/>
  <c r="BL564" i="1"/>
  <c r="BL472" i="1" s="1"/>
  <c r="BW45" i="1" s="1"/>
  <c r="I16" i="11"/>
  <c r="I12" i="11"/>
  <c r="I15" i="11"/>
  <c r="I11" i="11"/>
  <c r="F16" i="11"/>
  <c r="F15" i="11"/>
  <c r="F11" i="11"/>
  <c r="F12" i="11"/>
  <c r="L8" i="11"/>
  <c r="L9" i="11"/>
  <c r="AT564" i="1"/>
  <c r="BO564" i="1" s="1"/>
  <c r="J10" i="11"/>
  <c r="G15" i="11"/>
  <c r="G11" i="11"/>
  <c r="G12" i="11"/>
  <c r="G16" i="11"/>
  <c r="D15" i="11"/>
  <c r="D16" i="11"/>
  <c r="D12" i="11"/>
  <c r="D11" i="11"/>
  <c r="H11" i="11"/>
  <c r="E16" i="11"/>
  <c r="E12" i="11"/>
  <c r="E15" i="11"/>
  <c r="E11" i="11"/>
  <c r="AA332" i="1"/>
  <c r="M7" i="11"/>
  <c r="H15" i="11"/>
  <c r="BF55" i="1"/>
  <c r="BF56" i="1" s="1"/>
  <c r="BW54" i="1"/>
  <c r="BV54" i="1"/>
  <c r="BX474" i="1"/>
  <c r="BW474" i="1"/>
  <c r="BP646" i="1"/>
  <c r="BK472" i="1"/>
  <c r="BW44" i="1" s="1"/>
  <c r="BK471" i="1"/>
  <c r="BV44" i="1" s="1"/>
  <c r="BJ472" i="1"/>
  <c r="BW43" i="1" s="1"/>
  <c r="BN472" i="1"/>
  <c r="BW47" i="1" s="1"/>
  <c r="BM472" i="1"/>
  <c r="BW46" i="1" s="1"/>
  <c r="BM471" i="1"/>
  <c r="BV46" i="1" s="1"/>
  <c r="BL68" i="1"/>
  <c r="BO74" i="1"/>
  <c r="BM68" i="1"/>
  <c r="BT68" i="1"/>
  <c r="BJ68" i="1"/>
  <c r="BQ74" i="1"/>
  <c r="BO72" i="1"/>
  <c r="BS71" i="1"/>
  <c r="BR74" i="1"/>
  <c r="BS70" i="1"/>
  <c r="BN72" i="1"/>
  <c r="BR71" i="1"/>
  <c r="BI71" i="1"/>
  <c r="BQ71" i="1"/>
  <c r="BN73" i="1"/>
  <c r="BS69" i="1"/>
  <c r="BO71" i="1"/>
  <c r="BP71" i="1" s="1"/>
  <c r="BR70" i="1"/>
  <c r="BO73" i="1"/>
  <c r="BI72" i="1"/>
  <c r="BQ73" i="1"/>
  <c r="BQ72" i="1"/>
  <c r="BH45" i="1"/>
  <c r="BS72" i="1" s="1"/>
  <c r="BR69" i="1"/>
  <c r="BI70" i="1"/>
  <c r="BQ69" i="1"/>
  <c r="BN70" i="1"/>
  <c r="BQ70" i="1"/>
  <c r="BI69" i="1"/>
  <c r="BO70" i="1"/>
  <c r="BH75" i="1"/>
  <c r="BN75" i="1" s="1"/>
  <c r="AT485" i="1"/>
  <c r="BO485" i="1" s="1"/>
  <c r="BT43" i="1"/>
  <c r="BS43" i="1"/>
  <c r="BR43" i="1"/>
  <c r="BQ43" i="1"/>
  <c r="BT44" i="1"/>
  <c r="BS44" i="1"/>
  <c r="BR44" i="1"/>
  <c r="BQ44" i="1"/>
  <c r="BT42" i="1"/>
  <c r="BS42" i="1"/>
  <c r="BR42" i="1"/>
  <c r="BQ42" i="1"/>
  <c r="BN42" i="1"/>
  <c r="BR28" i="1"/>
  <c r="BI44" i="1"/>
  <c r="BN44" i="1"/>
  <c r="BO43" i="1"/>
  <c r="BO44" i="1"/>
  <c r="BO42" i="1"/>
  <c r="BI43" i="1"/>
  <c r="BI42" i="1"/>
  <c r="BN43" i="1"/>
  <c r="BM41" i="1"/>
  <c r="BL41" i="1"/>
  <c r="BJ41" i="1"/>
  <c r="BH46" i="1"/>
  <c r="BS73" i="1" s="1"/>
  <c r="BH30" i="1"/>
  <c r="BK28" i="1"/>
  <c r="BP28" i="1" s="1"/>
  <c r="BN30" i="1"/>
  <c r="BO28" i="1"/>
  <c r="AA253" i="1"/>
  <c r="AU386" i="1"/>
  <c r="AU618" i="1" s="1"/>
  <c r="BP618" i="1" s="1"/>
  <c r="AU439" i="1"/>
  <c r="AU671" i="1" s="1"/>
  <c r="BP671" i="1" s="1"/>
  <c r="AU429" i="1"/>
  <c r="AU661" i="1" s="1"/>
  <c r="BP661" i="1" s="1"/>
  <c r="AU417" i="1"/>
  <c r="AU649" i="1" s="1"/>
  <c r="BP649" i="1" s="1"/>
  <c r="AU376" i="1"/>
  <c r="AU608" i="1" s="1"/>
  <c r="BP608" i="1" s="1"/>
  <c r="AU254" i="1"/>
  <c r="AU486" i="1" s="1"/>
  <c r="BP486" i="1" s="1"/>
  <c r="AU300" i="1"/>
  <c r="AU532" i="1" s="1"/>
  <c r="BP532" i="1" s="1"/>
  <c r="AU305" i="1"/>
  <c r="AU537" i="1" s="1"/>
  <c r="BP537" i="1" s="1"/>
  <c r="AU416" i="1"/>
  <c r="AU648" i="1" s="1"/>
  <c r="BP648" i="1" s="1"/>
  <c r="AU449" i="1"/>
  <c r="AU681" i="1" s="1"/>
  <c r="BP681" i="1" s="1"/>
  <c r="AU339" i="1"/>
  <c r="AU571" i="1" s="1"/>
  <c r="BP571" i="1" s="1"/>
  <c r="AU269" i="1"/>
  <c r="AU501" i="1" s="1"/>
  <c r="BP501" i="1" s="1"/>
  <c r="AU266" i="1"/>
  <c r="AU498" i="1" s="1"/>
  <c r="BP498" i="1" s="1"/>
  <c r="AU464" i="1"/>
  <c r="AU696" i="1" s="1"/>
  <c r="BP696" i="1" s="1"/>
  <c r="AU451" i="1"/>
  <c r="AU683" i="1" s="1"/>
  <c r="BP683" i="1" s="1"/>
  <c r="AU326" i="1"/>
  <c r="AU558" i="1" s="1"/>
  <c r="BP558" i="1" s="1"/>
  <c r="AU387" i="1"/>
  <c r="AU619" i="1" s="1"/>
  <c r="BP619" i="1" s="1"/>
  <c r="AU391" i="1"/>
  <c r="AU623" i="1" s="1"/>
  <c r="BP623" i="1" s="1"/>
  <c r="AU442" i="1"/>
  <c r="AU674" i="1" s="1"/>
  <c r="BP674" i="1" s="1"/>
  <c r="AU402" i="1"/>
  <c r="AU634" i="1" s="1"/>
  <c r="BP634" i="1" s="1"/>
  <c r="AU246" i="1"/>
  <c r="AU478" i="1" s="1"/>
  <c r="BP478" i="1" s="1"/>
  <c r="AU302" i="1"/>
  <c r="AU534" i="1" s="1"/>
  <c r="BP534" i="1" s="1"/>
  <c r="AU408" i="1"/>
  <c r="AU640" i="1" s="1"/>
  <c r="BP640" i="1" s="1"/>
  <c r="AU373" i="1"/>
  <c r="AU605" i="1" s="1"/>
  <c r="BP605" i="1" s="1"/>
  <c r="AU450" i="1"/>
  <c r="AU682" i="1" s="1"/>
  <c r="BP682" i="1" s="1"/>
  <c r="AU312" i="1"/>
  <c r="AU544" i="1" s="1"/>
  <c r="BP544" i="1" s="1"/>
  <c r="AU467" i="1"/>
  <c r="AU699" i="1" s="1"/>
  <c r="BP699" i="1" s="1"/>
  <c r="AU308" i="1"/>
  <c r="AU540" i="1" s="1"/>
  <c r="BP540" i="1" s="1"/>
  <c r="AU341" i="1"/>
  <c r="AU573" i="1" s="1"/>
  <c r="BP573" i="1" s="1"/>
  <c r="AU396" i="1"/>
  <c r="AU628" i="1" s="1"/>
  <c r="BP628" i="1" s="1"/>
  <c r="AU446" i="1"/>
  <c r="AU678" i="1" s="1"/>
  <c r="BP678" i="1" s="1"/>
  <c r="AU272" i="1"/>
  <c r="AU504" i="1" s="1"/>
  <c r="BP504" i="1" s="1"/>
  <c r="AU356" i="1"/>
  <c r="AU588" i="1" s="1"/>
  <c r="BP588" i="1" s="1"/>
  <c r="AU359" i="1"/>
  <c r="AU591" i="1" s="1"/>
  <c r="BP591" i="1" s="1"/>
  <c r="AU428" i="1"/>
  <c r="AU660" i="1" s="1"/>
  <c r="BP660" i="1" s="1"/>
  <c r="AU411" i="1"/>
  <c r="AU643" i="1" s="1"/>
  <c r="BP643" i="1" s="1"/>
  <c r="AU468" i="1"/>
  <c r="AU700" i="1" s="1"/>
  <c r="BP700" i="1" s="1"/>
  <c r="AU331" i="1"/>
  <c r="AU563" i="1" s="1"/>
  <c r="BP563" i="1" s="1"/>
  <c r="AU321" i="1"/>
  <c r="AU553" i="1" s="1"/>
  <c r="BP553" i="1" s="1"/>
  <c r="AU271" i="1"/>
  <c r="AU503" i="1" s="1"/>
  <c r="BP503" i="1" s="1"/>
  <c r="AU458" i="1"/>
  <c r="AU690" i="1" s="1"/>
  <c r="BP690" i="1" s="1"/>
  <c r="AU426" i="1"/>
  <c r="AU658" i="1" s="1"/>
  <c r="BP658" i="1" s="1"/>
  <c r="AU350" i="1"/>
  <c r="AU582" i="1" s="1"/>
  <c r="BP582" i="1" s="1"/>
  <c r="AU385" i="1"/>
  <c r="AU617" i="1" s="1"/>
  <c r="BP617" i="1" s="1"/>
  <c r="AU383" i="1"/>
  <c r="AU615" i="1" s="1"/>
  <c r="BP615" i="1" s="1"/>
  <c r="AU286" i="1"/>
  <c r="AU518" i="1" s="1"/>
  <c r="BP518" i="1" s="1"/>
  <c r="AU268" i="1"/>
  <c r="AU500" i="1" s="1"/>
  <c r="BP500" i="1" s="1"/>
  <c r="AU465" i="1"/>
  <c r="AU697" i="1" s="1"/>
  <c r="BP697" i="1" s="1"/>
  <c r="AU253" i="1"/>
  <c r="AU362" i="1"/>
  <c r="AU594" i="1" s="1"/>
  <c r="BP594" i="1" s="1"/>
  <c r="AU325" i="1"/>
  <c r="AU557" i="1" s="1"/>
  <c r="BP557" i="1" s="1"/>
  <c r="AU378" i="1"/>
  <c r="AU610" i="1" s="1"/>
  <c r="BP610" i="1" s="1"/>
  <c r="AU318" i="1"/>
  <c r="AU550" i="1" s="1"/>
  <c r="BP550" i="1" s="1"/>
  <c r="AU259" i="1"/>
  <c r="AU491" i="1" s="1"/>
  <c r="BP491" i="1" s="1"/>
  <c r="AU444" i="1"/>
  <c r="AU676" i="1" s="1"/>
  <c r="BP676" i="1" s="1"/>
  <c r="AU410" i="1"/>
  <c r="AU642" i="1" s="1"/>
  <c r="BP642" i="1" s="1"/>
  <c r="AU448" i="1"/>
  <c r="AU680" i="1" s="1"/>
  <c r="BP680" i="1" s="1"/>
  <c r="AU409" i="1"/>
  <c r="AU641" i="1" s="1"/>
  <c r="BP641" i="1" s="1"/>
  <c r="AU287" i="1"/>
  <c r="AU519" i="1" s="1"/>
  <c r="BP519" i="1" s="1"/>
  <c r="AU338" i="1"/>
  <c r="AU570" i="1" s="1"/>
  <c r="BP570" i="1" s="1"/>
  <c r="AU243" i="1"/>
  <c r="AU475" i="1" s="1"/>
  <c r="BP475" i="1" s="1"/>
  <c r="AU324" i="1"/>
  <c r="AU556" i="1" s="1"/>
  <c r="BP556" i="1" s="1"/>
  <c r="AU314" i="1"/>
  <c r="AU546" i="1" s="1"/>
  <c r="BP546" i="1" s="1"/>
  <c r="AU412" i="1"/>
  <c r="AU644" i="1" s="1"/>
  <c r="BP644" i="1" s="1"/>
  <c r="AU328" i="1"/>
  <c r="AU560" i="1" s="1"/>
  <c r="BP560" i="1" s="1"/>
  <c r="AU367" i="1"/>
  <c r="AU599" i="1" s="1"/>
  <c r="BP599" i="1" s="1"/>
  <c r="AU344" i="1"/>
  <c r="AU576" i="1" s="1"/>
  <c r="BP576" i="1" s="1"/>
  <c r="AU422" i="1"/>
  <c r="AU654" i="1" s="1"/>
  <c r="BP654" i="1" s="1"/>
  <c r="AU293" i="1"/>
  <c r="AU525" i="1" s="1"/>
  <c r="BP525" i="1" s="1"/>
  <c r="AU460" i="1"/>
  <c r="AU692" i="1" s="1"/>
  <c r="BP692" i="1" s="1"/>
  <c r="AU260" i="1"/>
  <c r="AU492" i="1" s="1"/>
  <c r="BP492" i="1" s="1"/>
  <c r="AU395" i="1"/>
  <c r="AU627" i="1" s="1"/>
  <c r="BP627" i="1" s="1"/>
  <c r="AU357" i="1"/>
  <c r="AU589" i="1" s="1"/>
  <c r="BP589" i="1" s="1"/>
  <c r="AU455" i="1"/>
  <c r="AU687" i="1" s="1"/>
  <c r="BP687" i="1" s="1"/>
  <c r="AU348" i="1"/>
  <c r="AU580" i="1" s="1"/>
  <c r="BP580" i="1" s="1"/>
  <c r="AU437" i="1"/>
  <c r="AU669" i="1" s="1"/>
  <c r="BP669" i="1" s="1"/>
  <c r="AU297" i="1"/>
  <c r="AU529" i="1" s="1"/>
  <c r="BP529" i="1" s="1"/>
  <c r="AU462" i="1"/>
  <c r="AU694" i="1" s="1"/>
  <c r="BP694" i="1" s="1"/>
  <c r="AU392" i="1"/>
  <c r="AU624" i="1" s="1"/>
  <c r="BP624" i="1" s="1"/>
  <c r="AU298" i="1"/>
  <c r="AU530" i="1" s="1"/>
  <c r="BP530" i="1" s="1"/>
  <c r="AU432" i="1"/>
  <c r="AU664" i="1" s="1"/>
  <c r="BP664" i="1" s="1"/>
  <c r="AU333" i="1"/>
  <c r="AU565" i="1" s="1"/>
  <c r="BP565" i="1" s="1"/>
  <c r="AU295" i="1"/>
  <c r="AU527" i="1" s="1"/>
  <c r="BP527" i="1" s="1"/>
  <c r="AU252" i="1"/>
  <c r="AU484" i="1" s="1"/>
  <c r="BP484" i="1" s="1"/>
  <c r="AU320" i="1"/>
  <c r="AU552" i="1" s="1"/>
  <c r="BP552" i="1" s="1"/>
  <c r="AU279" i="1"/>
  <c r="AU511" i="1" s="1"/>
  <c r="BP511" i="1" s="1"/>
  <c r="AU407" i="1"/>
  <c r="AU639" i="1" s="1"/>
  <c r="BP639" i="1" s="1"/>
  <c r="AU400" i="1"/>
  <c r="AU632" i="1" s="1"/>
  <c r="BP632" i="1" s="1"/>
  <c r="AU354" i="1"/>
  <c r="AU586" i="1" s="1"/>
  <c r="BP586" i="1" s="1"/>
  <c r="AU249" i="1"/>
  <c r="AU481" i="1" s="1"/>
  <c r="BP481" i="1" s="1"/>
  <c r="AU430" i="1"/>
  <c r="AU662" i="1" s="1"/>
  <c r="BP662" i="1" s="1"/>
  <c r="AU469" i="1"/>
  <c r="AU701" i="1" s="1"/>
  <c r="BP701" i="1" s="1"/>
  <c r="AU380" i="1"/>
  <c r="AU612" i="1" s="1"/>
  <c r="BP612" i="1" s="1"/>
  <c r="AU263" i="1"/>
  <c r="AU495" i="1" s="1"/>
  <c r="BP495" i="1" s="1"/>
  <c r="AU315" i="1"/>
  <c r="AU547" i="1" s="1"/>
  <c r="BP547" i="1" s="1"/>
  <c r="AU283" i="1"/>
  <c r="AU515" i="1" s="1"/>
  <c r="BP515" i="1" s="1"/>
  <c r="AU285" i="1"/>
  <c r="AU517" i="1" s="1"/>
  <c r="BP517" i="1" s="1"/>
  <c r="AU358" i="1"/>
  <c r="AU590" i="1" s="1"/>
  <c r="BP590" i="1" s="1"/>
  <c r="AU352" i="1"/>
  <c r="AU584" i="1" s="1"/>
  <c r="BP584" i="1" s="1"/>
  <c r="AU388" i="1"/>
  <c r="AU620" i="1" s="1"/>
  <c r="BP620" i="1" s="1"/>
  <c r="AU370" i="1"/>
  <c r="AU602" i="1" s="1"/>
  <c r="BP602" i="1" s="1"/>
  <c r="AU427" i="1"/>
  <c r="AU659" i="1" s="1"/>
  <c r="BP659" i="1" s="1"/>
  <c r="AU245" i="1"/>
  <c r="AU477" i="1" s="1"/>
  <c r="BP477" i="1" s="1"/>
  <c r="AU375" i="1"/>
  <c r="AU607" i="1" s="1"/>
  <c r="BP607" i="1" s="1"/>
  <c r="AU393" i="1"/>
  <c r="AU625" i="1" s="1"/>
  <c r="BP625" i="1" s="1"/>
  <c r="AU454" i="1"/>
  <c r="AU686" i="1" s="1"/>
  <c r="BP686" i="1" s="1"/>
  <c r="AU379" i="1"/>
  <c r="AU611" i="1" s="1"/>
  <c r="BP611" i="1" s="1"/>
  <c r="AU364" i="1"/>
  <c r="AU596" i="1" s="1"/>
  <c r="BP596" i="1" s="1"/>
  <c r="AU274" i="1"/>
  <c r="AU506" i="1" s="1"/>
  <c r="BP506" i="1" s="1"/>
  <c r="AU337" i="1"/>
  <c r="AU569" i="1" s="1"/>
  <c r="BP569" i="1" s="1"/>
  <c r="AU382" i="1"/>
  <c r="AU614" i="1" s="1"/>
  <c r="BP614" i="1" s="1"/>
  <c r="AU284" i="1"/>
  <c r="AU516" i="1" s="1"/>
  <c r="BP516" i="1" s="1"/>
  <c r="AU313" i="1"/>
  <c r="AU545" i="1" s="1"/>
  <c r="BP545" i="1" s="1"/>
  <c r="AU330" i="1"/>
  <c r="AU562" i="1" s="1"/>
  <c r="BP562" i="1" s="1"/>
  <c r="AU345" i="1"/>
  <c r="AU577" i="1" s="1"/>
  <c r="BP577" i="1" s="1"/>
  <c r="AU390" i="1"/>
  <c r="AU622" i="1" s="1"/>
  <c r="BP622" i="1" s="1"/>
  <c r="AU401" i="1"/>
  <c r="AU633" i="1" s="1"/>
  <c r="BP633" i="1" s="1"/>
  <c r="AU463" i="1"/>
  <c r="AU695" i="1" s="1"/>
  <c r="BP695" i="1" s="1"/>
  <c r="AU309" i="1"/>
  <c r="AU541" i="1" s="1"/>
  <c r="BP541" i="1" s="1"/>
  <c r="AU406" i="1"/>
  <c r="AU638" i="1" s="1"/>
  <c r="BP638" i="1" s="1"/>
  <c r="AU349" i="1"/>
  <c r="AU581" i="1" s="1"/>
  <c r="BP581" i="1" s="1"/>
  <c r="AU257" i="1"/>
  <c r="AU489" i="1" s="1"/>
  <c r="BP489" i="1" s="1"/>
  <c r="AU261" i="1"/>
  <c r="AU493" i="1" s="1"/>
  <c r="BP493" i="1" s="1"/>
  <c r="AU369" i="1"/>
  <c r="AU601" i="1" s="1"/>
  <c r="BP601" i="1" s="1"/>
  <c r="AU363" i="1"/>
  <c r="AU595" i="1" s="1"/>
  <c r="BP595" i="1" s="1"/>
  <c r="AU322" i="1"/>
  <c r="AU554" i="1" s="1"/>
  <c r="BP554" i="1" s="1"/>
  <c r="AU332" i="1"/>
  <c r="AU280" i="1"/>
  <c r="AU512" i="1" s="1"/>
  <c r="BP512" i="1" s="1"/>
  <c r="AU289" i="1"/>
  <c r="AU521" i="1" s="1"/>
  <c r="BP521" i="1" s="1"/>
  <c r="AU316" i="1"/>
  <c r="AU548" i="1" s="1"/>
  <c r="BP548" i="1" s="1"/>
  <c r="AU361" i="1"/>
  <c r="AU593" i="1" s="1"/>
  <c r="BP593" i="1" s="1"/>
  <c r="AU368" i="1"/>
  <c r="AU600" i="1" s="1"/>
  <c r="BP600" i="1" s="1"/>
  <c r="AU441" i="1"/>
  <c r="AU673" i="1" s="1"/>
  <c r="BP673" i="1" s="1"/>
  <c r="AU301" i="1"/>
  <c r="AU533" i="1" s="1"/>
  <c r="BP533" i="1" s="1"/>
  <c r="AU353" i="1"/>
  <c r="AU585" i="1" s="1"/>
  <c r="BP585" i="1" s="1"/>
  <c r="AU420" i="1"/>
  <c r="AU652" i="1" s="1"/>
  <c r="BP652" i="1" s="1"/>
  <c r="AU394" i="1"/>
  <c r="AU626" i="1" s="1"/>
  <c r="BP626" i="1" s="1"/>
  <c r="AU278" i="1"/>
  <c r="AU510" i="1" s="1"/>
  <c r="BP510" i="1" s="1"/>
  <c r="AU436" i="1"/>
  <c r="AU668" i="1" s="1"/>
  <c r="BP668" i="1" s="1"/>
  <c r="AU275" i="1"/>
  <c r="AU507" i="1" s="1"/>
  <c r="BP507" i="1" s="1"/>
  <c r="AU346" i="1"/>
  <c r="AU578" i="1" s="1"/>
  <c r="BP578" i="1" s="1"/>
  <c r="AU377" i="1"/>
  <c r="AU609" i="1" s="1"/>
  <c r="BP609" i="1" s="1"/>
  <c r="AU418" i="1"/>
  <c r="AU650" i="1" s="1"/>
  <c r="BP650" i="1" s="1"/>
  <c r="AU294" i="1"/>
  <c r="AU526" i="1" s="1"/>
  <c r="BP526" i="1" s="1"/>
  <c r="AU438" i="1"/>
  <c r="AU670" i="1" s="1"/>
  <c r="BP670" i="1" s="1"/>
  <c r="AU247" i="1"/>
  <c r="AU479" i="1" s="1"/>
  <c r="BP479" i="1" s="1"/>
  <c r="AU459" i="1"/>
  <c r="AU691" i="1" s="1"/>
  <c r="BP691" i="1" s="1"/>
  <c r="AU343" i="1"/>
  <c r="AU575" i="1" s="1"/>
  <c r="BP575" i="1" s="1"/>
  <c r="AU466" i="1"/>
  <c r="AU698" i="1" s="1"/>
  <c r="BP698" i="1" s="1"/>
  <c r="AU299" i="1"/>
  <c r="AU531" i="1" s="1"/>
  <c r="BP531" i="1" s="1"/>
  <c r="AU403" i="1"/>
  <c r="AU635" i="1" s="1"/>
  <c r="BP635" i="1" s="1"/>
  <c r="AU424" i="1"/>
  <c r="AU656" i="1" s="1"/>
  <c r="BP656" i="1" s="1"/>
  <c r="AU461" i="1"/>
  <c r="AU693" i="1" s="1"/>
  <c r="BP693" i="1" s="1"/>
  <c r="AU374" i="1"/>
  <c r="AU606" i="1" s="1"/>
  <c r="BP606" i="1" s="1"/>
  <c r="AU404" i="1"/>
  <c r="AU636" i="1" s="1"/>
  <c r="BP636" i="1" s="1"/>
  <c r="AU267" i="1"/>
  <c r="AU499" i="1" s="1"/>
  <c r="BP499" i="1" s="1"/>
  <c r="AU258" i="1"/>
  <c r="AU490" i="1" s="1"/>
  <c r="BP490" i="1" s="1"/>
  <c r="AU273" i="1"/>
  <c r="AU505" i="1" s="1"/>
  <c r="BP505" i="1" s="1"/>
  <c r="AU342" i="1"/>
  <c r="AU574" i="1" s="1"/>
  <c r="BP574" i="1" s="1"/>
  <c r="AU264" i="1"/>
  <c r="AU496" i="1" s="1"/>
  <c r="BP496" i="1" s="1"/>
  <c r="AU244" i="1"/>
  <c r="AU476" i="1" s="1"/>
  <c r="BP476" i="1" s="1"/>
  <c r="AU440" i="1"/>
  <c r="AU672" i="1" s="1"/>
  <c r="BP672" i="1" s="1"/>
  <c r="AU415" i="1"/>
  <c r="AU647" i="1" s="1"/>
  <c r="BP647" i="1" s="1"/>
  <c r="AU334" i="1"/>
  <c r="AU566" i="1" s="1"/>
  <c r="BP566" i="1" s="1"/>
  <c r="AT240" i="1"/>
  <c r="AT241" i="1" s="1"/>
  <c r="AU389" i="1"/>
  <c r="AU621" i="1" s="1"/>
  <c r="BP621" i="1" s="1"/>
  <c r="AU443" i="1"/>
  <c r="AU675" i="1" s="1"/>
  <c r="BP675" i="1" s="1"/>
  <c r="AU423" i="1"/>
  <c r="AU655" i="1" s="1"/>
  <c r="BP655" i="1" s="1"/>
  <c r="AU433" i="1"/>
  <c r="AU665" i="1" s="1"/>
  <c r="BP665" i="1" s="1"/>
  <c r="AU372" i="1"/>
  <c r="AU604" i="1" s="1"/>
  <c r="BP604" i="1" s="1"/>
  <c r="AU340" i="1"/>
  <c r="AU572" i="1" s="1"/>
  <c r="BP572" i="1" s="1"/>
  <c r="AU419" i="1"/>
  <c r="AU651" i="1" s="1"/>
  <c r="BP651" i="1" s="1"/>
  <c r="AU405" i="1"/>
  <c r="AU637" i="1" s="1"/>
  <c r="BP637" i="1" s="1"/>
  <c r="AU445" i="1"/>
  <c r="AU677" i="1" s="1"/>
  <c r="BP677" i="1" s="1"/>
  <c r="AU307" i="1"/>
  <c r="AU539" i="1" s="1"/>
  <c r="BP539" i="1" s="1"/>
  <c r="AU319" i="1"/>
  <c r="AU551" i="1" s="1"/>
  <c r="BP551" i="1" s="1"/>
  <c r="AU366" i="1"/>
  <c r="AU598" i="1" s="1"/>
  <c r="BP598" i="1" s="1"/>
  <c r="AU347" i="1"/>
  <c r="AU579" i="1" s="1"/>
  <c r="BP579" i="1" s="1"/>
  <c r="AU277" i="1"/>
  <c r="AU509" i="1" s="1"/>
  <c r="BP509" i="1" s="1"/>
  <c r="AU365" i="1"/>
  <c r="AU597" i="1" s="1"/>
  <c r="BP597" i="1" s="1"/>
  <c r="AU291" i="1"/>
  <c r="AU523" i="1" s="1"/>
  <c r="BP523" i="1" s="1"/>
  <c r="AU398" i="1"/>
  <c r="AU630" i="1" s="1"/>
  <c r="BP630" i="1" s="1"/>
  <c r="AU452" i="1"/>
  <c r="AU684" i="1" s="1"/>
  <c r="BP684" i="1" s="1"/>
  <c r="AU276" i="1"/>
  <c r="AU508" i="1" s="1"/>
  <c r="BP508" i="1" s="1"/>
  <c r="AU311" i="1"/>
  <c r="AU543" i="1" s="1"/>
  <c r="BP543" i="1" s="1"/>
  <c r="AU306" i="1"/>
  <c r="AU538" i="1" s="1"/>
  <c r="BP538" i="1" s="1"/>
  <c r="AU265" i="1"/>
  <c r="AU497" i="1" s="1"/>
  <c r="BP497" i="1" s="1"/>
  <c r="AU292" i="1"/>
  <c r="AU524" i="1" s="1"/>
  <c r="BP524" i="1" s="1"/>
  <c r="AU351" i="1"/>
  <c r="AU583" i="1" s="1"/>
  <c r="BP583" i="1" s="1"/>
  <c r="AU317" i="1"/>
  <c r="AU549" i="1" s="1"/>
  <c r="BP549" i="1" s="1"/>
  <c r="AU447" i="1"/>
  <c r="AU679" i="1" s="1"/>
  <c r="BP679" i="1" s="1"/>
  <c r="AU296" i="1"/>
  <c r="AU528" i="1" s="1"/>
  <c r="BP528" i="1" s="1"/>
  <c r="AU453" i="1"/>
  <c r="AU685" i="1" s="1"/>
  <c r="BP685" i="1" s="1"/>
  <c r="AU329" i="1"/>
  <c r="AU561" i="1" s="1"/>
  <c r="BP561" i="1" s="1"/>
  <c r="AU435" i="1"/>
  <c r="AU667" i="1" s="1"/>
  <c r="BP667" i="1" s="1"/>
  <c r="AU256" i="1"/>
  <c r="AU488" i="1" s="1"/>
  <c r="BP488" i="1" s="1"/>
  <c r="AU270" i="1"/>
  <c r="AU502" i="1" s="1"/>
  <c r="BP502" i="1" s="1"/>
  <c r="AU431" i="1"/>
  <c r="AU663" i="1" s="1"/>
  <c r="BP663" i="1" s="1"/>
  <c r="AU310" i="1"/>
  <c r="AU542" i="1" s="1"/>
  <c r="BP542" i="1" s="1"/>
  <c r="AU248" i="1"/>
  <c r="AU480" i="1" s="1"/>
  <c r="BP480" i="1" s="1"/>
  <c r="AU371" i="1"/>
  <c r="AU603" i="1" s="1"/>
  <c r="BP603" i="1" s="1"/>
  <c r="AU434" i="1"/>
  <c r="AU666" i="1" s="1"/>
  <c r="BP666" i="1" s="1"/>
  <c r="AU399" i="1"/>
  <c r="AU631" i="1" s="1"/>
  <c r="BP631" i="1" s="1"/>
  <c r="AU323" i="1"/>
  <c r="AU555" i="1" s="1"/>
  <c r="BP555" i="1" s="1"/>
  <c r="AU355" i="1"/>
  <c r="AU587" i="1" s="1"/>
  <c r="BP587" i="1" s="1"/>
  <c r="AU335" i="1"/>
  <c r="AU567" i="1" s="1"/>
  <c r="BP567" i="1" s="1"/>
  <c r="AU360" i="1"/>
  <c r="AU592" i="1" s="1"/>
  <c r="BP592" i="1" s="1"/>
  <c r="AU456" i="1"/>
  <c r="AU688" i="1" s="1"/>
  <c r="BP688" i="1" s="1"/>
  <c r="AU397" i="1"/>
  <c r="AU629" i="1" s="1"/>
  <c r="BP629" i="1" s="1"/>
  <c r="AU255" i="1"/>
  <c r="AU487" i="1" s="1"/>
  <c r="BP487" i="1" s="1"/>
  <c r="AU327" i="1"/>
  <c r="AU559" i="1" s="1"/>
  <c r="BP559" i="1" s="1"/>
  <c r="AU425" i="1"/>
  <c r="AU657" i="1" s="1"/>
  <c r="BP657" i="1" s="1"/>
  <c r="AU290" i="1"/>
  <c r="AU522" i="1" s="1"/>
  <c r="BP522" i="1" s="1"/>
  <c r="AU281" i="1"/>
  <c r="AU513" i="1" s="1"/>
  <c r="BP513" i="1" s="1"/>
  <c r="AU421" i="1"/>
  <c r="AU653" i="1" s="1"/>
  <c r="BP653" i="1" s="1"/>
  <c r="AU381" i="1"/>
  <c r="AU613" i="1" s="1"/>
  <c r="BP613" i="1" s="1"/>
  <c r="AU303" i="1"/>
  <c r="AU535" i="1" s="1"/>
  <c r="BP535" i="1" s="1"/>
  <c r="AU282" i="1"/>
  <c r="AU514" i="1" s="1"/>
  <c r="BP514" i="1" s="1"/>
  <c r="AU262" i="1"/>
  <c r="AU494" i="1" s="1"/>
  <c r="BP494" i="1" s="1"/>
  <c r="AU457" i="1"/>
  <c r="AU689" i="1" s="1"/>
  <c r="BP689" i="1" s="1"/>
  <c r="AU413" i="1"/>
  <c r="AU645" i="1" s="1"/>
  <c r="BP645" i="1" s="1"/>
  <c r="AU288" i="1"/>
  <c r="AU520" i="1" s="1"/>
  <c r="BP520" i="1" s="1"/>
  <c r="AU384" i="1"/>
  <c r="AU616" i="1" s="1"/>
  <c r="BP616" i="1" s="1"/>
  <c r="AU336" i="1"/>
  <c r="AU568" i="1" s="1"/>
  <c r="BP568" i="1" s="1"/>
  <c r="AU304" i="1"/>
  <c r="AU536" i="1" s="1"/>
  <c r="BP536" i="1" s="1"/>
  <c r="AU250" i="1"/>
  <c r="AU482" i="1" s="1"/>
  <c r="BP482" i="1" s="1"/>
  <c r="AU251" i="1"/>
  <c r="AU483" i="1" s="1"/>
  <c r="BP483" i="1" s="1"/>
  <c r="AV280" i="1"/>
  <c r="AV512" i="1" s="1"/>
  <c r="BQ512" i="1" s="1"/>
  <c r="AV325" i="1"/>
  <c r="AV557" i="1" s="1"/>
  <c r="AV426" i="1"/>
  <c r="AV658" i="1" s="1"/>
  <c r="AV384" i="1"/>
  <c r="AV616" i="1" s="1"/>
  <c r="AV423" i="1"/>
  <c r="AV655" i="1" s="1"/>
  <c r="BQ655" i="1" s="1"/>
  <c r="AV385" i="1"/>
  <c r="AV617" i="1" s="1"/>
  <c r="AV273" i="1"/>
  <c r="AV505" i="1" s="1"/>
  <c r="AV391" i="1"/>
  <c r="AV623" i="1" s="1"/>
  <c r="AV397" i="1"/>
  <c r="AV629" i="1" s="1"/>
  <c r="AV443" i="1"/>
  <c r="AV675" i="1" s="1"/>
  <c r="AV363" i="1"/>
  <c r="AV595" i="1" s="1"/>
  <c r="AV361" i="1"/>
  <c r="AV593" i="1" s="1"/>
  <c r="AV299" i="1"/>
  <c r="AV531" i="1" s="1"/>
  <c r="AV312" i="1"/>
  <c r="AV544" i="1" s="1"/>
  <c r="AV256" i="1"/>
  <c r="AV488" i="1" s="1"/>
  <c r="AV352" i="1"/>
  <c r="AV584" i="1" s="1"/>
  <c r="AV342" i="1"/>
  <c r="AV574" i="1" s="1"/>
  <c r="AV437" i="1"/>
  <c r="AV669" i="1" s="1"/>
  <c r="AV285" i="1"/>
  <c r="AV517" i="1" s="1"/>
  <c r="AV327" i="1"/>
  <c r="AV559" i="1" s="1"/>
  <c r="AV381" i="1"/>
  <c r="AV613" i="1" s="1"/>
  <c r="BQ613" i="1" s="1"/>
  <c r="AV331" i="1"/>
  <c r="AV563" i="1" s="1"/>
  <c r="AV451" i="1"/>
  <c r="AV683" i="1" s="1"/>
  <c r="AV263" i="1"/>
  <c r="AV495" i="1" s="1"/>
  <c r="AV429" i="1"/>
  <c r="AV661" i="1" s="1"/>
  <c r="AV401" i="1"/>
  <c r="AV633" i="1" s="1"/>
  <c r="AV251" i="1"/>
  <c r="AV483" i="1" s="1"/>
  <c r="AV421" i="1"/>
  <c r="AV653" i="1" s="1"/>
  <c r="AV468" i="1"/>
  <c r="AV700" i="1" s="1"/>
  <c r="AV245" i="1"/>
  <c r="AV477" i="1" s="1"/>
  <c r="AV322" i="1"/>
  <c r="AV554" i="1" s="1"/>
  <c r="AV309" i="1"/>
  <c r="AV541" i="1" s="1"/>
  <c r="AV373" i="1"/>
  <c r="AV605" i="1" s="1"/>
  <c r="BQ605" i="1" s="1"/>
  <c r="AV308" i="1"/>
  <c r="AV540" i="1" s="1"/>
  <c r="AV265" i="1"/>
  <c r="AV497" i="1" s="1"/>
  <c r="AV267" i="1"/>
  <c r="AV499" i="1" s="1"/>
  <c r="AV282" i="1"/>
  <c r="AV514" i="1" s="1"/>
  <c r="AV344" i="1"/>
  <c r="AV576" i="1" s="1"/>
  <c r="AV375" i="1"/>
  <c r="AV607" i="1" s="1"/>
  <c r="BQ607" i="1" s="1"/>
  <c r="AV319" i="1"/>
  <c r="AV551" i="1" s="1"/>
  <c r="AV360" i="1"/>
  <c r="AV592" i="1" s="1"/>
  <c r="AV374" i="1"/>
  <c r="AV606" i="1" s="1"/>
  <c r="AV250" i="1"/>
  <c r="AV482" i="1" s="1"/>
  <c r="AV409" i="1"/>
  <c r="AV641" i="1" s="1"/>
  <c r="AV405" i="1"/>
  <c r="AV637" i="1" s="1"/>
  <c r="AV297" i="1"/>
  <c r="AV529" i="1" s="1"/>
  <c r="AV398" i="1"/>
  <c r="AV630" i="1" s="1"/>
  <c r="AV425" i="1"/>
  <c r="AV657" i="1" s="1"/>
  <c r="AV346" i="1"/>
  <c r="AV578" i="1" s="1"/>
  <c r="AV278" i="1"/>
  <c r="AV510" i="1" s="1"/>
  <c r="AV244" i="1"/>
  <c r="AV476" i="1" s="1"/>
  <c r="AV395" i="1"/>
  <c r="AV627" i="1" s="1"/>
  <c r="AV268" i="1"/>
  <c r="AV500" i="1" s="1"/>
  <c r="AV347" i="1"/>
  <c r="AV579" i="1" s="1"/>
  <c r="AV403" i="1"/>
  <c r="AV635" i="1" s="1"/>
  <c r="AV296" i="1"/>
  <c r="AV528" i="1" s="1"/>
  <c r="AV326" i="1"/>
  <c r="AV558" i="1" s="1"/>
  <c r="BQ558" i="1" s="1"/>
  <c r="AV336" i="1"/>
  <c r="AV568" i="1" s="1"/>
  <c r="AV406" i="1"/>
  <c r="AV638" i="1" s="1"/>
  <c r="BQ638" i="1" s="1"/>
  <c r="AV455" i="1"/>
  <c r="AV687" i="1" s="1"/>
  <c r="AV271" i="1"/>
  <c r="AV503" i="1" s="1"/>
  <c r="BQ503" i="1" s="1"/>
  <c r="AV456" i="1"/>
  <c r="AV688" i="1" s="1"/>
  <c r="AV315" i="1"/>
  <c r="AV547" i="1" s="1"/>
  <c r="AV294" i="1"/>
  <c r="AV526" i="1" s="1"/>
  <c r="AV430" i="1"/>
  <c r="AV662" i="1" s="1"/>
  <c r="AV458" i="1"/>
  <c r="AV690" i="1" s="1"/>
  <c r="AV464" i="1"/>
  <c r="AV696" i="1" s="1"/>
  <c r="AV311" i="1"/>
  <c r="AV543" i="1" s="1"/>
  <c r="AV393" i="1"/>
  <c r="AV625" i="1" s="1"/>
  <c r="AV328" i="1"/>
  <c r="AV560" i="1" s="1"/>
  <c r="AV436" i="1"/>
  <c r="AV668" i="1" s="1"/>
  <c r="AV306" i="1"/>
  <c r="AV538" i="1" s="1"/>
  <c r="AV335" i="1"/>
  <c r="AV567" i="1" s="1"/>
  <c r="AV305" i="1"/>
  <c r="AV537" i="1" s="1"/>
  <c r="AV354" i="1"/>
  <c r="AV586" i="1" s="1"/>
  <c r="AV334" i="1"/>
  <c r="AV566" i="1" s="1"/>
  <c r="AV313" i="1"/>
  <c r="AV545" i="1" s="1"/>
  <c r="AV427" i="1"/>
  <c r="AV659" i="1" s="1"/>
  <c r="AV302" i="1"/>
  <c r="AV534" i="1" s="1"/>
  <c r="AV402" i="1"/>
  <c r="AV634" i="1" s="1"/>
  <c r="AV258" i="1"/>
  <c r="AV490" i="1" s="1"/>
  <c r="AV469" i="1"/>
  <c r="AV701" i="1" s="1"/>
  <c r="AV270" i="1"/>
  <c r="AV502" i="1" s="1"/>
  <c r="AV424" i="1"/>
  <c r="AV656" i="1" s="1"/>
  <c r="AV288" i="1"/>
  <c r="AV520" i="1" s="1"/>
  <c r="AV422" i="1"/>
  <c r="AV654" i="1" s="1"/>
  <c r="AV408" i="1"/>
  <c r="AV640" i="1" s="1"/>
  <c r="AV355" i="1"/>
  <c r="AV587" i="1" s="1"/>
  <c r="AV465" i="1"/>
  <c r="AV697" i="1" s="1"/>
  <c r="BQ697" i="1" s="1"/>
  <c r="AV330" i="1"/>
  <c r="AV562" i="1" s="1"/>
  <c r="AV349" i="1"/>
  <c r="AV581" i="1" s="1"/>
  <c r="AV434" i="1"/>
  <c r="AV666" i="1" s="1"/>
  <c r="AV339" i="1"/>
  <c r="AV571" i="1" s="1"/>
  <c r="AV372" i="1"/>
  <c r="AV604" i="1" s="1"/>
  <c r="AV283" i="1"/>
  <c r="AV515" i="1" s="1"/>
  <c r="BQ515" i="1" s="1"/>
  <c r="AV321" i="1"/>
  <c r="AV553" i="1" s="1"/>
  <c r="AV378" i="1"/>
  <c r="AV610" i="1" s="1"/>
  <c r="BQ610" i="1" s="1"/>
  <c r="AV318" i="1"/>
  <c r="AV550" i="1" s="1"/>
  <c r="AV447" i="1"/>
  <c r="AV679" i="1" s="1"/>
  <c r="AV304" i="1"/>
  <c r="AV536" i="1" s="1"/>
  <c r="AV316" i="1"/>
  <c r="AV548" i="1" s="1"/>
  <c r="AV461" i="1"/>
  <c r="AV693" i="1" s="1"/>
  <c r="AV420" i="1"/>
  <c r="AV652" i="1" s="1"/>
  <c r="BQ652" i="1" s="1"/>
  <c r="AV407" i="1"/>
  <c r="AV639" i="1" s="1"/>
  <c r="AV454" i="1"/>
  <c r="AV686" i="1" s="1"/>
  <c r="AV376" i="1"/>
  <c r="AV608" i="1" s="1"/>
  <c r="AV382" i="1"/>
  <c r="AV614" i="1" s="1"/>
  <c r="AV428" i="1"/>
  <c r="AV660" i="1" s="1"/>
  <c r="AV371" i="1"/>
  <c r="AV603" i="1" s="1"/>
  <c r="AV388" i="1"/>
  <c r="AV620" i="1" s="1"/>
  <c r="AV440" i="1"/>
  <c r="AV672" i="1" s="1"/>
  <c r="AV252" i="1"/>
  <c r="AV484" i="1" s="1"/>
  <c r="AV287" i="1"/>
  <c r="AV519" i="1" s="1"/>
  <c r="AW5" i="1"/>
  <c r="AW6" i="1"/>
  <c r="AB6" i="1"/>
  <c r="BQ488" i="1" l="1"/>
  <c r="BQ604" i="1"/>
  <c r="BQ659" i="1"/>
  <c r="BQ510" i="1"/>
  <c r="BQ563" i="1"/>
  <c r="BQ544" i="1"/>
  <c r="BQ562" i="1"/>
  <c r="BQ579" i="1"/>
  <c r="BQ606" i="1"/>
  <c r="BQ666" i="1"/>
  <c r="BQ538" i="1"/>
  <c r="BQ687" i="1"/>
  <c r="BQ641" i="1"/>
  <c r="BQ495" i="1"/>
  <c r="BQ623" i="1"/>
  <c r="AV446" i="1"/>
  <c r="AV678" i="1" s="1"/>
  <c r="BQ678" i="1" s="1"/>
  <c r="AV345" i="1"/>
  <c r="AV577" i="1" s="1"/>
  <c r="BQ577" i="1" s="1"/>
  <c r="AV452" i="1"/>
  <c r="AV684" i="1" s="1"/>
  <c r="AV415" i="1"/>
  <c r="AV647" i="1" s="1"/>
  <c r="AV243" i="1"/>
  <c r="AV475" i="1" s="1"/>
  <c r="BQ475" i="1" s="1"/>
  <c r="AV290" i="1"/>
  <c r="AV522" i="1" s="1"/>
  <c r="BQ522" i="1" s="1"/>
  <c r="AV370" i="1"/>
  <c r="AV602" i="1" s="1"/>
  <c r="BQ602" i="1" s="1"/>
  <c r="AV259" i="1"/>
  <c r="AV491" i="1" s="1"/>
  <c r="AV418" i="1"/>
  <c r="AV650" i="1" s="1"/>
  <c r="AV368" i="1"/>
  <c r="AV600" i="1" s="1"/>
  <c r="BQ600" i="1" s="1"/>
  <c r="AV274" i="1"/>
  <c r="AV506" i="1" s="1"/>
  <c r="BQ506" i="1" s="1"/>
  <c r="AV272" i="1"/>
  <c r="AV504" i="1" s="1"/>
  <c r="AV356" i="1"/>
  <c r="AV588" i="1" s="1"/>
  <c r="BQ588" i="1" s="1"/>
  <c r="AV307" i="1"/>
  <c r="AV539" i="1" s="1"/>
  <c r="BQ539" i="1" s="1"/>
  <c r="AV460" i="1"/>
  <c r="AV692" i="1" s="1"/>
  <c r="AV341" i="1"/>
  <c r="AV573" i="1" s="1"/>
  <c r="AV249" i="1"/>
  <c r="AV481" i="1" s="1"/>
  <c r="BQ481" i="1" s="1"/>
  <c r="AV340" i="1"/>
  <c r="AV572" i="1" s="1"/>
  <c r="BQ572" i="1" s="1"/>
  <c r="AV435" i="1"/>
  <c r="AV667" i="1" s="1"/>
  <c r="AV291" i="1"/>
  <c r="AV523" i="1" s="1"/>
  <c r="BQ523" i="1" s="1"/>
  <c r="AV284" i="1"/>
  <c r="AV516" i="1" s="1"/>
  <c r="BQ516" i="1" s="1"/>
  <c r="AV266" i="1"/>
  <c r="AV498" i="1" s="1"/>
  <c r="BQ498" i="1" s="1"/>
  <c r="AV303" i="1"/>
  <c r="AV535" i="1" s="1"/>
  <c r="AV394" i="1"/>
  <c r="AV626" i="1" s="1"/>
  <c r="BQ626" i="1" s="1"/>
  <c r="AV367" i="1"/>
  <c r="AV599" i="1" s="1"/>
  <c r="BQ599" i="1" s="1"/>
  <c r="AV431" i="1"/>
  <c r="AV663" i="1" s="1"/>
  <c r="BQ663" i="1" s="1"/>
  <c r="AV438" i="1"/>
  <c r="AV670" i="1" s="1"/>
  <c r="BQ670" i="1" s="1"/>
  <c r="AV248" i="1"/>
  <c r="AV480" i="1" s="1"/>
  <c r="AV462" i="1"/>
  <c r="AV694" i="1" s="1"/>
  <c r="BQ694" i="1" s="1"/>
  <c r="AV445" i="1"/>
  <c r="AV677" i="1" s="1"/>
  <c r="BQ677" i="1" s="1"/>
  <c r="AV286" i="1"/>
  <c r="AV518" i="1" s="1"/>
  <c r="AV383" i="1"/>
  <c r="AV615" i="1" s="1"/>
  <c r="BQ615" i="1" s="1"/>
  <c r="AV261" i="1"/>
  <c r="AV493" i="1" s="1"/>
  <c r="AV301" i="1"/>
  <c r="AV533" i="1" s="1"/>
  <c r="AV396" i="1"/>
  <c r="AV628" i="1" s="1"/>
  <c r="AV260" i="1"/>
  <c r="AV492" i="1" s="1"/>
  <c r="AV298" i="1"/>
  <c r="AV530" i="1" s="1"/>
  <c r="BQ530" i="1" s="1"/>
  <c r="AV404" i="1"/>
  <c r="AV636" i="1" s="1"/>
  <c r="BQ636" i="1" s="1"/>
  <c r="AV281" i="1"/>
  <c r="AV513" i="1" s="1"/>
  <c r="AV324" i="1"/>
  <c r="AV556" i="1" s="1"/>
  <c r="AV400" i="1"/>
  <c r="AV632" i="1" s="1"/>
  <c r="BQ632" i="1" s="1"/>
  <c r="AV449" i="1"/>
  <c r="AV681" i="1" s="1"/>
  <c r="AV417" i="1"/>
  <c r="AV649" i="1" s="1"/>
  <c r="AV317" i="1"/>
  <c r="AV549" i="1" s="1"/>
  <c r="AV390" i="1"/>
  <c r="AV622" i="1" s="1"/>
  <c r="AV247" i="1"/>
  <c r="AV479" i="1" s="1"/>
  <c r="BQ479" i="1" s="1"/>
  <c r="AV329" i="1"/>
  <c r="AV561" i="1" s="1"/>
  <c r="AV450" i="1"/>
  <c r="AV682" i="1" s="1"/>
  <c r="BQ682" i="1" s="1"/>
  <c r="AV351" i="1"/>
  <c r="AV583" i="1" s="1"/>
  <c r="BQ583" i="1" s="1"/>
  <c r="AV364" i="1"/>
  <c r="AV596" i="1" s="1"/>
  <c r="BQ596" i="1" s="1"/>
  <c r="AV338" i="1"/>
  <c r="AV570" i="1" s="1"/>
  <c r="AV332" i="1"/>
  <c r="AV350" i="1"/>
  <c r="AV582" i="1" s="1"/>
  <c r="BQ582" i="1" s="1"/>
  <c r="AV289" i="1"/>
  <c r="AV521" i="1" s="1"/>
  <c r="BQ521" i="1" s="1"/>
  <c r="AV380" i="1"/>
  <c r="AV612" i="1" s="1"/>
  <c r="BQ612" i="1" s="1"/>
  <c r="AV333" i="1"/>
  <c r="AV565" i="1" s="1"/>
  <c r="AV442" i="1"/>
  <c r="AV674" i="1" s="1"/>
  <c r="AV310" i="1"/>
  <c r="AV542" i="1" s="1"/>
  <c r="BQ542" i="1" s="1"/>
  <c r="AV379" i="1"/>
  <c r="AV611" i="1" s="1"/>
  <c r="BQ611" i="1" s="1"/>
  <c r="AV365" i="1"/>
  <c r="AV597" i="1" s="1"/>
  <c r="AV255" i="1"/>
  <c r="AV487" i="1" s="1"/>
  <c r="BQ487" i="1" s="1"/>
  <c r="AV358" i="1"/>
  <c r="AV590" i="1" s="1"/>
  <c r="BQ590" i="1" s="1"/>
  <c r="AV323" i="1"/>
  <c r="AV555" i="1" s="1"/>
  <c r="AV337" i="1"/>
  <c r="AV569" i="1" s="1"/>
  <c r="AV314" i="1"/>
  <c r="AV546" i="1" s="1"/>
  <c r="BQ546" i="1" s="1"/>
  <c r="AV466" i="1"/>
  <c r="AV698" i="1" s="1"/>
  <c r="BQ698" i="1" s="1"/>
  <c r="AV441" i="1"/>
  <c r="AV673" i="1" s="1"/>
  <c r="AV269" i="1"/>
  <c r="AV501" i="1" s="1"/>
  <c r="AV433" i="1"/>
  <c r="AV665" i="1" s="1"/>
  <c r="BQ665" i="1" s="1"/>
  <c r="AV377" i="1"/>
  <c r="AV609" i="1" s="1"/>
  <c r="BQ609" i="1" s="1"/>
  <c r="AV459" i="1"/>
  <c r="AV691" i="1" s="1"/>
  <c r="BQ691" i="1" s="1"/>
  <c r="AV411" i="1"/>
  <c r="AV643" i="1" s="1"/>
  <c r="AV295" i="1"/>
  <c r="AV527" i="1" s="1"/>
  <c r="AV399" i="1"/>
  <c r="AV631" i="1" s="1"/>
  <c r="BQ631" i="1" s="1"/>
  <c r="AV412" i="1"/>
  <c r="AV644" i="1" s="1"/>
  <c r="AV264" i="1"/>
  <c r="AV496" i="1" s="1"/>
  <c r="AV413" i="1"/>
  <c r="AV645" i="1" s="1"/>
  <c r="BQ645" i="1" s="1"/>
  <c r="AV444" i="1"/>
  <c r="AV676" i="1" s="1"/>
  <c r="BQ676" i="1" s="1"/>
  <c r="AV448" i="1"/>
  <c r="AV680" i="1" s="1"/>
  <c r="AV320" i="1"/>
  <c r="AV552" i="1" s="1"/>
  <c r="AV246" i="1"/>
  <c r="AV478" i="1" s="1"/>
  <c r="BQ478" i="1" s="1"/>
  <c r="AV276" i="1"/>
  <c r="AV508" i="1" s="1"/>
  <c r="BQ508" i="1" s="1"/>
  <c r="AV257" i="1"/>
  <c r="AV489" i="1" s="1"/>
  <c r="AV463" i="1"/>
  <c r="AV695" i="1" s="1"/>
  <c r="AV439" i="1"/>
  <c r="AV671" i="1" s="1"/>
  <c r="BQ671" i="1" s="1"/>
  <c r="AV419" i="1"/>
  <c r="AV651" i="1" s="1"/>
  <c r="BQ651" i="1" s="1"/>
  <c r="AV392" i="1"/>
  <c r="AV624" i="1" s="1"/>
  <c r="BQ624" i="1" s="1"/>
  <c r="AV416" i="1"/>
  <c r="AV648" i="1" s="1"/>
  <c r="AV467" i="1"/>
  <c r="AV699" i="1" s="1"/>
  <c r="BQ699" i="1" s="1"/>
  <c r="AV366" i="1"/>
  <c r="AV598" i="1" s="1"/>
  <c r="BQ598" i="1" s="1"/>
  <c r="AV275" i="1"/>
  <c r="AV507" i="1" s="1"/>
  <c r="AV386" i="1"/>
  <c r="AV618" i="1" s="1"/>
  <c r="AV348" i="1"/>
  <c r="AV580" i="1" s="1"/>
  <c r="BQ580" i="1" s="1"/>
  <c r="AV410" i="1"/>
  <c r="AV642" i="1" s="1"/>
  <c r="BQ642" i="1" s="1"/>
  <c r="AV292" i="1"/>
  <c r="AV524" i="1" s="1"/>
  <c r="AV277" i="1"/>
  <c r="AV509" i="1" s="1"/>
  <c r="BQ509" i="1" s="1"/>
  <c r="AV453" i="1"/>
  <c r="AV685" i="1" s="1"/>
  <c r="BQ685" i="1" s="1"/>
  <c r="AV432" i="1"/>
  <c r="AV664" i="1" s="1"/>
  <c r="BQ664" i="1" s="1"/>
  <c r="AV254" i="1"/>
  <c r="AV486" i="1" s="1"/>
  <c r="AV343" i="1"/>
  <c r="AV575" i="1" s="1"/>
  <c r="AV359" i="1"/>
  <c r="AV591" i="1" s="1"/>
  <c r="BQ591" i="1" s="1"/>
  <c r="AV357" i="1"/>
  <c r="AV589" i="1" s="1"/>
  <c r="BQ589" i="1" s="1"/>
  <c r="AV362" i="1"/>
  <c r="AV594" i="1" s="1"/>
  <c r="AV353" i="1"/>
  <c r="AV585" i="1" s="1"/>
  <c r="BQ585" i="1" s="1"/>
  <c r="AV387" i="1"/>
  <c r="AV619" i="1" s="1"/>
  <c r="BQ619" i="1" s="1"/>
  <c r="AV300" i="1"/>
  <c r="AV532" i="1" s="1"/>
  <c r="BQ532" i="1" s="1"/>
  <c r="AV369" i="1"/>
  <c r="AV601" i="1" s="1"/>
  <c r="AV253" i="1"/>
  <c r="AV457" i="1"/>
  <c r="AV689" i="1" s="1"/>
  <c r="BQ689" i="1" s="1"/>
  <c r="AV389" i="1"/>
  <c r="AV621" i="1" s="1"/>
  <c r="BQ621" i="1" s="1"/>
  <c r="AV293" i="1"/>
  <c r="AV525" i="1" s="1"/>
  <c r="AV414" i="1"/>
  <c r="AV646" i="1" s="1"/>
  <c r="BQ646" i="1" s="1"/>
  <c r="AV279" i="1"/>
  <c r="AV511" i="1" s="1"/>
  <c r="BQ511" i="1" s="1"/>
  <c r="J14" i="11"/>
  <c r="J13" i="11"/>
  <c r="BP74" i="1"/>
  <c r="BJ74" i="1" s="1"/>
  <c r="BL471" i="1"/>
  <c r="BV45" i="1" s="1"/>
  <c r="BP73" i="1"/>
  <c r="BL69" i="1"/>
  <c r="BQ573" i="1"/>
  <c r="AV564" i="1"/>
  <c r="L10" i="11"/>
  <c r="BO472" i="1"/>
  <c r="BW48" i="1" s="1"/>
  <c r="J16" i="11"/>
  <c r="J15" i="11"/>
  <c r="J11" i="11"/>
  <c r="J12" i="11"/>
  <c r="AU564" i="1"/>
  <c r="BP564" i="1" s="1"/>
  <c r="K10" i="11"/>
  <c r="M8" i="11"/>
  <c r="M9" i="11"/>
  <c r="BQ535" i="1"/>
  <c r="BJ71" i="1"/>
  <c r="BR75" i="1"/>
  <c r="BQ75" i="1"/>
  <c r="BQ527" i="1"/>
  <c r="BQ569" i="1"/>
  <c r="BQ489" i="1"/>
  <c r="BQ695" i="1"/>
  <c r="BQ486" i="1"/>
  <c r="BQ594" i="1"/>
  <c r="BQ491" i="1"/>
  <c r="BQ692" i="1"/>
  <c r="BQ518" i="1"/>
  <c r="BQ533" i="1"/>
  <c r="BQ628" i="1"/>
  <c r="BQ513" i="1"/>
  <c r="BQ556" i="1"/>
  <c r="BQ681" i="1"/>
  <c r="BQ549" i="1"/>
  <c r="BQ561" i="1"/>
  <c r="BQ565" i="1"/>
  <c r="BQ672" i="1"/>
  <c r="BQ686" i="1"/>
  <c r="BQ548" i="1"/>
  <c r="BQ520" i="1"/>
  <c r="BQ534" i="1"/>
  <c r="BQ567" i="1"/>
  <c r="BQ696" i="1"/>
  <c r="BQ554" i="1"/>
  <c r="BQ658" i="1"/>
  <c r="BQ630" i="1"/>
  <c r="BQ531" i="1"/>
  <c r="BQ505" i="1"/>
  <c r="BQ660" i="1"/>
  <c r="BQ639" i="1"/>
  <c r="BQ553" i="1"/>
  <c r="BQ647" i="1"/>
  <c r="BQ650" i="1"/>
  <c r="BQ519" i="1"/>
  <c r="BQ614" i="1"/>
  <c r="BQ571" i="1"/>
  <c r="BQ640" i="1"/>
  <c r="BQ482" i="1"/>
  <c r="BQ514" i="1"/>
  <c r="BQ576" i="1"/>
  <c r="BQ541" i="1"/>
  <c r="BQ477" i="1"/>
  <c r="BQ584" i="1"/>
  <c r="BQ557" i="1"/>
  <c r="BQ684" i="1"/>
  <c r="BQ667" i="1"/>
  <c r="BQ493" i="1"/>
  <c r="BQ492" i="1"/>
  <c r="BQ674" i="1"/>
  <c r="BQ679" i="1"/>
  <c r="BQ668" i="1"/>
  <c r="BQ662" i="1"/>
  <c r="BQ547" i="1"/>
  <c r="BQ635" i="1"/>
  <c r="BQ500" i="1"/>
  <c r="BQ592" i="1"/>
  <c r="BQ497" i="1"/>
  <c r="BQ661" i="1"/>
  <c r="BQ683" i="1"/>
  <c r="BQ574" i="1"/>
  <c r="BL74" i="1"/>
  <c r="BQ504" i="1"/>
  <c r="BQ480" i="1"/>
  <c r="BQ649" i="1"/>
  <c r="BQ622" i="1"/>
  <c r="BQ570" i="1"/>
  <c r="BQ597" i="1"/>
  <c r="BQ555" i="1"/>
  <c r="BQ501" i="1"/>
  <c r="BQ643" i="1"/>
  <c r="BQ644" i="1"/>
  <c r="BQ496" i="1"/>
  <c r="BQ507" i="1"/>
  <c r="BQ575" i="1"/>
  <c r="BQ601" i="1"/>
  <c r="BQ484" i="1"/>
  <c r="BQ620" i="1"/>
  <c r="BQ654" i="1"/>
  <c r="BQ656" i="1"/>
  <c r="BQ701" i="1"/>
  <c r="BQ634" i="1"/>
  <c r="BQ566" i="1"/>
  <c r="BQ537" i="1"/>
  <c r="BQ526" i="1"/>
  <c r="BQ688" i="1"/>
  <c r="BQ568" i="1"/>
  <c r="BQ528" i="1"/>
  <c r="BQ627" i="1"/>
  <c r="BQ657" i="1"/>
  <c r="BQ551" i="1"/>
  <c r="BQ499" i="1"/>
  <c r="BQ540" i="1"/>
  <c r="BQ669" i="1"/>
  <c r="BQ617" i="1"/>
  <c r="BQ483" i="1"/>
  <c r="BQ653" i="1"/>
  <c r="BQ559" i="1"/>
  <c r="BQ593" i="1"/>
  <c r="BQ675" i="1"/>
  <c r="BQ524" i="1"/>
  <c r="BQ603" i="1"/>
  <c r="BQ581" i="1"/>
  <c r="BQ490" i="1"/>
  <c r="BQ545" i="1"/>
  <c r="BQ586" i="1"/>
  <c r="BQ625" i="1"/>
  <c r="BQ578" i="1"/>
  <c r="BQ700" i="1"/>
  <c r="BQ673" i="1"/>
  <c r="BQ680" i="1"/>
  <c r="BQ552" i="1"/>
  <c r="BQ648" i="1"/>
  <c r="BQ618" i="1"/>
  <c r="BQ608" i="1"/>
  <c r="BQ693" i="1"/>
  <c r="BQ550" i="1"/>
  <c r="BQ560" i="1"/>
  <c r="BQ690" i="1"/>
  <c r="BQ529" i="1"/>
  <c r="BQ616" i="1"/>
  <c r="BQ502" i="1"/>
  <c r="BQ476" i="1"/>
  <c r="BQ637" i="1"/>
  <c r="BQ517" i="1"/>
  <c r="BQ595" i="1"/>
  <c r="BQ525" i="1"/>
  <c r="BQ536" i="1"/>
  <c r="BQ587" i="1"/>
  <c r="BQ543" i="1"/>
  <c r="BQ633" i="1"/>
  <c r="BQ629" i="1"/>
  <c r="BQ494" i="1"/>
  <c r="BO471" i="1"/>
  <c r="BV48" i="1" s="1"/>
  <c r="BO45" i="1"/>
  <c r="BP72" i="1"/>
  <c r="BM72" i="1" s="1"/>
  <c r="AX237" i="1"/>
  <c r="BT71" i="1"/>
  <c r="BH77" i="1"/>
  <c r="BT70" i="1"/>
  <c r="BP70" i="1"/>
  <c r="BJ70" i="1" s="1"/>
  <c r="BP42" i="1"/>
  <c r="BJ42" i="1" s="1"/>
  <c r="BS45" i="1"/>
  <c r="BT45" i="1"/>
  <c r="BM69" i="1"/>
  <c r="BM71" i="1"/>
  <c r="BL71" i="1"/>
  <c r="BT69" i="1"/>
  <c r="BJ69" i="1"/>
  <c r="BI45" i="1"/>
  <c r="BT72" i="1" s="1"/>
  <c r="BR45" i="1"/>
  <c r="BN45" i="1"/>
  <c r="BQ45" i="1"/>
  <c r="BH76" i="1"/>
  <c r="BN76" i="1" s="1"/>
  <c r="BI75" i="1"/>
  <c r="BO75" i="1"/>
  <c r="BP75" i="1" s="1"/>
  <c r="AU485" i="1"/>
  <c r="BP485" i="1" s="1"/>
  <c r="AV485" i="1"/>
  <c r="B57" i="10"/>
  <c r="C57" i="10"/>
  <c r="BT46" i="1"/>
  <c r="BS46" i="1"/>
  <c r="BR46" i="1"/>
  <c r="BQ46" i="1"/>
  <c r="BN46" i="1"/>
  <c r="BR30" i="1"/>
  <c r="BQ30" i="1"/>
  <c r="BO30" i="1"/>
  <c r="BP43" i="1"/>
  <c r="BL43" i="1" s="1"/>
  <c r="BP44" i="1"/>
  <c r="BJ44" i="1" s="1"/>
  <c r="BK46" i="1"/>
  <c r="BO46" i="1"/>
  <c r="BH47" i="1"/>
  <c r="BS74" i="1" s="1"/>
  <c r="BN31" i="1"/>
  <c r="BK30" i="1"/>
  <c r="BP30" i="1" s="1"/>
  <c r="BL28" i="1"/>
  <c r="BM28" i="1"/>
  <c r="BJ28" i="1"/>
  <c r="BH31" i="1"/>
  <c r="AX90" i="1"/>
  <c r="AX219" i="1"/>
  <c r="AX124" i="1"/>
  <c r="AX205" i="1"/>
  <c r="AX154" i="1"/>
  <c r="AX197" i="1"/>
  <c r="AX51" i="1"/>
  <c r="AX170" i="1"/>
  <c r="AX25" i="1"/>
  <c r="AX109" i="1"/>
  <c r="AX58" i="1"/>
  <c r="AX181" i="1"/>
  <c r="AX198" i="1"/>
  <c r="AX83" i="1"/>
  <c r="AX192" i="1"/>
  <c r="AX20" i="1"/>
  <c r="AX138" i="1"/>
  <c r="AX147" i="1"/>
  <c r="AX99" i="1"/>
  <c r="AX210" i="1"/>
  <c r="AX14" i="1"/>
  <c r="AX178" i="1"/>
  <c r="AX218" i="1"/>
  <c r="AX35" i="1"/>
  <c r="AX189" i="1"/>
  <c r="AX188" i="1"/>
  <c r="AX191" i="1"/>
  <c r="AX74" i="1"/>
  <c r="AX157" i="1"/>
  <c r="AX22" i="1"/>
  <c r="AX127" i="1"/>
  <c r="AX183" i="1"/>
  <c r="AX50" i="1"/>
  <c r="AX15" i="1"/>
  <c r="AX131" i="1"/>
  <c r="AX120" i="1"/>
  <c r="AX36" i="1"/>
  <c r="AX96" i="1"/>
  <c r="AX228" i="1"/>
  <c r="AX23" i="1"/>
  <c r="AX80" i="1"/>
  <c r="AX164" i="1"/>
  <c r="AX161" i="1"/>
  <c r="AX100" i="1"/>
  <c r="AX70" i="1"/>
  <c r="AX126" i="1"/>
  <c r="AX137" i="1"/>
  <c r="AX49" i="1"/>
  <c r="AX158" i="1"/>
  <c r="AX104" i="1"/>
  <c r="AX153" i="1"/>
  <c r="AX34" i="1"/>
  <c r="AX108" i="1"/>
  <c r="AX89" i="1"/>
  <c r="AX165" i="1"/>
  <c r="AX200" i="1"/>
  <c r="AX93" i="1"/>
  <c r="AX130" i="1"/>
  <c r="AX176" i="1"/>
  <c r="AX57" i="1"/>
  <c r="AX140" i="1"/>
  <c r="AX207" i="1"/>
  <c r="AX231" i="1"/>
  <c r="AX77" i="1"/>
  <c r="AX150" i="1"/>
  <c r="AX194" i="1"/>
  <c r="AX87" i="1"/>
  <c r="AX33" i="1"/>
  <c r="AX182" i="1"/>
  <c r="AX94" i="1"/>
  <c r="AX211" i="1"/>
  <c r="AX44" i="1"/>
  <c r="AX193" i="1"/>
  <c r="AX202" i="1"/>
  <c r="AX21" i="1"/>
  <c r="AX88" i="1"/>
  <c r="AX42" i="1"/>
  <c r="AX79" i="1"/>
  <c r="AX171" i="1"/>
  <c r="AX142" i="1"/>
  <c r="AX48" i="1"/>
  <c r="AX174" i="1"/>
  <c r="AX220" i="1"/>
  <c r="AX185" i="1"/>
  <c r="AX199" i="1"/>
  <c r="AX151" i="1"/>
  <c r="AX230" i="1"/>
  <c r="AX190" i="1"/>
  <c r="AX135" i="1"/>
  <c r="AX101" i="1"/>
  <c r="AX16" i="1"/>
  <c r="AX26" i="1"/>
  <c r="AX97" i="1"/>
  <c r="AX149" i="1"/>
  <c r="AX169" i="1"/>
  <c r="AX187" i="1"/>
  <c r="AX146" i="1"/>
  <c r="AX195" i="1"/>
  <c r="AX121" i="1"/>
  <c r="AX119" i="1"/>
  <c r="AX29" i="1"/>
  <c r="AX136" i="1"/>
  <c r="AX209" i="1"/>
  <c r="AX62" i="1"/>
  <c r="AX141" i="1"/>
  <c r="AX156" i="1"/>
  <c r="AX37" i="1"/>
  <c r="AX203" i="1"/>
  <c r="AX148" i="1"/>
  <c r="AX39" i="1"/>
  <c r="AX168" i="1"/>
  <c r="AX225" i="1"/>
  <c r="AX179" i="1"/>
  <c r="AX63" i="1"/>
  <c r="AX115" i="1"/>
  <c r="AX65" i="1"/>
  <c r="AX53" i="1"/>
  <c r="AX214" i="1"/>
  <c r="AX159" i="1"/>
  <c r="AX67" i="1"/>
  <c r="AX81" i="1"/>
  <c r="AX143" i="1"/>
  <c r="AX45" i="1"/>
  <c r="AX106" i="1"/>
  <c r="AX144" i="1"/>
  <c r="AX38" i="1"/>
  <c r="AX91" i="1"/>
  <c r="AX17" i="1"/>
  <c r="AX196" i="1"/>
  <c r="AX103" i="1"/>
  <c r="AX46" i="1"/>
  <c r="AX56" i="1"/>
  <c r="AX162" i="1"/>
  <c r="AX61" i="1"/>
  <c r="AX128" i="1"/>
  <c r="AX78" i="1"/>
  <c r="AX27" i="1"/>
  <c r="AX95" i="1"/>
  <c r="AX184" i="1"/>
  <c r="AX66" i="1"/>
  <c r="AX234" i="1"/>
  <c r="AX75" i="1"/>
  <c r="AX208" i="1"/>
  <c r="AX233" i="1"/>
  <c r="AX60" i="1"/>
  <c r="AX64" i="1"/>
  <c r="AX223" i="1"/>
  <c r="AX229" i="1"/>
  <c r="AX82" i="1"/>
  <c r="AX111" i="1"/>
  <c r="AX232" i="1"/>
  <c r="AX113" i="1"/>
  <c r="AX217" i="1"/>
  <c r="AX175" i="1"/>
  <c r="AX145" i="1"/>
  <c r="AX31" i="1"/>
  <c r="AX18" i="1"/>
  <c r="AX204" i="1"/>
  <c r="AX123" i="1"/>
  <c r="AX160" i="1"/>
  <c r="AX114" i="1"/>
  <c r="AX212" i="1"/>
  <c r="AX68" i="1"/>
  <c r="AX222" i="1"/>
  <c r="AX107" i="1"/>
  <c r="AX224" i="1"/>
  <c r="AX152" i="1"/>
  <c r="AX47" i="1"/>
  <c r="AX54" i="1"/>
  <c r="AX163" i="1"/>
  <c r="AX84" i="1"/>
  <c r="AX112" i="1"/>
  <c r="AX155" i="1"/>
  <c r="AX73" i="1"/>
  <c r="AX216" i="1"/>
  <c r="AX52" i="1"/>
  <c r="AX85" i="1"/>
  <c r="AX221" i="1"/>
  <c r="AX117" i="1"/>
  <c r="AX59" i="1"/>
  <c r="AX41" i="1"/>
  <c r="AX105" i="1"/>
  <c r="AX186" i="1"/>
  <c r="AX32" i="1"/>
  <c r="AX166" i="1"/>
  <c r="AX55" i="1"/>
  <c r="AX122" i="1"/>
  <c r="AX180" i="1"/>
  <c r="AX28" i="1"/>
  <c r="AX125" i="1"/>
  <c r="AX132" i="1"/>
  <c r="AX43" i="1"/>
  <c r="AX206" i="1"/>
  <c r="AX118" i="1"/>
  <c r="AX24" i="1"/>
  <c r="AX235" i="1"/>
  <c r="AX102" i="1"/>
  <c r="AX226" i="1"/>
  <c r="AX98" i="1"/>
  <c r="AX133" i="1"/>
  <c r="AX71" i="1"/>
  <c r="AX110" i="1"/>
  <c r="AX40" i="1"/>
  <c r="AX173" i="1"/>
  <c r="AX129" i="1"/>
  <c r="AX215" i="1"/>
  <c r="AX177" i="1"/>
  <c r="AX139" i="1"/>
  <c r="AX30" i="1"/>
  <c r="AX134" i="1"/>
  <c r="AX167" i="1"/>
  <c r="AX69" i="1"/>
  <c r="AX116" i="1"/>
  <c r="AX19" i="1"/>
  <c r="AX86" i="1"/>
  <c r="AX227" i="1"/>
  <c r="AX201" i="1"/>
  <c r="AX213" i="1"/>
  <c r="AX76" i="1"/>
  <c r="AX172" i="1"/>
  <c r="AX92" i="1"/>
  <c r="AX236" i="1"/>
  <c r="AX72" i="1"/>
  <c r="AX13" i="1"/>
  <c r="AX12" i="1"/>
  <c r="AA240" i="1"/>
  <c r="AA241" i="1" s="1"/>
  <c r="AW348" i="1" s="1"/>
  <c r="AW580" i="1" s="1"/>
  <c r="AU240" i="1"/>
  <c r="AU241" i="1" s="1"/>
  <c r="AX11" i="1"/>
  <c r="AV240" i="1" l="1"/>
  <c r="AV241" i="1" s="1"/>
  <c r="BR580" i="1"/>
  <c r="BM74" i="1"/>
  <c r="L14" i="11"/>
  <c r="L13" i="11"/>
  <c r="K14" i="11"/>
  <c r="K13" i="11"/>
  <c r="BJ73" i="1"/>
  <c r="BM73" i="1"/>
  <c r="BL73" i="1"/>
  <c r="N7" i="11"/>
  <c r="N9" i="11" s="1"/>
  <c r="BQ564" i="1"/>
  <c r="BP471" i="1"/>
  <c r="BV49" i="1" s="1"/>
  <c r="K15" i="11"/>
  <c r="K11" i="11"/>
  <c r="K16" i="11"/>
  <c r="K12" i="11"/>
  <c r="L15" i="11"/>
  <c r="L16" i="11"/>
  <c r="L12" i="11"/>
  <c r="L11" i="11"/>
  <c r="AB404" i="1"/>
  <c r="AZ172" i="1"/>
  <c r="BB172" i="1"/>
  <c r="BC172" i="1" s="1"/>
  <c r="AB301" i="1"/>
  <c r="BB69" i="1"/>
  <c r="BC69" i="1" s="1"/>
  <c r="AZ69" i="1"/>
  <c r="AB405" i="1"/>
  <c r="AZ173" i="1"/>
  <c r="BB173" i="1"/>
  <c r="BC173" i="1" s="1"/>
  <c r="AB467" i="1"/>
  <c r="AZ235" i="1"/>
  <c r="BB235" i="1"/>
  <c r="BC235" i="1" s="1"/>
  <c r="AB412" i="1"/>
  <c r="AZ180" i="1"/>
  <c r="BB180" i="1"/>
  <c r="BC180" i="1" s="1"/>
  <c r="AB291" i="1"/>
  <c r="BB59" i="1"/>
  <c r="BC59" i="1" s="1"/>
  <c r="AZ59" i="1"/>
  <c r="AB344" i="1"/>
  <c r="BB112" i="1"/>
  <c r="BC112" i="1" s="1"/>
  <c r="AZ112" i="1"/>
  <c r="AB454" i="1"/>
  <c r="AZ222" i="1"/>
  <c r="BB222" i="1"/>
  <c r="BC222" i="1" s="1"/>
  <c r="AB263" i="1"/>
  <c r="BB31" i="1"/>
  <c r="BC31" i="1" s="1"/>
  <c r="AZ31" i="1"/>
  <c r="AB461" i="1"/>
  <c r="BB229" i="1"/>
  <c r="BC229" i="1" s="1"/>
  <c r="AZ229" i="1"/>
  <c r="AB465" i="1"/>
  <c r="AZ233" i="1"/>
  <c r="BB233" i="1"/>
  <c r="BC233" i="1" s="1"/>
  <c r="AB288" i="1"/>
  <c r="AZ56" i="1"/>
  <c r="BB56" i="1"/>
  <c r="BC56" i="1" s="1"/>
  <c r="AB338" i="1"/>
  <c r="BB106" i="1"/>
  <c r="BC106" i="1" s="1"/>
  <c r="AZ106" i="1"/>
  <c r="AB351" i="1"/>
  <c r="BB119" i="1"/>
  <c r="BC119" i="1" s="1"/>
  <c r="AZ119" i="1"/>
  <c r="AB468" i="1"/>
  <c r="BB236" i="1"/>
  <c r="BC236" i="1" s="1"/>
  <c r="AZ236" i="1"/>
  <c r="AB366" i="1"/>
  <c r="BB134" i="1"/>
  <c r="BC134" i="1" s="1"/>
  <c r="AZ134" i="1"/>
  <c r="AB342" i="1"/>
  <c r="AZ110" i="1"/>
  <c r="BB110" i="1"/>
  <c r="BC110" i="1" s="1"/>
  <c r="AB357" i="1"/>
  <c r="AZ125" i="1"/>
  <c r="BB125" i="1"/>
  <c r="BC125" i="1" s="1"/>
  <c r="AB337" i="1"/>
  <c r="BB105" i="1"/>
  <c r="BC105" i="1" s="1"/>
  <c r="AZ105" i="1"/>
  <c r="AB395" i="1"/>
  <c r="AZ163" i="1"/>
  <c r="BB163" i="1"/>
  <c r="BC163" i="1" s="1"/>
  <c r="AB436" i="1"/>
  <c r="BB204" i="1"/>
  <c r="BC204" i="1" s="1"/>
  <c r="AZ204" i="1"/>
  <c r="AB296" i="1"/>
  <c r="BB64" i="1"/>
  <c r="BC64" i="1" s="1"/>
  <c r="AZ64" i="1"/>
  <c r="AB293" i="1"/>
  <c r="BB61" i="1"/>
  <c r="BC61" i="1" s="1"/>
  <c r="AZ61" i="1"/>
  <c r="AB375" i="1"/>
  <c r="AZ143" i="1"/>
  <c r="BB143" i="1"/>
  <c r="BC143" i="1" s="1"/>
  <c r="AB271" i="1"/>
  <c r="BB39" i="1"/>
  <c r="BC39" i="1" s="1"/>
  <c r="AZ39" i="1"/>
  <c r="AB368" i="1"/>
  <c r="AZ136" i="1"/>
  <c r="BB136" i="1"/>
  <c r="BC136" i="1" s="1"/>
  <c r="AB383" i="1"/>
  <c r="AZ151" i="1"/>
  <c r="BB151" i="1"/>
  <c r="BC151" i="1" s="1"/>
  <c r="AB434" i="1"/>
  <c r="AZ202" i="1"/>
  <c r="BB202" i="1"/>
  <c r="BC202" i="1" s="1"/>
  <c r="AB439" i="1"/>
  <c r="BB207" i="1"/>
  <c r="BC207" i="1" s="1"/>
  <c r="AZ207" i="1"/>
  <c r="AB336" i="1"/>
  <c r="BB104" i="1"/>
  <c r="BC104" i="1" s="1"/>
  <c r="AZ104" i="1"/>
  <c r="AB328" i="1"/>
  <c r="BB96" i="1"/>
  <c r="BC96" i="1" s="1"/>
  <c r="AZ96" i="1"/>
  <c r="AB410" i="1"/>
  <c r="BB178" i="1"/>
  <c r="BC178" i="1" s="1"/>
  <c r="AZ178" i="1"/>
  <c r="AB469" i="1"/>
  <c r="BB237" i="1"/>
  <c r="BC237" i="1" s="1"/>
  <c r="AZ237" i="1"/>
  <c r="AB445" i="1"/>
  <c r="AZ213" i="1"/>
  <c r="BB213" i="1"/>
  <c r="BC213" i="1" s="1"/>
  <c r="AB251" i="1"/>
  <c r="BB19" i="1"/>
  <c r="BC19" i="1" s="1"/>
  <c r="AZ19" i="1"/>
  <c r="AB447" i="1"/>
  <c r="BB215" i="1"/>
  <c r="BC215" i="1" s="1"/>
  <c r="AZ215" i="1"/>
  <c r="AB458" i="1"/>
  <c r="BB226" i="1"/>
  <c r="BC226" i="1" s="1"/>
  <c r="AZ226" i="1"/>
  <c r="AB350" i="1"/>
  <c r="BB118" i="1"/>
  <c r="BC118" i="1" s="1"/>
  <c r="AZ118" i="1"/>
  <c r="AB287" i="1"/>
  <c r="AZ55" i="1"/>
  <c r="BB55" i="1"/>
  <c r="BC55" i="1" s="1"/>
  <c r="AB453" i="1"/>
  <c r="BB221" i="1"/>
  <c r="BC221" i="1" s="1"/>
  <c r="AZ221" i="1"/>
  <c r="AB305" i="1"/>
  <c r="BB73" i="1"/>
  <c r="BC73" i="1" s="1"/>
  <c r="AZ73" i="1"/>
  <c r="AB456" i="1"/>
  <c r="BB224" i="1"/>
  <c r="BC224" i="1" s="1"/>
  <c r="AZ224" i="1"/>
  <c r="AB444" i="1"/>
  <c r="BB212" i="1"/>
  <c r="BC212" i="1" s="1"/>
  <c r="AZ212" i="1"/>
  <c r="AB407" i="1"/>
  <c r="AZ175" i="1"/>
  <c r="BB175" i="1"/>
  <c r="BC175" i="1" s="1"/>
  <c r="AB343" i="1"/>
  <c r="AZ111" i="1"/>
  <c r="BB111" i="1"/>
  <c r="BC111" i="1" s="1"/>
  <c r="AB307" i="1"/>
  <c r="BB75" i="1"/>
  <c r="BC75" i="1" s="1"/>
  <c r="AZ75" i="1"/>
  <c r="AB327" i="1"/>
  <c r="AZ95" i="1"/>
  <c r="BB95" i="1"/>
  <c r="BC95" i="1" s="1"/>
  <c r="AB335" i="1"/>
  <c r="BB103" i="1"/>
  <c r="BC103" i="1" s="1"/>
  <c r="AZ103" i="1"/>
  <c r="AB270" i="1"/>
  <c r="AZ38" i="1"/>
  <c r="BB38" i="1"/>
  <c r="BC38" i="1" s="1"/>
  <c r="AB446" i="1"/>
  <c r="BB214" i="1"/>
  <c r="BC214" i="1" s="1"/>
  <c r="AZ214" i="1"/>
  <c r="AB295" i="1"/>
  <c r="BB63" i="1"/>
  <c r="BC63" i="1" s="1"/>
  <c r="AZ63" i="1"/>
  <c r="AB388" i="1"/>
  <c r="AZ156" i="1"/>
  <c r="BB156" i="1"/>
  <c r="BC156" i="1" s="1"/>
  <c r="AB427" i="1"/>
  <c r="BB195" i="1"/>
  <c r="BC195" i="1" s="1"/>
  <c r="AZ195" i="1"/>
  <c r="AB381" i="1"/>
  <c r="AZ149" i="1"/>
  <c r="BB149" i="1"/>
  <c r="BC149" i="1" s="1"/>
  <c r="AB333" i="1"/>
  <c r="BB101" i="1"/>
  <c r="BC101" i="1" s="1"/>
  <c r="AZ101" i="1"/>
  <c r="AB406" i="1"/>
  <c r="AZ174" i="1"/>
  <c r="BB174" i="1"/>
  <c r="BC174" i="1" s="1"/>
  <c r="AB311" i="1"/>
  <c r="BB79" i="1"/>
  <c r="BC79" i="1" s="1"/>
  <c r="AZ79" i="1"/>
  <c r="AB326" i="1"/>
  <c r="AZ94" i="1"/>
  <c r="BB94" i="1"/>
  <c r="BC94" i="1" s="1"/>
  <c r="AB426" i="1"/>
  <c r="AZ194" i="1"/>
  <c r="BB194" i="1"/>
  <c r="BC194" i="1" s="1"/>
  <c r="AB362" i="1"/>
  <c r="BB130" i="1"/>
  <c r="BC130" i="1" s="1"/>
  <c r="AZ130" i="1"/>
  <c r="AB321" i="1"/>
  <c r="BB89" i="1"/>
  <c r="BC89" i="1" s="1"/>
  <c r="AZ89" i="1"/>
  <c r="AB358" i="1"/>
  <c r="AZ126" i="1"/>
  <c r="BB126" i="1"/>
  <c r="BC126" i="1" s="1"/>
  <c r="AB396" i="1"/>
  <c r="BB164" i="1"/>
  <c r="BC164" i="1" s="1"/>
  <c r="AZ164" i="1"/>
  <c r="AB247" i="1"/>
  <c r="AZ15" i="1"/>
  <c r="BB15" i="1"/>
  <c r="BC15" i="1" s="1"/>
  <c r="AB254" i="1"/>
  <c r="BB22" i="1"/>
  <c r="BC22" i="1" s="1"/>
  <c r="AZ22" i="1"/>
  <c r="AB420" i="1"/>
  <c r="BB188" i="1"/>
  <c r="BC188" i="1" s="1"/>
  <c r="AZ188" i="1"/>
  <c r="AB379" i="1"/>
  <c r="AZ147" i="1"/>
  <c r="BB147" i="1"/>
  <c r="BC147" i="1" s="1"/>
  <c r="AB315" i="1"/>
  <c r="BB83" i="1"/>
  <c r="BC83" i="1" s="1"/>
  <c r="AZ83" i="1"/>
  <c r="AB341" i="1"/>
  <c r="BB109" i="1"/>
  <c r="BC109" i="1" s="1"/>
  <c r="AZ109" i="1"/>
  <c r="AB429" i="1"/>
  <c r="AZ197" i="1"/>
  <c r="BB197" i="1"/>
  <c r="BC197" i="1" s="1"/>
  <c r="AB451" i="1"/>
  <c r="AZ219" i="1"/>
  <c r="BB219" i="1"/>
  <c r="BC219" i="1" s="1"/>
  <c r="AB244" i="1"/>
  <c r="AZ12" i="1"/>
  <c r="BB12" i="1"/>
  <c r="BC12" i="1" s="1"/>
  <c r="AB324" i="1"/>
  <c r="BB92" i="1"/>
  <c r="BC92" i="1" s="1"/>
  <c r="AZ92" i="1"/>
  <c r="AB433" i="1"/>
  <c r="AZ201" i="1"/>
  <c r="BB201" i="1"/>
  <c r="BC201" i="1" s="1"/>
  <c r="AB348" i="1"/>
  <c r="BB116" i="1"/>
  <c r="BC116" i="1" s="1"/>
  <c r="AZ116" i="1"/>
  <c r="AB262" i="1"/>
  <c r="BB30" i="1"/>
  <c r="BC30" i="1" s="1"/>
  <c r="AZ30" i="1"/>
  <c r="AB361" i="1"/>
  <c r="AZ129" i="1"/>
  <c r="BB129" i="1"/>
  <c r="BC129" i="1" s="1"/>
  <c r="AB303" i="1"/>
  <c r="BB71" i="1"/>
  <c r="BC71" i="1" s="1"/>
  <c r="AZ71" i="1"/>
  <c r="AB334" i="1"/>
  <c r="BB102" i="1"/>
  <c r="BC102" i="1" s="1"/>
  <c r="AZ102" i="1"/>
  <c r="AB438" i="1"/>
  <c r="BB206" i="1"/>
  <c r="BC206" i="1" s="1"/>
  <c r="AZ206" i="1"/>
  <c r="AB260" i="1"/>
  <c r="AZ28" i="1"/>
  <c r="BB28" i="1"/>
  <c r="BC28" i="1" s="1"/>
  <c r="AB398" i="1"/>
  <c r="AZ166" i="1"/>
  <c r="BB166" i="1"/>
  <c r="BC166" i="1" s="1"/>
  <c r="AB273" i="1"/>
  <c r="BB41" i="1"/>
  <c r="BC41" i="1" s="1"/>
  <c r="AZ41" i="1"/>
  <c r="AB317" i="1"/>
  <c r="BB85" i="1"/>
  <c r="BC85" i="1" s="1"/>
  <c r="AZ85" i="1"/>
  <c r="AB387" i="1"/>
  <c r="BB155" i="1"/>
  <c r="BC155" i="1" s="1"/>
  <c r="AZ155" i="1"/>
  <c r="AB286" i="1"/>
  <c r="AZ54" i="1"/>
  <c r="BB54" i="1"/>
  <c r="BC54" i="1" s="1"/>
  <c r="AB339" i="1"/>
  <c r="BB107" i="1"/>
  <c r="BC107" i="1" s="1"/>
  <c r="AZ107" i="1"/>
  <c r="AB346" i="1"/>
  <c r="BB114" i="1"/>
  <c r="BC114" i="1" s="1"/>
  <c r="AZ114" i="1"/>
  <c r="AB250" i="1"/>
  <c r="AZ18" i="1"/>
  <c r="BB18" i="1"/>
  <c r="BC18" i="1" s="1"/>
  <c r="AB449" i="1"/>
  <c r="BB217" i="1"/>
  <c r="BC217" i="1" s="1"/>
  <c r="AZ217" i="1"/>
  <c r="AB314" i="1"/>
  <c r="AZ82" i="1"/>
  <c r="BB82" i="1"/>
  <c r="BC82" i="1" s="1"/>
  <c r="AB292" i="1"/>
  <c r="AZ60" i="1"/>
  <c r="BB60" i="1"/>
  <c r="BC60" i="1" s="1"/>
  <c r="AB466" i="1"/>
  <c r="BB234" i="1"/>
  <c r="BC234" i="1" s="1"/>
  <c r="AZ234" i="1"/>
  <c r="AB259" i="1"/>
  <c r="BB27" i="1"/>
  <c r="BC27" i="1" s="1"/>
  <c r="AZ27" i="1"/>
  <c r="AB394" i="1"/>
  <c r="BB162" i="1"/>
  <c r="BC162" i="1" s="1"/>
  <c r="AZ162" i="1"/>
  <c r="AB428" i="1"/>
  <c r="AZ196" i="1"/>
  <c r="BB196" i="1"/>
  <c r="BC196" i="1" s="1"/>
  <c r="AB376" i="1"/>
  <c r="AZ144" i="1"/>
  <c r="BB144" i="1"/>
  <c r="BC144" i="1" s="1"/>
  <c r="AB313" i="1"/>
  <c r="BB81" i="1"/>
  <c r="BC81" i="1" s="1"/>
  <c r="AZ81" i="1"/>
  <c r="AB285" i="1"/>
  <c r="AZ53" i="1"/>
  <c r="BB53" i="1"/>
  <c r="BC53" i="1" s="1"/>
  <c r="AB411" i="1"/>
  <c r="BB179" i="1"/>
  <c r="BC179" i="1" s="1"/>
  <c r="AZ179" i="1"/>
  <c r="AB380" i="1"/>
  <c r="AZ148" i="1"/>
  <c r="BB148" i="1"/>
  <c r="BC148" i="1" s="1"/>
  <c r="AB373" i="1"/>
  <c r="AZ141" i="1"/>
  <c r="BB141" i="1"/>
  <c r="BC141" i="1" s="1"/>
  <c r="AB261" i="1"/>
  <c r="AZ29" i="1"/>
  <c r="BB29" i="1"/>
  <c r="BC29" i="1" s="1"/>
  <c r="AB378" i="1"/>
  <c r="AZ146" i="1"/>
  <c r="BB146" i="1"/>
  <c r="BC146" i="1" s="1"/>
  <c r="AB329" i="1"/>
  <c r="BB97" i="1"/>
  <c r="BC97" i="1" s="1"/>
  <c r="AZ97" i="1"/>
  <c r="AB367" i="1"/>
  <c r="BB135" i="1"/>
  <c r="BC135" i="1" s="1"/>
  <c r="AZ135" i="1"/>
  <c r="AB431" i="1"/>
  <c r="BB199" i="1"/>
  <c r="BC199" i="1" s="1"/>
  <c r="AZ199" i="1"/>
  <c r="AB280" i="1"/>
  <c r="AZ48" i="1"/>
  <c r="BB48" i="1"/>
  <c r="BC48" i="1" s="1"/>
  <c r="AB274" i="1"/>
  <c r="AZ42" i="1"/>
  <c r="BB42" i="1"/>
  <c r="BC42" i="1" s="1"/>
  <c r="AB425" i="1"/>
  <c r="AZ193" i="1"/>
  <c r="BB193" i="1"/>
  <c r="BC193" i="1" s="1"/>
  <c r="AB414" i="1"/>
  <c r="BB182" i="1"/>
  <c r="BC182" i="1" s="1"/>
  <c r="AZ182" i="1"/>
  <c r="AB382" i="1"/>
  <c r="BB150" i="1"/>
  <c r="BC150" i="1" s="1"/>
  <c r="AZ150" i="1"/>
  <c r="AB372" i="1"/>
  <c r="AZ140" i="1"/>
  <c r="BB140" i="1"/>
  <c r="BC140" i="1" s="1"/>
  <c r="AB325" i="1"/>
  <c r="BB93" i="1"/>
  <c r="BC93" i="1" s="1"/>
  <c r="AZ93" i="1"/>
  <c r="AB340" i="1"/>
  <c r="BB108" i="1"/>
  <c r="BC108" i="1" s="1"/>
  <c r="AZ108" i="1"/>
  <c r="AB390" i="1"/>
  <c r="BB158" i="1"/>
  <c r="BC158" i="1" s="1"/>
  <c r="AZ158" i="1"/>
  <c r="AB302" i="1"/>
  <c r="AZ70" i="1"/>
  <c r="BB70" i="1"/>
  <c r="BC70" i="1" s="1"/>
  <c r="AB312" i="1"/>
  <c r="AZ80" i="1"/>
  <c r="BB80" i="1"/>
  <c r="BC80" i="1" s="1"/>
  <c r="AB268" i="1"/>
  <c r="AZ36" i="1"/>
  <c r="BB36" i="1"/>
  <c r="BC36" i="1" s="1"/>
  <c r="AB282" i="1"/>
  <c r="BB50" i="1"/>
  <c r="BC50" i="1" s="1"/>
  <c r="AZ50" i="1"/>
  <c r="AB389" i="1"/>
  <c r="AZ157" i="1"/>
  <c r="BB157" i="1"/>
  <c r="BC157" i="1" s="1"/>
  <c r="AB421" i="1"/>
  <c r="AZ189" i="1"/>
  <c r="BB189" i="1"/>
  <c r="BC189" i="1" s="1"/>
  <c r="AB246" i="1"/>
  <c r="BB14" i="1"/>
  <c r="BC14" i="1" s="1"/>
  <c r="AZ14" i="1"/>
  <c r="AB370" i="1"/>
  <c r="BB138" i="1"/>
  <c r="BC138" i="1" s="1"/>
  <c r="AZ138" i="1"/>
  <c r="AB430" i="1"/>
  <c r="BB198" i="1"/>
  <c r="BC198" i="1" s="1"/>
  <c r="AZ198" i="1"/>
  <c r="AB257" i="1"/>
  <c r="BB25" i="1"/>
  <c r="BC25" i="1" s="1"/>
  <c r="AZ25" i="1"/>
  <c r="AB386" i="1"/>
  <c r="BB154" i="1"/>
  <c r="BC154" i="1" s="1"/>
  <c r="AZ154" i="1"/>
  <c r="AB322" i="1"/>
  <c r="BB90" i="1"/>
  <c r="BC90" i="1" s="1"/>
  <c r="AZ90" i="1"/>
  <c r="AB371" i="1"/>
  <c r="AZ139" i="1"/>
  <c r="BB139" i="1"/>
  <c r="BC139" i="1" s="1"/>
  <c r="AB275" i="1"/>
  <c r="BB43" i="1"/>
  <c r="BC43" i="1" s="1"/>
  <c r="AZ43" i="1"/>
  <c r="AB284" i="1"/>
  <c r="AZ52" i="1"/>
  <c r="BB52" i="1"/>
  <c r="BC52" i="1" s="1"/>
  <c r="AB279" i="1"/>
  <c r="BB47" i="1"/>
  <c r="BC47" i="1" s="1"/>
  <c r="AZ47" i="1"/>
  <c r="AB392" i="1"/>
  <c r="AZ160" i="1"/>
  <c r="BB160" i="1"/>
  <c r="BC160" i="1" s="1"/>
  <c r="AB345" i="1"/>
  <c r="BB113" i="1"/>
  <c r="BC113" i="1" s="1"/>
  <c r="AZ113" i="1"/>
  <c r="AB298" i="1"/>
  <c r="BB66" i="1"/>
  <c r="BC66" i="1" s="1"/>
  <c r="AZ66" i="1"/>
  <c r="AB249" i="1"/>
  <c r="AZ17" i="1"/>
  <c r="BB17" i="1"/>
  <c r="BC17" i="1" s="1"/>
  <c r="AB299" i="1"/>
  <c r="BB67" i="1"/>
  <c r="BC67" i="1" s="1"/>
  <c r="AZ67" i="1"/>
  <c r="AB297" i="1"/>
  <c r="AZ65" i="1"/>
  <c r="BB65" i="1"/>
  <c r="BC65" i="1" s="1"/>
  <c r="AB457" i="1"/>
  <c r="BB225" i="1"/>
  <c r="BC225" i="1" s="1"/>
  <c r="AZ225" i="1"/>
  <c r="AB435" i="1"/>
  <c r="BB203" i="1"/>
  <c r="BC203" i="1" s="1"/>
  <c r="AZ203" i="1"/>
  <c r="AB294" i="1"/>
  <c r="BB62" i="1"/>
  <c r="BC62" i="1" s="1"/>
  <c r="AZ62" i="1"/>
  <c r="AB419" i="1"/>
  <c r="AZ187" i="1"/>
  <c r="BB187" i="1"/>
  <c r="BC187" i="1" s="1"/>
  <c r="AB258" i="1"/>
  <c r="BB26" i="1"/>
  <c r="BC26" i="1" s="1"/>
  <c r="AZ26" i="1"/>
  <c r="AB422" i="1"/>
  <c r="BB190" i="1"/>
  <c r="BC190" i="1" s="1"/>
  <c r="AZ190" i="1"/>
  <c r="AB417" i="1"/>
  <c r="AZ185" i="1"/>
  <c r="BB185" i="1"/>
  <c r="BC185" i="1" s="1"/>
  <c r="AB374" i="1"/>
  <c r="BB142" i="1"/>
  <c r="BC142" i="1" s="1"/>
  <c r="AZ142" i="1"/>
  <c r="AB320" i="1"/>
  <c r="BB88" i="1"/>
  <c r="BC88" i="1" s="1"/>
  <c r="AZ88" i="1"/>
  <c r="AB276" i="1"/>
  <c r="BB44" i="1"/>
  <c r="BC44" i="1" s="1"/>
  <c r="AZ44" i="1"/>
  <c r="AB265" i="1"/>
  <c r="BB33" i="1"/>
  <c r="BC33" i="1" s="1"/>
  <c r="AZ33" i="1"/>
  <c r="AB309" i="1"/>
  <c r="BB77" i="1"/>
  <c r="BC77" i="1" s="1"/>
  <c r="AZ77" i="1"/>
  <c r="AB289" i="1"/>
  <c r="BB57" i="1"/>
  <c r="BC57" i="1" s="1"/>
  <c r="AZ57" i="1"/>
  <c r="AB432" i="1"/>
  <c r="BB200" i="1"/>
  <c r="BC200" i="1" s="1"/>
  <c r="AZ200" i="1"/>
  <c r="AB266" i="1"/>
  <c r="AZ34" i="1"/>
  <c r="BB34" i="1"/>
  <c r="BC34" i="1" s="1"/>
  <c r="AB281" i="1"/>
  <c r="BB49" i="1"/>
  <c r="BC49" i="1" s="1"/>
  <c r="AZ49" i="1"/>
  <c r="AB332" i="1"/>
  <c r="AZ100" i="1"/>
  <c r="BB100" i="1"/>
  <c r="AB255" i="1"/>
  <c r="BB23" i="1"/>
  <c r="BC23" i="1" s="1"/>
  <c r="AZ23" i="1"/>
  <c r="AB352" i="1"/>
  <c r="AZ120" i="1"/>
  <c r="BB120" i="1"/>
  <c r="BC120" i="1" s="1"/>
  <c r="AB415" i="1"/>
  <c r="BB183" i="1"/>
  <c r="BC183" i="1" s="1"/>
  <c r="AZ183" i="1"/>
  <c r="AB306" i="1"/>
  <c r="AZ74" i="1"/>
  <c r="BB74" i="1"/>
  <c r="BC74" i="1" s="1"/>
  <c r="AB267" i="1"/>
  <c r="BB35" i="1"/>
  <c r="BC35" i="1" s="1"/>
  <c r="AZ35" i="1"/>
  <c r="AB442" i="1"/>
  <c r="BB210" i="1"/>
  <c r="BC210" i="1" s="1"/>
  <c r="AZ210" i="1"/>
  <c r="AB252" i="1"/>
  <c r="BB20" i="1"/>
  <c r="BC20" i="1" s="1"/>
  <c r="AZ20" i="1"/>
  <c r="AB413" i="1"/>
  <c r="AZ181" i="1"/>
  <c r="BB181" i="1"/>
  <c r="BC181" i="1" s="1"/>
  <c r="AB402" i="1"/>
  <c r="BB170" i="1"/>
  <c r="BC170" i="1" s="1"/>
  <c r="AZ170" i="1"/>
  <c r="AB437" i="1"/>
  <c r="BB205" i="1"/>
  <c r="BC205" i="1" s="1"/>
  <c r="AZ205" i="1"/>
  <c r="AB245" i="1"/>
  <c r="AZ13" i="1"/>
  <c r="BB13" i="1"/>
  <c r="BC13" i="1" s="1"/>
  <c r="AB459" i="1"/>
  <c r="BB227" i="1"/>
  <c r="BC227" i="1" s="1"/>
  <c r="AZ227" i="1"/>
  <c r="AB365" i="1"/>
  <c r="AZ133" i="1"/>
  <c r="BB133" i="1"/>
  <c r="BC133" i="1" s="1"/>
  <c r="AB264" i="1"/>
  <c r="AZ32" i="1"/>
  <c r="BB32" i="1"/>
  <c r="BC32" i="1" s="1"/>
  <c r="AB310" i="1"/>
  <c r="BB78" i="1"/>
  <c r="BC78" i="1" s="1"/>
  <c r="AZ78" i="1"/>
  <c r="AB304" i="1"/>
  <c r="BB72" i="1"/>
  <c r="BC72" i="1" s="1"/>
  <c r="AZ72" i="1"/>
  <c r="AB308" i="1"/>
  <c r="BB76" i="1"/>
  <c r="BC76" i="1" s="1"/>
  <c r="AZ76" i="1"/>
  <c r="AB318" i="1"/>
  <c r="BB86" i="1"/>
  <c r="BC86" i="1" s="1"/>
  <c r="AZ86" i="1"/>
  <c r="AB399" i="1"/>
  <c r="AZ167" i="1"/>
  <c r="BB167" i="1"/>
  <c r="BC167" i="1" s="1"/>
  <c r="AB409" i="1"/>
  <c r="BB177" i="1"/>
  <c r="BC177" i="1" s="1"/>
  <c r="AZ177" i="1"/>
  <c r="AB272" i="1"/>
  <c r="AZ40" i="1"/>
  <c r="BB40" i="1"/>
  <c r="BC40" i="1" s="1"/>
  <c r="AB330" i="1"/>
  <c r="BB98" i="1"/>
  <c r="BC98" i="1" s="1"/>
  <c r="AZ98" i="1"/>
  <c r="AB256" i="1"/>
  <c r="AZ24" i="1"/>
  <c r="BB24" i="1"/>
  <c r="BC24" i="1" s="1"/>
  <c r="AB364" i="1"/>
  <c r="BB132" i="1"/>
  <c r="BC132" i="1" s="1"/>
  <c r="AZ132" i="1"/>
  <c r="AB354" i="1"/>
  <c r="BB122" i="1"/>
  <c r="BC122" i="1" s="1"/>
  <c r="AZ122" i="1"/>
  <c r="AB418" i="1"/>
  <c r="BB186" i="1"/>
  <c r="BC186" i="1" s="1"/>
  <c r="AZ186" i="1"/>
  <c r="AB349" i="1"/>
  <c r="BB117" i="1"/>
  <c r="BC117" i="1" s="1"/>
  <c r="AZ117" i="1"/>
  <c r="AB448" i="1"/>
  <c r="AZ216" i="1"/>
  <c r="BB216" i="1"/>
  <c r="BC216" i="1" s="1"/>
  <c r="AB316" i="1"/>
  <c r="BB84" i="1"/>
  <c r="BC84" i="1" s="1"/>
  <c r="AZ84" i="1"/>
  <c r="AB384" i="1"/>
  <c r="AZ152" i="1"/>
  <c r="BB152" i="1"/>
  <c r="BC152" i="1" s="1"/>
  <c r="AB300" i="1"/>
  <c r="AZ68" i="1"/>
  <c r="BB68" i="1"/>
  <c r="BC68" i="1" s="1"/>
  <c r="AB355" i="1"/>
  <c r="AZ123" i="1"/>
  <c r="BB123" i="1"/>
  <c r="BC123" i="1" s="1"/>
  <c r="AB377" i="1"/>
  <c r="AZ145" i="1"/>
  <c r="BB145" i="1"/>
  <c r="BC145" i="1" s="1"/>
  <c r="AB464" i="1"/>
  <c r="BB232" i="1"/>
  <c r="BC232" i="1" s="1"/>
  <c r="AZ232" i="1"/>
  <c r="AB455" i="1"/>
  <c r="AZ223" i="1"/>
  <c r="BB223" i="1"/>
  <c r="BC223" i="1" s="1"/>
  <c r="AB440" i="1"/>
  <c r="BB208" i="1"/>
  <c r="BC208" i="1" s="1"/>
  <c r="AZ208" i="1"/>
  <c r="AB416" i="1"/>
  <c r="AZ184" i="1"/>
  <c r="BB184" i="1"/>
  <c r="BC184" i="1" s="1"/>
  <c r="AB360" i="1"/>
  <c r="BB128" i="1"/>
  <c r="BC128" i="1" s="1"/>
  <c r="AZ128" i="1"/>
  <c r="AB278" i="1"/>
  <c r="BB46" i="1"/>
  <c r="BC46" i="1" s="1"/>
  <c r="AZ46" i="1"/>
  <c r="AB323" i="1"/>
  <c r="BB91" i="1"/>
  <c r="BC91" i="1" s="1"/>
  <c r="AZ91" i="1"/>
  <c r="AB277" i="1"/>
  <c r="BB45" i="1"/>
  <c r="BC45" i="1" s="1"/>
  <c r="AZ45" i="1"/>
  <c r="AB391" i="1"/>
  <c r="AZ159" i="1"/>
  <c r="BB159" i="1"/>
  <c r="BC159" i="1" s="1"/>
  <c r="AB347" i="1"/>
  <c r="BB115" i="1"/>
  <c r="BC115" i="1" s="1"/>
  <c r="AZ115" i="1"/>
  <c r="AB400" i="1"/>
  <c r="AZ168" i="1"/>
  <c r="BB168" i="1"/>
  <c r="BC168" i="1" s="1"/>
  <c r="AB269" i="1"/>
  <c r="BB37" i="1"/>
  <c r="BC37" i="1" s="1"/>
  <c r="AZ37" i="1"/>
  <c r="AB441" i="1"/>
  <c r="BB209" i="1"/>
  <c r="BC209" i="1" s="1"/>
  <c r="AZ209" i="1"/>
  <c r="AB353" i="1"/>
  <c r="AZ121" i="1"/>
  <c r="BB121" i="1"/>
  <c r="BC121" i="1" s="1"/>
  <c r="AB401" i="1"/>
  <c r="BB169" i="1"/>
  <c r="BC169" i="1" s="1"/>
  <c r="AZ169" i="1"/>
  <c r="AB248" i="1"/>
  <c r="AZ16" i="1"/>
  <c r="BB16" i="1"/>
  <c r="BC16" i="1" s="1"/>
  <c r="AB462" i="1"/>
  <c r="BB230" i="1"/>
  <c r="BC230" i="1" s="1"/>
  <c r="AZ230" i="1"/>
  <c r="AB452" i="1"/>
  <c r="BB220" i="1"/>
  <c r="BC220" i="1" s="1"/>
  <c r="AZ220" i="1"/>
  <c r="AB403" i="1"/>
  <c r="BB171" i="1"/>
  <c r="BC171" i="1" s="1"/>
  <c r="AZ171" i="1"/>
  <c r="BB21" i="1"/>
  <c r="BC21" i="1" s="1"/>
  <c r="AZ21" i="1"/>
  <c r="AB443" i="1"/>
  <c r="BB211" i="1"/>
  <c r="BC211" i="1" s="1"/>
  <c r="AZ211" i="1"/>
  <c r="AB319" i="1"/>
  <c r="BB87" i="1"/>
  <c r="BC87" i="1" s="1"/>
  <c r="AZ87" i="1"/>
  <c r="AB463" i="1"/>
  <c r="BB231" i="1"/>
  <c r="BC231" i="1" s="1"/>
  <c r="AZ231" i="1"/>
  <c r="AB408" i="1"/>
  <c r="BB176" i="1"/>
  <c r="BC176" i="1" s="1"/>
  <c r="AZ176" i="1"/>
  <c r="AB397" i="1"/>
  <c r="AZ165" i="1"/>
  <c r="BB165" i="1"/>
  <c r="BC165" i="1" s="1"/>
  <c r="AB385" i="1"/>
  <c r="AZ153" i="1"/>
  <c r="BB153" i="1"/>
  <c r="BC153" i="1" s="1"/>
  <c r="AB369" i="1"/>
  <c r="BB137" i="1"/>
  <c r="BC137" i="1" s="1"/>
  <c r="AZ137" i="1"/>
  <c r="AB393" i="1"/>
  <c r="AZ161" i="1"/>
  <c r="BB161" i="1"/>
  <c r="BC161" i="1" s="1"/>
  <c r="AB460" i="1"/>
  <c r="BB228" i="1"/>
  <c r="BC228" i="1" s="1"/>
  <c r="AZ228" i="1"/>
  <c r="AB363" i="1"/>
  <c r="BB131" i="1"/>
  <c r="BC131" i="1" s="1"/>
  <c r="AZ131" i="1"/>
  <c r="AB359" i="1"/>
  <c r="BB127" i="1"/>
  <c r="BC127" i="1" s="1"/>
  <c r="AZ127" i="1"/>
  <c r="AB423" i="1"/>
  <c r="BB191" i="1"/>
  <c r="BC191" i="1" s="1"/>
  <c r="AZ191" i="1"/>
  <c r="AB450" i="1"/>
  <c r="BB218" i="1"/>
  <c r="BC218" i="1" s="1"/>
  <c r="AZ218" i="1"/>
  <c r="AB331" i="1"/>
  <c r="BB99" i="1"/>
  <c r="BC99" i="1" s="1"/>
  <c r="AZ99" i="1"/>
  <c r="AB424" i="1"/>
  <c r="AZ192" i="1"/>
  <c r="BB192" i="1"/>
  <c r="BC192" i="1" s="1"/>
  <c r="AB290" i="1"/>
  <c r="AZ58" i="1"/>
  <c r="BB58" i="1"/>
  <c r="BC58" i="1" s="1"/>
  <c r="AB283" i="1"/>
  <c r="BB51" i="1"/>
  <c r="BC51" i="1" s="1"/>
  <c r="AZ51" i="1"/>
  <c r="AB356" i="1"/>
  <c r="BB124" i="1"/>
  <c r="BC124" i="1" s="1"/>
  <c r="AZ124" i="1"/>
  <c r="AZ11" i="1"/>
  <c r="BB11" i="1"/>
  <c r="AF243" i="1" s="1"/>
  <c r="BO76" i="1"/>
  <c r="BP76" i="1" s="1"/>
  <c r="BR76" i="1"/>
  <c r="BQ76" i="1"/>
  <c r="BR77" i="1"/>
  <c r="BQ77" i="1"/>
  <c r="BQ485" i="1"/>
  <c r="BJ72" i="1"/>
  <c r="BP472" i="1"/>
  <c r="BW49" i="1" s="1"/>
  <c r="BP45" i="1"/>
  <c r="BM45" i="1" s="1"/>
  <c r="BL72" i="1"/>
  <c r="BL70" i="1"/>
  <c r="BM70" i="1"/>
  <c r="BM42" i="1"/>
  <c r="BI76" i="1"/>
  <c r="BL42" i="1"/>
  <c r="BM75" i="1"/>
  <c r="BL75" i="1"/>
  <c r="BO77" i="1"/>
  <c r="BJ75" i="1"/>
  <c r="BN77" i="1"/>
  <c r="BI77" i="1"/>
  <c r="BP46" i="1"/>
  <c r="BJ46" i="1" s="1"/>
  <c r="B58" i="10"/>
  <c r="C58" i="10"/>
  <c r="BL44" i="1"/>
  <c r="BH32" i="1"/>
  <c r="BO32" i="1" s="1"/>
  <c r="BT47" i="1"/>
  <c r="BS47" i="1"/>
  <c r="BR47" i="1"/>
  <c r="BQ47" i="1"/>
  <c r="BN47" i="1"/>
  <c r="BQ31" i="1"/>
  <c r="BR31" i="1"/>
  <c r="BM43" i="1"/>
  <c r="BJ43" i="1"/>
  <c r="BM44" i="1"/>
  <c r="BH48" i="1"/>
  <c r="BI47" i="1"/>
  <c r="BT74" i="1" s="1"/>
  <c r="BO47" i="1"/>
  <c r="BM30" i="1"/>
  <c r="BL30" i="1"/>
  <c r="BJ30" i="1"/>
  <c r="BR13" i="1"/>
  <c r="BI31" i="1"/>
  <c r="BN32" i="1"/>
  <c r="BO31" i="1"/>
  <c r="BP31" i="1" s="1"/>
  <c r="AB253" i="1"/>
  <c r="AB243" i="1"/>
  <c r="AW390" i="1"/>
  <c r="AW622" i="1" s="1"/>
  <c r="BR622" i="1" s="1"/>
  <c r="AW313" i="1"/>
  <c r="AW545" i="1" s="1"/>
  <c r="BR545" i="1" s="1"/>
  <c r="AW317" i="1"/>
  <c r="AW549" i="1" s="1"/>
  <c r="BR549" i="1" s="1"/>
  <c r="AW414" i="1"/>
  <c r="AW646" i="1" s="1"/>
  <c r="BR646" i="1" s="1"/>
  <c r="AW412" i="1"/>
  <c r="AW644" i="1" s="1"/>
  <c r="BR644" i="1" s="1"/>
  <c r="AW454" i="1"/>
  <c r="AW686" i="1" s="1"/>
  <c r="BR686" i="1" s="1"/>
  <c r="AW259" i="1"/>
  <c r="AW491" i="1" s="1"/>
  <c r="BR491" i="1" s="1"/>
  <c r="AW269" i="1"/>
  <c r="AW501" i="1" s="1"/>
  <c r="BR501" i="1" s="1"/>
  <c r="AW378" i="1"/>
  <c r="AW610" i="1" s="1"/>
  <c r="BR610" i="1" s="1"/>
  <c r="AW271" i="1"/>
  <c r="AW503" i="1" s="1"/>
  <c r="BR503" i="1" s="1"/>
  <c r="AW420" i="1"/>
  <c r="AW652" i="1" s="1"/>
  <c r="BR652" i="1" s="1"/>
  <c r="AW258" i="1"/>
  <c r="AW490" i="1" s="1"/>
  <c r="BR490" i="1" s="1"/>
  <c r="AW277" i="1"/>
  <c r="AW509" i="1" s="1"/>
  <c r="BR509" i="1" s="1"/>
  <c r="AW304" i="1"/>
  <c r="AW536" i="1" s="1"/>
  <c r="BR536" i="1" s="1"/>
  <c r="AW323" i="1"/>
  <c r="AW555" i="1" s="1"/>
  <c r="BR555" i="1" s="1"/>
  <c r="AW381" i="1"/>
  <c r="AW613" i="1" s="1"/>
  <c r="BR613" i="1" s="1"/>
  <c r="AW464" i="1"/>
  <c r="AW696" i="1" s="1"/>
  <c r="BR696" i="1" s="1"/>
  <c r="AW462" i="1"/>
  <c r="AW694" i="1" s="1"/>
  <c r="BR694" i="1" s="1"/>
  <c r="AW415" i="1"/>
  <c r="AW647" i="1" s="1"/>
  <c r="BR647" i="1" s="1"/>
  <c r="AW250" i="1"/>
  <c r="AW482" i="1" s="1"/>
  <c r="BR482" i="1" s="1"/>
  <c r="AW350" i="1"/>
  <c r="AW582" i="1" s="1"/>
  <c r="BR582" i="1" s="1"/>
  <c r="AW387" i="1"/>
  <c r="AW619" i="1" s="1"/>
  <c r="BR619" i="1" s="1"/>
  <c r="AW374" i="1"/>
  <c r="AW606" i="1" s="1"/>
  <c r="BR606" i="1" s="1"/>
  <c r="AW311" i="1"/>
  <c r="AW543" i="1" s="1"/>
  <c r="BR543" i="1" s="1"/>
  <c r="AW287" i="1"/>
  <c r="AW519" i="1" s="1"/>
  <c r="BR519" i="1" s="1"/>
  <c r="AW284" i="1"/>
  <c r="AW516" i="1" s="1"/>
  <c r="BR516" i="1" s="1"/>
  <c r="AW407" i="1"/>
  <c r="AW639" i="1" s="1"/>
  <c r="BR639" i="1" s="1"/>
  <c r="AW283" i="1"/>
  <c r="AW515" i="1" s="1"/>
  <c r="BR515" i="1" s="1"/>
  <c r="AW431" i="1"/>
  <c r="AW663" i="1" s="1"/>
  <c r="BR663" i="1" s="1"/>
  <c r="AW373" i="1"/>
  <c r="AW605" i="1" s="1"/>
  <c r="BR605" i="1" s="1"/>
  <c r="AW314" i="1"/>
  <c r="AW546" i="1" s="1"/>
  <c r="BR546" i="1" s="1"/>
  <c r="AW274" i="1"/>
  <c r="AW506" i="1" s="1"/>
  <c r="BR506" i="1" s="1"/>
  <c r="AW426" i="1"/>
  <c r="AW658" i="1" s="1"/>
  <c r="BR658" i="1" s="1"/>
  <c r="AW455" i="1"/>
  <c r="AW687" i="1" s="1"/>
  <c r="BR687" i="1" s="1"/>
  <c r="AW399" i="1"/>
  <c r="AW631" i="1" s="1"/>
  <c r="BR631" i="1" s="1"/>
  <c r="AW291" i="1"/>
  <c r="AW523" i="1" s="1"/>
  <c r="BR523" i="1" s="1"/>
  <c r="AW289" i="1"/>
  <c r="AW521" i="1" s="1"/>
  <c r="BR521" i="1" s="1"/>
  <c r="AW255" i="1"/>
  <c r="AW487" i="1" s="1"/>
  <c r="BR487" i="1" s="1"/>
  <c r="AW406" i="1"/>
  <c r="AW638" i="1" s="1"/>
  <c r="BR638" i="1" s="1"/>
  <c r="AW468" i="1"/>
  <c r="AW700" i="1" s="1"/>
  <c r="BR700" i="1" s="1"/>
  <c r="AW424" i="1"/>
  <c r="AW656" i="1" s="1"/>
  <c r="BR656" i="1" s="1"/>
  <c r="AW404" i="1"/>
  <c r="AW636" i="1" s="1"/>
  <c r="BR636" i="1" s="1"/>
  <c r="AW262" i="1"/>
  <c r="AW494" i="1" s="1"/>
  <c r="BR494" i="1" s="1"/>
  <c r="AW392" i="1"/>
  <c r="AW624" i="1" s="1"/>
  <c r="BR624" i="1" s="1"/>
  <c r="AW341" i="1"/>
  <c r="AW573" i="1" s="1"/>
  <c r="BR573" i="1" s="1"/>
  <c r="AW332" i="1"/>
  <c r="AW324" i="1"/>
  <c r="AW556" i="1" s="1"/>
  <c r="BR556" i="1" s="1"/>
  <c r="AW298" i="1"/>
  <c r="AW530" i="1" s="1"/>
  <c r="BR530" i="1" s="1"/>
  <c r="AW351" i="1"/>
  <c r="AW583" i="1" s="1"/>
  <c r="BR583" i="1" s="1"/>
  <c r="AW325" i="1"/>
  <c r="AW557" i="1" s="1"/>
  <c r="BR557" i="1" s="1"/>
  <c r="AW296" i="1"/>
  <c r="AW528" i="1" s="1"/>
  <c r="BR528" i="1" s="1"/>
  <c r="AW344" i="1"/>
  <c r="AW576" i="1" s="1"/>
  <c r="BR576" i="1" s="1"/>
  <c r="AW301" i="1"/>
  <c r="AW533" i="1" s="1"/>
  <c r="BR533" i="1" s="1"/>
  <c r="AW425" i="1"/>
  <c r="AW657" i="1" s="1"/>
  <c r="BR657" i="1" s="1"/>
  <c r="AW418" i="1"/>
  <c r="AW650" i="1" s="1"/>
  <c r="BR650" i="1" s="1"/>
  <c r="AW307" i="1"/>
  <c r="AW539" i="1" s="1"/>
  <c r="BR539" i="1" s="1"/>
  <c r="AW448" i="1"/>
  <c r="AW680" i="1" s="1"/>
  <c r="BR680" i="1" s="1"/>
  <c r="AW282" i="1"/>
  <c r="AW514" i="1" s="1"/>
  <c r="BR514" i="1" s="1"/>
  <c r="AW345" i="1"/>
  <c r="AW577" i="1" s="1"/>
  <c r="BR577" i="1" s="1"/>
  <c r="AW428" i="1"/>
  <c r="AW660" i="1" s="1"/>
  <c r="BR660" i="1" s="1"/>
  <c r="AW260" i="1"/>
  <c r="AW492" i="1" s="1"/>
  <c r="BR492" i="1" s="1"/>
  <c r="AW256" i="1"/>
  <c r="AW488" i="1" s="1"/>
  <c r="BR488" i="1" s="1"/>
  <c r="AW397" i="1"/>
  <c r="AW629" i="1" s="1"/>
  <c r="BR629" i="1" s="1"/>
  <c r="AW355" i="1"/>
  <c r="AW587" i="1" s="1"/>
  <c r="BR587" i="1" s="1"/>
  <c r="AW303" i="1"/>
  <c r="AW535" i="1" s="1"/>
  <c r="BR535" i="1" s="1"/>
  <c r="AW249" i="1"/>
  <c r="AW481" i="1" s="1"/>
  <c r="BR481" i="1" s="1"/>
  <c r="AW440" i="1"/>
  <c r="AW672" i="1" s="1"/>
  <c r="BR672" i="1" s="1"/>
  <c r="AW312" i="1"/>
  <c r="AW544" i="1" s="1"/>
  <c r="BR544" i="1" s="1"/>
  <c r="AW266" i="1"/>
  <c r="AW498" i="1" s="1"/>
  <c r="BR498" i="1" s="1"/>
  <c r="AW318" i="1"/>
  <c r="AW550" i="1" s="1"/>
  <c r="BR550" i="1" s="1"/>
  <c r="AW396" i="1"/>
  <c r="AW628" i="1" s="1"/>
  <c r="BR628" i="1" s="1"/>
  <c r="AW360" i="1"/>
  <c r="AW592" i="1" s="1"/>
  <c r="BR592" i="1" s="1"/>
  <c r="AW403" i="1"/>
  <c r="AW635" i="1" s="1"/>
  <c r="BR635" i="1" s="1"/>
  <c r="AW367" i="1"/>
  <c r="AW599" i="1" s="1"/>
  <c r="BR599" i="1" s="1"/>
  <c r="AW336" i="1"/>
  <c r="AW568" i="1" s="1"/>
  <c r="BR568" i="1" s="1"/>
  <c r="AW369" i="1"/>
  <c r="AW601" i="1" s="1"/>
  <c r="BR601" i="1" s="1"/>
  <c r="AW438" i="1"/>
  <c r="AW670" i="1" s="1"/>
  <c r="BR670" i="1" s="1"/>
  <c r="AW441" i="1"/>
  <c r="AW673" i="1" s="1"/>
  <c r="BR673" i="1" s="1"/>
  <c r="AW400" i="1"/>
  <c r="AW632" i="1" s="1"/>
  <c r="BR632" i="1" s="1"/>
  <c r="AW458" i="1"/>
  <c r="AW690" i="1" s="1"/>
  <c r="BR690" i="1" s="1"/>
  <c r="AW380" i="1"/>
  <c r="AW612" i="1" s="1"/>
  <c r="BR612" i="1" s="1"/>
  <c r="AW328" i="1"/>
  <c r="AW560" i="1" s="1"/>
  <c r="BR560" i="1" s="1"/>
  <c r="AW417" i="1"/>
  <c r="AW649" i="1" s="1"/>
  <c r="BR649" i="1" s="1"/>
  <c r="AW294" i="1"/>
  <c r="AW526" i="1" s="1"/>
  <c r="BR526" i="1" s="1"/>
  <c r="AW358" i="1"/>
  <c r="AW590" i="1" s="1"/>
  <c r="BR590" i="1" s="1"/>
  <c r="AW281" i="1"/>
  <c r="AW513" i="1" s="1"/>
  <c r="BR513" i="1" s="1"/>
  <c r="AW338" i="1"/>
  <c r="AW570" i="1" s="1"/>
  <c r="BR570" i="1" s="1"/>
  <c r="AW372" i="1"/>
  <c r="AW604" i="1" s="1"/>
  <c r="BR604" i="1" s="1"/>
  <c r="AW413" i="1"/>
  <c r="AW645" i="1" s="1"/>
  <c r="BR645" i="1" s="1"/>
  <c r="AW327" i="1"/>
  <c r="AW559" i="1" s="1"/>
  <c r="BR559" i="1" s="1"/>
  <c r="AW349" i="1"/>
  <c r="AW581" i="1" s="1"/>
  <c r="BR581" i="1" s="1"/>
  <c r="AW365" i="1"/>
  <c r="AW597" i="1" s="1"/>
  <c r="BR597" i="1" s="1"/>
  <c r="AW423" i="1"/>
  <c r="AW655" i="1" s="1"/>
  <c r="BR655" i="1" s="1"/>
  <c r="AW285" i="1"/>
  <c r="AW517" i="1" s="1"/>
  <c r="BR517" i="1" s="1"/>
  <c r="AW354" i="1"/>
  <c r="AW586" i="1" s="1"/>
  <c r="BR586" i="1" s="1"/>
  <c r="AW386" i="1"/>
  <c r="AW618" i="1" s="1"/>
  <c r="BR618" i="1" s="1"/>
  <c r="AW319" i="1"/>
  <c r="AW551" i="1" s="1"/>
  <c r="BR551" i="1" s="1"/>
  <c r="AW247" i="1"/>
  <c r="AW479" i="1" s="1"/>
  <c r="BR479" i="1" s="1"/>
  <c r="AW469" i="1"/>
  <c r="AW701" i="1" s="1"/>
  <c r="BR701" i="1" s="1"/>
  <c r="AW335" i="1"/>
  <c r="AW567" i="1" s="1"/>
  <c r="BR567" i="1" s="1"/>
  <c r="AW342" i="1"/>
  <c r="AW574" i="1" s="1"/>
  <c r="BR574" i="1" s="1"/>
  <c r="AW443" i="1"/>
  <c r="AW675" i="1" s="1"/>
  <c r="BR675" i="1" s="1"/>
  <c r="AW333" i="1"/>
  <c r="AW565" i="1" s="1"/>
  <c r="BR565" i="1" s="1"/>
  <c r="AW405" i="1"/>
  <c r="AW637" i="1" s="1"/>
  <c r="BR637" i="1" s="1"/>
  <c r="AW292" i="1"/>
  <c r="AW524" i="1" s="1"/>
  <c r="BR524" i="1" s="1"/>
  <c r="AW450" i="1"/>
  <c r="AW682" i="1" s="1"/>
  <c r="BR682" i="1" s="1"/>
  <c r="AW408" i="1"/>
  <c r="AW640" i="1" s="1"/>
  <c r="BR640" i="1" s="1"/>
  <c r="AW398" i="1"/>
  <c r="AW630" i="1" s="1"/>
  <c r="BR630" i="1" s="1"/>
  <c r="AW449" i="1"/>
  <c r="AW681" i="1" s="1"/>
  <c r="BR681" i="1" s="1"/>
  <c r="AW276" i="1"/>
  <c r="AW508" i="1" s="1"/>
  <c r="BR508" i="1" s="1"/>
  <c r="AW310" i="1"/>
  <c r="AW542" i="1" s="1"/>
  <c r="BR542" i="1" s="1"/>
  <c r="AW330" i="1"/>
  <c r="AW562" i="1" s="1"/>
  <c r="BR562" i="1" s="1"/>
  <c r="AW339" i="1"/>
  <c r="AW571" i="1" s="1"/>
  <c r="BR571" i="1" s="1"/>
  <c r="AW295" i="1"/>
  <c r="AW527" i="1" s="1"/>
  <c r="BR527" i="1" s="1"/>
  <c r="AW252" i="1"/>
  <c r="AW484" i="1" s="1"/>
  <c r="BR484" i="1" s="1"/>
  <c r="AW364" i="1"/>
  <c r="AW596" i="1" s="1"/>
  <c r="BR596" i="1" s="1"/>
  <c r="AW267" i="1"/>
  <c r="AW499" i="1" s="1"/>
  <c r="BR499" i="1" s="1"/>
  <c r="AW244" i="1"/>
  <c r="AW476" i="1" s="1"/>
  <c r="BR476" i="1" s="1"/>
  <c r="AW377" i="1"/>
  <c r="AW609" i="1" s="1"/>
  <c r="BR609" i="1" s="1"/>
  <c r="AW451" i="1"/>
  <c r="AW683" i="1" s="1"/>
  <c r="BR683" i="1" s="1"/>
  <c r="AW299" i="1"/>
  <c r="AW531" i="1" s="1"/>
  <c r="BR531" i="1" s="1"/>
  <c r="AW393" i="1"/>
  <c r="AW625" i="1" s="1"/>
  <c r="BR625" i="1" s="1"/>
  <c r="AW416" i="1"/>
  <c r="AW648" i="1" s="1"/>
  <c r="BR648" i="1" s="1"/>
  <c r="AW243" i="1"/>
  <c r="AW475" i="1" s="1"/>
  <c r="BR475" i="1" s="1"/>
  <c r="AW382" i="1"/>
  <c r="AW614" i="1" s="1"/>
  <c r="BR614" i="1" s="1"/>
  <c r="AW316" i="1"/>
  <c r="AW548" i="1" s="1"/>
  <c r="BR548" i="1" s="1"/>
  <c r="AW457" i="1"/>
  <c r="AW689" i="1" s="1"/>
  <c r="BR689" i="1" s="1"/>
  <c r="AW340" i="1"/>
  <c r="AW572" i="1" s="1"/>
  <c r="BR572" i="1" s="1"/>
  <c r="AW357" i="1"/>
  <c r="AW589" i="1" s="1"/>
  <c r="BR589" i="1" s="1"/>
  <c r="AW347" i="1"/>
  <c r="AW579" i="1" s="1"/>
  <c r="BR579" i="1" s="1"/>
  <c r="AW422" i="1"/>
  <c r="AW654" i="1" s="1"/>
  <c r="BR654" i="1" s="1"/>
  <c r="AW401" i="1"/>
  <c r="AW633" i="1" s="1"/>
  <c r="BR633" i="1" s="1"/>
  <c r="AW463" i="1"/>
  <c r="AW695" i="1" s="1"/>
  <c r="BR695" i="1" s="1"/>
  <c r="AW388" i="1"/>
  <c r="AW620" i="1" s="1"/>
  <c r="BR620" i="1" s="1"/>
  <c r="AW432" i="1"/>
  <c r="AW664" i="1" s="1"/>
  <c r="BR664" i="1" s="1"/>
  <c r="AW248" i="1"/>
  <c r="AW480" i="1" s="1"/>
  <c r="BR480" i="1" s="1"/>
  <c r="AW305" i="1"/>
  <c r="AW537" i="1" s="1"/>
  <c r="BR537" i="1" s="1"/>
  <c r="AW437" i="1"/>
  <c r="AW669" i="1" s="1"/>
  <c r="BR669" i="1" s="1"/>
  <c r="AW445" i="1"/>
  <c r="AW677" i="1" s="1"/>
  <c r="BR677" i="1" s="1"/>
  <c r="AW383" i="1"/>
  <c r="AW615" i="1" s="1"/>
  <c r="BR615" i="1" s="1"/>
  <c r="AW362" i="1"/>
  <c r="AW594" i="1" s="1"/>
  <c r="BR594" i="1" s="1"/>
  <c r="AW261" i="1"/>
  <c r="AW493" i="1" s="1"/>
  <c r="BR493" i="1" s="1"/>
  <c r="AW286" i="1"/>
  <c r="AW518" i="1" s="1"/>
  <c r="BR518" i="1" s="1"/>
  <c r="AW254" i="1"/>
  <c r="AW486" i="1" s="1"/>
  <c r="BR486" i="1" s="1"/>
  <c r="AW375" i="1"/>
  <c r="AW607" i="1" s="1"/>
  <c r="BR607" i="1" s="1"/>
  <c r="AW444" i="1"/>
  <c r="AW676" i="1" s="1"/>
  <c r="BR676" i="1" s="1"/>
  <c r="AW359" i="1"/>
  <c r="AW591" i="1" s="1"/>
  <c r="BR591" i="1" s="1"/>
  <c r="AW434" i="1"/>
  <c r="AW666" i="1" s="1"/>
  <c r="BR666" i="1" s="1"/>
  <c r="AW453" i="1"/>
  <c r="AW685" i="1" s="1"/>
  <c r="BR685" i="1" s="1"/>
  <c r="AW452" i="1"/>
  <c r="AW684" i="1" s="1"/>
  <c r="BR684" i="1" s="1"/>
  <c r="AW385" i="1"/>
  <c r="AW617" i="1" s="1"/>
  <c r="BR617" i="1" s="1"/>
  <c r="AW352" i="1"/>
  <c r="AW584" i="1" s="1"/>
  <c r="BR584" i="1" s="1"/>
  <c r="AW346" i="1"/>
  <c r="AW578" i="1" s="1"/>
  <c r="BR578" i="1" s="1"/>
  <c r="AW379" i="1"/>
  <c r="AW611" i="1" s="1"/>
  <c r="BR611" i="1" s="1"/>
  <c r="AW272" i="1"/>
  <c r="AW504" i="1" s="1"/>
  <c r="BR504" i="1" s="1"/>
  <c r="AW442" i="1"/>
  <c r="AW674" i="1" s="1"/>
  <c r="BR674" i="1" s="1"/>
  <c r="AW270" i="1"/>
  <c r="AW502" i="1" s="1"/>
  <c r="BR502" i="1" s="1"/>
  <c r="AW433" i="1"/>
  <c r="AW665" i="1" s="1"/>
  <c r="BR665" i="1" s="1"/>
  <c r="AW384" i="1"/>
  <c r="AW616" i="1" s="1"/>
  <c r="BR616" i="1" s="1"/>
  <c r="AW402" i="1"/>
  <c r="AW634" i="1" s="1"/>
  <c r="BR634" i="1" s="1"/>
  <c r="AW430" i="1"/>
  <c r="AW662" i="1" s="1"/>
  <c r="BR662" i="1" s="1"/>
  <c r="AW456" i="1"/>
  <c r="AW688" i="1" s="1"/>
  <c r="BR688" i="1" s="1"/>
  <c r="AW326" i="1"/>
  <c r="AW558" i="1" s="1"/>
  <c r="BR558" i="1" s="1"/>
  <c r="AW275" i="1"/>
  <c r="AW507" i="1" s="1"/>
  <c r="BR507" i="1" s="1"/>
  <c r="AW439" i="1"/>
  <c r="AW671" i="1" s="1"/>
  <c r="BR671" i="1" s="1"/>
  <c r="AW293" i="1"/>
  <c r="AW525" i="1" s="1"/>
  <c r="BR525" i="1" s="1"/>
  <c r="AW245" i="1"/>
  <c r="AW477" i="1" s="1"/>
  <c r="BR477" i="1" s="1"/>
  <c r="AW394" i="1"/>
  <c r="AW626" i="1" s="1"/>
  <c r="BR626" i="1" s="1"/>
  <c r="AW251" i="1"/>
  <c r="AW483" i="1" s="1"/>
  <c r="BR483" i="1" s="1"/>
  <c r="AW371" i="1"/>
  <c r="AW603" i="1" s="1"/>
  <c r="BR603" i="1" s="1"/>
  <c r="AW300" i="1"/>
  <c r="AW532" i="1" s="1"/>
  <c r="BR532" i="1" s="1"/>
  <c r="AW253" i="1"/>
  <c r="AW427" i="1"/>
  <c r="AW659" i="1" s="1"/>
  <c r="BR659" i="1" s="1"/>
  <c r="AW309" i="1"/>
  <c r="AW541" i="1" s="1"/>
  <c r="BR541" i="1" s="1"/>
  <c r="AW376" i="1"/>
  <c r="AW608" i="1" s="1"/>
  <c r="BR608" i="1" s="1"/>
  <c r="AW419" i="1"/>
  <c r="AW651" i="1" s="1"/>
  <c r="BR651" i="1" s="1"/>
  <c r="AW297" i="1"/>
  <c r="AW529" i="1" s="1"/>
  <c r="BR529" i="1" s="1"/>
  <c r="AW278" i="1"/>
  <c r="AW510" i="1" s="1"/>
  <c r="BR510" i="1" s="1"/>
  <c r="AW421" i="1"/>
  <c r="AW653" i="1" s="1"/>
  <c r="BR653" i="1" s="1"/>
  <c r="AW343" i="1"/>
  <c r="AW575" i="1" s="1"/>
  <c r="BR575" i="1" s="1"/>
  <c r="AW447" i="1"/>
  <c r="AW679" i="1" s="1"/>
  <c r="BR679" i="1" s="1"/>
  <c r="AW466" i="1"/>
  <c r="AW698" i="1" s="1"/>
  <c r="BR698" i="1" s="1"/>
  <c r="AW268" i="1"/>
  <c r="AW500" i="1" s="1"/>
  <c r="BR500" i="1" s="1"/>
  <c r="AW361" i="1"/>
  <c r="AW593" i="1" s="1"/>
  <c r="BR593" i="1" s="1"/>
  <c r="AW263" i="1"/>
  <c r="AW495" i="1" s="1"/>
  <c r="BR495" i="1" s="1"/>
  <c r="AW363" i="1"/>
  <c r="AW595" i="1" s="1"/>
  <c r="BR595" i="1" s="1"/>
  <c r="AW264" i="1"/>
  <c r="AW496" i="1" s="1"/>
  <c r="BR496" i="1" s="1"/>
  <c r="AW315" i="1"/>
  <c r="AW547" i="1" s="1"/>
  <c r="BR547" i="1" s="1"/>
  <c r="AW460" i="1"/>
  <c r="AW692" i="1" s="1"/>
  <c r="BR692" i="1" s="1"/>
  <c r="AW366" i="1"/>
  <c r="AW598" i="1" s="1"/>
  <c r="BR598" i="1" s="1"/>
  <c r="AW302" i="1"/>
  <c r="AW534" i="1" s="1"/>
  <c r="BR534" i="1" s="1"/>
  <c r="AW409" i="1"/>
  <c r="AW641" i="1" s="1"/>
  <c r="BR641" i="1" s="1"/>
  <c r="AW436" i="1"/>
  <c r="AW668" i="1" s="1"/>
  <c r="BR668" i="1" s="1"/>
  <c r="AW467" i="1"/>
  <c r="AW699" i="1" s="1"/>
  <c r="BR699" i="1" s="1"/>
  <c r="AW279" i="1"/>
  <c r="AW511" i="1" s="1"/>
  <c r="BR511" i="1" s="1"/>
  <c r="AW429" i="1"/>
  <c r="AW661" i="1" s="1"/>
  <c r="BR661" i="1" s="1"/>
  <c r="AW306" i="1"/>
  <c r="AW538" i="1" s="1"/>
  <c r="BR538" i="1" s="1"/>
  <c r="AW446" i="1"/>
  <c r="AW678" i="1" s="1"/>
  <c r="BR678" i="1" s="1"/>
  <c r="AW389" i="1"/>
  <c r="AW621" i="1" s="1"/>
  <c r="BR621" i="1" s="1"/>
  <c r="AW320" i="1"/>
  <c r="AW552" i="1" s="1"/>
  <c r="BR552" i="1" s="1"/>
  <c r="AW246" i="1"/>
  <c r="AW478" i="1" s="1"/>
  <c r="BR478" i="1" s="1"/>
  <c r="AW353" i="1"/>
  <c r="AW585" i="1" s="1"/>
  <c r="BR585" i="1" s="1"/>
  <c r="AW356" i="1"/>
  <c r="AW588" i="1" s="1"/>
  <c r="BR588" i="1" s="1"/>
  <c r="AW329" i="1"/>
  <c r="AW561" i="1" s="1"/>
  <c r="BR561" i="1" s="1"/>
  <c r="AW391" i="1"/>
  <c r="AW623" i="1" s="1"/>
  <c r="BR623" i="1" s="1"/>
  <c r="AW368" i="1"/>
  <c r="AW600" i="1" s="1"/>
  <c r="BR600" i="1" s="1"/>
  <c r="AW465" i="1"/>
  <c r="AW697" i="1" s="1"/>
  <c r="BR697" i="1" s="1"/>
  <c r="AW321" i="1"/>
  <c r="AW553" i="1" s="1"/>
  <c r="BR553" i="1" s="1"/>
  <c r="AW331" i="1"/>
  <c r="AW563" i="1" s="1"/>
  <c r="BR563" i="1" s="1"/>
  <c r="AW290" i="1"/>
  <c r="AW522" i="1" s="1"/>
  <c r="BR522" i="1" s="1"/>
  <c r="AW273" i="1"/>
  <c r="AW505" i="1" s="1"/>
  <c r="BR505" i="1" s="1"/>
  <c r="AW435" i="1"/>
  <c r="AW667" i="1" s="1"/>
  <c r="BR667" i="1" s="1"/>
  <c r="AW410" i="1"/>
  <c r="AW642" i="1" s="1"/>
  <c r="BR642" i="1" s="1"/>
  <c r="AW337" i="1"/>
  <c r="AW569" i="1" s="1"/>
  <c r="BR569" i="1" s="1"/>
  <c r="AW459" i="1"/>
  <c r="AW691" i="1" s="1"/>
  <c r="BR691" i="1" s="1"/>
  <c r="AW280" i="1"/>
  <c r="AW512" i="1" s="1"/>
  <c r="BR512" i="1" s="1"/>
  <c r="AW395" i="1"/>
  <c r="AW627" i="1" s="1"/>
  <c r="BR627" i="1" s="1"/>
  <c r="AW308" i="1"/>
  <c r="AW540" i="1" s="1"/>
  <c r="BR540" i="1" s="1"/>
  <c r="AW411" i="1"/>
  <c r="AW643" i="1" s="1"/>
  <c r="BR643" i="1" s="1"/>
  <c r="AW370" i="1"/>
  <c r="AW602" i="1" s="1"/>
  <c r="BR602" i="1" s="1"/>
  <c r="AW334" i="1"/>
  <c r="AW566" i="1" s="1"/>
  <c r="BR566" i="1" s="1"/>
  <c r="AW265" i="1"/>
  <c r="AW497" i="1" s="1"/>
  <c r="BR497" i="1" s="1"/>
  <c r="AW288" i="1"/>
  <c r="AW520" i="1" s="1"/>
  <c r="BR520" i="1" s="1"/>
  <c r="AW461" i="1"/>
  <c r="AW693" i="1" s="1"/>
  <c r="BR693" i="1" s="1"/>
  <c r="AW322" i="1"/>
  <c r="AW554" i="1" s="1"/>
  <c r="BR554" i="1" s="1"/>
  <c r="AW257" i="1"/>
  <c r="AW489" i="1" s="1"/>
  <c r="BR489" i="1" s="1"/>
  <c r="AX5" i="1"/>
  <c r="AX6" i="1"/>
  <c r="AD243" i="1" l="1"/>
  <c r="BA51" i="1"/>
  <c r="BA58" i="1"/>
  <c r="AE290" i="1" s="1"/>
  <c r="BA218" i="1"/>
  <c r="AE450" i="1" s="1"/>
  <c r="BA228" i="1"/>
  <c r="AE460" i="1" s="1"/>
  <c r="BA161" i="1"/>
  <c r="AE393" i="1" s="1"/>
  <c r="BA211" i="1"/>
  <c r="AE443" i="1" s="1"/>
  <c r="BA220" i="1"/>
  <c r="AE452" i="1" s="1"/>
  <c r="BA115" i="1"/>
  <c r="BA159" i="1"/>
  <c r="BA46" i="1"/>
  <c r="AE278" i="1" s="1"/>
  <c r="BA152" i="1"/>
  <c r="AE384" i="1" s="1"/>
  <c r="BA117" i="1"/>
  <c r="BA78" i="1"/>
  <c r="AE310" i="1" s="1"/>
  <c r="BA32" i="1"/>
  <c r="BA20" i="1"/>
  <c r="AE252" i="1" s="1"/>
  <c r="BA183" i="1"/>
  <c r="BA120" i="1"/>
  <c r="AE352" i="1" s="1"/>
  <c r="BA49" i="1"/>
  <c r="BA34" i="1"/>
  <c r="AE266" i="1" s="1"/>
  <c r="BA77" i="1"/>
  <c r="AE309" i="1" s="1"/>
  <c r="BA142" i="1"/>
  <c r="BA185" i="1"/>
  <c r="AE417" i="1" s="1"/>
  <c r="BA113" i="1"/>
  <c r="AE345" i="1" s="1"/>
  <c r="BA160" i="1"/>
  <c r="AE392" i="1" s="1"/>
  <c r="BA43" i="1"/>
  <c r="AE275" i="1" s="1"/>
  <c r="BA139" i="1"/>
  <c r="AE371" i="1" s="1"/>
  <c r="BA25" i="1"/>
  <c r="BA157" i="1"/>
  <c r="AE389" i="1" s="1"/>
  <c r="BA70" i="1"/>
  <c r="BA93" i="1"/>
  <c r="AE325" i="1" s="1"/>
  <c r="BA140" i="1"/>
  <c r="AE372" i="1" s="1"/>
  <c r="BA42" i="1"/>
  <c r="AE274" i="1" s="1"/>
  <c r="BA135" i="1"/>
  <c r="AE367" i="1" s="1"/>
  <c r="BA148" i="1"/>
  <c r="AE380" i="1" s="1"/>
  <c r="BA81" i="1"/>
  <c r="AE313" i="1" s="1"/>
  <c r="BA144" i="1"/>
  <c r="AE376" i="1" s="1"/>
  <c r="BA27" i="1"/>
  <c r="BA217" i="1"/>
  <c r="AE449" i="1" s="1"/>
  <c r="BA18" i="1"/>
  <c r="AE250" i="1" s="1"/>
  <c r="BA28" i="1"/>
  <c r="AE260" i="1" s="1"/>
  <c r="BA71" i="1"/>
  <c r="BA129" i="1"/>
  <c r="AE361" i="1" s="1"/>
  <c r="BA188" i="1"/>
  <c r="AE420" i="1" s="1"/>
  <c r="BA214" i="1"/>
  <c r="BA38" i="1"/>
  <c r="BA75" i="1"/>
  <c r="AE307" i="1" s="1"/>
  <c r="BA224" i="1"/>
  <c r="AE456" i="1" s="1"/>
  <c r="BA118" i="1"/>
  <c r="AE350" i="1" s="1"/>
  <c r="BA104" i="1"/>
  <c r="BA64" i="1"/>
  <c r="AE296" i="1" s="1"/>
  <c r="BA110" i="1"/>
  <c r="AE342" i="1" s="1"/>
  <c r="BA119" i="1"/>
  <c r="BA229" i="1"/>
  <c r="BA59" i="1"/>
  <c r="AE291" i="1" s="1"/>
  <c r="BA180" i="1"/>
  <c r="AE412" i="1" s="1"/>
  <c r="BA69" i="1"/>
  <c r="AE301" i="1" s="1"/>
  <c r="BA172" i="1"/>
  <c r="BA124" i="1"/>
  <c r="AE356" i="1" s="1"/>
  <c r="BA99" i="1"/>
  <c r="AE331" i="1" s="1"/>
  <c r="BA131" i="1"/>
  <c r="AE363" i="1" s="1"/>
  <c r="BA165" i="1"/>
  <c r="AE397" i="1" s="1"/>
  <c r="BA87" i="1"/>
  <c r="AE319" i="1" s="1"/>
  <c r="BA171" i="1"/>
  <c r="AE403" i="1" s="1"/>
  <c r="BA169" i="1"/>
  <c r="AE401" i="1" s="1"/>
  <c r="BA121" i="1"/>
  <c r="BA91" i="1"/>
  <c r="BA208" i="1"/>
  <c r="AE440" i="1" s="1"/>
  <c r="BA223" i="1"/>
  <c r="AE455" i="1" s="1"/>
  <c r="BA68" i="1"/>
  <c r="AE300" i="1" s="1"/>
  <c r="BA132" i="1"/>
  <c r="BA24" i="1"/>
  <c r="AE256" i="1" s="1"/>
  <c r="BA177" i="1"/>
  <c r="AE409" i="1" s="1"/>
  <c r="BA167" i="1"/>
  <c r="BA72" i="1"/>
  <c r="BA227" i="1"/>
  <c r="AE459" i="1" s="1"/>
  <c r="BA13" i="1"/>
  <c r="AE245" i="1" s="1"/>
  <c r="BA57" i="1"/>
  <c r="AE289" i="1" s="1"/>
  <c r="BA88" i="1"/>
  <c r="AE320" i="1" s="1"/>
  <c r="BA26" i="1"/>
  <c r="AE258" i="1" s="1"/>
  <c r="BA187" i="1"/>
  <c r="AE419" i="1" s="1"/>
  <c r="BA225" i="1"/>
  <c r="BA65" i="1"/>
  <c r="AE297" i="1" s="1"/>
  <c r="BA66" i="1"/>
  <c r="AE298" i="1" s="1"/>
  <c r="BA154" i="1"/>
  <c r="AE386" i="1" s="1"/>
  <c r="BA14" i="1"/>
  <c r="AE246" i="1" s="1"/>
  <c r="BA189" i="1"/>
  <c r="AE421" i="1" s="1"/>
  <c r="BA80" i="1"/>
  <c r="AE312" i="1" s="1"/>
  <c r="BA108" i="1"/>
  <c r="AE340" i="1" s="1"/>
  <c r="BA182" i="1"/>
  <c r="BA193" i="1"/>
  <c r="AE425" i="1" s="1"/>
  <c r="BA199" i="1"/>
  <c r="AE431" i="1" s="1"/>
  <c r="BA141" i="1"/>
  <c r="AE373" i="1" s="1"/>
  <c r="BA162" i="1"/>
  <c r="BA107" i="1"/>
  <c r="AE339" i="1" s="1"/>
  <c r="BA54" i="1"/>
  <c r="AE286" i="1" s="1"/>
  <c r="BA41" i="1"/>
  <c r="AE273" i="1" s="1"/>
  <c r="BA166" i="1"/>
  <c r="BA102" i="1"/>
  <c r="AE334" i="1" s="1"/>
  <c r="BA116" i="1"/>
  <c r="AE348" i="1" s="1"/>
  <c r="BA201" i="1"/>
  <c r="AE433" i="1" s="1"/>
  <c r="BA197" i="1"/>
  <c r="BA164" i="1"/>
  <c r="AE396" i="1" s="1"/>
  <c r="BA126" i="1"/>
  <c r="AE358" i="1" s="1"/>
  <c r="BA94" i="1"/>
  <c r="AE326" i="1" s="1"/>
  <c r="BA101" i="1"/>
  <c r="AE333" i="1" s="1"/>
  <c r="BA149" i="1"/>
  <c r="AE381" i="1" s="1"/>
  <c r="BA63" i="1"/>
  <c r="AE295" i="1" s="1"/>
  <c r="BA212" i="1"/>
  <c r="AE444" i="1" s="1"/>
  <c r="BA19" i="1"/>
  <c r="BA213" i="1"/>
  <c r="BA96" i="1"/>
  <c r="AE328" i="1" s="1"/>
  <c r="BA136" i="1"/>
  <c r="AE368" i="1" s="1"/>
  <c r="BA61" i="1"/>
  <c r="BA105" i="1"/>
  <c r="AE337" i="1" s="1"/>
  <c r="BA125" i="1"/>
  <c r="AE357" i="1" s="1"/>
  <c r="BA236" i="1"/>
  <c r="AE468" i="1" s="1"/>
  <c r="BA112" i="1"/>
  <c r="AE344" i="1" s="1"/>
  <c r="BA127" i="1"/>
  <c r="BA137" i="1"/>
  <c r="AE369" i="1" s="1"/>
  <c r="BA153" i="1"/>
  <c r="AE385" i="1" s="1"/>
  <c r="BA231" i="1"/>
  <c r="BA37" i="1"/>
  <c r="BA168" i="1"/>
  <c r="AE400" i="1" s="1"/>
  <c r="BA45" i="1"/>
  <c r="AE277" i="1" s="1"/>
  <c r="BA123" i="1"/>
  <c r="AE355" i="1" s="1"/>
  <c r="BA84" i="1"/>
  <c r="AE316" i="1" s="1"/>
  <c r="BA216" i="1"/>
  <c r="AE448" i="1" s="1"/>
  <c r="BA122" i="1"/>
  <c r="AE354" i="1" s="1"/>
  <c r="BA76" i="1"/>
  <c r="AE308" i="1" s="1"/>
  <c r="BA170" i="1"/>
  <c r="AE402" i="1" s="1"/>
  <c r="BA181" i="1"/>
  <c r="AE413" i="1" s="1"/>
  <c r="BA35" i="1"/>
  <c r="AE267" i="1" s="1"/>
  <c r="BA74" i="1"/>
  <c r="BA23" i="1"/>
  <c r="AE255" i="1" s="1"/>
  <c r="BA200" i="1"/>
  <c r="AE432" i="1" s="1"/>
  <c r="BA44" i="1"/>
  <c r="AE276" i="1" s="1"/>
  <c r="BA190" i="1"/>
  <c r="AE422" i="1" s="1"/>
  <c r="BA203" i="1"/>
  <c r="AE435" i="1" s="1"/>
  <c r="BA47" i="1"/>
  <c r="AE279" i="1" s="1"/>
  <c r="BA52" i="1"/>
  <c r="AE284" i="1" s="1"/>
  <c r="BA90" i="1"/>
  <c r="AE322" i="1" s="1"/>
  <c r="BA138" i="1"/>
  <c r="AE370" i="1" s="1"/>
  <c r="BA50" i="1"/>
  <c r="AE282" i="1" s="1"/>
  <c r="BA36" i="1"/>
  <c r="AE268" i="1" s="1"/>
  <c r="BA158" i="1"/>
  <c r="BA150" i="1"/>
  <c r="AE382" i="1" s="1"/>
  <c r="BA29" i="1"/>
  <c r="AE261" i="1" s="1"/>
  <c r="BA179" i="1"/>
  <c r="AE411" i="1" s="1"/>
  <c r="BA53" i="1"/>
  <c r="BA82" i="1"/>
  <c r="AE314" i="1" s="1"/>
  <c r="BA114" i="1"/>
  <c r="AE346" i="1" s="1"/>
  <c r="BA85" i="1"/>
  <c r="AE317" i="1" s="1"/>
  <c r="BA206" i="1"/>
  <c r="AE438" i="1" s="1"/>
  <c r="BA30" i="1"/>
  <c r="AE262" i="1" s="1"/>
  <c r="BA219" i="1"/>
  <c r="AE451" i="1" s="1"/>
  <c r="BA83" i="1"/>
  <c r="AE315" i="1" s="1"/>
  <c r="BA147" i="1"/>
  <c r="AE379" i="1" s="1"/>
  <c r="BA130" i="1"/>
  <c r="BA194" i="1"/>
  <c r="AE426" i="1" s="1"/>
  <c r="BA103" i="1"/>
  <c r="AE335" i="1" s="1"/>
  <c r="BA95" i="1"/>
  <c r="BA221" i="1"/>
  <c r="AE453" i="1" s="1"/>
  <c r="BA55" i="1"/>
  <c r="AE287" i="1" s="1"/>
  <c r="BA215" i="1"/>
  <c r="AE447" i="1" s="1"/>
  <c r="BA178" i="1"/>
  <c r="BA151" i="1"/>
  <c r="BA134" i="1"/>
  <c r="AE366" i="1" s="1"/>
  <c r="BA233" i="1"/>
  <c r="AE465" i="1" s="1"/>
  <c r="BA173" i="1"/>
  <c r="BA192" i="1"/>
  <c r="BA191" i="1"/>
  <c r="AE423" i="1" s="1"/>
  <c r="BA176" i="1"/>
  <c r="AE408" i="1" s="1"/>
  <c r="BA21" i="1"/>
  <c r="BA230" i="1"/>
  <c r="AE462" i="1" s="1"/>
  <c r="BA16" i="1"/>
  <c r="AE248" i="1" s="1"/>
  <c r="BA209" i="1"/>
  <c r="AE441" i="1" s="1"/>
  <c r="BA128" i="1"/>
  <c r="BA184" i="1"/>
  <c r="AE416" i="1" s="1"/>
  <c r="BA232" i="1"/>
  <c r="AE464" i="1" s="1"/>
  <c r="BA145" i="1"/>
  <c r="AE377" i="1" s="1"/>
  <c r="BA186" i="1"/>
  <c r="AE418" i="1" s="1"/>
  <c r="BA98" i="1"/>
  <c r="AE330" i="1" s="1"/>
  <c r="BA40" i="1"/>
  <c r="AE272" i="1" s="1"/>
  <c r="BA86" i="1"/>
  <c r="BA133" i="1"/>
  <c r="BA205" i="1"/>
  <c r="AE437" i="1" s="1"/>
  <c r="BA210" i="1"/>
  <c r="AE442" i="1" s="1"/>
  <c r="BA33" i="1"/>
  <c r="AE265" i="1" s="1"/>
  <c r="BA62" i="1"/>
  <c r="BA67" i="1"/>
  <c r="BA17" i="1"/>
  <c r="AE249" i="1" s="1"/>
  <c r="BA198" i="1"/>
  <c r="AE430" i="1" s="1"/>
  <c r="BA48" i="1"/>
  <c r="BA97" i="1"/>
  <c r="AE329" i="1" s="1"/>
  <c r="BA146" i="1"/>
  <c r="AE378" i="1" s="1"/>
  <c r="BA196" i="1"/>
  <c r="AE428" i="1" s="1"/>
  <c r="BA234" i="1"/>
  <c r="BA60" i="1"/>
  <c r="AE292" i="1" s="1"/>
  <c r="BA155" i="1"/>
  <c r="AE387" i="1" s="1"/>
  <c r="BA92" i="1"/>
  <c r="AE324" i="1" s="1"/>
  <c r="BA12" i="1"/>
  <c r="BA109" i="1"/>
  <c r="AE341" i="1" s="1"/>
  <c r="BA22" i="1"/>
  <c r="AE254" i="1" s="1"/>
  <c r="BA15" i="1"/>
  <c r="AE247" i="1" s="1"/>
  <c r="BA89" i="1"/>
  <c r="BA79" i="1"/>
  <c r="AE311" i="1" s="1"/>
  <c r="BA174" i="1"/>
  <c r="AE406" i="1" s="1"/>
  <c r="BA195" i="1"/>
  <c r="AE427" i="1" s="1"/>
  <c r="BA156" i="1"/>
  <c r="BA175" i="1"/>
  <c r="AE407" i="1" s="1"/>
  <c r="BA73" i="1"/>
  <c r="AE305" i="1" s="1"/>
  <c r="BA226" i="1"/>
  <c r="BA237" i="1"/>
  <c r="BA207" i="1"/>
  <c r="AE439" i="1" s="1"/>
  <c r="BA202" i="1"/>
  <c r="AE434" i="1" s="1"/>
  <c r="BA39" i="1"/>
  <c r="BA143" i="1"/>
  <c r="BA204" i="1"/>
  <c r="AE436" i="1" s="1"/>
  <c r="BA163" i="1"/>
  <c r="AE395" i="1" s="1"/>
  <c r="BA106" i="1"/>
  <c r="AE338" i="1" s="1"/>
  <c r="BA56" i="1"/>
  <c r="BA31" i="1"/>
  <c r="AE263" i="1" s="1"/>
  <c r="BA222" i="1"/>
  <c r="AE454" i="1" s="1"/>
  <c r="BA235" i="1"/>
  <c r="AE467" i="1" s="1"/>
  <c r="BA111" i="1"/>
  <c r="AE343" i="1" s="1"/>
  <c r="O8" i="11"/>
  <c r="N8" i="11"/>
  <c r="BQ472" i="1"/>
  <c r="BW50" i="1" s="1"/>
  <c r="BC100" i="1"/>
  <c r="R7" i="11"/>
  <c r="BA100" i="1"/>
  <c r="P7" i="11"/>
  <c r="AW564" i="1"/>
  <c r="BR564" i="1" s="1"/>
  <c r="M10" i="11"/>
  <c r="AZ5" i="1"/>
  <c r="BS75" i="1"/>
  <c r="BT48" i="1"/>
  <c r="BQ48" i="1"/>
  <c r="BS48" i="1"/>
  <c r="BR48" i="1"/>
  <c r="BQ471" i="1"/>
  <c r="BV50" i="1" s="1"/>
  <c r="BJ45" i="1"/>
  <c r="BL45" i="1"/>
  <c r="BJ76" i="1"/>
  <c r="BH78" i="1"/>
  <c r="BN78" i="1" s="1"/>
  <c r="BM76" i="1"/>
  <c r="BL76" i="1"/>
  <c r="BP77" i="1"/>
  <c r="BJ77" i="1" s="1"/>
  <c r="BL46" i="1"/>
  <c r="BM46" i="1"/>
  <c r="AW485" i="1"/>
  <c r="BR485" i="1" s="1"/>
  <c r="BP47" i="1"/>
  <c r="BL47" i="1" s="1"/>
  <c r="BQ32" i="1"/>
  <c r="BR32" i="1"/>
  <c r="BK32" i="1"/>
  <c r="BP32" i="1" s="1"/>
  <c r="BJ32" i="1" s="1"/>
  <c r="BO48" i="1"/>
  <c r="BN48" i="1"/>
  <c r="BH49" i="1"/>
  <c r="BI48" i="1"/>
  <c r="BT75" i="1" s="1"/>
  <c r="BM31" i="1"/>
  <c r="BL31" i="1"/>
  <c r="BJ31" i="1"/>
  <c r="AE257" i="1"/>
  <c r="AD257" i="1"/>
  <c r="AG421" i="1"/>
  <c r="AF421" i="1"/>
  <c r="AG390" i="1"/>
  <c r="AF390" i="1"/>
  <c r="AG425" i="1"/>
  <c r="AF425" i="1"/>
  <c r="AD419" i="1"/>
  <c r="AE391" i="1"/>
  <c r="AD391" i="1"/>
  <c r="AD307" i="1"/>
  <c r="AD339" i="1"/>
  <c r="AD412" i="1"/>
  <c r="AG301" i="1"/>
  <c r="AF301" i="1"/>
  <c r="AD451" i="1"/>
  <c r="AG420" i="1"/>
  <c r="AF420" i="1"/>
  <c r="AG396" i="1"/>
  <c r="AF396" i="1"/>
  <c r="AD426" i="1"/>
  <c r="AG434" i="1"/>
  <c r="AF434" i="1"/>
  <c r="AG373" i="1"/>
  <c r="AF373" i="1"/>
  <c r="AG440" i="1"/>
  <c r="AF440" i="1"/>
  <c r="AD408" i="1"/>
  <c r="AG370" i="1"/>
  <c r="AF370" i="1"/>
  <c r="AD312" i="1"/>
  <c r="AD382" i="1"/>
  <c r="AD422" i="1"/>
  <c r="AD400" i="1"/>
  <c r="AG360" i="1"/>
  <c r="AF360" i="1"/>
  <c r="AD250" i="1"/>
  <c r="AG291" i="1"/>
  <c r="AF291" i="1"/>
  <c r="AG405" i="1"/>
  <c r="AF405" i="1"/>
  <c r="AG341" i="1"/>
  <c r="AF341" i="1"/>
  <c r="AG247" i="1"/>
  <c r="AF247" i="1"/>
  <c r="AG362" i="1"/>
  <c r="AF362" i="1"/>
  <c r="AG406" i="1"/>
  <c r="AF406" i="1"/>
  <c r="AG378" i="1"/>
  <c r="AF378" i="1"/>
  <c r="AG299" i="1"/>
  <c r="AF299" i="1"/>
  <c r="AG310" i="1"/>
  <c r="AF310" i="1"/>
  <c r="AG436" i="1"/>
  <c r="AF436" i="1"/>
  <c r="AG305" i="1"/>
  <c r="AF305" i="1"/>
  <c r="AG260" i="1"/>
  <c r="AF260" i="1"/>
  <c r="AG361" i="1"/>
  <c r="AF361" i="1"/>
  <c r="AD324" i="1"/>
  <c r="AD356" i="1"/>
  <c r="AD331" i="1"/>
  <c r="AD363" i="1"/>
  <c r="AG385" i="1"/>
  <c r="AF385" i="1"/>
  <c r="AD253" i="1"/>
  <c r="AG452" i="1"/>
  <c r="AF452" i="1"/>
  <c r="AD427" i="1"/>
  <c r="AG411" i="1"/>
  <c r="AF411" i="1"/>
  <c r="AG428" i="1"/>
  <c r="AF428" i="1"/>
  <c r="AD464" i="1"/>
  <c r="AD384" i="1"/>
  <c r="AG337" i="1"/>
  <c r="AF337" i="1"/>
  <c r="AG357" i="1"/>
  <c r="AF357" i="1"/>
  <c r="AD447" i="1"/>
  <c r="AG251" i="1"/>
  <c r="AF251" i="1"/>
  <c r="AG468" i="1"/>
  <c r="AF468" i="1"/>
  <c r="AG402" i="1"/>
  <c r="AF402" i="1"/>
  <c r="AG252" i="1"/>
  <c r="AF252" i="1"/>
  <c r="AG267" i="1"/>
  <c r="AF267" i="1"/>
  <c r="AE415" i="1"/>
  <c r="AD415" i="1"/>
  <c r="AG255" i="1"/>
  <c r="AF255" i="1"/>
  <c r="AE281" i="1"/>
  <c r="AD281" i="1"/>
  <c r="AG432" i="1"/>
  <c r="AF432" i="1"/>
  <c r="AG309" i="1"/>
  <c r="AF309" i="1"/>
  <c r="AD276" i="1"/>
  <c r="AG374" i="1"/>
  <c r="AF374" i="1"/>
  <c r="AG401" i="1"/>
  <c r="AF401" i="1"/>
  <c r="AG441" i="1"/>
  <c r="AF441" i="1"/>
  <c r="AG271" i="1"/>
  <c r="AF271" i="1"/>
  <c r="AE446" i="1"/>
  <c r="AD446" i="1"/>
  <c r="AG270" i="1"/>
  <c r="AF270" i="1"/>
  <c r="AE293" i="1"/>
  <c r="AD293" i="1"/>
  <c r="AG466" i="1"/>
  <c r="AF466" i="1"/>
  <c r="AE461" i="1"/>
  <c r="AD461" i="1"/>
  <c r="AG263" i="1"/>
  <c r="AF263" i="1"/>
  <c r="AG454" i="1"/>
  <c r="AF454" i="1"/>
  <c r="AD344" i="1"/>
  <c r="AG349" i="1"/>
  <c r="AF349" i="1"/>
  <c r="AG354" i="1"/>
  <c r="AF354" i="1"/>
  <c r="AG256" i="1"/>
  <c r="AF256" i="1"/>
  <c r="AD272" i="1"/>
  <c r="AE399" i="1"/>
  <c r="AD399" i="1"/>
  <c r="AD308" i="1"/>
  <c r="AG257" i="1"/>
  <c r="AF257" i="1"/>
  <c r="AD421" i="1"/>
  <c r="AG312" i="1"/>
  <c r="AF312" i="1"/>
  <c r="AD325" i="1"/>
  <c r="AD425" i="1"/>
  <c r="AG422" i="1"/>
  <c r="AF422" i="1"/>
  <c r="AE294" i="1"/>
  <c r="AD294" i="1"/>
  <c r="AG391" i="1"/>
  <c r="AF391" i="1"/>
  <c r="AE360" i="1"/>
  <c r="AD360" i="1"/>
  <c r="AD314" i="1"/>
  <c r="AG339" i="1"/>
  <c r="AF339" i="1"/>
  <c r="AD291" i="1"/>
  <c r="AD467" i="1"/>
  <c r="AG404" i="1"/>
  <c r="AF404" i="1"/>
  <c r="AD341" i="1"/>
  <c r="AD420" i="1"/>
  <c r="AD247" i="1"/>
  <c r="AE336" i="1"/>
  <c r="AD336" i="1"/>
  <c r="AG426" i="1"/>
  <c r="AF426" i="1"/>
  <c r="AG367" i="1"/>
  <c r="AF367" i="1"/>
  <c r="AD373" i="1"/>
  <c r="AE299" i="1"/>
  <c r="AD299" i="1"/>
  <c r="AD310" i="1"/>
  <c r="AG343" i="1"/>
  <c r="AF343" i="1"/>
  <c r="AG456" i="1"/>
  <c r="AF456" i="1"/>
  <c r="AG273" i="1"/>
  <c r="AF273" i="1"/>
  <c r="AD334" i="1"/>
  <c r="AG324" i="1"/>
  <c r="AF324" i="1"/>
  <c r="AD290" i="1"/>
  <c r="AG423" i="1"/>
  <c r="AF423" i="1"/>
  <c r="AD393" i="1"/>
  <c r="AG319" i="1"/>
  <c r="AF319" i="1"/>
  <c r="AD452" i="1"/>
  <c r="AG427" i="1"/>
  <c r="AF427" i="1"/>
  <c r="AD411" i="1"/>
  <c r="AD428" i="1"/>
  <c r="AG464" i="1"/>
  <c r="AF464" i="1"/>
  <c r="AG384" i="1"/>
  <c r="AF384" i="1"/>
  <c r="AD337" i="1"/>
  <c r="AE458" i="1"/>
  <c r="AD458" i="1"/>
  <c r="AD468" i="1"/>
  <c r="AD252" i="1"/>
  <c r="AG415" i="1"/>
  <c r="AF415" i="1"/>
  <c r="AD255" i="1"/>
  <c r="AG281" i="1"/>
  <c r="AF281" i="1"/>
  <c r="AD432" i="1"/>
  <c r="AD309" i="1"/>
  <c r="AG276" i="1"/>
  <c r="AF276" i="1"/>
  <c r="AE374" i="1"/>
  <c r="AD374" i="1"/>
  <c r="AD462" i="1"/>
  <c r="AD401" i="1"/>
  <c r="AD441" i="1"/>
  <c r="AE271" i="1"/>
  <c r="AD271" i="1"/>
  <c r="AG446" i="1"/>
  <c r="AF446" i="1"/>
  <c r="AE270" i="1"/>
  <c r="AD270" i="1"/>
  <c r="AG293" i="1"/>
  <c r="AF293" i="1"/>
  <c r="AE466" i="1"/>
  <c r="AD466" i="1"/>
  <c r="AG461" i="1"/>
  <c r="AF461" i="1"/>
  <c r="AD263" i="1"/>
  <c r="AD454" i="1"/>
  <c r="AG344" i="1"/>
  <c r="AF344" i="1"/>
  <c r="AE349" i="1"/>
  <c r="AD349" i="1"/>
  <c r="AD256" i="1"/>
  <c r="AG272" i="1"/>
  <c r="AF272" i="1"/>
  <c r="AG399" i="1"/>
  <c r="AF399" i="1"/>
  <c r="AG308" i="1"/>
  <c r="AF308" i="1"/>
  <c r="AG386" i="1"/>
  <c r="AF386" i="1"/>
  <c r="AD430" i="1"/>
  <c r="AD246" i="1"/>
  <c r="AD389" i="1"/>
  <c r="AD268" i="1"/>
  <c r="AE302" i="1"/>
  <c r="AD302" i="1"/>
  <c r="AG340" i="1"/>
  <c r="AF340" i="1"/>
  <c r="AD372" i="1"/>
  <c r="AE414" i="1"/>
  <c r="AD414" i="1"/>
  <c r="AG274" i="1"/>
  <c r="AF274" i="1"/>
  <c r="AD431" i="1"/>
  <c r="AD258" i="1"/>
  <c r="AE351" i="1"/>
  <c r="AD351" i="1"/>
  <c r="AE269" i="1"/>
  <c r="AD269" i="1"/>
  <c r="AE347" i="1"/>
  <c r="AD347" i="1"/>
  <c r="AD277" i="1"/>
  <c r="AD278" i="1"/>
  <c r="AG416" i="1"/>
  <c r="AF416" i="1"/>
  <c r="AD292" i="1"/>
  <c r="AG449" i="1"/>
  <c r="AF449" i="1"/>
  <c r="AG346" i="1"/>
  <c r="AF346" i="1"/>
  <c r="AG286" i="1"/>
  <c r="AF286" i="1"/>
  <c r="AD284" i="1"/>
  <c r="AE264" i="1"/>
  <c r="AD264" i="1"/>
  <c r="AD275" i="1"/>
  <c r="AG365" i="1"/>
  <c r="AF365" i="1"/>
  <c r="AD371" i="1"/>
  <c r="AD459" i="1"/>
  <c r="AG245" i="1"/>
  <c r="AF245" i="1"/>
  <c r="AE429" i="1"/>
  <c r="AD429" i="1"/>
  <c r="AD315" i="1"/>
  <c r="AE410" i="1"/>
  <c r="AD410" i="1"/>
  <c r="AD254" i="1"/>
  <c r="AD328" i="1"/>
  <c r="AD358" i="1"/>
  <c r="AG321" i="1"/>
  <c r="AF321" i="1"/>
  <c r="AG439" i="1"/>
  <c r="AF439" i="1"/>
  <c r="AG326" i="1"/>
  <c r="AF326" i="1"/>
  <c r="AD311" i="1"/>
  <c r="AE383" i="1"/>
  <c r="AD383" i="1"/>
  <c r="AG329" i="1"/>
  <c r="AF329" i="1"/>
  <c r="AD261" i="1"/>
  <c r="AD435" i="1"/>
  <c r="AD297" i="1"/>
  <c r="AG338" i="1"/>
  <c r="AF338" i="1"/>
  <c r="AE288" i="1"/>
  <c r="AD288" i="1"/>
  <c r="AD298" i="1"/>
  <c r="AD296" i="1"/>
  <c r="AD407" i="1"/>
  <c r="AG444" i="1"/>
  <c r="AF444" i="1"/>
  <c r="AD395" i="1"/>
  <c r="AG317" i="1"/>
  <c r="AF317" i="1"/>
  <c r="AE398" i="1"/>
  <c r="AD398" i="1"/>
  <c r="AD438" i="1"/>
  <c r="AE303" i="1"/>
  <c r="AD303" i="1"/>
  <c r="AD262" i="1"/>
  <c r="AG433" i="1"/>
  <c r="AF433" i="1"/>
  <c r="AG244" i="1"/>
  <c r="AF244" i="1"/>
  <c r="AG283" i="1"/>
  <c r="AF283" i="1"/>
  <c r="AG424" i="1"/>
  <c r="AF424" i="1"/>
  <c r="AD450" i="1"/>
  <c r="AG359" i="1"/>
  <c r="AF359" i="1"/>
  <c r="AG460" i="1"/>
  <c r="AF460" i="1"/>
  <c r="AG369" i="1"/>
  <c r="AF369" i="1"/>
  <c r="AG397" i="1"/>
  <c r="AF397" i="1"/>
  <c r="AG463" i="1"/>
  <c r="AF463" i="1"/>
  <c r="AD443" i="1"/>
  <c r="AD403" i="1"/>
  <c r="AG381" i="1"/>
  <c r="AF381" i="1"/>
  <c r="AG368" i="1"/>
  <c r="AF368" i="1"/>
  <c r="AD380" i="1"/>
  <c r="AE285" i="1"/>
  <c r="AD285" i="1"/>
  <c r="AD376" i="1"/>
  <c r="AG394" i="1"/>
  <c r="AF394" i="1"/>
  <c r="AD455" i="1"/>
  <c r="AG377" i="1"/>
  <c r="AF377" i="1"/>
  <c r="AD300" i="1"/>
  <c r="AD316" i="1"/>
  <c r="AG453" i="1"/>
  <c r="AF453" i="1"/>
  <c r="AG287" i="1"/>
  <c r="AF287" i="1"/>
  <c r="AG350" i="1"/>
  <c r="AF350" i="1"/>
  <c r="AG342" i="1"/>
  <c r="AF342" i="1"/>
  <c r="AG366" i="1"/>
  <c r="AF366" i="1"/>
  <c r="AG445" i="1"/>
  <c r="AF445" i="1"/>
  <c r="AG437" i="1"/>
  <c r="AF437" i="1"/>
  <c r="AG413" i="1"/>
  <c r="AF413" i="1"/>
  <c r="AD442" i="1"/>
  <c r="AG306" i="1"/>
  <c r="AF306" i="1"/>
  <c r="AG352" i="1"/>
  <c r="AF352" i="1"/>
  <c r="AD332" i="1"/>
  <c r="AG266" i="1"/>
  <c r="AF266" i="1"/>
  <c r="AD289" i="1"/>
  <c r="AD265" i="1"/>
  <c r="AD320" i="1"/>
  <c r="AG417" i="1"/>
  <c r="AF417" i="1"/>
  <c r="AG248" i="1"/>
  <c r="AF248" i="1"/>
  <c r="AG353" i="1"/>
  <c r="AF353" i="1"/>
  <c r="AG295" i="1"/>
  <c r="AF295" i="1"/>
  <c r="AE375" i="1"/>
  <c r="AD375" i="1"/>
  <c r="AD335" i="1"/>
  <c r="AE327" i="1"/>
  <c r="AD327" i="1"/>
  <c r="AD465" i="1"/>
  <c r="AD345" i="1"/>
  <c r="AD392" i="1"/>
  <c r="AG279" i="1"/>
  <c r="AF279" i="1"/>
  <c r="AG448" i="1"/>
  <c r="AF448" i="1"/>
  <c r="AD418" i="1"/>
  <c r="AE364" i="1"/>
  <c r="AD364" i="1"/>
  <c r="AG330" i="1"/>
  <c r="AF330" i="1"/>
  <c r="AG409" i="1"/>
  <c r="AF409" i="1"/>
  <c r="AG318" i="1"/>
  <c r="AF318" i="1"/>
  <c r="AE304" i="1"/>
  <c r="AD304" i="1"/>
  <c r="AG322" i="1"/>
  <c r="AF322" i="1"/>
  <c r="AG282" i="1"/>
  <c r="AF282" i="1"/>
  <c r="AG325" i="1"/>
  <c r="AF325" i="1"/>
  <c r="AE280" i="1"/>
  <c r="AD280" i="1"/>
  <c r="AG294" i="1"/>
  <c r="AF294" i="1"/>
  <c r="AE323" i="1"/>
  <c r="AD323" i="1"/>
  <c r="AG314" i="1"/>
  <c r="AF314" i="1"/>
  <c r="AD387" i="1"/>
  <c r="AG467" i="1"/>
  <c r="AF467" i="1"/>
  <c r="AE404" i="1"/>
  <c r="AD404" i="1"/>
  <c r="AD379" i="1"/>
  <c r="AG336" i="1"/>
  <c r="AF336" i="1"/>
  <c r="AD367" i="1"/>
  <c r="AE457" i="1"/>
  <c r="AD457" i="1"/>
  <c r="AD249" i="1"/>
  <c r="AD343" i="1"/>
  <c r="AD456" i="1"/>
  <c r="AD273" i="1"/>
  <c r="AG334" i="1"/>
  <c r="AF334" i="1"/>
  <c r="AD348" i="1"/>
  <c r="AG290" i="1"/>
  <c r="AF290" i="1"/>
  <c r="AD423" i="1"/>
  <c r="AG393" i="1"/>
  <c r="AF393" i="1"/>
  <c r="AD319" i="1"/>
  <c r="AD333" i="1"/>
  <c r="AE388" i="1"/>
  <c r="AD388" i="1"/>
  <c r="AG313" i="1"/>
  <c r="AF313" i="1"/>
  <c r="AG259" i="1"/>
  <c r="AF259" i="1"/>
  <c r="AD355" i="1"/>
  <c r="AG469" i="1"/>
  <c r="AF469" i="1"/>
  <c r="AG458" i="1"/>
  <c r="AF458" i="1"/>
  <c r="AG462" i="1"/>
  <c r="AF462" i="1"/>
  <c r="AD322" i="1"/>
  <c r="AD370" i="1"/>
  <c r="AD282" i="1"/>
  <c r="AE390" i="1"/>
  <c r="AD390" i="1"/>
  <c r="AG382" i="1"/>
  <c r="AF382" i="1"/>
  <c r="AG280" i="1"/>
  <c r="AF280" i="1"/>
  <c r="AG419" i="1"/>
  <c r="AF419" i="1"/>
  <c r="AG400" i="1"/>
  <c r="AF400" i="1"/>
  <c r="AG323" i="1"/>
  <c r="AF323" i="1"/>
  <c r="AG307" i="1"/>
  <c r="AF307" i="1"/>
  <c r="AG250" i="1"/>
  <c r="AF250" i="1"/>
  <c r="AG387" i="1"/>
  <c r="AF387" i="1"/>
  <c r="AG412" i="1"/>
  <c r="AF412" i="1"/>
  <c r="AE405" i="1"/>
  <c r="AD405" i="1"/>
  <c r="AD301" i="1"/>
  <c r="AG451" i="1"/>
  <c r="AF451" i="1"/>
  <c r="AG379" i="1"/>
  <c r="AF379" i="1"/>
  <c r="AD396" i="1"/>
  <c r="AE362" i="1"/>
  <c r="AD362" i="1"/>
  <c r="AD434" i="1"/>
  <c r="AD406" i="1"/>
  <c r="AD378" i="1"/>
  <c r="AG457" i="1"/>
  <c r="AF457" i="1"/>
  <c r="AG249" i="1"/>
  <c r="AF249" i="1"/>
  <c r="AD440" i="1"/>
  <c r="AD436" i="1"/>
  <c r="AD305" i="1"/>
  <c r="AD260" i="1"/>
  <c r="AD361" i="1"/>
  <c r="AG348" i="1"/>
  <c r="AF348" i="1"/>
  <c r="AG356" i="1"/>
  <c r="AF356" i="1"/>
  <c r="AG331" i="1"/>
  <c r="AF331" i="1"/>
  <c r="AG363" i="1"/>
  <c r="AF363" i="1"/>
  <c r="AD385" i="1"/>
  <c r="AG408" i="1"/>
  <c r="AF408" i="1"/>
  <c r="AF253" i="1"/>
  <c r="AG333" i="1"/>
  <c r="AF333" i="1"/>
  <c r="AG388" i="1"/>
  <c r="AF388" i="1"/>
  <c r="AD313" i="1"/>
  <c r="AE259" i="1"/>
  <c r="AD259" i="1"/>
  <c r="AG355" i="1"/>
  <c r="AF355" i="1"/>
  <c r="AE469" i="1"/>
  <c r="AD469" i="1"/>
  <c r="AD357" i="1"/>
  <c r="AG447" i="1"/>
  <c r="AF447" i="1"/>
  <c r="AE251" i="1"/>
  <c r="AD251" i="1"/>
  <c r="AD402" i="1"/>
  <c r="AD267" i="1"/>
  <c r="AD354" i="1"/>
  <c r="AD386" i="1"/>
  <c r="AG430" i="1"/>
  <c r="AF430" i="1"/>
  <c r="AG246" i="1"/>
  <c r="AF246" i="1"/>
  <c r="AG389" i="1"/>
  <c r="AF389" i="1"/>
  <c r="AG268" i="1"/>
  <c r="AF268" i="1"/>
  <c r="AG302" i="1"/>
  <c r="AF302" i="1"/>
  <c r="AD340" i="1"/>
  <c r="AG372" i="1"/>
  <c r="AF372" i="1"/>
  <c r="AG414" i="1"/>
  <c r="AF414" i="1"/>
  <c r="AD274" i="1"/>
  <c r="AG431" i="1"/>
  <c r="AF431" i="1"/>
  <c r="AG258" i="1"/>
  <c r="AF258" i="1"/>
  <c r="AG351" i="1"/>
  <c r="AF351" i="1"/>
  <c r="AG269" i="1"/>
  <c r="AF269" i="1"/>
  <c r="AG347" i="1"/>
  <c r="AF347" i="1"/>
  <c r="AG277" i="1"/>
  <c r="AF277" i="1"/>
  <c r="AG278" i="1"/>
  <c r="AF278" i="1"/>
  <c r="AD416" i="1"/>
  <c r="AG292" i="1"/>
  <c r="AF292" i="1"/>
  <c r="AD449" i="1"/>
  <c r="AD346" i="1"/>
  <c r="AD286" i="1"/>
  <c r="AG284" i="1"/>
  <c r="AF284" i="1"/>
  <c r="AG264" i="1"/>
  <c r="AF264" i="1"/>
  <c r="AG275" i="1"/>
  <c r="AF275" i="1"/>
  <c r="AE365" i="1"/>
  <c r="AD365" i="1"/>
  <c r="AG371" i="1"/>
  <c r="AF371" i="1"/>
  <c r="AG459" i="1"/>
  <c r="AF459" i="1"/>
  <c r="AD245" i="1"/>
  <c r="AG429" i="1"/>
  <c r="AF429" i="1"/>
  <c r="AG315" i="1"/>
  <c r="AF315" i="1"/>
  <c r="AG410" i="1"/>
  <c r="AF410" i="1"/>
  <c r="AG254" i="1"/>
  <c r="AF254" i="1"/>
  <c r="AG328" i="1"/>
  <c r="AF328" i="1"/>
  <c r="AG358" i="1"/>
  <c r="AF358" i="1"/>
  <c r="AE321" i="1"/>
  <c r="AD321" i="1"/>
  <c r="AD439" i="1"/>
  <c r="AD326" i="1"/>
  <c r="AG311" i="1"/>
  <c r="AF311" i="1"/>
  <c r="AG383" i="1"/>
  <c r="AF383" i="1"/>
  <c r="AD329" i="1"/>
  <c r="AG261" i="1"/>
  <c r="AF261" i="1"/>
  <c r="AG435" i="1"/>
  <c r="AF435" i="1"/>
  <c r="AG297" i="1"/>
  <c r="AF297" i="1"/>
  <c r="AD338" i="1"/>
  <c r="AG288" i="1"/>
  <c r="AF288" i="1"/>
  <c r="AG298" i="1"/>
  <c r="AF298" i="1"/>
  <c r="AG296" i="1"/>
  <c r="AF296" i="1"/>
  <c r="AG407" i="1"/>
  <c r="AF407" i="1"/>
  <c r="AD444" i="1"/>
  <c r="AG395" i="1"/>
  <c r="AF395" i="1"/>
  <c r="AD317" i="1"/>
  <c r="AG398" i="1"/>
  <c r="AF398" i="1"/>
  <c r="AG438" i="1"/>
  <c r="AF438" i="1"/>
  <c r="AG303" i="1"/>
  <c r="AF303" i="1"/>
  <c r="AG262" i="1"/>
  <c r="AF262" i="1"/>
  <c r="AD433" i="1"/>
  <c r="AE244" i="1"/>
  <c r="AD244" i="1"/>
  <c r="AE283" i="1"/>
  <c r="AD283" i="1"/>
  <c r="AE424" i="1"/>
  <c r="AD424" i="1"/>
  <c r="AG450" i="1"/>
  <c r="AF450" i="1"/>
  <c r="AE359" i="1"/>
  <c r="AD359" i="1"/>
  <c r="AD460" i="1"/>
  <c r="AD369" i="1"/>
  <c r="AD397" i="1"/>
  <c r="AE463" i="1"/>
  <c r="AD463" i="1"/>
  <c r="AG443" i="1"/>
  <c r="AF443" i="1"/>
  <c r="AG403" i="1"/>
  <c r="AF403" i="1"/>
  <c r="AD381" i="1"/>
  <c r="AD368" i="1"/>
  <c r="AG380" i="1"/>
  <c r="AF380" i="1"/>
  <c r="AG285" i="1"/>
  <c r="AF285" i="1"/>
  <c r="AG376" i="1"/>
  <c r="AF376" i="1"/>
  <c r="AE394" i="1"/>
  <c r="AD394" i="1"/>
  <c r="AG455" i="1"/>
  <c r="AF455" i="1"/>
  <c r="AD377" i="1"/>
  <c r="AG300" i="1"/>
  <c r="AF300" i="1"/>
  <c r="AG316" i="1"/>
  <c r="AF316" i="1"/>
  <c r="AD453" i="1"/>
  <c r="AD287" i="1"/>
  <c r="AD350" i="1"/>
  <c r="AD342" i="1"/>
  <c r="AD366" i="1"/>
  <c r="AE445" i="1"/>
  <c r="AD445" i="1"/>
  <c r="AD437" i="1"/>
  <c r="AD413" i="1"/>
  <c r="AG442" i="1"/>
  <c r="AF442" i="1"/>
  <c r="AE306" i="1"/>
  <c r="AD306" i="1"/>
  <c r="AD352" i="1"/>
  <c r="AF332" i="1"/>
  <c r="AD266" i="1"/>
  <c r="AG289" i="1"/>
  <c r="AF289" i="1"/>
  <c r="AG265" i="1"/>
  <c r="AF265" i="1"/>
  <c r="AG320" i="1"/>
  <c r="AF320" i="1"/>
  <c r="AD417" i="1"/>
  <c r="AD248" i="1"/>
  <c r="AE353" i="1"/>
  <c r="AD353" i="1"/>
  <c r="AD295" i="1"/>
  <c r="AG375" i="1"/>
  <c r="AF375" i="1"/>
  <c r="AG335" i="1"/>
  <c r="AF335" i="1"/>
  <c r="AG327" i="1"/>
  <c r="AF327" i="1"/>
  <c r="AG465" i="1"/>
  <c r="AF465" i="1"/>
  <c r="AG345" i="1"/>
  <c r="AF345" i="1"/>
  <c r="AG392" i="1"/>
  <c r="AF392" i="1"/>
  <c r="AD279" i="1"/>
  <c r="AD448" i="1"/>
  <c r="AG418" i="1"/>
  <c r="AF418" i="1"/>
  <c r="AG364" i="1"/>
  <c r="AF364" i="1"/>
  <c r="AD330" i="1"/>
  <c r="AD409" i="1"/>
  <c r="AE318" i="1"/>
  <c r="AD318" i="1"/>
  <c r="AG304" i="1"/>
  <c r="AF304" i="1"/>
  <c r="AZ6" i="1"/>
  <c r="AB240" i="1"/>
  <c r="AW240" i="1"/>
  <c r="AW241" i="1" s="1"/>
  <c r="BC11" i="1"/>
  <c r="AG243" i="1" s="1"/>
  <c r="BA11" i="1"/>
  <c r="AE243" i="1" s="1"/>
  <c r="BB5" i="1"/>
  <c r="BB6" i="1"/>
  <c r="Q7" i="11" l="1"/>
  <c r="Q9" i="11" s="1"/>
  <c r="S7" i="11"/>
  <c r="S8" i="11" s="1"/>
  <c r="M14" i="11"/>
  <c r="M13" i="11"/>
  <c r="BR471" i="1"/>
  <c r="BV51" i="1" s="1"/>
  <c r="AG332" i="1"/>
  <c r="AE332" i="1"/>
  <c r="P8" i="11"/>
  <c r="P9" i="11"/>
  <c r="B18" i="11" s="1"/>
  <c r="M16" i="11"/>
  <c r="M12" i="11"/>
  <c r="M15" i="11"/>
  <c r="M11" i="11"/>
  <c r="R9" i="11"/>
  <c r="BI78" i="1"/>
  <c r="BR78" i="1"/>
  <c r="BQ78" i="1"/>
  <c r="BS76" i="1"/>
  <c r="BT49" i="1"/>
  <c r="BR49" i="1"/>
  <c r="BQ49" i="1"/>
  <c r="BS49" i="1"/>
  <c r="BR472" i="1"/>
  <c r="BW51" i="1" s="1"/>
  <c r="BO78" i="1"/>
  <c r="BP78" i="1" s="1"/>
  <c r="BL77" i="1"/>
  <c r="BM77" i="1"/>
  <c r="BJ47" i="1"/>
  <c r="BM47" i="1"/>
  <c r="BP48" i="1"/>
  <c r="BM48" i="1" s="1"/>
  <c r="BO49" i="1"/>
  <c r="BL32" i="1"/>
  <c r="BM32" i="1"/>
  <c r="BH50" i="1"/>
  <c r="BI49" i="1"/>
  <c r="BT76" i="1" s="1"/>
  <c r="BN49" i="1"/>
  <c r="AG253" i="1"/>
  <c r="AE253" i="1"/>
  <c r="AB241" i="1"/>
  <c r="AX355" i="1" s="1"/>
  <c r="AX587" i="1" s="1"/>
  <c r="BS587" i="1" s="1"/>
  <c r="AD240" i="1"/>
  <c r="AF240" i="1"/>
  <c r="Q8" i="11" l="1"/>
  <c r="S9" i="11"/>
  <c r="R8" i="11"/>
  <c r="AG240" i="1"/>
  <c r="BJ78" i="1"/>
  <c r="BS77" i="1"/>
  <c r="BT50" i="1"/>
  <c r="BS50" i="1"/>
  <c r="BR50" i="1"/>
  <c r="BQ50" i="1"/>
  <c r="BM78" i="1"/>
  <c r="BL78" i="1"/>
  <c r="BL48" i="1"/>
  <c r="BP49" i="1"/>
  <c r="BM49" i="1" s="1"/>
  <c r="BJ48" i="1"/>
  <c r="BO50" i="1"/>
  <c r="BN50" i="1"/>
  <c r="BH51" i="1"/>
  <c r="BI50" i="1"/>
  <c r="BT77" i="1" s="1"/>
  <c r="AX449" i="1"/>
  <c r="AX681" i="1" s="1"/>
  <c r="BS681" i="1" s="1"/>
  <c r="AX455" i="1"/>
  <c r="AX687" i="1" s="1"/>
  <c r="BS687" i="1" s="1"/>
  <c r="AX409" i="1"/>
  <c r="AX641" i="1" s="1"/>
  <c r="BS641" i="1" s="1"/>
  <c r="AX443" i="1"/>
  <c r="AX675" i="1" s="1"/>
  <c r="BS675" i="1" s="1"/>
  <c r="AX339" i="1"/>
  <c r="AX571" i="1" s="1"/>
  <c r="BS571" i="1" s="1"/>
  <c r="AX427" i="1"/>
  <c r="AX659" i="1" s="1"/>
  <c r="BS659" i="1" s="1"/>
  <c r="AX399" i="1"/>
  <c r="AX631" i="1" s="1"/>
  <c r="BS631" i="1" s="1"/>
  <c r="AX306" i="1"/>
  <c r="AX538" i="1" s="1"/>
  <c r="BS538" i="1" s="1"/>
  <c r="AX300" i="1"/>
  <c r="AX532" i="1" s="1"/>
  <c r="BS532" i="1" s="1"/>
  <c r="AX286" i="1"/>
  <c r="AX518" i="1" s="1"/>
  <c r="BS518" i="1" s="1"/>
  <c r="AX358" i="1"/>
  <c r="AX590" i="1" s="1"/>
  <c r="BS590" i="1" s="1"/>
  <c r="AX292" i="1"/>
  <c r="AX524" i="1" s="1"/>
  <c r="BS524" i="1" s="1"/>
  <c r="AX353" i="1"/>
  <c r="AX585" i="1" s="1"/>
  <c r="BS585" i="1" s="1"/>
  <c r="AX456" i="1"/>
  <c r="AX688" i="1" s="1"/>
  <c r="BS688" i="1" s="1"/>
  <c r="AX343" i="1"/>
  <c r="AX575" i="1" s="1"/>
  <c r="BS575" i="1" s="1"/>
  <c r="AX414" i="1"/>
  <c r="AX646" i="1" s="1"/>
  <c r="BS646" i="1" s="1"/>
  <c r="AX439" i="1"/>
  <c r="AX671" i="1" s="1"/>
  <c r="BS671" i="1" s="1"/>
  <c r="AX457" i="1"/>
  <c r="AX689" i="1" s="1"/>
  <c r="BS689" i="1" s="1"/>
  <c r="AX303" i="1"/>
  <c r="AX535" i="1" s="1"/>
  <c r="BS535" i="1" s="1"/>
  <c r="AX469" i="1"/>
  <c r="AX701" i="1" s="1"/>
  <c r="BS701" i="1" s="1"/>
  <c r="AX466" i="1"/>
  <c r="AX698" i="1" s="1"/>
  <c r="BS698" i="1" s="1"/>
  <c r="AX335" i="1"/>
  <c r="AX567" i="1" s="1"/>
  <c r="BS567" i="1" s="1"/>
  <c r="AX333" i="1"/>
  <c r="AX565" i="1" s="1"/>
  <c r="BS565" i="1" s="1"/>
  <c r="AX434" i="1"/>
  <c r="AX666" i="1" s="1"/>
  <c r="BS666" i="1" s="1"/>
  <c r="AX272" i="1"/>
  <c r="AX504" i="1" s="1"/>
  <c r="BS504" i="1" s="1"/>
  <c r="AX413" i="1"/>
  <c r="AX645" i="1" s="1"/>
  <c r="BS645" i="1" s="1"/>
  <c r="AX261" i="1"/>
  <c r="AX493" i="1" s="1"/>
  <c r="BS493" i="1" s="1"/>
  <c r="AX356" i="1"/>
  <c r="AX588" i="1" s="1"/>
  <c r="BS588" i="1" s="1"/>
  <c r="AX445" i="1"/>
  <c r="AX677" i="1" s="1"/>
  <c r="BS677" i="1" s="1"/>
  <c r="AX354" i="1"/>
  <c r="AX586" i="1" s="1"/>
  <c r="BS586" i="1" s="1"/>
  <c r="AX258" i="1"/>
  <c r="AX490" i="1" s="1"/>
  <c r="BS490" i="1" s="1"/>
  <c r="AX371" i="1"/>
  <c r="AX603" i="1" s="1"/>
  <c r="BS603" i="1" s="1"/>
  <c r="AX374" i="1"/>
  <c r="AX606" i="1" s="1"/>
  <c r="BS606" i="1" s="1"/>
  <c r="AX340" i="1"/>
  <c r="AX572" i="1" s="1"/>
  <c r="BS572" i="1" s="1"/>
  <c r="AX376" i="1"/>
  <c r="AX608" i="1" s="1"/>
  <c r="BS608" i="1" s="1"/>
  <c r="AX370" i="1"/>
  <c r="AX602" i="1" s="1"/>
  <c r="BS602" i="1" s="1"/>
  <c r="AX285" i="1"/>
  <c r="AX517" i="1" s="1"/>
  <c r="BS517" i="1" s="1"/>
  <c r="AX395" i="1"/>
  <c r="AX627" i="1" s="1"/>
  <c r="BS627" i="1" s="1"/>
  <c r="AX366" i="1"/>
  <c r="AX598" i="1" s="1"/>
  <c r="BS598" i="1" s="1"/>
  <c r="AX322" i="1"/>
  <c r="AX554" i="1" s="1"/>
  <c r="BS554" i="1" s="1"/>
  <c r="AX418" i="1"/>
  <c r="AX650" i="1" s="1"/>
  <c r="BS650" i="1" s="1"/>
  <c r="AX429" i="1"/>
  <c r="AX661" i="1" s="1"/>
  <c r="BS661" i="1" s="1"/>
  <c r="AX416" i="1"/>
  <c r="AX648" i="1" s="1"/>
  <c r="BS648" i="1" s="1"/>
  <c r="AX263" i="1"/>
  <c r="AX495" i="1" s="1"/>
  <c r="BS495" i="1" s="1"/>
  <c r="AX274" i="1"/>
  <c r="AX506" i="1" s="1"/>
  <c r="BS506" i="1" s="1"/>
  <c r="AX357" i="1"/>
  <c r="AX589" i="1" s="1"/>
  <c r="BS589" i="1" s="1"/>
  <c r="AX302" i="1"/>
  <c r="AX534" i="1" s="1"/>
  <c r="BS534" i="1" s="1"/>
  <c r="AX452" i="1"/>
  <c r="AX684" i="1" s="1"/>
  <c r="BS684" i="1" s="1"/>
  <c r="AX412" i="1"/>
  <c r="AX644" i="1" s="1"/>
  <c r="BS644" i="1" s="1"/>
  <c r="AX454" i="1"/>
  <c r="AX686" i="1" s="1"/>
  <c r="BS686" i="1" s="1"/>
  <c r="AX259" i="1"/>
  <c r="AX491" i="1" s="1"/>
  <c r="BS491" i="1" s="1"/>
  <c r="AX265" i="1"/>
  <c r="AX497" i="1" s="1"/>
  <c r="BS497" i="1" s="1"/>
  <c r="AX402" i="1"/>
  <c r="AX634" i="1" s="1"/>
  <c r="BS634" i="1" s="1"/>
  <c r="AX309" i="1"/>
  <c r="AX541" i="1" s="1"/>
  <c r="BS541" i="1" s="1"/>
  <c r="AX388" i="1"/>
  <c r="AX620" i="1" s="1"/>
  <c r="BS620" i="1" s="1"/>
  <c r="AX367" i="1"/>
  <c r="AX599" i="1" s="1"/>
  <c r="BS599" i="1" s="1"/>
  <c r="AX463" i="1"/>
  <c r="AX695" i="1" s="1"/>
  <c r="BS695" i="1" s="1"/>
  <c r="AX257" i="1"/>
  <c r="AX489" i="1" s="1"/>
  <c r="BS489" i="1" s="1"/>
  <c r="AX251" i="1"/>
  <c r="AX483" i="1" s="1"/>
  <c r="BS483" i="1" s="1"/>
  <c r="AX365" i="1"/>
  <c r="AX597" i="1" s="1"/>
  <c r="BS597" i="1" s="1"/>
  <c r="AX425" i="1"/>
  <c r="AX657" i="1" s="1"/>
  <c r="BS657" i="1" s="1"/>
  <c r="AX420" i="1"/>
  <c r="AX652" i="1" s="1"/>
  <c r="BS652" i="1" s="1"/>
  <c r="AX431" i="1"/>
  <c r="AX663" i="1" s="1"/>
  <c r="BS663" i="1" s="1"/>
  <c r="AX318" i="1"/>
  <c r="AX550" i="1" s="1"/>
  <c r="BS550" i="1" s="1"/>
  <c r="AX245" i="1"/>
  <c r="AX477" i="1" s="1"/>
  <c r="BS477" i="1" s="1"/>
  <c r="AX441" i="1"/>
  <c r="AX673" i="1" s="1"/>
  <c r="BS673" i="1" s="1"/>
  <c r="AX459" i="1"/>
  <c r="AX691" i="1" s="1"/>
  <c r="BS691" i="1" s="1"/>
  <c r="AX458" i="1"/>
  <c r="AX690" i="1" s="1"/>
  <c r="BS690" i="1" s="1"/>
  <c r="AX319" i="1"/>
  <c r="AX551" i="1" s="1"/>
  <c r="BS551" i="1" s="1"/>
  <c r="AX404" i="1"/>
  <c r="AX636" i="1" s="1"/>
  <c r="BS636" i="1" s="1"/>
  <c r="AX311" i="1"/>
  <c r="AX543" i="1" s="1"/>
  <c r="BS543" i="1" s="1"/>
  <c r="AX328" i="1"/>
  <c r="AX560" i="1" s="1"/>
  <c r="BS560" i="1" s="1"/>
  <c r="AX396" i="1"/>
  <c r="AX628" i="1" s="1"/>
  <c r="BS628" i="1" s="1"/>
  <c r="AX460" i="1"/>
  <c r="AX692" i="1" s="1"/>
  <c r="BS692" i="1" s="1"/>
  <c r="AX352" i="1"/>
  <c r="AX584" i="1" s="1"/>
  <c r="BS584" i="1" s="1"/>
  <c r="AX386" i="1"/>
  <c r="AX618" i="1" s="1"/>
  <c r="BS618" i="1" s="1"/>
  <c r="AX294" i="1"/>
  <c r="AX526" i="1" s="1"/>
  <c r="BS526" i="1" s="1"/>
  <c r="AX255" i="1"/>
  <c r="AX487" i="1" s="1"/>
  <c r="BS487" i="1" s="1"/>
  <c r="AX347" i="1"/>
  <c r="AX579" i="1" s="1"/>
  <c r="BS579" i="1" s="1"/>
  <c r="AX293" i="1"/>
  <c r="AX525" i="1" s="1"/>
  <c r="BS525" i="1" s="1"/>
  <c r="AX336" i="1"/>
  <c r="AX568" i="1" s="1"/>
  <c r="BS568" i="1" s="1"/>
  <c r="AX278" i="1"/>
  <c r="AX510" i="1" s="1"/>
  <c r="BS510" i="1" s="1"/>
  <c r="AX271" i="1"/>
  <c r="AX503" i="1" s="1"/>
  <c r="BS503" i="1" s="1"/>
  <c r="AX268" i="1"/>
  <c r="AX500" i="1" s="1"/>
  <c r="BS500" i="1" s="1"/>
  <c r="AX277" i="1"/>
  <c r="AX509" i="1" s="1"/>
  <c r="BS509" i="1" s="1"/>
  <c r="AX344" i="1"/>
  <c r="AX576" i="1" s="1"/>
  <c r="BS576" i="1" s="1"/>
  <c r="AX422" i="1"/>
  <c r="AX654" i="1" s="1"/>
  <c r="BS654" i="1" s="1"/>
  <c r="AX451" i="1"/>
  <c r="AX683" i="1" s="1"/>
  <c r="BS683" i="1" s="1"/>
  <c r="AX246" i="1"/>
  <c r="AX478" i="1" s="1"/>
  <c r="BS478" i="1" s="1"/>
  <c r="AX363" i="1"/>
  <c r="AX595" i="1" s="1"/>
  <c r="BS595" i="1" s="1"/>
  <c r="AX465" i="1"/>
  <c r="AX697" i="1" s="1"/>
  <c r="BS697" i="1" s="1"/>
  <c r="AX312" i="1"/>
  <c r="AX544" i="1" s="1"/>
  <c r="BS544" i="1" s="1"/>
  <c r="AX254" i="1"/>
  <c r="AX486" i="1" s="1"/>
  <c r="BS486" i="1" s="1"/>
  <c r="AX338" i="1"/>
  <c r="AX570" i="1" s="1"/>
  <c r="BS570" i="1" s="1"/>
  <c r="AX407" i="1"/>
  <c r="AX639" i="1" s="1"/>
  <c r="BS639" i="1" s="1"/>
  <c r="AX266" i="1"/>
  <c r="AX498" i="1" s="1"/>
  <c r="BS498" i="1" s="1"/>
  <c r="AX287" i="1"/>
  <c r="AX519" i="1" s="1"/>
  <c r="BS519" i="1" s="1"/>
  <c r="AX421" i="1"/>
  <c r="AX653" i="1" s="1"/>
  <c r="BS653" i="1" s="1"/>
  <c r="AX464" i="1"/>
  <c r="AX696" i="1" s="1"/>
  <c r="BS696" i="1" s="1"/>
  <c r="AX252" i="1"/>
  <c r="AX484" i="1" s="1"/>
  <c r="BS484" i="1" s="1"/>
  <c r="AX382" i="1"/>
  <c r="AX614" i="1" s="1"/>
  <c r="BS614" i="1" s="1"/>
  <c r="AX430" i="1"/>
  <c r="AX662" i="1" s="1"/>
  <c r="BS662" i="1" s="1"/>
  <c r="AX424" i="1"/>
  <c r="AX656" i="1" s="1"/>
  <c r="BS656" i="1" s="1"/>
  <c r="AX256" i="1"/>
  <c r="AX488" i="1" s="1"/>
  <c r="BS488" i="1" s="1"/>
  <c r="AX415" i="1"/>
  <c r="AX647" i="1" s="1"/>
  <c r="BS647" i="1" s="1"/>
  <c r="AX282" i="1"/>
  <c r="AX514" i="1" s="1"/>
  <c r="BS514" i="1" s="1"/>
  <c r="AX426" i="1"/>
  <c r="AX658" i="1" s="1"/>
  <c r="BS658" i="1" s="1"/>
  <c r="AX348" i="1"/>
  <c r="AX580" i="1" s="1"/>
  <c r="BS580" i="1" s="1"/>
  <c r="AX433" i="1"/>
  <c r="AX665" i="1" s="1"/>
  <c r="BS665" i="1" s="1"/>
  <c r="AX327" i="1"/>
  <c r="AX559" i="1" s="1"/>
  <c r="BS559" i="1" s="1"/>
  <c r="AX334" i="1"/>
  <c r="AX566" i="1" s="1"/>
  <c r="BS566" i="1" s="1"/>
  <c r="AX326" i="1"/>
  <c r="AX558" i="1" s="1"/>
  <c r="BS558" i="1" s="1"/>
  <c r="AX323" i="1"/>
  <c r="AX555" i="1" s="1"/>
  <c r="BS555" i="1" s="1"/>
  <c r="AX446" i="1"/>
  <c r="AX678" i="1" s="1"/>
  <c r="BS678" i="1" s="1"/>
  <c r="AX325" i="1"/>
  <c r="AX557" i="1" s="1"/>
  <c r="BS557" i="1" s="1"/>
  <c r="AX435" i="1"/>
  <c r="AX667" i="1" s="1"/>
  <c r="BS667" i="1" s="1"/>
  <c r="AX405" i="1"/>
  <c r="AX637" i="1" s="1"/>
  <c r="BS637" i="1" s="1"/>
  <c r="AX320" i="1"/>
  <c r="AX552" i="1" s="1"/>
  <c r="BS552" i="1" s="1"/>
  <c r="AX248" i="1"/>
  <c r="AX480" i="1" s="1"/>
  <c r="BS480" i="1" s="1"/>
  <c r="AX379" i="1"/>
  <c r="AX611" i="1" s="1"/>
  <c r="BS611" i="1" s="1"/>
  <c r="AX380" i="1"/>
  <c r="AX612" i="1" s="1"/>
  <c r="BS612" i="1" s="1"/>
  <c r="AX438" i="1"/>
  <c r="AX670" i="1" s="1"/>
  <c r="BS670" i="1" s="1"/>
  <c r="AX280" i="1"/>
  <c r="AX512" i="1" s="1"/>
  <c r="BS512" i="1" s="1"/>
  <c r="AX410" i="1"/>
  <c r="AX642" i="1" s="1"/>
  <c r="BS642" i="1" s="1"/>
  <c r="AX296" i="1"/>
  <c r="AX528" i="1" s="1"/>
  <c r="BS528" i="1" s="1"/>
  <c r="AX384" i="1"/>
  <c r="AX616" i="1" s="1"/>
  <c r="BS616" i="1" s="1"/>
  <c r="AX316" i="1"/>
  <c r="AX548" i="1" s="1"/>
  <c r="BS548" i="1" s="1"/>
  <c r="AX468" i="1"/>
  <c r="AX700" i="1" s="1"/>
  <c r="BS700" i="1" s="1"/>
  <c r="AX324" i="1"/>
  <c r="AX556" i="1" s="1"/>
  <c r="BS556" i="1" s="1"/>
  <c r="AX270" i="1"/>
  <c r="AX502" i="1" s="1"/>
  <c r="BS502" i="1" s="1"/>
  <c r="AX450" i="1"/>
  <c r="AX682" i="1" s="1"/>
  <c r="BS682" i="1" s="1"/>
  <c r="AX397" i="1"/>
  <c r="AX629" i="1" s="1"/>
  <c r="BS629" i="1" s="1"/>
  <c r="AX317" i="1"/>
  <c r="AX549" i="1" s="1"/>
  <c r="BS549" i="1" s="1"/>
  <c r="AX378" i="1"/>
  <c r="AX610" i="1" s="1"/>
  <c r="BS610" i="1" s="1"/>
  <c r="AX345" i="1"/>
  <c r="AX577" i="1" s="1"/>
  <c r="BS577" i="1" s="1"/>
  <c r="AX342" i="1"/>
  <c r="AX574" i="1" s="1"/>
  <c r="BS574" i="1" s="1"/>
  <c r="AX461" i="1"/>
  <c r="AX693" i="1" s="1"/>
  <c r="BS693" i="1" s="1"/>
  <c r="AX389" i="1"/>
  <c r="AX621" i="1" s="1"/>
  <c r="BS621" i="1" s="1"/>
  <c r="AX295" i="1"/>
  <c r="AX527" i="1" s="1"/>
  <c r="BS527" i="1" s="1"/>
  <c r="AX243" i="1"/>
  <c r="AX475" i="1" s="1"/>
  <c r="BS475" i="1" s="1"/>
  <c r="AX260" i="1"/>
  <c r="AX492" i="1" s="1"/>
  <c r="BS492" i="1" s="1"/>
  <c r="AX314" i="1"/>
  <c r="AX546" i="1" s="1"/>
  <c r="BS546" i="1" s="1"/>
  <c r="AX401" i="1"/>
  <c r="AX633" i="1" s="1"/>
  <c r="BS633" i="1" s="1"/>
  <c r="AX419" i="1"/>
  <c r="AX651" i="1" s="1"/>
  <c r="BS651" i="1" s="1"/>
  <c r="AX440" i="1"/>
  <c r="AX672" i="1" s="1"/>
  <c r="BS672" i="1" s="1"/>
  <c r="AX267" i="1"/>
  <c r="AX499" i="1" s="1"/>
  <c r="BS499" i="1" s="1"/>
  <c r="AX406" i="1"/>
  <c r="AX638" i="1" s="1"/>
  <c r="BS638" i="1" s="1"/>
  <c r="AX432" i="1"/>
  <c r="AX664" i="1" s="1"/>
  <c r="BS664" i="1" s="1"/>
  <c r="AX349" i="1"/>
  <c r="AX581" i="1" s="1"/>
  <c r="BS581" i="1" s="1"/>
  <c r="AX360" i="1"/>
  <c r="AX592" i="1" s="1"/>
  <c r="BS592" i="1" s="1"/>
  <c r="AX444" i="1"/>
  <c r="AX676" i="1" s="1"/>
  <c r="BS676" i="1" s="1"/>
  <c r="AX462" i="1"/>
  <c r="AX694" i="1" s="1"/>
  <c r="BS694" i="1" s="1"/>
  <c r="AX341" i="1"/>
  <c r="AX573" i="1" s="1"/>
  <c r="BS573" i="1" s="1"/>
  <c r="AX283" i="1"/>
  <c r="AX515" i="1" s="1"/>
  <c r="BS515" i="1" s="1"/>
  <c r="AX448" i="1"/>
  <c r="AX680" i="1" s="1"/>
  <c r="BS680" i="1" s="1"/>
  <c r="AX346" i="1"/>
  <c r="AX578" i="1" s="1"/>
  <c r="BS578" i="1" s="1"/>
  <c r="AX299" i="1"/>
  <c r="AX531" i="1" s="1"/>
  <c r="BS531" i="1" s="1"/>
  <c r="AX375" i="1"/>
  <c r="AX607" i="1" s="1"/>
  <c r="BS607" i="1" s="1"/>
  <c r="AX264" i="1"/>
  <c r="AX496" i="1" s="1"/>
  <c r="BS496" i="1" s="1"/>
  <c r="AX247" i="1"/>
  <c r="AX479" i="1" s="1"/>
  <c r="BS479" i="1" s="1"/>
  <c r="AX373" i="1"/>
  <c r="AX605" i="1" s="1"/>
  <c r="BS605" i="1" s="1"/>
  <c r="AX331" i="1"/>
  <c r="AX563" i="1" s="1"/>
  <c r="BS563" i="1" s="1"/>
  <c r="AX250" i="1"/>
  <c r="AX482" i="1" s="1"/>
  <c r="BS482" i="1" s="1"/>
  <c r="AX337" i="1"/>
  <c r="AX569" i="1" s="1"/>
  <c r="BS569" i="1" s="1"/>
  <c r="AX275" i="1"/>
  <c r="AX507" i="1" s="1"/>
  <c r="BS507" i="1" s="1"/>
  <c r="AX400" i="1"/>
  <c r="AX632" i="1" s="1"/>
  <c r="BS632" i="1" s="1"/>
  <c r="AX332" i="1"/>
  <c r="AX364" i="1"/>
  <c r="AX596" i="1" s="1"/>
  <c r="BS596" i="1" s="1"/>
  <c r="AX249" i="1"/>
  <c r="AX481" i="1" s="1"/>
  <c r="BS481" i="1" s="1"/>
  <c r="AX253" i="1"/>
  <c r="AX361" i="1"/>
  <c r="AX593" i="1" s="1"/>
  <c r="BS593" i="1" s="1"/>
  <c r="AX350" i="1"/>
  <c r="AX582" i="1" s="1"/>
  <c r="BS582" i="1" s="1"/>
  <c r="AX288" i="1"/>
  <c r="AX520" i="1" s="1"/>
  <c r="BS520" i="1" s="1"/>
  <c r="AX281" i="1"/>
  <c r="AX513" i="1" s="1"/>
  <c r="BS513" i="1" s="1"/>
  <c r="AX284" i="1"/>
  <c r="AX516" i="1" s="1"/>
  <c r="BS516" i="1" s="1"/>
  <c r="AX408" i="1"/>
  <c r="AX640" i="1" s="1"/>
  <c r="BS640" i="1" s="1"/>
  <c r="AX423" i="1"/>
  <c r="AX655" i="1" s="1"/>
  <c r="BS655" i="1" s="1"/>
  <c r="AX436" i="1"/>
  <c r="AX668" i="1" s="1"/>
  <c r="BS668" i="1" s="1"/>
  <c r="AX329" i="1"/>
  <c r="AX561" i="1" s="1"/>
  <c r="BS561" i="1" s="1"/>
  <c r="AX297" i="1"/>
  <c r="AX529" i="1" s="1"/>
  <c r="BS529" i="1" s="1"/>
  <c r="AX467" i="1"/>
  <c r="AX699" i="1" s="1"/>
  <c r="BS699" i="1" s="1"/>
  <c r="AX383" i="1"/>
  <c r="AX615" i="1" s="1"/>
  <c r="BS615" i="1" s="1"/>
  <c r="AX381" i="1"/>
  <c r="AX613" i="1" s="1"/>
  <c r="BS613" i="1" s="1"/>
  <c r="AX304" i="1"/>
  <c r="AX536" i="1" s="1"/>
  <c r="BS536" i="1" s="1"/>
  <c r="AX273" i="1"/>
  <c r="AX505" i="1" s="1"/>
  <c r="BS505" i="1" s="1"/>
  <c r="AX330" i="1"/>
  <c r="AX562" i="1" s="1"/>
  <c r="BS562" i="1" s="1"/>
  <c r="AX447" i="1"/>
  <c r="AX679" i="1" s="1"/>
  <c r="BS679" i="1" s="1"/>
  <c r="AX308" i="1"/>
  <c r="AX540" i="1" s="1"/>
  <c r="BS540" i="1" s="1"/>
  <c r="AX276" i="1"/>
  <c r="AX508" i="1" s="1"/>
  <c r="BS508" i="1" s="1"/>
  <c r="AX437" i="1"/>
  <c r="AX669" i="1" s="1"/>
  <c r="BS669" i="1" s="1"/>
  <c r="AX289" i="1"/>
  <c r="AX521" i="1" s="1"/>
  <c r="BS521" i="1" s="1"/>
  <c r="AX369" i="1"/>
  <c r="AX601" i="1" s="1"/>
  <c r="BS601" i="1" s="1"/>
  <c r="AX428" i="1"/>
  <c r="AX660" i="1" s="1"/>
  <c r="BS660" i="1" s="1"/>
  <c r="AX394" i="1"/>
  <c r="AX626" i="1" s="1"/>
  <c r="BS626" i="1" s="1"/>
  <c r="AX391" i="1"/>
  <c r="AX623" i="1" s="1"/>
  <c r="BS623" i="1" s="1"/>
  <c r="AX442" i="1"/>
  <c r="AX674" i="1" s="1"/>
  <c r="BS674" i="1" s="1"/>
  <c r="AX390" i="1"/>
  <c r="AX622" i="1" s="1"/>
  <c r="BS622" i="1" s="1"/>
  <c r="AX387" i="1"/>
  <c r="AX619" i="1" s="1"/>
  <c r="BS619" i="1" s="1"/>
  <c r="AX244" i="1"/>
  <c r="AX476" i="1" s="1"/>
  <c r="BS476" i="1" s="1"/>
  <c r="AX359" i="1"/>
  <c r="AX591" i="1" s="1"/>
  <c r="BS591" i="1" s="1"/>
  <c r="AX411" i="1"/>
  <c r="AX643" i="1" s="1"/>
  <c r="BS643" i="1" s="1"/>
  <c r="AX368" i="1"/>
  <c r="AX600" i="1" s="1"/>
  <c r="BS600" i="1" s="1"/>
  <c r="AX403" i="1"/>
  <c r="AX635" i="1" s="1"/>
  <c r="BS635" i="1" s="1"/>
  <c r="AX291" i="1"/>
  <c r="AX523" i="1" s="1"/>
  <c r="BS523" i="1" s="1"/>
  <c r="AX362" i="1"/>
  <c r="AX594" i="1" s="1"/>
  <c r="BS594" i="1" s="1"/>
  <c r="AX305" i="1"/>
  <c r="AX537" i="1" s="1"/>
  <c r="BS537" i="1" s="1"/>
  <c r="AX298" i="1"/>
  <c r="AX530" i="1" s="1"/>
  <c r="BS530" i="1" s="1"/>
  <c r="AX307" i="1"/>
  <c r="AX539" i="1" s="1"/>
  <c r="BS539" i="1" s="1"/>
  <c r="AX279" i="1"/>
  <c r="AX511" i="1" s="1"/>
  <c r="BS511" i="1" s="1"/>
  <c r="AX269" i="1"/>
  <c r="AX501" i="1" s="1"/>
  <c r="BS501" i="1" s="1"/>
  <c r="AX315" i="1"/>
  <c r="AX547" i="1" s="1"/>
  <c r="BS547" i="1" s="1"/>
  <c r="AX262" i="1"/>
  <c r="AX494" i="1" s="1"/>
  <c r="BS494" i="1" s="1"/>
  <c r="AX417" i="1"/>
  <c r="AX649" i="1" s="1"/>
  <c r="BS649" i="1" s="1"/>
  <c r="AX377" i="1"/>
  <c r="AX609" i="1" s="1"/>
  <c r="BS609" i="1" s="1"/>
  <c r="AX290" i="1"/>
  <c r="AX522" i="1" s="1"/>
  <c r="BS522" i="1" s="1"/>
  <c r="AX313" i="1"/>
  <c r="AX545" i="1" s="1"/>
  <c r="BS545" i="1" s="1"/>
  <c r="AX321" i="1"/>
  <c r="AX553" i="1" s="1"/>
  <c r="BS553" i="1" s="1"/>
  <c r="AX372" i="1"/>
  <c r="AX604" i="1" s="1"/>
  <c r="BS604" i="1" s="1"/>
  <c r="AX393" i="1"/>
  <c r="AX625" i="1" s="1"/>
  <c r="BS625" i="1" s="1"/>
  <c r="AX398" i="1"/>
  <c r="AX630" i="1" s="1"/>
  <c r="BS630" i="1" s="1"/>
  <c r="AX310" i="1"/>
  <c r="AX542" i="1" s="1"/>
  <c r="BS542" i="1" s="1"/>
  <c r="AX385" i="1"/>
  <c r="AX617" i="1" s="1"/>
  <c r="BS617" i="1" s="1"/>
  <c r="AX392" i="1"/>
  <c r="AX624" i="1" s="1"/>
  <c r="BS624" i="1" s="1"/>
  <c r="AX453" i="1"/>
  <c r="AX685" i="1" s="1"/>
  <c r="BS685" i="1" s="1"/>
  <c r="AX351" i="1"/>
  <c r="AX583" i="1" s="1"/>
  <c r="BS583" i="1" s="1"/>
  <c r="AX301" i="1"/>
  <c r="AX533" i="1" s="1"/>
  <c r="BS533" i="1" s="1"/>
  <c r="AD241" i="1"/>
  <c r="AF241" i="1"/>
  <c r="BB376" i="1" s="1"/>
  <c r="BB608" i="1" s="1"/>
  <c r="AG241" i="1"/>
  <c r="BC251" i="1" s="1"/>
  <c r="BC483" i="1" s="1"/>
  <c r="AE240" i="1"/>
  <c r="AX564" i="1" l="1"/>
  <c r="BS564" i="1" s="1"/>
  <c r="N10" i="11"/>
  <c r="BS78" i="1"/>
  <c r="BT51" i="1"/>
  <c r="BR51" i="1"/>
  <c r="BQ51" i="1"/>
  <c r="BS51" i="1"/>
  <c r="BH79" i="1"/>
  <c r="AX485" i="1"/>
  <c r="BL49" i="1"/>
  <c r="BJ49" i="1"/>
  <c r="BP50" i="1"/>
  <c r="BJ50" i="1" s="1"/>
  <c r="BK51" i="1"/>
  <c r="BO51" i="1"/>
  <c r="BN51" i="1"/>
  <c r="BI51" i="1"/>
  <c r="BT78" i="1" s="1"/>
  <c r="AZ459" i="1"/>
  <c r="AZ691" i="1" s="1"/>
  <c r="BU691" i="1" s="1"/>
  <c r="AZ322" i="1"/>
  <c r="AZ554" i="1" s="1"/>
  <c r="BU554" i="1" s="1"/>
  <c r="AZ251" i="1"/>
  <c r="AZ483" i="1" s="1"/>
  <c r="AZ267" i="1"/>
  <c r="AZ499" i="1" s="1"/>
  <c r="BU499" i="1" s="1"/>
  <c r="AZ378" i="1"/>
  <c r="AZ610" i="1" s="1"/>
  <c r="BU610" i="1" s="1"/>
  <c r="AZ427" i="1"/>
  <c r="AZ659" i="1" s="1"/>
  <c r="BU659" i="1" s="1"/>
  <c r="AZ255" i="1"/>
  <c r="AZ487" i="1" s="1"/>
  <c r="BU487" i="1" s="1"/>
  <c r="AZ335" i="1"/>
  <c r="AZ567" i="1" s="1"/>
  <c r="BU567" i="1" s="1"/>
  <c r="AZ299" i="1"/>
  <c r="AZ531" i="1" s="1"/>
  <c r="BU531" i="1" s="1"/>
  <c r="AZ293" i="1"/>
  <c r="AZ525" i="1" s="1"/>
  <c r="BU525" i="1" s="1"/>
  <c r="AZ344" i="1"/>
  <c r="AZ576" i="1" s="1"/>
  <c r="BU576" i="1" s="1"/>
  <c r="AZ412" i="1"/>
  <c r="AZ644" i="1" s="1"/>
  <c r="BU644" i="1" s="1"/>
  <c r="AZ387" i="1"/>
  <c r="AZ619" i="1" s="1"/>
  <c r="BU619" i="1" s="1"/>
  <c r="AZ468" i="1"/>
  <c r="AZ700" i="1" s="1"/>
  <c r="BU700" i="1" s="1"/>
  <c r="AZ324" i="1"/>
  <c r="AZ556" i="1" s="1"/>
  <c r="BU556" i="1" s="1"/>
  <c r="AZ328" i="1"/>
  <c r="AZ560" i="1" s="1"/>
  <c r="BU560" i="1" s="1"/>
  <c r="AZ351" i="1"/>
  <c r="AZ583" i="1" s="1"/>
  <c r="BU583" i="1" s="1"/>
  <c r="AZ447" i="1"/>
  <c r="AZ679" i="1" s="1"/>
  <c r="BU679" i="1" s="1"/>
  <c r="AZ375" i="1"/>
  <c r="AZ607" i="1" s="1"/>
  <c r="BU607" i="1" s="1"/>
  <c r="AZ428" i="1"/>
  <c r="AZ660" i="1" s="1"/>
  <c r="BU660" i="1" s="1"/>
  <c r="AZ467" i="1"/>
  <c r="AZ699" i="1" s="1"/>
  <c r="BU699" i="1" s="1"/>
  <c r="AZ421" i="1"/>
  <c r="AZ653" i="1" s="1"/>
  <c r="BU653" i="1" s="1"/>
  <c r="AZ420" i="1"/>
  <c r="AZ652" i="1" s="1"/>
  <c r="BU652" i="1" s="1"/>
  <c r="AZ297" i="1"/>
  <c r="AZ529" i="1" s="1"/>
  <c r="BU529" i="1" s="1"/>
  <c r="AZ310" i="1"/>
  <c r="AZ542" i="1" s="1"/>
  <c r="BU542" i="1" s="1"/>
  <c r="AZ298" i="1"/>
  <c r="AZ530" i="1" s="1"/>
  <c r="BU530" i="1" s="1"/>
  <c r="AZ244" i="1"/>
  <c r="AZ476" i="1" s="1"/>
  <c r="BU476" i="1" s="1"/>
  <c r="AZ337" i="1"/>
  <c r="AZ569" i="1" s="1"/>
  <c r="BU569" i="1" s="1"/>
  <c r="AZ372" i="1"/>
  <c r="AZ604" i="1" s="1"/>
  <c r="BU604" i="1" s="1"/>
  <c r="AZ246" i="1"/>
  <c r="AZ478" i="1" s="1"/>
  <c r="BU478" i="1" s="1"/>
  <c r="AZ282" i="1"/>
  <c r="AZ514" i="1" s="1"/>
  <c r="BU514" i="1" s="1"/>
  <c r="AZ370" i="1"/>
  <c r="AZ602" i="1" s="1"/>
  <c r="BU602" i="1" s="1"/>
  <c r="AZ424" i="1"/>
  <c r="AZ656" i="1" s="1"/>
  <c r="BU656" i="1" s="1"/>
  <c r="AZ336" i="1"/>
  <c r="AZ568" i="1" s="1"/>
  <c r="BU568" i="1" s="1"/>
  <c r="AZ353" i="1"/>
  <c r="AZ585" i="1" s="1"/>
  <c r="BU585" i="1" s="1"/>
  <c r="AZ449" i="1"/>
  <c r="AZ681" i="1" s="1"/>
  <c r="BU681" i="1" s="1"/>
  <c r="AZ445" i="1"/>
  <c r="AZ677" i="1" s="1"/>
  <c r="BU677" i="1" s="1"/>
  <c r="AZ411" i="1"/>
  <c r="AZ643" i="1" s="1"/>
  <c r="BU643" i="1" s="1"/>
  <c r="AZ435" i="1"/>
  <c r="AZ667" i="1" s="1"/>
  <c r="BU667" i="1" s="1"/>
  <c r="AZ340" i="1"/>
  <c r="AZ572" i="1" s="1"/>
  <c r="BU572" i="1" s="1"/>
  <c r="AZ430" i="1"/>
  <c r="AZ662" i="1" s="1"/>
  <c r="BU662" i="1" s="1"/>
  <c r="AZ462" i="1"/>
  <c r="AZ694" i="1" s="1"/>
  <c r="BU694" i="1" s="1"/>
  <c r="AZ256" i="1"/>
  <c r="AZ488" i="1" s="1"/>
  <c r="BU488" i="1" s="1"/>
  <c r="AZ392" i="1"/>
  <c r="AZ624" i="1" s="1"/>
  <c r="BU624" i="1" s="1"/>
  <c r="AZ305" i="1"/>
  <c r="AZ537" i="1" s="1"/>
  <c r="BU537" i="1" s="1"/>
  <c r="AZ292" i="1"/>
  <c r="AZ524" i="1" s="1"/>
  <c r="BU524" i="1" s="1"/>
  <c r="AZ289" i="1"/>
  <c r="AZ521" i="1" s="1"/>
  <c r="BU521" i="1" s="1"/>
  <c r="AZ443" i="1"/>
  <c r="AZ675" i="1" s="1"/>
  <c r="BU675" i="1" s="1"/>
  <c r="AZ381" i="1"/>
  <c r="AZ613" i="1" s="1"/>
  <c r="BU613" i="1" s="1"/>
  <c r="AZ418" i="1"/>
  <c r="AZ650" i="1" s="1"/>
  <c r="BU650" i="1" s="1"/>
  <c r="AZ390" i="1"/>
  <c r="AZ622" i="1" s="1"/>
  <c r="BU622" i="1" s="1"/>
  <c r="AZ346" i="1"/>
  <c r="AZ578" i="1" s="1"/>
  <c r="BU578" i="1" s="1"/>
  <c r="AZ264" i="1"/>
  <c r="AZ496" i="1" s="1"/>
  <c r="BU496" i="1" s="1"/>
  <c r="AZ407" i="1"/>
  <c r="AZ639" i="1" s="1"/>
  <c r="BU639" i="1" s="1"/>
  <c r="AZ361" i="1"/>
  <c r="AZ593" i="1" s="1"/>
  <c r="BU593" i="1" s="1"/>
  <c r="AZ431" i="1"/>
  <c r="AZ663" i="1" s="1"/>
  <c r="BU663" i="1" s="1"/>
  <c r="AZ456" i="1"/>
  <c r="AZ688" i="1" s="1"/>
  <c r="BU688" i="1" s="1"/>
  <c r="AZ384" i="1"/>
  <c r="AZ616" i="1" s="1"/>
  <c r="BU616" i="1" s="1"/>
  <c r="AZ295" i="1"/>
  <c r="AZ527" i="1" s="1"/>
  <c r="BU527" i="1" s="1"/>
  <c r="AZ466" i="1"/>
  <c r="AZ698" i="1" s="1"/>
  <c r="BU698" i="1" s="1"/>
  <c r="AZ369" i="1"/>
  <c r="AZ601" i="1" s="1"/>
  <c r="BU601" i="1" s="1"/>
  <c r="AZ329" i="1"/>
  <c r="AZ561" i="1" s="1"/>
  <c r="BU561" i="1" s="1"/>
  <c r="AZ350" i="1"/>
  <c r="AZ582" i="1" s="1"/>
  <c r="BU582" i="1" s="1"/>
  <c r="AZ285" i="1"/>
  <c r="AZ517" i="1" s="1"/>
  <c r="BU517" i="1" s="1"/>
  <c r="AZ306" i="1"/>
  <c r="AZ538" i="1" s="1"/>
  <c r="BU538" i="1" s="1"/>
  <c r="AZ291" i="1"/>
  <c r="AZ523" i="1" s="1"/>
  <c r="BU523" i="1" s="1"/>
  <c r="AZ262" i="1"/>
  <c r="AZ494" i="1" s="1"/>
  <c r="BU494" i="1" s="1"/>
  <c r="AZ396" i="1"/>
  <c r="AZ628" i="1" s="1"/>
  <c r="BU628" i="1" s="1"/>
  <c r="AZ376" i="1"/>
  <c r="AZ608" i="1" s="1"/>
  <c r="BU608" i="1" s="1"/>
  <c r="AZ330" i="1"/>
  <c r="AZ562" i="1" s="1"/>
  <c r="BU562" i="1" s="1"/>
  <c r="AZ367" i="1"/>
  <c r="AZ599" i="1" s="1"/>
  <c r="BU599" i="1" s="1"/>
  <c r="AZ414" i="1"/>
  <c r="AZ646" i="1" s="1"/>
  <c r="BU646" i="1" s="1"/>
  <c r="AZ423" i="1"/>
  <c r="AZ655" i="1" s="1"/>
  <c r="BU655" i="1" s="1"/>
  <c r="AZ333" i="1"/>
  <c r="AZ565" i="1" s="1"/>
  <c r="BU565" i="1" s="1"/>
  <c r="AZ259" i="1"/>
  <c r="AZ491" i="1" s="1"/>
  <c r="BU491" i="1" s="1"/>
  <c r="AZ438" i="1"/>
  <c r="AZ670" i="1" s="1"/>
  <c r="BU670" i="1" s="1"/>
  <c r="AZ343" i="1"/>
  <c r="AZ575" i="1" s="1"/>
  <c r="BU575" i="1" s="1"/>
  <c r="AZ362" i="1"/>
  <c r="AZ594" i="1" s="1"/>
  <c r="BU594" i="1" s="1"/>
  <c r="AZ332" i="1"/>
  <c r="AZ271" i="1"/>
  <c r="AZ503" i="1" s="1"/>
  <c r="BU503" i="1" s="1"/>
  <c r="AZ309" i="1"/>
  <c r="AZ541" i="1" s="1"/>
  <c r="BU541" i="1" s="1"/>
  <c r="AZ294" i="1"/>
  <c r="AZ526" i="1" s="1"/>
  <c r="BU526" i="1" s="1"/>
  <c r="AZ311" i="1"/>
  <c r="AZ543" i="1" s="1"/>
  <c r="BU543" i="1" s="1"/>
  <c r="AZ368" i="1"/>
  <c r="AZ600" i="1" s="1"/>
  <c r="BU600" i="1" s="1"/>
  <c r="AZ440" i="1"/>
  <c r="AZ672" i="1" s="1"/>
  <c r="BU672" i="1" s="1"/>
  <c r="AZ386" i="1"/>
  <c r="AZ618" i="1" s="1"/>
  <c r="BU618" i="1" s="1"/>
  <c r="AZ450" i="1"/>
  <c r="AZ682" i="1" s="1"/>
  <c r="BU682" i="1" s="1"/>
  <c r="AZ272" i="1"/>
  <c r="AZ504" i="1" s="1"/>
  <c r="BU504" i="1" s="1"/>
  <c r="AZ408" i="1"/>
  <c r="AZ640" i="1" s="1"/>
  <c r="BU640" i="1" s="1"/>
  <c r="AZ268" i="1"/>
  <c r="AZ500" i="1" s="1"/>
  <c r="BU500" i="1" s="1"/>
  <c r="AZ360" i="1"/>
  <c r="AZ592" i="1" s="1"/>
  <c r="BU592" i="1" s="1"/>
  <c r="AZ461" i="1"/>
  <c r="AZ693" i="1" s="1"/>
  <c r="BU693" i="1" s="1"/>
  <c r="AZ254" i="1"/>
  <c r="AZ486" i="1" s="1"/>
  <c r="BU486" i="1" s="1"/>
  <c r="AZ274" i="1"/>
  <c r="AZ506" i="1" s="1"/>
  <c r="BU506" i="1" s="1"/>
  <c r="AZ433" i="1"/>
  <c r="AZ665" i="1" s="1"/>
  <c r="BU665" i="1" s="1"/>
  <c r="AZ249" i="1"/>
  <c r="AZ481" i="1" s="1"/>
  <c r="BU481" i="1" s="1"/>
  <c r="AZ354" i="1"/>
  <c r="AZ586" i="1" s="1"/>
  <c r="BU586" i="1" s="1"/>
  <c r="AZ401" i="1"/>
  <c r="AZ633" i="1" s="1"/>
  <c r="BU633" i="1" s="1"/>
  <c r="AZ286" i="1"/>
  <c r="AZ518" i="1" s="1"/>
  <c r="BU518" i="1" s="1"/>
  <c r="AZ296" i="1"/>
  <c r="AZ528" i="1" s="1"/>
  <c r="BU528" i="1" s="1"/>
  <c r="AZ320" i="1"/>
  <c r="AZ552" i="1" s="1"/>
  <c r="BU552" i="1" s="1"/>
  <c r="AZ317" i="1"/>
  <c r="AZ549" i="1" s="1"/>
  <c r="BU549" i="1" s="1"/>
  <c r="AZ454" i="1"/>
  <c r="AZ686" i="1" s="1"/>
  <c r="BU686" i="1" s="1"/>
  <c r="AZ275" i="1"/>
  <c r="AZ507" i="1" s="1"/>
  <c r="BU507" i="1" s="1"/>
  <c r="AZ452" i="1"/>
  <c r="AZ684" i="1" s="1"/>
  <c r="BU684" i="1" s="1"/>
  <c r="AZ248" i="1"/>
  <c r="AZ480" i="1" s="1"/>
  <c r="BU480" i="1" s="1"/>
  <c r="AZ429" i="1"/>
  <c r="AZ661" i="1" s="1"/>
  <c r="BU661" i="1" s="1"/>
  <c r="AZ281" i="1"/>
  <c r="AZ513" i="1" s="1"/>
  <c r="BU513" i="1" s="1"/>
  <c r="AZ399" i="1"/>
  <c r="AZ631" i="1" s="1"/>
  <c r="BU631" i="1" s="1"/>
  <c r="AZ373" i="1"/>
  <c r="AZ605" i="1" s="1"/>
  <c r="BU605" i="1" s="1"/>
  <c r="AZ405" i="1"/>
  <c r="AZ637" i="1" s="1"/>
  <c r="BU637" i="1" s="1"/>
  <c r="AZ365" i="1"/>
  <c r="AZ597" i="1" s="1"/>
  <c r="BU597" i="1" s="1"/>
  <c r="AZ436" i="1"/>
  <c r="AZ668" i="1" s="1"/>
  <c r="BU668" i="1" s="1"/>
  <c r="AZ265" i="1"/>
  <c r="AZ497" i="1" s="1"/>
  <c r="BU497" i="1" s="1"/>
  <c r="AZ314" i="1"/>
  <c r="AZ546" i="1" s="1"/>
  <c r="BU546" i="1" s="1"/>
  <c r="AZ441" i="1"/>
  <c r="AZ673" i="1" s="1"/>
  <c r="BU673" i="1" s="1"/>
  <c r="AZ263" i="1"/>
  <c r="AZ495" i="1" s="1"/>
  <c r="BU495" i="1" s="1"/>
  <c r="AZ258" i="1"/>
  <c r="AZ490" i="1" s="1"/>
  <c r="BU490" i="1" s="1"/>
  <c r="AZ432" i="1"/>
  <c r="AZ664" i="1" s="1"/>
  <c r="BU664" i="1" s="1"/>
  <c r="AZ419" i="1"/>
  <c r="AZ651" i="1" s="1"/>
  <c r="BU651" i="1" s="1"/>
  <c r="AZ318" i="1"/>
  <c r="AZ550" i="1" s="1"/>
  <c r="BU550" i="1" s="1"/>
  <c r="AZ302" i="1"/>
  <c r="AZ534" i="1" s="1"/>
  <c r="BU534" i="1" s="1"/>
  <c r="AZ347" i="1"/>
  <c r="AZ579" i="1" s="1"/>
  <c r="BU579" i="1" s="1"/>
  <c r="AZ382" i="1"/>
  <c r="AZ614" i="1" s="1"/>
  <c r="BU614" i="1" s="1"/>
  <c r="AZ444" i="1"/>
  <c r="AZ676" i="1" s="1"/>
  <c r="BU676" i="1" s="1"/>
  <c r="AZ366" i="1"/>
  <c r="AZ598" i="1" s="1"/>
  <c r="BU598" i="1" s="1"/>
  <c r="AZ357" i="1"/>
  <c r="AZ589" i="1" s="1"/>
  <c r="BU589" i="1" s="1"/>
  <c r="AZ410" i="1"/>
  <c r="AZ642" i="1" s="1"/>
  <c r="BU642" i="1" s="1"/>
  <c r="AZ417" i="1"/>
  <c r="AZ649" i="1" s="1"/>
  <c r="BU649" i="1" s="1"/>
  <c r="AZ326" i="1"/>
  <c r="AZ558" i="1" s="1"/>
  <c r="BU558" i="1" s="1"/>
  <c r="AZ269" i="1"/>
  <c r="AZ501" i="1" s="1"/>
  <c r="BU501" i="1" s="1"/>
  <c r="AZ247" i="1"/>
  <c r="AZ479" i="1" s="1"/>
  <c r="BU479" i="1" s="1"/>
  <c r="AZ283" i="1"/>
  <c r="AZ515" i="1" s="1"/>
  <c r="BU515" i="1" s="1"/>
  <c r="AZ388" i="1"/>
  <c r="AZ620" i="1" s="1"/>
  <c r="BU620" i="1" s="1"/>
  <c r="AZ457" i="1"/>
  <c r="AZ689" i="1" s="1"/>
  <c r="BU689" i="1" s="1"/>
  <c r="AZ327" i="1"/>
  <c r="AZ559" i="1" s="1"/>
  <c r="BU559" i="1" s="1"/>
  <c r="AZ301" i="1"/>
  <c r="AZ533" i="1" s="1"/>
  <c r="BU533" i="1" s="1"/>
  <c r="AZ307" i="1"/>
  <c r="AZ539" i="1" s="1"/>
  <c r="BU539" i="1" s="1"/>
  <c r="AZ303" i="1"/>
  <c r="AZ535" i="1" s="1"/>
  <c r="BU535" i="1" s="1"/>
  <c r="AZ448" i="1"/>
  <c r="AZ680" i="1" s="1"/>
  <c r="BU680" i="1" s="1"/>
  <c r="AZ437" i="1"/>
  <c r="AZ669" i="1" s="1"/>
  <c r="BU669" i="1" s="1"/>
  <c r="AZ397" i="1"/>
  <c r="AZ629" i="1" s="1"/>
  <c r="BU629" i="1" s="1"/>
  <c r="AZ460" i="1"/>
  <c r="AZ692" i="1" s="1"/>
  <c r="BU692" i="1" s="1"/>
  <c r="AZ453" i="1"/>
  <c r="AZ685" i="1" s="1"/>
  <c r="BU685" i="1" s="1"/>
  <c r="AZ458" i="1"/>
  <c r="AZ690" i="1" s="1"/>
  <c r="BU690" i="1" s="1"/>
  <c r="AZ398" i="1"/>
  <c r="AZ630" i="1" s="1"/>
  <c r="BU630" i="1" s="1"/>
  <c r="AZ325" i="1"/>
  <c r="AZ557" i="1" s="1"/>
  <c r="BU557" i="1" s="1"/>
  <c r="AZ252" i="1"/>
  <c r="AZ484" i="1" s="1"/>
  <c r="BU484" i="1" s="1"/>
  <c r="AZ434" i="1"/>
  <c r="AZ666" i="1" s="1"/>
  <c r="BU666" i="1" s="1"/>
  <c r="AZ279" i="1"/>
  <c r="AZ511" i="1" s="1"/>
  <c r="BU511" i="1" s="1"/>
  <c r="AZ276" i="1"/>
  <c r="AZ508" i="1" s="1"/>
  <c r="BU508" i="1" s="1"/>
  <c r="AZ391" i="1"/>
  <c r="AZ623" i="1" s="1"/>
  <c r="BU623" i="1" s="1"/>
  <c r="AZ277" i="1"/>
  <c r="AZ509" i="1" s="1"/>
  <c r="BU509" i="1" s="1"/>
  <c r="AZ469" i="1"/>
  <c r="AZ701" i="1" s="1"/>
  <c r="BU701" i="1" s="1"/>
  <c r="AZ359" i="1"/>
  <c r="AZ591" i="1" s="1"/>
  <c r="BU591" i="1" s="1"/>
  <c r="AZ270" i="1"/>
  <c r="AZ502" i="1" s="1"/>
  <c r="BU502" i="1" s="1"/>
  <c r="AZ455" i="1"/>
  <c r="AZ687" i="1" s="1"/>
  <c r="BU687" i="1" s="1"/>
  <c r="AZ319" i="1"/>
  <c r="AZ551" i="1" s="1"/>
  <c r="BU551" i="1" s="1"/>
  <c r="AZ315" i="1"/>
  <c r="AZ547" i="1" s="1"/>
  <c r="BU547" i="1" s="1"/>
  <c r="AZ243" i="1"/>
  <c r="AZ475" i="1" s="1"/>
  <c r="BU475" i="1" s="1"/>
  <c r="AZ261" i="1"/>
  <c r="AZ493" i="1" s="1"/>
  <c r="BU493" i="1" s="1"/>
  <c r="AZ278" i="1"/>
  <c r="AZ510" i="1" s="1"/>
  <c r="BU510" i="1" s="1"/>
  <c r="AZ349" i="1"/>
  <c r="AZ581" i="1" s="1"/>
  <c r="BU581" i="1" s="1"/>
  <c r="AZ394" i="1"/>
  <c r="AZ626" i="1" s="1"/>
  <c r="BU626" i="1" s="1"/>
  <c r="AZ273" i="1"/>
  <c r="AZ505" i="1" s="1"/>
  <c r="BU505" i="1" s="1"/>
  <c r="AZ356" i="1"/>
  <c r="AZ588" i="1" s="1"/>
  <c r="BU588" i="1" s="1"/>
  <c r="AZ393" i="1"/>
  <c r="AZ625" i="1" s="1"/>
  <c r="BU625" i="1" s="1"/>
  <c r="AZ439" i="1"/>
  <c r="AZ671" i="1" s="1"/>
  <c r="BU671" i="1" s="1"/>
  <c r="AZ413" i="1"/>
  <c r="AZ645" i="1" s="1"/>
  <c r="BU645" i="1" s="1"/>
  <c r="AZ406" i="1"/>
  <c r="AZ638" i="1" s="1"/>
  <c r="BU638" i="1" s="1"/>
  <c r="AZ371" i="1"/>
  <c r="AZ603" i="1" s="1"/>
  <c r="BU603" i="1" s="1"/>
  <c r="AZ321" i="1"/>
  <c r="AZ553" i="1" s="1"/>
  <c r="BU553" i="1" s="1"/>
  <c r="AZ308" i="1"/>
  <c r="AZ540" i="1" s="1"/>
  <c r="BU540" i="1" s="1"/>
  <c r="AZ380" i="1"/>
  <c r="AZ612" i="1" s="1"/>
  <c r="BU612" i="1" s="1"/>
  <c r="AZ465" i="1"/>
  <c r="AZ697" i="1" s="1"/>
  <c r="BU697" i="1" s="1"/>
  <c r="AZ284" i="1"/>
  <c r="AZ516" i="1" s="1"/>
  <c r="BU516" i="1" s="1"/>
  <c r="AZ358" i="1"/>
  <c r="AZ590" i="1" s="1"/>
  <c r="BU590" i="1" s="1"/>
  <c r="AZ338" i="1"/>
  <c r="AZ570" i="1" s="1"/>
  <c r="BU570" i="1" s="1"/>
  <c r="AZ288" i="1"/>
  <c r="AZ520" i="1" s="1"/>
  <c r="BU520" i="1" s="1"/>
  <c r="AZ313" i="1"/>
  <c r="AZ545" i="1" s="1"/>
  <c r="BU545" i="1" s="1"/>
  <c r="AZ400" i="1"/>
  <c r="AZ632" i="1" s="1"/>
  <c r="BU632" i="1" s="1"/>
  <c r="AZ250" i="1"/>
  <c r="AZ482" i="1" s="1"/>
  <c r="BU482" i="1" s="1"/>
  <c r="AZ260" i="1"/>
  <c r="AZ492" i="1" s="1"/>
  <c r="BU492" i="1" s="1"/>
  <c r="AZ334" i="1"/>
  <c r="AZ566" i="1" s="1"/>
  <c r="BU566" i="1" s="1"/>
  <c r="AZ245" i="1"/>
  <c r="AZ477" i="1" s="1"/>
  <c r="BU477" i="1" s="1"/>
  <c r="AZ425" i="1"/>
  <c r="AZ657" i="1" s="1"/>
  <c r="BU657" i="1" s="1"/>
  <c r="AZ404" i="1"/>
  <c r="AZ636" i="1" s="1"/>
  <c r="BU636" i="1" s="1"/>
  <c r="AZ348" i="1"/>
  <c r="AZ580" i="1" s="1"/>
  <c r="BU580" i="1" s="1"/>
  <c r="AZ415" i="1"/>
  <c r="AZ647" i="1" s="1"/>
  <c r="BU647" i="1" s="1"/>
  <c r="AZ342" i="1"/>
  <c r="AZ574" i="1" s="1"/>
  <c r="BU574" i="1" s="1"/>
  <c r="AZ280" i="1"/>
  <c r="AZ512" i="1" s="1"/>
  <c r="BU512" i="1" s="1"/>
  <c r="AZ422" i="1"/>
  <c r="AZ654" i="1" s="1"/>
  <c r="BU654" i="1" s="1"/>
  <c r="AZ290" i="1"/>
  <c r="AZ522" i="1" s="1"/>
  <c r="BU522" i="1" s="1"/>
  <c r="AZ300" i="1"/>
  <c r="AZ532" i="1" s="1"/>
  <c r="BU532" i="1" s="1"/>
  <c r="AZ316" i="1"/>
  <c r="AZ548" i="1" s="1"/>
  <c r="BU548" i="1" s="1"/>
  <c r="AZ304" i="1"/>
  <c r="AZ536" i="1" s="1"/>
  <c r="BU536" i="1" s="1"/>
  <c r="AZ341" i="1"/>
  <c r="AZ573" i="1" s="1"/>
  <c r="BU573" i="1" s="1"/>
  <c r="AZ409" i="1"/>
  <c r="AZ641" i="1" s="1"/>
  <c r="BU641" i="1" s="1"/>
  <c r="AZ287" i="1"/>
  <c r="AZ519" i="1" s="1"/>
  <c r="BU519" i="1" s="1"/>
  <c r="AZ385" i="1"/>
  <c r="AZ617" i="1" s="1"/>
  <c r="BU617" i="1" s="1"/>
  <c r="AZ426" i="1"/>
  <c r="AZ658" i="1" s="1"/>
  <c r="BU658" i="1" s="1"/>
  <c r="AZ451" i="1"/>
  <c r="AZ683" i="1" s="1"/>
  <c r="BU683" i="1" s="1"/>
  <c r="AZ403" i="1"/>
  <c r="AZ635" i="1" s="1"/>
  <c r="BU635" i="1" s="1"/>
  <c r="AZ352" i="1"/>
  <c r="AZ584" i="1" s="1"/>
  <c r="BU584" i="1" s="1"/>
  <c r="AZ364" i="1"/>
  <c r="AZ596" i="1" s="1"/>
  <c r="BU596" i="1" s="1"/>
  <c r="AZ442" i="1"/>
  <c r="AZ674" i="1" s="1"/>
  <c r="BU674" i="1" s="1"/>
  <c r="AZ383" i="1"/>
  <c r="AZ615" i="1" s="1"/>
  <c r="BU615" i="1" s="1"/>
  <c r="AZ416" i="1"/>
  <c r="AZ648" i="1" s="1"/>
  <c r="BU648" i="1" s="1"/>
  <c r="AZ257" i="1"/>
  <c r="AZ489" i="1" s="1"/>
  <c r="BU489" i="1" s="1"/>
  <c r="AZ363" i="1"/>
  <c r="AZ595" i="1" s="1"/>
  <c r="BU595" i="1" s="1"/>
  <c r="AZ339" i="1"/>
  <c r="AZ571" i="1" s="1"/>
  <c r="BU571" i="1" s="1"/>
  <c r="AZ402" i="1"/>
  <c r="AZ634" i="1" s="1"/>
  <c r="BU634" i="1" s="1"/>
  <c r="AZ266" i="1"/>
  <c r="AZ498" i="1" s="1"/>
  <c r="BU498" i="1" s="1"/>
  <c r="AZ345" i="1"/>
  <c r="AZ577" i="1" s="1"/>
  <c r="BU577" i="1" s="1"/>
  <c r="AZ331" i="1"/>
  <c r="AZ563" i="1" s="1"/>
  <c r="BU563" i="1" s="1"/>
  <c r="AZ312" i="1"/>
  <c r="AZ544" i="1" s="1"/>
  <c r="BU544" i="1" s="1"/>
  <c r="AZ323" i="1"/>
  <c r="AZ555" i="1" s="1"/>
  <c r="BU555" i="1" s="1"/>
  <c r="AZ389" i="1"/>
  <c r="AZ621" i="1" s="1"/>
  <c r="BU621" i="1" s="1"/>
  <c r="AZ464" i="1"/>
  <c r="AZ696" i="1" s="1"/>
  <c r="BU696" i="1" s="1"/>
  <c r="AZ253" i="1"/>
  <c r="AZ374" i="1"/>
  <c r="AZ606" i="1" s="1"/>
  <c r="BU606" i="1" s="1"/>
  <c r="AZ379" i="1"/>
  <c r="AZ611" i="1" s="1"/>
  <c r="BU611" i="1" s="1"/>
  <c r="AZ377" i="1"/>
  <c r="AZ609" i="1" s="1"/>
  <c r="BU609" i="1" s="1"/>
  <c r="AZ355" i="1"/>
  <c r="AZ587" i="1" s="1"/>
  <c r="BU587" i="1" s="1"/>
  <c r="AZ395" i="1"/>
  <c r="AZ627" i="1" s="1"/>
  <c r="BU627" i="1" s="1"/>
  <c r="AZ446" i="1"/>
  <c r="AZ678" i="1" s="1"/>
  <c r="BU678" i="1" s="1"/>
  <c r="AZ463" i="1"/>
  <c r="AZ695" i="1" s="1"/>
  <c r="BU695" i="1" s="1"/>
  <c r="BB259" i="1"/>
  <c r="BB491" i="1" s="1"/>
  <c r="AX240" i="1"/>
  <c r="AX241" i="1" s="1"/>
  <c r="BB245" i="1"/>
  <c r="BB477" i="1" s="1"/>
  <c r="BB249" i="1"/>
  <c r="BB481" i="1" s="1"/>
  <c r="BB413" i="1"/>
  <c r="BB645" i="1" s="1"/>
  <c r="BC328" i="1"/>
  <c r="BC560" i="1" s="1"/>
  <c r="BB284" i="1"/>
  <c r="BB516" i="1" s="1"/>
  <c r="BC257" i="1"/>
  <c r="BC489" i="1" s="1"/>
  <c r="BC439" i="1"/>
  <c r="BC671" i="1" s="1"/>
  <c r="BB297" i="1"/>
  <c r="BB529" i="1" s="1"/>
  <c r="BB387" i="1"/>
  <c r="BB619" i="1" s="1"/>
  <c r="BB453" i="1"/>
  <c r="BB685" i="1" s="1"/>
  <c r="BB342" i="1"/>
  <c r="BB574" i="1" s="1"/>
  <c r="BB313" i="1"/>
  <c r="BB545" i="1" s="1"/>
  <c r="BB348" i="1"/>
  <c r="BB580" i="1" s="1"/>
  <c r="BB323" i="1"/>
  <c r="BB555" i="1" s="1"/>
  <c r="BB464" i="1"/>
  <c r="BB696" i="1" s="1"/>
  <c r="BB377" i="1"/>
  <c r="BB609" i="1" s="1"/>
  <c r="BB466" i="1"/>
  <c r="BB698" i="1" s="1"/>
  <c r="BB447" i="1"/>
  <c r="BB679" i="1" s="1"/>
  <c r="BB322" i="1"/>
  <c r="BB554" i="1" s="1"/>
  <c r="BB372" i="1"/>
  <c r="BB604" i="1" s="1"/>
  <c r="BB458" i="1"/>
  <c r="BB690" i="1" s="1"/>
  <c r="BB338" i="1"/>
  <c r="BB570" i="1" s="1"/>
  <c r="BB359" i="1"/>
  <c r="BB591" i="1" s="1"/>
  <c r="BB273" i="1"/>
  <c r="BB505" i="1" s="1"/>
  <c r="BB334" i="1"/>
  <c r="BB566" i="1" s="1"/>
  <c r="BB408" i="1"/>
  <c r="BB640" i="1" s="1"/>
  <c r="BB358" i="1"/>
  <c r="BB590" i="1" s="1"/>
  <c r="BB388" i="1"/>
  <c r="BB620" i="1" s="1"/>
  <c r="BB314" i="1"/>
  <c r="BB546" i="1" s="1"/>
  <c r="BB395" i="1"/>
  <c r="BB627" i="1" s="1"/>
  <c r="BB422" i="1"/>
  <c r="BB654" i="1" s="1"/>
  <c r="BB327" i="1"/>
  <c r="BB559" i="1" s="1"/>
  <c r="BB299" i="1"/>
  <c r="BB531" i="1" s="1"/>
  <c r="BB469" i="1"/>
  <c r="BB701" i="1" s="1"/>
  <c r="BB244" i="1"/>
  <c r="BB476" i="1" s="1"/>
  <c r="BB365" i="1"/>
  <c r="BB597" i="1" s="1"/>
  <c r="BB254" i="1"/>
  <c r="BB486" i="1" s="1"/>
  <c r="BB340" i="1"/>
  <c r="BB572" i="1" s="1"/>
  <c r="BB360" i="1"/>
  <c r="BB592" i="1" s="1"/>
  <c r="BB329" i="1"/>
  <c r="BB561" i="1" s="1"/>
  <c r="BB264" i="1"/>
  <c r="BB496" i="1" s="1"/>
  <c r="BB468" i="1"/>
  <c r="BB700" i="1" s="1"/>
  <c r="BC346" i="1"/>
  <c r="BC578" i="1" s="1"/>
  <c r="BC447" i="1"/>
  <c r="BC679" i="1" s="1"/>
  <c r="BC282" i="1"/>
  <c r="BC514" i="1" s="1"/>
  <c r="BC347" i="1"/>
  <c r="BC579" i="1" s="1"/>
  <c r="BC302" i="1"/>
  <c r="BC534" i="1" s="1"/>
  <c r="BC395" i="1"/>
  <c r="BC627" i="1" s="1"/>
  <c r="BC324" i="1"/>
  <c r="BC556" i="1" s="1"/>
  <c r="BC421" i="1"/>
  <c r="BC653" i="1" s="1"/>
  <c r="BC420" i="1"/>
  <c r="BC652" i="1" s="1"/>
  <c r="BC382" i="1"/>
  <c r="BC614" i="1" s="1"/>
  <c r="BC293" i="1"/>
  <c r="BC525" i="1" s="1"/>
  <c r="BC419" i="1"/>
  <c r="BC651" i="1" s="1"/>
  <c r="BC260" i="1"/>
  <c r="BC492" i="1" s="1"/>
  <c r="BC377" i="1"/>
  <c r="BC609" i="1" s="1"/>
  <c r="BX609" i="1" s="1"/>
  <c r="BC255" i="1"/>
  <c r="BC487" i="1" s="1"/>
  <c r="BC408" i="1"/>
  <c r="BC640" i="1" s="1"/>
  <c r="BX640" i="1" s="1"/>
  <c r="BC435" i="1"/>
  <c r="BC667" i="1" s="1"/>
  <c r="BC390" i="1"/>
  <c r="BC622" i="1" s="1"/>
  <c r="BC446" i="1"/>
  <c r="BC678" i="1" s="1"/>
  <c r="BC399" i="1"/>
  <c r="BC631" i="1" s="1"/>
  <c r="BC329" i="1"/>
  <c r="BC561" i="1" s="1"/>
  <c r="BC348" i="1"/>
  <c r="BC580" i="1" s="1"/>
  <c r="BC456" i="1"/>
  <c r="BC688" i="1" s="1"/>
  <c r="BC367" i="1"/>
  <c r="BC599" i="1" s="1"/>
  <c r="BC270" i="1"/>
  <c r="BC502" i="1" s="1"/>
  <c r="BC278" i="1"/>
  <c r="BC510" i="1" s="1"/>
  <c r="BC353" i="1"/>
  <c r="BC585" i="1" s="1"/>
  <c r="BC332" i="1"/>
  <c r="BC338" i="1"/>
  <c r="BC570" i="1" s="1"/>
  <c r="BC279" i="1"/>
  <c r="BC511" i="1" s="1"/>
  <c r="BC352" i="1"/>
  <c r="BC584" i="1" s="1"/>
  <c r="BC428" i="1"/>
  <c r="BC660" i="1" s="1"/>
  <c r="BC290" i="1"/>
  <c r="BC522" i="1" s="1"/>
  <c r="BC249" i="1"/>
  <c r="BC481" i="1" s="1"/>
  <c r="BC326" i="1"/>
  <c r="BC558" i="1" s="1"/>
  <c r="BC373" i="1"/>
  <c r="BC605" i="1" s="1"/>
  <c r="BC391" i="1"/>
  <c r="BC623" i="1" s="1"/>
  <c r="BC360" i="1"/>
  <c r="BC592" i="1" s="1"/>
  <c r="BC409" i="1"/>
  <c r="BC641" i="1" s="1"/>
  <c r="BC380" i="1"/>
  <c r="BC612" i="1" s="1"/>
  <c r="BC247" i="1"/>
  <c r="BC479" i="1" s="1"/>
  <c r="BC287" i="1"/>
  <c r="BC519" i="1" s="1"/>
  <c r="BC300" i="1"/>
  <c r="BC532" i="1" s="1"/>
  <c r="BC414" i="1"/>
  <c r="BC646" i="1" s="1"/>
  <c r="BC455" i="1"/>
  <c r="BC687" i="1" s="1"/>
  <c r="BC452" i="1"/>
  <c r="BC684" i="1" s="1"/>
  <c r="BC305" i="1"/>
  <c r="BC537" i="1" s="1"/>
  <c r="BC323" i="1"/>
  <c r="BC555" i="1" s="1"/>
  <c r="BX555" i="1" s="1"/>
  <c r="BC314" i="1"/>
  <c r="BC546" i="1" s="1"/>
  <c r="BC243" i="1"/>
  <c r="BC475" i="1" s="1"/>
  <c r="BC430" i="1"/>
  <c r="BC662" i="1" s="1"/>
  <c r="BC331" i="1"/>
  <c r="BC563" i="1" s="1"/>
  <c r="BC368" i="1"/>
  <c r="BC600" i="1" s="1"/>
  <c r="BC318" i="1"/>
  <c r="BC550" i="1" s="1"/>
  <c r="BC467" i="1"/>
  <c r="BC699" i="1" s="1"/>
  <c r="BC307" i="1"/>
  <c r="BC539" i="1" s="1"/>
  <c r="BC401" i="1"/>
  <c r="BC633" i="1" s="1"/>
  <c r="BC320" i="1"/>
  <c r="BC552" i="1" s="1"/>
  <c r="BC284" i="1"/>
  <c r="BC516" i="1" s="1"/>
  <c r="BX516" i="1" s="1"/>
  <c r="BC460" i="1"/>
  <c r="BC692" i="1" s="1"/>
  <c r="BC345" i="1"/>
  <c r="BC577" i="1" s="1"/>
  <c r="BC426" i="1"/>
  <c r="BC658" i="1" s="1"/>
  <c r="BC248" i="1"/>
  <c r="BC480" i="1" s="1"/>
  <c r="BC261" i="1"/>
  <c r="BC493" i="1" s="1"/>
  <c r="BC396" i="1"/>
  <c r="BC628" i="1" s="1"/>
  <c r="BB426" i="1"/>
  <c r="BB658" i="1" s="1"/>
  <c r="BB435" i="1"/>
  <c r="BB667" i="1" s="1"/>
  <c r="BB438" i="1"/>
  <c r="BB670" i="1" s="1"/>
  <c r="BB261" i="1"/>
  <c r="BB493" i="1" s="1"/>
  <c r="BB364" i="1"/>
  <c r="BB596" i="1" s="1"/>
  <c r="BB304" i="1"/>
  <c r="BB536" i="1" s="1"/>
  <c r="BB380" i="1"/>
  <c r="BB612" i="1" s="1"/>
  <c r="BB421" i="1"/>
  <c r="BB653" i="1" s="1"/>
  <c r="BB268" i="1"/>
  <c r="BB500" i="1" s="1"/>
  <c r="BB416" i="1"/>
  <c r="BB648" i="1" s="1"/>
  <c r="BB246" i="1"/>
  <c r="BB478" i="1" s="1"/>
  <c r="BB446" i="1"/>
  <c r="BB678" i="1" s="1"/>
  <c r="BB309" i="1"/>
  <c r="BB541" i="1" s="1"/>
  <c r="BB294" i="1"/>
  <c r="BB526" i="1" s="1"/>
  <c r="BB396" i="1"/>
  <c r="BB628" i="1" s="1"/>
  <c r="BB403" i="1"/>
  <c r="BB635" i="1" s="1"/>
  <c r="BB253" i="1"/>
  <c r="BB316" i="1"/>
  <c r="BB548" i="1" s="1"/>
  <c r="BB255" i="1"/>
  <c r="BB487" i="1" s="1"/>
  <c r="BB300" i="1"/>
  <c r="BB532" i="1" s="1"/>
  <c r="BB302" i="1"/>
  <c r="BB534" i="1" s="1"/>
  <c r="BB429" i="1"/>
  <c r="BB661" i="1" s="1"/>
  <c r="BB265" i="1"/>
  <c r="BB497" i="1" s="1"/>
  <c r="BB331" i="1"/>
  <c r="BB563" i="1" s="1"/>
  <c r="BC258" i="1"/>
  <c r="BC490" i="1" s="1"/>
  <c r="BC351" i="1"/>
  <c r="BC583" i="1" s="1"/>
  <c r="BC283" i="1"/>
  <c r="BC515" i="1" s="1"/>
  <c r="BC321" i="1"/>
  <c r="BC553" i="1" s="1"/>
  <c r="BC450" i="1"/>
  <c r="BC682" i="1" s="1"/>
  <c r="BC405" i="1"/>
  <c r="BC637" i="1" s="1"/>
  <c r="BC310" i="1"/>
  <c r="BC542" i="1" s="1"/>
  <c r="BC444" i="1"/>
  <c r="BC676" i="1" s="1"/>
  <c r="BC461" i="1"/>
  <c r="BC693" i="1" s="1"/>
  <c r="BC363" i="1"/>
  <c r="BC595" i="1" s="1"/>
  <c r="BC306" i="1"/>
  <c r="BC538" i="1" s="1"/>
  <c r="BC244" i="1"/>
  <c r="BC476" i="1" s="1"/>
  <c r="BC253" i="1"/>
  <c r="BC264" i="1"/>
  <c r="BC496" i="1" s="1"/>
  <c r="BX496" i="1" s="1"/>
  <c r="BC364" i="1"/>
  <c r="BC596" i="1" s="1"/>
  <c r="BC316" i="1"/>
  <c r="BC548" i="1" s="1"/>
  <c r="BC466" i="1"/>
  <c r="BC698" i="1" s="1"/>
  <c r="BC358" i="1"/>
  <c r="BC590" i="1" s="1"/>
  <c r="BC375" i="1"/>
  <c r="BC607" i="1" s="1"/>
  <c r="BC271" i="1"/>
  <c r="BC503" i="1" s="1"/>
  <c r="BC443" i="1"/>
  <c r="BC675" i="1" s="1"/>
  <c r="BC453" i="1"/>
  <c r="BC685" i="1" s="1"/>
  <c r="BC413" i="1"/>
  <c r="BC645" i="1" s="1"/>
  <c r="BC297" i="1"/>
  <c r="BC529" i="1" s="1"/>
  <c r="BC250" i="1"/>
  <c r="BC482" i="1" s="1"/>
  <c r="BC276" i="1"/>
  <c r="BC508" i="1" s="1"/>
  <c r="BC462" i="1"/>
  <c r="BC694" i="1" s="1"/>
  <c r="BC299" i="1"/>
  <c r="BC531" i="1" s="1"/>
  <c r="BC429" i="1"/>
  <c r="BC661" i="1" s="1"/>
  <c r="BC268" i="1"/>
  <c r="BC500" i="1" s="1"/>
  <c r="BC292" i="1"/>
  <c r="BC524" i="1" s="1"/>
  <c r="BC369" i="1"/>
  <c r="BC601" i="1" s="1"/>
  <c r="BC417" i="1"/>
  <c r="BC649" i="1" s="1"/>
  <c r="BC342" i="1"/>
  <c r="BC574" i="1" s="1"/>
  <c r="BC440" i="1"/>
  <c r="BC672" i="1" s="1"/>
  <c r="BC451" i="1"/>
  <c r="BC683" i="1" s="1"/>
  <c r="BC463" i="1"/>
  <c r="BC695" i="1" s="1"/>
  <c r="BC309" i="1"/>
  <c r="BC541" i="1" s="1"/>
  <c r="BC344" i="1"/>
  <c r="BC576" i="1" s="1"/>
  <c r="BC334" i="1"/>
  <c r="BC566" i="1" s="1"/>
  <c r="BC354" i="1"/>
  <c r="BC586" i="1" s="1"/>
  <c r="BC448" i="1"/>
  <c r="BC680" i="1" s="1"/>
  <c r="BC374" i="1"/>
  <c r="BC606" i="1" s="1"/>
  <c r="BC336" i="1"/>
  <c r="BC568" i="1" s="1"/>
  <c r="BC350" i="1"/>
  <c r="BC582" i="1" s="1"/>
  <c r="BC269" i="1"/>
  <c r="BC501" i="1" s="1"/>
  <c r="BC280" i="1"/>
  <c r="BC512" i="1" s="1"/>
  <c r="BC437" i="1"/>
  <c r="BC669" i="1" s="1"/>
  <c r="BC370" i="1"/>
  <c r="BC602" i="1" s="1"/>
  <c r="BC431" i="1"/>
  <c r="BC663" i="1" s="1"/>
  <c r="BC376" i="1"/>
  <c r="BC608" i="1" s="1"/>
  <c r="BX608" i="1" s="1"/>
  <c r="BC445" i="1"/>
  <c r="BC677" i="1" s="1"/>
  <c r="BC277" i="1"/>
  <c r="BC509" i="1" s="1"/>
  <c r="BC286" i="1"/>
  <c r="BC518" i="1" s="1"/>
  <c r="BC275" i="1"/>
  <c r="BC507" i="1" s="1"/>
  <c r="BC393" i="1"/>
  <c r="BC625" i="1" s="1"/>
  <c r="BC459" i="1"/>
  <c r="BC691" i="1" s="1"/>
  <c r="BC312" i="1"/>
  <c r="BC544" i="1" s="1"/>
  <c r="BC432" i="1"/>
  <c r="BC664" i="1" s="1"/>
  <c r="BC404" i="1"/>
  <c r="BC636" i="1" s="1"/>
  <c r="BC362" i="1"/>
  <c r="BC594" i="1" s="1"/>
  <c r="BC341" i="1"/>
  <c r="BC573" i="1" s="1"/>
  <c r="BC272" i="1"/>
  <c r="BC504" i="1" s="1"/>
  <c r="BC365" i="1"/>
  <c r="BC597" i="1" s="1"/>
  <c r="BC366" i="1"/>
  <c r="BC598" i="1" s="1"/>
  <c r="BC254" i="1"/>
  <c r="BC486" i="1" s="1"/>
  <c r="BX486" i="1" s="1"/>
  <c r="BC339" i="1"/>
  <c r="BC571" i="1" s="1"/>
  <c r="BC288" i="1"/>
  <c r="BC520" i="1" s="1"/>
  <c r="BC389" i="1"/>
  <c r="BC621" i="1" s="1"/>
  <c r="BC394" i="1"/>
  <c r="BC626" i="1" s="1"/>
  <c r="BC355" i="1"/>
  <c r="BC587" i="1" s="1"/>
  <c r="BC434" i="1"/>
  <c r="BC666" i="1" s="1"/>
  <c r="BC311" i="1"/>
  <c r="BC543" i="1" s="1"/>
  <c r="BC267" i="1"/>
  <c r="BC499" i="1" s="1"/>
  <c r="BC285" i="1"/>
  <c r="BC517" i="1" s="1"/>
  <c r="BC415" i="1"/>
  <c r="BC647" i="1" s="1"/>
  <c r="BC322" i="1"/>
  <c r="BC554" i="1" s="1"/>
  <c r="BC337" i="1"/>
  <c r="BC569" i="1" s="1"/>
  <c r="BC458" i="1"/>
  <c r="BC690" i="1" s="1"/>
  <c r="BC406" i="1"/>
  <c r="BC638" i="1" s="1"/>
  <c r="BC289" i="1"/>
  <c r="BC521" i="1" s="1"/>
  <c r="BC357" i="1"/>
  <c r="BC589" i="1" s="1"/>
  <c r="BC274" i="1"/>
  <c r="BC506" i="1" s="1"/>
  <c r="BC402" i="1"/>
  <c r="BC634" i="1" s="1"/>
  <c r="BC281" i="1"/>
  <c r="BC513" i="1" s="1"/>
  <c r="BC442" i="1"/>
  <c r="BC674" i="1" s="1"/>
  <c r="BC315" i="1"/>
  <c r="BC547" i="1" s="1"/>
  <c r="BC378" i="1"/>
  <c r="BC610" i="1" s="1"/>
  <c r="BC333" i="1"/>
  <c r="BC565" i="1" s="1"/>
  <c r="BC457" i="1"/>
  <c r="BC689" i="1" s="1"/>
  <c r="BC246" i="1"/>
  <c r="BC478" i="1" s="1"/>
  <c r="BX478" i="1" s="1"/>
  <c r="BC407" i="1"/>
  <c r="BC639" i="1" s="1"/>
  <c r="BC371" i="1"/>
  <c r="BC603" i="1" s="1"/>
  <c r="BC294" i="1"/>
  <c r="BC526" i="1" s="1"/>
  <c r="BX526" i="1" s="1"/>
  <c r="BC412" i="1"/>
  <c r="BC644" i="1" s="1"/>
  <c r="BC383" i="1"/>
  <c r="BC615" i="1" s="1"/>
  <c r="BC256" i="1"/>
  <c r="BC488" i="1" s="1"/>
  <c r="BC464" i="1"/>
  <c r="BC696" i="1" s="1"/>
  <c r="BC273" i="1"/>
  <c r="BC505" i="1" s="1"/>
  <c r="BC449" i="1"/>
  <c r="BC681" i="1" s="1"/>
  <c r="BC441" i="1"/>
  <c r="BC673" i="1" s="1"/>
  <c r="BC245" i="1"/>
  <c r="BC477" i="1" s="1"/>
  <c r="BX477" i="1" s="1"/>
  <c r="BC438" i="1"/>
  <c r="BC670" i="1" s="1"/>
  <c r="BX670" i="1" s="1"/>
  <c r="BC422" i="1"/>
  <c r="BC654" i="1" s="1"/>
  <c r="BX654" i="1" s="1"/>
  <c r="BC397" i="1"/>
  <c r="BC629" i="1" s="1"/>
  <c r="BC424" i="1"/>
  <c r="BC656" i="1" s="1"/>
  <c r="BC327" i="1"/>
  <c r="BC559" i="1" s="1"/>
  <c r="BC330" i="1"/>
  <c r="BC562" i="1" s="1"/>
  <c r="BC411" i="1"/>
  <c r="BC643" i="1" s="1"/>
  <c r="BC469" i="1"/>
  <c r="BC701" i="1" s="1"/>
  <c r="BC291" i="1"/>
  <c r="BC523" i="1" s="1"/>
  <c r="BC418" i="1"/>
  <c r="BC650" i="1" s="1"/>
  <c r="BC296" i="1"/>
  <c r="BC528" i="1" s="1"/>
  <c r="BC303" i="1"/>
  <c r="BC535" i="1" s="1"/>
  <c r="BC325" i="1"/>
  <c r="BC557" i="1" s="1"/>
  <c r="BC384" i="1"/>
  <c r="BC616" i="1" s="1"/>
  <c r="BC304" i="1"/>
  <c r="BC536" i="1" s="1"/>
  <c r="BC465" i="1"/>
  <c r="BC697" i="1" s="1"/>
  <c r="BC423" i="1"/>
  <c r="BC655" i="1" s="1"/>
  <c r="BC388" i="1"/>
  <c r="BC620" i="1" s="1"/>
  <c r="BC295" i="1"/>
  <c r="BC527" i="1" s="1"/>
  <c r="BC372" i="1"/>
  <c r="BC604" i="1" s="1"/>
  <c r="BC398" i="1"/>
  <c r="BC630" i="1" s="1"/>
  <c r="BC436" i="1"/>
  <c r="BC668" i="1" s="1"/>
  <c r="BC317" i="1"/>
  <c r="BC549" i="1" s="1"/>
  <c r="BC400" i="1"/>
  <c r="BC632" i="1" s="1"/>
  <c r="BC410" i="1"/>
  <c r="BC642" i="1" s="1"/>
  <c r="BC340" i="1"/>
  <c r="BC572" i="1" s="1"/>
  <c r="BC266" i="1"/>
  <c r="BC498" i="1" s="1"/>
  <c r="BC381" i="1"/>
  <c r="BC613" i="1" s="1"/>
  <c r="BC265" i="1"/>
  <c r="BC497" i="1" s="1"/>
  <c r="BX497" i="1" s="1"/>
  <c r="BC298" i="1"/>
  <c r="BC530" i="1" s="1"/>
  <c r="BC427" i="1"/>
  <c r="BC659" i="1" s="1"/>
  <c r="BC259" i="1"/>
  <c r="BC491" i="1" s="1"/>
  <c r="BC454" i="1"/>
  <c r="BC686" i="1" s="1"/>
  <c r="BC385" i="1"/>
  <c r="BC617" i="1" s="1"/>
  <c r="BC361" i="1"/>
  <c r="BC593" i="1" s="1"/>
  <c r="BC335" i="1"/>
  <c r="BC567" i="1" s="1"/>
  <c r="BC387" i="1"/>
  <c r="BC619" i="1" s="1"/>
  <c r="BC433" i="1"/>
  <c r="BC665" i="1" s="1"/>
  <c r="BC392" i="1"/>
  <c r="BC624" i="1" s="1"/>
  <c r="BC349" i="1"/>
  <c r="BC581" i="1" s="1"/>
  <c r="BC356" i="1"/>
  <c r="BC588" i="1" s="1"/>
  <c r="BC263" i="1"/>
  <c r="BC495" i="1" s="1"/>
  <c r="BC425" i="1"/>
  <c r="BC657" i="1" s="1"/>
  <c r="BC343" i="1"/>
  <c r="BC575" i="1" s="1"/>
  <c r="BC308" i="1"/>
  <c r="BC540" i="1" s="1"/>
  <c r="BC386" i="1"/>
  <c r="BC618" i="1" s="1"/>
  <c r="BC403" i="1"/>
  <c r="BC635" i="1" s="1"/>
  <c r="BC301" i="1"/>
  <c r="BC533" i="1" s="1"/>
  <c r="BC262" i="1"/>
  <c r="BC494" i="1" s="1"/>
  <c r="BC468" i="1"/>
  <c r="BC700" i="1" s="1"/>
  <c r="BC416" i="1"/>
  <c r="BC648" i="1" s="1"/>
  <c r="BC359" i="1"/>
  <c r="BC591" i="1" s="1"/>
  <c r="BC313" i="1"/>
  <c r="BC545" i="1" s="1"/>
  <c r="BC379" i="1"/>
  <c r="BC611" i="1" s="1"/>
  <c r="BC252" i="1"/>
  <c r="BC484" i="1" s="1"/>
  <c r="BC319" i="1"/>
  <c r="BC551" i="1" s="1"/>
  <c r="BB317" i="1"/>
  <c r="BB549" i="1" s="1"/>
  <c r="BB336" i="1"/>
  <c r="BB568" i="1" s="1"/>
  <c r="BB266" i="1"/>
  <c r="BB498" i="1" s="1"/>
  <c r="BB333" i="1"/>
  <c r="BB565" i="1" s="1"/>
  <c r="BB440" i="1"/>
  <c r="BB672" i="1" s="1"/>
  <c r="BB451" i="1"/>
  <c r="BB683" i="1" s="1"/>
  <c r="BB335" i="1"/>
  <c r="BB567" i="1" s="1"/>
  <c r="BB290" i="1"/>
  <c r="BB522" i="1" s="1"/>
  <c r="BB430" i="1"/>
  <c r="BB662" i="1" s="1"/>
  <c r="BB393" i="1"/>
  <c r="BB625" i="1" s="1"/>
  <c r="BB320" i="1"/>
  <c r="BB552" i="1" s="1"/>
  <c r="BB363" i="1"/>
  <c r="BB595" i="1" s="1"/>
  <c r="BB263" i="1"/>
  <c r="BB495" i="1" s="1"/>
  <c r="BB425" i="1"/>
  <c r="BB657" i="1" s="1"/>
  <c r="BB308" i="1"/>
  <c r="BB540" i="1" s="1"/>
  <c r="BB437" i="1"/>
  <c r="BB669" i="1" s="1"/>
  <c r="BB373" i="1"/>
  <c r="BB605" i="1" s="1"/>
  <c r="BB389" i="1"/>
  <c r="BB621" i="1" s="1"/>
  <c r="BB355" i="1"/>
  <c r="BB587" i="1" s="1"/>
  <c r="BB305" i="1"/>
  <c r="BB537" i="1" s="1"/>
  <c r="BB414" i="1"/>
  <c r="BB646" i="1" s="1"/>
  <c r="BB247" i="1"/>
  <c r="BB479" i="1" s="1"/>
  <c r="BB456" i="1"/>
  <c r="BB688" i="1" s="1"/>
  <c r="BB392" i="1"/>
  <c r="BB624" i="1" s="1"/>
  <c r="BB352" i="1"/>
  <c r="BB584" i="1" s="1"/>
  <c r="BB292" i="1"/>
  <c r="BB524" i="1" s="1"/>
  <c r="BB339" i="1"/>
  <c r="BB571" i="1" s="1"/>
  <c r="BB455" i="1"/>
  <c r="BB687" i="1" s="1"/>
  <c r="BB374" i="1"/>
  <c r="BB606" i="1" s="1"/>
  <c r="BB445" i="1"/>
  <c r="BB677" i="1" s="1"/>
  <c r="BB347" i="1"/>
  <c r="BB579" i="1" s="1"/>
  <c r="BB427" i="1"/>
  <c r="BB659" i="1" s="1"/>
  <c r="BB361" i="1"/>
  <c r="BB593" i="1" s="1"/>
  <c r="BB252" i="1"/>
  <c r="BB484" i="1" s="1"/>
  <c r="BB296" i="1"/>
  <c r="BB528" i="1" s="1"/>
  <c r="BB343" i="1"/>
  <c r="BB575" i="1" s="1"/>
  <c r="BB282" i="1"/>
  <c r="BB514" i="1" s="1"/>
  <c r="BB394" i="1"/>
  <c r="BB626" i="1" s="1"/>
  <c r="BB434" i="1"/>
  <c r="BB666" i="1" s="1"/>
  <c r="BB256" i="1"/>
  <c r="BB488" i="1" s="1"/>
  <c r="BB412" i="1"/>
  <c r="BB644" i="1" s="1"/>
  <c r="BB328" i="1"/>
  <c r="BB560" i="1" s="1"/>
  <c r="BB420" i="1"/>
  <c r="BB652" i="1" s="1"/>
  <c r="BB321" i="1"/>
  <c r="BB553" i="1" s="1"/>
  <c r="BB341" i="1"/>
  <c r="BB573" i="1" s="1"/>
  <c r="BB324" i="1"/>
  <c r="BB556" i="1" s="1"/>
  <c r="BB281" i="1"/>
  <c r="BB513" i="1" s="1"/>
  <c r="BB318" i="1"/>
  <c r="BB550" i="1" s="1"/>
  <c r="BB262" i="1"/>
  <c r="BB494" i="1" s="1"/>
  <c r="BB267" i="1"/>
  <c r="BB499" i="1" s="1"/>
  <c r="BB285" i="1"/>
  <c r="BB517" i="1" s="1"/>
  <c r="BB375" i="1"/>
  <c r="BB607" i="1" s="1"/>
  <c r="BB332" i="1"/>
  <c r="BB443" i="1"/>
  <c r="BB675" i="1" s="1"/>
  <c r="BB460" i="1"/>
  <c r="BB692" i="1" s="1"/>
  <c r="BB398" i="1"/>
  <c r="BB630" i="1" s="1"/>
  <c r="BB406" i="1"/>
  <c r="BB638" i="1" s="1"/>
  <c r="BB243" i="1"/>
  <c r="BB475" i="1" s="1"/>
  <c r="BB349" i="1"/>
  <c r="BB581" i="1" s="1"/>
  <c r="BB356" i="1"/>
  <c r="BB588" i="1" s="1"/>
  <c r="BB277" i="1"/>
  <c r="BB509" i="1" s="1"/>
  <c r="BB400" i="1"/>
  <c r="BB632" i="1" s="1"/>
  <c r="BB369" i="1"/>
  <c r="BB601" i="1" s="1"/>
  <c r="BB419" i="1"/>
  <c r="BB651" i="1" s="1"/>
  <c r="BB457" i="1"/>
  <c r="BB689" i="1" s="1"/>
  <c r="BB454" i="1"/>
  <c r="BB686" i="1" s="1"/>
  <c r="BB385" i="1"/>
  <c r="BB617" i="1" s="1"/>
  <c r="BB463" i="1"/>
  <c r="BB695" i="1" s="1"/>
  <c r="BB402" i="1"/>
  <c r="BB634" i="1" s="1"/>
  <c r="BB275" i="1"/>
  <c r="BB507" i="1" s="1"/>
  <c r="BB459" i="1"/>
  <c r="BB691" i="1" s="1"/>
  <c r="BB319" i="1"/>
  <c r="BB551" i="1" s="1"/>
  <c r="BB279" i="1"/>
  <c r="BB511" i="1" s="1"/>
  <c r="BB286" i="1"/>
  <c r="BB518" i="1" s="1"/>
  <c r="BB344" i="1"/>
  <c r="BB576" i="1" s="1"/>
  <c r="BB350" i="1"/>
  <c r="BB582" i="1" s="1"/>
  <c r="BB326" i="1"/>
  <c r="BB558" i="1" s="1"/>
  <c r="BB467" i="1"/>
  <c r="BB699" i="1" s="1"/>
  <c r="BB397" i="1"/>
  <c r="BB629" i="1" s="1"/>
  <c r="BB370" i="1"/>
  <c r="BB602" i="1" s="1"/>
  <c r="BB357" i="1"/>
  <c r="BB589" i="1" s="1"/>
  <c r="BB270" i="1"/>
  <c r="BB502" i="1" s="1"/>
  <c r="BB293" i="1"/>
  <c r="BB525" i="1" s="1"/>
  <c r="BB278" i="1"/>
  <c r="BB510" i="1" s="1"/>
  <c r="BB390" i="1"/>
  <c r="BB622" i="1" s="1"/>
  <c r="BB325" i="1"/>
  <c r="BB557" i="1" s="1"/>
  <c r="BB384" i="1"/>
  <c r="BB616" i="1" s="1"/>
  <c r="BB311" i="1"/>
  <c r="BB543" i="1" s="1"/>
  <c r="BB411" i="1"/>
  <c r="BB643" i="1" s="1"/>
  <c r="BB345" i="1"/>
  <c r="BB577" i="1" s="1"/>
  <c r="BB291" i="1"/>
  <c r="BB523" i="1" s="1"/>
  <c r="BB260" i="1"/>
  <c r="BB492" i="1" s="1"/>
  <c r="BB258" i="1"/>
  <c r="BB490" i="1" s="1"/>
  <c r="BB351" i="1"/>
  <c r="BB583" i="1" s="1"/>
  <c r="BB283" i="1"/>
  <c r="BB515" i="1" s="1"/>
  <c r="BB409" i="1"/>
  <c r="BB641" i="1" s="1"/>
  <c r="BB450" i="1"/>
  <c r="BB682" i="1" s="1"/>
  <c r="BB439" i="1"/>
  <c r="BB671" i="1" s="1"/>
  <c r="BB257" i="1"/>
  <c r="BB489" i="1" s="1"/>
  <c r="BB315" i="1"/>
  <c r="BB547" i="1" s="1"/>
  <c r="BB410" i="1"/>
  <c r="BB642" i="1" s="1"/>
  <c r="BB401" i="1"/>
  <c r="BB633" i="1" s="1"/>
  <c r="BB250" i="1"/>
  <c r="BB482" i="1" s="1"/>
  <c r="BB465" i="1"/>
  <c r="BB697" i="1" s="1"/>
  <c r="BB423" i="1"/>
  <c r="BB655" i="1" s="1"/>
  <c r="BB415" i="1"/>
  <c r="BB647" i="1" s="1"/>
  <c r="BB271" i="1"/>
  <c r="BB503" i="1" s="1"/>
  <c r="BB295" i="1"/>
  <c r="BB527" i="1" s="1"/>
  <c r="BB337" i="1"/>
  <c r="BB569" i="1" s="1"/>
  <c r="BB436" i="1"/>
  <c r="BB668" i="1" s="1"/>
  <c r="BB289" i="1"/>
  <c r="BB521" i="1" s="1"/>
  <c r="BB433" i="1"/>
  <c r="BB665" i="1" s="1"/>
  <c r="BB448" i="1"/>
  <c r="BB680" i="1" s="1"/>
  <c r="BB248" i="1"/>
  <c r="BB480" i="1" s="1"/>
  <c r="BB399" i="1"/>
  <c r="BB631" i="1" s="1"/>
  <c r="BB449" i="1"/>
  <c r="BB681" i="1" s="1"/>
  <c r="BB367" i="1"/>
  <c r="BB599" i="1" s="1"/>
  <c r="BB354" i="1"/>
  <c r="BB586" i="1" s="1"/>
  <c r="BB288" i="1"/>
  <c r="BB520" i="1" s="1"/>
  <c r="BB444" i="1"/>
  <c r="BB676" i="1" s="1"/>
  <c r="BB330" i="1"/>
  <c r="BB562" i="1" s="1"/>
  <c r="BB378" i="1"/>
  <c r="BB610" i="1" s="1"/>
  <c r="BB417" i="1"/>
  <c r="BB649" i="1" s="1"/>
  <c r="BB428" i="1"/>
  <c r="BB660" i="1" s="1"/>
  <c r="BB368" i="1"/>
  <c r="BB600" i="1" s="1"/>
  <c r="BB407" i="1"/>
  <c r="BB639" i="1" s="1"/>
  <c r="BB371" i="1"/>
  <c r="BB603" i="1" s="1"/>
  <c r="BB461" i="1"/>
  <c r="BB693" i="1" s="1"/>
  <c r="BB418" i="1"/>
  <c r="BB650" i="1" s="1"/>
  <c r="BB379" i="1"/>
  <c r="BB611" i="1" s="1"/>
  <c r="BB312" i="1"/>
  <c r="BB544" i="1" s="1"/>
  <c r="BB303" i="1"/>
  <c r="BB535" i="1" s="1"/>
  <c r="BB274" i="1"/>
  <c r="BB506" i="1" s="1"/>
  <c r="BB366" i="1"/>
  <c r="BB598" i="1" s="1"/>
  <c r="BB441" i="1"/>
  <c r="BB673" i="1" s="1"/>
  <c r="BB269" i="1"/>
  <c r="BB501" i="1" s="1"/>
  <c r="BB280" i="1"/>
  <c r="BB512" i="1" s="1"/>
  <c r="BB386" i="1"/>
  <c r="BB618" i="1" s="1"/>
  <c r="BB424" i="1"/>
  <c r="BB656" i="1" s="1"/>
  <c r="BB431" i="1"/>
  <c r="BB663" i="1" s="1"/>
  <c r="BB301" i="1"/>
  <c r="BB533" i="1" s="1"/>
  <c r="BB307" i="1"/>
  <c r="BB539" i="1" s="1"/>
  <c r="BB383" i="1"/>
  <c r="BB615" i="1" s="1"/>
  <c r="BB306" i="1"/>
  <c r="BB538" i="1" s="1"/>
  <c r="BB452" i="1"/>
  <c r="BB684" i="1" s="1"/>
  <c r="BB346" i="1"/>
  <c r="BB578" i="1" s="1"/>
  <c r="BB353" i="1"/>
  <c r="BB585" i="1" s="1"/>
  <c r="BB391" i="1"/>
  <c r="BB623" i="1" s="1"/>
  <c r="BB382" i="1"/>
  <c r="BB614" i="1" s="1"/>
  <c r="BB251" i="1"/>
  <c r="BB483" i="1" s="1"/>
  <c r="BX483" i="1" s="1"/>
  <c r="BB432" i="1"/>
  <c r="BB664" i="1" s="1"/>
  <c r="BB404" i="1"/>
  <c r="BB636" i="1" s="1"/>
  <c r="BB362" i="1"/>
  <c r="BB594" i="1" s="1"/>
  <c r="BB287" i="1"/>
  <c r="BB519" i="1" s="1"/>
  <c r="BB272" i="1"/>
  <c r="BB504" i="1" s="1"/>
  <c r="BB405" i="1"/>
  <c r="BB637" i="1" s="1"/>
  <c r="BB310" i="1"/>
  <c r="BB542" i="1" s="1"/>
  <c r="BB462" i="1"/>
  <c r="BB694" i="1" s="1"/>
  <c r="BB381" i="1"/>
  <c r="BB613" i="1" s="1"/>
  <c r="BB442" i="1"/>
  <c r="BB674" i="1" s="1"/>
  <c r="BB298" i="1"/>
  <c r="BB530" i="1" s="1"/>
  <c r="BB276" i="1"/>
  <c r="BB508" i="1" s="1"/>
  <c r="AE241" i="1"/>
  <c r="BA318" i="1" s="1"/>
  <c r="O13" i="11" l="1"/>
  <c r="N14" i="11"/>
  <c r="N13" i="11"/>
  <c r="BA550" i="1"/>
  <c r="BV550" i="1" s="1"/>
  <c r="BC564" i="1"/>
  <c r="S10" i="11"/>
  <c r="S14" i="11" s="1"/>
  <c r="AZ564" i="1"/>
  <c r="BU564" i="1" s="1"/>
  <c r="P10" i="11"/>
  <c r="BB564" i="1"/>
  <c r="R10" i="11"/>
  <c r="N16" i="11"/>
  <c r="N15" i="11"/>
  <c r="N11" i="11"/>
  <c r="N12" i="11"/>
  <c r="O15" i="11"/>
  <c r="O11" i="11"/>
  <c r="BX476" i="1"/>
  <c r="BS485" i="1"/>
  <c r="BS472" i="1" s="1"/>
  <c r="BW52" i="1" s="1"/>
  <c r="BR79" i="1"/>
  <c r="BQ79" i="1"/>
  <c r="BX554" i="1"/>
  <c r="BX701" i="1"/>
  <c r="BX685" i="1"/>
  <c r="BU483" i="1"/>
  <c r="BH81" i="1"/>
  <c r="BO81" i="1" s="1"/>
  <c r="BN79" i="1"/>
  <c r="BX591" i="1"/>
  <c r="BX491" i="1"/>
  <c r="BX604" i="1"/>
  <c r="BX696" i="1"/>
  <c r="BX574" i="1"/>
  <c r="BX590" i="1"/>
  <c r="BX635" i="1"/>
  <c r="BX645" i="1"/>
  <c r="BX620" i="1"/>
  <c r="BX597" i="1"/>
  <c r="BX529" i="1"/>
  <c r="BX545" i="1"/>
  <c r="BX559" i="1"/>
  <c r="BX505" i="1"/>
  <c r="BX561" i="1"/>
  <c r="BX619" i="1"/>
  <c r="BX648" i="1"/>
  <c r="BX624" i="1"/>
  <c r="BX549" i="1"/>
  <c r="BX536" i="1"/>
  <c r="BX661" i="1"/>
  <c r="BX698" i="1"/>
  <c r="BX481" i="1"/>
  <c r="BX580" i="1"/>
  <c r="BX627" i="1"/>
  <c r="BX679" i="1"/>
  <c r="BX700" i="1"/>
  <c r="BX495" i="1"/>
  <c r="BX572" i="1"/>
  <c r="BX566" i="1"/>
  <c r="BX531" i="1"/>
  <c r="BX548" i="1"/>
  <c r="BX628" i="1"/>
  <c r="BX546" i="1"/>
  <c r="BX570" i="1"/>
  <c r="BX690" i="1"/>
  <c r="BX592" i="1"/>
  <c r="BX551" i="1"/>
  <c r="BX533" i="1"/>
  <c r="BX575" i="1"/>
  <c r="BX581" i="1"/>
  <c r="BX567" i="1"/>
  <c r="BX613" i="1"/>
  <c r="BX632" i="1"/>
  <c r="BX697" i="1"/>
  <c r="BX535" i="1"/>
  <c r="BX656" i="1"/>
  <c r="BX689" i="1"/>
  <c r="BX674" i="1"/>
  <c r="BX589" i="1"/>
  <c r="BX569" i="1"/>
  <c r="BX499" i="1"/>
  <c r="BX626" i="1"/>
  <c r="BX573" i="1"/>
  <c r="BX544" i="1"/>
  <c r="BX518" i="1"/>
  <c r="BX663" i="1"/>
  <c r="BX501" i="1"/>
  <c r="BX680" i="1"/>
  <c r="BX541" i="1"/>
  <c r="BX500" i="1"/>
  <c r="BX508" i="1"/>
  <c r="BX595" i="1"/>
  <c r="BX637" i="1"/>
  <c r="BX583" i="1"/>
  <c r="BX480" i="1"/>
  <c r="BX699" i="1"/>
  <c r="BX662" i="1"/>
  <c r="BX537" i="1"/>
  <c r="BX532" i="1"/>
  <c r="BX641" i="1"/>
  <c r="BX558" i="1"/>
  <c r="BX584" i="1"/>
  <c r="BX585" i="1"/>
  <c r="BX688" i="1"/>
  <c r="BX678" i="1"/>
  <c r="BX487" i="1"/>
  <c r="BX525" i="1"/>
  <c r="BX556" i="1"/>
  <c r="BX514" i="1"/>
  <c r="BX484" i="1"/>
  <c r="BX657" i="1"/>
  <c r="BX593" i="1"/>
  <c r="BX659" i="1"/>
  <c r="BX498" i="1"/>
  <c r="BX527" i="1"/>
  <c r="BX528" i="1"/>
  <c r="BX643" i="1"/>
  <c r="BX629" i="1"/>
  <c r="BX673" i="1"/>
  <c r="BX488" i="1"/>
  <c r="BX603" i="1"/>
  <c r="BX565" i="1"/>
  <c r="BX513" i="1"/>
  <c r="BX521" i="1"/>
  <c r="BX543" i="1"/>
  <c r="BX621" i="1"/>
  <c r="BX598" i="1"/>
  <c r="BX594" i="1"/>
  <c r="BX691" i="1"/>
  <c r="BX509" i="1"/>
  <c r="BX602" i="1"/>
  <c r="BX582" i="1"/>
  <c r="BX586" i="1"/>
  <c r="BX695" i="1"/>
  <c r="BX649" i="1"/>
  <c r="BX482" i="1"/>
  <c r="BX675" i="1"/>
  <c r="BX693" i="1"/>
  <c r="BX682" i="1"/>
  <c r="BX490" i="1"/>
  <c r="BX658" i="1"/>
  <c r="BX552" i="1"/>
  <c r="BX550" i="1"/>
  <c r="BX475" i="1"/>
  <c r="BX684" i="1"/>
  <c r="BX519" i="1"/>
  <c r="BX511" i="1"/>
  <c r="BX510" i="1"/>
  <c r="BX622" i="1"/>
  <c r="BX614" i="1"/>
  <c r="BX560" i="1"/>
  <c r="BX611" i="1"/>
  <c r="BX618" i="1"/>
  <c r="BX665" i="1"/>
  <c r="BX617" i="1"/>
  <c r="BX530" i="1"/>
  <c r="BX668" i="1"/>
  <c r="BX616" i="1"/>
  <c r="BX650" i="1"/>
  <c r="BX562" i="1"/>
  <c r="BX681" i="1"/>
  <c r="BX615" i="1"/>
  <c r="BX639" i="1"/>
  <c r="BX610" i="1"/>
  <c r="BX634" i="1"/>
  <c r="BX638" i="1"/>
  <c r="BX647" i="1"/>
  <c r="BX666" i="1"/>
  <c r="BX520" i="1"/>
  <c r="BX636" i="1"/>
  <c r="BX625" i="1"/>
  <c r="BX677" i="1"/>
  <c r="BX669" i="1"/>
  <c r="BX568" i="1"/>
  <c r="BX683" i="1"/>
  <c r="BX601" i="1"/>
  <c r="BX503" i="1"/>
  <c r="BX676" i="1"/>
  <c r="BX553" i="1"/>
  <c r="BX577" i="1"/>
  <c r="BX633" i="1"/>
  <c r="BX600" i="1"/>
  <c r="BX687" i="1"/>
  <c r="BX479" i="1"/>
  <c r="BX623" i="1"/>
  <c r="BX522" i="1"/>
  <c r="BX502" i="1"/>
  <c r="BX667" i="1"/>
  <c r="BX492" i="1"/>
  <c r="BX652" i="1"/>
  <c r="BX534" i="1"/>
  <c r="BX578" i="1"/>
  <c r="BX671" i="1"/>
  <c r="BX494" i="1"/>
  <c r="BX540" i="1"/>
  <c r="BX588" i="1"/>
  <c r="BX686" i="1"/>
  <c r="BX642" i="1"/>
  <c r="BX630" i="1"/>
  <c r="BX655" i="1"/>
  <c r="BX557" i="1"/>
  <c r="BX523" i="1"/>
  <c r="BX644" i="1"/>
  <c r="BX547" i="1"/>
  <c r="BX506" i="1"/>
  <c r="BX517" i="1"/>
  <c r="BX587" i="1"/>
  <c r="BX571" i="1"/>
  <c r="BX504" i="1"/>
  <c r="BX664" i="1"/>
  <c r="BX507" i="1"/>
  <c r="BX512" i="1"/>
  <c r="BX606" i="1"/>
  <c r="BX576" i="1"/>
  <c r="BX672" i="1"/>
  <c r="BX524" i="1"/>
  <c r="BX694" i="1"/>
  <c r="BX607" i="1"/>
  <c r="BX596" i="1"/>
  <c r="BX538" i="1"/>
  <c r="BX542" i="1"/>
  <c r="BX515" i="1"/>
  <c r="BX493" i="1"/>
  <c r="BX692" i="1"/>
  <c r="BX539" i="1"/>
  <c r="BX563" i="1"/>
  <c r="BX646" i="1"/>
  <c r="BX612" i="1"/>
  <c r="BX605" i="1"/>
  <c r="BX660" i="1"/>
  <c r="BX599" i="1"/>
  <c r="BX631" i="1"/>
  <c r="BX651" i="1"/>
  <c r="BX653" i="1"/>
  <c r="BX579" i="1"/>
  <c r="BX489" i="1"/>
  <c r="BO79" i="1"/>
  <c r="BK79" i="1"/>
  <c r="BC485" i="1"/>
  <c r="BB485" i="1"/>
  <c r="AZ485" i="1"/>
  <c r="BU485" i="1" s="1"/>
  <c r="BL50" i="1"/>
  <c r="BM50" i="1"/>
  <c r="BP51" i="1"/>
  <c r="BL51" i="1" s="1"/>
  <c r="BH52" i="1"/>
  <c r="AZ240" i="1"/>
  <c r="AZ241" i="1" s="1"/>
  <c r="BC240" i="1"/>
  <c r="BC241" i="1" s="1"/>
  <c r="BA266" i="1"/>
  <c r="BA377" i="1"/>
  <c r="BA397" i="1"/>
  <c r="BA460" i="1"/>
  <c r="BA268" i="1"/>
  <c r="BA380" i="1"/>
  <c r="BA284" i="1"/>
  <c r="BA341" i="1"/>
  <c r="BA342" i="1"/>
  <c r="BA452" i="1"/>
  <c r="BA282" i="1"/>
  <c r="BA396" i="1"/>
  <c r="BA466" i="1"/>
  <c r="BA363" i="1"/>
  <c r="BA404" i="1"/>
  <c r="BA441" i="1"/>
  <c r="BA414" i="1"/>
  <c r="BA376" i="1"/>
  <c r="BA387" i="1"/>
  <c r="BA259" i="1"/>
  <c r="BA469" i="1"/>
  <c r="BA426" i="1"/>
  <c r="BA370" i="1"/>
  <c r="BA413" i="1"/>
  <c r="BA317" i="1"/>
  <c r="BA272" i="1"/>
  <c r="BA424" i="1"/>
  <c r="BA394" i="1"/>
  <c r="BA316" i="1"/>
  <c r="BA246" i="1"/>
  <c r="BA438" i="1"/>
  <c r="BA462" i="1"/>
  <c r="BA308" i="1"/>
  <c r="BA332" i="1"/>
  <c r="BA367" i="1"/>
  <c r="BA366" i="1"/>
  <c r="BA465" i="1"/>
  <c r="BA416" i="1"/>
  <c r="BA344" i="1"/>
  <c r="BA247" i="1"/>
  <c r="BA343" i="1"/>
  <c r="BA324" i="1"/>
  <c r="BA270" i="1"/>
  <c r="BA327" i="1"/>
  <c r="BA382" i="1"/>
  <c r="BA250" i="1"/>
  <c r="BA255" i="1"/>
  <c r="BA450" i="1"/>
  <c r="BA263" i="1"/>
  <c r="BA448" i="1"/>
  <c r="BA301" i="1"/>
  <c r="BA454" i="1"/>
  <c r="BB240" i="1"/>
  <c r="BB241" i="1" s="1"/>
  <c r="BA260" i="1"/>
  <c r="BA410" i="1"/>
  <c r="BA347" i="1"/>
  <c r="BA461" i="1"/>
  <c r="BA468" i="1"/>
  <c r="BA313" i="1"/>
  <c r="BA389" i="1"/>
  <c r="BA328" i="1"/>
  <c r="BA275" i="1"/>
  <c r="BA425" i="1"/>
  <c r="BA437" i="1"/>
  <c r="BA352" i="1"/>
  <c r="BA348" i="1"/>
  <c r="BA393" i="1"/>
  <c r="BA412" i="1"/>
  <c r="BA459" i="1"/>
  <c r="BA323" i="1"/>
  <c r="BA325" i="1"/>
  <c r="BA322" i="1"/>
  <c r="BA330" i="1"/>
  <c r="BA350" i="1"/>
  <c r="BA392" i="1"/>
  <c r="BA333" i="1"/>
  <c r="BA440" i="1"/>
  <c r="BA276" i="1"/>
  <c r="BA390" i="1"/>
  <c r="BA295" i="1"/>
  <c r="BA302" i="1"/>
  <c r="BA354" i="1"/>
  <c r="BA457" i="1"/>
  <c r="BA407" i="1"/>
  <c r="BA391" i="1"/>
  <c r="BA374" i="1"/>
  <c r="BA320" i="1"/>
  <c r="BA248" i="1"/>
  <c r="BA290" i="1"/>
  <c r="BA365" i="1"/>
  <c r="BA258" i="1"/>
  <c r="BA357" i="1"/>
  <c r="BA378" i="1"/>
  <c r="BA375" i="1"/>
  <c r="BA388" i="1"/>
  <c r="BA395" i="1"/>
  <c r="BA436" i="1"/>
  <c r="BA415" i="1"/>
  <c r="BA432" i="1"/>
  <c r="BA296" i="1"/>
  <c r="BA386" i="1"/>
  <c r="BA289" i="1"/>
  <c r="BA286" i="1"/>
  <c r="BA292" i="1"/>
  <c r="BA285" i="1"/>
  <c r="BA243" i="1"/>
  <c r="BA315" i="1"/>
  <c r="BA447" i="1"/>
  <c r="BA453" i="1"/>
  <c r="BA339" i="1"/>
  <c r="BA281" i="1"/>
  <c r="BA337" i="1"/>
  <c r="BA444" i="1"/>
  <c r="BA271" i="1"/>
  <c r="BA353" i="1"/>
  <c r="BA305" i="1"/>
  <c r="BA251" i="1"/>
  <c r="BA300" i="1"/>
  <c r="BA262" i="1"/>
  <c r="BA280" i="1"/>
  <c r="BA384" i="1"/>
  <c r="BA256" i="1"/>
  <c r="BA291" i="1"/>
  <c r="BA257" i="1"/>
  <c r="BA434" i="1"/>
  <c r="BA311" i="1"/>
  <c r="BA314" i="1"/>
  <c r="BA277" i="1"/>
  <c r="BA288" i="1"/>
  <c r="BA303" i="1"/>
  <c r="BA329" i="1"/>
  <c r="BA249" i="1"/>
  <c r="BA364" i="1"/>
  <c r="BA310" i="1"/>
  <c r="BA319" i="1"/>
  <c r="BA356" i="1"/>
  <c r="BA446" i="1"/>
  <c r="BA402" i="1"/>
  <c r="BA278" i="1"/>
  <c r="BA408" i="1"/>
  <c r="BA379" i="1"/>
  <c r="BA403" i="1"/>
  <c r="BA273" i="1"/>
  <c r="BA427" i="1"/>
  <c r="BA294" i="1"/>
  <c r="BA398" i="1"/>
  <c r="BA421" i="1"/>
  <c r="BA265" i="1"/>
  <c r="BA338" i="1"/>
  <c r="BA449" i="1"/>
  <c r="BA417" i="1"/>
  <c r="BA368" i="1"/>
  <c r="BA326" i="1"/>
  <c r="BA371" i="1"/>
  <c r="BA422" i="1"/>
  <c r="BA419" i="1"/>
  <c r="BA345" i="1"/>
  <c r="BA245" i="1"/>
  <c r="BA411" i="1"/>
  <c r="BA458" i="1"/>
  <c r="BA297" i="1"/>
  <c r="BA298" i="1"/>
  <c r="BA304" i="1"/>
  <c r="BA287" i="1"/>
  <c r="BA321" i="1"/>
  <c r="BA335" i="1"/>
  <c r="BA293" i="1"/>
  <c r="BA331" i="1"/>
  <c r="BA267" i="1"/>
  <c r="BA435" i="1"/>
  <c r="BA442" i="1"/>
  <c r="BA358" i="1"/>
  <c r="BA372" i="1"/>
  <c r="BA254" i="1"/>
  <c r="BA429" i="1"/>
  <c r="BA455" i="1"/>
  <c r="BA381" i="1"/>
  <c r="BA423" i="1"/>
  <c r="BA346" i="1"/>
  <c r="BA362" i="1"/>
  <c r="BA405" i="1"/>
  <c r="BA359" i="1"/>
  <c r="BA252" i="1"/>
  <c r="BA269" i="1"/>
  <c r="BA431" i="1"/>
  <c r="BA334" i="1"/>
  <c r="BA406" i="1"/>
  <c r="BA299" i="1"/>
  <c r="BA355" i="1"/>
  <c r="BA420" i="1"/>
  <c r="BA456" i="1"/>
  <c r="BA445" i="1"/>
  <c r="BA306" i="1"/>
  <c r="BA312" i="1"/>
  <c r="BA373" i="1"/>
  <c r="BA383" i="1"/>
  <c r="BA253" i="1"/>
  <c r="BA401" i="1"/>
  <c r="BA467" i="1"/>
  <c r="BA349" i="1"/>
  <c r="BA451" i="1"/>
  <c r="BA274" i="1"/>
  <c r="BA351" i="1"/>
  <c r="BA409" i="1"/>
  <c r="BA418" i="1"/>
  <c r="BA261" i="1"/>
  <c r="BA464" i="1"/>
  <c r="BA361" i="1"/>
  <c r="BA309" i="1"/>
  <c r="BA443" i="1"/>
  <c r="BA244" i="1"/>
  <c r="BA439" i="1"/>
  <c r="BA360" i="1"/>
  <c r="BA399" i="1"/>
  <c r="BA369" i="1"/>
  <c r="BA283" i="1"/>
  <c r="BA264" i="1"/>
  <c r="BA385" i="1"/>
  <c r="BA307" i="1"/>
  <c r="BA463" i="1"/>
  <c r="BA279" i="1"/>
  <c r="BA433" i="1"/>
  <c r="BA428" i="1"/>
  <c r="BA340" i="1"/>
  <c r="BA430" i="1"/>
  <c r="BA336" i="1"/>
  <c r="BA400" i="1"/>
  <c r="BW550" i="1" l="1"/>
  <c r="P14" i="11"/>
  <c r="P13" i="11"/>
  <c r="S13" i="11"/>
  <c r="R14" i="11"/>
  <c r="BX564" i="1"/>
  <c r="BN81" i="1"/>
  <c r="BA572" i="1"/>
  <c r="BV572" i="1" s="1"/>
  <c r="BA695" i="1"/>
  <c r="BV695" i="1" s="1"/>
  <c r="BA515" i="1"/>
  <c r="BV515" i="1" s="1"/>
  <c r="BA671" i="1"/>
  <c r="BV671" i="1" s="1"/>
  <c r="BA593" i="1"/>
  <c r="BV593" i="1" s="1"/>
  <c r="BA641" i="1"/>
  <c r="BV641" i="1" s="1"/>
  <c r="BA581" i="1"/>
  <c r="BV581" i="1" s="1"/>
  <c r="BA615" i="1"/>
  <c r="BV615" i="1" s="1"/>
  <c r="BA677" i="1"/>
  <c r="BV677" i="1" s="1"/>
  <c r="BA531" i="1"/>
  <c r="BV531" i="1" s="1"/>
  <c r="BA501" i="1"/>
  <c r="BV501" i="1" s="1"/>
  <c r="BA594" i="1"/>
  <c r="BV594" i="1" s="1"/>
  <c r="BA687" i="1"/>
  <c r="BV687" i="1" s="1"/>
  <c r="BA590" i="1"/>
  <c r="BV590" i="1" s="1"/>
  <c r="BA563" i="1"/>
  <c r="BV563" i="1" s="1"/>
  <c r="BA519" i="1"/>
  <c r="BV519" i="1" s="1"/>
  <c r="BA491" i="1"/>
  <c r="BV491" i="1" s="1"/>
  <c r="BA673" i="1"/>
  <c r="BV673" i="1" s="1"/>
  <c r="BA628" i="1"/>
  <c r="BV628" i="1" s="1"/>
  <c r="BA573" i="1"/>
  <c r="BV573" i="1" s="1"/>
  <c r="BA692" i="1"/>
  <c r="BV692" i="1" s="1"/>
  <c r="BA632" i="1"/>
  <c r="BV632" i="1" s="1"/>
  <c r="BA660" i="1"/>
  <c r="BV660" i="1" s="1"/>
  <c r="BA476" i="1"/>
  <c r="BV476" i="1" s="1"/>
  <c r="BA696" i="1"/>
  <c r="BV696" i="1" s="1"/>
  <c r="BA583" i="1"/>
  <c r="BV583" i="1" s="1"/>
  <c r="BA699" i="1"/>
  <c r="BV699" i="1" s="1"/>
  <c r="BA605" i="1"/>
  <c r="BV605" i="1" s="1"/>
  <c r="BA688" i="1"/>
  <c r="BV688" i="1" s="1"/>
  <c r="BA638" i="1"/>
  <c r="BV638" i="1" s="1"/>
  <c r="BA484" i="1"/>
  <c r="BV484" i="1" s="1"/>
  <c r="BA578" i="1"/>
  <c r="BV578" i="1" s="1"/>
  <c r="BA661" i="1"/>
  <c r="BV661" i="1" s="1"/>
  <c r="BA649" i="1"/>
  <c r="BV649" i="1" s="1"/>
  <c r="BA653" i="1"/>
  <c r="BV653" i="1" s="1"/>
  <c r="BA505" i="1"/>
  <c r="BV505" i="1" s="1"/>
  <c r="BA510" i="1"/>
  <c r="BV510" i="1" s="1"/>
  <c r="BA551" i="1"/>
  <c r="BV551" i="1" s="1"/>
  <c r="BA561" i="1"/>
  <c r="BV561" i="1" s="1"/>
  <c r="BA546" i="1"/>
  <c r="BV546" i="1" s="1"/>
  <c r="BA523" i="1"/>
  <c r="BV523" i="1" s="1"/>
  <c r="BA494" i="1"/>
  <c r="BV494" i="1" s="1"/>
  <c r="BA585" i="1"/>
  <c r="BV585" i="1" s="1"/>
  <c r="BA513" i="1"/>
  <c r="BV513" i="1" s="1"/>
  <c r="BA547" i="1"/>
  <c r="BV547" i="1" s="1"/>
  <c r="BA518" i="1"/>
  <c r="BV518" i="1" s="1"/>
  <c r="BA664" i="1"/>
  <c r="BV664" i="1" s="1"/>
  <c r="BA620" i="1"/>
  <c r="BV620" i="1" s="1"/>
  <c r="BA552" i="1"/>
  <c r="BV552" i="1" s="1"/>
  <c r="BA689" i="1"/>
  <c r="BV689" i="1" s="1"/>
  <c r="BA622" i="1"/>
  <c r="BV622" i="1" s="1"/>
  <c r="BA624" i="1"/>
  <c r="BV624" i="1" s="1"/>
  <c r="BA557" i="1"/>
  <c r="BV557" i="1" s="1"/>
  <c r="BA625" i="1"/>
  <c r="BV625" i="1" s="1"/>
  <c r="BA657" i="1"/>
  <c r="BV657" i="1" s="1"/>
  <c r="BA545" i="1"/>
  <c r="BV545" i="1" s="1"/>
  <c r="BA642" i="1"/>
  <c r="BV642" i="1" s="1"/>
  <c r="BA533" i="1"/>
  <c r="BV533" i="1" s="1"/>
  <c r="BA487" i="1"/>
  <c r="BV487" i="1" s="1"/>
  <c r="BA502" i="1"/>
  <c r="BV502" i="1" s="1"/>
  <c r="BA576" i="1"/>
  <c r="BV576" i="1" s="1"/>
  <c r="BA599" i="1"/>
  <c r="BV599" i="1" s="1"/>
  <c r="BA670" i="1"/>
  <c r="BV670" i="1" s="1"/>
  <c r="BA656" i="1"/>
  <c r="BV656" i="1" s="1"/>
  <c r="BA602" i="1"/>
  <c r="BV602" i="1" s="1"/>
  <c r="BA619" i="1"/>
  <c r="BV619" i="1" s="1"/>
  <c r="BA636" i="1"/>
  <c r="BV636" i="1" s="1"/>
  <c r="BA514" i="1"/>
  <c r="BV514" i="1" s="1"/>
  <c r="BA516" i="1"/>
  <c r="BV516" i="1" s="1"/>
  <c r="BA629" i="1"/>
  <c r="BV629" i="1" s="1"/>
  <c r="BA659" i="1"/>
  <c r="BV659" i="1" s="1"/>
  <c r="BA588" i="1"/>
  <c r="BV588" i="1" s="1"/>
  <c r="BA481" i="1"/>
  <c r="BV481" i="1" s="1"/>
  <c r="BA489" i="1"/>
  <c r="BV489" i="1" s="1"/>
  <c r="BA537" i="1"/>
  <c r="BV537" i="1" s="1"/>
  <c r="BA679" i="1"/>
  <c r="BV679" i="1" s="1"/>
  <c r="BA528" i="1"/>
  <c r="BV528" i="1" s="1"/>
  <c r="BA589" i="1"/>
  <c r="BV589" i="1" s="1"/>
  <c r="BA639" i="1"/>
  <c r="BV639" i="1" s="1"/>
  <c r="BA565" i="1"/>
  <c r="BV565" i="1" s="1"/>
  <c r="BA644" i="1"/>
  <c r="BV644" i="1" s="1"/>
  <c r="BA621" i="1"/>
  <c r="BV621" i="1" s="1"/>
  <c r="BA559" i="1"/>
  <c r="BV559" i="1" s="1"/>
  <c r="BA539" i="1"/>
  <c r="BV539" i="1" s="1"/>
  <c r="BA525" i="1"/>
  <c r="BV525" i="1" s="1"/>
  <c r="BA536" i="1"/>
  <c r="BV536" i="1" s="1"/>
  <c r="BA643" i="1"/>
  <c r="BV643" i="1" s="1"/>
  <c r="BA665" i="1"/>
  <c r="BV665" i="1" s="1"/>
  <c r="BA631" i="1"/>
  <c r="BV631" i="1" s="1"/>
  <c r="BA675" i="1"/>
  <c r="BV675" i="1" s="1"/>
  <c r="BA493" i="1"/>
  <c r="BV493" i="1" s="1"/>
  <c r="BA506" i="1"/>
  <c r="BV506" i="1" s="1"/>
  <c r="BA633" i="1"/>
  <c r="BV633" i="1" s="1"/>
  <c r="BA544" i="1"/>
  <c r="BV544" i="1" s="1"/>
  <c r="BA652" i="1"/>
  <c r="BV652" i="1" s="1"/>
  <c r="BA566" i="1"/>
  <c r="BV566" i="1" s="1"/>
  <c r="BA591" i="1"/>
  <c r="BV591" i="1" s="1"/>
  <c r="BA655" i="1"/>
  <c r="BV655" i="1" s="1"/>
  <c r="BA486" i="1"/>
  <c r="BV486" i="1" s="1"/>
  <c r="BA667" i="1"/>
  <c r="BV667" i="1" s="1"/>
  <c r="BA567" i="1"/>
  <c r="BV567" i="1" s="1"/>
  <c r="BA530" i="1"/>
  <c r="BV530" i="1" s="1"/>
  <c r="BA477" i="1"/>
  <c r="BV477" i="1" s="1"/>
  <c r="BA603" i="1"/>
  <c r="BV603" i="1" s="1"/>
  <c r="BA681" i="1"/>
  <c r="BV681" i="1" s="1"/>
  <c r="BA630" i="1"/>
  <c r="BV630" i="1" s="1"/>
  <c r="BA635" i="1"/>
  <c r="BV635" i="1" s="1"/>
  <c r="BA634" i="1"/>
  <c r="BV634" i="1" s="1"/>
  <c r="BA542" i="1"/>
  <c r="BV542" i="1" s="1"/>
  <c r="BA535" i="1"/>
  <c r="BV535" i="1" s="1"/>
  <c r="BA543" i="1"/>
  <c r="BV543" i="1" s="1"/>
  <c r="BA488" i="1"/>
  <c r="BV488" i="1" s="1"/>
  <c r="BA532" i="1"/>
  <c r="BV532" i="1" s="1"/>
  <c r="BA503" i="1"/>
  <c r="BV503" i="1" s="1"/>
  <c r="BA571" i="1"/>
  <c r="BV571" i="1" s="1"/>
  <c r="BA475" i="1"/>
  <c r="BV475" i="1" s="1"/>
  <c r="BA521" i="1"/>
  <c r="BV521" i="1" s="1"/>
  <c r="BA647" i="1"/>
  <c r="BV647" i="1" s="1"/>
  <c r="BA607" i="1"/>
  <c r="BV607" i="1" s="1"/>
  <c r="BA597" i="1"/>
  <c r="BV597" i="1" s="1"/>
  <c r="BA606" i="1"/>
  <c r="BV606" i="1" s="1"/>
  <c r="BA586" i="1"/>
  <c r="BV586" i="1" s="1"/>
  <c r="BA508" i="1"/>
  <c r="BV508" i="1" s="1"/>
  <c r="BA582" i="1"/>
  <c r="BV582" i="1" s="1"/>
  <c r="BA555" i="1"/>
  <c r="BV555" i="1" s="1"/>
  <c r="BA580" i="1"/>
  <c r="BV580" i="1" s="1"/>
  <c r="BA507" i="1"/>
  <c r="BV507" i="1" s="1"/>
  <c r="BA700" i="1"/>
  <c r="BV700" i="1" s="1"/>
  <c r="BA492" i="1"/>
  <c r="BV492" i="1" s="1"/>
  <c r="BA680" i="1"/>
  <c r="BV680" i="1" s="1"/>
  <c r="BA482" i="1"/>
  <c r="BV482" i="1" s="1"/>
  <c r="BA556" i="1"/>
  <c r="BV556" i="1" s="1"/>
  <c r="BA648" i="1"/>
  <c r="BV648" i="1" s="1"/>
  <c r="BA478" i="1"/>
  <c r="BV478" i="1" s="1"/>
  <c r="BA504" i="1"/>
  <c r="BV504" i="1" s="1"/>
  <c r="BA658" i="1"/>
  <c r="BV658" i="1" s="1"/>
  <c r="BA608" i="1"/>
  <c r="BV608" i="1" s="1"/>
  <c r="BA595" i="1"/>
  <c r="BV595" i="1" s="1"/>
  <c r="BA684" i="1"/>
  <c r="BV684" i="1" s="1"/>
  <c r="BA612" i="1"/>
  <c r="BV612" i="1" s="1"/>
  <c r="BA609" i="1"/>
  <c r="BV609" i="1" s="1"/>
  <c r="BA651" i="1"/>
  <c r="BV651" i="1" s="1"/>
  <c r="BA497" i="1"/>
  <c r="BV497" i="1" s="1"/>
  <c r="BA640" i="1"/>
  <c r="BV640" i="1" s="1"/>
  <c r="BA509" i="1"/>
  <c r="BV509" i="1" s="1"/>
  <c r="BA512" i="1"/>
  <c r="BV512" i="1" s="1"/>
  <c r="BA569" i="1"/>
  <c r="BV569" i="1" s="1"/>
  <c r="BA524" i="1"/>
  <c r="BV524" i="1" s="1"/>
  <c r="BA627" i="1"/>
  <c r="BV627" i="1" s="1"/>
  <c r="BA480" i="1"/>
  <c r="BV480" i="1" s="1"/>
  <c r="BA527" i="1"/>
  <c r="BV527" i="1" s="1"/>
  <c r="BA554" i="1"/>
  <c r="BV554" i="1" s="1"/>
  <c r="BA669" i="1"/>
  <c r="BV669" i="1" s="1"/>
  <c r="BA579" i="1"/>
  <c r="BV579" i="1" s="1"/>
  <c r="BA686" i="1"/>
  <c r="BV686" i="1" s="1"/>
  <c r="BA682" i="1"/>
  <c r="BV682" i="1" s="1"/>
  <c r="BA479" i="1"/>
  <c r="BV479" i="1" s="1"/>
  <c r="BA598" i="1"/>
  <c r="BV598" i="1" s="1"/>
  <c r="BA694" i="1"/>
  <c r="BV694" i="1" s="1"/>
  <c r="BA645" i="1"/>
  <c r="BV645" i="1" s="1"/>
  <c r="BA662" i="1"/>
  <c r="BV662" i="1" s="1"/>
  <c r="BA511" i="1"/>
  <c r="BV511" i="1" s="1"/>
  <c r="BA496" i="1"/>
  <c r="BV496" i="1" s="1"/>
  <c r="BA592" i="1"/>
  <c r="BV592" i="1" s="1"/>
  <c r="BA541" i="1"/>
  <c r="BV541" i="1" s="1"/>
  <c r="BA650" i="1"/>
  <c r="BV650" i="1" s="1"/>
  <c r="BA538" i="1"/>
  <c r="BV538" i="1" s="1"/>
  <c r="BA587" i="1"/>
  <c r="BV587" i="1" s="1"/>
  <c r="BA663" i="1"/>
  <c r="BV663" i="1" s="1"/>
  <c r="BA637" i="1"/>
  <c r="BV637" i="1" s="1"/>
  <c r="BA613" i="1"/>
  <c r="BV613" i="1" s="1"/>
  <c r="BA604" i="1"/>
  <c r="BV604" i="1" s="1"/>
  <c r="BA499" i="1"/>
  <c r="BV499" i="1" s="1"/>
  <c r="BA529" i="1"/>
  <c r="BV529" i="1" s="1"/>
  <c r="BA577" i="1"/>
  <c r="BV577" i="1" s="1"/>
  <c r="BA558" i="1"/>
  <c r="BV558" i="1" s="1"/>
  <c r="BA570" i="1"/>
  <c r="BV570" i="1" s="1"/>
  <c r="BA526" i="1"/>
  <c r="BV526" i="1" s="1"/>
  <c r="BA611" i="1"/>
  <c r="BV611" i="1" s="1"/>
  <c r="BA678" i="1"/>
  <c r="BV678" i="1" s="1"/>
  <c r="BA596" i="1"/>
  <c r="BV596" i="1" s="1"/>
  <c r="BA520" i="1"/>
  <c r="BV520" i="1" s="1"/>
  <c r="BA666" i="1"/>
  <c r="BV666" i="1" s="1"/>
  <c r="BA616" i="1"/>
  <c r="BV616" i="1" s="1"/>
  <c r="BA483" i="1"/>
  <c r="BV483" i="1" s="1"/>
  <c r="BA676" i="1"/>
  <c r="BV676" i="1" s="1"/>
  <c r="BA685" i="1"/>
  <c r="BV685" i="1" s="1"/>
  <c r="BA517" i="1"/>
  <c r="BV517" i="1" s="1"/>
  <c r="BA618" i="1"/>
  <c r="BV618" i="1" s="1"/>
  <c r="BA668" i="1"/>
  <c r="BV668" i="1" s="1"/>
  <c r="BA610" i="1"/>
  <c r="BV610" i="1" s="1"/>
  <c r="BA522" i="1"/>
  <c r="BV522" i="1" s="1"/>
  <c r="BA623" i="1"/>
  <c r="BV623" i="1" s="1"/>
  <c r="BA534" i="1"/>
  <c r="BV534" i="1" s="1"/>
  <c r="BA562" i="1"/>
  <c r="BV562" i="1" s="1"/>
  <c r="BA691" i="1"/>
  <c r="BV691" i="1" s="1"/>
  <c r="BA584" i="1"/>
  <c r="BV584" i="1" s="1"/>
  <c r="BA560" i="1"/>
  <c r="BV560" i="1" s="1"/>
  <c r="BA693" i="1"/>
  <c r="BV693" i="1" s="1"/>
  <c r="BA495" i="1"/>
  <c r="BV495" i="1" s="1"/>
  <c r="BA614" i="1"/>
  <c r="BV614" i="1" s="1"/>
  <c r="BA575" i="1"/>
  <c r="BV575" i="1" s="1"/>
  <c r="BA697" i="1"/>
  <c r="BV697" i="1" s="1"/>
  <c r="BA540" i="1"/>
  <c r="BV540" i="1" s="1"/>
  <c r="BA548" i="1"/>
  <c r="BV548" i="1" s="1"/>
  <c r="BA549" i="1"/>
  <c r="BV549" i="1" s="1"/>
  <c r="BA701" i="1"/>
  <c r="BV701" i="1" s="1"/>
  <c r="BA646" i="1"/>
  <c r="BV646" i="1" s="1"/>
  <c r="BA698" i="1"/>
  <c r="BV698" i="1" s="1"/>
  <c r="BA574" i="1"/>
  <c r="BV574" i="1" s="1"/>
  <c r="BA500" i="1"/>
  <c r="BV500" i="1" s="1"/>
  <c r="BA498" i="1"/>
  <c r="BV498" i="1" s="1"/>
  <c r="BA564" i="1"/>
  <c r="BV564" i="1" s="1"/>
  <c r="Q10" i="11"/>
  <c r="Q14" i="11" s="1"/>
  <c r="P15" i="11"/>
  <c r="P16" i="11"/>
  <c r="B19" i="11" s="1"/>
  <c r="P12" i="11"/>
  <c r="P11" i="11"/>
  <c r="R16" i="11"/>
  <c r="R12" i="11"/>
  <c r="S15" i="11"/>
  <c r="S11" i="11"/>
  <c r="S16" i="11"/>
  <c r="S12" i="11"/>
  <c r="BS471" i="1"/>
  <c r="BV52" i="1" s="1"/>
  <c r="BS79" i="1"/>
  <c r="BT52" i="1"/>
  <c r="BS52" i="1"/>
  <c r="BR52" i="1"/>
  <c r="BQ52" i="1"/>
  <c r="BU472" i="1"/>
  <c r="BW55" i="1" s="1"/>
  <c r="BH82" i="1"/>
  <c r="BQ82" i="1" s="1"/>
  <c r="BN82" i="1"/>
  <c r="BK81" i="1"/>
  <c r="BP79" i="1"/>
  <c r="BM79" i="1" s="1"/>
  <c r="BX485" i="1"/>
  <c r="BX472" i="1" s="1"/>
  <c r="BW555" i="1"/>
  <c r="BW699" i="1"/>
  <c r="BU471" i="1"/>
  <c r="BV55" i="1" s="1"/>
  <c r="AB62" i="5"/>
  <c r="AC62" i="5" s="1"/>
  <c r="BA568" i="1"/>
  <c r="AB74" i="5"/>
  <c r="AC74" i="5" s="1"/>
  <c r="BA617" i="1"/>
  <c r="AB113" i="5"/>
  <c r="AC113" i="5" s="1"/>
  <c r="BA600" i="1"/>
  <c r="AB100" i="5"/>
  <c r="AC100" i="5" s="1"/>
  <c r="BA683" i="1"/>
  <c r="BA485" i="1"/>
  <c r="BV485" i="1" s="1"/>
  <c r="AB130" i="5"/>
  <c r="AC130" i="5" s="1"/>
  <c r="BA553" i="1"/>
  <c r="AB30" i="5"/>
  <c r="AC30" i="5" s="1"/>
  <c r="BA654" i="1"/>
  <c r="AB125" i="5"/>
  <c r="AC125" i="5" s="1"/>
  <c r="BA490" i="1"/>
  <c r="AB14" i="5"/>
  <c r="AC14" i="5" s="1"/>
  <c r="BA626" i="1"/>
  <c r="AB51" i="5"/>
  <c r="AC51" i="5" s="1"/>
  <c r="BA674" i="1"/>
  <c r="AB82" i="5"/>
  <c r="AC82" i="5" s="1"/>
  <c r="BA690" i="1"/>
  <c r="AB116" i="5"/>
  <c r="AC116" i="5" s="1"/>
  <c r="BA601" i="1"/>
  <c r="AB93" i="5"/>
  <c r="AC93" i="5" s="1"/>
  <c r="BA672" i="1"/>
  <c r="BM51" i="1"/>
  <c r="BJ51" i="1"/>
  <c r="BO52" i="1"/>
  <c r="BK52" i="1"/>
  <c r="BN52" i="1"/>
  <c r="BH54" i="1"/>
  <c r="AB49" i="5"/>
  <c r="AC49" i="5" s="1"/>
  <c r="AB155" i="5"/>
  <c r="AC155" i="5" s="1"/>
  <c r="AB97" i="5"/>
  <c r="AC97" i="5" s="1"/>
  <c r="AB160" i="5"/>
  <c r="AC160" i="5" s="1"/>
  <c r="AB7" i="5"/>
  <c r="AC7" i="5" s="1"/>
  <c r="AB65" i="5"/>
  <c r="AC65" i="5" s="1"/>
  <c r="AB77" i="5"/>
  <c r="AC77" i="5" s="1"/>
  <c r="AB189" i="5"/>
  <c r="AC189" i="5" s="1"/>
  <c r="AB186" i="5"/>
  <c r="AC186" i="5" s="1"/>
  <c r="AB173" i="5"/>
  <c r="AC173" i="5" s="1"/>
  <c r="AB140" i="5"/>
  <c r="AC140" i="5" s="1"/>
  <c r="AB67" i="5"/>
  <c r="AC67" i="5" s="1"/>
  <c r="AB5" i="5"/>
  <c r="AC5" i="5" s="1"/>
  <c r="AB41" i="5"/>
  <c r="AC41" i="5" s="1"/>
  <c r="AB213" i="5"/>
  <c r="AC213" i="5" s="1"/>
  <c r="AB118" i="5"/>
  <c r="AC118" i="5" s="1"/>
  <c r="AB54" i="5"/>
  <c r="AC54" i="5" s="1"/>
  <c r="AB131" i="5"/>
  <c r="AC131" i="5" s="1"/>
  <c r="AB46" i="5"/>
  <c r="AC46" i="5" s="1"/>
  <c r="AB202" i="5"/>
  <c r="AC202" i="5" s="1"/>
  <c r="AB66" i="5"/>
  <c r="AC66" i="5" s="1"/>
  <c r="AB22" i="5"/>
  <c r="AC22" i="5" s="1"/>
  <c r="AB148" i="5"/>
  <c r="AC148" i="5" s="1"/>
  <c r="AB169" i="5"/>
  <c r="AC169" i="5" s="1"/>
  <c r="AB12" i="5"/>
  <c r="AC12" i="5" s="1"/>
  <c r="AB200" i="5"/>
  <c r="AC200" i="5" s="1"/>
  <c r="AB33" i="5"/>
  <c r="AC33" i="5" s="1"/>
  <c r="AB124" i="5"/>
  <c r="AC124" i="5" s="1"/>
  <c r="AB117" i="5"/>
  <c r="AC117" i="5" s="1"/>
  <c r="AB9" i="5"/>
  <c r="AC9" i="5" s="1"/>
  <c r="AB188" i="5"/>
  <c r="AC188" i="5" s="1"/>
  <c r="AB34" i="5"/>
  <c r="AC34" i="5" s="1"/>
  <c r="AB199" i="5"/>
  <c r="AC199" i="5" s="1"/>
  <c r="AB222" i="5"/>
  <c r="AC222" i="5" s="1"/>
  <c r="AB89" i="5"/>
  <c r="AC89" i="5" s="1"/>
  <c r="AB26" i="5"/>
  <c r="AC26" i="5" s="1"/>
  <c r="AB18" i="5"/>
  <c r="AC18" i="5" s="1"/>
  <c r="AB45" i="5"/>
  <c r="AC45" i="5" s="1"/>
  <c r="AB143" i="5"/>
  <c r="AC143" i="5" s="1"/>
  <c r="AB220" i="5"/>
  <c r="AC220" i="5" s="1"/>
  <c r="AB86" i="5"/>
  <c r="AC86" i="5" s="1"/>
  <c r="AB42" i="5"/>
  <c r="AC42" i="5" s="1"/>
  <c r="AB110" i="5"/>
  <c r="AC110" i="5" s="1"/>
  <c r="AB174" i="5"/>
  <c r="AC174" i="5" s="1"/>
  <c r="AB163" i="5"/>
  <c r="AC163" i="5" s="1"/>
  <c r="AB104" i="5"/>
  <c r="AC104" i="5" s="1"/>
  <c r="AB112" i="5"/>
  <c r="AC112" i="5" s="1"/>
  <c r="AB224" i="5"/>
  <c r="AC224" i="5" s="1"/>
  <c r="AB79" i="5"/>
  <c r="AC79" i="5" s="1"/>
  <c r="AB226" i="5"/>
  <c r="AC226" i="5" s="1"/>
  <c r="AB61" i="5"/>
  <c r="AC61" i="5" s="1"/>
  <c r="AB168" i="5"/>
  <c r="AC168" i="5" s="1"/>
  <c r="AB179" i="5"/>
  <c r="AC179" i="5" s="1"/>
  <c r="AB59" i="5"/>
  <c r="AC59" i="5" s="1"/>
  <c r="AB194" i="5"/>
  <c r="AC194" i="5" s="1"/>
  <c r="AB149" i="5"/>
  <c r="AC149" i="5" s="1"/>
  <c r="AB76" i="5"/>
  <c r="AC76" i="5" s="1"/>
  <c r="AB53" i="5"/>
  <c r="AC53" i="5" s="1"/>
  <c r="AB4" i="5"/>
  <c r="AC4" i="5" s="1"/>
  <c r="AB36" i="5"/>
  <c r="AC36" i="5" s="1"/>
  <c r="AB85" i="5"/>
  <c r="AC85" i="5" s="1"/>
  <c r="AB44" i="5"/>
  <c r="AC44" i="5" s="1"/>
  <c r="AB32" i="5"/>
  <c r="AC32" i="5" s="1"/>
  <c r="AB204" i="5"/>
  <c r="AC204" i="5" s="1"/>
  <c r="AB119" i="5"/>
  <c r="AC119" i="5" s="1"/>
  <c r="AB128" i="5"/>
  <c r="AC128" i="5" s="1"/>
  <c r="AB88" i="5"/>
  <c r="AC88" i="5" s="1"/>
  <c r="AB165" i="5"/>
  <c r="AC165" i="5" s="1"/>
  <c r="AB157" i="5"/>
  <c r="AC157" i="5" s="1"/>
  <c r="AB38" i="5"/>
  <c r="AC38" i="5" s="1"/>
  <c r="AB206" i="5"/>
  <c r="AC206" i="5" s="1"/>
  <c r="AB227" i="5"/>
  <c r="AC227" i="5" s="1"/>
  <c r="AB69" i="5"/>
  <c r="AC69" i="5" s="1"/>
  <c r="AB25" i="5"/>
  <c r="AC25" i="5" s="1"/>
  <c r="AB94" i="5"/>
  <c r="AC94" i="5" s="1"/>
  <c r="AB135" i="5"/>
  <c r="AC135" i="5" s="1"/>
  <c r="AB193" i="5"/>
  <c r="AC193" i="5" s="1"/>
  <c r="AB214" i="5"/>
  <c r="AC214" i="5" s="1"/>
  <c r="AB127" i="5"/>
  <c r="AC127" i="5" s="1"/>
  <c r="AB105" i="5"/>
  <c r="AC105" i="5" s="1"/>
  <c r="AB16" i="5"/>
  <c r="AC16" i="5" s="1"/>
  <c r="AB84" i="5"/>
  <c r="AC84" i="5" s="1"/>
  <c r="AB73" i="5"/>
  <c r="AC73" i="5" s="1"/>
  <c r="AB37" i="5"/>
  <c r="AC37" i="5" s="1"/>
  <c r="AB81" i="5"/>
  <c r="AC81" i="5" s="1"/>
  <c r="AB136" i="5"/>
  <c r="AC136" i="5" s="1"/>
  <c r="AB56" i="5"/>
  <c r="AC56" i="5" s="1"/>
  <c r="AB225" i="5"/>
  <c r="AC225" i="5" s="1"/>
  <c r="AB122" i="5"/>
  <c r="AC122" i="5" s="1"/>
  <c r="AB70" i="5"/>
  <c r="AC70" i="5" s="1"/>
  <c r="AB175" i="5"/>
  <c r="AC175" i="5" s="1"/>
  <c r="AB71" i="5"/>
  <c r="AC71" i="5" s="1"/>
  <c r="AB223" i="5"/>
  <c r="AC223" i="5" s="1"/>
  <c r="AB172" i="5"/>
  <c r="AC172" i="5" s="1"/>
  <c r="AB10" i="5"/>
  <c r="AC10" i="5" s="1"/>
  <c r="AB147" i="5"/>
  <c r="AC147" i="5" s="1"/>
  <c r="AB205" i="5"/>
  <c r="AC205" i="5" s="1"/>
  <c r="AB142" i="5"/>
  <c r="AC142" i="5" s="1"/>
  <c r="AB98" i="5"/>
  <c r="AC98" i="5" s="1"/>
  <c r="AB167" i="5"/>
  <c r="AC167" i="5" s="1"/>
  <c r="AB68" i="5"/>
  <c r="AC68" i="5" s="1"/>
  <c r="AB31" i="5"/>
  <c r="AC31" i="5" s="1"/>
  <c r="AB21" i="5"/>
  <c r="AC21" i="5" s="1"/>
  <c r="AB39" i="5"/>
  <c r="AC39" i="5" s="1"/>
  <c r="AB29" i="5"/>
  <c r="AC29" i="5" s="1"/>
  <c r="AB83" i="5"/>
  <c r="AC83" i="5" s="1"/>
  <c r="AB27" i="5"/>
  <c r="AC27" i="5" s="1"/>
  <c r="AB63" i="5"/>
  <c r="AC63" i="5" s="1"/>
  <c r="AB57" i="5"/>
  <c r="AC57" i="5" s="1"/>
  <c r="AB55" i="5"/>
  <c r="AC55" i="5" s="1"/>
  <c r="AB139" i="5"/>
  <c r="AC139" i="5" s="1"/>
  <c r="AB23" i="5"/>
  <c r="AC23" i="5" s="1"/>
  <c r="AB192" i="5"/>
  <c r="AC192" i="5" s="1"/>
  <c r="AB28" i="5"/>
  <c r="AC28" i="5" s="1"/>
  <c r="AB17" i="5"/>
  <c r="AC17" i="5" s="1"/>
  <c r="AB58" i="5"/>
  <c r="AC58" i="5" s="1"/>
  <c r="AB87" i="5"/>
  <c r="AC87" i="5" s="1"/>
  <c r="AB40" i="5"/>
  <c r="AC40" i="5" s="1"/>
  <c r="AB52" i="5"/>
  <c r="AC52" i="5" s="1"/>
  <c r="AB60" i="5"/>
  <c r="AC60" i="5" s="1"/>
  <c r="AB43" i="5"/>
  <c r="AC43" i="5" s="1"/>
  <c r="AB19" i="5"/>
  <c r="AC19" i="5" s="1"/>
  <c r="AB6" i="5"/>
  <c r="AC6" i="5" s="1"/>
  <c r="AB212" i="5"/>
  <c r="AC212" i="5" s="1"/>
  <c r="AB48" i="5"/>
  <c r="AC48" i="5" s="1"/>
  <c r="AB95" i="5"/>
  <c r="AC95" i="5" s="1"/>
  <c r="AB162" i="5"/>
  <c r="AC162" i="5" s="1"/>
  <c r="AB216" i="5"/>
  <c r="AC216" i="5" s="1"/>
  <c r="AB91" i="5"/>
  <c r="AC91" i="5" s="1"/>
  <c r="AB13" i="5"/>
  <c r="AC13" i="5" s="1"/>
  <c r="AB99" i="5"/>
  <c r="AC99" i="5" s="1"/>
  <c r="AB50" i="5"/>
  <c r="AC50" i="5" s="1"/>
  <c r="AB11" i="5"/>
  <c r="AC11" i="5" s="1"/>
  <c r="AB64" i="5"/>
  <c r="AC64" i="5" s="1"/>
  <c r="AB35" i="5"/>
  <c r="AC35" i="5" s="1"/>
  <c r="AB195" i="5"/>
  <c r="AC195" i="5" s="1"/>
  <c r="AB80" i="5"/>
  <c r="AC80" i="5" s="1"/>
  <c r="AB184" i="5"/>
  <c r="AC184" i="5" s="1"/>
  <c r="AB90" i="5"/>
  <c r="AC90" i="5" s="1"/>
  <c r="AB47" i="5"/>
  <c r="AC47" i="5" s="1"/>
  <c r="AB78" i="5"/>
  <c r="AC78" i="5" s="1"/>
  <c r="AB187" i="5"/>
  <c r="AB75" i="5"/>
  <c r="AC75" i="5" s="1"/>
  <c r="AB156" i="5"/>
  <c r="AC156" i="5" s="1"/>
  <c r="AB20" i="5"/>
  <c r="AC20" i="5" s="1"/>
  <c r="AB8" i="5"/>
  <c r="AC8" i="5" s="1"/>
  <c r="AB92" i="5"/>
  <c r="AC92" i="5" s="1"/>
  <c r="AB15" i="5"/>
  <c r="AC15" i="5" s="1"/>
  <c r="AB96" i="5"/>
  <c r="AC96" i="5" s="1"/>
  <c r="AB24" i="5"/>
  <c r="AC24" i="5" s="1"/>
  <c r="AB72" i="5"/>
  <c r="AC72" i="5" s="1"/>
  <c r="AB108" i="5"/>
  <c r="AC108" i="5" s="1"/>
  <c r="AB134" i="5"/>
  <c r="AC134" i="5" s="1"/>
  <c r="AB107" i="5"/>
  <c r="AC107" i="5" s="1"/>
  <c r="AB137" i="5"/>
  <c r="AC137" i="5" s="1"/>
  <c r="AB138" i="5"/>
  <c r="AC138" i="5" s="1"/>
  <c r="AB123" i="5"/>
  <c r="AC123" i="5" s="1"/>
  <c r="AB218" i="5"/>
  <c r="AC218" i="5" s="1"/>
  <c r="AB228" i="5"/>
  <c r="AC228" i="5" s="1"/>
  <c r="AB159" i="5"/>
  <c r="AC159" i="5" s="1"/>
  <c r="AB197" i="5"/>
  <c r="AC197" i="5" s="1"/>
  <c r="AB177" i="5"/>
  <c r="AC177" i="5" s="1"/>
  <c r="AB230" i="5"/>
  <c r="AC230" i="5" s="1"/>
  <c r="AB215" i="5"/>
  <c r="AC215" i="5" s="1"/>
  <c r="AB182" i="5"/>
  <c r="AC182" i="5" s="1"/>
  <c r="AB109" i="5"/>
  <c r="AC109" i="5" s="1"/>
  <c r="AB166" i="5"/>
  <c r="AC166" i="5" s="1"/>
  <c r="AB161" i="5"/>
  <c r="AC161" i="5" s="1"/>
  <c r="AB181" i="5"/>
  <c r="AC181" i="5" s="1"/>
  <c r="AB151" i="5"/>
  <c r="AC151" i="5" s="1"/>
  <c r="AB219" i="5"/>
  <c r="AC219" i="5" s="1"/>
  <c r="AB154" i="5"/>
  <c r="AC154" i="5" s="1"/>
  <c r="AB146" i="5"/>
  <c r="AC146" i="5" s="1"/>
  <c r="AB144" i="5"/>
  <c r="AC144" i="5" s="1"/>
  <c r="AB211" i="5"/>
  <c r="AC211" i="5" s="1"/>
  <c r="AB217" i="5"/>
  <c r="AC217" i="5" s="1"/>
  <c r="AB133" i="5"/>
  <c r="AC133" i="5" s="1"/>
  <c r="AB106" i="5"/>
  <c r="AC106" i="5" s="1"/>
  <c r="AB229" i="5"/>
  <c r="AC229" i="5" s="1"/>
  <c r="AB208" i="5"/>
  <c r="AC208" i="5" s="1"/>
  <c r="AB203" i="5"/>
  <c r="AC203" i="5" s="1"/>
  <c r="AB101" i="5"/>
  <c r="AC101" i="5" s="1"/>
  <c r="AB111" i="5"/>
  <c r="AC111" i="5" s="1"/>
  <c r="AB176" i="5"/>
  <c r="AC176" i="5" s="1"/>
  <c r="AB210" i="5"/>
  <c r="AC210" i="5" s="1"/>
  <c r="AB207" i="5"/>
  <c r="AC207" i="5" s="1"/>
  <c r="AB201" i="5"/>
  <c r="AC201" i="5" s="1"/>
  <c r="AB102" i="5"/>
  <c r="AC102" i="5" s="1"/>
  <c r="AB180" i="5"/>
  <c r="AC180" i="5" s="1"/>
  <c r="AB126" i="5"/>
  <c r="AC126" i="5" s="1"/>
  <c r="AB209" i="5"/>
  <c r="AC209" i="5" s="1"/>
  <c r="AB158" i="5"/>
  <c r="AC158" i="5" s="1"/>
  <c r="AB141" i="5"/>
  <c r="AC141" i="5" s="1"/>
  <c r="AB164" i="5"/>
  <c r="AC164" i="5" s="1"/>
  <c r="AB152" i="5"/>
  <c r="AC152" i="5" s="1"/>
  <c r="AB114" i="5"/>
  <c r="AC114" i="5" s="1"/>
  <c r="AB170" i="5"/>
  <c r="AC170" i="5" s="1"/>
  <c r="AB150" i="5"/>
  <c r="AC150" i="5" s="1"/>
  <c r="AB103" i="5"/>
  <c r="AC103" i="5" s="1"/>
  <c r="AB115" i="5"/>
  <c r="AC115" i="5" s="1"/>
  <c r="AB221" i="5"/>
  <c r="AC221" i="5" s="1"/>
  <c r="AB183" i="5"/>
  <c r="AC183" i="5" s="1"/>
  <c r="AB145" i="5"/>
  <c r="AC145" i="5" s="1"/>
  <c r="AB153" i="5"/>
  <c r="AC153" i="5" s="1"/>
  <c r="AB185" i="5"/>
  <c r="AC185" i="5" s="1"/>
  <c r="AB196" i="5"/>
  <c r="AC196" i="5" s="1"/>
  <c r="AB121" i="5"/>
  <c r="AC121" i="5" s="1"/>
  <c r="AB171" i="5"/>
  <c r="AC171" i="5" s="1"/>
  <c r="AB178" i="5"/>
  <c r="AC178" i="5" s="1"/>
  <c r="AB190" i="5"/>
  <c r="AC190" i="5" s="1"/>
  <c r="AB129" i="5"/>
  <c r="AC129" i="5" s="1"/>
  <c r="AB191" i="5"/>
  <c r="AC191" i="5" s="1"/>
  <c r="AB120" i="5"/>
  <c r="AC120" i="5" s="1"/>
  <c r="AB198" i="5"/>
  <c r="AC198" i="5" s="1"/>
  <c r="AB132" i="5"/>
  <c r="AC132" i="5" s="1"/>
  <c r="BA240" i="1"/>
  <c r="BA241" i="1" s="1"/>
  <c r="BW688" i="1" l="1"/>
  <c r="BW644" i="1"/>
  <c r="BW661" i="1"/>
  <c r="BW642" i="1"/>
  <c r="BW523" i="1"/>
  <c r="BW692" i="1"/>
  <c r="BW547" i="1"/>
  <c r="BW557" i="1"/>
  <c r="BW483" i="1"/>
  <c r="BW509" i="1"/>
  <c r="BW584" i="1"/>
  <c r="BW698" i="1"/>
  <c r="BP81" i="1"/>
  <c r="BJ81" i="1" s="1"/>
  <c r="BW492" i="1"/>
  <c r="BW532" i="1"/>
  <c r="BW631" i="1"/>
  <c r="BW572" i="1"/>
  <c r="BW609" i="1"/>
  <c r="BW608" i="1"/>
  <c r="BW687" i="1"/>
  <c r="BW696" i="1"/>
  <c r="BW633" i="1"/>
  <c r="BW681" i="1"/>
  <c r="BW499" i="1"/>
  <c r="BW542" i="1"/>
  <c r="Q13" i="11"/>
  <c r="R11" i="11"/>
  <c r="R13" i="11"/>
  <c r="BW544" i="1"/>
  <c r="BW531" i="1"/>
  <c r="BW548" i="1"/>
  <c r="BW567" i="1"/>
  <c r="BW491" i="1"/>
  <c r="BW662" i="1"/>
  <c r="BW525" i="1"/>
  <c r="BW479" i="1"/>
  <c r="BW570" i="1"/>
  <c r="BW510" i="1"/>
  <c r="BW521" i="1"/>
  <c r="BW591" i="1"/>
  <c r="BW593" i="1"/>
  <c r="BW602" i="1"/>
  <c r="BW576" i="1"/>
  <c r="BW677" i="1"/>
  <c r="BW606" i="1"/>
  <c r="BW680" i="1"/>
  <c r="BW632" i="1"/>
  <c r="BW663" i="1"/>
  <c r="BW673" i="1"/>
  <c r="BW596" i="1"/>
  <c r="BW655" i="1"/>
  <c r="BW516" i="1"/>
  <c r="BW528" i="1"/>
  <c r="BW614" i="1"/>
  <c r="BW623" i="1"/>
  <c r="BW648" i="1"/>
  <c r="BW541" i="1"/>
  <c r="BW481" i="1"/>
  <c r="BW669" i="1"/>
  <c r="BW552" i="1"/>
  <c r="BW618" i="1"/>
  <c r="BW627" i="1"/>
  <c r="BW529" i="1"/>
  <c r="BW638" i="1"/>
  <c r="BW551" i="1"/>
  <c r="BW598" i="1"/>
  <c r="BW574" i="1"/>
  <c r="BW689" i="1"/>
  <c r="BW536" i="1"/>
  <c r="BW518" i="1"/>
  <c r="BW526" i="1"/>
  <c r="BW489" i="1"/>
  <c r="BW575" i="1"/>
  <c r="BW503" i="1"/>
  <c r="BW583" i="1"/>
  <c r="BW478" i="1"/>
  <c r="BW637" i="1"/>
  <c r="BW625" i="1"/>
  <c r="BW512" i="1"/>
  <c r="BW579" i="1"/>
  <c r="BW621" i="1"/>
  <c r="BW530" i="1"/>
  <c r="BW660" i="1"/>
  <c r="BW562" i="1"/>
  <c r="BW487" i="1"/>
  <c r="BW484" i="1"/>
  <c r="BW664" i="1"/>
  <c r="BW564" i="1"/>
  <c r="BW559" i="1"/>
  <c r="BW585" i="1"/>
  <c r="BW636" i="1"/>
  <c r="BW563" i="1"/>
  <c r="BW595" i="1"/>
  <c r="BW520" i="1"/>
  <c r="BW560" i="1"/>
  <c r="BW511" i="1"/>
  <c r="BW630" i="1"/>
  <c r="BW534" i="1"/>
  <c r="BW675" i="1"/>
  <c r="BW480" i="1"/>
  <c r="BW668" i="1"/>
  <c r="BW629" i="1"/>
  <c r="BW650" i="1"/>
  <c r="BW494" i="1"/>
  <c r="BW651" i="1"/>
  <c r="BW580" i="1"/>
  <c r="BW586" i="1"/>
  <c r="BW533" i="1"/>
  <c r="BW619" i="1"/>
  <c r="BW647" i="1"/>
  <c r="BW676" i="1"/>
  <c r="BW590" i="1"/>
  <c r="BW599" i="1"/>
  <c r="BW535" i="1"/>
  <c r="BW695" i="1"/>
  <c r="BW589" i="1"/>
  <c r="BW549" i="1"/>
  <c r="BW641" i="1"/>
  <c r="BW649" i="1"/>
  <c r="BW506" i="1"/>
  <c r="BW605" i="1"/>
  <c r="BW656" i="1"/>
  <c r="BW691" i="1"/>
  <c r="BW522" i="1"/>
  <c r="BW513" i="1"/>
  <c r="BW592" i="1"/>
  <c r="BW665" i="1"/>
  <c r="BW582" i="1"/>
  <c r="BW524" i="1"/>
  <c r="BW658" i="1"/>
  <c r="BW612" i="1"/>
  <c r="BW634" i="1"/>
  <c r="BW545" i="1"/>
  <c r="BH83" i="1"/>
  <c r="BQ83" i="1" s="1"/>
  <c r="BW588" i="1"/>
  <c r="BW667" i="1"/>
  <c r="BW505" i="1"/>
  <c r="BW615" i="1"/>
  <c r="BW700" i="1"/>
  <c r="BW587" i="1"/>
  <c r="BW597" i="1"/>
  <c r="BW565" i="1"/>
  <c r="BW603" i="1"/>
  <c r="BW476" i="1"/>
  <c r="BW573" i="1"/>
  <c r="BW539" i="1"/>
  <c r="BW527" i="1"/>
  <c r="BW496" i="1"/>
  <c r="BW475" i="1"/>
  <c r="BW594" i="1"/>
  <c r="BW640" i="1"/>
  <c r="BW501" i="1"/>
  <c r="BW488" i="1"/>
  <c r="BW498" i="1"/>
  <c r="BW604" i="1"/>
  <c r="BW514" i="1"/>
  <c r="BW540" i="1"/>
  <c r="BW671" i="1"/>
  <c r="BW679" i="1"/>
  <c r="BW578" i="1"/>
  <c r="BW556" i="1"/>
  <c r="BW554" i="1"/>
  <c r="BW566" i="1"/>
  <c r="BW616" i="1"/>
  <c r="BW519" i="1"/>
  <c r="BW497" i="1"/>
  <c r="BW685" i="1"/>
  <c r="BW624" i="1"/>
  <c r="BW517" i="1"/>
  <c r="BW622" i="1"/>
  <c r="BW646" i="1"/>
  <c r="BW694" i="1"/>
  <c r="BW607" i="1"/>
  <c r="BW502" i="1"/>
  <c r="BW678" i="1"/>
  <c r="BW682" i="1"/>
  <c r="BW538" i="1"/>
  <c r="BW546" i="1"/>
  <c r="BW620" i="1"/>
  <c r="BW645" i="1"/>
  <c r="BW558" i="1"/>
  <c r="BW495" i="1"/>
  <c r="BW613" i="1"/>
  <c r="BW543" i="1"/>
  <c r="BW507" i="1"/>
  <c r="BW477" i="1"/>
  <c r="BW684" i="1"/>
  <c r="BW571" i="1"/>
  <c r="BW657" i="1"/>
  <c r="BW482" i="1"/>
  <c r="BW666" i="1"/>
  <c r="BW561" i="1"/>
  <c r="BW493" i="1"/>
  <c r="BW611" i="1"/>
  <c r="BW508" i="1"/>
  <c r="BW670" i="1"/>
  <c r="BW686" i="1"/>
  <c r="BW628" i="1"/>
  <c r="BW693" i="1"/>
  <c r="BW581" i="1"/>
  <c r="BW500" i="1"/>
  <c r="BW653" i="1"/>
  <c r="BW504" i="1"/>
  <c r="BW569" i="1"/>
  <c r="BW577" i="1"/>
  <c r="BW643" i="1"/>
  <c r="BW639" i="1"/>
  <c r="BW697" i="1"/>
  <c r="BW486" i="1"/>
  <c r="BW635" i="1"/>
  <c r="BW537" i="1"/>
  <c r="BW515" i="1"/>
  <c r="BW610" i="1"/>
  <c r="BW701" i="1"/>
  <c r="BW659" i="1"/>
  <c r="BW652" i="1"/>
  <c r="R15" i="11"/>
  <c r="Q16" i="11"/>
  <c r="Q12" i="11"/>
  <c r="Q15" i="11"/>
  <c r="Q11" i="11"/>
  <c r="BR64" i="1"/>
  <c r="BI82" i="1"/>
  <c r="BL79" i="1"/>
  <c r="BJ79" i="1"/>
  <c r="BL81" i="1"/>
  <c r="BM81" i="1"/>
  <c r="BO82" i="1"/>
  <c r="BP82" i="1" s="1"/>
  <c r="BX471" i="1"/>
  <c r="BV601" i="1"/>
  <c r="BW601" i="1"/>
  <c r="BV674" i="1"/>
  <c r="BW674" i="1"/>
  <c r="BV490" i="1"/>
  <c r="BW490" i="1"/>
  <c r="BV553" i="1"/>
  <c r="BW553" i="1"/>
  <c r="BV683" i="1"/>
  <c r="BW683" i="1"/>
  <c r="BV617" i="1"/>
  <c r="BW617" i="1"/>
  <c r="BV672" i="1"/>
  <c r="BW672" i="1"/>
  <c r="BV690" i="1"/>
  <c r="BW690" i="1"/>
  <c r="BV626" i="1"/>
  <c r="BW626" i="1"/>
  <c r="BV654" i="1"/>
  <c r="BW654" i="1"/>
  <c r="BV600" i="1"/>
  <c r="BW600" i="1"/>
  <c r="BV568" i="1"/>
  <c r="BW568" i="1"/>
  <c r="BW485" i="1"/>
  <c r="BS81" i="1"/>
  <c r="BQ81" i="1"/>
  <c r="BR81" i="1"/>
  <c r="BR82" i="1"/>
  <c r="BP52" i="1"/>
  <c r="BM52" i="1" s="1"/>
  <c r="BT54" i="1"/>
  <c r="BS54" i="1"/>
  <c r="BR54" i="1"/>
  <c r="BQ54" i="1"/>
  <c r="BO54" i="1"/>
  <c r="BN54" i="1"/>
  <c r="BH55" i="1"/>
  <c r="BS82" i="1" s="1"/>
  <c r="BH56" i="1"/>
  <c r="BK54" i="1"/>
  <c r="BN55" i="1"/>
  <c r="AB2" i="5"/>
  <c r="BN83" i="1" l="1"/>
  <c r="BS83" i="1"/>
  <c r="BO83" i="1"/>
  <c r="BR83" i="1"/>
  <c r="BK83" i="1"/>
  <c r="BJ82" i="1"/>
  <c r="BL82" i="1"/>
  <c r="BM82" i="1"/>
  <c r="BO55" i="1"/>
  <c r="BP55" i="1" s="1"/>
  <c r="BV471" i="1"/>
  <c r="BV56" i="1" s="1"/>
  <c r="BW472" i="1"/>
  <c r="BV472" i="1"/>
  <c r="BW56" i="1" s="1"/>
  <c r="BW471" i="1"/>
  <c r="BJ52" i="1"/>
  <c r="BL52" i="1"/>
  <c r="BT55" i="1"/>
  <c r="BT37" i="1"/>
  <c r="BS55" i="1"/>
  <c r="BR37" i="1"/>
  <c r="BR55" i="1"/>
  <c r="BQ55" i="1"/>
  <c r="BT56" i="1"/>
  <c r="BS56" i="1"/>
  <c r="BR56" i="1"/>
  <c r="BQ56" i="1"/>
  <c r="BP54" i="1"/>
  <c r="BM54" i="1" s="1"/>
  <c r="BO56" i="1"/>
  <c r="BI55" i="1"/>
  <c r="BT82" i="1" s="1"/>
  <c r="BN56" i="1"/>
  <c r="BK56" i="1"/>
  <c r="BC5" i="1"/>
  <c r="BC6" i="1"/>
  <c r="BA5" i="1"/>
  <c r="BA6" i="1"/>
  <c r="BP83" i="1" l="1"/>
  <c r="BL83" i="1" s="1"/>
  <c r="BP56" i="1"/>
  <c r="BL56" i="1" s="1"/>
  <c r="BJ54" i="1"/>
  <c r="BL54" i="1"/>
  <c r="BL55" i="1"/>
  <c r="BM55" i="1"/>
  <c r="BJ55" i="1"/>
  <c r="BM83" i="1" l="1"/>
  <c r="BJ83" i="1"/>
  <c r="BJ56" i="1"/>
  <c r="BM56" i="1"/>
</calcChain>
</file>

<file path=xl/sharedStrings.xml><?xml version="1.0" encoding="utf-8"?>
<sst xmlns="http://schemas.openxmlformats.org/spreadsheetml/2006/main" count="7068" uniqueCount="1063">
  <si>
    <t>OrgCode</t>
  </si>
  <si>
    <t>R1A</t>
  </si>
  <si>
    <t>WORCESTERSHIRE HEALTH AND CARE NHS TRUST</t>
  </si>
  <si>
    <t>R1C</t>
  </si>
  <si>
    <t>SOLENT NHS TRUST</t>
  </si>
  <si>
    <t>OMOD</t>
  </si>
  <si>
    <t>OMND</t>
  </si>
  <si>
    <t>FE+</t>
  </si>
  <si>
    <t>Building</t>
  </si>
  <si>
    <t>Land</t>
  </si>
  <si>
    <t>Business Rates</t>
  </si>
  <si>
    <t>M&amp;D</t>
  </si>
  <si>
    <t>Staff</t>
  </si>
  <si>
    <t>Weighting</t>
  </si>
  <si>
    <t>Version of model feeds</t>
  </si>
  <si>
    <t>n/a</t>
  </si>
  <si>
    <t>in model</t>
  </si>
  <si>
    <t>Notes</t>
  </si>
  <si>
    <t>Base MFF calcs</t>
  </si>
  <si>
    <t>Component indices</t>
  </si>
  <si>
    <t xml:space="preserve">Trust Name </t>
  </si>
  <si>
    <t>Non-Clinical</t>
  </si>
  <si>
    <t>Clinical (non-M&amp;D)</t>
  </si>
  <si>
    <t>Building PDC</t>
  </si>
  <si>
    <t>Buildings Depreciation</t>
  </si>
  <si>
    <t>Business Rate</t>
  </si>
  <si>
    <t>RWG</t>
  </si>
  <si>
    <t>WEST HERTFORDSHIRE HOSPITALS NHS TRUST</t>
  </si>
  <si>
    <t>Other</t>
  </si>
  <si>
    <t>Weights</t>
  </si>
  <si>
    <t>Underlying MFF</t>
  </si>
  <si>
    <t>R1D</t>
  </si>
  <si>
    <t>SHROPSHIRE COMMUNITY HEALTH NHS TRUST</t>
  </si>
  <si>
    <t>R1E</t>
  </si>
  <si>
    <t>STAFFORDSHIRE AND STOKE ON TRENT PARTNERSHIP NHS TRUST</t>
  </si>
  <si>
    <t>R1F</t>
  </si>
  <si>
    <t>ISLE OF WIGHT NHS TRUST</t>
  </si>
  <si>
    <t>R1H</t>
  </si>
  <si>
    <t>BARTS HEALTH NHS TRUST</t>
  </si>
  <si>
    <t>R1J</t>
  </si>
  <si>
    <t>GLOUCESTERSHIRE CARE SERVICES NHS TRUST</t>
  </si>
  <si>
    <t>R1K</t>
  </si>
  <si>
    <t>R1L</t>
  </si>
  <si>
    <t>RA2</t>
  </si>
  <si>
    <t>ROYAL SURREY COUNTY HOSPITAL NHS FOUNDATION TRUST</t>
  </si>
  <si>
    <t>RA3</t>
  </si>
  <si>
    <t>WESTON AREA HEALTH NHS TRUST</t>
  </si>
  <si>
    <t>RA4</t>
  </si>
  <si>
    <t>YEOVIL DISTRICT HOSPITAL NHS FOUNDATION TRUST</t>
  </si>
  <si>
    <t>RA7</t>
  </si>
  <si>
    <t>UNIVERSITY HOSPITALS BRISTOL NHS FOUNDATION TRUST</t>
  </si>
  <si>
    <t>RA9</t>
  </si>
  <si>
    <t>TORBAY AND SOUTH DEVON NHS FOUNDATION TRUST</t>
  </si>
  <si>
    <t>RAE</t>
  </si>
  <si>
    <t>BRADFORD TEACHING HOSPITALS NHS FOUNDATION TRUST</t>
  </si>
  <si>
    <t>RAJ</t>
  </si>
  <si>
    <t>SOUTHEND UNIVERSITY HOSPITAL NHS FOUNDATION TRUST</t>
  </si>
  <si>
    <t>RAL</t>
  </si>
  <si>
    <t>ROYAL FREE LONDON NHS FOUNDATION TRUST</t>
  </si>
  <si>
    <t>RAN</t>
  </si>
  <si>
    <t>ROYAL NATIONAL ORTHOPAEDIC HOSPITAL NHS TRUST</t>
  </si>
  <si>
    <t>RAP</t>
  </si>
  <si>
    <t>NORTH MIDDLESEX UNIVERSITY HOSPITAL NHS TRUST</t>
  </si>
  <si>
    <t>RAS</t>
  </si>
  <si>
    <t>THE HILLINGDON HOSPITALS NHS FOUNDATION TRUST</t>
  </si>
  <si>
    <t>RAT</t>
  </si>
  <si>
    <t>NORTH EAST LONDON NHS FOUNDATION TRUST</t>
  </si>
  <si>
    <t>RAX</t>
  </si>
  <si>
    <t>KINGSTON HOSPITAL NHS FOUNDATION TRUST</t>
  </si>
  <si>
    <t>RBA</t>
  </si>
  <si>
    <t>TAUNTON AND SOMERSET NHS FOUNDATION TRUST</t>
  </si>
  <si>
    <t>RBD</t>
  </si>
  <si>
    <t>DORSET COUNTY HOSPITAL NHS FOUNDATION TRUST</t>
  </si>
  <si>
    <t>RBK</t>
  </si>
  <si>
    <t>WALSALL HEALTHCARE NHS TRUST</t>
  </si>
  <si>
    <t>RBL</t>
  </si>
  <si>
    <t>WIRRAL UNIVERSITY TEACHING HOSPITAL NHS FOUNDATION TRUST</t>
  </si>
  <si>
    <t>RBN</t>
  </si>
  <si>
    <t>ST HELENS AND KNOWSLEY HOSPITAL SERVICES NHS TRUST</t>
  </si>
  <si>
    <t>RBQ</t>
  </si>
  <si>
    <t>LIVERPOOL HEART AND CHEST HOSPITAL NHS FOUNDATION TRUST</t>
  </si>
  <si>
    <t>RBS</t>
  </si>
  <si>
    <t>ALDER HEY CHILDREN'S NHS FOUNDATION TRUST</t>
  </si>
  <si>
    <t>RBT</t>
  </si>
  <si>
    <t>MID CHESHIRE HOSPITALS NHS FOUNDATION TRUST</t>
  </si>
  <si>
    <t>RBV</t>
  </si>
  <si>
    <t>THE CHRISTIE NHS FOUNDATION TRUST</t>
  </si>
  <si>
    <t>RBZ</t>
  </si>
  <si>
    <t>NORTHERN DEVON HEALTHCARE NHS TRUST</t>
  </si>
  <si>
    <t>RC1</t>
  </si>
  <si>
    <t>BEDFORD HOSPITAL NHS TRUST</t>
  </si>
  <si>
    <t>RC9</t>
  </si>
  <si>
    <t>LUTON AND DUNSTABLE UNIVERSITY HOSPITAL NHS FOUNDATION TRUST</t>
  </si>
  <si>
    <t>RCB</t>
  </si>
  <si>
    <t>YORK TEACHING HOSPITAL NHS FOUNDATION TRUST</t>
  </si>
  <si>
    <t>RCD</t>
  </si>
  <si>
    <t>HARROGATE AND DISTRICT NHS FOUNDATION TRUST</t>
  </si>
  <si>
    <t>RCF</t>
  </si>
  <si>
    <t>AIREDALE NHS FOUNDATION TRUST</t>
  </si>
  <si>
    <t>RCU</t>
  </si>
  <si>
    <t>SHEFFIELD CHILDREN'S NHS FOUNDATION TRUST</t>
  </si>
  <si>
    <t>RCX</t>
  </si>
  <si>
    <t>THE QUEEN ELIZABETH HOSPITAL, KING'S LYNN, NHS FOUNDATION TRUST</t>
  </si>
  <si>
    <t>RD1</t>
  </si>
  <si>
    <t>ROYAL UNITED HOSPITALS BATH NHS FOUNDATION TRUST</t>
  </si>
  <si>
    <t>RD3</t>
  </si>
  <si>
    <t>POOLE HOSPITAL NHS FOUNDATION TRUST</t>
  </si>
  <si>
    <t>RD8</t>
  </si>
  <si>
    <t>MILTON KEYNES UNIVERSITY HOSPITAL NHS FOUNDATION TRUST</t>
  </si>
  <si>
    <t>RDD</t>
  </si>
  <si>
    <t>BASILDON AND THURROCK UNIVERSITY HOSPITALS NHS FOUNDATION TRUST</t>
  </si>
  <si>
    <t>RDE</t>
  </si>
  <si>
    <t>COLCHESTER HOSPITAL UNIVERSITY NHS FOUNDATION TRUST</t>
  </si>
  <si>
    <t>RDR</t>
  </si>
  <si>
    <t>SUSSEX COMMUNITY NHS FOUNDATION TRUST</t>
  </si>
  <si>
    <t>RDU</t>
  </si>
  <si>
    <t>FRIMLEY HEALTH NHS FOUNDATION TRUST</t>
  </si>
  <si>
    <t>RDY</t>
  </si>
  <si>
    <t>DORSET HEALTHCARE UNIVERSITY NHS FOUNDATION TRUST</t>
  </si>
  <si>
    <t>RDZ</t>
  </si>
  <si>
    <t>THE ROYAL BOURNEMOUTH AND CHRISTCHURCH HOSPITALS NHS FOUNDATION TRUST</t>
  </si>
  <si>
    <t>RE9</t>
  </si>
  <si>
    <t>SOUTH TYNESIDE NHS FOUNDATION TRUST</t>
  </si>
  <si>
    <t>REF</t>
  </si>
  <si>
    <t>ROYAL CORNWALL HOSPITALS NHS TRUST</t>
  </si>
  <si>
    <t>REM</t>
  </si>
  <si>
    <t>AINTREE UNIVERSITY HOSPITAL NHS FOUNDATION TRUST</t>
  </si>
  <si>
    <t>REN</t>
  </si>
  <si>
    <t>THE CLATTERBRIDGE CANCER CENTRE NHS FOUNDATION TRUST</t>
  </si>
  <si>
    <t>REP</t>
  </si>
  <si>
    <t>LIVERPOOL WOMEN'S NHS FOUNDATION TRUST</t>
  </si>
  <si>
    <t>RET</t>
  </si>
  <si>
    <t>THE WALTON CENTRE NHS FOUNDATION TRUST</t>
  </si>
  <si>
    <t>RF4</t>
  </si>
  <si>
    <t>BARKING, HAVERING AND REDBRIDGE UNIVERSITY HOSPITALS NHS TRUST</t>
  </si>
  <si>
    <t>RFF</t>
  </si>
  <si>
    <t>BARNSLEY HOSPITAL NHS FOUNDATION TRUST</t>
  </si>
  <si>
    <t>RFR</t>
  </si>
  <si>
    <t>THE ROTHERHAM NHS FOUNDATION TRUST</t>
  </si>
  <si>
    <t>RFS</t>
  </si>
  <si>
    <t>CHESTERFIELD ROYAL HOSPITAL NHS FOUNDATION TRUST</t>
  </si>
  <si>
    <t>RGD</t>
  </si>
  <si>
    <t>LEEDS AND YORK PARTNERSHIP NHS FOUNDATION TRUST</t>
  </si>
  <si>
    <t>RGM</t>
  </si>
  <si>
    <t>PAPWORTH HOSPITAL NHS FOUNDATION TRUST</t>
  </si>
  <si>
    <t>RGN</t>
  </si>
  <si>
    <t>PETERBOROUGH AND STAMFORD HOSPITALS NHS FOUNDATION TRUST</t>
  </si>
  <si>
    <t>RGP</t>
  </si>
  <si>
    <t>JAMES PAGET UNIVERSITY HOSPITALS NHS FOUNDATION TRUST</t>
  </si>
  <si>
    <t>RGQ</t>
  </si>
  <si>
    <t>IPSWICH HOSPITAL NHS TRUST</t>
  </si>
  <si>
    <t>RGR</t>
  </si>
  <si>
    <t>WEST SUFFOLK NHS FOUNDATION TRUST</t>
  </si>
  <si>
    <t>RGT</t>
  </si>
  <si>
    <t>CAMBRIDGE UNIVERSITY HOSPITALS NHS FOUNDATION TRUST</t>
  </si>
  <si>
    <t>RH5</t>
  </si>
  <si>
    <t>SOMERSET PARTNERSHIP NHS FOUNDATION TRUST</t>
  </si>
  <si>
    <t>RH8</t>
  </si>
  <si>
    <t>ROYAL DEVON AND EXETER NHS FOUNDATION TRUST</t>
  </si>
  <si>
    <t>RHA</t>
  </si>
  <si>
    <t>NOTTINGHAMSHIRE HEALTHCARE NHS FOUNDATION TRUST</t>
  </si>
  <si>
    <t>RHM</t>
  </si>
  <si>
    <t>UNIVERSITY HOSPITAL SOUTHAMPTON NHS FOUNDATION TRUST</t>
  </si>
  <si>
    <t>RHQ</t>
  </si>
  <si>
    <t>SHEFFIELD TEACHING HOSPITALS NHS FOUNDATION TRUST</t>
  </si>
  <si>
    <t>RHU</t>
  </si>
  <si>
    <t>PORTSMOUTH HOSPITALS NHS TRUST</t>
  </si>
  <si>
    <t>RHW</t>
  </si>
  <si>
    <t>ROYAL BERKSHIRE NHS FOUNDATION TRUST</t>
  </si>
  <si>
    <t>RJ1</t>
  </si>
  <si>
    <t>GUY'S AND ST THOMAS' NHS FOUNDATION TRUST</t>
  </si>
  <si>
    <t>RJ2</t>
  </si>
  <si>
    <t>LEWISHAM AND GREENWICH NHS TRUST</t>
  </si>
  <si>
    <t>RJ6</t>
  </si>
  <si>
    <t>CROYDON HEALTH SERVICES NHS TRUST</t>
  </si>
  <si>
    <t>RJ7</t>
  </si>
  <si>
    <t>ST GEORGE'S UNIVERSITY HOSPITALS NHS FOUNDATION TRUST</t>
  </si>
  <si>
    <t>RJ8</t>
  </si>
  <si>
    <t>CORNWALL PARTNERSHIP NHS FOUNDATION TRUST</t>
  </si>
  <si>
    <t>RJC</t>
  </si>
  <si>
    <t>SOUTH WARWICKSHIRE NHS FOUNDATION TRUST</t>
  </si>
  <si>
    <t>RJE</t>
  </si>
  <si>
    <t>UNIVERSITY HOSPITALS OF NORTH MIDLANDS NHS TRUST</t>
  </si>
  <si>
    <t>RJF</t>
  </si>
  <si>
    <t>BURTON HOSPITALS NHS FOUNDATION TRUST</t>
  </si>
  <si>
    <t>RJL</t>
  </si>
  <si>
    <t>NORTHERN LINCOLNSHIRE AND GOOLE NHS FOUNDATION TRUST</t>
  </si>
  <si>
    <t>RJN</t>
  </si>
  <si>
    <t>EAST CHESHIRE NHS TRUST</t>
  </si>
  <si>
    <t>RJR</t>
  </si>
  <si>
    <t>COUNTESS OF CHESTER HOSPITAL NHS FOUNDATION TRUST</t>
  </si>
  <si>
    <t>RJZ</t>
  </si>
  <si>
    <t>KING'S COLLEGE HOSPITAL NHS FOUNDATION TRUST</t>
  </si>
  <si>
    <t>RK5</t>
  </si>
  <si>
    <t>SHERWOOD FOREST HOSPITALS NHS FOUNDATION TRUST</t>
  </si>
  <si>
    <t>RK9</t>
  </si>
  <si>
    <t>PLYMOUTH HOSPITALS NHS TRUST</t>
  </si>
  <si>
    <t>RKB</t>
  </si>
  <si>
    <t>UNIVERSITY HOSPITALS COVENTRY AND WARWICKSHIRE NHS TRUST</t>
  </si>
  <si>
    <t>RKE</t>
  </si>
  <si>
    <t>RKL</t>
  </si>
  <si>
    <t>WEST LONDON MENTAL HEALTH NHS TRUST</t>
  </si>
  <si>
    <t>RL1</t>
  </si>
  <si>
    <t>THE ROBERT JONES AND AGNES HUNT ORTHOPAEDIC HOSPITAL NHS FOUNDATION TRUST</t>
  </si>
  <si>
    <t>RL4</t>
  </si>
  <si>
    <t>THE ROYAL WOLVERHAMPTON NHS TRUST</t>
  </si>
  <si>
    <t>RLN</t>
  </si>
  <si>
    <t>CITY HOSPITALS SUNDERLAND NHS FOUNDATION TRUST</t>
  </si>
  <si>
    <t>RLQ</t>
  </si>
  <si>
    <t>WYE VALLEY NHS TRUST</t>
  </si>
  <si>
    <t>RLT</t>
  </si>
  <si>
    <t>GEORGE ELIOT HOSPITAL NHS TRUST</t>
  </si>
  <si>
    <t>RLY</t>
  </si>
  <si>
    <t>NORTH STAFFORDSHIRE COMBINED HEALTHCARE NHS TRUST</t>
  </si>
  <si>
    <t>RM1</t>
  </si>
  <si>
    <t>NORFOLK AND NORWICH UNIVERSITY HOSPITALS NHS FOUNDATION TRUST</t>
  </si>
  <si>
    <t>RM2</t>
  </si>
  <si>
    <t>UNIVERSITY HOSPITAL OF SOUTH MANCHESTER NHS FOUNDATION TRUST</t>
  </si>
  <si>
    <t>RM3</t>
  </si>
  <si>
    <t>SALFORD ROYAL NHS FOUNDATION TRUST</t>
  </si>
  <si>
    <t>RMC</t>
  </si>
  <si>
    <t>BOLTON NHS FOUNDATION TRUST</t>
  </si>
  <si>
    <t>RMP</t>
  </si>
  <si>
    <t>TAMESIDE AND GLOSSOP INTEGRATED CARE NHS FOUNDATION TRUST</t>
  </si>
  <si>
    <t>RMY</t>
  </si>
  <si>
    <t>NORFOLK AND SUFFOLK NHS FOUNDATION TRUST</t>
  </si>
  <si>
    <t>RN3</t>
  </si>
  <si>
    <t>GREAT WESTERN HOSPITALS NHS FOUNDATION TRUST</t>
  </si>
  <si>
    <t>RN5</t>
  </si>
  <si>
    <t>HAMPSHIRE HOSPITALS NHS FOUNDATION TRUST</t>
  </si>
  <si>
    <t>RN7</t>
  </si>
  <si>
    <t>DARTFORD AND GRAVESHAM NHS TRUST</t>
  </si>
  <si>
    <t>RNA</t>
  </si>
  <si>
    <t>THE DUDLEY GROUP NHS FOUNDATION TRUST</t>
  </si>
  <si>
    <t>RNK</t>
  </si>
  <si>
    <t>TAVISTOCK AND PORTMAN NHS FOUNDATION TRUST</t>
  </si>
  <si>
    <t>RNL</t>
  </si>
  <si>
    <t>NORTH CUMBRIA UNIVERSITY HOSPITALS NHS TRUST</t>
  </si>
  <si>
    <t>RNN</t>
  </si>
  <si>
    <t>CUMBRIA PARTNERSHIP NHS FOUNDATION TRUST</t>
  </si>
  <si>
    <t>RNQ</t>
  </si>
  <si>
    <t>KETTERING GENERAL HOSPITAL NHS FOUNDATION TRUST</t>
  </si>
  <si>
    <t>RNS</t>
  </si>
  <si>
    <t>NORTHAMPTON GENERAL HOSPITAL NHS TRUST</t>
  </si>
  <si>
    <t>RNU</t>
  </si>
  <si>
    <t>OXFORD HEALTH NHS FOUNDATION TRUST</t>
  </si>
  <si>
    <t>RNZ</t>
  </si>
  <si>
    <t>SALISBURY NHS FOUNDATION TRUST</t>
  </si>
  <si>
    <t>RP1</t>
  </si>
  <si>
    <t>NORTHAMPTONSHIRE HEALTHCARE NHS FOUNDATION TRUST</t>
  </si>
  <si>
    <t>RP4</t>
  </si>
  <si>
    <t>GREAT ORMOND STREET HOSPITAL FOR CHILDREN NHS FOUNDATION TRUST</t>
  </si>
  <si>
    <t>RP5</t>
  </si>
  <si>
    <t>RP6</t>
  </si>
  <si>
    <t>MOORFIELDS EYE HOSPITAL NHS FOUNDATION TRUST</t>
  </si>
  <si>
    <t>RP7</t>
  </si>
  <si>
    <t>LINCOLNSHIRE PARTNERSHIP NHS FOUNDATION TRUST</t>
  </si>
  <si>
    <t>RPA</t>
  </si>
  <si>
    <t>MEDWAY NHS FOUNDATION TRUST</t>
  </si>
  <si>
    <t>RPC</t>
  </si>
  <si>
    <t>QUEEN VICTORIA HOSPITAL NHS FOUNDATION TRUST</t>
  </si>
  <si>
    <t>RPG</t>
  </si>
  <si>
    <t>OXLEAS NHS FOUNDATION TRUST</t>
  </si>
  <si>
    <t>RPY</t>
  </si>
  <si>
    <t>THE ROYAL MARSDEN NHS FOUNDATION TRUST</t>
  </si>
  <si>
    <t>RQ3</t>
  </si>
  <si>
    <t>BIRMINGHAM CHILDREN'S HOSPITAL NHS FOUNDATION TRUST</t>
  </si>
  <si>
    <t>RQ6</t>
  </si>
  <si>
    <t>ROYAL LIVERPOOL AND BROADGREEN UNIVERSITY HOSPITALS NHS TRUST</t>
  </si>
  <si>
    <t>RQ8</t>
  </si>
  <si>
    <t>MID ESSEX HOSPITAL SERVICES NHS TRUST</t>
  </si>
  <si>
    <t>RQM</t>
  </si>
  <si>
    <t>CHELSEA AND WESTMINSTER HOSPITAL NHS FOUNDATION TRUST</t>
  </si>
  <si>
    <t>RQW</t>
  </si>
  <si>
    <t>THE PRINCESS ALEXANDRA HOSPITAL NHS TRUST</t>
  </si>
  <si>
    <t>RQX</t>
  </si>
  <si>
    <t>HOMERTON UNIVERSITY HOSPITAL NHS FOUNDATION TRUST</t>
  </si>
  <si>
    <t>RQY</t>
  </si>
  <si>
    <t>SOUTH WEST LONDON AND ST GEORGE'S MENTAL HEALTH NHS TRUST</t>
  </si>
  <si>
    <t>RR1</t>
  </si>
  <si>
    <t>HEART OF ENGLAND NHS FOUNDATION TRUST</t>
  </si>
  <si>
    <t>RR7</t>
  </si>
  <si>
    <t>GATESHEAD HEALTH NHS FOUNDATION TRUST</t>
  </si>
  <si>
    <t>RR8</t>
  </si>
  <si>
    <t>LEEDS TEACHING HOSPITALS NHS TRUST</t>
  </si>
  <si>
    <t>RRE</t>
  </si>
  <si>
    <t>SOUTH STAFFORDSHIRE AND SHROPSHIRE HEALTHCARE NHS FOUNDATION TRUST</t>
  </si>
  <si>
    <t>RRF</t>
  </si>
  <si>
    <t>WRIGHTINGTON, WIGAN AND LEIGH NHS FOUNDATION TRUST</t>
  </si>
  <si>
    <t>RRJ</t>
  </si>
  <si>
    <t>THE ROYAL ORTHOPAEDIC HOSPITAL NHS FOUNDATION TRUST</t>
  </si>
  <si>
    <t>RRK</t>
  </si>
  <si>
    <t>UNIVERSITY HOSPITALS BIRMINGHAM NHS FOUNDATION TRUST</t>
  </si>
  <si>
    <t>RRP</t>
  </si>
  <si>
    <t>BARNET, ENFIELD AND HARINGEY MENTAL HEALTH NHS TRUST</t>
  </si>
  <si>
    <t>RRU</t>
  </si>
  <si>
    <t>LONDON AMBULANCE SERVICE NHS TRUST</t>
  </si>
  <si>
    <t>RRV</t>
  </si>
  <si>
    <t>UNIVERSITY COLLEGE LONDON HOSPITALS NHS FOUNDATION TRUST</t>
  </si>
  <si>
    <t>RT1</t>
  </si>
  <si>
    <t>CAMBRIDGESHIRE AND PETERBOROUGH NHS FOUNDATION TRUST</t>
  </si>
  <si>
    <t>RT2</t>
  </si>
  <si>
    <t>PENNINE CARE NHS FOUNDATION TRUST</t>
  </si>
  <si>
    <t>RT3</t>
  </si>
  <si>
    <t>ROYAL BROMPTON &amp; HAREFIELD NHS FOUNDATION TRUST</t>
  </si>
  <si>
    <t>RT5</t>
  </si>
  <si>
    <t>LEICESTERSHIRE PARTNERSHIP NHS TRUST</t>
  </si>
  <si>
    <t>RTD</t>
  </si>
  <si>
    <t>THE NEWCASTLE UPON TYNE HOSPITALS NHS FOUNDATION TRUST</t>
  </si>
  <si>
    <t>RTE</t>
  </si>
  <si>
    <t>GLOUCESTERSHIRE HOSPITALS NHS FOUNDATION TRUST</t>
  </si>
  <si>
    <t>RTF</t>
  </si>
  <si>
    <t>NORTHUMBRIA HEALTHCARE NHS FOUNDATION TRUST</t>
  </si>
  <si>
    <t>RTG</t>
  </si>
  <si>
    <t>DERBY TEACHING HOSPITALS NHS FOUNDATION TRUST</t>
  </si>
  <si>
    <t>RTH</t>
  </si>
  <si>
    <t>OXFORD UNIVERSITY HOSPITALS NHS FOUNDATION TRUST</t>
  </si>
  <si>
    <t>RTK</t>
  </si>
  <si>
    <t>ASHFORD AND ST PETER'S HOSPITALS NHS FOUNDATION TRUST</t>
  </si>
  <si>
    <t>RTP</t>
  </si>
  <si>
    <t>SURREY AND SUSSEX HEALTHCARE NHS TRUST</t>
  </si>
  <si>
    <t>RTQ</t>
  </si>
  <si>
    <t>2GETHER NHS FOUNDATION TRUST</t>
  </si>
  <si>
    <t>RTR</t>
  </si>
  <si>
    <t>SOUTH TEES HOSPITALS NHS FOUNDATION TRUST</t>
  </si>
  <si>
    <t>RTV</t>
  </si>
  <si>
    <t>5 BOROUGHS PARTNERSHIP NHS FOUNDATION TRUST</t>
  </si>
  <si>
    <t>RTX</t>
  </si>
  <si>
    <t>UNIVERSITY HOSPITALS OF MORECAMBE BAY NHS FOUNDATION TRUST</t>
  </si>
  <si>
    <t>RV3</t>
  </si>
  <si>
    <t>CENTRAL AND NORTH WEST LONDON NHS FOUNDATION TRUST</t>
  </si>
  <si>
    <t>RV5</t>
  </si>
  <si>
    <t>SOUTH LONDON AND MAUDSLEY NHS FOUNDATION TRUST</t>
  </si>
  <si>
    <t>RV9</t>
  </si>
  <si>
    <t>HUMBER NHS FOUNDATION TRUST</t>
  </si>
  <si>
    <t>RVJ</t>
  </si>
  <si>
    <t>NORTH BRISTOL NHS TRUST</t>
  </si>
  <si>
    <t>RVN</t>
  </si>
  <si>
    <t>AVON AND WILTSHIRE MENTAL HEALTH PARTNERSHIP NHS TRUST</t>
  </si>
  <si>
    <t>RVR</t>
  </si>
  <si>
    <t>EPSOM AND ST HELIER UNIVERSITY HOSPITALS NHS TRUST</t>
  </si>
  <si>
    <t>RVV</t>
  </si>
  <si>
    <t>EAST KENT HOSPITALS UNIVERSITY NHS FOUNDATION TRUST</t>
  </si>
  <si>
    <t>RVW</t>
  </si>
  <si>
    <t>NORTH TEES AND HARTLEPOOL NHS FOUNDATION TRUST</t>
  </si>
  <si>
    <t>RVY</t>
  </si>
  <si>
    <t>SOUTHPORT AND ORMSKIRK HOSPITAL NHS TRUST</t>
  </si>
  <si>
    <t>RW1</t>
  </si>
  <si>
    <t>SOUTHERN HEALTH NHS FOUNDATION TRUST</t>
  </si>
  <si>
    <t>RW3</t>
  </si>
  <si>
    <t>CENTRAL MANCHESTER UNIVERSITY HOSPITALS NHS FOUNDATION TRUST</t>
  </si>
  <si>
    <t>RW4</t>
  </si>
  <si>
    <t>MERSEY CARE NHS FOUNDATION TRUST</t>
  </si>
  <si>
    <t>RW5</t>
  </si>
  <si>
    <t>LANCASHIRE CARE NHS FOUNDATION TRUST</t>
  </si>
  <si>
    <t>RW6</t>
  </si>
  <si>
    <t>PENNINE ACUTE HOSPITALS NHS TRUST</t>
  </si>
  <si>
    <t>RWA</t>
  </si>
  <si>
    <t>HULL AND EAST YORKSHIRE HOSPITALS NHS TRUST</t>
  </si>
  <si>
    <t>RWD</t>
  </si>
  <si>
    <t>UNITED LINCOLNSHIRE HOSPITALS NHS TRUST</t>
  </si>
  <si>
    <t>RWE</t>
  </si>
  <si>
    <t>UNIVERSITY HOSPITALS OF LEICESTER NHS TRUST</t>
  </si>
  <si>
    <t>RWF</t>
  </si>
  <si>
    <t>MAIDSTONE AND TUNBRIDGE WELLS NHS TRUST</t>
  </si>
  <si>
    <t>RWH</t>
  </si>
  <si>
    <t>EAST AND NORTH HERTFORDSHIRE NHS TRUST</t>
  </si>
  <si>
    <t>RWJ</t>
  </si>
  <si>
    <t>STOCKPORT NHS FOUNDATION TRUST</t>
  </si>
  <si>
    <t>RWK</t>
  </si>
  <si>
    <t>EAST LONDON NHS FOUNDATION TRUST</t>
  </si>
  <si>
    <t>RWP</t>
  </si>
  <si>
    <t>WORCESTERSHIRE ACUTE HOSPITALS NHS TRUST</t>
  </si>
  <si>
    <t>RWR</t>
  </si>
  <si>
    <t>HERTFORDSHIRE PARTNERSHIP UNIVERSITY NHS FOUNDATION TRUST</t>
  </si>
  <si>
    <t>RWV</t>
  </si>
  <si>
    <t>DEVON PARTNERSHIP NHS TRUST</t>
  </si>
  <si>
    <t>RWW</t>
  </si>
  <si>
    <t>WARRINGTON AND HALTON HOSPITALS NHS FOUNDATION TRUST</t>
  </si>
  <si>
    <t>RWX</t>
  </si>
  <si>
    <t>BERKSHIRE HEALTHCARE NHS FOUNDATION TRUST</t>
  </si>
  <si>
    <t>RWY</t>
  </si>
  <si>
    <t>CALDERDALE AND HUDDERSFIELD NHS FOUNDATION TRUST</t>
  </si>
  <si>
    <t>RX1</t>
  </si>
  <si>
    <t>NOTTINGHAM UNIVERSITY HOSPITALS NHS TRUST</t>
  </si>
  <si>
    <t>RX2</t>
  </si>
  <si>
    <t>SUSSEX PARTNERSHIP NHS FOUNDATION TRUST</t>
  </si>
  <si>
    <t>RX3</t>
  </si>
  <si>
    <t>TEES, ESK AND WEAR VALLEYS NHS FOUNDATION TRUST</t>
  </si>
  <si>
    <t>RX4</t>
  </si>
  <si>
    <t>NORTHUMBERLAND, TYNE AND WEAR NHS FOUNDATION TRUST</t>
  </si>
  <si>
    <t>RX6</t>
  </si>
  <si>
    <t>NORTH EAST AMBULANCE SERVICE NHS FOUNDATION TRUST</t>
  </si>
  <si>
    <t>RX7</t>
  </si>
  <si>
    <t>NORTH WEST AMBULANCE SERVICE NHS TRUST</t>
  </si>
  <si>
    <t>RX8</t>
  </si>
  <si>
    <t>YORKSHIRE AMBULANCE SERVICE NHS TRUST</t>
  </si>
  <si>
    <t>RX9</t>
  </si>
  <si>
    <t>EAST MIDLANDS AMBULANCE SERVICE NHS TRUST</t>
  </si>
  <si>
    <t>RXA</t>
  </si>
  <si>
    <t>CHESHIRE AND WIRRAL PARTNERSHIP NHS FOUNDATION TRUST</t>
  </si>
  <si>
    <t>RXC</t>
  </si>
  <si>
    <t>EAST SUSSEX HEALTHCARE NHS TRUST</t>
  </si>
  <si>
    <t>RXE</t>
  </si>
  <si>
    <t>ROTHERHAM DONCASTER AND SOUTH HUMBER NHS FOUNDATION TRUST</t>
  </si>
  <si>
    <t>RXF</t>
  </si>
  <si>
    <t>MID YORKSHIRE HOSPITALS NHS TRUST</t>
  </si>
  <si>
    <t>RXG</t>
  </si>
  <si>
    <t>SOUTH WEST YORKSHIRE PARTNERSHIP NHS FOUNDATION TRUST</t>
  </si>
  <si>
    <t>RXH</t>
  </si>
  <si>
    <t>BRIGHTON AND SUSSEX UNIVERSITY HOSPITALS NHS TRUST</t>
  </si>
  <si>
    <t>RXK</t>
  </si>
  <si>
    <t>SANDWELL AND WEST BIRMINGHAM HOSPITALS NHS TRUST</t>
  </si>
  <si>
    <t>RXL</t>
  </si>
  <si>
    <t>BLACKPOOL TEACHING HOSPITALS NHS FOUNDATION TRUST</t>
  </si>
  <si>
    <t>RXM</t>
  </si>
  <si>
    <t>DERBYSHIRE HEALTHCARE NHS FOUNDATION TRUST</t>
  </si>
  <si>
    <t>RXN</t>
  </si>
  <si>
    <t>LANCASHIRE TEACHING HOSPITALS NHS FOUNDATION TRUST</t>
  </si>
  <si>
    <t>RXP</t>
  </si>
  <si>
    <t>COUNTY DURHAM AND DARLINGTON NHS FOUNDATION TRUST</t>
  </si>
  <si>
    <t>RXQ</t>
  </si>
  <si>
    <t>BUCKINGHAMSHIRE HEALTHCARE NHS TRUST</t>
  </si>
  <si>
    <t>RXR</t>
  </si>
  <si>
    <t>EAST LANCASHIRE HOSPITALS NHS TRUST</t>
  </si>
  <si>
    <t>RXT</t>
  </si>
  <si>
    <t>BIRMINGHAM AND SOLIHULL MENTAL HEALTH NHS FOUNDATION TRUST</t>
  </si>
  <si>
    <t>RXV</t>
  </si>
  <si>
    <t>GREATER MANCHESTER WEST MENTAL HEALTH NHS FOUNDATION TRUST</t>
  </si>
  <si>
    <t>RXW</t>
  </si>
  <si>
    <t>SHREWSBURY AND TELFORD HOSPITAL NHS TRUST</t>
  </si>
  <si>
    <t>RXX</t>
  </si>
  <si>
    <t>SURREY AND BORDERS PARTNERSHIP NHS FOUNDATION TRUST</t>
  </si>
  <si>
    <t>RXY</t>
  </si>
  <si>
    <t>KENT AND MEDWAY NHS AND SOCIAL CARE PARTNERSHIP TRUST</t>
  </si>
  <si>
    <t>RY1</t>
  </si>
  <si>
    <t>LIVERPOOL COMMUNITY HEALTH NHS TRUST</t>
  </si>
  <si>
    <t>RY2</t>
  </si>
  <si>
    <t>BRIDGEWATER COMMUNITY HEALTHCARE NHS FOUNDATION TRUST</t>
  </si>
  <si>
    <t>RY3</t>
  </si>
  <si>
    <t>NORFOLK COMMUNITY HEALTH AND CARE NHS TRUST</t>
  </si>
  <si>
    <t>RY4</t>
  </si>
  <si>
    <t>HERTFORDSHIRE COMMUNITY NHS TRUST</t>
  </si>
  <si>
    <t>RY5</t>
  </si>
  <si>
    <t>LINCOLNSHIRE COMMUNITY HEALTH SERVICES NHS TRUST</t>
  </si>
  <si>
    <t>RY6</t>
  </si>
  <si>
    <t>LEEDS COMMUNITY HEALTHCARE NHS TRUST</t>
  </si>
  <si>
    <t>RY7</t>
  </si>
  <si>
    <t>WIRRAL COMMUNITY NHS FOUNDATION TRUST</t>
  </si>
  <si>
    <t>RY8</t>
  </si>
  <si>
    <t>DERBYSHIRE COMMUNITY HEALTH SERVICES NHS FOUNDATION TRUST</t>
  </si>
  <si>
    <t>RY9</t>
  </si>
  <si>
    <t>HOUNSLOW AND RICHMOND COMMUNITY HEALTHCARE NHS TRUST</t>
  </si>
  <si>
    <t>RYA</t>
  </si>
  <si>
    <t>WEST MIDLANDS AMBULANCE SERVICE NHS FOUNDATION TRUST</t>
  </si>
  <si>
    <t>RYC</t>
  </si>
  <si>
    <t>EAST OF ENGLAND AMBULANCE SERVICE NHS TRUST</t>
  </si>
  <si>
    <t>RYD</t>
  </si>
  <si>
    <t>SOUTH EAST COAST AMBULANCE SERVICE NHS FOUNDATION TRUST</t>
  </si>
  <si>
    <t>RYE</t>
  </si>
  <si>
    <t>SOUTH CENTRAL AMBULANCE SERVICE NHS FOUNDATION TRUST</t>
  </si>
  <si>
    <t>RYF</t>
  </si>
  <si>
    <t>SOUTH WESTERN AMBULANCE SERVICE NHS FOUNDATION TRUST</t>
  </si>
  <si>
    <t>RYG</t>
  </si>
  <si>
    <t>COVENTRY AND WARWICKSHIRE PARTNERSHIP NHS TRUST</t>
  </si>
  <si>
    <t>RYJ</t>
  </si>
  <si>
    <t>IMPERIAL COLLEGE HEALTHCARE NHS TRUST</t>
  </si>
  <si>
    <t>RYK</t>
  </si>
  <si>
    <t>DUDLEY AND WALSALL MENTAL HEALTH PARTNERSHIP NHS TRUST</t>
  </si>
  <si>
    <t>RYR</t>
  </si>
  <si>
    <t>WESTERN SUSSEX HOSPITALS NHS FOUNDATION TRUST</t>
  </si>
  <si>
    <t>RYV</t>
  </si>
  <si>
    <t>CAMBRIDGESHIRE COMMUNITY SERVICES NHS TRUST</t>
  </si>
  <si>
    <t>RYW</t>
  </si>
  <si>
    <t>BIRMINGHAM COMMUNITY HEALTHCARE NHS FOUNDATION TRUST</t>
  </si>
  <si>
    <t>RYX</t>
  </si>
  <si>
    <t>CENTRAL LONDON COMMUNITY HEALTHCARE NHS TRUST</t>
  </si>
  <si>
    <t>RYY</t>
  </si>
  <si>
    <t>KENT COMMUNITY HEALTH NHS FOUNDATION TRUST</t>
  </si>
  <si>
    <t>TAD</t>
  </si>
  <si>
    <t>BRADFORD DISTRICT CARE NHS FOUNDATION TRUST</t>
  </si>
  <si>
    <t>TAF</t>
  </si>
  <si>
    <t>CAMDEN AND ISLINGTON NHS FOUNDATION TRUST</t>
  </si>
  <si>
    <t>TAH</t>
  </si>
  <si>
    <t>SHEFFIELD HEALTH &amp; SOCIAL CARE NHS FOUNDATION TRUST</t>
  </si>
  <si>
    <t>TAJ</t>
  </si>
  <si>
    <t>BLACK COUNTRY PARTNERSHIP NHS FOUNDATION TRUST</t>
  </si>
  <si>
    <t>Buildings PDC</t>
  </si>
  <si>
    <t>Land PDC</t>
  </si>
  <si>
    <t>Check</t>
  </si>
  <si>
    <t>Minimum Underlying MFF</t>
  </si>
  <si>
    <t>MFF Index version (file)</t>
  </si>
  <si>
    <t>All</t>
  </si>
  <si>
    <t>model</t>
  </si>
  <si>
    <t>column</t>
  </si>
  <si>
    <t>start model</t>
  </si>
  <si>
    <t>column to update</t>
  </si>
  <si>
    <t>Payment</t>
  </si>
  <si>
    <t>Model</t>
  </si>
  <si>
    <t>Number</t>
  </si>
  <si>
    <t>Description</t>
  </si>
  <si>
    <t>2017-19 Tariff MFF</t>
  </si>
  <si>
    <t>FE+ model, 2016-17 inputs</t>
  </si>
  <si>
    <t>Component updated</t>
  </si>
  <si>
    <t>Start model</t>
  </si>
  <si>
    <t>Count blanks (zeros)</t>
  </si>
  <si>
    <t>Minimum Payment MFF</t>
  </si>
  <si>
    <t>Maximum Payment MFF</t>
  </si>
  <si>
    <t>Check against model Underlying MFF</t>
  </si>
  <si>
    <t>Trusts</t>
  </si>
  <si>
    <t>Provider Code</t>
  </si>
  <si>
    <t>Provider Name</t>
  </si>
  <si>
    <t>NORTH WEST ANGLIA NHS FOUNDATION TRUST</t>
  </si>
  <si>
    <t>BIRMINGHAM WOMEN'S AND CHILDREN'S NHS FOUNDATION TRUST</t>
  </si>
  <si>
    <t>GREATER MANCHESTER MENTAL HEALTH NHS FOUNDATION TRUST</t>
  </si>
  <si>
    <t>ESSEX PARTNERSHIP UNIVERSITY NHS FOUNDATION TRUST</t>
  </si>
  <si>
    <t>Sheet</t>
  </si>
  <si>
    <t>MFF Index Old Method</t>
  </si>
  <si>
    <t>Cells</t>
  </si>
  <si>
    <t>More general formula used for Underlying MFF from here</t>
  </si>
  <si>
    <t>Staff (non-M&amp;D)</t>
  </si>
  <si>
    <t>MFF value</t>
  </si>
  <si>
    <t>Old method, 2015-16 inputs</t>
  </si>
  <si>
    <t>Select Trust …</t>
  </si>
  <si>
    <t>Weighting of each component in MFF</t>
  </si>
  <si>
    <t>Peterborough and Stamford Hospitals NHS Foundation Trust</t>
  </si>
  <si>
    <t>File:</t>
  </si>
  <si>
    <t>Trust Name</t>
  </si>
  <si>
    <t>Folder:</t>
  </si>
  <si>
    <t>5 Boroughs Partnership NHS Foundation Trust</t>
  </si>
  <si>
    <t>Avon and Wiltshire Mental Health Partnership NHS Trust</t>
  </si>
  <si>
    <t>Barking, Havering and Redbridge University Hospitals NHS Trust</t>
  </si>
  <si>
    <t>Airedale NHS Foundation Trust</t>
  </si>
  <si>
    <t>Barnet, Enfield and Haringey Mental Health NHS Trust</t>
  </si>
  <si>
    <t>Barts Health NHS Trust</t>
  </si>
  <si>
    <t>Ashford and St Peter's Hospitals NHS Foundation Trust</t>
  </si>
  <si>
    <t>Bedford Hospital NHS Trust</t>
  </si>
  <si>
    <t>Barnsley Hospital NHS Foundation Trust</t>
  </si>
  <si>
    <t>Brighton and Sussex University Hospitals NHS Trust</t>
  </si>
  <si>
    <t>Hampshire Hospitals NHS Foundation Trust</t>
  </si>
  <si>
    <t>Buckinghamshire Healthcare NHS Trust</t>
  </si>
  <si>
    <t>Cambridgeshire Community Services NHS Trust</t>
  </si>
  <si>
    <t>Berkshire Healthcare NHS Foundation Trust</t>
  </si>
  <si>
    <t>Central London Community Healthcare NHS Trust</t>
  </si>
  <si>
    <t>Birmingham Community Healthcare NHS Foundation Trust</t>
  </si>
  <si>
    <t>Coventry and Warwickshire Partnership NHS Trust</t>
  </si>
  <si>
    <t>Croydon Health Services NHS Trust</t>
  </si>
  <si>
    <t>RLU</t>
  </si>
  <si>
    <t>Birmingham Women's NHS Foundation Trust</t>
  </si>
  <si>
    <t>Dartford and Gravesham NHS Trust</t>
  </si>
  <si>
    <t>Blackpool Teaching Hospitals NHS Foundation Trust</t>
  </si>
  <si>
    <t>Devon Partnership NHS Trust</t>
  </si>
  <si>
    <t>Bolton NHS Foundation Trust</t>
  </si>
  <si>
    <t>Dudley and Walsall Mental Health Partnership NHS Trust</t>
  </si>
  <si>
    <t>East and North Hertfordshire NHS Trust</t>
  </si>
  <si>
    <t>Bradford Teaching Hospitals NHS Foundation Trust</t>
  </si>
  <si>
    <t>East Cheshire NHS Trust</t>
  </si>
  <si>
    <t>Bradford District Care NHS Foundation Trust</t>
  </si>
  <si>
    <t>East Lancashire Hospitals NHS Trust</t>
  </si>
  <si>
    <t>Bridgewater Community Healthcare NHS Foundation Trust</t>
  </si>
  <si>
    <t>East Midlands Ambulance Service NHS Trust</t>
  </si>
  <si>
    <t>University Hospitals Bristol NHS Foundation Trust</t>
  </si>
  <si>
    <t>East of England Ambulance Service NHS Trust</t>
  </si>
  <si>
    <t>Burton Hospitals NHS Foundation Trust</t>
  </si>
  <si>
    <t>East Sussex Healthcare NHS Trust</t>
  </si>
  <si>
    <t>Epsom and St Helier University Hospitals NHS Trust</t>
  </si>
  <si>
    <t>RJX</t>
  </si>
  <si>
    <t>Calderstones Partnership NHS Foundation Trust</t>
  </si>
  <si>
    <t>George Eliot Hospital NHS Trust</t>
  </si>
  <si>
    <t>Gloucestershire Care Services NHS Trust</t>
  </si>
  <si>
    <t>Cambridge University Hospitals NHS Foundation Trust</t>
  </si>
  <si>
    <t>Hertfordshire Community NHS Trust</t>
  </si>
  <si>
    <t>RQQ</t>
  </si>
  <si>
    <t>Hinchingbrooke Health Care NHS Trust</t>
  </si>
  <si>
    <t>Hounslow and Richmond Community Healthcare NHS Trust</t>
  </si>
  <si>
    <t>Hull and East Yorkshire Hospitals NHS Trust</t>
  </si>
  <si>
    <t>Chesterfield Royal Hospital NHS Foundation Trust</t>
  </si>
  <si>
    <t>Imperial College Healthcare NHS Trust</t>
  </si>
  <si>
    <t>The Christie NHS Foundation Trust</t>
  </si>
  <si>
    <t>Ipswich Hospital NHS Trust</t>
  </si>
  <si>
    <t>The Clatterbridge Cancer Centre NHS Foundation Trust</t>
  </si>
  <si>
    <t>Isle of Wight NHS Trust</t>
  </si>
  <si>
    <t>Kent and Medway NHS and Social Care Partnership Trust</t>
  </si>
  <si>
    <t>Colchester Hospital University NHS Foundation Trust</t>
  </si>
  <si>
    <t>Leeds Community Healthcare NHS Trust</t>
  </si>
  <si>
    <t>Cornwall Partnership NHS Foundation Trust</t>
  </si>
  <si>
    <t>Leeds Teaching Hospitals NHS Trust</t>
  </si>
  <si>
    <t>Cumbria Partnership NHS Foundation Trust</t>
  </si>
  <si>
    <t>Leicestershire Partnership NHS Trust</t>
  </si>
  <si>
    <t>Lewisham and Greenwich NHS Trust</t>
  </si>
  <si>
    <t>Lincolnshire Community Health Services NHS Trust</t>
  </si>
  <si>
    <t>Derby Teaching Hospitals NHS Foundation Trust</t>
  </si>
  <si>
    <t>Liverpool Community Health NHS Trust</t>
  </si>
  <si>
    <t>Derbyshire Community Health Services NHS Foundation Trust</t>
  </si>
  <si>
    <t>London Ambulance Service NHS Trust</t>
  </si>
  <si>
    <t>Derbyshire Healthcare NHS Foundation Trust</t>
  </si>
  <si>
    <t>London North West Healthcare NHS Trust</t>
  </si>
  <si>
    <t>Maidstone and Tunbridge Wells NHS Trust</t>
  </si>
  <si>
    <t>Dorset County Hospital NHS Foundation Trust</t>
  </si>
  <si>
    <t>TAE</t>
  </si>
  <si>
    <t>Manchester Mental Health and Social Care Trust</t>
  </si>
  <si>
    <t>Dorset Healthcare University NHS Foundation Trust</t>
  </si>
  <si>
    <t>Mersey Care NHS Foundation Trust</t>
  </si>
  <si>
    <t>The Dudley Group NHS Foundation Trust</t>
  </si>
  <si>
    <t>Mid Essex Hospital Services NHS Trust</t>
  </si>
  <si>
    <t>East Kent Hospitals University NHS Foundation Trust</t>
  </si>
  <si>
    <t>Mid Yorkshire Hospitals NHS Trust</t>
  </si>
  <si>
    <t>East London NHS Foundation Trust</t>
  </si>
  <si>
    <t>Norfolk Community Health and Care NHS Trust</t>
  </si>
  <si>
    <t>Frimley Health NHS Foundation Trust</t>
  </si>
  <si>
    <t>North Bristol NHS Trust</t>
  </si>
  <si>
    <t>Gateshead Health NHS Foundation Trust</t>
  </si>
  <si>
    <t>North Cumbria University Hospitals NHS Trust</t>
  </si>
  <si>
    <t>North Middlesex University Hospital NHS Trust</t>
  </si>
  <si>
    <t>Gloucestershire Hospitals NHS Foundation Trust</t>
  </si>
  <si>
    <t>North Staffordshire Combined Healthcare NHS Trust</t>
  </si>
  <si>
    <t>North West Ambulance Service NHS Trust</t>
  </si>
  <si>
    <t>Great Ormond Street Hospital for Children NHS Foundation Trust</t>
  </si>
  <si>
    <t>Northampton General Hospital NHS Trust</t>
  </si>
  <si>
    <t>Northern Devon Healthcare NHS Trust</t>
  </si>
  <si>
    <t>Great Western Hospitals NHS Foundation Trust</t>
  </si>
  <si>
    <t>Nottingham University Hospitals NHS Trust</t>
  </si>
  <si>
    <t>Southern Health NHS Foundation Trust</t>
  </si>
  <si>
    <t>Pennine Acute Hospitals NHS Trust</t>
  </si>
  <si>
    <t>Plymouth Hospitals NHS Trust</t>
  </si>
  <si>
    <t>Portsmouth Hospitals NHS Trust</t>
  </si>
  <si>
    <t>Hertfordshire Partnership University NHS Foundation Trust</t>
  </si>
  <si>
    <t>Royal Cornwall Hospitals NHS Trust</t>
  </si>
  <si>
    <t>The Hillingdon Hospitals NHS Foundation Trust</t>
  </si>
  <si>
    <t>Royal Liverpool and Broadgreen University Hospitals NHS Trust</t>
  </si>
  <si>
    <t>Homerton University Hospital NHS Foundation Trust</t>
  </si>
  <si>
    <t>Royal National Orthopaedic Hospital NHS Trust</t>
  </si>
  <si>
    <t>Humber NHS Foundation Trust</t>
  </si>
  <si>
    <t>Sandwell and West Birmingham Hospitals NHS Trust</t>
  </si>
  <si>
    <t>James Paget University Hospitals NHS Foundation Trust</t>
  </si>
  <si>
    <t>Shrewsbury and Telford Hospital NHS Trust</t>
  </si>
  <si>
    <t>Kent Community Health NHS Foundation Trust</t>
  </si>
  <si>
    <t>Shropshire Community Health NHS Trust</t>
  </si>
  <si>
    <t>Kettering General Hospital NHS Foundation Trust</t>
  </si>
  <si>
    <t>Solent NHS Trust</t>
  </si>
  <si>
    <t>Southport and Ormskirk Hospital NHS Trust</t>
  </si>
  <si>
    <t>Kingston Hospital NHS Foundation Trust</t>
  </si>
  <si>
    <t>Lancashire Care NHS Foundation Trust</t>
  </si>
  <si>
    <t>Staffordshire and Stoke on Trent Partnership NHS Trust</t>
  </si>
  <si>
    <t>Lancashire Teaching Hospitals NHS Foundation Trust</t>
  </si>
  <si>
    <t>Surrey and Sussex Healthcare NHS Trust</t>
  </si>
  <si>
    <t>Lincolnshire Partnership NHS Foundation Trust</t>
  </si>
  <si>
    <t>The Princess Alexandra Hospital NHS Trust</t>
  </si>
  <si>
    <t>The Royal Wolverhampton NHS Trust</t>
  </si>
  <si>
    <t>The Whittington Hospital NHS Trust</t>
  </si>
  <si>
    <t>United Lincolnshire Hospitals NHS Trust</t>
  </si>
  <si>
    <t>Central Manchester University Hospitals NHS Foundation Trust</t>
  </si>
  <si>
    <t>Medway NHS Foundation Trust</t>
  </si>
  <si>
    <t>University Hospitals Coventry and Warwickshire NHS Trust</t>
  </si>
  <si>
    <t>University Hospitals of Leicester NHS Trust</t>
  </si>
  <si>
    <t>Mid Cheshire Hospitals NHS Foundation Trust</t>
  </si>
  <si>
    <t>Walsall Healthcare NHS Trust</t>
  </si>
  <si>
    <t>RJD</t>
  </si>
  <si>
    <t>West Hertfordshire Hospitals NHS Trust</t>
  </si>
  <si>
    <t>Milton Keynes University Hospital NHS Foundation Trust</t>
  </si>
  <si>
    <t>West London Mental Health NHS Trust</t>
  </si>
  <si>
    <t>Moorfields Eye Hospital NHS Foundation Trust</t>
  </si>
  <si>
    <t>Weston Area Health NHS Trust</t>
  </si>
  <si>
    <t>Wirral Community NHS Foundation Trust</t>
  </si>
  <si>
    <t>North East London NHS Foundation Trust</t>
  </si>
  <si>
    <t>Worcestershire Acute Hospitals NHS Trust</t>
  </si>
  <si>
    <t>The Newcastle Upon Tyne Hospitals NHS Foundation Trust</t>
  </si>
  <si>
    <t>Worcestershire Health and Care NHS Trust</t>
  </si>
  <si>
    <t>Wye Valley NHS Trust</t>
  </si>
  <si>
    <t>Northamptonshire Healthcare NHS Foundation Trust</t>
  </si>
  <si>
    <t>Yorkshire Ambulance Service NHS Trust</t>
  </si>
  <si>
    <t>North East Ambulance Service NHS Foundation Trust</t>
  </si>
  <si>
    <t>RRD</t>
  </si>
  <si>
    <t>North Essex Partnership University NHS Foundation Trust</t>
  </si>
  <si>
    <t>Northumbria Healthcare NHS Foundation Trust</t>
  </si>
  <si>
    <t>Nottinghamshire Healthcare NHS Foundation Trust</t>
  </si>
  <si>
    <t>Oxford Health NHS Foundation Trust</t>
  </si>
  <si>
    <t>Oxford University Hospitals NHS Foundation Trust</t>
  </si>
  <si>
    <t>Oxleas NHS Foundation Trust</t>
  </si>
  <si>
    <t>Papworth Hospital NHS Foundation Trust</t>
  </si>
  <si>
    <t>Pennine Care NHS Foundation Trust</t>
  </si>
  <si>
    <t>Poole Hospital NHS Foundation Trust</t>
  </si>
  <si>
    <t>Queen Victoria Hospital NHS Foundation Trust</t>
  </si>
  <si>
    <t>The Royal Orthopaedic Hospital NHS Foundation Trust</t>
  </si>
  <si>
    <t>The Rotherham NHS Foundation Trust</t>
  </si>
  <si>
    <t>Royal Berkshire NHS Foundation Trust</t>
  </si>
  <si>
    <t>Royal Brompton and Harefield NHS Foundation Trust</t>
  </si>
  <si>
    <t>Royal Free London NHS Foundation Trust</t>
  </si>
  <si>
    <t>The Royal Marsden NHS Foundation Trust</t>
  </si>
  <si>
    <t>Royal Surrey County Hospital NHS Foundation Trust</t>
  </si>
  <si>
    <t>Royal United Hospitals Bath NHS Foundation Trust</t>
  </si>
  <si>
    <t>Salford Royal NHS Foundation Trust</t>
  </si>
  <si>
    <t>Salisbury NHS Foundation Trust</t>
  </si>
  <si>
    <t>South Central Ambulance Service NHS Foundation Trust</t>
  </si>
  <si>
    <t>South East Coast Ambulance Service NHS Foundation Trust</t>
  </si>
  <si>
    <t>Sheffield Children's NHS Foundation Trust</t>
  </si>
  <si>
    <t>Sheffield Teaching Hospitals NHS Foundation Trust</t>
  </si>
  <si>
    <t>Sherwood Forest Hospitals NHS Foundation Trust</t>
  </si>
  <si>
    <t>Somerset Partnership NHS Foundation Trust</t>
  </si>
  <si>
    <t>University Hospital Southampton NHS Foundation Trust</t>
  </si>
  <si>
    <t>Torbay and South Devon NHS Foundation Trust</t>
  </si>
  <si>
    <t>Southend University Hospital NHS Foundation Trust</t>
  </si>
  <si>
    <t>RWN</t>
  </si>
  <si>
    <t>South Essex Partnership University NHS Foundation Trust</t>
  </si>
  <si>
    <t>South Staffordshire and Shropshire Healthcare NHS Foundation Trust</t>
  </si>
  <si>
    <t>South Tees Hospitals NHS Foundation Trust</t>
  </si>
  <si>
    <t>South Tyneside NHS Foundation Trust</t>
  </si>
  <si>
    <t>Stockport NHS Foundation Trust</t>
  </si>
  <si>
    <t>City Hospitals Sunderland NHS Foundation Trust</t>
  </si>
  <si>
    <t>Sussex Community NHS Foundation Trust</t>
  </si>
  <si>
    <t>Sussex Partnership NHS Foundation Trust</t>
  </si>
  <si>
    <t>South Warwickshire NHS Foundation Trust</t>
  </si>
  <si>
    <t>South Western Ambulance Service NHS Foundation Trust</t>
  </si>
  <si>
    <t>South West Yorkshire Partnership NHS Foundation Trust</t>
  </si>
  <si>
    <t>University College London Hospitals NHS Foundation Trust</t>
  </si>
  <si>
    <t>University Hospitals Birmingham NHS Foundation Trust</t>
  </si>
  <si>
    <t>The Walton Centre NHS Foundation Trust</t>
  </si>
  <si>
    <t>Western Sussex Hospitals NHS Foundation Trust</t>
  </si>
  <si>
    <t>West Midlands Ambulance Service NHS Foundation Trust</t>
  </si>
  <si>
    <t>West Suffolk NHS Foundation Trust</t>
  </si>
  <si>
    <t>Wirral University Teaching Hospital NHS Foundation Trust</t>
  </si>
  <si>
    <t>Yeovil District Hospital NHS Foundation Trust</t>
  </si>
  <si>
    <t>York Teaching Hospital NHS Foundation Trust</t>
  </si>
  <si>
    <t>Code</t>
  </si>
  <si>
    <t>First year that merger values apply</t>
  </si>
  <si>
    <t>NORTH ESSEX PARTNERSHIP UNIVERSITY NHS FOUNDATION TRUST</t>
  </si>
  <si>
    <t>2017-18</t>
  </si>
  <si>
    <t>SOUTH ESSEX PARTNERSHIP UNIVERSITY NHS FOUNDATION TRUST</t>
  </si>
  <si>
    <t>HINCHINGBROOKE HEALTH CARE NHS TRUST</t>
  </si>
  <si>
    <t>BIRMINGHAM WOMEN'S NHS FOUNDATION TRUST</t>
  </si>
  <si>
    <t>CALDERSTONES PARTNERSHIP NHS FOUNDATION TRUST</t>
  </si>
  <si>
    <t>MANCHESTER MENTAL HEALTH AND SOCIAL CARE TRUST</t>
  </si>
  <si>
    <t>NORTH ESSEX PARTNERSHIP NHS FOUNDATION TRUST</t>
  </si>
  <si>
    <t>DONCASTER AND BASSETLAW TEACHING HOSPITALS NHS FOUNDATION TRUST</t>
  </si>
  <si>
    <t>Sheet:</t>
  </si>
  <si>
    <t>2017-19 MFF model</t>
  </si>
  <si>
    <t>Linked Sheet</t>
  </si>
  <si>
    <t>https://improvement.nhs.uk/resources/national-tariff-1719/#h2-annexes</t>
  </si>
  <si>
    <t>Published as part of 'Annex B: The models used to set national prices' to the National tariff payment system 2017/18 and 2018/19:</t>
  </si>
  <si>
    <t>Webpage:</t>
  </si>
  <si>
    <t>Folder path for 'MFF index' spreadsheet</t>
  </si>
  <si>
    <t>Map merged providers</t>
  </si>
  <si>
    <t>Provider Code Correction for Mergers</t>
  </si>
  <si>
    <t>Merged Provider Code</t>
  </si>
  <si>
    <t>16/17 operating revenues from accounts (£m)</t>
  </si>
  <si>
    <t>Totals (£m)</t>
  </si>
  <si>
    <t>16/17 operating revenues from accounts (£m, adj for mergers)</t>
  </si>
  <si>
    <t>Total operating revenues excl 2017-2019 tariff MFF (£m)</t>
  </si>
  <si>
    <t>Data year</t>
  </si>
  <si>
    <t>ASHE</t>
  </si>
  <si>
    <t>2008/09</t>
  </si>
  <si>
    <t>2015/16</t>
  </si>
  <si>
    <t>2016/17</t>
  </si>
  <si>
    <t>Method</t>
  </si>
  <si>
    <t>Method_data</t>
  </si>
  <si>
    <t>Method_ASHE</t>
  </si>
  <si>
    <t>Glide path 2017-19 tariff MFF to FE+</t>
  </si>
  <si>
    <t>Year</t>
  </si>
  <si>
    <t>glidepath yr</t>
  </si>
  <si>
    <t>x</t>
  </si>
  <si>
    <t>Base</t>
  </si>
  <si>
    <t>WHITTINGTON HEALTH NHS TRUST</t>
  </si>
  <si>
    <t>Notes on 2017-19 Tariff MFF values:</t>
  </si>
  <si>
    <t>Standalone</t>
  </si>
  <si>
    <t>Positive</t>
  </si>
  <si>
    <t>Negative</t>
  </si>
  <si>
    <t>Positive cross</t>
  </si>
  <si>
    <t>Negative cross</t>
  </si>
  <si>
    <t>Choice</t>
  </si>
  <si>
    <t>empty</t>
  </si>
  <si>
    <t>Show as Standalone</t>
  </si>
  <si>
    <t>Movement</t>
  </si>
  <si>
    <t>% change MFF from previous</t>
  </si>
  <si>
    <t>Base model</t>
  </si>
  <si>
    <t>Update Stage</t>
  </si>
  <si>
    <t>Description (Details)</t>
  </si>
  <si>
    <t>% of 16/17 Operating Revenue</t>
  </si>
  <si>
    <t>Existing MFF</t>
  </si>
  <si>
    <t>Existing method, 2015-16 inputs</t>
  </si>
  <si>
    <t>Proposed method, 2016-17 inputs</t>
  </si>
  <si>
    <t>Stage</t>
  </si>
  <si>
    <t>No business rates component in Existing Method</t>
  </si>
  <si>
    <t>Trust name</t>
  </si>
  <si>
    <t>Source</t>
  </si>
  <si>
    <t>Columns:</t>
  </si>
  <si>
    <t>ACUTE - MEDIUM</t>
  </si>
  <si>
    <t>ACUTE - SMALL</t>
  </si>
  <si>
    <t>ACUTE - LARGE</t>
  </si>
  <si>
    <t>Provider_Code</t>
  </si>
  <si>
    <t>Broad Trust Type</t>
  </si>
  <si>
    <t>1920 Total Tariff Revenue</t>
  </si>
  <si>
    <t>NON-ACUTE</t>
  </si>
  <si>
    <t>TEACHING</t>
  </si>
  <si>
    <t>SPECIALIST</t>
  </si>
  <si>
    <t>Total_Provider_Revenue</t>
  </si>
  <si>
    <t>Data from 'Total_Provider_Revenue' sheet has been filtered for NHS providers only</t>
  </si>
  <si>
    <t>Tariff revenue scenario with existing MFF</t>
  </si>
  <si>
    <t>Tariff revenue MFF payment existing</t>
  </si>
  <si>
    <t>Tariff revenue payment existing (£m)</t>
  </si>
  <si>
    <t>Notes:</t>
  </si>
  <si>
    <t>Tariff revenue including existing MFF (£m)</t>
  </si>
  <si>
    <t>Tariff revenue under year 1 of glidepath (£m)</t>
  </si>
  <si>
    <t>Tariff revenue excluding existing MFF (£m)</t>
  </si>
  <si>
    <t>Tariff Revenue values (not normalised)</t>
  </si>
  <si>
    <t>Tariff Revenue values (normalised)</t>
  </si>
  <si>
    <t>% change from national level tariff revenue with existing MFF</t>
  </si>
  <si>
    <t>Total operating revenue (check)</t>
  </si>
  <si>
    <t>MFF metrics engine estimate</t>
  </si>
  <si>
    <t>1819 Total Tariff Revenue</t>
  </si>
  <si>
    <t>% difference in glidepath year 1 tariff payment estimates</t>
  </si>
  <si>
    <t>Tariff revenue excluding existing MFF (£m, adj for mergers)</t>
  </si>
  <si>
    <t>% change MFF from existing MFF</t>
  </si>
  <si>
    <t>2016/17 Operating Revenue (£m)</t>
  </si>
  <si>
    <t>% point movement from existing MFF to proposed, glidepath year 1</t>
  </si>
  <si>
    <t>Model Labels</t>
  </si>
  <si>
    <t>Glide path</t>
  </si>
  <si>
    <t>R0A</t>
  </si>
  <si>
    <t>MANCHESTER UNIVERSITY NHS FOUNDATION TRUST</t>
  </si>
  <si>
    <t>LONDON NORTH WEST UNIVERSITY HEALTHCARE NHS TRUST</t>
  </si>
  <si>
    <t>ROYAL PAPWORTH HOSPITAL NHS FOUNDATION TRUST</t>
  </si>
  <si>
    <t>NORTH WEST BOROUGHS HEALTHCARE NHS FOUNDATION TRUST</t>
  </si>
  <si>
    <t>2018-19</t>
  </si>
  <si>
    <t>User guide</t>
  </si>
  <si>
    <t>Support</t>
  </si>
  <si>
    <t>Glossary</t>
  </si>
  <si>
    <t>Top</t>
  </si>
  <si>
    <t>Acronym/term</t>
  </si>
  <si>
    <t>Explanation</t>
  </si>
  <si>
    <t>Medical and Dental</t>
  </si>
  <si>
    <t>Payment MFF</t>
  </si>
  <si>
    <t>Calculation table of Underlying MFF values from component indices</t>
  </si>
  <si>
    <t>Table of Underlying MFF values</t>
  </si>
  <si>
    <t>Table of Payment MFF values</t>
  </si>
  <si>
    <r>
      <rPr>
        <u/>
        <sz val="10"/>
        <color theme="1"/>
        <rFont val="Arial"/>
        <family val="2"/>
        <scheme val="minor"/>
      </rPr>
      <t>Note</t>
    </r>
    <r>
      <rPr>
        <sz val="10"/>
        <color theme="1"/>
        <rFont val="Arial"/>
        <family val="2"/>
        <scheme val="minor"/>
      </rPr>
      <t>: Glidepath of payment MFF calculated from payment MFFs and not from underlying MFFs</t>
    </r>
  </si>
  <si>
    <t>glidepath</t>
  </si>
  <si>
    <t>% change in tariff revenue estimate from previous</t>
  </si>
  <si>
    <t>% change in tariff revenue estimate from existing MFF</t>
  </si>
  <si>
    <t>Underlying MFF value</t>
  </si>
  <si>
    <t>Payment MFF value</t>
  </si>
  <si>
    <t>Tariff Revenue estimate values (normalised), £m</t>
  </si>
  <si>
    <t>% change Tariff Revenue estimate from previous update</t>
  </si>
  <si>
    <t>% change from Tariff Revenue estimate with existing MFF</t>
  </si>
  <si>
    <t xml:space="preserve"> Change in tariff revenue from previous update as % 2016/17 Op Rev</t>
  </si>
  <si>
    <t xml:space="preserve"> Change in tariff revenue from existing MFF as % 2016/17 Op Rev</t>
  </si>
  <si>
    <t>% change Payment MFF from previous update</t>
  </si>
  <si>
    <t>% change Payment MFF from existing MFF</t>
  </si>
  <si>
    <t>Tables that create data for waterfall diagrams that display on the 'Waterfall by Provider' sheet</t>
  </si>
  <si>
    <t>Note that the trust whose data displays in this table is selected from a drop down box on the 'Waterfall by Provider' sheet</t>
  </si>
  <si>
    <t>Underlying MFF changes with incremental data/method updates</t>
  </si>
  <si>
    <t>Change in tariff revenue estimate as % of 2016/17 Operating Revenue</t>
  </si>
  <si>
    <t>Underlying MFF values</t>
  </si>
  <si>
    <t>% increase in underlying MFF value from the previous stage</t>
  </si>
  <si>
    <t>% decrease in underlying MFF value from the previous stage</t>
  </si>
  <si>
    <t>% increase in operating revenue from the previous stage due to estimated changes in tariff revenue</t>
  </si>
  <si>
    <t>% decrease in operating revenue from the previous stage due to estimated changes in tariff revenue</t>
  </si>
  <si>
    <t>HUMBER TEACHING NHS FOUNDATION TRUST</t>
  </si>
  <si>
    <t>https://digital.nhs.uk/services/organisation-data-service/data-downloads/other-nhs-organisations</t>
  </si>
  <si>
    <t>Model Description</t>
  </si>
  <si>
    <t>Data sources</t>
  </si>
  <si>
    <t>% change in operating revenue  from previous</t>
  </si>
  <si>
    <t>% change in  operating revenue from existing MFF</t>
  </si>
  <si>
    <t>https://www.ons.gov.uk/surveys/informationforbusinesses/businesssurveys/annualsurveyofhoursandearningsashe</t>
  </si>
  <si>
    <t>Metrics engine for market forces factor review and update</t>
  </si>
  <si>
    <t>Existing method, 2015/16 inputs</t>
  </si>
  <si>
    <t>Proposed method, 2016/17 inputs</t>
  </si>
  <si>
    <t>Cumulative % change of all previous steps</t>
  </si>
  <si>
    <t>Existing</t>
  </si>
  <si>
    <t>Proposed</t>
  </si>
  <si>
    <t>Update method</t>
  </si>
  <si>
    <t>Method used for update</t>
  </si>
  <si>
    <t>Description of incremental update stages</t>
  </si>
  <si>
    <t>2007-2009</t>
  </si>
  <si>
    <t>2013-2015</t>
  </si>
  <si>
    <t>2014-2016</t>
  </si>
  <si>
    <t>Uses offsets and matching to apply weightings from the approriate model</t>
  </si>
  <si>
    <t>Update M&amp;D with 2015/16 data</t>
  </si>
  <si>
    <t>Update Building with 2015/16 data</t>
  </si>
  <si>
    <t>Update Land with 2015/16 data</t>
  </si>
  <si>
    <t>Update Weights with 2015/16 data</t>
  </si>
  <si>
    <t>Update Building with 2016/17 data</t>
  </si>
  <si>
    <t>Update Land with 2016/17 data</t>
  </si>
  <si>
    <t>All data updated to 2015/16</t>
  </si>
  <si>
    <t>Proposed value, 2016/17 inputs</t>
  </si>
  <si>
    <t>Change from existing MFF in year 1 of glide path (2019/20)</t>
  </si>
  <si>
    <t>Proposed value of MFF for 2019/20</t>
  </si>
  <si>
    <t>Update Staff (non-M&amp;D) with 2013-2015 data</t>
  </si>
  <si>
    <t>Change in MFF for year 2 of glide path (2020/21)</t>
  </si>
  <si>
    <t>Proposed value of MFF for 2020/21</t>
  </si>
  <si>
    <t>pricing@improvement.nhs.uk</t>
  </si>
  <si>
    <t>For support on any aspect of this review please e-mail:</t>
  </si>
  <si>
    <t>Update Staff (non-M&amp;D) with 2014-2016 data and new method</t>
  </si>
  <si>
    <t>Update M&amp;D with 2016/17 data and new method</t>
  </si>
  <si>
    <t>Introduce Business Rates as a new component and update Weights with 2016/17 data</t>
  </si>
  <si>
    <t>Change from existing MFF to MFF value in year 1 of glide path towards the new MFF values (2019/20)</t>
  </si>
  <si>
    <t>Proposed value of MFF for 2019/20 (after application of glidepath)</t>
  </si>
  <si>
    <t>Description of incremental update stages (below)</t>
  </si>
  <si>
    <t>Proposed MFF values, using 2016/17 data, before application of the glidepath</t>
  </si>
  <si>
    <t>Introduce Business Rates with 2015/16 data and update Weights with 2016/17 data</t>
  </si>
  <si>
    <t>1: Existing MFF</t>
  </si>
  <si>
    <t>7: Existing method, 2015/16 inputs</t>
  </si>
  <si>
    <t>12: Business Rates and Weights update</t>
  </si>
  <si>
    <t>v2, read % from crosstabulation rather than calculate</t>
  </si>
  <si>
    <t>MIDLANDS PARTNERSHIP NHS FOUNDATION TRUST</t>
  </si>
  <si>
    <t>EAST SUFFOLK AND NORTH ESSEX NHS FOUNDATION TRUST</t>
  </si>
  <si>
    <t>UNIVERSITY HOSPITALS OF DERBY AND BURTON NHS FOUNDATION TRUST</t>
  </si>
  <si>
    <t>Final List (columns A and B)</t>
  </si>
  <si>
    <t>\\connect2.monitor-nhsft.gov.uk\sites\PricingDelivery\MonitorDocumentLibrary\MFF review\Calculations\2017-19 MFF model plus updated Base MFF calcs sheet 26092018.xlsx</t>
  </si>
  <si>
    <t>2017-19 MFF model plus updated Base MFF calcs sheet 26092018</t>
  </si>
  <si>
    <t>2017-19 Tariff MFF values, updated for indicative component index values for mergers to 1 October 2018</t>
  </si>
  <si>
    <r>
      <rPr>
        <sz val="11"/>
        <rFont val="Arial"/>
        <family val="2"/>
        <scheme val="minor"/>
      </rPr>
      <t xml:space="preserve">Local copy </t>
    </r>
    <r>
      <rPr>
        <sz val="9"/>
        <rFont val="Arial"/>
        <family val="2"/>
        <scheme val="minor"/>
      </rPr>
      <t>('Existing MFF' model):</t>
    </r>
  </si>
  <si>
    <t>2. The trust names on the 'Calcs and Output' sheet have been taken from the lists of NHS Trusts and NHS Care Trusts uploaded by the Organisation Data Service at NHS Digital on 31 August 2018</t>
  </si>
  <si>
    <t>1. The local copy is a version of the published 2017-19 MFF model, with additional sheets to calculate indicative values for mergers to October 2018. A second table has been added to the 'Base MFF calcs' sheet to consolidate the component indices for the list of providers current at 1 October 2018, including indicative values for mergers from 1 April 2017 to 1 October 2018.</t>
  </si>
  <si>
    <t>UNIVERSITY HOSPITALS PLYMOUTH NHS TRUST</t>
  </si>
  <si>
    <t>MFF Index New FE Method</t>
  </si>
  <si>
    <t>The MFF takes the form of an index. This allows a provider’s unavoidable costs to be compared with unavoidable costs of other organisations.</t>
  </si>
  <si>
    <t>WEST LONDON NHS TRUST</t>
  </si>
  <si>
    <t>No. Orgs.</t>
  </si>
  <si>
    <t>\\connect2.monitor-nhsft.gov.uk\sites\PricingDelivery\MonitorDocumentLibrary\MFF review\Final MFF Models\OMND\OMND updated for mergers\</t>
  </si>
  <si>
    <t>MFF 2015-16 index v1.2</t>
  </si>
  <si>
    <t>Published 2017-19 MFF model, plus indicative values calculated for mergers from 1 April 2017 to 1 October 2018 and additional table in the 'Base MFF calcs' sheet to consolidate the actual/indicative component indices for the list of providers current at 1 October 2018.</t>
  </si>
  <si>
    <t xml:space="preserve"> </t>
  </si>
  <si>
    <t>% change in operating revenue from previous</t>
  </si>
  <si>
    <t>N5:R5; L7:R259</t>
  </si>
  <si>
    <t xml:space="preserve">Weights - D3:K3; Component indices - B7:K234 </t>
  </si>
  <si>
    <t>13: Proposed method, 2016/17 inputs</t>
  </si>
  <si>
    <t>Update weightings. Result is the Data Update Only MFF value (given by the existing method with 2015/16 inputs)</t>
  </si>
  <si>
    <t>Update weightings. Result is the Proposed Method MFF value (given by the FE+ method with 2016/17 inputs)</t>
  </si>
  <si>
    <t>Min change in MFF from previous stage</t>
  </si>
  <si>
    <t>Max change in MFF from previous stage</t>
  </si>
  <si>
    <t>Min % change in operating revenue from previous stage</t>
  </si>
  <si>
    <t>Max % change in operating revenue from previous stage</t>
  </si>
  <si>
    <t>Min change in underlying MFF from previous stage</t>
  </si>
  <si>
    <t>Max change in underlying MFF from previous stage</t>
  </si>
  <si>
    <t>Change in underlying MFF from previous stage</t>
  </si>
  <si>
    <t>% change in operating revenue from previous stage</t>
  </si>
  <si>
    <t>MFF_201617_index_FE_v3.1</t>
  </si>
  <si>
    <t>\\connect2.monitor-nhsft.gov.uk\sites\PricingDelivery\MonitorDocumentLibrary\MFF review\Final MFF Models\NMND\Models for publication s118 for 2019-20\</t>
  </si>
  <si>
    <t>\\connect2.monitor-nhsft.gov.uk\sites\PricingDelivery\MonitorDocumentLibrary\MFF review\Final MFF Models\NMND\Models for publication s118 for 2019-20\Providers list and mergers 29 October 2018.xlsx</t>
  </si>
  <si>
    <t>List of Trusts as of 29 October 2018</t>
  </si>
  <si>
    <t>14: 5yr glide path year 1</t>
  </si>
  <si>
    <t>15: Proposed method; 5yr glide path year 1</t>
  </si>
  <si>
    <t>16: 5yr glide path year 2</t>
  </si>
  <si>
    <t>17: Proposed method; 5yr glide path year 2</t>
  </si>
  <si>
    <t>Change in Tariff Revenue estimate from previous update</t>
  </si>
  <si>
    <t>Change from Tariff Revenue estimate with existing MFF</t>
  </si>
  <si>
    <t>Mergers since 1 April 2016, to include for 2019/20 Tariff s118</t>
  </si>
  <si>
    <t>Step</t>
  </si>
  <si>
    <t>\\irnhsft.local\monitor\Pricing Data\Pricing Analysis 2019_20\IA_Design_model_rebuild\New PE IA Module\GIA_Output_Files\Version69\</t>
  </si>
  <si>
    <t>GIA_Report_v69.XLSX</t>
  </si>
  <si>
    <t>A,C,F,I,J</t>
  </si>
  <si>
    <t>Tariff revenue scenario</t>
  </si>
  <si>
    <t xml:space="preserve"> used to set the base tariff price for activity before adjusting for provider MFF</t>
  </si>
  <si>
    <t xml:space="preserve">Scenario for '1920 Total Tariff Revenue' uses the pricing policies, </t>
  </si>
  <si>
    <t xml:space="preserve">currency design and first year of the MFF glidepath as for 2019/21 planning prices, </t>
  </si>
  <si>
    <t>TOTAL Operating Revenue 16/17 FT</t>
  </si>
  <si>
    <t>TOTAL Operating Revenue 16/17 Non- FT</t>
  </si>
  <si>
    <t>WorkSheetName</t>
  </si>
  <si>
    <t>TableID</t>
  </si>
  <si>
    <t>MainCode</t>
  </si>
  <si>
    <t>RowID</t>
  </si>
  <si>
    <t>SubCode</t>
  </si>
  <si>
    <t>Form Name</t>
  </si>
  <si>
    <t>row</t>
  </si>
  <si>
    <t>Row sc and descriptor</t>
  </si>
  <si>
    <t>Col mc and descriptor</t>
  </si>
  <si>
    <t>Operating income from patient care activities</t>
  </si>
  <si>
    <t>1. SoCI</t>
  </si>
  <si>
    <t>01A</t>
  </si>
  <si>
    <t>101</t>
  </si>
  <si>
    <t>Revenue from Patient Care Activities</t>
  </si>
  <si>
    <t>1617TRU01_CNE_P16</t>
  </si>
  <si>
    <t>SC120 RevPntCrAct</t>
  </si>
  <si>
    <t>MC01 YTD</t>
  </si>
  <si>
    <t>Other operating income</t>
  </si>
  <si>
    <t>102</t>
  </si>
  <si>
    <t>Other Operating Revenue</t>
  </si>
  <si>
    <t>SC130 OthOpRev</t>
  </si>
  <si>
    <t>NHS Code</t>
  </si>
  <si>
    <t>Organisation Name2</t>
  </si>
  <si>
    <t>Value £'000</t>
  </si>
  <si>
    <t>NHS Trust Code</t>
  </si>
  <si>
    <t>value</t>
  </si>
  <si>
    <t>Aintree University Hospitals NHS Foundation Trust</t>
  </si>
  <si>
    <t>Alder Hey Children's NHS Foundation Trust</t>
  </si>
  <si>
    <t>Birmingham Community Healthcare NHS Foundation Trust (FT status 01/04/2016)</t>
  </si>
  <si>
    <t>Basildon &amp; Thurrock University Hospitals NHS Foundation Trust</t>
  </si>
  <si>
    <t>Birmingham Women’s and Children’s NHS Foundation Trust</t>
  </si>
  <si>
    <t>Birmingham and Solihull Mental Health NHS Foundation Trust</t>
  </si>
  <si>
    <t>The Royal Bournemouth and Christchurch Hospitals NHS Foundation Trust</t>
  </si>
  <si>
    <t>Calderdale &amp; Huddersfield NHS Foundation Trust</t>
  </si>
  <si>
    <t>Cambridgeshire and Peterborough NHS Foundation Trust</t>
  </si>
  <si>
    <t>Camden and Islington NHS Foundation Trust</t>
  </si>
  <si>
    <t>Chelsea and Westminster NHS Foundation Trust</t>
  </si>
  <si>
    <t>Countess of Chester Hospital NHS Foundation Trust</t>
  </si>
  <si>
    <t>Central and North West London NHS Foundation Trust</t>
  </si>
  <si>
    <t>Cheshire and Wirral Partnership NHS Foundation Trust</t>
  </si>
  <si>
    <t>County Durham and Darlington NHS Foundation Trust</t>
  </si>
  <si>
    <t>Doncaster &amp; Bassetlaw Hospitals NHS Foundation Trust</t>
  </si>
  <si>
    <t>2gether NHS Foundation Trust</t>
  </si>
  <si>
    <t>Greater Manchester Mental Health NHS Foundation Trust</t>
  </si>
  <si>
    <t>Guy's &amp; St Thomas' Hospital NHS Foundation Trust</t>
  </si>
  <si>
    <t>Harrogate and District NHS Foundation Trust</t>
  </si>
  <si>
    <t>Heart of England NHS Foundation Trust</t>
  </si>
  <si>
    <t>King’s College Hospital NHS Foundation Trust</t>
  </si>
  <si>
    <t>South West London and St Georges Mental Health NHS Trust</t>
  </si>
  <si>
    <t>Queen Elizabeth Hospital King's Lynn NHS Foundation Trust</t>
  </si>
  <si>
    <t>St Helens and Knowsley Hospitals NHS Trust</t>
  </si>
  <si>
    <t>Leeds and York Partnership NHS Foundation Trust</t>
  </si>
  <si>
    <t>Sussex Community NHS Foundation Trust (FT ststus 01/04/2016)</t>
  </si>
  <si>
    <t>Liverpool Heart and Chest Hospital NHS Foundation Trust</t>
  </si>
  <si>
    <t>Liverpool Women's NHS Foundation Trust</t>
  </si>
  <si>
    <t>Luton and Dunstable University Hospital NHS Foundation Trust</t>
  </si>
  <si>
    <t>University Hospital of North Staffordshire NHS Trust</t>
  </si>
  <si>
    <t>Mid Staffordshire NHS Foundation Trust</t>
  </si>
  <si>
    <t>University Hospitals of Morecambe Bay NHS Foundation Trust</t>
  </si>
  <si>
    <t>Northern Lincolnshire and Goole Hospitals NHS Foundation Trust</t>
  </si>
  <si>
    <t>North Tees and Hartlepool NHS Foundation Trust</t>
  </si>
  <si>
    <t>Northumberland, Tyne &amp; Wear NHS Foundation Trust</t>
  </si>
  <si>
    <t>Norfolk and Suffolk NHS Foundation Trust</t>
  </si>
  <si>
    <t>Norfolk and Norwich University Hospitals NHS Foundation Trust</t>
  </si>
  <si>
    <t>Rotherham Doncaster and South Humber NHS Foundation Trust</t>
  </si>
  <si>
    <t>Royal Devon and Exeter NHS Foundation Trust</t>
  </si>
  <si>
    <t>The Robert Jones and Agnes Hunt Orthopaedic Hospital NHS Foundation Trust</t>
  </si>
  <si>
    <t>The Black Country Partnership NHS Foundation Trust</t>
  </si>
  <si>
    <t>Sheffield Health and Social Care NHS Foundation Trust</t>
  </si>
  <si>
    <t>South London and Maudsley NHS Foundation Trust</t>
  </si>
  <si>
    <t>St George’s University Hospitals NHS Foundation Trust</t>
  </si>
  <si>
    <t>Surrey and Borders Partnership NHS Foundation Trust</t>
  </si>
  <si>
    <t>Tameside and Glossop Integrated Care NHS Foundation Trust</t>
  </si>
  <si>
    <t>Taunton &amp; Somerset NHS Foundation Trust</t>
  </si>
  <si>
    <t>Tavistock and Portman NHS Foundation Trust</t>
  </si>
  <si>
    <t>Tees, Esk and Wear Valleys NHS Foundation Trust</t>
  </si>
  <si>
    <t>University Hospital of South Manchester NHS Foundation Trust</t>
  </si>
  <si>
    <t>Warrington and Halton Hospitals NHS Foundation Trust</t>
  </si>
  <si>
    <t>Wrightington, Wigan and Leigh NHS Foundation Trust</t>
  </si>
  <si>
    <t>NHST Value (£k)</t>
  </si>
  <si>
    <t>FT Value (£k)</t>
  </si>
  <si>
    <t>NHS foundation trust accounts: consolidation (FTC) files 2016/17:</t>
  </si>
  <si>
    <t>‘All FTC data published in NHS foundation trusts' accounts for 2016/17’ file from the webpage</t>
  </si>
  <si>
    <t>https://www.gov.uk/government/publications/nhs-foundation-trust-accounts-consolidation-ftc-files-201617</t>
  </si>
  <si>
    <t>Required information within the 'All data' sheet.</t>
  </si>
  <si>
    <t xml:space="preserve">NHS trusts accounts: 2016 to 2017: </t>
  </si>
  <si>
    <t>‘NHS trusts accounts data’ file from the webpage</t>
  </si>
  <si>
    <t>https://www.gov.uk/government/publications/nhs-trusts-accounts-2016-to-2017</t>
  </si>
  <si>
    <t>Required information within the '2016-17 Final Accounts TRU01-25' sheet</t>
  </si>
  <si>
    <t>Published accounts data</t>
  </si>
  <si>
    <t>GIA report v69</t>
  </si>
  <si>
    <t>2016-17 Provider operating revenue data (published consolidated accounts)</t>
  </si>
  <si>
    <t>Proposed method, 2016-17 inputs, MFF values</t>
  </si>
  <si>
    <t>Aintree University Hospital NHS FT</t>
  </si>
  <si>
    <t>https://improvement.nhs.uk/resources/201920-payment-reform-proposals/#mff</t>
  </si>
  <si>
    <t>https://improvement.nhs.uk/documents/3525/1920_proposed_MFF_-_models.zip</t>
  </si>
  <si>
    <t>19_20_MFF_Final index model</t>
  </si>
  <si>
    <t xml:space="preserve">Zipped file: </t>
  </si>
  <si>
    <t>Included in the above zip file published in the 'Market forces factor review and update' section of the 2019/20 payment reform proposals:</t>
  </si>
  <si>
    <t>File '19_20_MFF_Final index model' is the publication copy of the 'MFF_201617_index_FE_v3.1' model listed above</t>
  </si>
  <si>
    <t>MFF Index New Method, columns B and L</t>
  </si>
  <si>
    <t>Note:</t>
  </si>
  <si>
    <t>5yr glide path year 1</t>
  </si>
  <si>
    <t>Existing MFF, with merger updates</t>
  </si>
  <si>
    <t>The Annual Survey of Hours and Earnings (ASHE), is a source of information on the structure and distribution of earnings in the UK. For more information, see:</t>
  </si>
  <si>
    <t xml:space="preserve">National tariff 2019/20: </t>
  </si>
  <si>
    <t>The payment MFF index is a rescaling of the underlying MFF index, calculated by dividing each provider's underlying MFF by the minimum underlying MFF value across all providers. The minimum payment MFF is equal to 1 (however, in 2019/20 the lowest MFF payment value is 1.0014).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</si>
</sst>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3" formatCode="_-* #,##0.00_-;\-* #,##0.00_-;_-* &quot;-&quot;??_-;_-@_-"/>
    <numFmt numFmtId="164" formatCode="0.000"/>
    <numFmt numFmtId="165" formatCode="_(* #,##0.000_);_(* \(#,##0.000\);_(* &quot;-&quot;??_);_(@_)"/>
    <numFmt numFmtId="166" formatCode="_(* #,##0.0000_);_(* \(#,##0.0000\);_(* &quot;-&quot;??_);_(@_)"/>
    <numFmt numFmtId="167" formatCode="0.0%"/>
    <numFmt numFmtId="168" formatCode="#,##0_ ;[Red]\-#,##0\ "/>
    <numFmt numFmtId="169" formatCode="0.0000"/>
    <numFmt numFmtId="170" formatCode="0.0000%"/>
    <numFmt numFmtId="171" formatCode="_-* #,##0.0_-;\-* #,##0.0_-;_-* &quot;-&quot;??_-;_-@_-"/>
    <numFmt numFmtId="172" formatCode="0.0"/>
    <numFmt numFmtId="173" formatCode="#,##0;[Red]\(#,##0\);_-* &quot;-&quot;??_-;* \ \ \ \ \ \ @"/>
    <numFmt numFmtId="174" formatCode="#,##0.0;[Red]\(#,##0.0\);&quot;&quot;"/>
    <numFmt numFmtId="175" formatCode="#,##0.0000;[Red]\(#,##0.0000\);_-* &quot;-&quot;??_-;* \ \ \ \ \ \ @"/>
    <numFmt numFmtId="176" formatCode="#,##0.000;[Red]\(#,##0.000\)"/>
    <numFmt numFmtId="177" formatCode="0.00%;[Red]\(0.00%\)"/>
    <numFmt numFmtId="178" formatCode="#,##0.0;[Red]\(#,##0.0\);_-* &quot;-&quot;??_-;* \ \ \ \ \ \ @"/>
    <numFmt numFmtId="179" formatCode="#,##0.0;\-#,##0.0"/>
    <numFmt numFmtId="180" formatCode="0.00%;[Red]\-0.00%"/>
    <numFmt numFmtId="181" formatCode="0.0%;[Red]\-0.0%"/>
    <numFmt numFmtId="182" formatCode="#,##0.0000"/>
    <numFmt numFmtId="183" formatCode="_-* #,##0_-;\-* #,##0_-;_-* &quot;-&quot;??_-;_-@_-"/>
    <numFmt numFmtId="184" formatCode="_-* #,##0.00000_-;\-* #,##0.00000_-;_-* &quot;-&quot;??_-;_-@_-"/>
  </numFmts>
  <fonts count="44" x14ac:knownFonts="1">
    <font>
      <sz val="11"/>
      <color theme="1"/>
      <name val="Arial"/>
      <family val="2"/>
      <scheme val="minor"/>
    </font>
    <font>
      <sz val="11"/>
      <color theme="1"/>
      <name val="Arial"/>
      <family val="2"/>
      <scheme val="minor"/>
    </font>
    <font>
      <sz val="8"/>
      <name val="Arial"/>
      <family val="2"/>
    </font>
    <font>
      <b/>
      <sz val="10"/>
      <color theme="1"/>
      <name val="Arial"/>
      <family val="2"/>
    </font>
    <font>
      <sz val="10"/>
      <color theme="1"/>
      <name val="Arial"/>
      <family val="2"/>
    </font>
    <font>
      <u/>
      <sz val="11"/>
      <color theme="10"/>
      <name val="Arial"/>
      <family val="2"/>
      <scheme val="minor"/>
    </font>
    <font>
      <u/>
      <sz val="11"/>
      <color theme="1"/>
      <name val="Arial"/>
      <family val="2"/>
      <scheme val="minor"/>
    </font>
    <font>
      <sz val="10"/>
      <color theme="1"/>
      <name val="Arial"/>
      <family val="2"/>
      <scheme val="minor"/>
    </font>
    <font>
      <sz val="9"/>
      <color theme="1"/>
      <name val="Arial"/>
      <family val="2"/>
    </font>
    <font>
      <sz val="8"/>
      <color theme="1"/>
      <name val="Arial"/>
      <family val="2"/>
    </font>
    <font>
      <b/>
      <sz val="8"/>
      <color theme="1"/>
      <name val="Arial"/>
      <family val="2"/>
    </font>
    <font>
      <sz val="9"/>
      <color theme="1"/>
      <name val="Arial"/>
      <family val="2"/>
      <scheme val="minor"/>
    </font>
    <font>
      <b/>
      <sz val="11"/>
      <color theme="1"/>
      <name val="Arial"/>
      <family val="2"/>
      <scheme val="minor"/>
    </font>
    <font>
      <b/>
      <sz val="10"/>
      <color theme="1"/>
      <name val="Arial"/>
      <family val="2"/>
      <scheme val="minor"/>
    </font>
    <font>
      <b/>
      <sz val="10"/>
      <name val="Arial"/>
      <family val="2"/>
    </font>
    <font>
      <b/>
      <sz val="11"/>
      <color rgb="FF000000"/>
      <name val="Calibri"/>
      <family val="2"/>
    </font>
    <font>
      <b/>
      <sz val="8"/>
      <name val="Arial"/>
      <family val="2"/>
    </font>
    <font>
      <sz val="10"/>
      <name val="Arial"/>
      <family val="2"/>
    </font>
    <font>
      <sz val="11"/>
      <color rgb="FF000000"/>
      <name val="Calibri"/>
      <family val="2"/>
    </font>
    <font>
      <sz val="8"/>
      <color theme="1"/>
      <name val="Arial"/>
      <family val="2"/>
      <scheme val="minor"/>
    </font>
    <font>
      <sz val="11"/>
      <name val="Arial"/>
      <family val="2"/>
      <scheme val="minor"/>
    </font>
    <font>
      <b/>
      <sz val="11"/>
      <name val="Arial"/>
      <family val="2"/>
      <scheme val="minor"/>
    </font>
    <font>
      <b/>
      <sz val="9"/>
      <color theme="1"/>
      <name val="Arial"/>
      <family val="2"/>
      <scheme val="minor"/>
    </font>
    <font>
      <b/>
      <sz val="12"/>
      <color theme="1"/>
      <name val="Arial"/>
      <family val="2"/>
      <scheme val="minor"/>
    </font>
    <font>
      <sz val="11"/>
      <color theme="1"/>
      <name val="Arial"/>
      <family val="2"/>
    </font>
    <font>
      <b/>
      <sz val="9"/>
      <name val="Arial"/>
      <family val="2"/>
    </font>
    <font>
      <b/>
      <sz val="11"/>
      <color rgb="FF1F497D"/>
      <name val="Arial"/>
      <family val="2"/>
      <scheme val="minor"/>
    </font>
    <font>
      <b/>
      <sz val="7"/>
      <name val="Arial"/>
      <family val="2"/>
    </font>
    <font>
      <b/>
      <sz val="14"/>
      <color theme="1"/>
      <name val="Arial"/>
      <family val="2"/>
      <scheme val="minor"/>
    </font>
    <font>
      <b/>
      <sz val="11"/>
      <color theme="1"/>
      <name val="Arial"/>
      <family val="2"/>
    </font>
    <font>
      <b/>
      <sz val="7"/>
      <color theme="1"/>
      <name val="Arial"/>
      <family val="2"/>
    </font>
    <font>
      <b/>
      <sz val="18"/>
      <color rgb="FF0070C0"/>
      <name val="Arial"/>
      <family val="2"/>
      <scheme val="minor"/>
    </font>
    <font>
      <sz val="11"/>
      <name val="Arial"/>
      <family val="2"/>
    </font>
    <font>
      <u/>
      <sz val="8"/>
      <color theme="10"/>
      <name val="Arial"/>
      <family val="2"/>
    </font>
    <font>
      <b/>
      <sz val="13"/>
      <color theme="1"/>
      <name val="Arial"/>
      <family val="2"/>
      <scheme val="minor"/>
    </font>
    <font>
      <sz val="11"/>
      <color rgb="FF000000"/>
      <name val="Arial"/>
      <family val="2"/>
      <scheme val="minor"/>
    </font>
    <font>
      <b/>
      <sz val="16"/>
      <color theme="1"/>
      <name val="Arial"/>
      <family val="2"/>
      <scheme val="minor"/>
    </font>
    <font>
      <u/>
      <sz val="10"/>
      <color theme="1"/>
      <name val="Arial"/>
      <family val="2"/>
      <scheme val="minor"/>
    </font>
    <font>
      <b/>
      <sz val="14"/>
      <color theme="1"/>
      <name val="Arial"/>
      <family val="2"/>
    </font>
    <font>
      <b/>
      <u/>
      <sz val="11"/>
      <color rgb="FF1F497D"/>
      <name val="Arial"/>
      <family val="2"/>
      <scheme val="minor"/>
    </font>
    <font>
      <sz val="9"/>
      <name val="Arial"/>
      <family val="2"/>
      <scheme val="minor"/>
    </font>
    <font>
      <b/>
      <sz val="11"/>
      <color theme="0"/>
      <name val="Arial"/>
      <family val="2"/>
      <scheme val="minor"/>
    </font>
    <font>
      <b/>
      <sz val="11"/>
      <color rgb="FF000000"/>
      <name val="Arial"/>
      <family val="2"/>
      <scheme val="minor"/>
    </font>
    <font>
      <b/>
      <sz val="9"/>
      <color theme="0"/>
      <name val="Arial"/>
      <family val="2"/>
      <scheme val="minor"/>
    </font>
  </fonts>
  <fills count="27">
    <fill>
      <patternFill patternType="none"/>
    </fill>
    <fill>
      <patternFill patternType="gray125"/>
    </fill>
    <fill>
      <patternFill patternType="solid">
        <fgColor theme="4" tint="0.59999389629810485"/>
        <bgColor indexed="64"/>
      </patternFill>
    </fill>
    <fill>
      <patternFill patternType="solid">
        <fgColor rgb="FFCCFFFF"/>
        <bgColor rgb="FF000000"/>
      </patternFill>
    </fill>
    <fill>
      <patternFill patternType="solid">
        <fgColor theme="8" tint="0.79998168889431442"/>
        <bgColor rgb="FF000000"/>
      </patternFill>
    </fill>
    <fill>
      <patternFill patternType="solid">
        <fgColor theme="8" tint="0.39997558519241921"/>
        <bgColor rgb="FF000000"/>
      </patternFill>
    </fill>
    <fill>
      <patternFill patternType="solid">
        <fgColor theme="8" tint="0.59999389629810485"/>
        <bgColor rgb="FF000000"/>
      </patternFill>
    </fill>
    <fill>
      <patternFill patternType="solid">
        <fgColor rgb="FFFFFFFF"/>
        <bgColor rgb="FF000000"/>
      </patternFill>
    </fill>
    <fill>
      <patternFill patternType="solid">
        <fgColor rgb="FFF2F2F2"/>
        <bgColor rgb="FF000000"/>
      </patternFill>
    </fill>
    <fill>
      <patternFill patternType="solid">
        <fgColor indexed="9"/>
        <bgColor indexed="64"/>
      </patternFill>
    </fill>
    <fill>
      <patternFill patternType="solid">
        <fgColor rgb="FFDCE6F1"/>
        <bgColor rgb="FF000000"/>
      </patternFill>
    </fill>
    <fill>
      <patternFill patternType="solid">
        <fgColor rgb="FFFFFF00"/>
        <bgColor indexed="64"/>
      </patternFill>
    </fill>
    <fill>
      <patternFill patternType="solid">
        <fgColor indexed="41"/>
        <bgColor indexed="64"/>
      </patternFill>
    </fill>
    <fill>
      <patternFill patternType="solid">
        <fgColor theme="0"/>
        <bgColor indexed="64"/>
      </patternFill>
    </fill>
    <fill>
      <patternFill patternType="solid">
        <fgColor theme="4" tint="0.79998168889431442"/>
        <bgColor indexed="64"/>
      </patternFill>
    </fill>
    <fill>
      <patternFill patternType="solid">
        <fgColor indexed="27"/>
        <bgColor indexed="64"/>
      </patternFill>
    </fill>
    <fill>
      <patternFill patternType="solid">
        <fgColor rgb="FF00B0F0"/>
        <bgColor rgb="FF000000"/>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FFFF99"/>
        <bgColor indexed="64"/>
      </patternFill>
    </fill>
    <fill>
      <patternFill patternType="solid">
        <fgColor theme="4"/>
        <bgColor indexed="64"/>
      </patternFill>
    </fill>
    <fill>
      <patternFill patternType="solid">
        <fgColor theme="6" tint="-0.249977111117893"/>
        <bgColor indexed="64"/>
      </patternFill>
    </fill>
    <fill>
      <patternFill patternType="solid">
        <fgColor rgb="FFC00000"/>
        <bgColor indexed="64"/>
      </patternFill>
    </fill>
    <fill>
      <patternFill patternType="solid">
        <fgColor theme="4"/>
        <bgColor theme="4"/>
      </patternFill>
    </fill>
    <fill>
      <patternFill patternType="solid">
        <fgColor theme="5" tint="0.39997558519241921"/>
        <bgColor theme="4"/>
      </patternFill>
    </fill>
    <fill>
      <patternFill patternType="solid">
        <fgColor theme="4" tint="0.79998168889431442"/>
        <bgColor theme="4" tint="0.79998168889431442"/>
      </patternFill>
    </fill>
    <fill>
      <patternFill patternType="solid">
        <fgColor theme="5" tint="0.79998168889431442"/>
        <bgColor theme="5" tint="0.79998168889431442"/>
      </patternFill>
    </fill>
  </fills>
  <borders count="83">
    <border>
      <left/>
      <right/>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rgb="FF000000"/>
      </right>
      <top style="medium">
        <color rgb="FF000000"/>
      </top>
      <bottom style="medium">
        <color rgb="FF000000"/>
      </bottom>
      <diagonal/>
    </border>
    <border>
      <left style="thin">
        <color indexed="64"/>
      </left>
      <right style="medium">
        <color indexed="64"/>
      </right>
      <top style="medium">
        <color rgb="FF000000"/>
      </top>
      <bottom style="medium">
        <color rgb="FF000000"/>
      </bottom>
      <diagonal/>
    </border>
    <border>
      <left style="medium">
        <color indexed="64"/>
      </left>
      <right/>
      <top style="thin">
        <color indexed="64"/>
      </top>
      <bottom/>
      <diagonal/>
    </border>
    <border>
      <left/>
      <right style="medium">
        <color rgb="FF000000"/>
      </right>
      <top style="thin">
        <color indexed="64"/>
      </top>
      <bottom/>
      <diagonal/>
    </border>
    <border>
      <left style="medium">
        <color indexed="64"/>
      </left>
      <right style="medium">
        <color rgb="FF000000"/>
      </right>
      <top style="medium">
        <color indexed="64"/>
      </top>
      <bottom style="medium">
        <color rgb="FF000000"/>
      </bottom>
      <diagonal/>
    </border>
    <border>
      <left/>
      <right style="medium">
        <color rgb="FF000000"/>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style="medium">
        <color indexed="64"/>
      </right>
      <top style="medium">
        <color rgb="FF000000"/>
      </top>
      <bottom style="medium">
        <color rgb="FF000000"/>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medium">
        <color indexed="64"/>
      </left>
      <right/>
      <top style="medium">
        <color indexed="64"/>
      </top>
      <bottom/>
      <diagonal/>
    </border>
    <border>
      <left/>
      <right style="thin">
        <color indexed="64"/>
      </right>
      <top style="thin">
        <color indexed="64"/>
      </top>
      <bottom style="thin">
        <color indexed="64"/>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bottom/>
      <diagonal/>
    </border>
    <border>
      <left/>
      <right/>
      <top style="medium">
        <color indexed="64"/>
      </top>
      <bottom/>
      <diagonal/>
    </border>
    <border>
      <left/>
      <right/>
      <top/>
      <bottom style="medium">
        <color indexed="64"/>
      </bottom>
      <diagonal/>
    </border>
    <border>
      <left style="medium">
        <color indexed="64"/>
      </left>
      <right/>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auto="1"/>
      </left>
      <right style="medium">
        <color auto="1"/>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right style="medium">
        <color indexed="64"/>
      </right>
      <top/>
      <bottom style="medium">
        <color indexed="64"/>
      </bottom>
      <diagonal/>
    </border>
    <border>
      <left style="thin">
        <color indexed="64"/>
      </left>
      <right style="medium">
        <color rgb="FF000000"/>
      </right>
      <top style="medium">
        <color rgb="FF000000"/>
      </top>
      <bottom style="medium">
        <color rgb="FF000000"/>
      </bottom>
      <diagonal/>
    </border>
    <border>
      <left style="thin">
        <color indexed="64"/>
      </left>
      <right/>
      <top style="medium">
        <color indexed="64"/>
      </top>
      <bottom/>
      <diagonal/>
    </border>
    <border>
      <left/>
      <right/>
      <top style="thin">
        <color theme="4" tint="0.39997558519241921"/>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right style="thin">
        <color theme="4" tint="0.39997558519241921"/>
      </right>
      <top style="thin">
        <color theme="5" tint="0.39997558519241921"/>
      </top>
      <bottom style="thin">
        <color theme="4" tint="0.39997558519241921"/>
      </bottom>
      <diagonal/>
    </border>
    <border>
      <left/>
      <right/>
      <top style="thin">
        <color theme="5" tint="0.39997558519241921"/>
      </top>
      <bottom style="thin">
        <color theme="5" tint="0.39997558519241921"/>
      </bottom>
      <diagonal/>
    </border>
    <border>
      <left/>
      <right style="thin">
        <color theme="4" tint="0.39997558519241921"/>
      </right>
      <top style="thin">
        <color theme="4" tint="0.39997558519241921"/>
      </top>
      <bottom style="thin">
        <color theme="4" tint="0.39997558519241921"/>
      </bottom>
      <diagonal/>
    </border>
    <border>
      <left/>
      <right/>
      <top/>
      <bottom style="thin">
        <color theme="4" tint="0.39997558519241921"/>
      </bottom>
      <diagonal/>
    </border>
    <border>
      <left style="thin">
        <color theme="4" tint="0.39997558519241921"/>
      </left>
      <right/>
      <top/>
      <bottom style="thin">
        <color theme="4" tint="0.39997558519241921"/>
      </bottom>
      <diagonal/>
    </border>
    <border>
      <left/>
      <right/>
      <top style="thin">
        <color theme="4" tint="0.39997558519241921"/>
      </top>
      <bottom/>
      <diagonal/>
    </border>
    <border>
      <left/>
      <right style="thin">
        <color theme="4" tint="0.39997558519241921"/>
      </right>
      <top style="thin">
        <color theme="4" tint="0.39997558519241921"/>
      </top>
      <bottom/>
      <diagonal/>
    </border>
    <border>
      <left style="thin">
        <color theme="4" tint="0.39997558519241921"/>
      </left>
      <right/>
      <top style="thin">
        <color theme="4" tint="0.39997558519241921"/>
      </top>
      <bottom/>
      <diagonal/>
    </border>
    <border>
      <left style="thin">
        <color indexed="64"/>
      </left>
      <right style="thin">
        <color indexed="64"/>
      </right>
      <top style="medium">
        <color indexed="64"/>
      </top>
      <bottom style="medium">
        <color indexed="64"/>
      </bottom>
      <diagonal/>
    </border>
  </borders>
  <cellStyleXfs count="18">
    <xf numFmtId="0" fontId="0" fillId="0" borderId="0"/>
    <xf numFmtId="43" fontId="1" fillId="0" borderId="0" applyFont="0" applyFill="0" applyBorder="0" applyAlignment="0" applyProtection="0"/>
    <xf numFmtId="0" fontId="5" fillId="0" borderId="0" applyNumberFormat="0" applyFill="0" applyBorder="0" applyAlignment="0" applyProtection="0"/>
    <xf numFmtId="9" fontId="1" fillId="0" borderId="0" applyFont="0" applyFill="0" applyBorder="0" applyAlignment="0" applyProtection="0"/>
    <xf numFmtId="0" fontId="1" fillId="0" borderId="0"/>
    <xf numFmtId="0" fontId="5" fillId="0" borderId="0" applyNumberFormat="0" applyFill="0" applyBorder="0" applyAlignment="0" applyProtection="0"/>
    <xf numFmtId="0" fontId="1" fillId="0" borderId="0"/>
    <xf numFmtId="0" fontId="17" fillId="0" borderId="0"/>
    <xf numFmtId="0" fontId="17" fillId="0" borderId="0"/>
    <xf numFmtId="0" fontId="17" fillId="0" borderId="0"/>
    <xf numFmtId="0" fontId="17" fillId="0" borderId="0"/>
    <xf numFmtId="9" fontId="17" fillId="0" borderId="0" applyFont="0" applyFill="0" applyBorder="0" applyAlignment="0" applyProtection="0"/>
    <xf numFmtId="0" fontId="1" fillId="0" borderId="0"/>
    <xf numFmtId="173" fontId="24" fillId="0" borderId="56"/>
    <xf numFmtId="176" fontId="24" fillId="19" borderId="0">
      <alignment horizontal="right" vertical="top"/>
      <protection locked="0"/>
    </xf>
    <xf numFmtId="177" fontId="24" fillId="19" borderId="0">
      <alignment horizontal="right" vertical="top"/>
      <protection locked="0"/>
    </xf>
    <xf numFmtId="0" fontId="1" fillId="0" borderId="0"/>
    <xf numFmtId="0" fontId="5" fillId="0" borderId="0" applyNumberFormat="0" applyFill="0" applyBorder="0" applyAlignment="0" applyProtection="0"/>
  </cellStyleXfs>
  <cellXfs count="374">
    <xf numFmtId="0" fontId="0" fillId="0" borderId="0" xfId="0"/>
    <xf numFmtId="0" fontId="4" fillId="0" borderId="9" xfId="0" quotePrefix="1" applyFont="1" applyBorder="1" applyAlignment="1">
      <alignment horizontal="right" vertical="center" wrapText="1"/>
    </xf>
    <xf numFmtId="0" fontId="3" fillId="2" borderId="10" xfId="0" applyFont="1" applyFill="1" applyBorder="1" applyAlignment="1">
      <alignment vertical="center"/>
    </xf>
    <xf numFmtId="0" fontId="3" fillId="2" borderId="11" xfId="0" applyFont="1" applyFill="1" applyBorder="1" applyAlignment="1">
      <alignment vertical="center" wrapText="1"/>
    </xf>
    <xf numFmtId="0" fontId="3" fillId="2" borderId="12" xfId="0" applyFont="1" applyFill="1" applyBorder="1" applyAlignment="1">
      <alignment vertical="center" wrapText="1"/>
    </xf>
    <xf numFmtId="0" fontId="3" fillId="2" borderId="13" xfId="0" applyFont="1" applyFill="1" applyBorder="1" applyAlignment="1">
      <alignment vertical="center" wrapText="1"/>
    </xf>
    <xf numFmtId="0" fontId="3" fillId="2" borderId="14" xfId="0" applyFont="1" applyFill="1" applyBorder="1" applyAlignment="1">
      <alignment vertical="center" wrapText="1"/>
    </xf>
    <xf numFmtId="0" fontId="6" fillId="0" borderId="0" xfId="0" applyFont="1"/>
    <xf numFmtId="0" fontId="8" fillId="0" borderId="15" xfId="0" quotePrefix="1" applyFont="1" applyBorder="1" applyAlignment="1">
      <alignment horizontal="right" vertical="center" wrapText="1"/>
    </xf>
    <xf numFmtId="0" fontId="9" fillId="0" borderId="15" xfId="0" quotePrefix="1" applyFont="1" applyBorder="1" applyAlignment="1">
      <alignment horizontal="right" vertical="center" wrapText="1"/>
    </xf>
    <xf numFmtId="0" fontId="10" fillId="2" borderId="12" xfId="0" applyFont="1" applyFill="1" applyBorder="1" applyAlignment="1">
      <alignment vertical="center" wrapText="1"/>
    </xf>
    <xf numFmtId="0" fontId="11" fillId="0" borderId="0" xfId="0" applyFont="1" applyAlignment="1">
      <alignment wrapText="1"/>
    </xf>
    <xf numFmtId="0" fontId="0" fillId="0" borderId="0" xfId="0" applyAlignment="1">
      <alignment wrapText="1"/>
    </xf>
    <xf numFmtId="0" fontId="13" fillId="0" borderId="0" xfId="0" applyFont="1"/>
    <xf numFmtId="0" fontId="14" fillId="3" borderId="16" xfId="0" applyFont="1" applyFill="1" applyBorder="1" applyAlignment="1">
      <alignment horizontal="center" vertical="center" wrapText="1"/>
    </xf>
    <xf numFmtId="0" fontId="14" fillId="3" borderId="17" xfId="0" applyFont="1" applyFill="1" applyBorder="1" applyAlignment="1">
      <alignment horizontal="center" vertical="center" wrapText="1"/>
    </xf>
    <xf numFmtId="0" fontId="15" fillId="4" borderId="18" xfId="4" applyFont="1" applyFill="1" applyBorder="1" applyAlignment="1">
      <alignment horizontal="center" vertical="center"/>
    </xf>
    <xf numFmtId="0" fontId="14" fillId="4" borderId="17" xfId="0" applyFont="1" applyFill="1" applyBorder="1" applyAlignment="1">
      <alignment horizontal="center" vertical="center" wrapText="1"/>
    </xf>
    <xf numFmtId="0" fontId="15" fillId="5" borderId="19" xfId="4" applyFont="1" applyFill="1" applyBorder="1" applyAlignment="1">
      <alignment horizontal="center" vertical="center" wrapText="1"/>
    </xf>
    <xf numFmtId="164" fontId="14" fillId="6" borderId="17" xfId="0" applyNumberFormat="1" applyFont="1" applyFill="1" applyBorder="1" applyAlignment="1">
      <alignment horizontal="center" vertical="center" wrapText="1"/>
    </xf>
    <xf numFmtId="0" fontId="15" fillId="6" borderId="18" xfId="4" applyFont="1" applyFill="1" applyBorder="1" applyAlignment="1">
      <alignment horizontal="center" vertical="center" wrapText="1"/>
    </xf>
    <xf numFmtId="0" fontId="14" fillId="5" borderId="20" xfId="0" applyFont="1" applyFill="1" applyBorder="1" applyAlignment="1">
      <alignment horizontal="center" vertical="center" wrapText="1"/>
    </xf>
    <xf numFmtId="0" fontId="16" fillId="3" borderId="17" xfId="0" applyFont="1" applyFill="1" applyBorder="1" applyAlignment="1">
      <alignment horizontal="center" vertical="center" wrapText="1"/>
    </xf>
    <xf numFmtId="0" fontId="0" fillId="0" borderId="21" xfId="0" applyBorder="1"/>
    <xf numFmtId="0" fontId="0" fillId="0" borderId="7" xfId="0" applyBorder="1"/>
    <xf numFmtId="165" fontId="2" fillId="7" borderId="7" xfId="1" applyNumberFormat="1" applyFont="1" applyFill="1" applyBorder="1" applyAlignment="1">
      <alignment vertical="center"/>
    </xf>
    <xf numFmtId="166" fontId="2" fillId="7" borderId="7" xfId="1" applyNumberFormat="1" applyFont="1" applyFill="1" applyBorder="1" applyAlignment="1">
      <alignment vertical="center"/>
    </xf>
    <xf numFmtId="0" fontId="15" fillId="4" borderId="18" xfId="4" applyFont="1" applyFill="1" applyBorder="1" applyAlignment="1">
      <alignment horizontal="center" vertical="center" wrapText="1"/>
    </xf>
    <xf numFmtId="0" fontId="15" fillId="6" borderId="18" xfId="4" applyFont="1" applyFill="1" applyBorder="1" applyAlignment="1">
      <alignment horizontal="center" vertical="center"/>
    </xf>
    <xf numFmtId="0" fontId="15" fillId="3" borderId="18" xfId="4" applyFont="1" applyFill="1" applyBorder="1" applyAlignment="1">
      <alignment horizontal="center" vertical="center"/>
    </xf>
    <xf numFmtId="0" fontId="15" fillId="5" borderId="18" xfId="4" applyFont="1" applyFill="1" applyBorder="1" applyAlignment="1">
      <alignment horizontal="center" vertical="center" wrapText="1"/>
    </xf>
    <xf numFmtId="0" fontId="15" fillId="8" borderId="22" xfId="4" applyFont="1" applyFill="1" applyBorder="1" applyAlignment="1">
      <alignment horizontal="center" vertical="center"/>
    </xf>
    <xf numFmtId="164" fontId="14" fillId="3" borderId="17" xfId="0" applyNumberFormat="1" applyFont="1" applyFill="1" applyBorder="1" applyAlignment="1">
      <alignment horizontal="center" vertical="center" wrapText="1"/>
    </xf>
    <xf numFmtId="0" fontId="0" fillId="0" borderId="23" xfId="0" applyFill="1" applyBorder="1"/>
    <xf numFmtId="0" fontId="0" fillId="0" borderId="6" xfId="0" applyFill="1" applyBorder="1"/>
    <xf numFmtId="165" fontId="2" fillId="0" borderId="7" xfId="1" applyNumberFormat="1" applyFont="1" applyFill="1" applyBorder="1" applyAlignment="1">
      <alignment horizontal="right" vertical="center"/>
    </xf>
    <xf numFmtId="165" fontId="2" fillId="0" borderId="6" xfId="1" applyNumberFormat="1" applyFont="1" applyFill="1" applyBorder="1" applyAlignment="1">
      <alignment vertical="center"/>
    </xf>
    <xf numFmtId="43" fontId="2" fillId="0" borderId="24" xfId="1" applyFont="1" applyFill="1" applyBorder="1" applyAlignment="1">
      <alignment vertical="center"/>
    </xf>
    <xf numFmtId="0" fontId="0" fillId="0" borderId="21" xfId="0" applyFill="1" applyBorder="1"/>
    <xf numFmtId="0" fontId="0" fillId="0" borderId="7" xfId="0" applyFill="1" applyBorder="1"/>
    <xf numFmtId="165" fontId="2" fillId="0" borderId="7" xfId="1" applyNumberFormat="1" applyFont="1" applyFill="1" applyBorder="1" applyAlignment="1">
      <alignment vertical="center"/>
    </xf>
    <xf numFmtId="43" fontId="2" fillId="0" borderId="25" xfId="1" applyFont="1" applyFill="1" applyBorder="1" applyAlignment="1">
      <alignment vertical="center"/>
    </xf>
    <xf numFmtId="0" fontId="17" fillId="0" borderId="21" xfId="0" applyFont="1" applyFill="1" applyBorder="1"/>
    <xf numFmtId="0" fontId="0" fillId="0" borderId="26" xfId="0" applyFill="1" applyBorder="1"/>
    <xf numFmtId="0" fontId="0" fillId="0" borderId="27" xfId="0" applyFill="1" applyBorder="1"/>
    <xf numFmtId="165" fontId="2" fillId="0" borderId="28" xfId="1" applyNumberFormat="1" applyFont="1" applyFill="1" applyBorder="1" applyAlignment="1">
      <alignment horizontal="right" vertical="center"/>
    </xf>
    <xf numFmtId="43" fontId="2" fillId="0" borderId="29" xfId="1" applyFont="1" applyFill="1" applyBorder="1" applyAlignment="1">
      <alignment vertical="center"/>
    </xf>
    <xf numFmtId="0" fontId="0" fillId="0" borderId="0" xfId="0" applyAlignment="1">
      <alignment horizontal="center"/>
    </xf>
    <xf numFmtId="167" fontId="18" fillId="0" borderId="28" xfId="3" applyNumberFormat="1" applyFont="1" applyFill="1" applyBorder="1"/>
    <xf numFmtId="167" fontId="18" fillId="0" borderId="30" xfId="3" applyNumberFormat="1" applyFont="1" applyFill="1" applyBorder="1"/>
    <xf numFmtId="9" fontId="0" fillId="0" borderId="0" xfId="3" applyFont="1"/>
    <xf numFmtId="0" fontId="16" fillId="9" borderId="4" xfId="0" applyFont="1" applyFill="1" applyBorder="1" applyAlignment="1">
      <alignment vertical="center" wrapText="1"/>
    </xf>
    <xf numFmtId="0" fontId="15" fillId="10" borderId="32" xfId="0" applyFont="1" applyFill="1" applyBorder="1" applyAlignment="1">
      <alignment vertical="center"/>
    </xf>
    <xf numFmtId="167" fontId="18" fillId="0" borderId="33" xfId="3" applyNumberFormat="1" applyFont="1" applyFill="1" applyBorder="1"/>
    <xf numFmtId="0" fontId="0" fillId="0" borderId="23" xfId="0" applyBorder="1"/>
    <xf numFmtId="0" fontId="0" fillId="0" borderId="6" xfId="0" applyBorder="1"/>
    <xf numFmtId="165" fontId="2" fillId="7" borderId="6" xfId="1" applyNumberFormat="1" applyFont="1" applyFill="1" applyBorder="1" applyAlignment="1">
      <alignment vertical="center"/>
    </xf>
    <xf numFmtId="0" fontId="0" fillId="0" borderId="34" xfId="0" applyBorder="1"/>
    <xf numFmtId="0" fontId="0" fillId="0" borderId="28" xfId="0" applyBorder="1"/>
    <xf numFmtId="165" fontId="2" fillId="7" borderId="28" xfId="1" applyNumberFormat="1" applyFont="1" applyFill="1" applyBorder="1" applyAlignment="1">
      <alignment vertical="center"/>
    </xf>
    <xf numFmtId="0" fontId="12" fillId="0" borderId="0" xfId="0" applyFont="1"/>
    <xf numFmtId="0" fontId="0" fillId="0" borderId="0" xfId="0" applyFont="1"/>
    <xf numFmtId="43" fontId="2" fillId="0" borderId="0" xfId="1" applyFont="1" applyFill="1" applyBorder="1" applyAlignment="1">
      <alignment vertical="center"/>
    </xf>
    <xf numFmtId="0" fontId="12" fillId="0" borderId="17" xfId="0" applyFont="1" applyBorder="1"/>
    <xf numFmtId="0" fontId="12" fillId="0" borderId="35" xfId="0" applyFont="1" applyBorder="1"/>
    <xf numFmtId="0" fontId="12" fillId="0" borderId="5" xfId="0" applyFont="1" applyBorder="1"/>
    <xf numFmtId="0" fontId="7" fillId="0" borderId="0" xfId="0" applyFont="1" applyAlignment="1">
      <alignment wrapText="1"/>
    </xf>
    <xf numFmtId="0" fontId="7" fillId="0" borderId="0" xfId="0" applyFont="1" applyAlignment="1">
      <alignment horizontal="right"/>
    </xf>
    <xf numFmtId="166" fontId="17" fillId="7" borderId="0" xfId="1" applyNumberFormat="1" applyFont="1" applyFill="1" applyBorder="1" applyAlignment="1">
      <alignment vertical="center"/>
    </xf>
    <xf numFmtId="0" fontId="0" fillId="0" borderId="0" xfId="0" applyBorder="1"/>
    <xf numFmtId="165" fontId="2" fillId="7" borderId="7" xfId="1" applyNumberFormat="1" applyFont="1" applyFill="1" applyBorder="1" applyAlignment="1">
      <alignment horizontal="right" vertical="center"/>
    </xf>
    <xf numFmtId="0" fontId="7" fillId="0" borderId="0" xfId="0" applyFont="1"/>
    <xf numFmtId="0" fontId="13" fillId="0" borderId="0" xfId="0" applyFont="1" applyAlignment="1">
      <alignment horizontal="right"/>
    </xf>
    <xf numFmtId="0" fontId="12" fillId="0" borderId="36" xfId="0" applyFont="1" applyBorder="1"/>
    <xf numFmtId="0" fontId="19" fillId="0" borderId="7" xfId="0" applyFont="1" applyBorder="1" applyAlignment="1">
      <alignment wrapText="1"/>
    </xf>
    <xf numFmtId="10" fontId="0" fillId="0" borderId="7" xfId="3" applyNumberFormat="1" applyFont="1" applyBorder="1"/>
    <xf numFmtId="0" fontId="20" fillId="0" borderId="0" xfId="0" applyFont="1"/>
    <xf numFmtId="0" fontId="17" fillId="0" borderId="0" xfId="7"/>
    <xf numFmtId="0" fontId="14" fillId="0" borderId="0" xfId="7" applyFont="1"/>
    <xf numFmtId="0" fontId="16" fillId="12" borderId="2" xfId="7" applyFont="1" applyFill="1" applyBorder="1" applyAlignment="1">
      <alignment vertical="center" wrapText="1"/>
    </xf>
    <xf numFmtId="0" fontId="16" fillId="12" borderId="31" xfId="7" applyFont="1" applyFill="1" applyBorder="1" applyAlignment="1">
      <alignment vertical="center" wrapText="1"/>
    </xf>
    <xf numFmtId="0" fontId="17" fillId="13" borderId="17" xfId="7" applyFill="1" applyBorder="1"/>
    <xf numFmtId="0" fontId="17" fillId="0" borderId="38" xfId="7" applyBorder="1"/>
    <xf numFmtId="0" fontId="17" fillId="0" borderId="0" xfId="7" applyBorder="1"/>
    <xf numFmtId="168" fontId="17" fillId="0" borderId="17" xfId="8" applyNumberFormat="1" applyBorder="1"/>
    <xf numFmtId="0" fontId="17" fillId="13" borderId="37" xfId="7" applyFill="1" applyBorder="1" applyAlignment="1">
      <alignment vertical="center"/>
    </xf>
    <xf numFmtId="168" fontId="17" fillId="0" borderId="37" xfId="8" applyNumberFormat="1" applyBorder="1"/>
    <xf numFmtId="0" fontId="14" fillId="13" borderId="35" xfId="7" applyFont="1" applyFill="1" applyBorder="1" applyAlignment="1">
      <alignment vertical="center"/>
    </xf>
    <xf numFmtId="0" fontId="14" fillId="14" borderId="39" xfId="7" applyFont="1" applyFill="1" applyBorder="1"/>
    <xf numFmtId="0" fontId="17" fillId="14" borderId="39" xfId="7" applyFont="1" applyFill="1" applyBorder="1"/>
    <xf numFmtId="168" fontId="17" fillId="0" borderId="35" xfId="8" applyNumberFormat="1" applyBorder="1"/>
    <xf numFmtId="0" fontId="17" fillId="0" borderId="38" xfId="7" applyFont="1" applyBorder="1"/>
    <xf numFmtId="0" fontId="17" fillId="0" borderId="0" xfId="7" applyFont="1" applyBorder="1"/>
    <xf numFmtId="0" fontId="2" fillId="9" borderId="0" xfId="0" applyFont="1" applyFill="1"/>
    <xf numFmtId="0" fontId="2" fillId="12" borderId="1" xfId="0" applyFont="1" applyFill="1" applyBorder="1" applyAlignment="1">
      <alignment horizontal="center" vertical="center" wrapText="1"/>
    </xf>
    <xf numFmtId="0" fontId="2" fillId="15" borderId="41" xfId="9" applyFont="1" applyFill="1" applyBorder="1" applyAlignment="1">
      <alignment horizontal="center" vertical="center" wrapText="1"/>
    </xf>
    <xf numFmtId="0" fontId="2" fillId="15" borderId="31" xfId="9" applyFont="1" applyFill="1" applyBorder="1" applyAlignment="1">
      <alignment horizontal="center" vertical="center" wrapText="1"/>
    </xf>
    <xf numFmtId="0" fontId="2" fillId="0" borderId="42" xfId="0" applyFont="1" applyFill="1" applyBorder="1" applyAlignment="1">
      <alignment vertical="center"/>
    </xf>
    <xf numFmtId="0" fontId="2" fillId="0" borderId="7" xfId="0" applyFont="1" applyFill="1" applyBorder="1" applyAlignment="1">
      <alignment vertical="center"/>
    </xf>
    <xf numFmtId="0" fontId="2" fillId="9" borderId="0" xfId="0" applyFont="1" applyFill="1" applyBorder="1"/>
    <xf numFmtId="0" fontId="2" fillId="9" borderId="43" xfId="0" applyFont="1" applyFill="1" applyBorder="1"/>
    <xf numFmtId="0" fontId="2" fillId="0" borderId="44" xfId="0" applyFont="1" applyFill="1" applyBorder="1" applyAlignment="1">
      <alignment vertical="center"/>
    </xf>
    <xf numFmtId="0" fontId="2" fillId="0" borderId="44" xfId="0" applyFont="1" applyFill="1" applyBorder="1"/>
    <xf numFmtId="0" fontId="2" fillId="11" borderId="44" xfId="0" applyFont="1" applyFill="1" applyBorder="1" applyAlignment="1">
      <alignment vertical="center"/>
    </xf>
    <xf numFmtId="0" fontId="2" fillId="0" borderId="28" xfId="0" applyFont="1" applyFill="1" applyBorder="1" applyAlignment="1">
      <alignment vertical="center"/>
    </xf>
    <xf numFmtId="0" fontId="2" fillId="11" borderId="40" xfId="0" applyFont="1" applyFill="1" applyBorder="1"/>
    <xf numFmtId="0" fontId="2" fillId="9" borderId="39" xfId="0" applyFont="1" applyFill="1" applyBorder="1"/>
    <xf numFmtId="0" fontId="2" fillId="9" borderId="45" xfId="0" applyFont="1" applyFill="1" applyBorder="1"/>
    <xf numFmtId="0" fontId="2" fillId="0" borderId="46" xfId="0" applyFont="1" applyFill="1" applyBorder="1" applyAlignment="1">
      <alignment horizontal="center" vertical="center"/>
    </xf>
    <xf numFmtId="0" fontId="2" fillId="0" borderId="47" xfId="0" applyFont="1" applyFill="1" applyBorder="1" applyAlignment="1">
      <alignment vertical="center"/>
    </xf>
    <xf numFmtId="169" fontId="2" fillId="0" borderId="48" xfId="11" applyNumberFormat="1" applyFont="1" applyFill="1" applyBorder="1" applyAlignment="1">
      <alignment horizontal="center" vertical="center"/>
    </xf>
    <xf numFmtId="0" fontId="2" fillId="0" borderId="44" xfId="0" applyFont="1" applyFill="1" applyBorder="1" applyAlignment="1">
      <alignment horizontal="center" vertical="center"/>
    </xf>
    <xf numFmtId="169" fontId="2" fillId="0" borderId="49" xfId="11" applyNumberFormat="1" applyFont="1" applyFill="1" applyBorder="1" applyAlignment="1">
      <alignment horizontal="center" vertical="center"/>
    </xf>
    <xf numFmtId="0" fontId="2" fillId="0" borderId="7" xfId="0" applyFont="1" applyFill="1" applyBorder="1"/>
    <xf numFmtId="0" fontId="2" fillId="0" borderId="33" xfId="0" applyFont="1" applyFill="1" applyBorder="1" applyAlignment="1">
      <alignment horizontal="center" vertical="center"/>
    </xf>
    <xf numFmtId="169" fontId="2" fillId="0" borderId="30" xfId="11" applyNumberFormat="1" applyFont="1" applyFill="1" applyBorder="1" applyAlignment="1">
      <alignment horizontal="center" vertical="center"/>
    </xf>
    <xf numFmtId="0" fontId="0" fillId="0" borderId="39" xfId="0" applyBorder="1"/>
    <xf numFmtId="0" fontId="0" fillId="0" borderId="40" xfId="0" applyBorder="1"/>
    <xf numFmtId="0" fontId="0" fillId="0" borderId="51" xfId="0" applyBorder="1"/>
    <xf numFmtId="0" fontId="0" fillId="0" borderId="50" xfId="0" applyBorder="1"/>
    <xf numFmtId="0" fontId="0" fillId="0" borderId="42" xfId="0" applyBorder="1"/>
    <xf numFmtId="0" fontId="0" fillId="0" borderId="44" xfId="0" applyBorder="1"/>
    <xf numFmtId="0" fontId="0" fillId="0" borderId="33" xfId="0" applyBorder="1"/>
    <xf numFmtId="166" fontId="2" fillId="7" borderId="28" xfId="1" applyNumberFormat="1" applyFont="1" applyFill="1" applyBorder="1" applyAlignment="1">
      <alignment vertical="center"/>
    </xf>
    <xf numFmtId="4" fontId="2" fillId="7" borderId="49" xfId="1" applyNumberFormat="1" applyFont="1" applyFill="1" applyBorder="1" applyAlignment="1">
      <alignment vertical="center"/>
    </xf>
    <xf numFmtId="165" fontId="2" fillId="7" borderId="28" xfId="1" applyNumberFormat="1" applyFont="1" applyFill="1" applyBorder="1" applyAlignment="1">
      <alignment horizontal="right" vertical="center"/>
    </xf>
    <xf numFmtId="0" fontId="13" fillId="0" borderId="20" xfId="0" applyFont="1" applyBorder="1" applyAlignment="1">
      <alignment wrapText="1"/>
    </xf>
    <xf numFmtId="0" fontId="13" fillId="0" borderId="38" xfId="0" applyFont="1" applyBorder="1" applyAlignment="1">
      <alignment wrapText="1"/>
    </xf>
    <xf numFmtId="166" fontId="2" fillId="7" borderId="0" xfId="1" applyNumberFormat="1" applyFont="1" applyFill="1" applyBorder="1" applyAlignment="1">
      <alignment vertical="center"/>
    </xf>
    <xf numFmtId="4" fontId="2" fillId="7" borderId="0" xfId="1" applyNumberFormat="1" applyFont="1" applyFill="1" applyBorder="1" applyAlignment="1">
      <alignment vertical="center"/>
    </xf>
    <xf numFmtId="170" fontId="7" fillId="0" borderId="0" xfId="3" applyNumberFormat="1" applyFont="1"/>
    <xf numFmtId="0" fontId="22" fillId="0" borderId="0" xfId="0" applyFont="1" applyAlignment="1">
      <alignment horizontal="right"/>
    </xf>
    <xf numFmtId="171" fontId="2" fillId="7" borderId="7" xfId="1" applyNumberFormat="1" applyFont="1" applyFill="1" applyBorder="1" applyAlignment="1">
      <alignment vertical="center"/>
    </xf>
    <xf numFmtId="0" fontId="11" fillId="0" borderId="7" xfId="0" applyFont="1" applyBorder="1" applyAlignment="1">
      <alignment horizontal="right"/>
    </xf>
    <xf numFmtId="37" fontId="9" fillId="0" borderId="7" xfId="0" applyNumberFormat="1" applyFont="1" applyBorder="1"/>
    <xf numFmtId="0" fontId="14" fillId="3" borderId="6" xfId="0" applyFont="1" applyFill="1" applyBorder="1" applyAlignment="1">
      <alignment horizontal="center" vertical="center" wrapText="1"/>
    </xf>
    <xf numFmtId="37" fontId="9" fillId="0" borderId="28" xfId="0" applyNumberFormat="1" applyFont="1" applyBorder="1"/>
    <xf numFmtId="0" fontId="5" fillId="0" borderId="0" xfId="2" applyFont="1"/>
    <xf numFmtId="37" fontId="22" fillId="0" borderId="0" xfId="0" applyNumberFormat="1" applyFont="1"/>
    <xf numFmtId="0" fontId="23" fillId="0" borderId="3" xfId="0" applyFont="1" applyBorder="1"/>
    <xf numFmtId="0" fontId="0" fillId="0" borderId="5" xfId="0" applyBorder="1"/>
    <xf numFmtId="0" fontId="0" fillId="0" borderId="7" xfId="0" applyFont="1" applyBorder="1" applyAlignment="1">
      <alignment wrapText="1"/>
    </xf>
    <xf numFmtId="0" fontId="16" fillId="16" borderId="17" xfId="0" applyFont="1" applyFill="1" applyBorder="1" applyAlignment="1">
      <alignment horizontal="center" vertical="center" wrapText="1"/>
    </xf>
    <xf numFmtId="0" fontId="0" fillId="0" borderId="0" xfId="0" applyFill="1"/>
    <xf numFmtId="37" fontId="9" fillId="0" borderId="49" xfId="0" applyNumberFormat="1" applyFont="1" applyBorder="1"/>
    <xf numFmtId="37" fontId="9" fillId="0" borderId="30" xfId="0" applyNumberFormat="1" applyFont="1" applyBorder="1"/>
    <xf numFmtId="0" fontId="16" fillId="3" borderId="53" xfId="0" applyFont="1" applyFill="1" applyBorder="1" applyAlignment="1">
      <alignment horizontal="center" vertical="center" wrapText="1"/>
    </xf>
    <xf numFmtId="37" fontId="9" fillId="0" borderId="54" xfId="0" applyNumberFormat="1" applyFont="1" applyBorder="1"/>
    <xf numFmtId="37" fontId="9" fillId="0" borderId="32" xfId="0" applyNumberFormat="1" applyFont="1" applyBorder="1"/>
    <xf numFmtId="166" fontId="2" fillId="7" borderId="25" xfId="1" applyNumberFormat="1" applyFont="1" applyFill="1" applyBorder="1" applyAlignment="1">
      <alignment vertical="center"/>
    </xf>
    <xf numFmtId="166" fontId="2" fillId="7" borderId="29" xfId="1" applyNumberFormat="1" applyFont="1" applyFill="1" applyBorder="1" applyAlignment="1">
      <alignment vertical="center"/>
    </xf>
    <xf numFmtId="0" fontId="12" fillId="0" borderId="0" xfId="0" applyFont="1" applyAlignment="1">
      <alignment horizontal="right"/>
    </xf>
    <xf numFmtId="167" fontId="9" fillId="0" borderId="7" xfId="3" applyNumberFormat="1" applyFont="1" applyBorder="1"/>
    <xf numFmtId="0" fontId="13" fillId="0" borderId="7" xfId="0" applyFont="1" applyBorder="1" applyAlignment="1">
      <alignment horizontal="right"/>
    </xf>
    <xf numFmtId="9" fontId="0" fillId="0" borderId="7" xfId="3" applyFont="1" applyBorder="1"/>
    <xf numFmtId="37" fontId="9" fillId="0" borderId="25" xfId="0" applyNumberFormat="1" applyFont="1" applyBorder="1"/>
    <xf numFmtId="37" fontId="9" fillId="0" borderId="29" xfId="0" applyNumberFormat="1" applyFont="1" applyBorder="1"/>
    <xf numFmtId="166" fontId="2" fillId="7" borderId="44" xfId="1" applyNumberFormat="1" applyFont="1" applyFill="1" applyBorder="1" applyAlignment="1">
      <alignment vertical="center"/>
    </xf>
    <xf numFmtId="166" fontId="2" fillId="7" borderId="49" xfId="1" applyNumberFormat="1" applyFont="1" applyFill="1" applyBorder="1" applyAlignment="1">
      <alignment vertical="center"/>
    </xf>
    <xf numFmtId="166" fontId="2" fillId="7" borderId="33" xfId="1" applyNumberFormat="1" applyFont="1" applyFill="1" applyBorder="1" applyAlignment="1">
      <alignment vertical="center"/>
    </xf>
    <xf numFmtId="166" fontId="2" fillId="7" borderId="30" xfId="1" applyNumberFormat="1" applyFont="1" applyFill="1" applyBorder="1" applyAlignment="1">
      <alignment vertical="center"/>
    </xf>
    <xf numFmtId="173" fontId="24" fillId="18" borderId="56" xfId="13" applyFont="1" applyFill="1" applyBorder="1"/>
    <xf numFmtId="0" fontId="8" fillId="0" borderId="55" xfId="0" applyFont="1" applyFill="1" applyBorder="1" applyProtection="1"/>
    <xf numFmtId="174" fontId="25" fillId="0" borderId="54" xfId="0" applyNumberFormat="1" applyFont="1" applyBorder="1" applyAlignment="1" applyProtection="1">
      <alignment horizontal="left" vertical="top" wrapText="1"/>
    </xf>
    <xf numFmtId="175" fontId="24" fillId="18" borderId="57" xfId="13" applyNumberFormat="1" applyFont="1" applyFill="1" applyBorder="1"/>
    <xf numFmtId="175" fontId="24" fillId="18" borderId="56" xfId="13" applyNumberFormat="1" applyFont="1" applyFill="1" applyBorder="1"/>
    <xf numFmtId="0" fontId="24" fillId="0" borderId="0" xfId="0" applyFont="1"/>
    <xf numFmtId="0" fontId="24" fillId="0" borderId="0" xfId="0" applyFont="1" applyFill="1" applyProtection="1"/>
    <xf numFmtId="175" fontId="24" fillId="17" borderId="57" xfId="13" applyNumberFormat="1" applyFont="1" applyFill="1" applyBorder="1"/>
    <xf numFmtId="175" fontId="24" fillId="17" borderId="56" xfId="13" applyNumberFormat="1" applyFont="1" applyFill="1" applyBorder="1"/>
    <xf numFmtId="173" fontId="24" fillId="17" borderId="56" xfId="13" applyFont="1" applyFill="1" applyBorder="1"/>
    <xf numFmtId="175" fontId="24" fillId="18" borderId="58" xfId="13" applyNumberFormat="1" applyFont="1" applyFill="1" applyBorder="1"/>
    <xf numFmtId="175" fontId="24" fillId="17" borderId="58" xfId="13" applyNumberFormat="1" applyFont="1" applyFill="1" applyBorder="1"/>
    <xf numFmtId="173" fontId="24" fillId="17" borderId="60" xfId="13" applyFont="1" applyFill="1" applyBorder="1"/>
    <xf numFmtId="174" fontId="25" fillId="0" borderId="61" xfId="0" applyNumberFormat="1" applyFont="1" applyBorder="1" applyAlignment="1" applyProtection="1">
      <alignment horizontal="center" vertical="top" wrapText="1"/>
    </xf>
    <xf numFmtId="174" fontId="25" fillId="0" borderId="62" xfId="0" applyNumberFormat="1" applyFont="1" applyBorder="1" applyAlignment="1" applyProtection="1">
      <alignment horizontal="center" vertical="top" wrapText="1"/>
    </xf>
    <xf numFmtId="0" fontId="8" fillId="0" borderId="53" xfId="0" applyFont="1" applyBorder="1" applyAlignment="1">
      <alignment wrapText="1"/>
    </xf>
    <xf numFmtId="174" fontId="25" fillId="0" borderId="32" xfId="0" applyNumberFormat="1" applyFont="1" applyBorder="1" applyAlignment="1" applyProtection="1">
      <alignment horizontal="left" vertical="top" wrapText="1"/>
    </xf>
    <xf numFmtId="175" fontId="24" fillId="18" borderId="63" xfId="13" applyNumberFormat="1" applyFont="1" applyFill="1" applyBorder="1"/>
    <xf numFmtId="175" fontId="24" fillId="18" borderId="64" xfId="13" applyNumberFormat="1" applyFont="1" applyFill="1" applyBorder="1"/>
    <xf numFmtId="175" fontId="24" fillId="18" borderId="65" xfId="13" applyNumberFormat="1" applyFont="1" applyFill="1" applyBorder="1"/>
    <xf numFmtId="173" fontId="24" fillId="18" borderId="65" xfId="13" applyFont="1" applyFill="1" applyBorder="1"/>
    <xf numFmtId="0" fontId="19" fillId="0" borderId="52" xfId="0" applyFont="1" applyBorder="1" applyAlignment="1">
      <alignment horizontal="right" wrapText="1"/>
    </xf>
    <xf numFmtId="0" fontId="9" fillId="0" borderId="0" xfId="0" applyFont="1" applyAlignment="1">
      <alignment wrapText="1"/>
    </xf>
    <xf numFmtId="0" fontId="16" fillId="9" borderId="4" xfId="0" applyFont="1" applyFill="1" applyBorder="1" applyAlignment="1">
      <alignment horizontal="right" vertical="center" wrapText="1"/>
    </xf>
    <xf numFmtId="174" fontId="25" fillId="0" borderId="0" xfId="0" applyNumberFormat="1" applyFont="1" applyBorder="1" applyAlignment="1" applyProtection="1">
      <alignment horizontal="right" vertical="top"/>
    </xf>
    <xf numFmtId="0" fontId="27" fillId="16" borderId="17" xfId="0" applyFont="1" applyFill="1" applyBorder="1" applyAlignment="1">
      <alignment horizontal="center" vertical="center" wrapText="1"/>
    </xf>
    <xf numFmtId="0" fontId="27" fillId="3" borderId="17" xfId="0" applyFont="1" applyFill="1" applyBorder="1" applyAlignment="1">
      <alignment horizontal="center" vertical="center" wrapText="1"/>
    </xf>
    <xf numFmtId="0" fontId="4" fillId="0" borderId="5" xfId="0" applyFont="1" applyBorder="1"/>
    <xf numFmtId="0" fontId="0" fillId="0" borderId="0" xfId="0" applyFill="1" applyAlignment="1">
      <alignment horizontal="center" vertical="center"/>
    </xf>
    <xf numFmtId="3" fontId="0" fillId="0" borderId="0" xfId="0" applyNumberFormat="1" applyFill="1" applyAlignment="1">
      <alignment horizontal="center" vertical="center"/>
    </xf>
    <xf numFmtId="0" fontId="28" fillId="0" borderId="0" xfId="0" applyFont="1" applyFill="1"/>
    <xf numFmtId="10" fontId="11" fillId="0" borderId="0" xfId="3" applyNumberFormat="1" applyFont="1"/>
    <xf numFmtId="0" fontId="5" fillId="0" borderId="0" xfId="2"/>
    <xf numFmtId="39" fontId="11" fillId="0" borderId="7" xfId="0" applyNumberFormat="1" applyFont="1" applyFill="1" applyBorder="1"/>
    <xf numFmtId="39" fontId="11" fillId="0" borderId="49" xfId="0" applyNumberFormat="1" applyFont="1" applyFill="1" applyBorder="1"/>
    <xf numFmtId="39" fontId="11" fillId="0" borderId="28" xfId="0" applyNumberFormat="1" applyFont="1" applyFill="1" applyBorder="1"/>
    <xf numFmtId="39" fontId="11" fillId="0" borderId="30" xfId="0" applyNumberFormat="1" applyFont="1" applyFill="1" applyBorder="1"/>
    <xf numFmtId="179" fontId="22" fillId="0" borderId="0" xfId="0" applyNumberFormat="1" applyFont="1"/>
    <xf numFmtId="0" fontId="10" fillId="0" borderId="0" xfId="0" applyFont="1" applyAlignment="1">
      <alignment horizontal="center" wrapText="1"/>
    </xf>
    <xf numFmtId="0" fontId="30" fillId="0" borderId="0" xfId="0" applyFont="1" applyAlignment="1">
      <alignment horizontal="center" wrapText="1"/>
    </xf>
    <xf numFmtId="179" fontId="9" fillId="0" borderId="0" xfId="0" applyNumberFormat="1" applyFont="1"/>
    <xf numFmtId="166" fontId="16" fillId="7" borderId="0" xfId="1" applyNumberFormat="1" applyFont="1" applyFill="1" applyBorder="1" applyAlignment="1">
      <alignment horizontal="right"/>
    </xf>
    <xf numFmtId="0" fontId="28" fillId="0" borderId="0" xfId="0" applyFont="1"/>
    <xf numFmtId="174" fontId="25" fillId="0" borderId="0" xfId="0" applyNumberFormat="1" applyFont="1" applyBorder="1" applyAlignment="1" applyProtection="1">
      <alignment vertical="top"/>
    </xf>
    <xf numFmtId="178" fontId="29" fillId="0" borderId="0" xfId="13" applyNumberFormat="1" applyFont="1" applyFill="1" applyBorder="1"/>
    <xf numFmtId="9" fontId="0" fillId="0" borderId="0" xfId="11" applyFont="1"/>
    <xf numFmtId="0" fontId="17" fillId="13" borderId="0" xfId="10" applyFill="1"/>
    <xf numFmtId="0" fontId="32" fillId="13" borderId="0" xfId="10" applyFont="1" applyFill="1"/>
    <xf numFmtId="0" fontId="28" fillId="13" borderId="0" xfId="10" applyFont="1" applyFill="1" applyAlignment="1"/>
    <xf numFmtId="0" fontId="17" fillId="13" borderId="0" xfId="10" applyFont="1" applyFill="1"/>
    <xf numFmtId="0" fontId="14" fillId="13" borderId="0" xfId="10" applyFont="1" applyFill="1"/>
    <xf numFmtId="0" fontId="34" fillId="13" borderId="7" xfId="10" applyFont="1" applyFill="1" applyBorder="1" applyAlignment="1">
      <alignment horizontal="left" vertical="center"/>
    </xf>
    <xf numFmtId="0" fontId="36" fillId="0" borderId="0" xfId="0" applyFont="1" applyAlignment="1"/>
    <xf numFmtId="0" fontId="36" fillId="0" borderId="0" xfId="0" applyFont="1" applyAlignment="1">
      <alignment horizontal="right"/>
    </xf>
    <xf numFmtId="0" fontId="36" fillId="0" borderId="0" xfId="0" applyFont="1" applyAlignment="1">
      <alignment horizontal="right" wrapText="1"/>
    </xf>
    <xf numFmtId="37" fontId="9" fillId="0" borderId="44" xfId="0" applyNumberFormat="1" applyFont="1" applyBorder="1"/>
    <xf numFmtId="37" fontId="9" fillId="0" borderId="33" xfId="0" applyNumberFormat="1" applyFont="1" applyBorder="1"/>
    <xf numFmtId="0" fontId="36" fillId="0" borderId="0" xfId="0" applyFont="1"/>
    <xf numFmtId="0" fontId="14" fillId="18" borderId="23" xfId="0" applyNumberFormat="1" applyFont="1" applyFill="1" applyBorder="1" applyAlignment="1" applyProtection="1">
      <alignment horizontal="center" wrapText="1"/>
    </xf>
    <xf numFmtId="0" fontId="14" fillId="18" borderId="6" xfId="0" applyNumberFormat="1" applyFont="1" applyFill="1" applyBorder="1" applyAlignment="1" applyProtection="1">
      <alignment horizontal="center" wrapText="1"/>
    </xf>
    <xf numFmtId="10" fontId="24" fillId="17" borderId="56" xfId="3" applyNumberFormat="1" applyFont="1" applyFill="1" applyBorder="1"/>
    <xf numFmtId="10" fontId="24" fillId="17" borderId="58" xfId="3" applyNumberFormat="1" applyFont="1" applyFill="1" applyBorder="1"/>
    <xf numFmtId="10" fontId="24" fillId="17" borderId="57" xfId="3" applyNumberFormat="1" applyFont="1" applyFill="1" applyBorder="1"/>
    <xf numFmtId="10" fontId="24" fillId="18" borderId="56" xfId="3" applyNumberFormat="1" applyFont="1" applyFill="1" applyBorder="1"/>
    <xf numFmtId="10" fontId="24" fillId="18" borderId="58" xfId="3" applyNumberFormat="1" applyFont="1" applyFill="1" applyBorder="1"/>
    <xf numFmtId="10" fontId="24" fillId="18" borderId="57" xfId="3" applyNumberFormat="1" applyFont="1" applyFill="1" applyBorder="1"/>
    <xf numFmtId="10" fontId="9" fillId="17" borderId="66" xfId="3" applyNumberFormat="1" applyFont="1" applyFill="1" applyBorder="1"/>
    <xf numFmtId="10" fontId="9" fillId="17" borderId="49" xfId="3" applyNumberFormat="1" applyFont="1" applyFill="1" applyBorder="1"/>
    <xf numFmtId="10" fontId="9" fillId="0" borderId="66" xfId="3" applyNumberFormat="1" applyFont="1" applyBorder="1"/>
    <xf numFmtId="10" fontId="9" fillId="0" borderId="49" xfId="3" applyNumberFormat="1" applyFont="1" applyBorder="1"/>
    <xf numFmtId="0" fontId="2" fillId="13" borderId="0" xfId="10" applyFont="1" applyFill="1"/>
    <xf numFmtId="0" fontId="5" fillId="13" borderId="0" xfId="2" applyFill="1"/>
    <xf numFmtId="0" fontId="5" fillId="0" borderId="0" xfId="2" applyAlignment="1">
      <alignment vertical="center" wrapText="1"/>
    </xf>
    <xf numFmtId="0" fontId="0" fillId="0" borderId="0" xfId="12" applyFont="1" applyFill="1" applyBorder="1"/>
    <xf numFmtId="0" fontId="21" fillId="0" borderId="0" xfId="0" applyFont="1"/>
    <xf numFmtId="0" fontId="38" fillId="0" borderId="0" xfId="0" applyFont="1" applyProtection="1">
      <protection hidden="1"/>
    </xf>
    <xf numFmtId="0" fontId="28" fillId="0" borderId="3" xfId="0" applyFont="1" applyBorder="1" applyProtection="1">
      <protection locked="0"/>
    </xf>
    <xf numFmtId="0" fontId="4" fillId="0" borderId="0" xfId="0" applyFont="1" applyProtection="1">
      <protection locked="0"/>
    </xf>
    <xf numFmtId="10" fontId="29" fillId="0" borderId="0" xfId="0" applyNumberFormat="1" applyFont="1"/>
    <xf numFmtId="10" fontId="9" fillId="0" borderId="30" xfId="3" applyNumberFormat="1" applyFont="1" applyBorder="1"/>
    <xf numFmtId="180" fontId="9" fillId="0" borderId="66" xfId="3" applyNumberFormat="1" applyFont="1" applyBorder="1"/>
    <xf numFmtId="180" fontId="9" fillId="0" borderId="49" xfId="3" applyNumberFormat="1" applyFont="1" applyBorder="1"/>
    <xf numFmtId="180" fontId="9" fillId="0" borderId="67" xfId="3" applyNumberFormat="1" applyFont="1" applyBorder="1"/>
    <xf numFmtId="180" fontId="9" fillId="0" borderId="30" xfId="3" applyNumberFormat="1" applyFont="1" applyBorder="1"/>
    <xf numFmtId="10" fontId="24" fillId="18" borderId="65" xfId="3" applyNumberFormat="1" applyFont="1" applyFill="1" applyBorder="1"/>
    <xf numFmtId="10" fontId="24" fillId="18" borderId="63" xfId="3" applyNumberFormat="1" applyFont="1" applyFill="1" applyBorder="1"/>
    <xf numFmtId="10" fontId="24" fillId="18" borderId="64" xfId="3" applyNumberFormat="1" applyFont="1" applyFill="1" applyBorder="1"/>
    <xf numFmtId="181" fontId="9" fillId="0" borderId="66" xfId="3" applyNumberFormat="1" applyFont="1" applyBorder="1"/>
    <xf numFmtId="181" fontId="9" fillId="0" borderId="49" xfId="3" applyNumberFormat="1" applyFont="1" applyBorder="1"/>
    <xf numFmtId="0" fontId="20" fillId="13" borderId="7" xfId="10" applyFont="1" applyFill="1" applyBorder="1" applyAlignment="1">
      <alignment vertical="top"/>
    </xf>
    <xf numFmtId="0" fontId="20" fillId="13" borderId="7" xfId="10" applyFont="1" applyFill="1" applyBorder="1" applyAlignment="1">
      <alignment vertical="top" wrapText="1"/>
    </xf>
    <xf numFmtId="0" fontId="35" fillId="13" borderId="68" xfId="10" applyFont="1" applyFill="1" applyBorder="1" applyAlignment="1">
      <alignment vertical="top" wrapText="1"/>
    </xf>
    <xf numFmtId="0" fontId="35" fillId="13" borderId="47" xfId="10" applyFont="1" applyFill="1" applyBorder="1" applyAlignment="1">
      <alignment vertical="top" wrapText="1"/>
    </xf>
    <xf numFmtId="0" fontId="5" fillId="13" borderId="47" xfId="2" applyFill="1" applyBorder="1" applyAlignment="1">
      <alignment vertical="top" wrapText="1"/>
    </xf>
    <xf numFmtId="0" fontId="33" fillId="13" borderId="0" xfId="17" applyFont="1" applyFill="1"/>
    <xf numFmtId="0" fontId="31" fillId="13" borderId="0" xfId="10" applyFont="1" applyFill="1"/>
    <xf numFmtId="0" fontId="5" fillId="0" borderId="0" xfId="2" applyAlignment="1">
      <alignment wrapText="1"/>
    </xf>
    <xf numFmtId="0" fontId="0" fillId="0" borderId="0" xfId="12" applyFont="1" applyAlignment="1">
      <alignment wrapText="1"/>
    </xf>
    <xf numFmtId="0" fontId="5" fillId="13" borderId="0" xfId="2" applyFill="1" applyProtection="1">
      <protection locked="0"/>
    </xf>
    <xf numFmtId="0" fontId="20" fillId="13" borderId="0" xfId="10" applyFont="1" applyFill="1"/>
    <xf numFmtId="0" fontId="5" fillId="0" borderId="0" xfId="2" applyAlignment="1" applyProtection="1">
      <alignment wrapText="1"/>
    </xf>
    <xf numFmtId="0" fontId="24" fillId="0" borderId="0" xfId="0" applyFont="1" applyProtection="1"/>
    <xf numFmtId="0" fontId="24" fillId="21" borderId="0" xfId="0" applyFont="1" applyFill="1" applyProtection="1"/>
    <xf numFmtId="0" fontId="24" fillId="0" borderId="0" xfId="0" applyFont="1" applyAlignment="1" applyProtection="1">
      <alignment wrapText="1"/>
    </xf>
    <xf numFmtId="0" fontId="24" fillId="22" borderId="0" xfId="0" applyFont="1" applyFill="1" applyProtection="1"/>
    <xf numFmtId="0" fontId="24" fillId="20" borderId="0" xfId="0" applyFont="1" applyFill="1" applyProtection="1"/>
    <xf numFmtId="0" fontId="39" fillId="0" borderId="0" xfId="0" applyFont="1" applyBorder="1" applyAlignment="1" applyProtection="1">
      <alignment vertical="center"/>
    </xf>
    <xf numFmtId="0" fontId="0" fillId="0" borderId="0" xfId="0" applyFont="1" applyProtection="1"/>
    <xf numFmtId="0" fontId="5" fillId="13" borderId="0" xfId="2" applyFill="1" applyProtection="1"/>
    <xf numFmtId="0" fontId="0" fillId="0" borderId="0" xfId="0" applyProtection="1"/>
    <xf numFmtId="0" fontId="26" fillId="0" borderId="53" xfId="0" applyFont="1" applyBorder="1" applyAlignment="1" applyProtection="1">
      <alignment vertical="center" wrapText="1"/>
      <protection hidden="1"/>
    </xf>
    <xf numFmtId="0" fontId="26" fillId="0" borderId="6" xfId="0" applyFont="1" applyBorder="1" applyAlignment="1" applyProtection="1">
      <alignment vertical="center" wrapText="1"/>
      <protection hidden="1"/>
    </xf>
    <xf numFmtId="0" fontId="26" fillId="0" borderId="52" xfId="0" applyFont="1" applyBorder="1" applyAlignment="1" applyProtection="1">
      <alignment vertical="center" wrapText="1"/>
      <protection hidden="1"/>
    </xf>
    <xf numFmtId="174" fontId="0" fillId="0" borderId="54" xfId="0" applyNumberFormat="1" applyFont="1" applyBorder="1" applyAlignment="1" applyProtection="1">
      <alignment wrapText="1"/>
      <protection hidden="1"/>
    </xf>
    <xf numFmtId="174" fontId="0" fillId="0" borderId="7" xfId="0" applyNumberFormat="1" applyFont="1" applyBorder="1" applyAlignment="1" applyProtection="1">
      <alignment wrapText="1"/>
      <protection hidden="1"/>
    </xf>
    <xf numFmtId="0" fontId="0" fillId="0" borderId="49" xfId="0" applyFont="1" applyBorder="1" applyAlignment="1" applyProtection="1">
      <alignment wrapText="1"/>
      <protection hidden="1"/>
    </xf>
    <xf numFmtId="174" fontId="0" fillId="0" borderId="32" xfId="0" applyNumberFormat="1" applyFont="1" applyBorder="1" applyAlignment="1" applyProtection="1">
      <alignment wrapText="1"/>
      <protection hidden="1"/>
    </xf>
    <xf numFmtId="174" fontId="0" fillId="0" borderId="28" xfId="0" applyNumberFormat="1" applyFont="1" applyBorder="1" applyAlignment="1" applyProtection="1">
      <alignment wrapText="1"/>
      <protection hidden="1"/>
    </xf>
    <xf numFmtId="0" fontId="0" fillId="0" borderId="30" xfId="0" applyFont="1" applyBorder="1" applyAlignment="1" applyProtection="1">
      <alignment wrapText="1"/>
      <protection hidden="1"/>
    </xf>
    <xf numFmtId="10" fontId="9" fillId="0" borderId="7" xfId="3" applyNumberFormat="1" applyFont="1" applyBorder="1"/>
    <xf numFmtId="10" fontId="9" fillId="0" borderId="44" xfId="3" applyNumberFormat="1" applyFont="1" applyBorder="1"/>
    <xf numFmtId="10" fontId="9" fillId="0" borderId="25" xfId="3" applyNumberFormat="1" applyFont="1" applyBorder="1"/>
    <xf numFmtId="10" fontId="9" fillId="0" borderId="28" xfId="3" applyNumberFormat="1" applyFont="1" applyBorder="1"/>
    <xf numFmtId="10" fontId="9" fillId="0" borderId="33" xfId="3" applyNumberFormat="1" applyFont="1" applyBorder="1"/>
    <xf numFmtId="10" fontId="9" fillId="0" borderId="29" xfId="3" applyNumberFormat="1" applyFont="1" applyBorder="1"/>
    <xf numFmtId="0" fontId="17" fillId="13" borderId="17" xfId="7" applyFont="1" applyFill="1" applyBorder="1"/>
    <xf numFmtId="0" fontId="17" fillId="0" borderId="16" xfId="8" applyFont="1" applyBorder="1"/>
    <xf numFmtId="0" fontId="17" fillId="13" borderId="37" xfId="7" applyFont="1" applyFill="1" applyBorder="1" applyAlignment="1">
      <alignment vertical="center"/>
    </xf>
    <xf numFmtId="0" fontId="4" fillId="0" borderId="50" xfId="8" applyFont="1" applyBorder="1"/>
    <xf numFmtId="0" fontId="17" fillId="0" borderId="69" xfId="8" applyFont="1" applyBorder="1"/>
    <xf numFmtId="0" fontId="17" fillId="0" borderId="50" xfId="8" applyFont="1" applyBorder="1"/>
    <xf numFmtId="0" fontId="4" fillId="0" borderId="16" xfId="8" applyFont="1" applyBorder="1"/>
    <xf numFmtId="0" fontId="17" fillId="0" borderId="16" xfId="8" applyBorder="1"/>
    <xf numFmtId="0" fontId="17" fillId="0" borderId="50" xfId="8" applyBorder="1"/>
    <xf numFmtId="0" fontId="17" fillId="0" borderId="69" xfId="8" applyBorder="1"/>
    <xf numFmtId="0" fontId="40" fillId="0" borderId="0" xfId="0" applyFont="1" applyAlignment="1">
      <alignment wrapText="1"/>
    </xf>
    <xf numFmtId="172" fontId="4" fillId="0" borderId="8" xfId="0" quotePrefix="1" applyNumberFormat="1" applyFont="1" applyBorder="1" applyAlignment="1">
      <alignment horizontal="right" vertical="center" wrapText="1"/>
    </xf>
    <xf numFmtId="165" fontId="9" fillId="0" borderId="28" xfId="0" applyNumberFormat="1" applyFont="1" applyFill="1" applyBorder="1"/>
    <xf numFmtId="0" fontId="9" fillId="0" borderId="0" xfId="0" applyFont="1"/>
    <xf numFmtId="0" fontId="19" fillId="0" borderId="3" xfId="0" applyFont="1" applyBorder="1" applyAlignment="1">
      <alignment wrapText="1"/>
    </xf>
    <xf numFmtId="10" fontId="13" fillId="0" borderId="0" xfId="0" applyNumberFormat="1" applyFont="1"/>
    <xf numFmtId="169" fontId="13" fillId="0" borderId="0" xfId="0" applyNumberFormat="1" applyFont="1"/>
    <xf numFmtId="0" fontId="16" fillId="3" borderId="16" xfId="0" applyFont="1" applyFill="1" applyBorder="1" applyAlignment="1">
      <alignment horizontal="center" vertical="center" wrapText="1"/>
    </xf>
    <xf numFmtId="182" fontId="2" fillId="7" borderId="7" xfId="1" applyNumberFormat="1" applyFont="1" applyFill="1" applyBorder="1" applyAlignment="1">
      <alignment vertical="center"/>
    </xf>
    <xf numFmtId="182" fontId="2" fillId="7" borderId="49" xfId="1" applyNumberFormat="1" applyFont="1" applyFill="1" applyBorder="1" applyAlignment="1">
      <alignment vertical="center"/>
    </xf>
    <xf numFmtId="182" fontId="2" fillId="7" borderId="21" xfId="1" applyNumberFormat="1" applyFont="1" applyFill="1" applyBorder="1" applyAlignment="1">
      <alignment vertical="center"/>
    </xf>
    <xf numFmtId="182" fontId="2" fillId="7" borderId="28" xfId="1" applyNumberFormat="1" applyFont="1" applyFill="1" applyBorder="1" applyAlignment="1">
      <alignment vertical="center"/>
    </xf>
    <xf numFmtId="182" fontId="2" fillId="7" borderId="30" xfId="1" applyNumberFormat="1" applyFont="1" applyFill="1" applyBorder="1" applyAlignment="1">
      <alignment vertical="center"/>
    </xf>
    <xf numFmtId="182" fontId="2" fillId="7" borderId="34" xfId="1" applyNumberFormat="1" applyFont="1" applyFill="1" applyBorder="1" applyAlignment="1">
      <alignment vertical="center"/>
    </xf>
    <xf numFmtId="0" fontId="19" fillId="0" borderId="59" xfId="0" applyFont="1" applyBorder="1" applyAlignment="1">
      <alignment horizontal="right" wrapText="1"/>
    </xf>
    <xf numFmtId="182" fontId="9" fillId="17" borderId="61" xfId="3" applyNumberFormat="1" applyFont="1" applyFill="1" applyBorder="1"/>
    <xf numFmtId="10" fontId="9" fillId="0" borderId="61" xfId="3" applyNumberFormat="1" applyFont="1" applyBorder="1"/>
    <xf numFmtId="10" fontId="9" fillId="0" borderId="62" xfId="3" applyNumberFormat="1" applyFont="1" applyBorder="1"/>
    <xf numFmtId="182" fontId="9" fillId="0" borderId="61" xfId="3" applyNumberFormat="1" applyFont="1" applyBorder="1"/>
    <xf numFmtId="182" fontId="9" fillId="0" borderId="62" xfId="3" applyNumberFormat="1" applyFont="1" applyBorder="1"/>
    <xf numFmtId="172" fontId="4" fillId="0" borderId="70" xfId="0" quotePrefix="1" applyNumberFormat="1" applyFont="1" applyBorder="1" applyAlignment="1">
      <alignment horizontal="right" vertical="center" wrapText="1"/>
    </xf>
    <xf numFmtId="0" fontId="16" fillId="12" borderId="20" xfId="7" applyFont="1" applyFill="1" applyBorder="1" applyAlignment="1">
      <alignment vertical="center" wrapText="1"/>
    </xf>
    <xf numFmtId="0" fontId="16" fillId="12" borderId="71" xfId="7" applyFont="1" applyFill="1" applyBorder="1" applyAlignment="1">
      <alignment vertical="center" wrapText="1"/>
    </xf>
    <xf numFmtId="0" fontId="12" fillId="0" borderId="0" xfId="0" applyFont="1" applyFill="1" applyAlignment="1">
      <alignment horizontal="left" wrapText="1"/>
    </xf>
    <xf numFmtId="0" fontId="12" fillId="0" borderId="0" xfId="0" applyFont="1" applyFill="1" applyAlignment="1">
      <alignment horizontal="left" vertical="center" wrapText="1"/>
    </xf>
    <xf numFmtId="0" fontId="0" fillId="0" borderId="0" xfId="0" applyFill="1" applyAlignment="1">
      <alignment vertical="center"/>
    </xf>
    <xf numFmtId="3" fontId="0" fillId="0" borderId="0" xfId="0" applyNumberFormat="1" applyFill="1" applyAlignment="1">
      <alignment vertical="center"/>
    </xf>
    <xf numFmtId="3" fontId="22" fillId="0" borderId="0" xfId="0" applyNumberFormat="1" applyFont="1" applyFill="1" applyAlignment="1">
      <alignment vertical="center"/>
    </xf>
    <xf numFmtId="0" fontId="42" fillId="0" borderId="0" xfId="0" applyFont="1" applyBorder="1"/>
    <xf numFmtId="0" fontId="12" fillId="0" borderId="0" xfId="0" applyFont="1" applyAlignment="1">
      <alignment horizontal="center"/>
    </xf>
    <xf numFmtId="0" fontId="41" fillId="23" borderId="72" xfId="0" applyFont="1" applyFill="1" applyBorder="1"/>
    <xf numFmtId="0" fontId="41" fillId="24" borderId="73" xfId="0" applyFont="1" applyFill="1" applyBorder="1"/>
    <xf numFmtId="0" fontId="41" fillId="24" borderId="72" xfId="0" applyFont="1" applyFill="1" applyBorder="1"/>
    <xf numFmtId="0" fontId="43" fillId="24" borderId="74" xfId="0" applyFont="1" applyFill="1" applyBorder="1" applyAlignment="1">
      <alignment wrapText="1"/>
    </xf>
    <xf numFmtId="0" fontId="21" fillId="0" borderId="0" xfId="0" applyFont="1" applyAlignment="1">
      <alignment horizontal="right"/>
    </xf>
    <xf numFmtId="0" fontId="1" fillId="25" borderId="72" xfId="0" applyFont="1" applyFill="1" applyBorder="1"/>
    <xf numFmtId="0" fontId="1" fillId="25" borderId="72" xfId="0" applyNumberFormat="1" applyFont="1" applyFill="1" applyBorder="1"/>
    <xf numFmtId="0" fontId="1" fillId="26" borderId="75" xfId="0" applyFont="1" applyFill="1" applyBorder="1" applyAlignment="1">
      <alignment horizontal="center"/>
    </xf>
    <xf numFmtId="0" fontId="1" fillId="0" borderId="72" xfId="0" applyFont="1" applyBorder="1"/>
    <xf numFmtId="0" fontId="1" fillId="0" borderId="72" xfId="0" applyNumberFormat="1" applyFont="1" applyBorder="1"/>
    <xf numFmtId="0" fontId="1" fillId="0" borderId="75" xfId="0" applyFont="1" applyBorder="1" applyAlignment="1">
      <alignment horizontal="center"/>
    </xf>
    <xf numFmtId="0" fontId="1" fillId="0" borderId="0" xfId="0" applyFont="1" applyBorder="1"/>
    <xf numFmtId="0" fontId="1" fillId="0" borderId="0" xfId="0" applyFont="1" applyBorder="1" applyAlignment="1">
      <alignment horizontal="center"/>
    </xf>
    <xf numFmtId="0" fontId="20" fillId="0" borderId="0" xfId="0" applyNumberFormat="1" applyFont="1"/>
    <xf numFmtId="183" fontId="41" fillId="23" borderId="76" xfId="1" applyNumberFormat="1" applyFont="1" applyFill="1" applyBorder="1"/>
    <xf numFmtId="0" fontId="41" fillId="24" borderId="77" xfId="0" applyFont="1" applyFill="1" applyBorder="1"/>
    <xf numFmtId="0" fontId="41" fillId="24" borderId="78" xfId="0" applyFont="1" applyFill="1" applyBorder="1"/>
    <xf numFmtId="183" fontId="20" fillId="0" borderId="0" xfId="1" applyNumberFormat="1" applyFont="1"/>
    <xf numFmtId="0" fontId="20" fillId="0" borderId="0" xfId="0" applyFont="1" applyAlignment="1">
      <alignment horizontal="center"/>
    </xf>
    <xf numFmtId="3" fontId="20" fillId="0" borderId="0" xfId="0" applyNumberFormat="1" applyFont="1"/>
    <xf numFmtId="0" fontId="20" fillId="0" borderId="79" xfId="0" applyFont="1" applyBorder="1" applyAlignment="1">
      <alignment horizontal="center"/>
    </xf>
    <xf numFmtId="0" fontId="20" fillId="0" borderId="79" xfId="0" applyFont="1" applyBorder="1"/>
    <xf numFmtId="0" fontId="20" fillId="0" borderId="80" xfId="0" applyFont="1" applyBorder="1" applyAlignment="1">
      <alignment horizontal="center"/>
    </xf>
    <xf numFmtId="3" fontId="20" fillId="0" borderId="81" xfId="0" applyNumberFormat="1" applyFont="1" applyBorder="1"/>
    <xf numFmtId="0" fontId="20" fillId="0" borderId="81" xfId="0" applyFont="1" applyBorder="1"/>
    <xf numFmtId="0" fontId="2" fillId="12" borderId="82" xfId="10" applyFont="1" applyFill="1" applyBorder="1" applyAlignment="1">
      <alignment horizontal="center" vertical="center" wrapText="1"/>
    </xf>
    <xf numFmtId="168" fontId="2" fillId="0" borderId="0" xfId="0" applyNumberFormat="1" applyFont="1" applyBorder="1"/>
    <xf numFmtId="168" fontId="2" fillId="0" borderId="39" xfId="0" applyNumberFormat="1" applyFont="1" applyBorder="1"/>
    <xf numFmtId="0" fontId="2" fillId="12" borderId="31" xfId="10" applyFont="1" applyFill="1" applyBorder="1" applyAlignment="1">
      <alignment horizontal="center" vertical="center" wrapText="1"/>
    </xf>
    <xf numFmtId="39" fontId="11" fillId="0" borderId="0" xfId="0" applyNumberFormat="1" applyFont="1" applyBorder="1"/>
    <xf numFmtId="39" fontId="11" fillId="0" borderId="50" xfId="0" applyNumberFormat="1" applyFont="1" applyBorder="1"/>
    <xf numFmtId="39" fontId="11" fillId="0" borderId="39" xfId="0" applyNumberFormat="1" applyFont="1" applyBorder="1"/>
    <xf numFmtId="39" fontId="11" fillId="0" borderId="69" xfId="0" applyNumberFormat="1" applyFont="1" applyBorder="1"/>
    <xf numFmtId="0" fontId="20" fillId="0" borderId="0" xfId="0" applyFont="1" applyAlignment="1">
      <alignment vertical="top"/>
    </xf>
    <xf numFmtId="0" fontId="5" fillId="0" borderId="0" xfId="5" applyFont="1" applyAlignment="1">
      <alignment vertical="top"/>
    </xf>
    <xf numFmtId="0" fontId="20" fillId="0" borderId="0" xfId="0" applyFont="1" applyAlignment="1">
      <alignment vertical="center"/>
    </xf>
    <xf numFmtId="0" fontId="5" fillId="0" borderId="0" xfId="5" applyFont="1" applyAlignment="1">
      <alignment vertical="center"/>
    </xf>
    <xf numFmtId="0" fontId="21" fillId="0" borderId="0" xfId="0" applyFont="1" applyFill="1"/>
    <xf numFmtId="0" fontId="16" fillId="9" borderId="0" xfId="0" applyFont="1" applyFill="1" applyAlignment="1">
      <alignment horizontal="right"/>
    </xf>
    <xf numFmtId="0" fontId="11" fillId="0" borderId="0" xfId="0" applyFont="1" applyFill="1" applyAlignment="1">
      <alignment wrapText="1"/>
    </xf>
    <xf numFmtId="0" fontId="25" fillId="18" borderId="6" xfId="0" applyNumberFormat="1" applyFont="1" applyFill="1" applyBorder="1" applyAlignment="1" applyProtection="1">
      <alignment horizontal="center" wrapText="1"/>
    </xf>
    <xf numFmtId="0" fontId="14" fillId="18" borderId="59" xfId="0" applyNumberFormat="1" applyFont="1" applyFill="1" applyBorder="1" applyAlignment="1" applyProtection="1">
      <alignment horizontal="center" wrapText="1"/>
    </xf>
    <xf numFmtId="10" fontId="11" fillId="0" borderId="49" xfId="3" applyNumberFormat="1" applyFont="1" applyFill="1" applyBorder="1"/>
    <xf numFmtId="10" fontId="11" fillId="0" borderId="30" xfId="3" applyNumberFormat="1" applyFont="1" applyFill="1" applyBorder="1"/>
    <xf numFmtId="184" fontId="0" fillId="0" borderId="0" xfId="0" applyNumberFormat="1"/>
    <xf numFmtId="169" fontId="11" fillId="0" borderId="7" xfId="0" applyNumberFormat="1" applyFont="1" applyFill="1" applyBorder="1"/>
    <xf numFmtId="169" fontId="11" fillId="0" borderId="28" xfId="0" applyNumberFormat="1" applyFont="1" applyFill="1" applyBorder="1"/>
    <xf numFmtId="169" fontId="0" fillId="0" borderId="0" xfId="0" applyNumberFormat="1"/>
  </cellXfs>
  <cellStyles count="18">
    <cellStyle name="ACSValueBox" xfId="13" xr:uid="{00000000-0005-0000-0000-000000000000}"/>
    <cellStyle name="Comma" xfId="1" builtinId="3"/>
    <cellStyle name="Hyperlink" xfId="2" builtinId="8"/>
    <cellStyle name="Hyperlink 2" xfId="5" xr:uid="{00000000-0005-0000-0000-000003000000}"/>
    <cellStyle name="Hyperlink 4" xfId="17" xr:uid="{00000000-0005-0000-0000-000004000000}"/>
    <cellStyle name="Input %" xfId="15" xr:uid="{00000000-0005-0000-0000-000005000000}"/>
    <cellStyle name="Input £" xfId="14" xr:uid="{00000000-0005-0000-0000-000006000000}"/>
    <cellStyle name="Normal" xfId="0" builtinId="0"/>
    <cellStyle name="Normal 11" xfId="10" xr:uid="{00000000-0005-0000-0000-000008000000}"/>
    <cellStyle name="Normal 2" xfId="8" xr:uid="{00000000-0005-0000-0000-000009000000}"/>
    <cellStyle name="Normal 2 2" xfId="9" xr:uid="{00000000-0005-0000-0000-00000A000000}"/>
    <cellStyle name="Normal 4" xfId="4" xr:uid="{00000000-0005-0000-0000-00000B000000}"/>
    <cellStyle name="Normal 5" xfId="6" xr:uid="{00000000-0005-0000-0000-00000C000000}"/>
    <cellStyle name="Normal 5 2" xfId="7" xr:uid="{00000000-0005-0000-0000-00000D000000}"/>
    <cellStyle name="Normal 6" xfId="12" xr:uid="{00000000-0005-0000-0000-00000E000000}"/>
    <cellStyle name="Normal 9" xfId="16" xr:uid="{00000000-0005-0000-0000-00000F000000}"/>
    <cellStyle name="Percent" xfId="3" builtinId="5"/>
    <cellStyle name="Percent 2" xfId="11" xr:uid="{00000000-0005-0000-0000-000011000000}"/>
  </cellStyles>
  <dxfs count="37">
    <dxf>
      <numFmt numFmtId="0" formatCode="General"/>
    </dxf>
    <dxf>
      <numFmt numFmtId="0" formatCode="General"/>
    </dxf>
    <dxf>
      <font>
        <b val="0"/>
        <i val="0"/>
        <strike val="0"/>
        <condense val="0"/>
        <extend val="0"/>
        <outline val="0"/>
        <shadow val="0"/>
        <u val="none"/>
        <vertAlign val="baseline"/>
        <sz val="10"/>
        <color theme="1"/>
        <name val="Arial"/>
        <scheme val="minor"/>
      </font>
    </dxf>
    <dxf>
      <font>
        <b val="0"/>
        <i val="0"/>
        <strike val="0"/>
        <condense val="0"/>
        <extend val="0"/>
        <outline val="0"/>
        <shadow val="0"/>
        <u val="none"/>
        <vertAlign val="baseline"/>
        <sz val="10"/>
        <color theme="1"/>
        <name val="Arial"/>
        <scheme val="minor"/>
      </font>
    </dxf>
    <dxf>
      <border outline="0">
        <left style="medium">
          <color indexed="64"/>
        </left>
        <right style="medium">
          <color indexed="64"/>
        </right>
        <top style="medium">
          <color indexed="64"/>
        </top>
        <bottom style="medium">
          <color indexed="64"/>
        </bottom>
      </border>
    </dxf>
    <dxf>
      <border outline="0">
        <bottom style="thin">
          <color indexed="64"/>
        </bottom>
      </border>
    </dxf>
    <dxf>
      <font>
        <b/>
        <i val="0"/>
        <strike val="0"/>
        <condense val="0"/>
        <extend val="0"/>
        <outline val="0"/>
        <shadow val="0"/>
        <u val="none"/>
        <vertAlign val="baseline"/>
        <sz val="11"/>
        <color theme="1"/>
        <name val="Arial"/>
        <scheme val="minor"/>
      </font>
    </dxf>
    <dxf>
      <font>
        <b val="0"/>
        <i val="0"/>
        <strike val="0"/>
        <condense val="0"/>
        <extend val="0"/>
        <outline val="0"/>
        <shadow val="0"/>
        <u val="none"/>
        <vertAlign val="baseline"/>
        <sz val="11"/>
        <color auto="1"/>
        <name val="Arial"/>
        <scheme val="minor"/>
      </font>
      <fill>
        <patternFill patternType="solid">
          <fgColor theme="4" tint="0.79998168889431442"/>
          <bgColor theme="4" tint="0.79998168889431442"/>
        </patternFill>
      </fill>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fill>
        <patternFill patternType="solid">
          <fgColor theme="4" tint="0.79998168889431442"/>
          <bgColor theme="4" tint="0.79998168889431442"/>
        </patternFill>
      </fill>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fill>
        <patternFill patternType="solid">
          <fgColor theme="4" tint="0.79998168889431442"/>
          <bgColor theme="4" tint="0.79998168889431442"/>
        </patternFill>
      </fill>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fill>
        <patternFill patternType="solid">
          <fgColor theme="4" tint="0.79998168889431442"/>
          <bgColor theme="4" tint="0.79998168889431442"/>
        </patternFill>
      </fill>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fill>
        <patternFill patternType="solid">
          <fgColor theme="4" tint="0.79998168889431442"/>
          <bgColor theme="4" tint="0.79998168889431442"/>
        </patternFill>
      </fill>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fill>
        <patternFill patternType="solid">
          <fgColor theme="4" tint="0.79998168889431442"/>
          <bgColor theme="4" tint="0.79998168889431442"/>
        </patternFill>
      </fill>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fill>
        <patternFill patternType="solid">
          <fgColor theme="4" tint="0.79998168889431442"/>
          <bgColor theme="4" tint="0.79998168889431442"/>
        </patternFill>
      </fill>
      <border diagonalUp="0" diagonalDown="0" outline="0">
        <left style="thin">
          <color theme="4" tint="0.39997558519241921"/>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dxf>
    <dxf>
      <border outline="0">
        <right style="thin">
          <color theme="4" tint="0.39997558519241921"/>
        </right>
        <top style="thin">
          <color theme="4" tint="0.39997558519241921"/>
        </top>
      </border>
    </dxf>
    <dxf>
      <font>
        <b val="0"/>
        <i val="0"/>
        <strike val="0"/>
        <condense val="0"/>
        <extend val="0"/>
        <outline val="0"/>
        <shadow val="0"/>
        <u val="none"/>
        <vertAlign val="baseline"/>
        <sz val="11"/>
        <color auto="1"/>
        <name val="Arial"/>
        <scheme val="minor"/>
      </font>
      <fill>
        <patternFill patternType="solid">
          <fgColor theme="4" tint="0.79998168889431442"/>
          <bgColor theme="4" tint="0.79998168889431442"/>
        </patternFill>
      </fill>
    </dxf>
    <dxf>
      <border outline="0">
        <bottom style="thin">
          <color theme="4" tint="0.39997558519241921"/>
        </bottom>
      </border>
    </dxf>
    <dxf>
      <font>
        <b/>
        <i val="0"/>
        <strike val="0"/>
        <condense val="0"/>
        <extend val="0"/>
        <outline val="0"/>
        <shadow val="0"/>
        <u val="none"/>
        <vertAlign val="baseline"/>
        <sz val="11"/>
        <color theme="0"/>
        <name val="Arial"/>
        <scheme val="minor"/>
      </font>
      <fill>
        <patternFill patternType="solid">
          <fgColor theme="4"/>
          <bgColor theme="4"/>
        </patternFill>
      </fill>
    </dxf>
    <dxf>
      <font>
        <b val="0"/>
        <i val="0"/>
        <strike val="0"/>
        <condense val="0"/>
        <extend val="0"/>
        <outline val="0"/>
        <shadow val="0"/>
        <u val="none"/>
        <vertAlign val="baseline"/>
        <sz val="11"/>
        <color auto="1"/>
        <name val="Arial"/>
        <scheme val="minor"/>
      </font>
      <border diagonalUp="0" diagonalDown="0" outline="0">
        <left style="thin">
          <color theme="4" tint="0.39997558519241921"/>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border diagonalUp="0" diagonalDown="0" outline="0">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auto="1"/>
        <name val="Arial"/>
        <scheme val="minor"/>
      </font>
      <border diagonalUp="0" diagonalDown="0" outline="0">
        <left/>
        <right/>
        <top style="thin">
          <color theme="4" tint="0.39997558519241921"/>
        </top>
        <bottom style="thin">
          <color theme="4" tint="0.39997558519241921"/>
        </bottom>
      </border>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auto="1"/>
        <name val="Arial"/>
        <scheme val="minor"/>
      </font>
    </dxf>
    <dxf>
      <border outline="0">
        <bottom style="thin">
          <color theme="4" tint="0.39997558519241921"/>
        </bottom>
      </border>
    </dxf>
    <dxf>
      <font>
        <b/>
        <i val="0"/>
        <strike val="0"/>
        <condense val="0"/>
        <extend val="0"/>
        <outline val="0"/>
        <shadow val="0"/>
        <u val="none"/>
        <vertAlign val="baseline"/>
        <sz val="11"/>
        <color theme="0"/>
        <name val="Arial"/>
        <scheme val="minor"/>
      </font>
      <fill>
        <patternFill patternType="solid">
          <fgColor theme="4"/>
          <bgColor theme="5" tint="0.39997558519241921"/>
        </patternFill>
      </fill>
    </dxf>
    <dxf>
      <numFmt numFmtId="0" formatCode="General"/>
    </dxf>
    <dxf>
      <border outline="0">
        <top style="medium">
          <color indexed="64"/>
        </top>
        <bottom style="thin">
          <color indexed="64"/>
        </bottom>
      </border>
    </dxf>
    <dxf>
      <font>
        <b/>
        <i val="0"/>
        <strike val="0"/>
        <condense val="0"/>
        <extend val="0"/>
        <outline val="0"/>
        <shadow val="0"/>
        <u val="none"/>
        <vertAlign val="baseline"/>
        <sz val="10"/>
        <color auto="1"/>
        <name val="Arial"/>
        <scheme val="none"/>
      </font>
      <fill>
        <patternFill patternType="solid">
          <fgColor rgb="FF000000"/>
          <bgColor rgb="FFCCFFFF"/>
        </patternFill>
      </fill>
      <alignment horizontal="center" vertical="center" textRotation="0" wrapText="1" indent="0" justifyLastLine="0" shrinkToFit="0" readingOrder="0"/>
      <border diagonalUp="0" diagonalDown="0">
        <left style="medium">
          <color auto="1"/>
        </left>
        <right style="medium">
          <color auto="1"/>
        </right>
        <top/>
        <bottom/>
        <vertical style="medium">
          <color auto="1"/>
        </vertical>
        <horizontal/>
      </border>
    </dxf>
    <dxf>
      <fill>
        <patternFill>
          <bgColor theme="3" tint="0.59996337778862885"/>
        </patternFill>
      </fill>
    </dxf>
    <dxf>
      <fill>
        <patternFill>
          <bgColor theme="3" tint="0.59996337778862885"/>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1.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8.4404645594753858E-2"/>
          <c:y val="2.1638482586578852E-2"/>
          <c:w val="0.9082807929786566"/>
          <c:h val="0.52581078144524662"/>
        </c:manualLayout>
      </c:layout>
      <c:barChart>
        <c:barDir val="col"/>
        <c:grouping val="stacked"/>
        <c:varyColors val="0"/>
        <c:ser>
          <c:idx val="1"/>
          <c:order val="0"/>
          <c:tx>
            <c:strRef>
              <c:f>'Calcs and Output'!$BJ$14</c:f>
              <c:strCache>
                <c:ptCount val="1"/>
                <c:pt idx="0">
                  <c:v>Base</c:v>
                </c:pt>
              </c:strCache>
            </c:strRef>
          </c:tx>
          <c:spPr>
            <a:noFill/>
            <a:ln w="25400">
              <a:noFill/>
            </a:ln>
          </c:spPr>
          <c:invertIfNegative val="0"/>
          <c:cat>
            <c:strRef>
              <c:f>'Calcs and Output'!$BF$16:$BF$32</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Output'!$BJ$16:$BJ$32</c:f>
              <c:numCache>
                <c:formatCode>#,##0.0000;[Red]\(#,##0.0000\);_-* "-"??_-;* \ \ \ \ \ \ @</c:formatCode>
                <c:ptCount val="17"/>
                <c:pt idx="0">
                  <c:v>0</c:v>
                </c:pt>
                <c:pt idx="1">
                  <c:v>0.96219151839255712</c:v>
                </c:pt>
                <c:pt idx="2">
                  <c:v>0.9626320813817999</c:v>
                </c:pt>
                <c:pt idx="3">
                  <c:v>0.96264314835249021</c:v>
                </c:pt>
                <c:pt idx="4">
                  <c:v>0.96282341388302406</c:v>
                </c:pt>
                <c:pt idx="5">
                  <c:v>0.96282341388302406</c:v>
                </c:pt>
                <c:pt idx="6">
                  <c:v>0</c:v>
                </c:pt>
                <c:pt idx="7">
                  <c:v>0.96759731212422895</c:v>
                </c:pt>
                <c:pt idx="8">
                  <c:v>0.96797063545750595</c:v>
                </c:pt>
                <c:pt idx="9">
                  <c:v>0.96797063545750595</c:v>
                </c:pt>
                <c:pt idx="10">
                  <c:v>0.96787863253868234</c:v>
                </c:pt>
                <c:pt idx="11">
                  <c:v>0.96787863253868234</c:v>
                </c:pt>
                <c:pt idx="12">
                  <c:v>0</c:v>
                </c:pt>
                <c:pt idx="14">
                  <c:v>0</c:v>
                </c:pt>
                <c:pt idx="15">
                  <c:v>0.96219151839255712</c:v>
                </c:pt>
                <c:pt idx="16">
                  <c:v>0</c:v>
                </c:pt>
              </c:numCache>
            </c:numRef>
          </c:val>
          <c:extLst>
            <c:ext xmlns:c16="http://schemas.microsoft.com/office/drawing/2014/chart" uri="{C3380CC4-5D6E-409C-BE32-E72D297353CC}">
              <c16:uniqueId val="{00000000-7AAE-40B3-86EA-FE2ABA211D92}"/>
            </c:ext>
          </c:extLst>
        </c:ser>
        <c:ser>
          <c:idx val="0"/>
          <c:order val="1"/>
          <c:tx>
            <c:strRef>
              <c:f>'Calcs and Output'!$BK$14</c:f>
              <c:strCache>
                <c:ptCount val="1"/>
                <c:pt idx="0">
                  <c:v>Standalone</c:v>
                </c:pt>
              </c:strCache>
            </c:strRef>
          </c:tx>
          <c:spPr>
            <a:solidFill>
              <a:srgbClr val="0070C0"/>
            </a:solidFill>
          </c:spPr>
          <c:invertIfNegative val="0"/>
          <c:cat>
            <c:strRef>
              <c:f>'Calcs and Output'!$BF$16:$BF$32</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Output'!$BK$16:$BK$32</c:f>
              <c:numCache>
                <c:formatCode>#,##0.0000;[Red]\(#,##0.0000\);_-* "-"??_-;* \ \ \ \ \ \ @</c:formatCode>
                <c:ptCount val="17"/>
                <c:pt idx="0">
                  <c:v>0.96219151839255712</c:v>
                </c:pt>
                <c:pt idx="1">
                  <c:v>0</c:v>
                </c:pt>
                <c:pt idx="2">
                  <c:v>0</c:v>
                </c:pt>
                <c:pt idx="3">
                  <c:v>0</c:v>
                </c:pt>
                <c:pt idx="4">
                  <c:v>0</c:v>
                </c:pt>
                <c:pt idx="5">
                  <c:v>0</c:v>
                </c:pt>
                <c:pt idx="6">
                  <c:v>0.96759731212422895</c:v>
                </c:pt>
                <c:pt idx="7">
                  <c:v>0</c:v>
                </c:pt>
                <c:pt idx="8">
                  <c:v>0</c:v>
                </c:pt>
                <c:pt idx="9">
                  <c:v>0</c:v>
                </c:pt>
                <c:pt idx="10">
                  <c:v>0</c:v>
                </c:pt>
                <c:pt idx="11">
                  <c:v>0</c:v>
                </c:pt>
                <c:pt idx="12">
                  <c:v>0.96811539217037923</c:v>
                </c:pt>
                <c:pt idx="14">
                  <c:v>0.96219151839255712</c:v>
                </c:pt>
                <c:pt idx="15">
                  <c:v>0</c:v>
                </c:pt>
                <c:pt idx="16">
                  <c:v>0.96337629314812168</c:v>
                </c:pt>
              </c:numCache>
            </c:numRef>
          </c:val>
          <c:extLst>
            <c:ext xmlns:c16="http://schemas.microsoft.com/office/drawing/2014/chart" uri="{C3380CC4-5D6E-409C-BE32-E72D297353CC}">
              <c16:uniqueId val="{00000001-7AAE-40B3-86EA-FE2ABA211D92}"/>
            </c:ext>
          </c:extLst>
        </c:ser>
        <c:ser>
          <c:idx val="2"/>
          <c:order val="2"/>
          <c:tx>
            <c:strRef>
              <c:f>'Calcs and Output'!$BL$14</c:f>
              <c:strCache>
                <c:ptCount val="1"/>
                <c:pt idx="0">
                  <c:v>Positive</c:v>
                </c:pt>
              </c:strCache>
            </c:strRef>
          </c:tx>
          <c:invertIfNegative val="0"/>
          <c:cat>
            <c:strRef>
              <c:f>'Calcs and Output'!$BF$16:$BF$32</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Output'!$BL$16:$BL$32</c:f>
              <c:numCache>
                <c:formatCode>#,##0.0000;[Red]\(#,##0.0000\);_-* "-"??_-;* \ \ \ \ \ \ @</c:formatCode>
                <c:ptCount val="17"/>
                <c:pt idx="0">
                  <c:v>0</c:v>
                </c:pt>
                <c:pt idx="1">
                  <c:v>4.4056298924277648E-4</c:v>
                </c:pt>
                <c:pt idx="2">
                  <c:v>1.106697069030993E-5</c:v>
                </c:pt>
                <c:pt idx="3">
                  <c:v>3.2944111111499197E-4</c:v>
                </c:pt>
                <c:pt idx="4">
                  <c:v>0</c:v>
                </c:pt>
                <c:pt idx="5">
                  <c:v>4.773898241204888E-3</c:v>
                </c:pt>
                <c:pt idx="6">
                  <c:v>0</c:v>
                </c:pt>
                <c:pt idx="7">
                  <c:v>4.1041842309508247E-4</c:v>
                </c:pt>
                <c:pt idx="8">
                  <c:v>0</c:v>
                </c:pt>
                <c:pt idx="9">
                  <c:v>2.6690009081820065E-4</c:v>
                </c:pt>
                <c:pt idx="10">
                  <c:v>0</c:v>
                </c:pt>
                <c:pt idx="11">
                  <c:v>2.3675963169689229E-4</c:v>
                </c:pt>
                <c:pt idx="12">
                  <c:v>0</c:v>
                </c:pt>
                <c:pt idx="14">
                  <c:v>0</c:v>
                </c:pt>
                <c:pt idx="15">
                  <c:v>1.1847747555645549E-3</c:v>
                </c:pt>
                <c:pt idx="16">
                  <c:v>0</c:v>
                </c:pt>
              </c:numCache>
            </c:numRef>
          </c:val>
          <c:extLst>
            <c:ext xmlns:c16="http://schemas.microsoft.com/office/drawing/2014/chart" uri="{C3380CC4-5D6E-409C-BE32-E72D297353CC}">
              <c16:uniqueId val="{00000002-7AAE-40B3-86EA-FE2ABA211D92}"/>
            </c:ext>
          </c:extLst>
        </c:ser>
        <c:ser>
          <c:idx val="3"/>
          <c:order val="3"/>
          <c:tx>
            <c:strRef>
              <c:f>'Calcs and Output'!$BM$14</c:f>
              <c:strCache>
                <c:ptCount val="1"/>
                <c:pt idx="0">
                  <c:v>Negative</c:v>
                </c:pt>
              </c:strCache>
            </c:strRef>
          </c:tx>
          <c:spPr>
            <a:solidFill>
              <a:srgbClr val="C00000"/>
            </a:solidFill>
          </c:spPr>
          <c:invertIfNegative val="0"/>
          <c:cat>
            <c:strRef>
              <c:f>'Calcs and Output'!$BF$16:$BF$32</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Output'!$BM$16:$BM$32</c:f>
              <c:numCache>
                <c:formatCode>#,##0.0000;[Red]\(#,##0.0000\);_-* "-"??_-;* \ \ \ \ \ \ @</c:formatCode>
                <c:ptCount val="17"/>
                <c:pt idx="0">
                  <c:v>0</c:v>
                </c:pt>
                <c:pt idx="1">
                  <c:v>0</c:v>
                </c:pt>
                <c:pt idx="2">
                  <c:v>0</c:v>
                </c:pt>
                <c:pt idx="3">
                  <c:v>0</c:v>
                </c:pt>
                <c:pt idx="4">
                  <c:v>1.4917558058114011E-4</c:v>
                </c:pt>
                <c:pt idx="5">
                  <c:v>0</c:v>
                </c:pt>
                <c:pt idx="6">
                  <c:v>0</c:v>
                </c:pt>
                <c:pt idx="7">
                  <c:v>0</c:v>
                </c:pt>
                <c:pt idx="8">
                  <c:v>3.7095089818084404E-5</c:v>
                </c:pt>
                <c:pt idx="9">
                  <c:v>0</c:v>
                </c:pt>
                <c:pt idx="10">
                  <c:v>3.5890300964180888E-4</c:v>
                </c:pt>
                <c:pt idx="11">
                  <c:v>0</c:v>
                </c:pt>
                <c:pt idx="12">
                  <c:v>0</c:v>
                </c:pt>
                <c:pt idx="14">
                  <c:v>0</c:v>
                </c:pt>
                <c:pt idx="15">
                  <c:v>0</c:v>
                </c:pt>
                <c:pt idx="16">
                  <c:v>0</c:v>
                </c:pt>
              </c:numCache>
            </c:numRef>
          </c:val>
          <c:extLst>
            <c:ext xmlns:c16="http://schemas.microsoft.com/office/drawing/2014/chart" uri="{C3380CC4-5D6E-409C-BE32-E72D297353CC}">
              <c16:uniqueId val="{00000003-7AAE-40B3-86EA-FE2ABA211D92}"/>
            </c:ext>
          </c:extLst>
        </c:ser>
        <c:ser>
          <c:idx val="4"/>
          <c:order val="4"/>
          <c:tx>
            <c:strRef>
              <c:f>'Calcs and Output'!$BN$14</c:f>
              <c:strCache>
                <c:ptCount val="1"/>
                <c:pt idx="0">
                  <c:v>Positive cross</c:v>
                </c:pt>
              </c:strCache>
            </c:strRef>
          </c:tx>
          <c:spPr>
            <a:solidFill>
              <a:srgbClr val="9BBB59">
                <a:lumMod val="75000"/>
              </a:srgbClr>
            </a:solidFill>
          </c:spPr>
          <c:invertIfNegative val="0"/>
          <c:cat>
            <c:strRef>
              <c:f>'Calcs and Output'!$BF$16:$BF$32</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Output'!$BN$16:$BN$32</c:f>
              <c:numCache>
                <c:formatCode>#,##0.0000;[Red]\(#,##0.0000\);_-* "-"??_-;* \ \ \ \ \ \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4">
                  <c:v>0</c:v>
                </c:pt>
                <c:pt idx="15">
                  <c:v>0</c:v>
                </c:pt>
                <c:pt idx="16">
                  <c:v>0</c:v>
                </c:pt>
              </c:numCache>
            </c:numRef>
          </c:val>
          <c:extLst>
            <c:ext xmlns:c16="http://schemas.microsoft.com/office/drawing/2014/chart" uri="{C3380CC4-5D6E-409C-BE32-E72D297353CC}">
              <c16:uniqueId val="{00000004-7AAE-40B3-86EA-FE2ABA211D92}"/>
            </c:ext>
          </c:extLst>
        </c:ser>
        <c:ser>
          <c:idx val="5"/>
          <c:order val="5"/>
          <c:tx>
            <c:strRef>
              <c:f>'Calcs and Output'!$BO$14</c:f>
              <c:strCache>
                <c:ptCount val="1"/>
                <c:pt idx="0">
                  <c:v>Negative cross</c:v>
                </c:pt>
              </c:strCache>
            </c:strRef>
          </c:tx>
          <c:spPr>
            <a:solidFill>
              <a:srgbClr val="C00000"/>
            </a:solidFill>
          </c:spPr>
          <c:invertIfNegative val="0"/>
          <c:cat>
            <c:strRef>
              <c:f>'Calcs and Output'!$BF$16:$BF$32</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Output'!$BO$16:$BO$32</c:f>
              <c:numCache>
                <c:formatCode>#,##0.0000;[Red]\(#,##0.0000\);_-* "-"??_-;* \ \ \ \ \ \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4">
                  <c:v>0</c:v>
                </c:pt>
                <c:pt idx="15">
                  <c:v>0</c:v>
                </c:pt>
                <c:pt idx="16">
                  <c:v>0</c:v>
                </c:pt>
              </c:numCache>
            </c:numRef>
          </c:val>
          <c:extLst>
            <c:ext xmlns:c16="http://schemas.microsoft.com/office/drawing/2014/chart" uri="{C3380CC4-5D6E-409C-BE32-E72D297353CC}">
              <c16:uniqueId val="{00000005-7AAE-40B3-86EA-FE2ABA211D92}"/>
            </c:ext>
          </c:extLst>
        </c:ser>
        <c:dLbls>
          <c:showLegendKey val="0"/>
          <c:showVal val="0"/>
          <c:showCatName val="0"/>
          <c:showSerName val="0"/>
          <c:showPercent val="0"/>
          <c:showBubbleSize val="0"/>
        </c:dLbls>
        <c:gapWidth val="13"/>
        <c:overlap val="100"/>
        <c:axId val="112762880"/>
        <c:axId val="112765184"/>
      </c:barChart>
      <c:barChart>
        <c:barDir val="col"/>
        <c:grouping val="stacked"/>
        <c:varyColors val="0"/>
        <c:ser>
          <c:idx val="11"/>
          <c:order val="6"/>
          <c:tx>
            <c:strRef>
              <c:f>'Calcs and Output'!$BQ$14</c:f>
              <c:strCache>
                <c:ptCount val="1"/>
                <c:pt idx="0">
                  <c:v>% change MFF from previous</c:v>
                </c:pt>
              </c:strCache>
            </c:strRef>
          </c:tx>
          <c:spPr>
            <a:noFill/>
          </c:spPr>
          <c:invertIfNegative val="0"/>
          <c:dPt>
            <c:idx val="0"/>
            <c:invertIfNegative val="0"/>
            <c:bubble3D val="0"/>
            <c:spPr>
              <a:noFill/>
            </c:spPr>
            <c:extLst>
              <c:ext xmlns:c16="http://schemas.microsoft.com/office/drawing/2014/chart" uri="{C3380CC4-5D6E-409C-BE32-E72D297353CC}">
                <c16:uniqueId val="{00000007-7AAE-40B3-86EA-FE2ABA211D92}"/>
              </c:ext>
            </c:extLst>
          </c:dPt>
          <c:dLbls>
            <c:dLbl>
              <c:idx val="0"/>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AAE-40B3-86EA-FE2ABA211D92}"/>
                </c:ext>
              </c:extLst>
            </c:dLbl>
            <c:dLbl>
              <c:idx val="6"/>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AAE-40B3-86EA-FE2ABA211D92}"/>
                </c:ext>
              </c:extLst>
            </c:dLbl>
            <c:dLbl>
              <c:idx val="12"/>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282-4950-8870-63A603150185}"/>
                </c:ext>
              </c:extLst>
            </c:dLbl>
            <c:dLbl>
              <c:idx val="13"/>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AAE-40B3-86EA-FE2ABA211D92}"/>
                </c:ext>
              </c:extLst>
            </c:dLbl>
            <c:dLbl>
              <c:idx val="14"/>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282-4950-8870-63A603150185}"/>
                </c:ext>
              </c:extLst>
            </c:dLbl>
            <c:dLbl>
              <c:idx val="16"/>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282-4950-8870-63A603150185}"/>
                </c:ext>
              </c:extLst>
            </c:dLbl>
            <c:dLbl>
              <c:idx val="17"/>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AAE-40B3-86EA-FE2ABA211D92}"/>
                </c:ext>
              </c:extLst>
            </c:dLbl>
            <c:spPr>
              <a:noFill/>
              <a:ln>
                <a:noFill/>
              </a:ln>
              <a:effectLst/>
            </c:spPr>
            <c:txPr>
              <a:bodyPr/>
              <a:lstStyle/>
              <a:p>
                <a:pPr>
                  <a:defRPr sz="900" b="1"/>
                </a:pPr>
                <a:endParaRPr lang="en-US"/>
              </a:p>
            </c:txPr>
            <c:dLblPos val="inEnd"/>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cat>
            <c:numRef>
              <c:f>'Calcs and Output'!$BQ$16:$BQ$32</c:f>
              <c:numCache>
                <c:formatCode>0.00%</c:formatCode>
                <c:ptCount val="17"/>
                <c:pt idx="0">
                  <c:v>0</c:v>
                </c:pt>
                <c:pt idx="1">
                  <c:v>4.5787452998835576E-4</c:v>
                </c:pt>
                <c:pt idx="2">
                  <c:v>1.1496573721458958E-5</c:v>
                </c:pt>
                <c:pt idx="3">
                  <c:v>3.422255813889663E-4</c:v>
                </c:pt>
                <c:pt idx="4">
                  <c:v>-1.5491155429903092E-4</c:v>
                </c:pt>
                <c:pt idx="5">
                  <c:v>4.9582282403706213E-3</c:v>
                </c:pt>
                <c:pt idx="6">
                  <c:v>0</c:v>
                </c:pt>
                <c:pt idx="7">
                  <c:v>4.2416242578657837E-4</c:v>
                </c:pt>
                <c:pt idx="8">
                  <c:v>-3.8321067743041226E-5</c:v>
                </c:pt>
                <c:pt idx="9">
                  <c:v>2.7573159870919461E-4</c:v>
                </c:pt>
                <c:pt idx="10">
                  <c:v>-3.7067661236511729E-4</c:v>
                </c:pt>
                <c:pt idx="11">
                  <c:v>2.4461706637324276E-4</c:v>
                </c:pt>
                <c:pt idx="12">
                  <c:v>0</c:v>
                </c:pt>
                <c:pt idx="14">
                  <c:v>0</c:v>
                </c:pt>
                <c:pt idx="15">
                  <c:v>1.2313294525230223E-3</c:v>
                </c:pt>
                <c:pt idx="16">
                  <c:v>0</c:v>
                </c:pt>
              </c:numCache>
            </c:numRef>
          </c:cat>
          <c:val>
            <c:numRef>
              <c:f>'Calcs and Output'!$BH$16:$BH$32</c:f>
              <c:numCache>
                <c:formatCode>#,##0.0000;[Red]\(#,##0.0000\);_-* "-"??_-;* \ \ \ \ \ \ @</c:formatCode>
                <c:ptCount val="17"/>
                <c:pt idx="0">
                  <c:v>0.96219151839255712</c:v>
                </c:pt>
                <c:pt idx="1">
                  <c:v>0.9626320813817999</c:v>
                </c:pt>
                <c:pt idx="2">
                  <c:v>0.96264314835249021</c:v>
                </c:pt>
                <c:pt idx="3">
                  <c:v>0.9629725894636052</c:v>
                </c:pt>
                <c:pt idx="4">
                  <c:v>0.96282341388302406</c:v>
                </c:pt>
                <c:pt idx="5">
                  <c:v>0.96759731212422895</c:v>
                </c:pt>
                <c:pt idx="6">
                  <c:v>0.96759731212422895</c:v>
                </c:pt>
                <c:pt idx="7">
                  <c:v>0.96800773054732403</c:v>
                </c:pt>
                <c:pt idx="8">
                  <c:v>0.96797063545750595</c:v>
                </c:pt>
                <c:pt idx="9">
                  <c:v>0.96823753554832415</c:v>
                </c:pt>
                <c:pt idx="10">
                  <c:v>0.96787863253868234</c:v>
                </c:pt>
                <c:pt idx="11">
                  <c:v>0.96811539217037923</c:v>
                </c:pt>
                <c:pt idx="12">
                  <c:v>0.96811539217037923</c:v>
                </c:pt>
                <c:pt idx="14">
                  <c:v>0.96219151839255712</c:v>
                </c:pt>
                <c:pt idx="15">
                  <c:v>0.96337629314812168</c:v>
                </c:pt>
                <c:pt idx="16">
                  <c:v>0.96337629314812168</c:v>
                </c:pt>
              </c:numCache>
            </c:numRef>
          </c:val>
          <c:extLst>
            <c:ext xmlns:c16="http://schemas.microsoft.com/office/drawing/2014/chart" uri="{C3380CC4-5D6E-409C-BE32-E72D297353CC}">
              <c16:uniqueId val="{0000000C-7AAE-40B3-86EA-FE2ABA211D92}"/>
            </c:ext>
          </c:extLst>
        </c:ser>
        <c:dLbls>
          <c:showLegendKey val="0"/>
          <c:showVal val="0"/>
          <c:showCatName val="0"/>
          <c:showSerName val="0"/>
          <c:showPercent val="0"/>
          <c:showBubbleSize val="0"/>
        </c:dLbls>
        <c:gapWidth val="13"/>
        <c:overlap val="100"/>
        <c:axId val="112770048"/>
        <c:axId val="112768512"/>
      </c:barChart>
      <c:catAx>
        <c:axId val="112762880"/>
        <c:scaling>
          <c:orientation val="minMax"/>
        </c:scaling>
        <c:delete val="0"/>
        <c:axPos val="b"/>
        <c:numFmt formatCode="General" sourceLinked="1"/>
        <c:majorTickMark val="out"/>
        <c:minorTickMark val="none"/>
        <c:tickLblPos val="low"/>
        <c:spPr>
          <a:ln w="3175">
            <a:solidFill>
              <a:srgbClr val="000000"/>
            </a:solidFill>
            <a:prstDash val="solid"/>
          </a:ln>
        </c:spPr>
        <c:txPr>
          <a:bodyPr rot="-5400000" vert="horz"/>
          <a:lstStyle/>
          <a:p>
            <a:pPr>
              <a:defRPr sz="900"/>
            </a:pPr>
            <a:endParaRPr lang="en-US"/>
          </a:p>
        </c:txPr>
        <c:crossAx val="112765184"/>
        <c:crosses val="autoZero"/>
        <c:auto val="0"/>
        <c:lblAlgn val="ctr"/>
        <c:lblOffset val="100"/>
        <c:tickLblSkip val="1"/>
        <c:tickMarkSkip val="1"/>
        <c:noMultiLvlLbl val="0"/>
      </c:catAx>
      <c:valAx>
        <c:axId val="112765184"/>
        <c:scaling>
          <c:orientation val="minMax"/>
          <c:min val="0.8"/>
        </c:scaling>
        <c:delete val="0"/>
        <c:axPos val="l"/>
        <c:title>
          <c:tx>
            <c:strRef>
              <c:f>'Calcs and Output'!$BH$14</c:f>
              <c:strCache>
                <c:ptCount val="1"/>
                <c:pt idx="0">
                  <c:v>MFF value</c:v>
                </c:pt>
              </c:strCache>
            </c:strRef>
          </c:tx>
          <c:layout>
            <c:manualLayout>
              <c:xMode val="edge"/>
              <c:yMode val="edge"/>
              <c:x val="5.1186974650004229E-3"/>
              <c:y val="0.35914261087197258"/>
            </c:manualLayout>
          </c:layout>
          <c:overlay val="0"/>
          <c:txPr>
            <a:bodyPr rot="-5400000" vert="horz"/>
            <a:lstStyle/>
            <a:p>
              <a:pPr>
                <a:defRPr sz="1000"/>
              </a:pPr>
              <a:endParaRPr lang="en-US"/>
            </a:p>
          </c:txPr>
        </c:title>
        <c:numFmt formatCode="#,##0.0000;[Red]\(#,##0.0000\);_-* &quot;-&quot;??_-;* \ \ \ \ \ \ @" sourceLinked="1"/>
        <c:majorTickMark val="out"/>
        <c:minorTickMark val="none"/>
        <c:tickLblPos val="low"/>
        <c:spPr>
          <a:ln w="3175">
            <a:solidFill>
              <a:srgbClr val="000000"/>
            </a:solidFill>
            <a:prstDash val="solid"/>
          </a:ln>
        </c:spPr>
        <c:txPr>
          <a:bodyPr rot="0" vert="horz"/>
          <a:lstStyle/>
          <a:p>
            <a:pPr>
              <a:defRPr/>
            </a:pPr>
            <a:endParaRPr lang="en-US"/>
          </a:p>
        </c:txPr>
        <c:crossAx val="112762880"/>
        <c:crosses val="autoZero"/>
        <c:crossBetween val="between"/>
      </c:valAx>
      <c:valAx>
        <c:axId val="112768512"/>
        <c:scaling>
          <c:orientation val="minMax"/>
          <c:min val="1"/>
        </c:scaling>
        <c:delete val="1"/>
        <c:axPos val="r"/>
        <c:numFmt formatCode="#,##0.0000;[Red]\(#,##0.0000\);_-* &quot;-&quot;??_-;* \ \ \ \ \ \ @" sourceLinked="1"/>
        <c:majorTickMark val="out"/>
        <c:minorTickMark val="none"/>
        <c:tickLblPos val="nextTo"/>
        <c:crossAx val="112770048"/>
        <c:crosses val="max"/>
        <c:crossBetween val="between"/>
      </c:valAx>
      <c:catAx>
        <c:axId val="112770048"/>
        <c:scaling>
          <c:orientation val="minMax"/>
        </c:scaling>
        <c:delete val="1"/>
        <c:axPos val="b"/>
        <c:numFmt formatCode="0.00%" sourceLinked="1"/>
        <c:majorTickMark val="out"/>
        <c:minorTickMark val="none"/>
        <c:tickLblPos val="nextTo"/>
        <c:crossAx val="112768512"/>
        <c:crosses val="autoZero"/>
        <c:auto val="1"/>
        <c:lblAlgn val="ctr"/>
        <c:lblOffset val="100"/>
        <c:noMultiLvlLbl val="0"/>
      </c:catAx>
      <c:spPr>
        <a:solidFill>
          <a:sysClr val="window" lastClr="FFFFFF"/>
        </a:solidFill>
        <a:ln w="25400">
          <a:noFill/>
        </a:ln>
      </c:spPr>
    </c:plotArea>
    <c:plotVisOnly val="0"/>
    <c:dispBlanksAs val="gap"/>
    <c:showDLblsOverMax val="0"/>
  </c:chart>
  <c:spPr>
    <a:solidFill>
      <a:srgbClr val="4F81BD">
        <a:lumMod val="20000"/>
        <a:lumOff val="80000"/>
      </a:srgbClr>
    </a:solidFill>
    <a:ln w="9525">
      <a:solidFill>
        <a:sysClr val="windowText" lastClr="000000"/>
      </a:solidFill>
    </a:ln>
  </c:spPr>
  <c:txPr>
    <a:bodyPr/>
    <a:lstStyle/>
    <a:p>
      <a:pPr>
        <a:defRPr sz="800" b="0" i="0" u="none" strike="noStrike" baseline="0">
          <a:solidFill>
            <a:srgbClr val="000000"/>
          </a:solidFill>
          <a:latin typeface="Arial" pitchFamily="34" charset="0"/>
          <a:ea typeface="Univers 45 Light"/>
          <a:cs typeface="Arial" pitchFamily="34" charset="0"/>
        </a:defRPr>
      </a:pPr>
      <a:endParaRPr lang="en-US"/>
    </a:p>
  </c:txPr>
  <c:printSettings>
    <c:headerFooter alignWithMargins="0"/>
    <c:pageMargins b="1" l="0.75000000000000666" r="0.75000000000000666"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8.3384995451474722E-2"/>
          <c:y val="3.3693372372199278E-2"/>
          <c:w val="0.90826525344971698"/>
          <c:h val="0.51823345611210359"/>
        </c:manualLayout>
      </c:layout>
      <c:barChart>
        <c:barDir val="col"/>
        <c:grouping val="stacked"/>
        <c:varyColors val="0"/>
        <c:ser>
          <c:idx val="1"/>
          <c:order val="0"/>
          <c:tx>
            <c:strRef>
              <c:f>'Calcs and Output'!$BJ$38</c:f>
              <c:strCache>
                <c:ptCount val="1"/>
                <c:pt idx="0">
                  <c:v>Base</c:v>
                </c:pt>
              </c:strCache>
            </c:strRef>
          </c:tx>
          <c:spPr>
            <a:noFill/>
            <a:ln w="25400">
              <a:noFill/>
            </a:ln>
          </c:spPr>
          <c:invertIfNegative val="0"/>
          <c:cat>
            <c:strRef>
              <c:f>'Calcs and Output'!$BF$40:$BF$56</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Output'!$BJ$40:$BJ$56</c:f>
              <c:numCache>
                <c:formatCode>0.00%</c:formatCode>
                <c:ptCount val="17"/>
                <c:pt idx="0">
                  <c:v>0</c:v>
                </c:pt>
                <c:pt idx="1">
                  <c:v>0</c:v>
                </c:pt>
                <c:pt idx="2">
                  <c:v>1.5534200101063077E-3</c:v>
                </c:pt>
                <c:pt idx="3">
                  <c:v>1.5570704139151478E-3</c:v>
                </c:pt>
                <c:pt idx="4">
                  <c:v>1.4381321066489841E-3</c:v>
                </c:pt>
                <c:pt idx="5">
                  <c:v>1.4381321066489841E-3</c:v>
                </c:pt>
                <c:pt idx="6">
                  <c:v>0</c:v>
                </c:pt>
                <c:pt idx="7">
                  <c:v>5.4728287493019945E-3</c:v>
                </c:pt>
                <c:pt idx="8">
                  <c:v>5.6954501181655012E-3</c:v>
                </c:pt>
                <c:pt idx="9">
                  <c:v>5.7098398505282281E-3</c:v>
                </c:pt>
                <c:pt idx="10">
                  <c:v>6.0051238036242403E-3</c:v>
                </c:pt>
                <c:pt idx="11">
                  <c:v>7.551840499976808E-3</c:v>
                </c:pt>
                <c:pt idx="12">
                  <c:v>0</c:v>
                </c:pt>
                <c:pt idx="14">
                  <c:v>7.7101492793621709E-3</c:v>
                </c:pt>
                <c:pt idx="15">
                  <c:v>0</c:v>
                </c:pt>
                <c:pt idx="16">
                  <c:v>0</c:v>
                </c:pt>
              </c:numCache>
            </c:numRef>
          </c:val>
          <c:extLst>
            <c:ext xmlns:c16="http://schemas.microsoft.com/office/drawing/2014/chart" uri="{C3380CC4-5D6E-409C-BE32-E72D297353CC}">
              <c16:uniqueId val="{00000000-A9E7-4DF6-88E4-6DFAA03828F7}"/>
            </c:ext>
          </c:extLst>
        </c:ser>
        <c:ser>
          <c:idx val="0"/>
          <c:order val="1"/>
          <c:tx>
            <c:strRef>
              <c:f>'Calcs and Output'!$BK$38</c:f>
              <c:strCache>
                <c:ptCount val="1"/>
                <c:pt idx="0">
                  <c:v>Standalone</c:v>
                </c:pt>
              </c:strCache>
            </c:strRef>
          </c:tx>
          <c:spPr>
            <a:solidFill>
              <a:srgbClr val="0070C0"/>
            </a:solidFill>
          </c:spPr>
          <c:invertIfNegative val="0"/>
          <c:cat>
            <c:strRef>
              <c:f>'Calcs and Output'!$BF$40:$BF$56</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Output'!$BK$40:$BK$56</c:f>
              <c:numCache>
                <c:formatCode>0.00%</c:formatCode>
                <c:ptCount val="17"/>
                <c:pt idx="0">
                  <c:v>0</c:v>
                </c:pt>
                <c:pt idx="1">
                  <c:v>0</c:v>
                </c:pt>
                <c:pt idx="2">
                  <c:v>0</c:v>
                </c:pt>
                <c:pt idx="3">
                  <c:v>0</c:v>
                </c:pt>
                <c:pt idx="4">
                  <c:v>0</c:v>
                </c:pt>
                <c:pt idx="5">
                  <c:v>0</c:v>
                </c:pt>
                <c:pt idx="6">
                  <c:v>5.4728287493019945E-3</c:v>
                </c:pt>
                <c:pt idx="7">
                  <c:v>0</c:v>
                </c:pt>
                <c:pt idx="8">
                  <c:v>0</c:v>
                </c:pt>
                <c:pt idx="9">
                  <c:v>0</c:v>
                </c:pt>
                <c:pt idx="10">
                  <c:v>0</c:v>
                </c:pt>
                <c:pt idx="11">
                  <c:v>0</c:v>
                </c:pt>
                <c:pt idx="12">
                  <c:v>7.7101492793621709E-3</c:v>
                </c:pt>
                <c:pt idx="14">
                  <c:v>0</c:v>
                </c:pt>
                <c:pt idx="15">
                  <c:v>0</c:v>
                </c:pt>
                <c:pt idx="16">
                  <c:v>1.5193542438109587E-3</c:v>
                </c:pt>
              </c:numCache>
            </c:numRef>
          </c:val>
          <c:extLst>
            <c:ext xmlns:c16="http://schemas.microsoft.com/office/drawing/2014/chart" uri="{C3380CC4-5D6E-409C-BE32-E72D297353CC}">
              <c16:uniqueId val="{00000001-A9E7-4DF6-88E4-6DFAA03828F7}"/>
            </c:ext>
          </c:extLst>
        </c:ser>
        <c:ser>
          <c:idx val="2"/>
          <c:order val="2"/>
          <c:tx>
            <c:strRef>
              <c:f>'Calcs and Output'!$BL$38</c:f>
              <c:strCache>
                <c:ptCount val="1"/>
                <c:pt idx="0">
                  <c:v>Positive</c:v>
                </c:pt>
              </c:strCache>
            </c:strRef>
          </c:tx>
          <c:invertIfNegative val="0"/>
          <c:cat>
            <c:strRef>
              <c:f>'Calcs and Output'!$BF$40:$BF$56</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Output'!$BL$40:$BL$56</c:f>
              <c:numCache>
                <c:formatCode>0.00%</c:formatCode>
                <c:ptCount val="17"/>
                <c:pt idx="0">
                  <c:v>0</c:v>
                </c:pt>
                <c:pt idx="1">
                  <c:v>1.5534200101063077E-3</c:v>
                </c:pt>
                <c:pt idx="2">
                  <c:v>3.650403808840106E-6</c:v>
                </c:pt>
                <c:pt idx="3">
                  <c:v>2.2209831644617959E-4</c:v>
                </c:pt>
                <c:pt idx="4">
                  <c:v>0</c:v>
                </c:pt>
                <c:pt idx="5">
                  <c:v>4.0346966426530106E-3</c:v>
                </c:pt>
                <c:pt idx="6">
                  <c:v>0</c:v>
                </c:pt>
                <c:pt idx="7">
                  <c:v>2.2262136886350668E-4</c:v>
                </c:pt>
                <c:pt idx="8">
                  <c:v>1.4389732362726955E-5</c:v>
                </c:pt>
                <c:pt idx="9">
                  <c:v>2.9528395309601219E-4</c:v>
                </c:pt>
                <c:pt idx="10">
                  <c:v>1.5467166963525677E-3</c:v>
                </c:pt>
                <c:pt idx="11">
                  <c:v>1.583087793853629E-4</c:v>
                </c:pt>
                <c:pt idx="12">
                  <c:v>0</c:v>
                </c:pt>
                <c:pt idx="14">
                  <c:v>0</c:v>
                </c:pt>
                <c:pt idx="15">
                  <c:v>1.5193542438109587E-3</c:v>
                </c:pt>
                <c:pt idx="16">
                  <c:v>0</c:v>
                </c:pt>
              </c:numCache>
            </c:numRef>
          </c:val>
          <c:extLst>
            <c:ext xmlns:c16="http://schemas.microsoft.com/office/drawing/2014/chart" uri="{C3380CC4-5D6E-409C-BE32-E72D297353CC}">
              <c16:uniqueId val="{00000002-A9E7-4DF6-88E4-6DFAA03828F7}"/>
            </c:ext>
          </c:extLst>
        </c:ser>
        <c:ser>
          <c:idx val="3"/>
          <c:order val="3"/>
          <c:tx>
            <c:strRef>
              <c:f>'Calcs and Output'!$BM$38</c:f>
              <c:strCache>
                <c:ptCount val="1"/>
                <c:pt idx="0">
                  <c:v>Negative</c:v>
                </c:pt>
              </c:strCache>
            </c:strRef>
          </c:tx>
          <c:spPr>
            <a:solidFill>
              <a:srgbClr val="C00000"/>
            </a:solidFill>
          </c:spPr>
          <c:invertIfNegative val="0"/>
          <c:cat>
            <c:strRef>
              <c:f>'Calcs and Output'!$BF$40:$BF$56</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Output'!$BM$40:$BM$56</c:f>
              <c:numCache>
                <c:formatCode>0.00%</c:formatCode>
                <c:ptCount val="17"/>
                <c:pt idx="0">
                  <c:v>0</c:v>
                </c:pt>
                <c:pt idx="1">
                  <c:v>0</c:v>
                </c:pt>
                <c:pt idx="2">
                  <c:v>0</c:v>
                </c:pt>
                <c:pt idx="3">
                  <c:v>0</c:v>
                </c:pt>
                <c:pt idx="4">
                  <c:v>3.4103662371234335E-4</c:v>
                </c:pt>
                <c:pt idx="5">
                  <c:v>0</c:v>
                </c:pt>
                <c:pt idx="6">
                  <c:v>0</c:v>
                </c:pt>
                <c:pt idx="7">
                  <c:v>0</c:v>
                </c:pt>
                <c:pt idx="8">
                  <c:v>0</c:v>
                </c:pt>
                <c:pt idx="9">
                  <c:v>0</c:v>
                </c:pt>
                <c:pt idx="10">
                  <c:v>0</c:v>
                </c:pt>
                <c:pt idx="11">
                  <c:v>0</c:v>
                </c:pt>
                <c:pt idx="12">
                  <c:v>0</c:v>
                </c:pt>
                <c:pt idx="14">
                  <c:v>0</c:v>
                </c:pt>
                <c:pt idx="15">
                  <c:v>0</c:v>
                </c:pt>
                <c:pt idx="16">
                  <c:v>0</c:v>
                </c:pt>
              </c:numCache>
            </c:numRef>
          </c:val>
          <c:extLst>
            <c:ext xmlns:c16="http://schemas.microsoft.com/office/drawing/2014/chart" uri="{C3380CC4-5D6E-409C-BE32-E72D297353CC}">
              <c16:uniqueId val="{00000003-A9E7-4DF6-88E4-6DFAA03828F7}"/>
            </c:ext>
          </c:extLst>
        </c:ser>
        <c:ser>
          <c:idx val="4"/>
          <c:order val="4"/>
          <c:tx>
            <c:strRef>
              <c:f>'Calcs and Output'!$BN$38</c:f>
              <c:strCache>
                <c:ptCount val="1"/>
                <c:pt idx="0">
                  <c:v>Positive cross</c:v>
                </c:pt>
              </c:strCache>
            </c:strRef>
          </c:tx>
          <c:spPr>
            <a:solidFill>
              <a:srgbClr val="9BBB59">
                <a:lumMod val="75000"/>
              </a:srgbClr>
            </a:solidFill>
          </c:spPr>
          <c:invertIfNegative val="0"/>
          <c:cat>
            <c:strRef>
              <c:f>'Calcs and Output'!$BF$40:$BF$56</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Output'!$BN$40:$BN$56</c:f>
              <c:numCache>
                <c:formatCode>0.00%</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4">
                  <c:v>0</c:v>
                </c:pt>
                <c:pt idx="15">
                  <c:v>0</c:v>
                </c:pt>
                <c:pt idx="16">
                  <c:v>0</c:v>
                </c:pt>
              </c:numCache>
            </c:numRef>
          </c:val>
          <c:extLst>
            <c:ext xmlns:c16="http://schemas.microsoft.com/office/drawing/2014/chart" uri="{C3380CC4-5D6E-409C-BE32-E72D297353CC}">
              <c16:uniqueId val="{00000004-A9E7-4DF6-88E4-6DFAA03828F7}"/>
            </c:ext>
          </c:extLst>
        </c:ser>
        <c:ser>
          <c:idx val="5"/>
          <c:order val="5"/>
          <c:tx>
            <c:strRef>
              <c:f>'Calcs and Output'!$BO$38</c:f>
              <c:strCache>
                <c:ptCount val="1"/>
                <c:pt idx="0">
                  <c:v>Negative cross</c:v>
                </c:pt>
              </c:strCache>
            </c:strRef>
          </c:tx>
          <c:spPr>
            <a:solidFill>
              <a:srgbClr val="C00000"/>
            </a:solidFill>
          </c:spPr>
          <c:invertIfNegative val="0"/>
          <c:cat>
            <c:strRef>
              <c:f>'Calcs and Output'!$BF$40:$BF$56</c:f>
              <c:strCache>
                <c:ptCount val="17"/>
                <c:pt idx="0">
                  <c:v>1: Existing MFF</c:v>
                </c:pt>
                <c:pt idx="1">
                  <c:v>2: Staff (non-M&amp;D) update</c:v>
                </c:pt>
                <c:pt idx="2">
                  <c:v>3: M&amp;D update</c:v>
                </c:pt>
                <c:pt idx="3">
                  <c:v>4: Building update</c:v>
                </c:pt>
                <c:pt idx="4">
                  <c:v>5: Land update</c:v>
                </c:pt>
                <c:pt idx="5">
                  <c:v>6: Weights update</c:v>
                </c:pt>
                <c:pt idx="6">
                  <c:v>7: Existing method, 2015/16 inputs</c:v>
                </c:pt>
                <c:pt idx="7">
                  <c:v>8: Staff (non-M&amp;D) update</c:v>
                </c:pt>
                <c:pt idx="8">
                  <c:v>9: M&amp;D update</c:v>
                </c:pt>
                <c:pt idx="9">
                  <c:v>10: Building update</c:v>
                </c:pt>
                <c:pt idx="10">
                  <c:v>11: Land update</c:v>
                </c:pt>
                <c:pt idx="11">
                  <c:v>12: Business Rates and Weights update</c:v>
                </c:pt>
                <c:pt idx="12">
                  <c:v>13: Proposed method, 2016/17 inputs</c:v>
                </c:pt>
                <c:pt idx="14">
                  <c:v>1: Existing MFF</c:v>
                </c:pt>
                <c:pt idx="15">
                  <c:v>14: 5yr glide path year 1</c:v>
                </c:pt>
                <c:pt idx="16">
                  <c:v>15: Proposed method; 5yr glide path year 1</c:v>
                </c:pt>
              </c:strCache>
            </c:strRef>
          </c:cat>
          <c:val>
            <c:numRef>
              <c:f>'Calcs and Output'!$BO$40:$BO$56</c:f>
              <c:numCache>
                <c:formatCode>0.00%</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4">
                  <c:v>0</c:v>
                </c:pt>
                <c:pt idx="15">
                  <c:v>0</c:v>
                </c:pt>
                <c:pt idx="16">
                  <c:v>0</c:v>
                </c:pt>
              </c:numCache>
            </c:numRef>
          </c:val>
          <c:extLst>
            <c:ext xmlns:c16="http://schemas.microsoft.com/office/drawing/2014/chart" uri="{C3380CC4-5D6E-409C-BE32-E72D297353CC}">
              <c16:uniqueId val="{00000005-A9E7-4DF6-88E4-6DFAA03828F7}"/>
            </c:ext>
          </c:extLst>
        </c:ser>
        <c:dLbls>
          <c:showLegendKey val="0"/>
          <c:showVal val="0"/>
          <c:showCatName val="0"/>
          <c:showSerName val="0"/>
          <c:showPercent val="0"/>
          <c:showBubbleSize val="0"/>
        </c:dLbls>
        <c:gapWidth val="13"/>
        <c:overlap val="100"/>
        <c:axId val="147977344"/>
        <c:axId val="147979264"/>
      </c:barChart>
      <c:barChart>
        <c:barDir val="col"/>
        <c:grouping val="stacked"/>
        <c:varyColors val="0"/>
        <c:ser>
          <c:idx val="7"/>
          <c:order val="6"/>
          <c:tx>
            <c:strRef>
              <c:f>'Calcs and Output'!$BQ$38</c:f>
              <c:strCache>
                <c:ptCount val="1"/>
                <c:pt idx="0">
                  <c:v>% change in operating revenue from previous</c:v>
                </c:pt>
              </c:strCache>
            </c:strRef>
          </c:tx>
          <c:spPr>
            <a:noFill/>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6-A9E7-4DF6-88E4-6DFAA03828F7}"/>
                </c:ext>
              </c:extLst>
            </c:dLbl>
            <c:dLbl>
              <c:idx val="6"/>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9E7-4DF6-88E4-6DFAA03828F7}"/>
                </c:ext>
              </c:extLst>
            </c:dLbl>
            <c:dLbl>
              <c:idx val="12"/>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4BF-4F94-B1F8-C758152252D4}"/>
                </c:ext>
              </c:extLst>
            </c:dLbl>
            <c:dLbl>
              <c:idx val="13"/>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A9E7-4DF6-88E4-6DFAA03828F7}"/>
                </c:ext>
              </c:extLst>
            </c:dLbl>
            <c:dLbl>
              <c:idx val="14"/>
              <c:delete val="1"/>
              <c:extLst>
                <c:ext xmlns:c15="http://schemas.microsoft.com/office/drawing/2012/chart" uri="{CE6537A1-D6FC-4f65-9D91-7224C49458BB}"/>
                <c:ext xmlns:c16="http://schemas.microsoft.com/office/drawing/2014/chart" uri="{C3380CC4-5D6E-409C-BE32-E72D297353CC}">
                  <c16:uniqueId val="{00000002-E4BF-4F94-B1F8-C758152252D4}"/>
                </c:ext>
              </c:extLst>
            </c:dLbl>
            <c:dLbl>
              <c:idx val="15"/>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9E7-4DF6-88E4-6DFAA03828F7}"/>
                </c:ext>
              </c:extLst>
            </c:dLbl>
            <c:dLbl>
              <c:idx val="16"/>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4BF-4F94-B1F8-C758152252D4}"/>
                </c:ext>
              </c:extLst>
            </c:dLbl>
            <c:dLbl>
              <c:idx val="17"/>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A9E7-4DF6-88E4-6DFAA03828F7}"/>
                </c:ext>
              </c:extLst>
            </c:dLbl>
            <c:spPr>
              <a:noFill/>
              <a:ln>
                <a:noFill/>
              </a:ln>
              <a:effectLst/>
            </c:spPr>
            <c:txPr>
              <a:bodyPr/>
              <a:lstStyle/>
              <a:p>
                <a:pPr>
                  <a:defRPr b="1"/>
                </a:pPr>
                <a:endParaRPr lang="en-US"/>
              </a:p>
            </c:txPr>
            <c:dLblPos val="inEnd"/>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cat>
            <c:numRef>
              <c:f>'Calcs and Output'!$BQ$40:$BQ$56</c:f>
              <c:numCache>
                <c:formatCode>0.00%</c:formatCode>
                <c:ptCount val="17"/>
                <c:pt idx="0">
                  <c:v>0</c:v>
                </c:pt>
                <c:pt idx="1">
                  <c:v>1.5534200101063077E-3</c:v>
                </c:pt>
                <c:pt idx="2">
                  <c:v>3.650403808840106E-6</c:v>
                </c:pt>
                <c:pt idx="3">
                  <c:v>2.2209831644617959E-4</c:v>
                </c:pt>
                <c:pt idx="4">
                  <c:v>-3.4103662371234335E-4</c:v>
                </c:pt>
                <c:pt idx="5">
                  <c:v>4.0346966426530106E-3</c:v>
                </c:pt>
                <c:pt idx="6">
                  <c:v>0</c:v>
                </c:pt>
                <c:pt idx="7">
                  <c:v>2.2262136886350668E-4</c:v>
                </c:pt>
                <c:pt idx="8">
                  <c:v>1.4389732362726955E-5</c:v>
                </c:pt>
                <c:pt idx="9">
                  <c:v>2.9528395309601219E-4</c:v>
                </c:pt>
                <c:pt idx="10">
                  <c:v>1.5467166963525677E-3</c:v>
                </c:pt>
                <c:pt idx="11">
                  <c:v>1.583087793853629E-4</c:v>
                </c:pt>
                <c:pt idx="12">
                  <c:v>0</c:v>
                </c:pt>
                <c:pt idx="14" formatCode="0.00%;[Red]\-0.00%">
                  <c:v>0</c:v>
                </c:pt>
                <c:pt idx="15" formatCode="0.00%;[Red]\-0.00%">
                  <c:v>1.5193542438109587E-3</c:v>
                </c:pt>
                <c:pt idx="16" formatCode="0.00%;[Red]\-0.00%">
                  <c:v>0</c:v>
                </c:pt>
              </c:numCache>
            </c:numRef>
          </c:cat>
          <c:val>
            <c:numRef>
              <c:f>'Calcs and Output'!$BH$40:$BH$56</c:f>
              <c:numCache>
                <c:formatCode>0.00%</c:formatCode>
                <c:ptCount val="17"/>
                <c:pt idx="0">
                  <c:v>0</c:v>
                </c:pt>
                <c:pt idx="1">
                  <c:v>1.5534200101063077E-3</c:v>
                </c:pt>
                <c:pt idx="2">
                  <c:v>1.5570704139151478E-3</c:v>
                </c:pt>
                <c:pt idx="3">
                  <c:v>1.7791687303613274E-3</c:v>
                </c:pt>
                <c:pt idx="4">
                  <c:v>1.4381321066489841E-3</c:v>
                </c:pt>
                <c:pt idx="5">
                  <c:v>5.4728287493019945E-3</c:v>
                </c:pt>
                <c:pt idx="6">
                  <c:v>5.4728287493019945E-3</c:v>
                </c:pt>
                <c:pt idx="7">
                  <c:v>5.6954501181655012E-3</c:v>
                </c:pt>
                <c:pt idx="8">
                  <c:v>5.7098398505282281E-3</c:v>
                </c:pt>
                <c:pt idx="9">
                  <c:v>6.0051238036242403E-3</c:v>
                </c:pt>
                <c:pt idx="10">
                  <c:v>7.551840499976808E-3</c:v>
                </c:pt>
                <c:pt idx="11">
                  <c:v>7.7101492793621709E-3</c:v>
                </c:pt>
                <c:pt idx="12">
                  <c:v>7.7101492793621709E-3</c:v>
                </c:pt>
                <c:pt idx="14">
                  <c:v>0</c:v>
                </c:pt>
                <c:pt idx="15">
                  <c:v>1.5193542438109587E-3</c:v>
                </c:pt>
                <c:pt idx="16">
                  <c:v>1.5193542438109587E-3</c:v>
                </c:pt>
              </c:numCache>
            </c:numRef>
          </c:val>
          <c:extLst>
            <c:ext xmlns:c16="http://schemas.microsoft.com/office/drawing/2014/chart" uri="{C3380CC4-5D6E-409C-BE32-E72D297353CC}">
              <c16:uniqueId val="{0000000B-A9E7-4DF6-88E4-6DFAA03828F7}"/>
            </c:ext>
          </c:extLst>
        </c:ser>
        <c:dLbls>
          <c:showLegendKey val="0"/>
          <c:showVal val="0"/>
          <c:showCatName val="0"/>
          <c:showSerName val="0"/>
          <c:showPercent val="0"/>
          <c:showBubbleSize val="0"/>
        </c:dLbls>
        <c:gapWidth val="13"/>
        <c:overlap val="100"/>
        <c:axId val="148853504"/>
        <c:axId val="148837888"/>
      </c:barChart>
      <c:catAx>
        <c:axId val="147977344"/>
        <c:scaling>
          <c:orientation val="minMax"/>
        </c:scaling>
        <c:delete val="0"/>
        <c:axPos val="b"/>
        <c:numFmt formatCode="General" sourceLinked="1"/>
        <c:majorTickMark val="out"/>
        <c:minorTickMark val="none"/>
        <c:tickLblPos val="low"/>
        <c:spPr>
          <a:ln w="3175">
            <a:solidFill>
              <a:srgbClr val="000000"/>
            </a:solidFill>
            <a:prstDash val="solid"/>
          </a:ln>
        </c:spPr>
        <c:txPr>
          <a:bodyPr rot="-5400000" vert="horz"/>
          <a:lstStyle/>
          <a:p>
            <a:pPr>
              <a:defRPr sz="900"/>
            </a:pPr>
            <a:endParaRPr lang="en-US"/>
          </a:p>
        </c:txPr>
        <c:crossAx val="147979264"/>
        <c:crosses val="autoZero"/>
        <c:auto val="0"/>
        <c:lblAlgn val="ctr"/>
        <c:lblOffset val="100"/>
        <c:tickLblSkip val="1"/>
        <c:tickMarkSkip val="1"/>
        <c:noMultiLvlLbl val="0"/>
      </c:catAx>
      <c:valAx>
        <c:axId val="147979264"/>
        <c:scaling>
          <c:orientation val="minMax"/>
        </c:scaling>
        <c:delete val="0"/>
        <c:axPos val="l"/>
        <c:title>
          <c:tx>
            <c:strRef>
              <c:f>'Calcs and Output'!$BH$38</c:f>
              <c:strCache>
                <c:ptCount val="1"/>
                <c:pt idx="0">
                  <c:v>% of 16/17 Operating Revenue</c:v>
                </c:pt>
              </c:strCache>
            </c:strRef>
          </c:tx>
          <c:layout>
            <c:manualLayout>
              <c:xMode val="edge"/>
              <c:yMode val="edge"/>
              <c:x val="7.1967881546260246E-3"/>
              <c:y val="0.3256234906063219"/>
            </c:manualLayout>
          </c:layout>
          <c:overlay val="0"/>
          <c:txPr>
            <a:bodyPr rot="-5400000" vert="horz"/>
            <a:lstStyle/>
            <a:p>
              <a:pPr>
                <a:defRPr sz="1000"/>
              </a:pPr>
              <a:endParaRPr lang="en-US"/>
            </a:p>
          </c:txPr>
        </c:title>
        <c:numFmt formatCode="0.00%" sourceLinked="1"/>
        <c:majorTickMark val="out"/>
        <c:minorTickMark val="none"/>
        <c:tickLblPos val="low"/>
        <c:spPr>
          <a:ln w="3175">
            <a:solidFill>
              <a:srgbClr val="000000"/>
            </a:solidFill>
            <a:prstDash val="solid"/>
          </a:ln>
        </c:spPr>
        <c:txPr>
          <a:bodyPr rot="0" vert="horz"/>
          <a:lstStyle/>
          <a:p>
            <a:pPr>
              <a:defRPr/>
            </a:pPr>
            <a:endParaRPr lang="en-US"/>
          </a:p>
        </c:txPr>
        <c:crossAx val="147977344"/>
        <c:crosses val="autoZero"/>
        <c:crossBetween val="between"/>
      </c:valAx>
      <c:valAx>
        <c:axId val="148837888"/>
        <c:scaling>
          <c:orientation val="minMax"/>
          <c:min val="0.5"/>
        </c:scaling>
        <c:delete val="1"/>
        <c:axPos val="r"/>
        <c:numFmt formatCode="0.00%" sourceLinked="1"/>
        <c:majorTickMark val="out"/>
        <c:minorTickMark val="none"/>
        <c:tickLblPos val="nextTo"/>
        <c:crossAx val="148853504"/>
        <c:crosses val="max"/>
        <c:crossBetween val="between"/>
      </c:valAx>
      <c:catAx>
        <c:axId val="148853504"/>
        <c:scaling>
          <c:orientation val="minMax"/>
        </c:scaling>
        <c:delete val="1"/>
        <c:axPos val="b"/>
        <c:numFmt formatCode="0.00%" sourceLinked="1"/>
        <c:majorTickMark val="out"/>
        <c:minorTickMark val="none"/>
        <c:tickLblPos val="nextTo"/>
        <c:crossAx val="148837888"/>
        <c:crosses val="autoZero"/>
        <c:auto val="1"/>
        <c:lblAlgn val="ctr"/>
        <c:lblOffset val="100"/>
        <c:noMultiLvlLbl val="0"/>
      </c:catAx>
      <c:spPr>
        <a:solidFill>
          <a:sysClr val="window" lastClr="FFFFFF"/>
        </a:solidFill>
        <a:ln w="25400">
          <a:noFill/>
        </a:ln>
      </c:spPr>
    </c:plotArea>
    <c:plotVisOnly val="0"/>
    <c:dispBlanksAs val="gap"/>
    <c:showDLblsOverMax val="0"/>
  </c:chart>
  <c:spPr>
    <a:solidFill>
      <a:srgbClr val="4F81BD">
        <a:lumMod val="20000"/>
        <a:lumOff val="80000"/>
      </a:srgbClr>
    </a:solidFill>
    <a:ln w="9525">
      <a:solidFill>
        <a:sysClr val="windowText" lastClr="000000"/>
      </a:solidFill>
    </a:ln>
  </c:spPr>
  <c:txPr>
    <a:bodyPr/>
    <a:lstStyle/>
    <a:p>
      <a:pPr>
        <a:defRPr sz="800" b="0" i="0" u="none" strike="noStrike" baseline="0">
          <a:solidFill>
            <a:srgbClr val="000000"/>
          </a:solidFill>
          <a:latin typeface="Arial" pitchFamily="34" charset="0"/>
          <a:ea typeface="Univers 45 Light"/>
          <a:cs typeface="Arial" pitchFamily="34" charset="0"/>
        </a:defRPr>
      </a:pPr>
      <a:endParaRPr lang="en-US"/>
    </a:p>
  </c:txPr>
  <c:printSettings>
    <c:headerFooter alignWithMargins="0"/>
    <c:pageMargins b="1" l="0.75000000000000666" r="0.75000000000000666" t="1" header="0.5" footer="0.5"/>
    <c:pageSetup paperSize="9" orientation="landscape"/>
  </c:printSettings>
</c:chartSpace>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9525</xdr:colOff>
      <xdr:row>4</xdr:row>
      <xdr:rowOff>14654</xdr:rowOff>
    </xdr:from>
    <xdr:to>
      <xdr:col>3</xdr:col>
      <xdr:colOff>3092</xdr:colOff>
      <xdr:row>8</xdr:row>
      <xdr:rowOff>103909</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619125" y="986204"/>
          <a:ext cx="5251367" cy="47025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eaLnBrk="1" fontAlgn="auto" latinLnBrk="0" hangingPunct="1"/>
          <a:r>
            <a:rPr lang="en-GB" sz="1100">
              <a:solidFill>
                <a:schemeClr val="dk1"/>
              </a:solidFill>
              <a:effectLst/>
              <a:latin typeface="+mn-lt"/>
              <a:ea typeface="+mn-ea"/>
              <a:cs typeface="+mn-cs"/>
            </a:rPr>
            <a:t>This workbook provides more detail about the changes to the method and data used to calculate the market forces factor (MFF). It illustrates how the MFF value for each provider changes as each of the component indices in the calculation method are incrementally updated. The information presented here is for the list of NHS providers as of 1 January 2019</a:t>
          </a:r>
          <a:r>
            <a:rPr lang="en-GB" sz="1100" baseline="0">
              <a:solidFill>
                <a:schemeClr val="dk1"/>
              </a:solidFill>
              <a:effectLst/>
              <a:latin typeface="+mn-lt"/>
              <a:ea typeface="+mn-ea"/>
              <a:cs typeface="+mn-cs"/>
            </a:rPr>
            <a:t>.</a:t>
          </a:r>
          <a:r>
            <a:rPr lang="en-GB" sz="1100" baseline="30000">
              <a:solidFill>
                <a:schemeClr val="dk1"/>
              </a:solidFill>
              <a:effectLst/>
              <a:latin typeface="+mn-lt"/>
              <a:ea typeface="+mn-ea"/>
              <a:cs typeface="+mn-cs"/>
            </a:rPr>
            <a:t>1,2</a:t>
          </a:r>
          <a:endParaRPr lang="en-GB">
            <a:effectLst/>
          </a:endParaRPr>
        </a:p>
      </xdr:txBody>
    </xdr:sp>
    <xdr:clientData/>
  </xdr:twoCellAnchor>
  <xdr:twoCellAnchor>
    <xdr:from>
      <xdr:col>1</xdr:col>
      <xdr:colOff>5893</xdr:colOff>
      <xdr:row>14</xdr:row>
      <xdr:rowOff>85725</xdr:rowOff>
    </xdr:from>
    <xdr:to>
      <xdr:col>3</xdr:col>
      <xdr:colOff>0</xdr:colOff>
      <xdr:row>66</xdr:row>
      <xdr:rowOff>146050</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190043" y="2943225"/>
          <a:ext cx="5969457" cy="963612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100">
              <a:solidFill>
                <a:schemeClr val="dk1"/>
              </a:solidFill>
              <a:effectLst/>
              <a:latin typeface="+mn-lt"/>
              <a:ea typeface="+mn-ea"/>
              <a:cs typeface="+mn-cs"/>
            </a:rPr>
            <a:t>The tab 'Waterfall by Provider' contains two charts: the first shows detailed changes in the underlying MFF (upper chart) and the second shows an indicative impact on tariff revenue as percentage of operating revenue for each of the changes (lower chart). </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 charts will automatically update if a different provider is selected from the drop-down list in cell B1. Independent sector providers are not included in this list.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Please note: If the provider does not deliver services with national prices (for example ambulance trusts), then the second chart will show only zeros as there will be no change in tariff revenue for that provider</a:t>
          </a:r>
          <a:r>
            <a:rPr lang="en-GB" sz="1100" b="0" i="0">
              <a:solidFill>
                <a:schemeClr val="dk1"/>
              </a:solidFill>
              <a:effectLst/>
              <a:latin typeface="+mn-lt"/>
              <a:ea typeface="+mn-ea"/>
              <a:cs typeface="+mn-cs"/>
            </a:rPr>
            <a:t>. </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Each chart starts from the provider’s current underlying MFF value (ie the value in the 2017/19 NTPS). It then shows the impact of sequentially introducing updates to 2015/16 data. Next, it shows the combined impact of a further data update for one year (from 2015/16 to 2016/17) and the methodology updates. It concludes with the organisation’s new MFF value. The last two columns present the transition path (glidepath) from the current underlying MFF to the underlying MFF for 2019/20</a:t>
          </a:r>
          <a:r>
            <a:rPr lang="en-GB" sz="1100" b="0" i="0" baseline="0">
              <a:solidFill>
                <a:schemeClr val="dk1"/>
              </a:solidFill>
              <a:effectLst/>
              <a:latin typeface="+mn-lt"/>
              <a:ea typeface="+mn-ea"/>
              <a:cs typeface="+mn-cs"/>
            </a:rPr>
            <a:t>.</a:t>
          </a:r>
          <a:r>
            <a:rPr lang="en-GB" sz="1100" baseline="30000">
              <a:solidFill>
                <a:schemeClr val="dk1"/>
              </a:solidFill>
              <a:effectLst/>
              <a:latin typeface="+mn-lt"/>
              <a:ea typeface="+mn-ea"/>
              <a:cs typeface="+mn-cs"/>
            </a:rPr>
            <a:t>3</a:t>
          </a:r>
          <a:endParaRPr lang="en-GB">
            <a:effectLst/>
          </a:endParaRPr>
        </a:p>
        <a:p>
          <a:pPr eaLnBrk="1" fontAlgn="auto" latinLnBrk="0" hangingPunct="1"/>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Each stage in the charts has been labelled with a sequential number and a short description. The table below the charts (cells B43 to C59) provides more detail about what has been updated or changed at each stage</a:t>
          </a:r>
          <a:r>
            <a:rPr lang="en-GB" sz="1100" b="0" i="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 metrics engine uses underlying MFF values. However, the</a:t>
          </a:r>
          <a:r>
            <a:rPr lang="en-GB" sz="1100" baseline="0">
              <a:solidFill>
                <a:schemeClr val="dk1"/>
              </a:solidFill>
              <a:effectLst/>
              <a:latin typeface="+mn-lt"/>
              <a:ea typeface="+mn-ea"/>
              <a:cs typeface="+mn-cs"/>
            </a:rPr>
            <a:t> MFF values presented in the National Tariff workbook</a:t>
          </a:r>
          <a:r>
            <a:rPr lang="en-GB" sz="1100">
              <a:solidFill>
                <a:schemeClr val="dk1"/>
              </a:solidFill>
              <a:effectLst/>
              <a:latin typeface="+mn-lt"/>
              <a:ea typeface="+mn-ea"/>
              <a:cs typeface="+mn-cs"/>
            </a:rPr>
            <a:t>, and the analysis of the impact of our proposals, use payment MFF values. The payment index has a minimum MFF value of 1.00 (however, in 2019/20 the lowest MFF payment value is 1.0014). The underlying MFF index has a national average value of 1.00, with some providers having MFF values above and below 1.00. Using the underlying MFF index makes the impact of each change clearer as it is not affected by changes to the lowest MFF values, as is the case of the payment index. The payment index is a rescaling of the underlying index – that is, the underlying MFF value of each provider multiplied by the same percentage.</a:t>
          </a:r>
        </a:p>
        <a:p>
          <a:pPr eaLnBrk="1" fontAlgn="auto" latinLnBrk="0" hangingPunct="1"/>
          <a:endParaRPr lang="en-GB">
            <a:effectLst/>
          </a:endParaRPr>
        </a:p>
        <a:p>
          <a:r>
            <a:rPr lang="en-GB" sz="1100">
              <a:solidFill>
                <a:schemeClr val="dk1"/>
              </a:solidFill>
              <a:effectLst/>
              <a:latin typeface="+mn-lt"/>
              <a:ea typeface="+mn-ea"/>
              <a:cs typeface="+mn-cs"/>
            </a:rPr>
            <a:t>The MFF exists to redistribute funding and is intended to be tariff revenue neutral at the national level. As a result, at some stages the change in MFF value for a provider may be positive (upper chart) but the estimated impact on tariff revenues negative (lower chart). This mainly happens when the average MFF value alters as a result of updating one of the calculation steps. However, it can also be due to relative movements in provider MFF values.</a:t>
          </a:r>
        </a:p>
        <a:p>
          <a:endParaRPr lang="en-GB">
            <a:effectLst/>
          </a:endParaRPr>
        </a:p>
        <a:p>
          <a:r>
            <a:rPr lang="en-GB" sz="1100">
              <a:solidFill>
                <a:schemeClr val="dk1"/>
              </a:solidFill>
              <a:effectLst/>
              <a:latin typeface="+mn-lt"/>
              <a:ea typeface="+mn-ea"/>
              <a:cs typeface="+mn-cs"/>
            </a:rPr>
            <a:t>The impact of each calculation step on </a:t>
          </a:r>
          <a:r>
            <a:rPr lang="en-GB" sz="1100" b="0" u="sng">
              <a:solidFill>
                <a:schemeClr val="dk1"/>
              </a:solidFill>
              <a:effectLst/>
              <a:latin typeface="+mn-lt"/>
              <a:ea typeface="+mn-ea"/>
              <a:cs typeface="+mn-cs"/>
            </a:rPr>
            <a:t>tariff revenues is intended to be illustrative</a:t>
          </a:r>
          <a:r>
            <a:rPr lang="en-GB" sz="1100">
              <a:solidFill>
                <a:schemeClr val="dk1"/>
              </a:solidFill>
              <a:effectLst/>
              <a:latin typeface="+mn-lt"/>
              <a:ea typeface="+mn-ea"/>
              <a:cs typeface="+mn-cs"/>
            </a:rPr>
            <a:t> as they have been derived by making some simplifying assumptions. In particular:</a:t>
          </a:r>
        </a:p>
        <a:p>
          <a:r>
            <a:rPr lang="en-GB" sz="1100">
              <a:solidFill>
                <a:schemeClr val="dk1"/>
              </a:solidFill>
              <a:effectLst/>
              <a:latin typeface="+mn-lt"/>
              <a:ea typeface="+mn-ea"/>
              <a:cs typeface="+mn-cs"/>
            </a:rPr>
            <a:t>•</a:t>
          </a:r>
          <a:r>
            <a:rPr lang="en-GB" sz="1100" baseline="0">
              <a:solidFill>
                <a:schemeClr val="dk1"/>
              </a:solidFill>
              <a:effectLst/>
              <a:latin typeface="+mn-lt"/>
              <a:ea typeface="+mn-ea"/>
              <a:cs typeface="+mn-cs"/>
            </a:rPr>
            <a:t>   That MFF is the only change - the changes in the charts do not include other proposed policy changes for the 19/20 tariff.</a:t>
          </a:r>
          <a:endParaRPr lang="en-GB" sz="1100" u="none" baseline="0">
            <a:solidFill>
              <a:schemeClr val="dk1"/>
            </a:solidFill>
            <a:effectLst/>
            <a:latin typeface="+mn-lt"/>
            <a:ea typeface="+mn-ea"/>
            <a:cs typeface="+mn-cs"/>
          </a:endParaRPr>
        </a:p>
        <a:p>
          <a:r>
            <a:rPr lang="en-GB" sz="1100">
              <a:solidFill>
                <a:schemeClr val="dk1"/>
              </a:solidFill>
              <a:effectLst/>
              <a:latin typeface="+mn-lt"/>
              <a:ea typeface="+mn-ea"/>
              <a:cs typeface="+mn-cs"/>
            </a:rPr>
            <a:t>•</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The analysis above does not include the impact of the MFF changes on locally priced services.</a:t>
          </a:r>
        </a:p>
        <a:p>
          <a:r>
            <a:rPr lang="en-GB" sz="1100">
              <a:solidFill>
                <a:schemeClr val="dk1"/>
              </a:solidFill>
              <a:effectLst/>
              <a:latin typeface="+mn-lt"/>
              <a:ea typeface="+mn-ea"/>
              <a:cs typeface="+mn-cs"/>
            </a:rPr>
            <a:t>•</a:t>
          </a:r>
          <a:r>
            <a:rPr lang="en-GB" sz="1100" baseline="0">
              <a:solidFill>
                <a:schemeClr val="dk1"/>
              </a:solidFill>
              <a:effectLst/>
              <a:latin typeface="+mn-lt"/>
              <a:ea typeface="+mn-ea"/>
              <a:cs typeface="+mn-cs"/>
            </a:rPr>
            <a:t>   We have made some simplifying assumptions for our estimate of operating and tariff income. </a:t>
          </a:r>
          <a:r>
            <a:rPr lang="en-GB" sz="1100">
              <a:solidFill>
                <a:schemeClr val="dk1"/>
              </a:solidFill>
              <a:effectLst/>
              <a:latin typeface="+mn-lt"/>
              <a:ea typeface="+mn-ea"/>
              <a:cs typeface="+mn-cs"/>
            </a:rPr>
            <a:t> </a:t>
          </a:r>
        </a:p>
        <a:p>
          <a:endParaRPr lang="en-GB">
            <a:effectLst/>
          </a:endParaRPr>
        </a:p>
        <a:p>
          <a:pPr eaLnBrk="1" fontAlgn="auto" latinLnBrk="0" hangingPunct="1"/>
          <a:r>
            <a:rPr lang="en-GB" sz="1100" b="0" i="0" u="sng">
              <a:solidFill>
                <a:schemeClr val="dk1"/>
              </a:solidFill>
              <a:effectLst/>
              <a:latin typeface="+mn-lt"/>
              <a:ea typeface="+mn-ea"/>
              <a:cs typeface="+mn-cs"/>
            </a:rPr>
            <a:t>Notes</a:t>
          </a:r>
          <a:endParaRPr lang="en-GB">
            <a:effectLst/>
          </a:endParaRPr>
        </a:p>
        <a:p>
          <a:pPr eaLnBrk="1" fontAlgn="auto" latinLnBrk="0" hangingPunct="1"/>
          <a:r>
            <a:rPr lang="en-GB" sz="1100" b="1" i="0">
              <a:solidFill>
                <a:schemeClr val="dk1"/>
              </a:solidFill>
              <a:effectLst/>
              <a:latin typeface="+mn-lt"/>
              <a:ea typeface="+mn-ea"/>
              <a:cs typeface="+mn-cs"/>
            </a:rPr>
            <a:t>1</a:t>
          </a:r>
          <a:r>
            <a:rPr lang="en-GB" sz="1100">
              <a:solidFill>
                <a:schemeClr val="dk1"/>
              </a:solidFill>
              <a:effectLst/>
              <a:latin typeface="+mn-lt"/>
              <a:ea typeface="+mn-ea"/>
              <a:cs typeface="+mn-cs"/>
            </a:rPr>
            <a:t> Since the MFF values presented are for the provider list as of 1 January 2019, retrospective calculations have been carried out to give an indication of what the 'Existing MFF' would have been for Manchester University (R0A), University Hospitals Birmingham NHS (RRK), Mersey Care (RW4), Midlands Partnership (RRE), East Suffolk and North Essex (RDE) and University Hospitals of Derby and Burton (RTG) NHS Foundation Trusts had the mergers taken place before 1 April 2017.</a:t>
          </a:r>
        </a:p>
        <a:p>
          <a:pPr eaLnBrk="1" fontAlgn="auto" latinLnBrk="0" hangingPunct="1"/>
          <a:endParaRPr lang="en-GB">
            <a:effectLst/>
          </a:endParaRPr>
        </a:p>
        <a:p>
          <a:pPr eaLnBrk="1" fontAlgn="auto" latinLnBrk="0" hangingPunct="1"/>
          <a:r>
            <a:rPr lang="en-GB" sz="1100" b="1" i="0">
              <a:solidFill>
                <a:schemeClr val="dk1"/>
              </a:solidFill>
              <a:effectLst/>
              <a:latin typeface="+mn-lt"/>
              <a:ea typeface="+mn-ea"/>
              <a:cs typeface="+mn-cs"/>
            </a:rPr>
            <a:t>2</a:t>
          </a:r>
          <a:r>
            <a:rPr lang="en-GB" sz="1100">
              <a:solidFill>
                <a:schemeClr val="dk1"/>
              </a:solidFill>
              <a:effectLst/>
              <a:latin typeface="+mn-lt"/>
              <a:ea typeface="+mn-ea"/>
              <a:cs typeface="+mn-cs"/>
            </a:rPr>
            <a:t> The proposed transition path values for the payment MFF are calculated using the existing and updated </a:t>
          </a:r>
          <a:r>
            <a:rPr lang="en-GB" sz="1100" u="sng">
              <a:solidFill>
                <a:schemeClr val="dk1"/>
              </a:solidFill>
              <a:effectLst/>
              <a:latin typeface="+mn-lt"/>
              <a:ea typeface="+mn-ea"/>
              <a:cs typeface="+mn-cs"/>
            </a:rPr>
            <a:t>payment</a:t>
          </a:r>
          <a:r>
            <a:rPr lang="en-GB" sz="1100">
              <a:solidFill>
                <a:schemeClr val="dk1"/>
              </a:solidFill>
              <a:effectLst/>
              <a:latin typeface="+mn-lt"/>
              <a:ea typeface="+mn-ea"/>
              <a:cs typeface="+mn-cs"/>
            </a:rPr>
            <a:t> MFF values (and not the existing and updated underlying MFF values), without rescaling. The charts in this spreadsheet show the transition path on the basis of underlying MFF values and should be seen as </a:t>
          </a:r>
          <a:r>
            <a:rPr lang="en-GB" sz="1100" u="sng">
              <a:solidFill>
                <a:schemeClr val="dk1"/>
              </a:solidFill>
              <a:effectLst/>
              <a:latin typeface="+mn-lt"/>
              <a:ea typeface="+mn-ea"/>
              <a:cs typeface="+mn-cs"/>
            </a:rPr>
            <a:t>illustrative values only</a:t>
          </a:r>
          <a:r>
            <a:rPr lang="en-GB" sz="1100">
              <a:solidFill>
                <a:schemeClr val="dk1"/>
              </a:solidFill>
              <a:effectLst/>
              <a:latin typeface="+mn-lt"/>
              <a:ea typeface="+mn-ea"/>
              <a:cs typeface="+mn-cs"/>
            </a:rPr>
            <a:t>. </a:t>
          </a:r>
          <a:endParaRPr lang="en-GB">
            <a:effectLst/>
          </a:endParaRP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0</xdr:col>
      <xdr:colOff>261332</xdr:colOff>
      <xdr:row>3</xdr:row>
      <xdr:rowOff>9524</xdr:rowOff>
    </xdr:from>
    <xdr:ext cx="8558818" cy="3409951"/>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oneCellAnchor>
    <xdr:from>
      <xdr:col>0</xdr:col>
      <xdr:colOff>259357</xdr:colOff>
      <xdr:row>22</xdr:row>
      <xdr:rowOff>9525</xdr:rowOff>
    </xdr:from>
    <xdr:ext cx="8558818" cy="3400425"/>
    <xdr:graphicFrame macro="">
      <xdr:nvGraphicFramePr>
        <xdr:cNvPr id="3" name="Chart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FM\CFISSA%20-%20CFS%20-%20PSS\2008-09%20Central%20Programmes\DH&amp;ALB%20Finances\Cascade\Journals\08.09%20DHFC%20Spring%20Supply%20Adjustments%20-%20Additional%20Cascade%20Journal%20-%20146609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Table_5_3_&amp;_5_4"/>
      <sheetName val="Table_5_8"/>
      <sheetName val="Change_Log"/>
      <sheetName val="Picklist_Ranges"/>
      <sheetName val="Headcount"/>
      <sheetName val="HC_Reporting_Categories"/>
      <sheetName val="Report"/>
      <sheetName val="Drop Down Options"/>
      <sheetName val="Justification list"/>
      <sheetName val="Key"/>
      <sheetName val="Instructions"/>
      <sheetName val="Lookups"/>
      <sheetName val="ATCCList"/>
      <sheetName val="CCG&amp;CSU CCList"/>
      <sheetName val="LIST"/>
      <sheetName val="Summary"/>
      <sheetName val="APPENDIX N(ii)"/>
      <sheetName val="Theme mapping"/>
      <sheetName val="Sheet1"/>
      <sheetName val="themes"/>
      <sheetName val="PIVOT"/>
      <sheetName val="Month 2 data"/>
      <sheetName val="Month 3 Data"/>
      <sheetName val="Sheet4"/>
      <sheetName val="Sheet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4. Cascade Coding"/>
      <sheetName val="Source figures"/>
      <sheetName val="Report"/>
      <sheetName val="Bubble Data"/>
      <sheetName val="Bubble Chart"/>
      <sheetName val="Cover Sheet"/>
      <sheetName val="Business with DH &amp; Group Bodies"/>
      <sheetName val="PCAccess"/>
      <sheetName val="List"/>
      <sheetName val="Budgeting 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sheetData sheetId="1"/>
      <sheetData sheetId="2">
        <row r="53">
          <cell r="C53">
            <v>104.18173450159</v>
          </cell>
        </row>
      </sheetData>
      <sheetData sheetId="3"/>
      <sheetData sheetId="4"/>
      <sheetData sheetId="5"/>
      <sheetData sheetId="6">
        <row r="52">
          <cell r="O52">
            <v>2.1335702832163905E-2</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 val="Event 12 with ERO changes"/>
    </sheet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rust_list" displayName="Trust_list" ref="AK474:AK701" totalsRowShown="0" headerRowDxfId="34" tableBorderDxfId="33">
  <autoFilter ref="AK474:AK701" xr:uid="{00000000-0009-0000-0100-000002000000}"/>
  <tableColumns count="1">
    <tableColumn id="1" xr3:uid="{00000000-0010-0000-0000-000001000000}" name="Trust Name" dataDxfId="32">
      <calculatedColumnFormula>SUBSTITUTE(SUBSTITUTE(SUBSTITUTE(SUBSTITUTE(PROPER(O11),"Nhs","NHS"),"Foundation Trust","FT"),"'S","'s"),"And","and")</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B8EF88F-BA61-499F-AD28-D834F83FD5F7}" name="Table1" displayName="Table1" ref="K9:R181" totalsRowShown="0" headerRowDxfId="31" dataDxfId="29" headerRowBorderDxfId="30" tableBorderDxfId="28" totalsRowBorderDxfId="27">
  <tableColumns count="8">
    <tableColumn id="1" xr3:uid="{CEB07FDE-5A1F-446E-8A72-D8E4C67D0D5D}" name="NHS Trust Code" dataDxfId="26"/>
    <tableColumn id="2" xr3:uid="{26F927F2-E566-4A4C-A9F8-6EF968D2F5DA}" name="Trust Name" dataDxfId="25"/>
    <tableColumn id="3" xr3:uid="{2A967981-EAA5-4978-95D7-926509670B4A}" name="Form Name" dataDxfId="24"/>
    <tableColumn id="4" xr3:uid="{AAA0F8E1-101D-433D-9D51-529CD384ADE3}" name="row" dataDxfId="23"/>
    <tableColumn id="5" xr3:uid="{8099A140-1E90-49E2-9D39-CC917F7F8411}" name="Row sc and descriptor" dataDxfId="22"/>
    <tableColumn id="6" xr3:uid="{1AEAEC4B-752B-4EA3-BAC0-9618D416B037}" name="column" dataDxfId="21"/>
    <tableColumn id="7" xr3:uid="{B2ED4AB4-5E62-4B1B-B00B-835599646507}" name="Col mc and descriptor" dataDxfId="20"/>
    <tableColumn id="8" xr3:uid="{1F6A0674-FAAF-453A-8016-3F02C9796392}" name="value" dataDxfId="19"/>
  </tableColumns>
  <tableStyleInfo name="TableStyleMedium3"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45F5DCA-2127-45DD-A7FE-DAF21552B8AB}" name="Table2" displayName="Table2" ref="B9:I323" totalsRowShown="0" headerRowDxfId="18" dataDxfId="16" headerRowBorderDxfId="17" tableBorderDxfId="15">
  <tableColumns count="8">
    <tableColumn id="1" xr3:uid="{4BE50E2A-0F02-495D-925C-82F553DC9549}" name="NHS Code" dataDxfId="14"/>
    <tableColumn id="2" xr3:uid="{16AB9CCC-1699-40DD-AF06-51F6F5B3EF4A}" name="Organisation Name2" dataDxfId="13"/>
    <tableColumn id="3" xr3:uid="{E94733B6-BE4E-483A-8015-EA78998EDB9E}" name="WorkSheetName" dataDxfId="12"/>
    <tableColumn id="4" xr3:uid="{1FAAB2F9-ABA0-43B6-BFB7-937EB84B8C96}" name="TableID" dataDxfId="11"/>
    <tableColumn id="5" xr3:uid="{DBDD65D0-E412-40F4-9A45-39F69A4EA633}" name="MainCode" dataDxfId="10"/>
    <tableColumn id="6" xr3:uid="{C3AAA583-B61A-44E1-9A97-2553E198E465}" name="RowID" dataDxfId="9"/>
    <tableColumn id="7" xr3:uid="{EBEEA639-4EC3-4F29-9F64-5DD5D3B6E82C}" name="SubCode" dataDxfId="8"/>
    <tableColumn id="8" xr3:uid="{9896E34C-DBFD-4A5E-8EB7-F7A6219E5575}" name="Value £'000" dataDxfId="7"/>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Model_labels" displayName="Model_labels" ref="AK3:AR6" totalsRowShown="0" headerRowDxfId="6" headerRowBorderDxfId="5" tableBorderDxfId="4">
  <autoFilter ref="AK3:AR6" xr:uid="{00000000-0009-0000-0100-000001000000}"/>
  <tableColumns count="8">
    <tableColumn id="1" xr3:uid="{00000000-0010-0000-0100-000001000000}" name="Number"/>
    <tableColumn id="2" xr3:uid="{00000000-0010-0000-0100-000002000000}" name="Model"/>
    <tableColumn id="3" xr3:uid="{00000000-0010-0000-0100-000003000000}" name="Description"/>
    <tableColumn id="4" xr3:uid="{00000000-0010-0000-0100-000004000000}" name="Method"/>
    <tableColumn id="5" xr3:uid="{00000000-0010-0000-0100-000005000000}" name="Data year" dataDxfId="3"/>
    <tableColumn id="6" xr3:uid="{00000000-0010-0000-0100-000006000000}" name="ASHE" dataDxfId="2"/>
    <tableColumn id="7" xr3:uid="{00000000-0010-0000-0100-000007000000}" name="Method_data" dataDxfId="1">
      <calculatedColumnFormula>Model_labels[[#This Row],[Method]] &amp; " " &amp; Model_labels[[#This Row],[Data year]]</calculatedColumnFormula>
    </tableColumn>
    <tableColumn id="8" xr3:uid="{00000000-0010-0000-0100-000008000000}" name="Method_ASHE" dataDxfId="0">
      <calculatedColumnFormula>"ASHE " &amp; Model_labels[[#This Row],[ASHE]]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ons.gov.uk/surveys/informationforbusinesses/businesssurveys/annualsurveyofhoursandearningsashe" TargetMode="External"/><Relationship Id="rId1" Type="http://schemas.openxmlformats.org/officeDocument/2006/relationships/hyperlink" Target="mailto:pricing@improvement.nhs.uk"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gov.uk/government/publications/nhs-trusts-accounts-2016-to-2017" TargetMode="External"/><Relationship Id="rId1" Type="http://schemas.openxmlformats.org/officeDocument/2006/relationships/hyperlink" Target="https://www.gov.uk/government/publications/nhs-foundation-trust-accounts-consolidation-ftc-files-201617" TargetMode="External"/><Relationship Id="rId5" Type="http://schemas.openxmlformats.org/officeDocument/2006/relationships/table" Target="../tables/table3.xml"/><Relationship Id="rId4" Type="http://schemas.openxmlformats.org/officeDocument/2006/relationships/table" Target="../tables/table2.xm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Pricing%20Analysis%202019_20/IA_Design_model_rebuild/New%20PE%20IA%20Module/GIA_Output_Files/Version69/" TargetMode="Externa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8" Type="http://schemas.openxmlformats.org/officeDocument/2006/relationships/hyperlink" Target="https://www.gov.uk/government/publications/nhs-foundation-trust-accounts-consolidation-ftc-files-201617" TargetMode="External"/><Relationship Id="rId13" Type="http://schemas.openxmlformats.org/officeDocument/2006/relationships/printerSettings" Target="../printerSettings/printerSettings6.bin"/><Relationship Id="rId3" Type="http://schemas.openxmlformats.org/officeDocument/2006/relationships/hyperlink" Target="../../../../../../../Redirected/laurence.davies/Final%20MFF%20Models/NMND/Models%20for%20publication%20s118%20for%202019-20/Providers%20list%20and%20mergers%2029%20October%202018.xlsx" TargetMode="External"/><Relationship Id="rId7" Type="http://schemas.openxmlformats.org/officeDocument/2006/relationships/hyperlink" Target="../../../../../../../Redirected/laurence.davies/Documents/2017-19%20MFF%20model%20plus%20updated%20Base%20MFF%20calcs%20sheet%2026092018.xlsx" TargetMode="External"/><Relationship Id="rId12" Type="http://schemas.openxmlformats.org/officeDocument/2006/relationships/hyperlink" Target="https://improvement.nhs.uk/documents/3525/1920_proposed_MFF_-_models.zip" TargetMode="External"/><Relationship Id="rId2" Type="http://schemas.openxmlformats.org/officeDocument/2006/relationships/hyperlink" Target="https://improvement.nhs.uk/resources/201920-payment-reform-proposals/" TargetMode="External"/><Relationship Id="rId1" Type="http://schemas.openxmlformats.org/officeDocument/2006/relationships/hyperlink" Target="https://digital.nhs.uk/services/organisation-data-service/data-downloads/other-nhs-organisations" TargetMode="External"/><Relationship Id="rId6" Type="http://schemas.openxmlformats.org/officeDocument/2006/relationships/hyperlink" Target="../../../../../../../Redirected/laurence.davies/Final%20MFF%20Models/NMND/Models%20for%20publication%20s118%20for%202019-20/" TargetMode="External"/><Relationship Id="rId11" Type="http://schemas.openxmlformats.org/officeDocument/2006/relationships/hyperlink" Target="https://improvement.nhs.uk/resources/national-tariff-1719/" TargetMode="External"/><Relationship Id="rId5" Type="http://schemas.openxmlformats.org/officeDocument/2006/relationships/hyperlink" Target="../../../../../../../Redirected/laurence.davies/Final%20MFF%20Models/OMND/OMND%20updated%20for%20mergers" TargetMode="External"/><Relationship Id="rId10" Type="http://schemas.openxmlformats.org/officeDocument/2006/relationships/hyperlink" Target="../../../../../../Pricing%20Analysis%202019_20/IA_Design_model_rebuild/New%20PE%20IA%20Module/GIA_Output_Files/Version69/" TargetMode="External"/><Relationship Id="rId4" Type="http://schemas.openxmlformats.org/officeDocument/2006/relationships/hyperlink" Target="../../../../../../../Redirected/laurence.davies/Documents/2017-19%20MFF%20model%20plus%20updated%20Base%20MFF%20calcs%20sheet%2026092018.xlsx" TargetMode="External"/><Relationship Id="rId9" Type="http://schemas.openxmlformats.org/officeDocument/2006/relationships/hyperlink" Target="https://www.gov.uk/government/publications/nhs-trusts-accounts-2016-to-20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85"/>
  <sheetViews>
    <sheetView showGridLines="0" tabSelected="1" workbookViewId="0"/>
  </sheetViews>
  <sheetFormatPr defaultRowHeight="13.8" x14ac:dyDescent="0.25"/>
  <cols>
    <col min="1" max="1" width="2.5" customWidth="1"/>
    <col min="2" max="2" width="16.796875" customWidth="1"/>
    <col min="3" max="3" width="68.59765625" customWidth="1"/>
  </cols>
  <sheetData>
    <row r="1" spans="1:3" x14ac:dyDescent="0.25">
      <c r="A1" s="207" t="s">
        <v>920</v>
      </c>
      <c r="B1" s="207"/>
      <c r="C1" s="207"/>
    </row>
    <row r="2" spans="1:3" ht="22.8" x14ac:dyDescent="0.4">
      <c r="A2" s="207"/>
      <c r="B2" s="256" t="s">
        <v>1061</v>
      </c>
      <c r="C2" s="207"/>
    </row>
    <row r="3" spans="1:3" ht="22.8" x14ac:dyDescent="0.4">
      <c r="A3" s="207"/>
      <c r="B3" s="256" t="s">
        <v>862</v>
      </c>
      <c r="C3" s="207"/>
    </row>
    <row r="4" spans="1:3" x14ac:dyDescent="0.25">
      <c r="A4" s="207"/>
      <c r="B4" s="207"/>
      <c r="C4" s="207"/>
    </row>
    <row r="5" spans="1:3" x14ac:dyDescent="0.25">
      <c r="A5" s="208"/>
      <c r="B5" s="208"/>
      <c r="C5" s="208"/>
    </row>
    <row r="6" spans="1:3" x14ac:dyDescent="0.25">
      <c r="A6" s="208"/>
      <c r="B6" s="208"/>
      <c r="C6" s="208"/>
    </row>
    <row r="7" spans="1:3" x14ac:dyDescent="0.25">
      <c r="A7" s="208"/>
      <c r="B7" s="208"/>
      <c r="C7" s="208"/>
    </row>
    <row r="8" spans="1:3" x14ac:dyDescent="0.25">
      <c r="A8" s="208"/>
      <c r="B8" s="208"/>
      <c r="C8" s="208"/>
    </row>
    <row r="9" spans="1:3" x14ac:dyDescent="0.25">
      <c r="A9" s="208"/>
      <c r="B9" s="208"/>
      <c r="C9" s="208"/>
    </row>
    <row r="10" spans="1:3" x14ac:dyDescent="0.25">
      <c r="A10" s="208"/>
      <c r="B10" s="231">
        <v>1</v>
      </c>
      <c r="C10" s="232" t="s">
        <v>822</v>
      </c>
    </row>
    <row r="11" spans="1:3" x14ac:dyDescent="0.25">
      <c r="A11" s="208"/>
      <c r="B11" s="231">
        <v>2</v>
      </c>
      <c r="C11" s="232" t="s">
        <v>823</v>
      </c>
    </row>
    <row r="12" spans="1:3" x14ac:dyDescent="0.25">
      <c r="A12" s="208"/>
      <c r="B12" s="231">
        <v>3</v>
      </c>
      <c r="C12" s="232" t="s">
        <v>824</v>
      </c>
    </row>
    <row r="13" spans="1:3" x14ac:dyDescent="0.25">
      <c r="A13" s="208"/>
      <c r="B13" s="208"/>
      <c r="C13" s="208"/>
    </row>
    <row r="14" spans="1:3" ht="17.399999999999999" x14ac:dyDescent="0.3">
      <c r="A14" s="208"/>
      <c r="B14" s="209" t="s">
        <v>822</v>
      </c>
      <c r="C14" s="210"/>
    </row>
    <row r="15" spans="1:3" x14ac:dyDescent="0.25">
      <c r="A15" s="208"/>
      <c r="B15" s="210"/>
      <c r="C15" s="210"/>
    </row>
    <row r="16" spans="1:3" x14ac:dyDescent="0.25">
      <c r="A16" s="210"/>
      <c r="B16" s="211"/>
      <c r="C16" s="210"/>
    </row>
    <row r="17" spans="1:3" x14ac:dyDescent="0.25">
      <c r="A17" s="210"/>
      <c r="B17" s="211"/>
      <c r="C17" s="210"/>
    </row>
    <row r="18" spans="1:3" x14ac:dyDescent="0.25">
      <c r="A18" s="210"/>
      <c r="B18" s="211"/>
      <c r="C18" s="210"/>
    </row>
    <row r="19" spans="1:3" x14ac:dyDescent="0.25">
      <c r="A19" s="208"/>
      <c r="B19" s="211"/>
      <c r="C19" s="210"/>
    </row>
    <row r="20" spans="1:3" x14ac:dyDescent="0.25">
      <c r="A20" s="210"/>
      <c r="B20" s="211"/>
      <c r="C20" s="210"/>
    </row>
    <row r="21" spans="1:3" x14ac:dyDescent="0.25">
      <c r="A21" s="210"/>
      <c r="B21" s="211"/>
      <c r="C21" s="210"/>
    </row>
    <row r="22" spans="1:3" x14ac:dyDescent="0.25">
      <c r="A22" s="210"/>
      <c r="B22" s="211"/>
      <c r="C22" s="210"/>
    </row>
    <row r="23" spans="1:3" x14ac:dyDescent="0.25">
      <c r="A23" s="210"/>
      <c r="B23" s="211"/>
      <c r="C23" s="210"/>
    </row>
    <row r="24" spans="1:3" x14ac:dyDescent="0.25">
      <c r="A24" s="210"/>
      <c r="B24" s="211"/>
      <c r="C24" s="210"/>
    </row>
    <row r="25" spans="1:3" x14ac:dyDescent="0.25">
      <c r="A25" s="210"/>
      <c r="B25" s="211"/>
      <c r="C25" s="210"/>
    </row>
    <row r="26" spans="1:3" x14ac:dyDescent="0.25">
      <c r="A26" s="208"/>
      <c r="B26" s="211"/>
      <c r="C26" s="210"/>
    </row>
    <row r="27" spans="1:3" x14ac:dyDescent="0.25">
      <c r="A27" s="208"/>
      <c r="B27" s="211"/>
      <c r="C27" s="210"/>
    </row>
    <row r="28" spans="1:3" x14ac:dyDescent="0.25">
      <c r="A28" s="208"/>
      <c r="B28" s="211"/>
      <c r="C28" s="210"/>
    </row>
    <row r="29" spans="1:3" x14ac:dyDescent="0.25">
      <c r="A29" s="208"/>
      <c r="B29" s="211"/>
      <c r="C29" s="210"/>
    </row>
    <row r="30" spans="1:3" x14ac:dyDescent="0.25">
      <c r="A30" s="208"/>
      <c r="B30" s="211"/>
      <c r="C30" s="210"/>
    </row>
    <row r="31" spans="1:3" x14ac:dyDescent="0.25">
      <c r="A31" s="208"/>
      <c r="B31" s="211"/>
      <c r="C31" s="210"/>
    </row>
    <row r="32" spans="1:3" x14ac:dyDescent="0.25">
      <c r="A32" s="208"/>
      <c r="B32" s="211"/>
      <c r="C32" s="210"/>
    </row>
    <row r="33" spans="1:3" x14ac:dyDescent="0.25">
      <c r="A33" s="210"/>
      <c r="B33" s="211"/>
      <c r="C33" s="210"/>
    </row>
    <row r="34" spans="1:3" x14ac:dyDescent="0.25">
      <c r="A34" s="210"/>
      <c r="B34" s="211"/>
      <c r="C34" s="210"/>
    </row>
    <row r="35" spans="1:3" x14ac:dyDescent="0.25">
      <c r="A35" s="208"/>
      <c r="B35" s="211"/>
      <c r="C35" s="210"/>
    </row>
    <row r="36" spans="1:3" x14ac:dyDescent="0.25">
      <c r="A36" s="208"/>
      <c r="B36" s="211"/>
      <c r="C36" s="210"/>
    </row>
    <row r="37" spans="1:3" x14ac:dyDescent="0.25">
      <c r="A37" s="208"/>
      <c r="B37" s="211"/>
      <c r="C37" s="210"/>
    </row>
    <row r="38" spans="1:3" x14ac:dyDescent="0.25">
      <c r="A38" s="208"/>
      <c r="B38" s="211"/>
      <c r="C38" s="210"/>
    </row>
    <row r="39" spans="1:3" x14ac:dyDescent="0.25">
      <c r="A39" s="208"/>
      <c r="B39" s="211"/>
      <c r="C39" s="210"/>
    </row>
    <row r="40" spans="1:3" x14ac:dyDescent="0.25">
      <c r="A40" s="208"/>
      <c r="B40" s="211"/>
      <c r="C40" s="210"/>
    </row>
    <row r="41" spans="1:3" x14ac:dyDescent="0.25">
      <c r="A41" s="208"/>
      <c r="B41" s="211"/>
      <c r="C41" s="210"/>
    </row>
    <row r="42" spans="1:3" x14ac:dyDescent="0.25">
      <c r="A42" s="208"/>
      <c r="B42" s="211"/>
      <c r="C42" s="210"/>
    </row>
    <row r="43" spans="1:3" x14ac:dyDescent="0.25">
      <c r="A43" s="208"/>
      <c r="B43" s="211"/>
      <c r="C43" s="210"/>
    </row>
    <row r="44" spans="1:3" x14ac:dyDescent="0.25">
      <c r="A44" s="208"/>
      <c r="B44" s="211"/>
      <c r="C44" s="210"/>
    </row>
    <row r="45" spans="1:3" x14ac:dyDescent="0.25">
      <c r="A45" s="208"/>
      <c r="B45" s="211"/>
      <c r="C45" s="210"/>
    </row>
    <row r="46" spans="1:3" x14ac:dyDescent="0.25">
      <c r="A46" s="208"/>
      <c r="B46" s="211"/>
      <c r="C46" s="210"/>
    </row>
    <row r="47" spans="1:3" x14ac:dyDescent="0.25">
      <c r="A47" s="208"/>
      <c r="B47" s="211"/>
      <c r="C47" s="210"/>
    </row>
    <row r="48" spans="1:3" x14ac:dyDescent="0.25">
      <c r="A48" s="208"/>
      <c r="B48" s="211"/>
      <c r="C48" s="210"/>
    </row>
    <row r="49" spans="1:3" x14ac:dyDescent="0.25">
      <c r="A49" s="208"/>
      <c r="B49" s="211"/>
      <c r="C49" s="210"/>
    </row>
    <row r="50" spans="1:3" x14ac:dyDescent="0.25">
      <c r="A50" s="208"/>
      <c r="B50" s="211"/>
      <c r="C50" s="210"/>
    </row>
    <row r="51" spans="1:3" x14ac:dyDescent="0.25">
      <c r="A51" s="208"/>
      <c r="B51" s="211"/>
      <c r="C51" s="210"/>
    </row>
    <row r="52" spans="1:3" x14ac:dyDescent="0.25">
      <c r="A52" s="208"/>
      <c r="B52" s="211"/>
      <c r="C52" s="210"/>
    </row>
    <row r="53" spans="1:3" x14ac:dyDescent="0.25">
      <c r="A53" s="208"/>
      <c r="B53" s="211"/>
      <c r="C53" s="210"/>
    </row>
    <row r="54" spans="1:3" x14ac:dyDescent="0.25">
      <c r="A54" s="208"/>
      <c r="B54" s="211"/>
      <c r="C54" s="210"/>
    </row>
    <row r="55" spans="1:3" x14ac:dyDescent="0.25">
      <c r="A55" s="208"/>
      <c r="B55" s="211"/>
      <c r="C55" s="210"/>
    </row>
    <row r="56" spans="1:3" x14ac:dyDescent="0.25">
      <c r="A56" s="208"/>
      <c r="B56" s="211"/>
      <c r="C56" s="210"/>
    </row>
    <row r="57" spans="1:3" x14ac:dyDescent="0.25">
      <c r="A57" s="208"/>
      <c r="B57" s="211"/>
      <c r="C57" s="210"/>
    </row>
    <row r="58" spans="1:3" x14ac:dyDescent="0.25">
      <c r="A58" s="208"/>
      <c r="B58" s="211"/>
      <c r="C58" s="210"/>
    </row>
    <row r="59" spans="1:3" x14ac:dyDescent="0.25">
      <c r="A59" s="208"/>
      <c r="B59" s="211"/>
      <c r="C59" s="210"/>
    </row>
    <row r="60" spans="1:3" x14ac:dyDescent="0.25">
      <c r="A60" s="208"/>
      <c r="B60" s="211"/>
      <c r="C60" s="210"/>
    </row>
    <row r="61" spans="1:3" x14ac:dyDescent="0.25">
      <c r="A61" s="208"/>
      <c r="B61" s="211"/>
      <c r="C61" s="210"/>
    </row>
    <row r="62" spans="1:3" x14ac:dyDescent="0.25">
      <c r="A62" s="208"/>
      <c r="B62" s="211"/>
      <c r="C62" s="210"/>
    </row>
    <row r="63" spans="1:3" x14ac:dyDescent="0.25">
      <c r="A63" s="208"/>
      <c r="B63" s="211"/>
      <c r="C63" s="210"/>
    </row>
    <row r="64" spans="1:3" x14ac:dyDescent="0.25">
      <c r="A64" s="208"/>
      <c r="B64" s="211"/>
      <c r="C64" s="210"/>
    </row>
    <row r="65" spans="1:3" x14ac:dyDescent="0.25">
      <c r="A65" s="208"/>
      <c r="B65" s="211"/>
      <c r="C65" s="210"/>
    </row>
    <row r="66" spans="1:3" x14ac:dyDescent="0.25">
      <c r="A66" s="208"/>
      <c r="B66" s="211"/>
      <c r="C66" s="210"/>
    </row>
    <row r="67" spans="1:3" x14ac:dyDescent="0.25">
      <c r="A67" s="208"/>
      <c r="B67" s="211"/>
      <c r="C67" s="210"/>
    </row>
    <row r="68" spans="1:3" x14ac:dyDescent="0.25">
      <c r="A68" s="208"/>
      <c r="B68" s="211"/>
      <c r="C68" s="210"/>
    </row>
    <row r="69" spans="1:3" ht="15" customHeight="1" x14ac:dyDescent="0.25">
      <c r="A69" s="208"/>
      <c r="B69" s="210"/>
      <c r="C69" s="210"/>
    </row>
    <row r="70" spans="1:3" ht="15" customHeight="1" x14ac:dyDescent="0.3">
      <c r="A70" s="208"/>
      <c r="B70" s="209" t="s">
        <v>823</v>
      </c>
      <c r="C70" s="210"/>
    </row>
    <row r="71" spans="1:3" ht="15" customHeight="1" x14ac:dyDescent="0.25">
      <c r="A71" s="208"/>
      <c r="B71" s="255" t="s">
        <v>825</v>
      </c>
      <c r="C71" s="210"/>
    </row>
    <row r="72" spans="1:3" x14ac:dyDescent="0.25">
      <c r="A72" s="208"/>
      <c r="B72" s="210"/>
      <c r="C72" s="210"/>
    </row>
    <row r="73" spans="1:3" x14ac:dyDescent="0.25">
      <c r="A73" s="208"/>
      <c r="B73" s="260" t="s">
        <v>889</v>
      </c>
      <c r="C73" s="210"/>
    </row>
    <row r="74" spans="1:3" x14ac:dyDescent="0.25">
      <c r="A74" s="208"/>
      <c r="B74" s="269" t="s">
        <v>888</v>
      </c>
      <c r="C74" s="210"/>
    </row>
    <row r="75" spans="1:3" x14ac:dyDescent="0.25">
      <c r="A75" s="208"/>
      <c r="B75" s="259"/>
      <c r="C75" s="210"/>
    </row>
    <row r="76" spans="1:3" x14ac:dyDescent="0.25">
      <c r="A76" s="208"/>
      <c r="B76" s="210"/>
      <c r="C76" s="210"/>
    </row>
    <row r="77" spans="1:3" ht="17.399999999999999" x14ac:dyDescent="0.3">
      <c r="B77" s="209" t="s">
        <v>824</v>
      </c>
      <c r="C77" s="210"/>
    </row>
    <row r="78" spans="1:3" x14ac:dyDescent="0.25">
      <c r="A78" s="208"/>
      <c r="B78" s="255" t="s">
        <v>825</v>
      </c>
      <c r="C78" s="210"/>
    </row>
    <row r="79" spans="1:3" ht="16.8" x14ac:dyDescent="0.25">
      <c r="A79" s="208"/>
      <c r="B79" s="212" t="s">
        <v>826</v>
      </c>
      <c r="C79" s="212" t="s">
        <v>827</v>
      </c>
    </row>
    <row r="80" spans="1:3" ht="27.6" x14ac:dyDescent="0.25">
      <c r="A80" s="208"/>
      <c r="B80" s="252" t="s">
        <v>749</v>
      </c>
      <c r="C80" s="252" t="s">
        <v>1060</v>
      </c>
    </row>
    <row r="81" spans="1:3" ht="27.6" x14ac:dyDescent="0.25">
      <c r="A81" s="208"/>
      <c r="B81" s="253"/>
      <c r="C81" s="254" t="s">
        <v>861</v>
      </c>
    </row>
    <row r="82" spans="1:3" x14ac:dyDescent="0.25">
      <c r="A82" s="208"/>
      <c r="B82" s="250" t="s">
        <v>11</v>
      </c>
      <c r="C82" s="251" t="s">
        <v>828</v>
      </c>
    </row>
    <row r="83" spans="1:3" ht="27.6" x14ac:dyDescent="0.25">
      <c r="A83" s="208"/>
      <c r="B83" s="250" t="s">
        <v>30</v>
      </c>
      <c r="C83" s="251" t="s">
        <v>914</v>
      </c>
    </row>
    <row r="84" spans="1:3" ht="55.2" x14ac:dyDescent="0.25">
      <c r="A84" s="208"/>
      <c r="B84" s="250" t="s">
        <v>829</v>
      </c>
      <c r="C84" s="251" t="s">
        <v>1062</v>
      </c>
    </row>
    <row r="85" spans="1:3" x14ac:dyDescent="0.25">
      <c r="A85" s="208"/>
      <c r="B85" s="208"/>
      <c r="C85" s="208"/>
    </row>
  </sheetData>
  <sheetProtection formatCells="0" formatColumns="0" formatRows="0"/>
  <hyperlinks>
    <hyperlink ref="B71" location="Guidance!A1" display="Top" xr:uid="{00000000-0004-0000-0100-000000000000}"/>
    <hyperlink ref="B78" location="Guidance!A1" display="Top" xr:uid="{00000000-0004-0000-0100-000001000000}"/>
    <hyperlink ref="B74" r:id="rId1" xr:uid="{00000000-0004-0000-0100-000006000000}"/>
    <hyperlink ref="C81" r:id="rId2" xr:uid="{AA34673E-4DA5-48C6-B3BA-05BC9D304E90}"/>
    <hyperlink ref="C11" location="Guidance!B70" display="Support" xr:uid="{3D5EB01F-2B05-41BC-BE9C-0BDE19212010}"/>
    <hyperlink ref="C12" location="Guidance!B77" display="Glossary" xr:uid="{630533D8-F32C-463E-9DA7-20A7A3E0B13F}"/>
    <hyperlink ref="C10" location="Guidance!B14" display="User guide" xr:uid="{477EA7C0-D5E7-442A-A124-EFFAA0C56A92}"/>
  </hyperlinks>
  <pageMargins left="0.70866141732283472" right="0.70866141732283472" top="0.74803149606299213" bottom="0.74803149606299213" header="0.31496062992125984" footer="0.31496062992125984"/>
  <pageSetup paperSize="9" fitToHeight="0" orientation="portrait" r:id="rId3"/>
  <headerFooter>
    <oddHeader>&amp;C&amp;A on &amp;F</oddHeader>
    <oddFooter>&amp;C&amp;P</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58"/>
  <sheetViews>
    <sheetView workbookViewId="0">
      <selection activeCell="E22" sqref="E22"/>
    </sheetView>
  </sheetViews>
  <sheetFormatPr defaultRowHeight="13.8" x14ac:dyDescent="0.25"/>
  <cols>
    <col min="1" max="1" width="12.59765625" customWidth="1"/>
    <col min="2" max="2" width="37.8984375" customWidth="1"/>
    <col min="3" max="3" width="12.796875" customWidth="1"/>
    <col min="4" max="4" width="57.796875" customWidth="1"/>
    <col min="5" max="5" width="12.59765625" customWidth="1"/>
    <col min="6" max="6" width="3.59765625" customWidth="1"/>
    <col min="7" max="7" width="51.59765625" customWidth="1"/>
  </cols>
  <sheetData>
    <row r="1" spans="1:7" ht="18" thickBot="1" x14ac:dyDescent="0.35">
      <c r="A1" s="268" t="s">
        <v>523</v>
      </c>
      <c r="B1" s="237" t="s">
        <v>1049</v>
      </c>
      <c r="C1" s="188"/>
      <c r="F1" s="238"/>
      <c r="G1" s="238"/>
    </row>
    <row r="2" spans="1:7" x14ac:dyDescent="0.25">
      <c r="F2" s="238"/>
      <c r="G2" s="238"/>
    </row>
    <row r="3" spans="1:7" ht="17.399999999999999" x14ac:dyDescent="0.3">
      <c r="A3" s="262"/>
      <c r="B3" s="236" t="str">
        <f>'Calcs and Output'!$BF$14</f>
        <v>Underlying MFF changes with incremental data/method updates: Aintree University Hospital NHS FT (REM)</v>
      </c>
      <c r="C3" s="262"/>
      <c r="D3" s="167"/>
      <c r="E3" s="167"/>
      <c r="F3" s="262"/>
      <c r="G3" s="262"/>
    </row>
    <row r="4" spans="1:7" x14ac:dyDescent="0.25">
      <c r="A4" s="262"/>
      <c r="B4" s="262"/>
      <c r="C4" s="262"/>
      <c r="D4" s="262"/>
      <c r="E4" s="262"/>
      <c r="F4" s="262"/>
      <c r="G4" s="262"/>
    </row>
    <row r="5" spans="1:7" x14ac:dyDescent="0.25">
      <c r="A5" s="262"/>
      <c r="B5" s="262"/>
      <c r="C5" s="262"/>
      <c r="D5" s="262"/>
      <c r="E5" s="262"/>
      <c r="F5" s="262"/>
      <c r="G5" s="262"/>
    </row>
    <row r="6" spans="1:7" x14ac:dyDescent="0.25">
      <c r="A6" s="262"/>
      <c r="B6" s="262"/>
      <c r="C6" s="262"/>
      <c r="D6" s="262"/>
      <c r="E6" s="262"/>
      <c r="F6" s="262"/>
      <c r="G6" s="262"/>
    </row>
    <row r="7" spans="1:7" x14ac:dyDescent="0.25">
      <c r="A7" s="262"/>
      <c r="B7" s="262"/>
      <c r="C7" s="262"/>
      <c r="D7" s="262"/>
      <c r="E7" s="262"/>
      <c r="F7" s="263"/>
      <c r="G7" s="264" t="s">
        <v>851</v>
      </c>
    </row>
    <row r="8" spans="1:7" x14ac:dyDescent="0.25">
      <c r="A8" s="262"/>
      <c r="B8" s="262"/>
      <c r="C8" s="262"/>
      <c r="D8" s="262"/>
      <c r="E8" s="262"/>
      <c r="F8" s="262"/>
      <c r="G8" s="262"/>
    </row>
    <row r="9" spans="1:7" x14ac:dyDescent="0.25">
      <c r="A9" s="262"/>
      <c r="B9" s="262"/>
      <c r="C9" s="262"/>
      <c r="D9" s="262"/>
      <c r="E9" s="262"/>
      <c r="F9" s="265"/>
      <c r="G9" s="264" t="s">
        <v>852</v>
      </c>
    </row>
    <row r="10" spans="1:7" x14ac:dyDescent="0.25">
      <c r="A10" s="262"/>
      <c r="B10" s="262"/>
      <c r="C10" s="262"/>
      <c r="D10" s="262"/>
      <c r="E10" s="262"/>
      <c r="F10" s="262"/>
      <c r="G10" s="262"/>
    </row>
    <row r="11" spans="1:7" x14ac:dyDescent="0.25">
      <c r="A11" s="262"/>
      <c r="B11" s="262"/>
      <c r="C11" s="262"/>
      <c r="D11" s="262"/>
      <c r="E11" s="262"/>
      <c r="F11" s="266"/>
      <c r="G11" s="264" t="s">
        <v>850</v>
      </c>
    </row>
    <row r="12" spans="1:7" x14ac:dyDescent="0.25">
      <c r="A12" s="262"/>
      <c r="B12" s="262"/>
      <c r="C12" s="262"/>
      <c r="D12" s="262"/>
      <c r="E12" s="262"/>
      <c r="F12" s="262"/>
      <c r="G12" s="262"/>
    </row>
    <row r="13" spans="1:7" x14ac:dyDescent="0.25">
      <c r="A13" s="262"/>
      <c r="B13" s="262"/>
      <c r="C13" s="262"/>
      <c r="D13" s="262"/>
      <c r="E13" s="262"/>
      <c r="F13" s="262"/>
      <c r="G13" s="262"/>
    </row>
    <row r="14" spans="1:7" x14ac:dyDescent="0.25">
      <c r="A14" s="262"/>
      <c r="B14" s="262"/>
      <c r="C14" s="262"/>
      <c r="D14" s="262"/>
      <c r="E14" s="262"/>
      <c r="F14" s="262"/>
      <c r="G14" s="261" t="s">
        <v>895</v>
      </c>
    </row>
    <row r="15" spans="1:7" x14ac:dyDescent="0.25">
      <c r="A15" s="262"/>
      <c r="B15" s="262"/>
      <c r="C15" s="262"/>
      <c r="D15" s="262"/>
      <c r="E15" s="262"/>
      <c r="F15" s="262"/>
      <c r="G15" s="262"/>
    </row>
    <row r="16" spans="1:7" x14ac:dyDescent="0.25">
      <c r="A16" s="262"/>
      <c r="B16" s="262"/>
      <c r="C16" s="262"/>
      <c r="D16" s="262"/>
      <c r="E16" s="262"/>
      <c r="F16" s="262"/>
      <c r="G16" s="262"/>
    </row>
    <row r="17" spans="1:7" x14ac:dyDescent="0.25">
      <c r="A17" s="262"/>
      <c r="B17" s="262"/>
      <c r="C17" s="262"/>
      <c r="D17" s="262"/>
      <c r="E17" s="262"/>
      <c r="F17" s="262"/>
      <c r="G17" s="262"/>
    </row>
    <row r="18" spans="1:7" x14ac:dyDescent="0.25">
      <c r="A18" s="262"/>
      <c r="B18" s="262"/>
      <c r="C18" s="262"/>
      <c r="D18" s="262"/>
      <c r="E18" s="262"/>
      <c r="F18" s="262"/>
      <c r="G18" s="262"/>
    </row>
    <row r="19" spans="1:7" x14ac:dyDescent="0.25">
      <c r="A19" s="262"/>
      <c r="B19" s="262"/>
      <c r="C19" s="262"/>
      <c r="D19" s="262"/>
      <c r="E19" s="262"/>
      <c r="F19" s="262"/>
      <c r="G19" s="262"/>
    </row>
    <row r="20" spans="1:7" x14ac:dyDescent="0.25">
      <c r="A20" s="262"/>
      <c r="B20" s="262"/>
      <c r="C20" s="262"/>
      <c r="D20" s="262"/>
      <c r="E20" s="262"/>
      <c r="F20" s="262"/>
      <c r="G20" s="262"/>
    </row>
    <row r="21" spans="1:7" x14ac:dyDescent="0.25">
      <c r="A21" s="262"/>
      <c r="B21" s="262"/>
      <c r="C21" s="262"/>
      <c r="D21" s="262"/>
      <c r="E21" s="262"/>
      <c r="F21" s="262"/>
      <c r="G21" s="262"/>
    </row>
    <row r="22" spans="1:7" ht="17.399999999999999" x14ac:dyDescent="0.3">
      <c r="A22" s="262"/>
      <c r="B22" s="236" t="str">
        <f>'Calcs and Output'!$BF$38</f>
        <v>Change in tariff revenue estimate as % of 2016/17 Operating Revenue: Aintree University Hospital NHS FT (REM)</v>
      </c>
      <c r="C22" s="262"/>
      <c r="D22" s="262"/>
      <c r="E22" s="262"/>
      <c r="F22" s="262"/>
      <c r="G22" s="262"/>
    </row>
    <row r="23" spans="1:7" x14ac:dyDescent="0.25">
      <c r="A23" s="262"/>
      <c r="B23" s="262"/>
      <c r="C23" s="262"/>
      <c r="D23" s="262"/>
      <c r="E23" s="262"/>
      <c r="F23" s="262"/>
      <c r="G23" s="262"/>
    </row>
    <row r="24" spans="1:7" x14ac:dyDescent="0.25">
      <c r="A24" s="262"/>
      <c r="B24" s="262"/>
      <c r="C24" s="262"/>
      <c r="D24" s="262"/>
      <c r="E24" s="262"/>
      <c r="F24" s="262"/>
      <c r="G24" s="262"/>
    </row>
    <row r="25" spans="1:7" x14ac:dyDescent="0.25">
      <c r="A25" s="262"/>
      <c r="B25" s="262"/>
      <c r="C25" s="262"/>
      <c r="D25" s="262"/>
      <c r="E25" s="262"/>
      <c r="F25" s="262"/>
      <c r="G25" s="262"/>
    </row>
    <row r="26" spans="1:7" ht="27.6" x14ac:dyDescent="0.25">
      <c r="A26" s="262"/>
      <c r="B26" s="262"/>
      <c r="C26" s="262"/>
      <c r="D26" s="262"/>
      <c r="E26" s="262"/>
      <c r="F26" s="263"/>
      <c r="G26" s="264" t="s">
        <v>853</v>
      </c>
    </row>
    <row r="27" spans="1:7" x14ac:dyDescent="0.25">
      <c r="A27" s="262"/>
      <c r="B27" s="262"/>
      <c r="C27" s="262"/>
      <c r="D27" s="262"/>
      <c r="E27" s="262"/>
      <c r="F27" s="262"/>
      <c r="G27" s="262"/>
    </row>
    <row r="28" spans="1:7" ht="27.6" x14ac:dyDescent="0.25">
      <c r="A28" s="262"/>
      <c r="B28" s="262"/>
      <c r="C28" s="262"/>
      <c r="D28" s="262"/>
      <c r="E28" s="262"/>
      <c r="F28" s="265"/>
      <c r="G28" s="264" t="s">
        <v>854</v>
      </c>
    </row>
    <row r="29" spans="1:7" x14ac:dyDescent="0.25">
      <c r="A29" s="262"/>
      <c r="B29" s="262"/>
      <c r="C29" s="262"/>
      <c r="D29" s="262"/>
      <c r="E29" s="262"/>
      <c r="F29" s="262"/>
      <c r="G29" s="262"/>
    </row>
    <row r="30" spans="1:7" x14ac:dyDescent="0.25">
      <c r="A30" s="262"/>
      <c r="B30" s="262"/>
      <c r="C30" s="262"/>
      <c r="D30" s="262"/>
      <c r="E30" s="262"/>
      <c r="F30" s="266"/>
      <c r="G30" s="264" t="s">
        <v>865</v>
      </c>
    </row>
    <row r="31" spans="1:7" x14ac:dyDescent="0.25">
      <c r="A31" s="262"/>
      <c r="B31" s="262"/>
      <c r="C31" s="262"/>
      <c r="D31" s="262"/>
      <c r="E31" s="262"/>
      <c r="F31" s="262"/>
      <c r="G31" s="262"/>
    </row>
    <row r="32" spans="1:7" x14ac:dyDescent="0.25">
      <c r="A32" s="262"/>
      <c r="B32" s="262"/>
      <c r="C32" s="262"/>
      <c r="D32" s="262"/>
      <c r="E32" s="262"/>
      <c r="F32" s="262"/>
      <c r="G32" s="261" t="s">
        <v>895</v>
      </c>
    </row>
    <row r="33" spans="1:5" x14ac:dyDescent="0.25">
      <c r="A33" s="262"/>
      <c r="B33" s="262"/>
      <c r="C33" s="262"/>
      <c r="D33" s="262"/>
      <c r="E33" s="262"/>
    </row>
    <row r="34" spans="1:5" x14ac:dyDescent="0.25">
      <c r="A34" s="262"/>
      <c r="B34" s="262"/>
      <c r="C34" s="262"/>
      <c r="D34" s="262"/>
      <c r="E34" s="262"/>
    </row>
    <row r="35" spans="1:5" x14ac:dyDescent="0.25">
      <c r="A35" s="262"/>
      <c r="B35" s="262"/>
      <c r="C35" s="262"/>
      <c r="D35" s="262"/>
      <c r="E35" s="262"/>
    </row>
    <row r="36" spans="1:5" x14ac:dyDescent="0.25">
      <c r="A36" s="262"/>
      <c r="B36" s="262"/>
      <c r="C36" s="262"/>
      <c r="D36" s="262"/>
      <c r="E36" s="262"/>
    </row>
    <row r="37" spans="1:5" x14ac:dyDescent="0.25">
      <c r="A37" s="262"/>
      <c r="B37" s="262"/>
      <c r="C37" s="262"/>
      <c r="D37" s="262"/>
      <c r="E37" s="262"/>
    </row>
    <row r="38" spans="1:5" x14ac:dyDescent="0.25">
      <c r="A38" s="262"/>
      <c r="B38" s="262"/>
      <c r="C38" s="262"/>
      <c r="D38" s="262"/>
      <c r="E38" s="262"/>
    </row>
    <row r="39" spans="1:5" x14ac:dyDescent="0.25">
      <c r="A39" s="262"/>
      <c r="B39" s="262"/>
      <c r="C39" s="262"/>
      <c r="D39" s="262"/>
      <c r="E39" s="262"/>
    </row>
    <row r="40" spans="1:5" x14ac:dyDescent="0.25">
      <c r="A40" s="270"/>
      <c r="B40" s="270"/>
      <c r="C40" s="270"/>
      <c r="D40" s="270"/>
      <c r="E40" s="270"/>
    </row>
    <row r="41" spans="1:5" x14ac:dyDescent="0.25">
      <c r="A41" s="270"/>
      <c r="B41" s="267" t="s">
        <v>870</v>
      </c>
      <c r="C41" s="262"/>
      <c r="D41" s="262"/>
      <c r="E41" s="270"/>
    </row>
    <row r="42" spans="1:5" ht="14.4" thickBot="1" x14ac:dyDescent="0.3">
      <c r="A42" s="270"/>
      <c r="B42" s="262"/>
      <c r="C42" s="262"/>
      <c r="D42" s="262"/>
      <c r="E42" s="270"/>
    </row>
    <row r="43" spans="1:5" ht="27.6" x14ac:dyDescent="0.25">
      <c r="A43" s="270"/>
      <c r="B43" s="271" t="s">
        <v>774</v>
      </c>
      <c r="C43" s="272" t="s">
        <v>869</v>
      </c>
      <c r="D43" s="273" t="s">
        <v>775</v>
      </c>
      <c r="E43" s="270"/>
    </row>
    <row r="44" spans="1:5" x14ac:dyDescent="0.25">
      <c r="A44" s="270"/>
      <c r="B44" s="274" t="str">
        <f>'Calcs and Output'!BF16</f>
        <v>1: Existing MFF</v>
      </c>
      <c r="C44" s="275" t="str">
        <f>INDEX('Calcs and Output'!$P$4:$AG$4,1,COUNTA('Calcs and Output'!$BF$16:$BF16))</f>
        <v>Existing</v>
      </c>
      <c r="D44" s="276" t="str">
        <f>INDEX('Calcs and Output'!$P$9:$AG$9,1,COUNTA('Calcs and Output'!$BF$16:$BF16))</f>
        <v>Existing MFF</v>
      </c>
      <c r="E44" s="270"/>
    </row>
    <row r="45" spans="1:5" x14ac:dyDescent="0.25">
      <c r="A45" s="270"/>
      <c r="B45" s="274" t="str">
        <f>'Calcs and Output'!BF17</f>
        <v>2: Staff (non-M&amp;D) update</v>
      </c>
      <c r="C45" s="275" t="str">
        <f>INDEX('Calcs and Output'!$P$4:$AG$4,1,COUNTA('Calcs and Output'!$BF$16:$BF17))</f>
        <v>Existing</v>
      </c>
      <c r="D45" s="276" t="s">
        <v>885</v>
      </c>
      <c r="E45" s="270"/>
    </row>
    <row r="46" spans="1:5" x14ac:dyDescent="0.25">
      <c r="A46" s="270"/>
      <c r="B46" s="274" t="str">
        <f>'Calcs and Output'!BF18</f>
        <v>3: M&amp;D update</v>
      </c>
      <c r="C46" s="275" t="str">
        <f>INDEX('Calcs and Output'!$P$4:$AG$4,1,COUNTA('Calcs and Output'!$BF$16:$BF18))</f>
        <v>Existing</v>
      </c>
      <c r="D46" s="276" t="s">
        <v>875</v>
      </c>
      <c r="E46" s="270"/>
    </row>
    <row r="47" spans="1:5" x14ac:dyDescent="0.25">
      <c r="A47" s="270"/>
      <c r="B47" s="274" t="str">
        <f>'Calcs and Output'!BF19</f>
        <v>4: Building update</v>
      </c>
      <c r="C47" s="275" t="str">
        <f>INDEX('Calcs and Output'!$P$4:$AG$4,1,COUNTA('Calcs and Output'!$BF$16:$BF19))</f>
        <v>Existing</v>
      </c>
      <c r="D47" s="276" t="s">
        <v>876</v>
      </c>
      <c r="E47" s="270"/>
    </row>
    <row r="48" spans="1:5" x14ac:dyDescent="0.25">
      <c r="A48" s="270"/>
      <c r="B48" s="274" t="str">
        <f>'Calcs and Output'!BF20</f>
        <v>5: Land update</v>
      </c>
      <c r="C48" s="275" t="str">
        <f>INDEX('Calcs and Output'!$P$4:$AG$4,1,COUNTA('Calcs and Output'!$BF$16:$BF20))</f>
        <v>Existing</v>
      </c>
      <c r="D48" s="276" t="s">
        <v>877</v>
      </c>
      <c r="E48" s="270"/>
    </row>
    <row r="49" spans="1:5" x14ac:dyDescent="0.25">
      <c r="A49" s="270"/>
      <c r="B49" s="274" t="str">
        <f>'Calcs and Output'!BF21</f>
        <v>6: Weights update</v>
      </c>
      <c r="C49" s="275" t="str">
        <f>INDEX('Calcs and Output'!$P$4:$AG$4,1,COUNTA('Calcs and Output'!$BF$16:$BF21))</f>
        <v>Existing</v>
      </c>
      <c r="D49" s="276" t="s">
        <v>878</v>
      </c>
      <c r="E49" s="270"/>
    </row>
    <row r="50" spans="1:5" x14ac:dyDescent="0.25">
      <c r="A50" s="270"/>
      <c r="B50" s="274" t="str">
        <f>'Calcs and Output'!BF22</f>
        <v>7: Existing method, 2015/16 inputs</v>
      </c>
      <c r="C50" s="275" t="str">
        <f>INDEX('Calcs and Output'!$P$4:$AG$4,1,COUNTA('Calcs and Output'!$BF$16:$BF22))</f>
        <v>Existing</v>
      </c>
      <c r="D50" s="276" t="s">
        <v>881</v>
      </c>
      <c r="E50" s="270"/>
    </row>
    <row r="51" spans="1:5" x14ac:dyDescent="0.25">
      <c r="A51" s="270"/>
      <c r="B51" s="274" t="str">
        <f>'Calcs and Output'!BF23</f>
        <v>8: Staff (non-M&amp;D) update</v>
      </c>
      <c r="C51" s="275" t="str">
        <f>INDEX('Calcs and Output'!$P$4:$AG$4,1,COUNTA('Calcs and Output'!$BF$16:$BF23))</f>
        <v>Proposed</v>
      </c>
      <c r="D51" s="276" t="s">
        <v>890</v>
      </c>
      <c r="E51" s="270"/>
    </row>
    <row r="52" spans="1:5" x14ac:dyDescent="0.25">
      <c r="A52" s="270"/>
      <c r="B52" s="274" t="str">
        <f>'Calcs and Output'!BF24</f>
        <v>9: M&amp;D update</v>
      </c>
      <c r="C52" s="275" t="str">
        <f>INDEX('Calcs and Output'!$P$4:$AG$4,1,COUNTA('Calcs and Output'!$BF$16:$BF24))</f>
        <v>Proposed</v>
      </c>
      <c r="D52" s="276" t="s">
        <v>891</v>
      </c>
      <c r="E52" s="270"/>
    </row>
    <row r="53" spans="1:5" x14ac:dyDescent="0.25">
      <c r="A53" s="270"/>
      <c r="B53" s="274" t="str">
        <f>'Calcs and Output'!BF25</f>
        <v>10: Building update</v>
      </c>
      <c r="C53" s="275" t="str">
        <f>INDEX('Calcs and Output'!$P$4:$AG$4,1,COUNTA('Calcs and Output'!$BF$16:$BF25))</f>
        <v>Proposed</v>
      </c>
      <c r="D53" s="276" t="s">
        <v>879</v>
      </c>
      <c r="E53" s="270"/>
    </row>
    <row r="54" spans="1:5" x14ac:dyDescent="0.25">
      <c r="A54" s="270"/>
      <c r="B54" s="274" t="str">
        <f>'Calcs and Output'!BF26</f>
        <v>11: Land update</v>
      </c>
      <c r="C54" s="275" t="str">
        <f>INDEX('Calcs and Output'!$P$4:$AG$4,1,COUNTA('Calcs and Output'!$BF$16:$BF26))</f>
        <v>Proposed</v>
      </c>
      <c r="D54" s="276" t="s">
        <v>880</v>
      </c>
      <c r="E54" s="270"/>
    </row>
    <row r="55" spans="1:5" ht="27.6" x14ac:dyDescent="0.25">
      <c r="A55" s="270"/>
      <c r="B55" s="274" t="str">
        <f>'Calcs and Output'!BF27</f>
        <v>12: Business Rates and Weights update</v>
      </c>
      <c r="C55" s="275" t="str">
        <f>INDEX('Calcs and Output'!$P$4:$AG$4,1,COUNTA('Calcs and Output'!$BF$16:$BF27))</f>
        <v>Proposed</v>
      </c>
      <c r="D55" s="276" t="s">
        <v>892</v>
      </c>
      <c r="E55" s="270"/>
    </row>
    <row r="56" spans="1:5" ht="27.6" x14ac:dyDescent="0.25">
      <c r="A56" s="270"/>
      <c r="B56" s="274" t="str">
        <f>'Calcs and Output'!BF28</f>
        <v>13: Proposed method, 2016/17 inputs</v>
      </c>
      <c r="C56" s="275" t="str">
        <f>INDEX('Calcs and Output'!$P$4:$AG$4,1,COUNTA('Calcs and Output'!$BF$16:$BF28))</f>
        <v>Proposed</v>
      </c>
      <c r="D56" s="276" t="s">
        <v>896</v>
      </c>
      <c r="E56" s="270"/>
    </row>
    <row r="57" spans="1:5" ht="27.6" x14ac:dyDescent="0.25">
      <c r="A57" s="270"/>
      <c r="B57" s="274" t="str">
        <f>'Calcs and Output'!BF31</f>
        <v>14: 5yr glide path year 1</v>
      </c>
      <c r="C57" s="275" t="str">
        <f>INDEX('Calcs and Output'!$P$4:$AG$4,1,COUNTA('Calcs and Output'!$BF$16:$BF31))</f>
        <v>Glide path</v>
      </c>
      <c r="D57" s="276" t="s">
        <v>893</v>
      </c>
      <c r="E57" s="270"/>
    </row>
    <row r="58" spans="1:5" ht="14.4" thickBot="1" x14ac:dyDescent="0.3">
      <c r="A58" s="270"/>
      <c r="B58" s="277" t="str">
        <f>'Calcs and Output'!BF32</f>
        <v>15: Proposed method; 5yr glide path year 1</v>
      </c>
      <c r="C58" s="278" t="str">
        <f>INDEX('Calcs and Output'!$P$4:$AG$4,1,COUNTA('Calcs and Output'!$BF$16:$BF32))</f>
        <v>Glide path</v>
      </c>
      <c r="D58" s="279" t="s">
        <v>894</v>
      </c>
      <c r="E58" s="270"/>
    </row>
  </sheetData>
  <hyperlinks>
    <hyperlink ref="G14" location="'Waterfall by Provider'!B43" display="Description of incremental update stages (below)" xr:uid="{00000000-0004-0000-0200-000000000000}"/>
    <hyperlink ref="G32" location="'Waterfall by Provider'!B43" display="Description of incremental update stages (below)" xr:uid="{00000000-0004-0000-0200-000001000000}"/>
  </hyperlink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0000000}">
          <x14:formula1>
            <xm:f>'Calcs and Output'!$AK$475:$AK$701</xm:f>
          </x14:formula1>
          <xm:sqref>B1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7241C-3730-4DAD-8D71-B7814DF2AC86}">
  <dimension ref="A1:S19"/>
  <sheetViews>
    <sheetView workbookViewId="0">
      <selection activeCell="A3" sqref="A3"/>
    </sheetView>
  </sheetViews>
  <sheetFormatPr defaultRowHeight="13.8" x14ac:dyDescent="0.25"/>
  <cols>
    <col min="1" max="1" width="63.8984375" customWidth="1"/>
  </cols>
  <sheetData>
    <row r="1" spans="1:19" ht="14.4" thickBot="1" x14ac:dyDescent="0.3">
      <c r="A1" t="s">
        <v>523</v>
      </c>
    </row>
    <row r="2" spans="1:19" ht="16.2" thickBot="1" x14ac:dyDescent="0.35">
      <c r="A2" s="139" t="s">
        <v>1049</v>
      </c>
      <c r="B2" s="140"/>
    </row>
    <row r="5" spans="1:19" ht="41.4" x14ac:dyDescent="0.25">
      <c r="A5" s="141" t="str">
        <f>$A2 &amp; " (" &amp; INDEX('Calcs and Output'!$AJ$11:$AJ$237,MATCH($A2,Trust_list[Trust Name],0),1) &amp; ")"</f>
        <v>Aintree University Hospital NHS FT (REM)</v>
      </c>
      <c r="B5" s="74" t="str">
        <f>'Calcs and Output'!AL10</f>
        <v>1: Existing MFF</v>
      </c>
      <c r="C5" s="74" t="str">
        <f>'Calcs and Output'!AM10</f>
        <v>2: Staff (non-M&amp;D) update</v>
      </c>
      <c r="D5" s="74" t="str">
        <f>'Calcs and Output'!AN10</f>
        <v>3: M&amp;D update</v>
      </c>
      <c r="E5" s="74" t="str">
        <f>'Calcs and Output'!AO10</f>
        <v>4: Building update</v>
      </c>
      <c r="F5" s="74" t="str">
        <f>'Calcs and Output'!AP10</f>
        <v>5: Land update</v>
      </c>
      <c r="G5" s="74" t="str">
        <f>'Calcs and Output'!AQ10</f>
        <v>6: Weights update</v>
      </c>
      <c r="H5" s="74" t="str">
        <f>'Calcs and Output'!AR10</f>
        <v>7: Existing method, 2015/16 inputs</v>
      </c>
      <c r="I5" s="74" t="str">
        <f>'Calcs and Output'!AS10</f>
        <v>8: Staff (non-M&amp;D) update</v>
      </c>
      <c r="J5" s="74" t="str">
        <f>'Calcs and Output'!AT10</f>
        <v>9: M&amp;D update</v>
      </c>
      <c r="K5" s="74" t="str">
        <f>'Calcs and Output'!AU10</f>
        <v>10: Building update</v>
      </c>
      <c r="L5" s="74" t="str">
        <f>'Calcs and Output'!AV10</f>
        <v>11: Land update</v>
      </c>
      <c r="M5" s="74" t="str">
        <f>'Calcs and Output'!AW10</f>
        <v>12: Business Rates and Weights update</v>
      </c>
      <c r="N5" s="74" t="str">
        <f>'Calcs and Output'!AX10</f>
        <v>13: Proposed method, 2016/17 inputs</v>
      </c>
      <c r="O5" s="74" t="str">
        <f>'Calcs and Output'!AY10</f>
        <v>1: Existing MFF</v>
      </c>
      <c r="P5" s="74" t="str">
        <f>'Calcs and Output'!AZ10</f>
        <v>14: 5yr glide path year 1</v>
      </c>
      <c r="Q5" s="74" t="str">
        <f>'Calcs and Output'!BA10</f>
        <v>15: Proposed method; 5yr glide path year 1</v>
      </c>
      <c r="R5" s="74" t="str">
        <f>'Calcs and Output'!BB10</f>
        <v>16: 5yr glide path year 2</v>
      </c>
      <c r="S5" s="74" t="str">
        <f>'Calcs and Output'!BC10</f>
        <v>17: Proposed method; 5yr glide path year 2</v>
      </c>
    </row>
    <row r="6" spans="1:19" x14ac:dyDescent="0.25">
      <c r="A6" s="133" t="s">
        <v>837</v>
      </c>
      <c r="B6" s="26">
        <f ca="1">INDEX('Calcs and Output'!P$11:P$237,MATCH($A$2,Trust_list[Trust Name],0),1)</f>
        <v>0.96219151839255712</v>
      </c>
      <c r="C6" s="26">
        <f ca="1">INDEX('Calcs and Output'!Q$11:Q$237,MATCH($A$2,Trust_list[Trust Name],0),1)</f>
        <v>0.9626320813817999</v>
      </c>
      <c r="D6" s="26">
        <f ca="1">INDEX('Calcs and Output'!R$11:R$237,MATCH($A$2,Trust_list[Trust Name],0),1)</f>
        <v>0.96264314835249021</v>
      </c>
      <c r="E6" s="26">
        <f ca="1">INDEX('Calcs and Output'!S$11:S$237,MATCH($A$2,Trust_list[Trust Name],0),1)</f>
        <v>0.9629725894636052</v>
      </c>
      <c r="F6" s="26">
        <f ca="1">INDEX('Calcs and Output'!T$11:T$237,MATCH($A$2,Trust_list[Trust Name],0),1)</f>
        <v>0.96282341388302406</v>
      </c>
      <c r="G6" s="26">
        <f ca="1">INDEX('Calcs and Output'!U$11:U$237,MATCH($A$2,Trust_list[Trust Name],0),1)</f>
        <v>0.96759731212422895</v>
      </c>
      <c r="H6" s="26">
        <f ca="1">INDEX('Calcs and Output'!V$11:V$237,MATCH($A$2,Trust_list[Trust Name],0),1)</f>
        <v>0.96759731212422895</v>
      </c>
      <c r="I6" s="26">
        <f ca="1">INDEX('Calcs and Output'!W$11:W$237,MATCH($A$2,Trust_list[Trust Name],0),1)</f>
        <v>0.96800773054732403</v>
      </c>
      <c r="J6" s="26">
        <f ca="1">INDEX('Calcs and Output'!X$11:X$237,MATCH($A$2,Trust_list[Trust Name],0),1)</f>
        <v>0.96797063545750595</v>
      </c>
      <c r="K6" s="26">
        <f ca="1">INDEX('Calcs and Output'!Y$11:Y$237,MATCH($A$2,Trust_list[Trust Name],0),1)</f>
        <v>0.96823753554832415</v>
      </c>
      <c r="L6" s="26">
        <f ca="1">INDEX('Calcs and Output'!Z$11:Z$237,MATCH($A$2,Trust_list[Trust Name],0),1)</f>
        <v>0.96787863253868234</v>
      </c>
      <c r="M6" s="26">
        <f ca="1">INDEX('Calcs and Output'!AA$11:AA$237,MATCH($A$2,Trust_list[Trust Name],0),1)</f>
        <v>0.96811539217037923</v>
      </c>
      <c r="N6" s="26">
        <f ca="1">INDEX('Calcs and Output'!AB$11:AB$237,MATCH($A$2,Trust_list[Trust Name],0),1)</f>
        <v>0.96811539217037923</v>
      </c>
      <c r="O6" s="26">
        <f ca="1">INDEX('Calcs and Output'!AC$11:AC$237,MATCH($A$2,Trust_list[Trust Name],0),1)</f>
        <v>0.96219151839255712</v>
      </c>
      <c r="P6" s="26">
        <f ca="1">INDEX('Calcs and Output'!AD$11:AD$237,MATCH($A$2,Trust_list[Trust Name],0),1)</f>
        <v>0.96337629314812168</v>
      </c>
      <c r="Q6" s="26">
        <f ca="1">INDEX('Calcs and Output'!AE$11:AE$237,MATCH($A$2,Trust_list[Trust Name],0),1)</f>
        <v>0.96337629314812168</v>
      </c>
      <c r="R6" s="26">
        <f ca="1">INDEX('Calcs and Output'!AF$11:AF$237,MATCH($A$2,Trust_list[Trust Name],0),1)</f>
        <v>0.96456106790368601</v>
      </c>
      <c r="S6" s="26">
        <f ca="1">INDEX('Calcs and Output'!AG$11:AG$237,MATCH($A$2,Trust_list[Trust Name],0),1)</f>
        <v>0.96456106790368601</v>
      </c>
    </row>
    <row r="7" spans="1:19" x14ac:dyDescent="0.25">
      <c r="A7" s="133" t="s">
        <v>838</v>
      </c>
      <c r="B7" s="26">
        <f ca="1">INDEX('Calcs and Output'!AL$11:AL$237,MATCH($A$2,Trust_list[Trust Name],0),1)</f>
        <v>1.0387197026819739</v>
      </c>
      <c r="C7" s="26">
        <f ca="1">INDEX('Calcs and Output'!AM$11:AM$237,MATCH($A$2,Trust_list[Trust Name],0),1)</f>
        <v>1.0320892594832729</v>
      </c>
      <c r="D7" s="26">
        <f ca="1">INDEX('Calcs and Output'!AN$11:AN$237,MATCH($A$2,Trust_list[Trust Name],0),1)</f>
        <v>1.0320888787329949</v>
      </c>
      <c r="E7" s="26">
        <f ca="1">INDEX('Calcs and Output'!AO$11:AO$237,MATCH($A$2,Trust_list[Trust Name],0),1)</f>
        <v>1.0323969447252421</v>
      </c>
      <c r="F7" s="26">
        <f ca="1">INDEX('Calcs and Output'!AP$11:AP$237,MATCH($A$2,Trust_list[Trust Name],0),1)</f>
        <v>1.0313195589682018</v>
      </c>
      <c r="G7" s="26">
        <f ca="1">INDEX('Calcs and Output'!AQ$11:AQ$237,MATCH($A$2,Trust_list[Trust Name],0),1)</f>
        <v>1.0274426502708662</v>
      </c>
      <c r="H7" s="26">
        <f ca="1">INDEX('Calcs and Output'!AR$11:AR$237,MATCH($A$2,Trust_list[Trust Name],0),1)</f>
        <v>1.0274426502708662</v>
      </c>
      <c r="I7" s="26">
        <f ca="1">INDEX('Calcs and Output'!AS$11:AS$237,MATCH($A$2,Trust_list[Trust Name],0),1)</f>
        <v>1.032183943141149</v>
      </c>
      <c r="J7" s="26">
        <f ca="1">INDEX('Calcs and Output'!AT$11:AT$237,MATCH($A$2,Trust_list[Trust Name],0),1)</f>
        <v>1.0321852162077692</v>
      </c>
      <c r="K7" s="26">
        <f ca="1">INDEX('Calcs and Output'!AU$11:AU$237,MATCH($A$2,Trust_list[Trust Name],0),1)</f>
        <v>1.0333365103875296</v>
      </c>
      <c r="L7" s="26">
        <f ca="1">INDEX('Calcs and Output'!AV$11:AV$237,MATCH($A$2,Trust_list[Trust Name],0),1)</f>
        <v>1.034047542361515</v>
      </c>
      <c r="M7" s="26">
        <f ca="1">INDEX('Calcs and Output'!AW$11:AW$237,MATCH($A$2,Trust_list[Trust Name],0),1)</f>
        <v>1.0330844026205006</v>
      </c>
      <c r="N7" s="26">
        <f ca="1">INDEX('Calcs and Output'!AX$11:AX$237,MATCH($A$2,Trust_list[Trust Name],0),1)</f>
        <v>1.0330844026205006</v>
      </c>
      <c r="O7" s="26">
        <f ca="1">INDEX('Calcs and Output'!AY$11:AY$237,MATCH($A$2,Trust_list[Trust Name],0),1)</f>
        <v>1.0387197026819739</v>
      </c>
      <c r="P7" s="26">
        <f ca="1">INDEX('Calcs and Output'!AZ$11:AZ$237,MATCH($A$2,Trust_list[Trust Name],0),1)</f>
        <v>1.0375926426696793</v>
      </c>
      <c r="Q7" s="26">
        <f ca="1">INDEX('Calcs and Output'!BA$11:BA$237,MATCH($A$2,Trust_list[Trust Name],0),1)</f>
        <v>1.0375926426696793</v>
      </c>
      <c r="R7" s="26">
        <f ca="1">INDEX('Calcs and Output'!BB$11:BB$237,MATCH($A$2,Trust_list[Trust Name],0),1)</f>
        <v>1.0364655826573845</v>
      </c>
      <c r="S7" s="26">
        <f ca="1">INDEX('Calcs and Output'!BC$11:BC$237,MATCH($A$2,Trust_list[Trust Name],0),1)</f>
        <v>1.0364655826573845</v>
      </c>
    </row>
    <row r="8" spans="1:19" x14ac:dyDescent="0.25">
      <c r="A8" s="133" t="s">
        <v>844</v>
      </c>
      <c r="B8" s="152">
        <f ca="1">(B$7/$B$7)-1</f>
        <v>0</v>
      </c>
      <c r="C8" s="152">
        <f t="shared" ref="C8:S8" ca="1" si="0">(C$7/B$7)-1</f>
        <v>-6.3832843274091999E-3</v>
      </c>
      <c r="D8" s="152">
        <f t="shared" ca="1" si="0"/>
        <v>-3.689121599315115E-7</v>
      </c>
      <c r="E8" s="152">
        <f t="shared" ca="1" si="0"/>
        <v>2.984878517684475E-4</v>
      </c>
      <c r="F8" s="152">
        <f t="shared" ca="1" si="0"/>
        <v>-1.0435770490652141E-3</v>
      </c>
      <c r="G8" s="152">
        <f t="shared" ca="1" si="0"/>
        <v>-3.7591730551627123E-3</v>
      </c>
      <c r="H8" s="152">
        <f t="shared" ca="1" si="0"/>
        <v>0</v>
      </c>
      <c r="I8" s="152">
        <f t="shared" ca="1" si="0"/>
        <v>4.6146545201650735E-3</v>
      </c>
      <c r="J8" s="152">
        <f t="shared" ca="1" si="0"/>
        <v>1.2333718506507552E-6</v>
      </c>
      <c r="K8" s="152">
        <f t="shared" ca="1" si="0"/>
        <v>1.1153949520710249E-3</v>
      </c>
      <c r="L8" s="152">
        <f t="shared" ca="1" si="0"/>
        <v>6.8809334310526715E-4</v>
      </c>
      <c r="M8" s="152">
        <f t="shared" ca="1" si="0"/>
        <v>-9.3142694272529969E-4</v>
      </c>
      <c r="N8" s="152">
        <f t="shared" ca="1" si="0"/>
        <v>0</v>
      </c>
      <c r="O8" s="152">
        <f t="shared" ca="1" si="0"/>
        <v>5.454830260895438E-3</v>
      </c>
      <c r="P8" s="152">
        <f t="shared" ca="1" si="0"/>
        <v>-1.0850473033143793E-3</v>
      </c>
      <c r="Q8" s="152">
        <f t="shared" ca="1" si="0"/>
        <v>0</v>
      </c>
      <c r="R8" s="152">
        <f t="shared" ca="1" si="0"/>
        <v>-1.0862259098087801E-3</v>
      </c>
      <c r="S8" s="152">
        <f t="shared" ca="1" si="0"/>
        <v>0</v>
      </c>
    </row>
    <row r="9" spans="1:19" x14ac:dyDescent="0.25">
      <c r="A9" s="133" t="s">
        <v>845</v>
      </c>
      <c r="B9" s="152">
        <f ca="1">(B$7/$B$7)-1</f>
        <v>0</v>
      </c>
      <c r="C9" s="152">
        <f t="shared" ref="C9:S9" ca="1" si="1">(C$7/$B$7)-1</f>
        <v>-6.3832843274091999E-3</v>
      </c>
      <c r="D9" s="152">
        <f t="shared" ca="1" si="1"/>
        <v>-6.3836508846979445E-3</v>
      </c>
      <c r="E9" s="152">
        <f t="shared" ca="1" si="1"/>
        <v>-6.0870684751683779E-3</v>
      </c>
      <c r="F9" s="152">
        <f t="shared" ca="1" si="1"/>
        <v>-7.1242931992768765E-3</v>
      </c>
      <c r="G9" s="152">
        <f t="shared" ca="1" si="1"/>
        <v>-1.0856684803407846E-2</v>
      </c>
      <c r="H9" s="152">
        <f t="shared" ca="1" si="1"/>
        <v>-1.0856684803407846E-2</v>
      </c>
      <c r="I9" s="152">
        <f t="shared" ca="1" si="1"/>
        <v>-6.2921301328447976E-3</v>
      </c>
      <c r="J9" s="152">
        <f t="shared" ca="1" si="1"/>
        <v>-6.2909045215303605E-3</v>
      </c>
      <c r="K9" s="152">
        <f t="shared" ca="1" si="1"/>
        <v>-5.1825264126066362E-3</v>
      </c>
      <c r="L9" s="152">
        <f t="shared" ca="1" si="1"/>
        <v>-4.4979991314263446E-3</v>
      </c>
      <c r="M9" s="152">
        <f t="shared" ca="1" si="1"/>
        <v>-5.4252365165722294E-3</v>
      </c>
      <c r="N9" s="152">
        <f t="shared" ca="1" si="1"/>
        <v>-5.4252365165722294E-3</v>
      </c>
      <c r="O9" s="152">
        <f t="shared" ca="1" si="1"/>
        <v>0</v>
      </c>
      <c r="P9" s="152">
        <f t="shared" ca="1" si="1"/>
        <v>-1.0850473033143793E-3</v>
      </c>
      <c r="Q9" s="152">
        <f t="shared" ca="1" si="1"/>
        <v>-1.0850473033143793E-3</v>
      </c>
      <c r="R9" s="152">
        <f t="shared" ca="1" si="1"/>
        <v>-2.1700946066289806E-3</v>
      </c>
      <c r="S9" s="152">
        <f t="shared" ca="1" si="1"/>
        <v>-2.1700946066289806E-3</v>
      </c>
    </row>
    <row r="10" spans="1:19" x14ac:dyDescent="0.25">
      <c r="A10" s="133" t="s">
        <v>839</v>
      </c>
      <c r="B10" s="132">
        <f ca="1">INDEX('Calcs and Output'!AL$243:AL$469,MATCH($A$2,Trust_list[Trust Name],0),1)</f>
        <v>201.64554216841938</v>
      </c>
      <c r="C10" s="132">
        <f ca="1">INDEX('Calcs and Output'!AM$243:AM$469,MATCH($A$2,Trust_list[Trust Name],0),1)</f>
        <v>202.1789415507096</v>
      </c>
      <c r="D10" s="132">
        <f ca="1">INDEX('Calcs and Output'!AN$243:AN$469,MATCH($A$2,Trust_list[Trust Name],0),1)</f>
        <v>202.18019499351584</v>
      </c>
      <c r="E10" s="132">
        <f ca="1">INDEX('Calcs and Output'!AO$243:AO$469,MATCH($A$2,Trust_list[Trust Name],0),1)</f>
        <v>202.25645711453228</v>
      </c>
      <c r="F10" s="132">
        <f ca="1">INDEX('Calcs and Output'!AP$243:AP$469,MATCH($A$2,Trust_list[Trust Name],0),1)</f>
        <v>202.13935502801155</v>
      </c>
      <c r="G10" s="132">
        <f ca="1">INDEX('Calcs and Output'!AQ$243:AQ$469,MATCH($A$2,Trust_list[Trust Name],0),1)</f>
        <v>203.52475284889596</v>
      </c>
      <c r="H10" s="132">
        <f ca="1">INDEX('Calcs and Output'!AR$243:AR$469,MATCH($A$2,Trust_list[Trust Name],0),1)</f>
        <v>203.52475284889596</v>
      </c>
      <c r="I10" s="132">
        <f ca="1">INDEX('Calcs and Output'!AS$243:AS$469,MATCH($A$2,Trust_list[Trust Name],0),1)</f>
        <v>203.60119457094399</v>
      </c>
      <c r="J10" s="132">
        <f ca="1">INDEX('Calcs and Output'!AT$243:AT$469,MATCH($A$2,Trust_list[Trust Name],0),1)</f>
        <v>203.60613558773511</v>
      </c>
      <c r="K10" s="132">
        <f ca="1">INDEX('Calcs and Output'!AU$243:AU$469,MATCH($A$2,Trust_list[Trust Name],0),1)</f>
        <v>203.70752753399364</v>
      </c>
      <c r="L10" s="132">
        <f ca="1">INDEX('Calcs and Output'!AV$243:AV$469,MATCH($A$2,Trust_list[Trust Name],0),1)</f>
        <v>204.23862519273692</v>
      </c>
      <c r="M10" s="132">
        <f ca="1">INDEX('Calcs and Output'!AW$243:AW$469,MATCH($A$2,Trust_list[Trust Name],0),1)</f>
        <v>204.29298383662325</v>
      </c>
      <c r="N10" s="132">
        <f ca="1">INDEX('Calcs and Output'!AX$243:AX$469,MATCH($A$2,Trust_list[Trust Name],0),1)</f>
        <v>204.29298383662325</v>
      </c>
      <c r="O10" s="132">
        <f ca="1">INDEX('Calcs and Output'!AY$243:AY$469,MATCH($A$2,Trust_list[Trust Name],0),1)</f>
        <v>201.64554216841938</v>
      </c>
      <c r="P10" s="132">
        <f ca="1">INDEX('Calcs and Output'!AZ$243:AZ$469,MATCH($A$2,Trust_list[Trust Name],0),1)</f>
        <v>202.16724435447099</v>
      </c>
      <c r="Q10" s="132">
        <f ca="1">INDEX('Calcs and Output'!BA$243:BA$469,MATCH($A$2,Trust_list[Trust Name],0),1)</f>
        <v>202.16724435447099</v>
      </c>
      <c r="R10" s="132">
        <f ca="1">INDEX('Calcs and Output'!BB$243:BB$469,MATCH($A$2,Trust_list[Trust Name],0),1)</f>
        <v>202.69279652003431</v>
      </c>
      <c r="S10" s="132">
        <f ca="1">INDEX('Calcs and Output'!BC$243:BC$469,MATCH($A$2,Trust_list[Trust Name],0),1)</f>
        <v>202.69279652003431</v>
      </c>
    </row>
    <row r="11" spans="1:19" x14ac:dyDescent="0.25">
      <c r="A11" s="133" t="s">
        <v>943</v>
      </c>
      <c r="B11" s="132">
        <f ca="1">B$10-$B$10</f>
        <v>0</v>
      </c>
      <c r="C11" s="132">
        <f t="shared" ref="C11:S11" ca="1" si="2">C$10-B$10</f>
        <v>0.533399382290213</v>
      </c>
      <c r="D11" s="132">
        <f t="shared" ca="1" si="2"/>
        <v>1.2534428062451752E-3</v>
      </c>
      <c r="E11" s="132">
        <f t="shared" ca="1" si="2"/>
        <v>7.6262121016441142E-2</v>
      </c>
      <c r="F11" s="132">
        <f t="shared" ca="1" si="2"/>
        <v>-0.11710208652073106</v>
      </c>
      <c r="G11" s="132">
        <f t="shared" ca="1" si="2"/>
        <v>1.3853978208844069</v>
      </c>
      <c r="H11" s="132">
        <f t="shared" ca="1" si="2"/>
        <v>0</v>
      </c>
      <c r="I11" s="132">
        <f t="shared" ca="1" si="2"/>
        <v>7.6441722048031124E-2</v>
      </c>
      <c r="J11" s="132">
        <f t="shared" ca="1" si="2"/>
        <v>4.9410167911219105E-3</v>
      </c>
      <c r="K11" s="132">
        <f t="shared" ca="1" si="2"/>
        <v>0.10139194625853065</v>
      </c>
      <c r="L11" s="132">
        <f t="shared" ca="1" si="2"/>
        <v>0.53109765874327763</v>
      </c>
      <c r="M11" s="132">
        <f t="shared" ca="1" si="2"/>
        <v>5.4358643886331492E-2</v>
      </c>
      <c r="N11" s="132">
        <f t="shared" ca="1" si="2"/>
        <v>0</v>
      </c>
      <c r="O11" s="132">
        <f t="shared" ca="1" si="2"/>
        <v>-2.6474416682038679</v>
      </c>
      <c r="P11" s="132">
        <f t="shared" ca="1" si="2"/>
        <v>0.52170218605161267</v>
      </c>
      <c r="Q11" s="132">
        <f t="shared" ca="1" si="2"/>
        <v>0</v>
      </c>
      <c r="R11" s="132">
        <f t="shared" ca="1" si="2"/>
        <v>0.52555216556331175</v>
      </c>
      <c r="S11" s="132">
        <f t="shared" ca="1" si="2"/>
        <v>0</v>
      </c>
    </row>
    <row r="12" spans="1:19" x14ac:dyDescent="0.25">
      <c r="A12" s="133" t="s">
        <v>944</v>
      </c>
      <c r="B12" s="132">
        <f ca="1">B$10-$B$10</f>
        <v>0</v>
      </c>
      <c r="C12" s="132">
        <f t="shared" ref="C12:S12" ca="1" si="3">C$10-$B$10</f>
        <v>0.533399382290213</v>
      </c>
      <c r="D12" s="132">
        <f t="shared" ca="1" si="3"/>
        <v>0.53465282509645817</v>
      </c>
      <c r="E12" s="132">
        <f t="shared" ca="1" si="3"/>
        <v>0.61091494611289932</v>
      </c>
      <c r="F12" s="132">
        <f t="shared" ca="1" si="3"/>
        <v>0.49381285959216825</v>
      </c>
      <c r="G12" s="132">
        <f t="shared" ca="1" si="3"/>
        <v>1.8792106804765751</v>
      </c>
      <c r="H12" s="132">
        <f t="shared" ca="1" si="3"/>
        <v>1.8792106804765751</v>
      </c>
      <c r="I12" s="132">
        <f t="shared" ca="1" si="3"/>
        <v>1.9556524025246063</v>
      </c>
      <c r="J12" s="132">
        <f t="shared" ca="1" si="3"/>
        <v>1.9605934193157282</v>
      </c>
      <c r="K12" s="132">
        <f t="shared" ca="1" si="3"/>
        <v>2.0619853655742588</v>
      </c>
      <c r="L12" s="132">
        <f t="shared" ca="1" si="3"/>
        <v>2.5930830243175365</v>
      </c>
      <c r="M12" s="132">
        <f t="shared" ca="1" si="3"/>
        <v>2.6474416682038679</v>
      </c>
      <c r="N12" s="132">
        <f t="shared" ca="1" si="3"/>
        <v>2.6474416682038679</v>
      </c>
      <c r="O12" s="132">
        <f t="shared" ca="1" si="3"/>
        <v>0</v>
      </c>
      <c r="P12" s="132">
        <f t="shared" ca="1" si="3"/>
        <v>0.52170218605161267</v>
      </c>
      <c r="Q12" s="132">
        <f t="shared" ca="1" si="3"/>
        <v>0.52170218605161267</v>
      </c>
      <c r="R12" s="132">
        <f t="shared" ca="1" si="3"/>
        <v>1.0472543516149244</v>
      </c>
      <c r="S12" s="132">
        <f t="shared" ca="1" si="3"/>
        <v>1.0472543516149244</v>
      </c>
    </row>
    <row r="13" spans="1:19" x14ac:dyDescent="0.25">
      <c r="A13" s="133" t="s">
        <v>840</v>
      </c>
      <c r="B13" s="152">
        <f ca="1">IF($B$10=0,0,(B$10/$B$10)-1)</f>
        <v>0</v>
      </c>
      <c r="C13" s="152">
        <f ca="1">IF(B$10=0,0,(C$10/B$10)-1)</f>
        <v>2.6452327016717181E-3</v>
      </c>
      <c r="D13" s="152">
        <f t="shared" ref="D13:S13" ca="1" si="4">IF(C$10=0,0,(D$10/C$10)-1)</f>
        <v>6.1996704336930719E-6</v>
      </c>
      <c r="E13" s="152">
        <f t="shared" ca="1" si="4"/>
        <v>3.7719877072484032E-4</v>
      </c>
      <c r="F13" s="152">
        <f t="shared" ca="1" si="4"/>
        <v>-5.7897823481811717E-4</v>
      </c>
      <c r="G13" s="152">
        <f t="shared" ca="1" si="4"/>
        <v>6.8536768641238588E-3</v>
      </c>
      <c r="H13" s="152">
        <f t="shared" ca="1" si="4"/>
        <v>0</v>
      </c>
      <c r="I13" s="152">
        <f t="shared" ca="1" si="4"/>
        <v>3.7558931273973251E-4</v>
      </c>
      <c r="J13" s="152">
        <f t="shared" ca="1" si="4"/>
        <v>2.4268112972292144E-5</v>
      </c>
      <c r="K13" s="152">
        <f t="shared" ca="1" si="4"/>
        <v>4.9798079987062316E-4</v>
      </c>
      <c r="L13" s="152">
        <f t="shared" ca="1" si="4"/>
        <v>2.6071577480348829E-3</v>
      </c>
      <c r="M13" s="152">
        <f t="shared" ca="1" si="4"/>
        <v>2.6615261356677244E-4</v>
      </c>
      <c r="N13" s="152">
        <f t="shared" ca="1" si="4"/>
        <v>0</v>
      </c>
      <c r="O13" s="152">
        <f t="shared" ca="1" si="4"/>
        <v>-1.2959043519189417E-2</v>
      </c>
      <c r="P13" s="152">
        <f t="shared" ca="1" si="4"/>
        <v>2.5872239993081081E-3</v>
      </c>
      <c r="Q13" s="152">
        <f t="shared" ca="1" si="4"/>
        <v>0</v>
      </c>
      <c r="R13" s="152">
        <f t="shared" ca="1" si="4"/>
        <v>2.5995910823308765E-3</v>
      </c>
      <c r="S13" s="152">
        <f t="shared" ca="1" si="4"/>
        <v>0</v>
      </c>
    </row>
    <row r="14" spans="1:19" x14ac:dyDescent="0.25">
      <c r="A14" s="133" t="s">
        <v>841</v>
      </c>
      <c r="B14" s="152">
        <f ca="1">IF($B$10=0,0,(B$10/$B$10)-1)</f>
        <v>0</v>
      </c>
      <c r="C14" s="152">
        <f ca="1">IF($B$10=0,0,(C$10/$B$10)-1)</f>
        <v>2.6452327016717181E-3</v>
      </c>
      <c r="D14" s="152">
        <f ca="1">IF($B$10=0,0,(D$10/$B$10)-1)</f>
        <v>2.6514487716762236E-3</v>
      </c>
      <c r="E14" s="152">
        <f t="shared" ref="E14:S14" ca="1" si="5">IF($B$10=0,0,(E$10/$B$10)-1)</f>
        <v>3.0296476656184179E-3</v>
      </c>
      <c r="F14" s="152">
        <f t="shared" ca="1" si="5"/>
        <v>2.4489153307427625E-3</v>
      </c>
      <c r="G14" s="152">
        <f t="shared" ca="1" si="5"/>
        <v>9.3193762692111992E-3</v>
      </c>
      <c r="H14" s="152">
        <f t="shared" ca="1" si="5"/>
        <v>9.3193762692111992E-3</v>
      </c>
      <c r="I14" s="152">
        <f t="shared" ca="1" si="5"/>
        <v>9.6984658400789403E-3</v>
      </c>
      <c r="J14" s="152">
        <f t="shared" ca="1" si="5"/>
        <v>9.7229693165157283E-3</v>
      </c>
      <c r="K14" s="152">
        <f t="shared" ca="1" si="5"/>
        <v>1.0225791968423659E-2</v>
      </c>
      <c r="L14" s="152">
        <f t="shared" ca="1" si="5"/>
        <v>1.2859609969218866E-2</v>
      </c>
      <c r="M14" s="152">
        <f t="shared" ca="1" si="5"/>
        <v>1.3129185201588234E-2</v>
      </c>
      <c r="N14" s="152">
        <f t="shared" ca="1" si="5"/>
        <v>1.3129185201588234E-2</v>
      </c>
      <c r="O14" s="152">
        <f t="shared" ca="1" si="5"/>
        <v>0</v>
      </c>
      <c r="P14" s="152">
        <f t="shared" ca="1" si="5"/>
        <v>2.5872239993081081E-3</v>
      </c>
      <c r="Q14" s="152">
        <f t="shared" ca="1" si="5"/>
        <v>2.5872239993081081E-3</v>
      </c>
      <c r="R14" s="152">
        <f t="shared" ca="1" si="5"/>
        <v>5.1935408060757027E-3</v>
      </c>
      <c r="S14" s="152">
        <f t="shared" ca="1" si="5"/>
        <v>5.1935408060757027E-3</v>
      </c>
    </row>
    <row r="15" spans="1:19" x14ac:dyDescent="0.25">
      <c r="A15" s="133" t="s">
        <v>842</v>
      </c>
      <c r="B15" s="152">
        <f ca="1">(B$10-$B$10)/INDEX('Calcs and Output'!$AI$243:$AI$469,MATCH($A$2,Trust_list[Trust Name],0),1)</f>
        <v>0</v>
      </c>
      <c r="C15" s="152">
        <f ca="1">(C$10-B$10)/INDEX('Calcs and Output'!$AI$243:$AI$469,MATCH($A$2,Trust_list[Trust Name],0),1)</f>
        <v>1.5534200101063077E-3</v>
      </c>
      <c r="D15" s="152">
        <f ca="1">(D$10-C$10)/INDEX('Calcs and Output'!$AI$243:$AI$469,MATCH($A$2,Trust_list[Trust Name],0),1)</f>
        <v>3.650403808839929E-6</v>
      </c>
      <c r="E15" s="152">
        <f ca="1">(E$10-D$10)/INDEX('Calcs and Output'!$AI$243:$AI$469,MATCH($A$2,Trust_list[Trust Name],0),1)</f>
        <v>2.2209831644617964E-4</v>
      </c>
      <c r="F15" s="152">
        <f ca="1">(F$10-E$10)/INDEX('Calcs and Output'!$AI$243:$AI$469,MATCH($A$2,Trust_list[Trust Name],0),1)</f>
        <v>-3.410366237123434E-4</v>
      </c>
      <c r="G15" s="152">
        <f ca="1">(G$10-F$10)/INDEX('Calcs and Output'!$AI$243:$AI$469,MATCH($A$2,Trust_list[Trust Name],0),1)</f>
        <v>4.0346966426530106E-3</v>
      </c>
      <c r="H15" s="152">
        <f ca="1">(H$10-G$10)/INDEX('Calcs and Output'!$AI$243:$AI$469,MATCH($A$2,Trust_list[Trust Name],0),1)</f>
        <v>0</v>
      </c>
      <c r="I15" s="152">
        <f ca="1">(I$10-H$10)/INDEX('Calcs and Output'!$AI$243:$AI$469,MATCH($A$2,Trust_list[Trust Name],0),1)</f>
        <v>2.226213688635066E-4</v>
      </c>
      <c r="J15" s="152">
        <f ca="1">(J$10-I$10)/INDEX('Calcs and Output'!$AI$243:$AI$469,MATCH($A$2,Trust_list[Trust Name],0),1)</f>
        <v>1.4389732362726936E-5</v>
      </c>
      <c r="K15" s="152">
        <f ca="1">(K$10-J$10)/INDEX('Calcs and Output'!$AI$243:$AI$469,MATCH($A$2,Trust_list[Trust Name],0),1)</f>
        <v>2.9528395309601175E-4</v>
      </c>
      <c r="L15" s="152">
        <f ca="1">(L$10-K$10)/INDEX('Calcs and Output'!$AI$243:$AI$469,MATCH($A$2,Trust_list[Trust Name],0),1)</f>
        <v>1.5467166963525681E-3</v>
      </c>
      <c r="M15" s="152">
        <f ca="1">(M$10-L$10)/INDEX('Calcs and Output'!$AI$243:$AI$469,MATCH($A$2,Trust_list[Trust Name],0),1)</f>
        <v>1.5830877938536304E-4</v>
      </c>
      <c r="N15" s="152">
        <f ca="1">(N$10-M$10)/INDEX('Calcs and Output'!$AI$243:$AI$469,MATCH($A$2,Trust_list[Trust Name],0),1)</f>
        <v>0</v>
      </c>
      <c r="O15" s="152">
        <f ca="1">(O$10-N$10)/INDEX('Calcs and Output'!$AI$243:$AI$469,MATCH($A$2,Trust_list[Trust Name],0),1)</f>
        <v>-7.7101492793621709E-3</v>
      </c>
      <c r="P15" s="152">
        <f ca="1">(P$10-O$10)/INDEX('Calcs and Output'!$AI$243:$AI$469,MATCH($A$2,Trust_list[Trust Name],0),1)</f>
        <v>1.5193542438109587E-3</v>
      </c>
      <c r="Q15" s="152">
        <f ca="1">(Q$10-P$10)/INDEX('Calcs and Output'!$AI$243:$AI$469,MATCH($A$2,Trust_list[Trust Name],0),1)</f>
        <v>0</v>
      </c>
      <c r="R15" s="152">
        <f ca="1">(R$10-Q$10)/INDEX('Calcs and Output'!$AI$243:$AI$469,MATCH($A$2,Trust_list[Trust Name],0),1)</f>
        <v>1.5305665462817528E-3</v>
      </c>
      <c r="S15" s="152">
        <f ca="1">(S$10-R$10)/INDEX('Calcs and Output'!$AI$243:$AI$469,MATCH($A$2,Trust_list[Trust Name],0),1)</f>
        <v>0</v>
      </c>
    </row>
    <row r="16" spans="1:19" x14ac:dyDescent="0.25">
      <c r="A16" s="133" t="s">
        <v>843</v>
      </c>
      <c r="B16" s="152">
        <f ca="1">(B$10-$B$10)/INDEX('Calcs and Output'!$AI$243:$AI$469,MATCH($A$2,Trust_list[Trust Name],0),1)</f>
        <v>0</v>
      </c>
      <c r="C16" s="152">
        <f ca="1">(C$10-$B$10)/INDEX('Calcs and Output'!$AI$243:$AI$469,MATCH($A$2,Trust_list[Trust Name],0),1)</f>
        <v>1.5534200101063077E-3</v>
      </c>
      <c r="D16" s="152">
        <f ca="1">(D$10-$B$10)/INDEX('Calcs and Output'!$AI$243:$AI$469,MATCH($A$2,Trust_list[Trust Name],0),1)</f>
        <v>1.5570704139151478E-3</v>
      </c>
      <c r="E16" s="152">
        <f ca="1">(E$10-$B$10)/INDEX('Calcs and Output'!$AI$243:$AI$469,MATCH($A$2,Trust_list[Trust Name],0),1)</f>
        <v>1.7791687303613274E-3</v>
      </c>
      <c r="F16" s="152">
        <f ca="1">(F$10-$B$10)/INDEX('Calcs and Output'!$AI$243:$AI$469,MATCH($A$2,Trust_list[Trust Name],0),1)</f>
        <v>1.4381321066489841E-3</v>
      </c>
      <c r="G16" s="152">
        <f ca="1">(G$10-$B$10)/INDEX('Calcs and Output'!$AI$243:$AI$469,MATCH($A$2,Trust_list[Trust Name],0),1)</f>
        <v>5.4728287493019945E-3</v>
      </c>
      <c r="H16" s="152">
        <f ca="1">(H$10-$B$10)/INDEX('Calcs and Output'!$AI$243:$AI$469,MATCH($A$2,Trust_list[Trust Name],0),1)</f>
        <v>5.4728287493019945E-3</v>
      </c>
      <c r="I16" s="152">
        <f ca="1">(I$10-$B$10)/INDEX('Calcs and Output'!$AI$243:$AI$469,MATCH($A$2,Trust_list[Trust Name],0),1)</f>
        <v>5.6954501181655012E-3</v>
      </c>
      <c r="J16" s="152">
        <f ca="1">(J$10-$B$10)/INDEX('Calcs and Output'!$AI$243:$AI$469,MATCH($A$2,Trust_list[Trust Name],0),1)</f>
        <v>5.7098398505282281E-3</v>
      </c>
      <c r="K16" s="152">
        <f ca="1">(K$10-$B$10)/INDEX('Calcs and Output'!$AI$243:$AI$469,MATCH($A$2,Trust_list[Trust Name],0),1)</f>
        <v>6.0051238036242403E-3</v>
      </c>
      <c r="L16" s="152">
        <f ca="1">(L$10-$B$10)/INDEX('Calcs and Output'!$AI$243:$AI$469,MATCH($A$2,Trust_list[Trust Name],0),1)</f>
        <v>7.551840499976808E-3</v>
      </c>
      <c r="M16" s="152">
        <f ca="1">(M$10-$B$10)/INDEX('Calcs and Output'!$AI$243:$AI$469,MATCH($A$2,Trust_list[Trust Name],0),1)</f>
        <v>7.7101492793621709E-3</v>
      </c>
      <c r="N16" s="152">
        <f ca="1">(N$10-$B$10)/INDEX('Calcs and Output'!$AI$243:$AI$469,MATCH($A$2,Trust_list[Trust Name],0),1)</f>
        <v>7.7101492793621709E-3</v>
      </c>
      <c r="O16" s="152">
        <f ca="1">(O$10-$B$10)/INDEX('Calcs and Output'!$AI$243:$AI$469,MATCH($A$2,Trust_list[Trust Name],0),1)</f>
        <v>0</v>
      </c>
      <c r="P16" s="152">
        <f ca="1">(P$10-$B$10)/INDEX('Calcs and Output'!$AI$243:$AI$469,MATCH($A$2,Trust_list[Trust Name],0),1)</f>
        <v>1.5193542438109587E-3</v>
      </c>
      <c r="Q16" s="152">
        <f ca="1">(Q$10-$B$10)/INDEX('Calcs and Output'!$AI$243:$AI$469,MATCH($A$2,Trust_list[Trust Name],0),1)</f>
        <v>1.5193542438109587E-3</v>
      </c>
      <c r="R16" s="152">
        <f ca="1">(R$10-$B$10)/INDEX('Calcs and Output'!$AI$243:$AI$469,MATCH($A$2,Trust_list[Trust Name],0),1)</f>
        <v>3.0499207900927115E-3</v>
      </c>
      <c r="S16" s="152">
        <f ca="1">(S$10-$B$10)/INDEX('Calcs and Output'!$AI$243:$AI$469,MATCH($A$2,Trust_list[Trust Name],0),1)</f>
        <v>3.0499207900927115E-3</v>
      </c>
    </row>
    <row r="18" spans="2:2" x14ac:dyDescent="0.25">
      <c r="B18" s="151" t="str">
        <f ca="1">"FE+ 16/17 " &amp; $A9&amp;": "&amp;TEXT($P9,"0.00%")</f>
        <v>FE+ 16/17 % change Payment MFF from existing MFF: -0.11%</v>
      </c>
    </row>
    <row r="19" spans="2:2" x14ac:dyDescent="0.25">
      <c r="B19" s="151" t="str">
        <f ca="1">"FE+ 16/17 " &amp; $A16&amp;": "&amp;TEXT($P16,"0.00%")</f>
        <v>FE+ 16/17  Change in tariff revenue from existing MFF as % 2016/17 Op Rev: 0.15%</v>
      </c>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0000000}">
          <x14:formula1>
            <xm:f>'Calcs and Output'!$AK$475:$AK$701</xm:f>
          </x14:formula1>
          <xm:sqref>A2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CI4327"/>
  <sheetViews>
    <sheetView workbookViewId="0">
      <selection activeCell="A3" sqref="A3"/>
    </sheetView>
  </sheetViews>
  <sheetFormatPr defaultRowHeight="14.4" x14ac:dyDescent="0.25"/>
  <cols>
    <col min="1" max="1" width="5.8984375" customWidth="1"/>
    <col min="5" max="5" width="8.8984375" customWidth="1"/>
    <col min="8" max="10" width="8.8984375" customWidth="1"/>
    <col min="11" max="12" width="9.796875" customWidth="1"/>
    <col min="14" max="14" width="8.8984375" customWidth="1"/>
    <col min="15" max="15" width="34.8984375" customWidth="1"/>
    <col min="32" max="32" width="8.8984375" customWidth="1"/>
    <col min="35" max="35" width="9.796875" customWidth="1"/>
    <col min="36" max="36" width="10.59765625" customWidth="1"/>
    <col min="37" max="37" width="14.59765625" customWidth="1"/>
    <col min="38" max="51" width="8.8984375" customWidth="1"/>
    <col min="58" max="58" width="39.5" customWidth="1"/>
  </cols>
  <sheetData>
    <row r="1" spans="1:87" ht="21" x14ac:dyDescent="0.4">
      <c r="B1" s="213" t="s">
        <v>830</v>
      </c>
      <c r="O1" s="214" t="s">
        <v>831</v>
      </c>
      <c r="AL1" s="214" t="s">
        <v>832</v>
      </c>
      <c r="AY1" s="71" t="s">
        <v>833</v>
      </c>
    </row>
    <row r="2" spans="1:87" ht="13.8" x14ac:dyDescent="0.25">
      <c r="O2" s="151" t="s">
        <v>780</v>
      </c>
      <c r="P2" s="11">
        <f>COUNTA($O$10:O$10)</f>
        <v>1</v>
      </c>
      <c r="Q2" s="11">
        <f>COUNTA($O$10:P$10)</f>
        <v>2</v>
      </c>
      <c r="R2" s="11">
        <f>COUNTA($O$10:Q$10)</f>
        <v>3</v>
      </c>
      <c r="S2" s="11">
        <f>COUNTA($O$10:R$10)</f>
        <v>4</v>
      </c>
      <c r="T2" s="11">
        <f>COUNTA($O$10:S$10)</f>
        <v>5</v>
      </c>
      <c r="U2" s="11">
        <f>COUNTA($O$10:T$10)</f>
        <v>6</v>
      </c>
      <c r="V2" s="11">
        <f>COUNTA($O$10:U$10)</f>
        <v>7</v>
      </c>
      <c r="W2" s="11">
        <f>COUNTA($O$10:V$10)</f>
        <v>8</v>
      </c>
      <c r="X2" s="11">
        <f>COUNTA($O$10:W$10)</f>
        <v>9</v>
      </c>
      <c r="Y2" s="11">
        <f>COUNTA($O$10:X$10)</f>
        <v>10</v>
      </c>
      <c r="Z2" s="11">
        <f>COUNTA($O$10:Y$10)</f>
        <v>11</v>
      </c>
      <c r="AA2" s="11">
        <f>COUNTA($O$10:Z$10)</f>
        <v>12</v>
      </c>
      <c r="AB2" s="11">
        <f>COUNTA($O$10:AA$10)</f>
        <v>13</v>
      </c>
      <c r="AC2" s="11"/>
      <c r="AD2" s="11">
        <f>COUNTA($O$10:AB$10)</f>
        <v>14</v>
      </c>
      <c r="AE2" s="11">
        <f>COUNTA($O$10:AC$10)</f>
        <v>15</v>
      </c>
      <c r="AF2" s="11">
        <f>COUNTA($O$10:AD$10)</f>
        <v>16</v>
      </c>
      <c r="AG2" s="11">
        <f>COUNTA($O$10:AE$10)</f>
        <v>17</v>
      </c>
    </row>
    <row r="3" spans="1:87" ht="41.4" x14ac:dyDescent="0.25">
      <c r="O3" s="151" t="s">
        <v>773</v>
      </c>
      <c r="P3" s="183" t="str">
        <f>INDEX(Model_labels[Description],MATCH(P$7,Model_labels[Number],0),1)</f>
        <v>Existing MFF</v>
      </c>
      <c r="Q3" s="183" t="str">
        <f>INDEX(Model_labels[Description],MATCH(Q$7,Model_labels[Number],0),1)</f>
        <v>Existing MFF</v>
      </c>
      <c r="R3" s="183" t="str">
        <f>INDEX(Model_labels[Description],MATCH(R$7,Model_labels[Number],0),1)</f>
        <v>Existing MFF</v>
      </c>
      <c r="S3" s="183" t="str">
        <f>INDEX(Model_labels[Description],MATCH(S$7,Model_labels[Number],0),1)</f>
        <v>Existing MFF</v>
      </c>
      <c r="T3" s="183" t="str">
        <f>INDEX(Model_labels[Description],MATCH(T$7,Model_labels[Number],0),1)</f>
        <v>Existing MFF</v>
      </c>
      <c r="U3" s="183" t="str">
        <f>INDEX(Model_labels[Description],MATCH(U$7,Model_labels[Number],0),1)</f>
        <v>Existing MFF</v>
      </c>
      <c r="V3" s="183" t="str">
        <f>INDEX(Model_labels[Description],MATCH(V$7,Model_labels[Number],0),1)</f>
        <v>Existing method, 2015/16 inputs</v>
      </c>
      <c r="W3" s="183" t="str">
        <f>INDEX(Model_labels[Description],MATCH(W$7,Model_labels[Number],0),1)</f>
        <v>Existing method, 2015/16 inputs</v>
      </c>
      <c r="X3" s="183" t="str">
        <f>INDEX(Model_labels[Description],MATCH(X$7,Model_labels[Number],0),1)</f>
        <v>Existing method, 2015/16 inputs</v>
      </c>
      <c r="Y3" s="183" t="str">
        <f>INDEX(Model_labels[Description],MATCH(Y$7,Model_labels[Number],0),1)</f>
        <v>Existing method, 2015/16 inputs</v>
      </c>
      <c r="Z3" s="183" t="str">
        <f>INDEX(Model_labels[Description],MATCH(Z$7,Model_labels[Number],0),1)</f>
        <v>Existing method, 2015/16 inputs</v>
      </c>
      <c r="AA3" s="183" t="str">
        <f>INDEX(Model_labels[Description],MATCH(AA$7,Model_labels[Number],0),1)</f>
        <v>Existing method, 2015/16 inputs</v>
      </c>
      <c r="AB3" s="183" t="str">
        <f>INDEX(Model_labels[Description],MATCH(AB$7,Model_labels[Number],0),1)</f>
        <v>Proposed method, 2016/17 inputs</v>
      </c>
      <c r="AC3" s="183" t="s">
        <v>756</v>
      </c>
      <c r="AD3" s="183" t="s">
        <v>756</v>
      </c>
      <c r="AE3" s="183" t="s">
        <v>756</v>
      </c>
      <c r="AF3" s="183" t="s">
        <v>756</v>
      </c>
      <c r="AG3" s="183" t="s">
        <v>756</v>
      </c>
    </row>
    <row r="4" spans="1:87" thickBot="1" x14ac:dyDescent="0.3">
      <c r="O4" s="151" t="s">
        <v>868</v>
      </c>
      <c r="P4" s="143" t="s">
        <v>866</v>
      </c>
      <c r="Q4" t="str">
        <f>IF(Q$8=0,INDEX(Model_labels[Method],MATCH(Q$7,Model_labels[Number],0),1),INDEX(Model_labels[Method],MATCH(Q$7+1,Model_labels[Number],0),1))</f>
        <v>Existing</v>
      </c>
      <c r="R4" t="str">
        <f>IF(R$8=0,INDEX(Model_labels[Method],MATCH(R$7,Model_labels[Number],0),1),INDEX(Model_labels[Method],MATCH(R$7+1,Model_labels[Number],0),1))</f>
        <v>Existing</v>
      </c>
      <c r="S4" t="str">
        <f>IF(S$8=0,INDEX(Model_labels[Method],MATCH(S$7,Model_labels[Number],0),1),INDEX(Model_labels[Method],MATCH(S$7+1,Model_labels[Number],0),1))</f>
        <v>Existing</v>
      </c>
      <c r="T4" t="str">
        <f>IF(T$8=0,INDEX(Model_labels[Method],MATCH(T$7,Model_labels[Number],0),1),INDEX(Model_labels[Method],MATCH(T$7+1,Model_labels[Number],0),1))</f>
        <v>Existing</v>
      </c>
      <c r="U4" t="str">
        <f>IF(U$8=0,INDEX(Model_labels[Method],MATCH(U$7,Model_labels[Number],0),1),INDEX(Model_labels[Method],MATCH(U$7+1,Model_labels[Number],0),1))</f>
        <v>Existing</v>
      </c>
      <c r="V4" t="str">
        <f>IF(V$8=0,INDEX(Model_labels[Method],MATCH(V$7,Model_labels[Number],0),1),INDEX(Model_labels[Method],MATCH(V$7+1,Model_labels[Number],0),1))</f>
        <v>Existing</v>
      </c>
      <c r="W4" t="str">
        <f>IF(W$8=0,INDEX(Model_labels[Method],MATCH(W$7,Model_labels[Number],0),1),INDEX(Model_labels[Method],MATCH(W$7+1,Model_labels[Number],0),1))</f>
        <v>Proposed</v>
      </c>
      <c r="X4" t="str">
        <f>IF(X$8=0,INDEX(Model_labels[Method],MATCH(X$7,Model_labels[Number],0),1),INDEX(Model_labels[Method],MATCH(X$7+1,Model_labels[Number],0),1))</f>
        <v>Proposed</v>
      </c>
      <c r="Y4" t="str">
        <f>IF(Y$8=0,INDEX(Model_labels[Method],MATCH(Y$7,Model_labels[Number],0),1),INDEX(Model_labels[Method],MATCH(Y$7+1,Model_labels[Number],0),1))</f>
        <v>Proposed</v>
      </c>
      <c r="Z4" t="str">
        <f>IF(Z$8=0,INDEX(Model_labels[Method],MATCH(Z$7,Model_labels[Number],0),1),INDEX(Model_labels[Method],MATCH(Z$7+1,Model_labels[Number],0),1))</f>
        <v>Proposed</v>
      </c>
      <c r="AA4" t="str">
        <f>IF(AA$8=0,INDEX(Model_labels[Method],MATCH(AA$7,Model_labels[Number],0),1),INDEX(Model_labels[Method],MATCH(AA$7+1,Model_labels[Number],0),1))</f>
        <v>Proposed</v>
      </c>
      <c r="AB4" t="str">
        <f>IF(AB$8=0,INDEX(Model_labels[Method],MATCH(AB$7,Model_labels[Number],0),1),INDEX(Model_labels[Method],MATCH(AB$7+1,Model_labels[Number],0),1))</f>
        <v>Proposed</v>
      </c>
      <c r="AD4" t="s">
        <v>815</v>
      </c>
      <c r="AE4" t="s">
        <v>815</v>
      </c>
      <c r="AF4" t="s">
        <v>815</v>
      </c>
      <c r="AG4" t="s">
        <v>815</v>
      </c>
    </row>
    <row r="5" spans="1:87" ht="21" thickBot="1" x14ac:dyDescent="0.3">
      <c r="O5" s="67" t="s">
        <v>505</v>
      </c>
      <c r="P5">
        <f t="shared" ref="P5:AG5" ca="1" si="0">COUNTIF(P$11:P$237,0)</f>
        <v>0</v>
      </c>
      <c r="Q5">
        <f t="shared" ca="1" si="0"/>
        <v>0</v>
      </c>
      <c r="R5">
        <f t="shared" ca="1" si="0"/>
        <v>0</v>
      </c>
      <c r="S5">
        <f t="shared" ca="1" si="0"/>
        <v>0</v>
      </c>
      <c r="T5">
        <f t="shared" ca="1" si="0"/>
        <v>0</v>
      </c>
      <c r="U5">
        <f t="shared" ca="1" si="0"/>
        <v>0</v>
      </c>
      <c r="V5">
        <f t="shared" ca="1" si="0"/>
        <v>0</v>
      </c>
      <c r="W5">
        <f t="shared" ca="1" si="0"/>
        <v>0</v>
      </c>
      <c r="X5">
        <f t="shared" ca="1" si="0"/>
        <v>0</v>
      </c>
      <c r="Y5">
        <f t="shared" ca="1" si="0"/>
        <v>0</v>
      </c>
      <c r="Z5">
        <f t="shared" ca="1" si="0"/>
        <v>0</v>
      </c>
      <c r="AA5">
        <f t="shared" ca="1" si="0"/>
        <v>0</v>
      </c>
      <c r="AB5">
        <f t="shared" ca="1" si="0"/>
        <v>0</v>
      </c>
      <c r="AC5">
        <f t="shared" ca="1" si="0"/>
        <v>0</v>
      </c>
      <c r="AD5">
        <f t="shared" ca="1" si="0"/>
        <v>0</v>
      </c>
      <c r="AE5">
        <f t="shared" ca="1" si="0"/>
        <v>0</v>
      </c>
      <c r="AF5">
        <f t="shared" ca="1" si="0"/>
        <v>0</v>
      </c>
      <c r="AG5">
        <f t="shared" ca="1" si="0"/>
        <v>0</v>
      </c>
      <c r="AK5" s="51" t="s">
        <v>507</v>
      </c>
      <c r="AL5" s="68">
        <f t="shared" ref="AL5:BC5" ca="1" si="1">MAX(AL$11:AL$237)</f>
        <v>1.2976073096987903</v>
      </c>
      <c r="AM5" s="68">
        <f t="shared" ca="1" si="1"/>
        <v>1.2630709788921664</v>
      </c>
      <c r="AN5" s="68">
        <f t="shared" ca="1" si="1"/>
        <v>1.2630638092172248</v>
      </c>
      <c r="AO5" s="68">
        <f t="shared" ca="1" si="1"/>
        <v>1.2616436395700457</v>
      </c>
      <c r="AP5" s="68">
        <f t="shared" ca="1" si="1"/>
        <v>1.3452576886244543</v>
      </c>
      <c r="AQ5" s="68">
        <f t="shared" ca="1" si="1"/>
        <v>1.248747095512589</v>
      </c>
      <c r="AR5" s="68">
        <f t="shared" ca="1" si="1"/>
        <v>1.248747095512589</v>
      </c>
      <c r="AS5" s="68">
        <f t="shared" ca="1" si="1"/>
        <v>1.2545447630913635</v>
      </c>
      <c r="AT5" s="68">
        <f t="shared" ca="1" si="1"/>
        <v>1.2543629425030953</v>
      </c>
      <c r="AU5" s="68">
        <f t="shared" ca="1" si="1"/>
        <v>1.2555214822926437</v>
      </c>
      <c r="AV5" s="68">
        <f t="shared" ca="1" si="1"/>
        <v>1.2121389546917622</v>
      </c>
      <c r="AW5" s="68">
        <f t="shared" ca="1" si="1"/>
        <v>1.211023119711681</v>
      </c>
      <c r="AX5" s="68">
        <f t="shared" ca="1" si="1"/>
        <v>1.211023119711681</v>
      </c>
      <c r="AY5" s="68">
        <f t="shared" ca="1" si="1"/>
        <v>1.2976073096987903</v>
      </c>
      <c r="AZ5" s="68">
        <f t="shared" ca="1" si="1"/>
        <v>1.2768802101271077</v>
      </c>
      <c r="BA5" s="68">
        <f t="shared" ca="1" si="1"/>
        <v>1.2768802101271077</v>
      </c>
      <c r="BB5" s="68">
        <f t="shared" ca="1" si="1"/>
        <v>1.2561531105554251</v>
      </c>
      <c r="BC5" s="68">
        <f t="shared" ca="1" si="1"/>
        <v>1.2561531105554251</v>
      </c>
    </row>
    <row r="6" spans="1:87" ht="21" thickBot="1" x14ac:dyDescent="0.3">
      <c r="O6" s="184" t="s">
        <v>490</v>
      </c>
      <c r="P6" s="68">
        <f t="shared" ref="P6:AG6" ca="1" si="2">SMALL(P$11:P$237,(P$5+1))</f>
        <v>0.92632450882387141</v>
      </c>
      <c r="Q6" s="68">
        <f t="shared" ca="1" si="2"/>
        <v>0.93270235353844533</v>
      </c>
      <c r="R6" s="68">
        <f t="shared" ca="1" si="2"/>
        <v>0.93271342050913564</v>
      </c>
      <c r="S6" s="68">
        <f t="shared" ca="1" si="2"/>
        <v>0.93275420310342616</v>
      </c>
      <c r="T6" s="68">
        <f t="shared" ca="1" si="2"/>
        <v>0.93358397551026218</v>
      </c>
      <c r="U6" s="68">
        <f t="shared" ca="1" si="2"/>
        <v>0.94175311086136038</v>
      </c>
      <c r="V6" s="68">
        <f t="shared" ca="1" si="2"/>
        <v>0.94175311086136038</v>
      </c>
      <c r="W6" s="68">
        <f t="shared" ca="1" si="2"/>
        <v>0.93782482955651925</v>
      </c>
      <c r="X6" s="68">
        <f t="shared" ca="1" si="2"/>
        <v>0.93778773446670116</v>
      </c>
      <c r="Y6" s="68">
        <f t="shared" ca="1" si="2"/>
        <v>0.93700118578526603</v>
      </c>
      <c r="Z6" s="68">
        <f t="shared" ca="1" si="2"/>
        <v>0.93600979924799321</v>
      </c>
      <c r="AA6" s="68">
        <f t="shared" ca="1" si="2"/>
        <v>0.93711161422501177</v>
      </c>
      <c r="AB6" s="68">
        <f t="shared" ca="1" si="2"/>
        <v>0.93711161422501177</v>
      </c>
      <c r="AC6" s="68">
        <f t="shared" ca="1" si="2"/>
        <v>0.92632450882387141</v>
      </c>
      <c r="AD6" s="68">
        <f t="shared" ca="1" si="2"/>
        <v>0.92981439244493791</v>
      </c>
      <c r="AE6" s="68">
        <f t="shared" ca="1" si="2"/>
        <v>0.92981439244493791</v>
      </c>
      <c r="AF6" s="68">
        <f t="shared" ca="1" si="2"/>
        <v>0.93330427606600441</v>
      </c>
      <c r="AG6" s="68">
        <f t="shared" ca="1" si="2"/>
        <v>0.93330427606600441</v>
      </c>
      <c r="AK6" s="51" t="s">
        <v>506</v>
      </c>
      <c r="AL6" s="68">
        <f t="shared" ref="AL6:BC6" ca="1" si="3">SMALL(AL$11:AL$237,(P$5+1))</f>
        <v>1</v>
      </c>
      <c r="AM6" s="68">
        <f t="shared" ca="1" si="3"/>
        <v>1</v>
      </c>
      <c r="AN6" s="68">
        <f t="shared" ca="1" si="3"/>
        <v>1</v>
      </c>
      <c r="AO6" s="68">
        <f t="shared" ca="1" si="3"/>
        <v>1</v>
      </c>
      <c r="AP6" s="68">
        <f t="shared" ca="1" si="3"/>
        <v>1</v>
      </c>
      <c r="AQ6" s="68">
        <f t="shared" ca="1" si="3"/>
        <v>1</v>
      </c>
      <c r="AR6" s="68">
        <f t="shared" ca="1" si="3"/>
        <v>1</v>
      </c>
      <c r="AS6" s="68">
        <f t="shared" ca="1" si="3"/>
        <v>1</v>
      </c>
      <c r="AT6" s="68">
        <f t="shared" ca="1" si="3"/>
        <v>1</v>
      </c>
      <c r="AU6" s="68">
        <f t="shared" ca="1" si="3"/>
        <v>1</v>
      </c>
      <c r="AV6" s="68">
        <f t="shared" ca="1" si="3"/>
        <v>1</v>
      </c>
      <c r="AW6" s="68">
        <f t="shared" ca="1" si="3"/>
        <v>1</v>
      </c>
      <c r="AX6" s="68">
        <f t="shared" ca="1" si="3"/>
        <v>1</v>
      </c>
      <c r="AY6" s="68">
        <f t="shared" ca="1" si="3"/>
        <v>1</v>
      </c>
      <c r="AZ6" s="68">
        <f t="shared" ca="1" si="3"/>
        <v>1.001421882431732</v>
      </c>
      <c r="BA6" s="68">
        <f t="shared" ca="1" si="3"/>
        <v>1.001421882431732</v>
      </c>
      <c r="BB6" s="68">
        <f t="shared" ca="1" si="3"/>
        <v>1.0028437648634638</v>
      </c>
      <c r="BC6" s="68">
        <f t="shared" ca="1" si="3"/>
        <v>1.0028437648634638</v>
      </c>
    </row>
    <row r="7" spans="1:87" ht="13.8" x14ac:dyDescent="0.25">
      <c r="N7" s="47"/>
      <c r="O7" s="72" t="s">
        <v>504</v>
      </c>
      <c r="P7" s="13">
        <v>1</v>
      </c>
      <c r="Q7" s="13">
        <f>P7</f>
        <v>1</v>
      </c>
      <c r="R7" s="13">
        <f>Q7</f>
        <v>1</v>
      </c>
      <c r="S7" s="13">
        <f>R7</f>
        <v>1</v>
      </c>
      <c r="T7" s="13">
        <f t="shared" ref="T7:U7" si="4">S7</f>
        <v>1</v>
      </c>
      <c r="U7" s="13">
        <f t="shared" si="4"/>
        <v>1</v>
      </c>
      <c r="V7" s="13">
        <f>P7+1</f>
        <v>2</v>
      </c>
      <c r="W7" s="13">
        <f t="shared" ref="W7" si="5">V7</f>
        <v>2</v>
      </c>
      <c r="X7" s="13">
        <f t="shared" ref="X7" si="6">W7</f>
        <v>2</v>
      </c>
      <c r="Y7" s="13">
        <f t="shared" ref="Y7" si="7">X7</f>
        <v>2</v>
      </c>
      <c r="Z7" s="13">
        <f>Y7</f>
        <v>2</v>
      </c>
      <c r="AA7" s="13">
        <f>Z7</f>
        <v>2</v>
      </c>
      <c r="AB7" s="13">
        <f>V7+1</f>
        <v>3</v>
      </c>
      <c r="AC7" s="13"/>
      <c r="AD7" s="13">
        <f>W7+1</f>
        <v>3</v>
      </c>
      <c r="AE7" s="13">
        <f>X7+1</f>
        <v>3</v>
      </c>
      <c r="AF7" s="13">
        <f>Y7+1</f>
        <v>3</v>
      </c>
      <c r="AG7" s="13">
        <f>Z7+1</f>
        <v>3</v>
      </c>
      <c r="AJ7" s="61"/>
      <c r="AK7" s="61" t="s">
        <v>493</v>
      </c>
      <c r="AL7" s="61">
        <f t="shared" ref="AL7:AU10" si="8">P7</f>
        <v>1</v>
      </c>
      <c r="AM7" s="61">
        <f t="shared" si="8"/>
        <v>1</v>
      </c>
      <c r="AN7" s="61">
        <f t="shared" si="8"/>
        <v>1</v>
      </c>
      <c r="AO7" s="61">
        <f t="shared" si="8"/>
        <v>1</v>
      </c>
      <c r="AP7" s="61">
        <f t="shared" si="8"/>
        <v>1</v>
      </c>
      <c r="AQ7" s="61">
        <f t="shared" si="8"/>
        <v>1</v>
      </c>
      <c r="AR7" s="61">
        <f t="shared" si="8"/>
        <v>2</v>
      </c>
      <c r="AS7" s="61">
        <f t="shared" si="8"/>
        <v>2</v>
      </c>
      <c r="AT7" s="61">
        <f t="shared" si="8"/>
        <v>2</v>
      </c>
      <c r="AU7" s="61">
        <f t="shared" si="8"/>
        <v>2</v>
      </c>
      <c r="AV7" s="61">
        <f t="shared" ref="AV7:BC10" si="9">Z7</f>
        <v>2</v>
      </c>
      <c r="AW7" s="61">
        <f t="shared" si="9"/>
        <v>2</v>
      </c>
      <c r="AX7" s="61">
        <f t="shared" si="9"/>
        <v>3</v>
      </c>
      <c r="AY7" s="61">
        <f t="shared" si="9"/>
        <v>0</v>
      </c>
      <c r="AZ7" s="61">
        <f t="shared" si="9"/>
        <v>3</v>
      </c>
      <c r="BA7" s="61">
        <f t="shared" si="9"/>
        <v>3</v>
      </c>
      <c r="BB7" s="61">
        <f t="shared" si="9"/>
        <v>3</v>
      </c>
      <c r="BC7" s="61">
        <f t="shared" si="9"/>
        <v>3</v>
      </c>
    </row>
    <row r="8" spans="1:87" ht="13.8" x14ac:dyDescent="0.25">
      <c r="E8" s="13" t="s">
        <v>19</v>
      </c>
      <c r="I8" s="13" t="s">
        <v>781</v>
      </c>
      <c r="O8" s="72" t="s">
        <v>503</v>
      </c>
      <c r="P8" s="13">
        <v>0</v>
      </c>
      <c r="Q8" s="13">
        <v>1</v>
      </c>
      <c r="R8" s="13">
        <v>3</v>
      </c>
      <c r="S8" s="13">
        <v>4</v>
      </c>
      <c r="T8" s="13">
        <v>6</v>
      </c>
      <c r="U8" s="13">
        <v>8</v>
      </c>
      <c r="V8" s="13">
        <v>0</v>
      </c>
      <c r="W8" s="13">
        <v>1</v>
      </c>
      <c r="X8" s="13">
        <v>3</v>
      </c>
      <c r="Y8" s="13">
        <v>4</v>
      </c>
      <c r="Z8" s="13">
        <v>6</v>
      </c>
      <c r="AA8" s="13">
        <v>8</v>
      </c>
      <c r="AB8" s="13">
        <v>0</v>
      </c>
      <c r="AC8" s="13" t="s">
        <v>834</v>
      </c>
      <c r="AD8" s="13" t="s">
        <v>758</v>
      </c>
      <c r="AE8" s="13" t="s">
        <v>758</v>
      </c>
      <c r="AF8" s="13" t="s">
        <v>758</v>
      </c>
      <c r="AG8" s="13" t="s">
        <v>758</v>
      </c>
      <c r="AK8" t="s">
        <v>494</v>
      </c>
      <c r="AL8">
        <f t="shared" si="8"/>
        <v>0</v>
      </c>
      <c r="AM8">
        <f t="shared" si="8"/>
        <v>1</v>
      </c>
      <c r="AN8">
        <f t="shared" si="8"/>
        <v>3</v>
      </c>
      <c r="AO8">
        <f t="shared" si="8"/>
        <v>4</v>
      </c>
      <c r="AP8">
        <f t="shared" si="8"/>
        <v>6</v>
      </c>
      <c r="AQ8">
        <f t="shared" si="8"/>
        <v>8</v>
      </c>
      <c r="AR8">
        <f t="shared" si="8"/>
        <v>0</v>
      </c>
      <c r="AS8">
        <f t="shared" si="8"/>
        <v>1</v>
      </c>
      <c r="AT8">
        <f t="shared" si="8"/>
        <v>3</v>
      </c>
      <c r="AU8">
        <f t="shared" si="8"/>
        <v>4</v>
      </c>
      <c r="AV8">
        <f t="shared" si="9"/>
        <v>6</v>
      </c>
      <c r="AW8">
        <f t="shared" si="9"/>
        <v>8</v>
      </c>
      <c r="AX8">
        <f t="shared" si="9"/>
        <v>0</v>
      </c>
      <c r="AY8" t="str">
        <f t="shared" si="9"/>
        <v>glidepath</v>
      </c>
      <c r="AZ8" t="str">
        <f t="shared" si="9"/>
        <v>glidepath yr</v>
      </c>
      <c r="BA8" t="str">
        <f t="shared" si="9"/>
        <v>glidepath yr</v>
      </c>
      <c r="BB8" t="str">
        <f t="shared" si="9"/>
        <v>glidepath yr</v>
      </c>
      <c r="BC8" t="str">
        <f t="shared" si="9"/>
        <v>glidepath yr</v>
      </c>
    </row>
    <row r="9" spans="1:87" ht="117" thickBot="1" x14ac:dyDescent="0.45">
      <c r="D9" s="13" t="s">
        <v>494</v>
      </c>
      <c r="E9" s="13">
        <v>1</v>
      </c>
      <c r="F9" s="13">
        <v>3</v>
      </c>
      <c r="G9" s="13">
        <v>4</v>
      </c>
      <c r="H9" s="13">
        <v>6</v>
      </c>
      <c r="I9" s="13">
        <v>7</v>
      </c>
      <c r="J9" s="13">
        <v>8</v>
      </c>
      <c r="K9" s="13">
        <v>9</v>
      </c>
      <c r="L9" s="13"/>
      <c r="M9" s="13"/>
      <c r="O9" s="215" t="s">
        <v>831</v>
      </c>
      <c r="P9" s="11" t="s">
        <v>777</v>
      </c>
      <c r="Q9" s="365" t="str">
        <f>"Update " &amp; INDEX(Data!$5:$5,1,1+Q$8+MATCH(1+Q$7,Data!$3:$3,0)) &amp; " with " &amp; INDEX(Data!$6:$6,1,1+Q$8+MATCH(1+Q$7,Data!$3:$3,0)) &amp; " data"</f>
        <v>Update Staff (non-M&amp;D) with 2013-2015 data</v>
      </c>
      <c r="R9" s="365" t="str">
        <f>"Update " &amp; INDEX(Data!$5:$5,1,1+R$8+MATCH(1+R$7,Data!$3:$3,0)) &amp; " with " &amp; INDEX(Data!$6:$6,1,1+R$8+MATCH(1+R$7,Data!$3:$3,0)) &amp; " data"</f>
        <v>Update M&amp;D with 2015/16 data</v>
      </c>
      <c r="S9" s="365" t="str">
        <f>"Update " &amp; INDEX(Data!$5:$5,1,1+S$8+MATCH(1+S$7,Data!$3:$3,0)) &amp; " with " &amp; INDEX(Data!$6:$6,1,1+S$8+MATCH(1+S$7,Data!$3:$3,0)) &amp; " data"</f>
        <v>Update Building with 2015/16 data</v>
      </c>
      <c r="T9" s="365" t="str">
        <f>"Update " &amp; INDEX(Data!$5:$5,1,1+T$8+MATCH(1+T$7,Data!$3:$3,0)) &amp; " with " &amp; INDEX(Data!$6:$6,1,1+T$8+MATCH(1+T$7,Data!$3:$3,0)) &amp; " data"</f>
        <v>Update Land with 2015/16 data</v>
      </c>
      <c r="U9" s="365" t="str">
        <f>"Update " &amp; INDEX(Data!$5:$5,1,1+U$8+MATCH(1+U$7,Data!$3:$3,0)) &amp; " with " &amp; INDEX(Data!$6:$6,1,1+U$8+MATCH(1+U$7,Data!$3:$3,0)) &amp; " data"</f>
        <v>Update Weights with 2015/16 data</v>
      </c>
      <c r="V9" s="365" t="s">
        <v>881</v>
      </c>
      <c r="W9" s="365" t="str">
        <f>"Update " &amp; INDEX(Data!$5:$5,1,1+W$8+MATCH(1+W$7,Data!$3:$3,0)) &amp; " with " &amp; INDEX(Data!$6:$6,1,1+W$8+MATCH(1+W$7,Data!$3:$3,0)) &amp; " data"</f>
        <v>Update Staff (non-M&amp;D) with 2014-2016 data</v>
      </c>
      <c r="X9" s="365" t="str">
        <f>"Update " &amp; INDEX(Data!$5:$5,1,1+X$8+MATCH(1+X$7,Data!$3:$3,0)) &amp; " with " &amp; INDEX(Data!$6:$6,1,1+X$8+MATCH(1+X$7,Data!$3:$3,0)) &amp; " data"</f>
        <v>Update M&amp;D with 2016/17 data</v>
      </c>
      <c r="Y9" s="365" t="str">
        <f>"Update " &amp; INDEX(Data!$5:$5,1,1+Y$8+MATCH(1+Y$7,Data!$3:$3,0)) &amp; " with " &amp; INDEX(Data!$6:$6,1,1+Y$8+MATCH(1+Y$7,Data!$3:$3,0)) &amp; " data"</f>
        <v>Update Building with 2016/17 data</v>
      </c>
      <c r="Z9" s="365" t="str">
        <f>"Update " &amp; INDEX(Data!$5:$5,1,1+Z$8+MATCH(1+Z$7,Data!$3:$3,0)) &amp; " with " &amp; INDEX(Data!$6:$6,1,1+Z$8+MATCH(1+Z$7,Data!$3:$3,0)) &amp; " data"</f>
        <v>Update Land with 2016/17 data</v>
      </c>
      <c r="AA9" s="365" t="s">
        <v>897</v>
      </c>
      <c r="AB9" s="365" t="s">
        <v>882</v>
      </c>
      <c r="AC9" s="365" t="s">
        <v>777</v>
      </c>
      <c r="AD9" s="365" t="s">
        <v>883</v>
      </c>
      <c r="AE9" s="365" t="s">
        <v>884</v>
      </c>
      <c r="AF9" s="365" t="s">
        <v>886</v>
      </c>
      <c r="AG9" s="365" t="s">
        <v>887</v>
      </c>
      <c r="AH9" s="13"/>
      <c r="AI9" s="13"/>
      <c r="AK9" s="151" t="s">
        <v>497</v>
      </c>
      <c r="AL9" s="11" t="str">
        <f t="shared" si="8"/>
        <v>Existing MFF</v>
      </c>
      <c r="AM9" s="11" t="str">
        <f t="shared" si="8"/>
        <v>Update Staff (non-M&amp;D) with 2013-2015 data</v>
      </c>
      <c r="AN9" s="11" t="str">
        <f t="shared" si="8"/>
        <v>Update M&amp;D with 2015/16 data</v>
      </c>
      <c r="AO9" s="11" t="str">
        <f t="shared" si="8"/>
        <v>Update Building with 2015/16 data</v>
      </c>
      <c r="AP9" s="11" t="str">
        <f t="shared" si="8"/>
        <v>Update Land with 2015/16 data</v>
      </c>
      <c r="AQ9" s="11" t="str">
        <f t="shared" si="8"/>
        <v>Update Weights with 2015/16 data</v>
      </c>
      <c r="AR9" s="11" t="str">
        <f t="shared" si="8"/>
        <v>All data updated to 2015/16</v>
      </c>
      <c r="AS9" s="11" t="str">
        <f t="shared" si="8"/>
        <v>Update Staff (non-M&amp;D) with 2014-2016 data</v>
      </c>
      <c r="AT9" s="11" t="str">
        <f t="shared" si="8"/>
        <v>Update M&amp;D with 2016/17 data</v>
      </c>
      <c r="AU9" s="11" t="str">
        <f t="shared" si="8"/>
        <v>Update Building with 2016/17 data</v>
      </c>
      <c r="AV9" s="11" t="str">
        <f t="shared" si="9"/>
        <v>Update Land with 2016/17 data</v>
      </c>
      <c r="AW9" s="11" t="str">
        <f t="shared" si="9"/>
        <v>Introduce Business Rates with 2015/16 data and update Weights with 2016/17 data</v>
      </c>
      <c r="AX9" s="11" t="str">
        <f t="shared" si="9"/>
        <v>Proposed value, 2016/17 inputs</v>
      </c>
      <c r="AY9" s="11" t="str">
        <f t="shared" si="9"/>
        <v>Existing MFF</v>
      </c>
      <c r="AZ9" s="11" t="str">
        <f t="shared" si="9"/>
        <v>Change from existing MFF in year 1 of glide path (2019/20)</v>
      </c>
      <c r="BA9" s="11" t="str">
        <f t="shared" si="9"/>
        <v>Proposed value of MFF for 2019/20</v>
      </c>
      <c r="BB9" s="11" t="str">
        <f t="shared" si="9"/>
        <v>Change in MFF for year 2 of glide path (2020/21)</v>
      </c>
      <c r="BC9" s="11" t="str">
        <f t="shared" si="9"/>
        <v>Proposed value of MFF for 2020/21</v>
      </c>
      <c r="BF9" s="218" t="s">
        <v>846</v>
      </c>
      <c r="CC9" s="7" t="s">
        <v>524</v>
      </c>
    </row>
    <row r="10" spans="1:87" ht="41.4" thickBot="1" x14ac:dyDescent="0.3">
      <c r="A10" s="126" t="s">
        <v>495</v>
      </c>
      <c r="B10" s="127" t="s">
        <v>496</v>
      </c>
      <c r="C10" s="15" t="s">
        <v>0</v>
      </c>
      <c r="D10" s="15" t="s">
        <v>20</v>
      </c>
      <c r="E10" s="15" t="str">
        <f>Data!C$5</f>
        <v>Staff (non-M&amp;D)</v>
      </c>
      <c r="F10" s="15" t="str">
        <f>Data!E$5</f>
        <v>M&amp;D</v>
      </c>
      <c r="G10" s="15" t="str">
        <f>Data!F$5</f>
        <v>Building</v>
      </c>
      <c r="H10" s="15" t="str">
        <f>Data!H$5</f>
        <v>Land</v>
      </c>
      <c r="I10" s="15" t="str">
        <f>Data!I$5</f>
        <v>Business Rates</v>
      </c>
      <c r="J10" s="22" t="s">
        <v>30</v>
      </c>
      <c r="K10" s="22" t="s">
        <v>508</v>
      </c>
      <c r="M10" s="128"/>
      <c r="N10" s="15" t="s">
        <v>0</v>
      </c>
      <c r="O10" s="135" t="s">
        <v>527</v>
      </c>
      <c r="P10" s="186" t="s">
        <v>898</v>
      </c>
      <c r="Q10" s="22" t="str">
        <f>Q$2 &amp; ": " &amp; INDEX(Data!$5:$5,1,1+Q$8+MATCH(1+Q$7,Data!$3:$3,0)) &amp; " update"</f>
        <v>2: Staff (non-M&amp;D) update</v>
      </c>
      <c r="R10" s="22" t="str">
        <f>R$2 &amp; ": " &amp; INDEX(Data!$5:$5,1,1+R$8+MATCH(1+R$7,Data!$3:$3,0)) &amp; " update"</f>
        <v>3: M&amp;D update</v>
      </c>
      <c r="S10" s="22" t="str">
        <f>S$2 &amp; ": " &amp; INDEX(Data!$5:$5,1,1+S$8+MATCH(1+S$7,Data!$3:$3,0)) &amp; " update"</f>
        <v>4: Building update</v>
      </c>
      <c r="T10" s="22" t="str">
        <f>T$2 &amp; ": " &amp; INDEX(Data!$5:$5,1,1+T$8+MATCH(1+T$7,Data!$3:$3,0)) &amp; " update"</f>
        <v>5: Land update</v>
      </c>
      <c r="U10" s="22" t="str">
        <f>U$2 &amp; ": " &amp; INDEX(Data!$5:$5,1,1+U$8+MATCH(1+U$7,Data!$3:$3,0)) &amp; " update"</f>
        <v>6: Weights update</v>
      </c>
      <c r="V10" s="186" t="s">
        <v>899</v>
      </c>
      <c r="W10" s="22" t="str">
        <f>W$2 &amp; ": " &amp; INDEX(Data!$5:$5,1,1+W$8+MATCH(1+W$7,Data!$3:$3,0)) &amp; " update"</f>
        <v>8: Staff (non-M&amp;D) update</v>
      </c>
      <c r="X10" s="22" t="str">
        <f>X$2 &amp; ": " &amp; INDEX(Data!$5:$5,1,1+X$8+MATCH(1+X$7,Data!$3:$3,0)) &amp; " update"</f>
        <v>9: M&amp;D update</v>
      </c>
      <c r="Y10" s="22" t="str">
        <f>Y$2 &amp; ": " &amp; INDEX(Data!$5:$5,1,1+Y$8+MATCH(1+Y$7,Data!$3:$3,0)) &amp; " update"</f>
        <v>10: Building update</v>
      </c>
      <c r="Z10" s="22" t="str">
        <f>Z$2 &amp; ": " &amp; INDEX(Data!$5:$5,1,1+Z$8+MATCH(1+Z$7,Data!$3:$3,0)) &amp; " update"</f>
        <v>11: Land update</v>
      </c>
      <c r="AA10" s="186" t="s">
        <v>900</v>
      </c>
      <c r="AB10" s="186" t="s">
        <v>924</v>
      </c>
      <c r="AC10" s="186" t="s">
        <v>898</v>
      </c>
      <c r="AD10" s="142" t="s">
        <v>939</v>
      </c>
      <c r="AE10" s="186" t="s">
        <v>940</v>
      </c>
      <c r="AF10" s="142" t="s">
        <v>941</v>
      </c>
      <c r="AG10" s="186" t="s">
        <v>942</v>
      </c>
      <c r="AJ10" s="15" t="s">
        <v>0</v>
      </c>
      <c r="AK10" s="135" t="s">
        <v>527</v>
      </c>
      <c r="AL10" s="22" t="str">
        <f t="shared" si="8"/>
        <v>1: Existing MFF</v>
      </c>
      <c r="AM10" s="22" t="str">
        <f t="shared" si="8"/>
        <v>2: Staff (non-M&amp;D) update</v>
      </c>
      <c r="AN10" s="22" t="str">
        <f t="shared" si="8"/>
        <v>3: M&amp;D update</v>
      </c>
      <c r="AO10" s="22" t="str">
        <f t="shared" si="8"/>
        <v>4: Building update</v>
      </c>
      <c r="AP10" s="22" t="str">
        <f t="shared" si="8"/>
        <v>5: Land update</v>
      </c>
      <c r="AQ10" s="22" t="str">
        <f t="shared" si="8"/>
        <v>6: Weights update</v>
      </c>
      <c r="AR10" s="22" t="str">
        <f t="shared" si="8"/>
        <v>7: Existing method, 2015/16 inputs</v>
      </c>
      <c r="AS10" s="22" t="str">
        <f t="shared" si="8"/>
        <v>8: Staff (non-M&amp;D) update</v>
      </c>
      <c r="AT10" s="22" t="str">
        <f t="shared" si="8"/>
        <v>9: M&amp;D update</v>
      </c>
      <c r="AU10" s="22" t="str">
        <f t="shared" si="8"/>
        <v>10: Building update</v>
      </c>
      <c r="AV10" s="22" t="str">
        <f t="shared" si="9"/>
        <v>11: Land update</v>
      </c>
      <c r="AW10" s="187" t="str">
        <f t="shared" si="9"/>
        <v>12: Business Rates and Weights update</v>
      </c>
      <c r="AX10" s="22" t="str">
        <f t="shared" si="9"/>
        <v>13: Proposed method, 2016/17 inputs</v>
      </c>
      <c r="AY10" s="22" t="str">
        <f t="shared" si="9"/>
        <v>1: Existing MFF</v>
      </c>
      <c r="AZ10" s="22" t="str">
        <f t="shared" si="9"/>
        <v>14: 5yr glide path year 1</v>
      </c>
      <c r="BA10" s="187" t="str">
        <f t="shared" si="9"/>
        <v>15: Proposed method; 5yr glide path year 1</v>
      </c>
      <c r="BB10" s="22" t="str">
        <f t="shared" si="9"/>
        <v>16: 5yr glide path year 2</v>
      </c>
      <c r="BC10" s="187" t="str">
        <f t="shared" si="9"/>
        <v>17: Proposed method; 5yr glide path year 2</v>
      </c>
      <c r="BF10" t="s">
        <v>847</v>
      </c>
      <c r="CA10" t="s">
        <v>499</v>
      </c>
      <c r="CB10" s="24" t="s">
        <v>498</v>
      </c>
      <c r="CC10" s="24" t="s">
        <v>500</v>
      </c>
      <c r="CD10" s="74" t="s">
        <v>520</v>
      </c>
      <c r="CE10" s="74" t="s">
        <v>11</v>
      </c>
      <c r="CF10" s="74" t="s">
        <v>8</v>
      </c>
      <c r="CG10" s="74" t="s">
        <v>9</v>
      </c>
      <c r="CH10" s="74" t="s">
        <v>10</v>
      </c>
      <c r="CI10" s="74" t="s">
        <v>28</v>
      </c>
    </row>
    <row r="11" spans="1:87" ht="13.8" x14ac:dyDescent="0.25">
      <c r="A11" s="118">
        <v>1</v>
      </c>
      <c r="B11" s="69">
        <v>0</v>
      </c>
      <c r="C11" s="121" t="s">
        <v>816</v>
      </c>
      <c r="D11" s="24" t="s">
        <v>817</v>
      </c>
      <c r="E11" s="70">
        <f ca="1">INDEX(OFFSET(Data!$A$10,1,E$9+MATCH($A11+IF(E$9&gt;$B11,0,1),Data!$3:$3,0),Num_Orgs,1),MATCH($C11,OFFSET(Data!$A$10,1,MATCH($A11+IF(E$9&gt;$B11,0,1),Data!$3:$3,0)-1,Num_Orgs,1),0),1)</f>
        <v>0.96702502261631818</v>
      </c>
      <c r="F11" s="70">
        <f ca="1">INDEX(OFFSET(Data!$A$10,1,F$9+MATCH($A11+IF(F$9&gt;$B11,0,1),Data!$3:$3,0),Num_Orgs,1),MATCH($C11,OFFSET(Data!$A$10,1,MATCH($A11+IF(F$9&gt;$B11,0,1),Data!$3:$3,0)-1,Num_Orgs,1),0),1)</f>
        <v>0.99619990923086066</v>
      </c>
      <c r="G11" s="70">
        <f ca="1">INDEX(OFFSET(Data!$A$10,1,G$9+MATCH($A11+IF(G$9&gt;$B11,0,1),Data!$3:$3,0),Num_Orgs,1),MATCH($C11,OFFSET(Data!$A$10,1,MATCH($A11+IF(G$9&gt;$B11,0,1),Data!$3:$3,0)-1,Num_Orgs,1),0),1)</f>
        <v>0.94212583076721113</v>
      </c>
      <c r="H11" s="70">
        <f ca="1">INDEX(OFFSET(Data!$A$10,1,H$9+MATCH($A11+IF(H$9&gt;$B11,0,1),Data!$3:$3,0),Num_Orgs,1),MATCH($C11,OFFSET(Data!$A$10,1,MATCH($A11+IF(H$9&gt;$B11,0,1),Data!$3:$3,0)-1,Num_Orgs,1),0),1)</f>
        <v>0.99707137735757345</v>
      </c>
      <c r="I11" s="70">
        <f ca="1">INDEX(OFFSET(Data!$A$10,1,I$9+MATCH($A11+IF(I$9&gt;$B11,0,1),Data!$3:$3,0),Num_Orgs,1),MATCH($C11,OFFSET(Data!$A$10,1,MATCH($A11+IF(I$9&gt;$B11,0,1),Data!$3:$3,0)-1,Num_Orgs,1),0),1)</f>
        <v>0</v>
      </c>
      <c r="J11" s="26">
        <f ca="1">IFERROR((E11*SUM(Data!$C$8:$D$8))+(F11*Data!$E$8)+(G11*SUM(Data!$F$8:$G$8))+(H11*Data!$H$8)+(I11*Data!$I$8)+Data!$J$8,0)</f>
        <v>0.97980883519218875</v>
      </c>
      <c r="K11" s="124" t="b">
        <f ca="1">J11=INDEX(Data!$J$11:$J$237,MATCH($C11,Data!$A$11:$A$237,0),1)</f>
        <v>1</v>
      </c>
      <c r="L11" s="129"/>
      <c r="M11" s="128"/>
      <c r="N11" s="120" t="s">
        <v>321</v>
      </c>
      <c r="O11" s="55" t="s">
        <v>322</v>
      </c>
      <c r="P11" s="26">
        <f t="shared" ref="P11:AB20" ca="1" si="10">SUMIFS($J:$J,$A:$A,P$7,$B:$B,P$8,$C:$C,$N11)</f>
        <v>0.98254958801800218</v>
      </c>
      <c r="Q11" s="26">
        <f t="shared" ca="1" si="10"/>
        <v>0.98028942920117546</v>
      </c>
      <c r="R11" s="26">
        <f t="shared" ca="1" si="10"/>
        <v>0.98030049617186554</v>
      </c>
      <c r="S11" s="26">
        <f t="shared" ca="1" si="10"/>
        <v>0.97942446872196487</v>
      </c>
      <c r="T11" s="26">
        <f t="shared" ca="1" si="10"/>
        <v>0.97866840977023606</v>
      </c>
      <c r="U11" s="26">
        <f t="shared" ca="1" si="10"/>
        <v>0.97952328542625944</v>
      </c>
      <c r="V11" s="26">
        <f t="shared" ca="1" si="10"/>
        <v>0.97952328542625944</v>
      </c>
      <c r="W11" s="26">
        <f t="shared" ca="1" si="10"/>
        <v>0.98181882765408623</v>
      </c>
      <c r="X11" s="26">
        <f t="shared" ca="1" si="10"/>
        <v>0.98178173256426815</v>
      </c>
      <c r="Y11" s="26">
        <f t="shared" ca="1" si="10"/>
        <v>0.98117267718515988</v>
      </c>
      <c r="Z11" s="26">
        <f t="shared" ca="1" si="10"/>
        <v>0.97920617396681986</v>
      </c>
      <c r="AA11" s="26">
        <f t="shared" ca="1" si="10"/>
        <v>0.97884447200304869</v>
      </c>
      <c r="AB11" s="149">
        <f t="shared" ca="1" si="10"/>
        <v>0.97884447200304869</v>
      </c>
      <c r="AC11" s="26">
        <f t="shared" ref="AC11:AC74" ca="1" si="11">$P11</f>
        <v>0.98254958801800218</v>
      </c>
      <c r="AD11" s="26">
        <f ca="1">(1-Data!AN$11)*$P11+Data!AN$11*$AB11</f>
        <v>0.98180856481501155</v>
      </c>
      <c r="AE11" s="26">
        <f t="shared" ref="AE11:AE74" ca="1" si="12">AD11</f>
        <v>0.98180856481501155</v>
      </c>
      <c r="AF11" s="26">
        <f ca="1">(1-Data!AO$11)*$P11+Data!AO$11*$AB11</f>
        <v>0.98106754161202081</v>
      </c>
      <c r="AG11" s="158">
        <f t="shared" ref="AG11:AG74" ca="1" si="13">AF11</f>
        <v>0.98106754161202081</v>
      </c>
      <c r="AH11" s="129"/>
      <c r="AI11" s="129"/>
      <c r="AJ11" s="120" t="str">
        <f t="shared" ref="AJ11:AJ74" si="14">N11</f>
        <v>RTQ</v>
      </c>
      <c r="AK11" s="55" t="str">
        <f t="shared" ref="AK11:AK74" si="15">O11</f>
        <v>2GETHER NHS FOUNDATION TRUST</v>
      </c>
      <c r="AL11" s="26">
        <f t="shared" ref="AL11:AL74" ca="1" si="16">P11/P$6</f>
        <v>1.0606969573389764</v>
      </c>
      <c r="AM11" s="26">
        <f t="shared" ref="AM11:AM74" ca="1" si="17">Q11/Q$6</f>
        <v>1.0510206449916164</v>
      </c>
      <c r="AN11" s="26">
        <f t="shared" ref="AN11:AN74" ca="1" si="18">R11/R$6</f>
        <v>1.0510200396138332</v>
      </c>
      <c r="AO11" s="26">
        <f t="shared" ref="AO11:AO74" ca="1" si="19">S11/S$6</f>
        <v>1.0500349025104996</v>
      </c>
      <c r="AP11" s="26">
        <f t="shared" ref="AP11:AP74" ca="1" si="20">T11/T$6</f>
        <v>1.048291782466952</v>
      </c>
      <c r="AQ11" s="26">
        <f t="shared" ref="AQ11:AQ74" ca="1" si="21">U11/U$6</f>
        <v>1.0401062381735624</v>
      </c>
      <c r="AR11" s="26">
        <f t="shared" ref="AR11:AR74" ca="1" si="22">V11/V$6</f>
        <v>1.0401062381735624</v>
      </c>
      <c r="AS11" s="26">
        <f t="shared" ref="AS11:AS74" ca="1" si="23">W11/W$6</f>
        <v>1.0469106774645442</v>
      </c>
      <c r="AT11" s="26">
        <f t="shared" ref="AT11:AT74" ca="1" si="24">X11/X$6</f>
        <v>1.0469125330612108</v>
      </c>
      <c r="AU11" s="26">
        <f t="shared" ref="AU11:AU74" ca="1" si="25">Y11/Y$6</f>
        <v>1.0471413399150347</v>
      </c>
      <c r="AV11" s="26">
        <f t="shared" ref="AV11:AV74" ca="1" si="26">Z11/Z$6</f>
        <v>1.046149489838174</v>
      </c>
      <c r="AW11" s="26">
        <f t="shared" ref="AW11:AW74" ca="1" si="27">AA11/AA$6</f>
        <v>1.0445334975519964</v>
      </c>
      <c r="AX11" s="149">
        <f t="shared" ref="AX11:AX74" ca="1" si="28">AB11/AB$6</f>
        <v>1.0445334975519964</v>
      </c>
      <c r="AY11" s="157">
        <f t="shared" ref="AY11:AY74" ca="1" si="29">AC11/AC$6</f>
        <v>1.0606969573389764</v>
      </c>
      <c r="AZ11" s="157">
        <f ca="1">(1-Data!AN$11)*$AL11+Data!AN$11*$AX11</f>
        <v>1.0574642653815804</v>
      </c>
      <c r="BA11" s="26">
        <f t="shared" ref="BA11:BA74" ca="1" si="30">AZ11</f>
        <v>1.0574642653815804</v>
      </c>
      <c r="BB11" s="26">
        <f ca="1">(1-Data!AO$11)*$AL11+Data!AO$11*$AX11</f>
        <v>1.0542315734241843</v>
      </c>
      <c r="BC11" s="158">
        <f t="shared" ref="BC11:BC74" ca="1" si="31">BB11</f>
        <v>1.0542315734241843</v>
      </c>
      <c r="CA11">
        <v>1</v>
      </c>
      <c r="CB11" s="24" t="s">
        <v>5</v>
      </c>
      <c r="CC11" s="24" t="s">
        <v>501</v>
      </c>
      <c r="CD11" s="75">
        <f ca="1">SUM(OFFSET(Data!$C$8,0,MATCH($CA11,Data!$3:$3,0)-1,1,2))</f>
        <v>0.54914759484508857</v>
      </c>
      <c r="CE11" s="75">
        <f ca="1">OFFSET(Data!$E$8,0,MATCH($CA11,Data!$3:$3,0)-1)</f>
        <v>0.13904710383678176</v>
      </c>
      <c r="CF11" s="75">
        <f ca="1">SUM(OFFSET(Data!$F$8,0,MATCH($CA11,Data!$3:$3,0)-1,1,2))</f>
        <v>2.6635675286214532E-2</v>
      </c>
      <c r="CG11" s="75">
        <f ca="1">OFFSET(Data!$H$8,0,MATCH($CA11,Data!$3:$3,0)-1)</f>
        <v>4.4820020140147153E-3</v>
      </c>
      <c r="CH11" s="75">
        <f ca="1">OFFSET(Data!$I$8,0,MATCH($CA11,Data!$3:$3,0)-1)</f>
        <v>0</v>
      </c>
      <c r="CI11" s="75">
        <f ca="1">OFFSET(Data!$J$8,0,MATCH($CA11,Data!$3:$3,0)-1)</f>
        <v>0.28068762401790043</v>
      </c>
    </row>
    <row r="12" spans="1:87" ht="13.8" x14ac:dyDescent="0.25">
      <c r="A12" s="118">
        <v>1</v>
      </c>
      <c r="B12" s="69">
        <v>0</v>
      </c>
      <c r="C12" s="121" t="s">
        <v>1</v>
      </c>
      <c r="D12" s="24" t="s">
        <v>2</v>
      </c>
      <c r="E12" s="70">
        <f ca="1">INDEX(OFFSET(Data!$A$10,1,E$9+MATCH($A12+IF(E$9&gt;$B12,0,1),Data!$3:$3,0),Num_Orgs,1),MATCH($C12,OFFSET(Data!$A$10,1,MATCH($A12+IF(E$9&gt;$B12,0,1),Data!$3:$3,0)-1,Num_Orgs,1),0),1)</f>
        <v>0.93119310251000909</v>
      </c>
      <c r="F12" s="70">
        <f ca="1">INDEX(OFFSET(Data!$A$10,1,F$9+MATCH($A12+IF(F$9&gt;$B12,0,1),Data!$3:$3,0),Num_Orgs,1),MATCH($C12,OFFSET(Data!$A$10,1,MATCH($A12+IF(F$9&gt;$B12,0,1),Data!$3:$3,0)-1,Num_Orgs,1),0),1)</f>
        <v>0.99619990923086066</v>
      </c>
      <c r="G12" s="70">
        <f ca="1">INDEX(OFFSET(Data!$A$10,1,G$9+MATCH($A12+IF(G$9&gt;$B12,0,1),Data!$3:$3,0),Num_Orgs,1),MATCH($C12,OFFSET(Data!$A$10,1,MATCH($A12+IF(G$9&gt;$B12,0,1),Data!$3:$3,0)-1,Num_Orgs,1),0),1)</f>
        <v>0.94535377638704943</v>
      </c>
      <c r="H12" s="70">
        <f ca="1">INDEX(OFFSET(Data!$A$10,1,H$9+MATCH($A12+IF(H$9&gt;$B12,0,1),Data!$3:$3,0),Num_Orgs,1),MATCH($C12,OFFSET(Data!$A$10,1,MATCH($A12+IF(H$9&gt;$B12,0,1),Data!$3:$3,0)-1,Num_Orgs,1),0),1)</f>
        <v>0.95609286208264599</v>
      </c>
      <c r="I12" s="70">
        <f ca="1">INDEX(OFFSET(Data!$A$10,1,I$9+MATCH($A12+IF(I$9&gt;$B12,0,1),Data!$3:$3,0),Num_Orgs,1),MATCH($C12,OFFSET(Data!$A$10,1,MATCH($A12+IF(I$9&gt;$B12,0,1),Data!$3:$3,0)-1,Num_Orgs,1),0),1)</f>
        <v>0</v>
      </c>
      <c r="J12" s="26">
        <f ca="1">IFERROR((E12*SUM(Data!$C$8:$D$8))+(F12*Data!$E$8)+(G12*SUM(Data!$F$8:$G$8))+(H12*Data!$H$8)+(I12*Data!$I$8)+Data!$J$8,0)</f>
        <v>0.96003413517050551</v>
      </c>
      <c r="K12" s="124" t="b">
        <f ca="1">J12=INDEX(Data!$J$11:$J$237,MATCH($C12,Data!$A$11:$A$237,0),1)</f>
        <v>1</v>
      </c>
      <c r="L12" s="129"/>
      <c r="M12" s="128"/>
      <c r="N12" s="121" t="s">
        <v>125</v>
      </c>
      <c r="O12" s="24" t="s">
        <v>126</v>
      </c>
      <c r="P12" s="26">
        <f t="shared" ca="1" si="10"/>
        <v>0.96219151839255712</v>
      </c>
      <c r="Q12" s="26">
        <f t="shared" ca="1" si="10"/>
        <v>0.9626320813817999</v>
      </c>
      <c r="R12" s="26">
        <f t="shared" ca="1" si="10"/>
        <v>0.96264314835249021</v>
      </c>
      <c r="S12" s="26">
        <f t="shared" ca="1" si="10"/>
        <v>0.9629725894636052</v>
      </c>
      <c r="T12" s="26">
        <f t="shared" ca="1" si="10"/>
        <v>0.96282341388302406</v>
      </c>
      <c r="U12" s="26">
        <f t="shared" ca="1" si="10"/>
        <v>0.96759731212422895</v>
      </c>
      <c r="V12" s="26">
        <f t="shared" ca="1" si="10"/>
        <v>0.96759731212422895</v>
      </c>
      <c r="W12" s="26">
        <f t="shared" ca="1" si="10"/>
        <v>0.96800773054732403</v>
      </c>
      <c r="X12" s="26">
        <f t="shared" ca="1" si="10"/>
        <v>0.96797063545750595</v>
      </c>
      <c r="Y12" s="26">
        <f t="shared" ca="1" si="10"/>
        <v>0.96823753554832415</v>
      </c>
      <c r="Z12" s="26">
        <f t="shared" ca="1" si="10"/>
        <v>0.96787863253868234</v>
      </c>
      <c r="AA12" s="26">
        <f t="shared" ca="1" si="10"/>
        <v>0.96811539217037923</v>
      </c>
      <c r="AB12" s="149">
        <f t="shared" ca="1" si="10"/>
        <v>0.96811539217037923</v>
      </c>
      <c r="AC12" s="26">
        <f t="shared" ca="1" si="11"/>
        <v>0.96219151839255712</v>
      </c>
      <c r="AD12" s="26">
        <f ca="1">(1-Data!AN$11)*$P12+Data!AN$11*$AB12</f>
        <v>0.96337629314812168</v>
      </c>
      <c r="AE12" s="26">
        <f t="shared" ca="1" si="12"/>
        <v>0.96337629314812168</v>
      </c>
      <c r="AF12" s="26">
        <f ca="1">(1-Data!AO$11)*$P12+Data!AO$11*$AB12</f>
        <v>0.96456106790368601</v>
      </c>
      <c r="AG12" s="158">
        <f t="shared" ca="1" si="13"/>
        <v>0.96456106790368601</v>
      </c>
      <c r="AH12" s="129"/>
      <c r="AI12" s="129"/>
      <c r="AJ12" s="121" t="str">
        <f t="shared" si="14"/>
        <v>REM</v>
      </c>
      <c r="AK12" s="24" t="str">
        <f t="shared" si="15"/>
        <v>AINTREE UNIVERSITY HOSPITAL NHS FOUNDATION TRUST</v>
      </c>
      <c r="AL12" s="26">
        <f t="shared" ca="1" si="16"/>
        <v>1.0387197026819739</v>
      </c>
      <c r="AM12" s="26">
        <f t="shared" ca="1" si="17"/>
        <v>1.0320892594832729</v>
      </c>
      <c r="AN12" s="26">
        <f t="shared" ca="1" si="18"/>
        <v>1.0320888787329949</v>
      </c>
      <c r="AO12" s="26">
        <f t="shared" ca="1" si="19"/>
        <v>1.0323969447252421</v>
      </c>
      <c r="AP12" s="26">
        <f t="shared" ca="1" si="20"/>
        <v>1.0313195589682018</v>
      </c>
      <c r="AQ12" s="26">
        <f t="shared" ca="1" si="21"/>
        <v>1.0274426502708662</v>
      </c>
      <c r="AR12" s="26">
        <f t="shared" ca="1" si="22"/>
        <v>1.0274426502708662</v>
      </c>
      <c r="AS12" s="26">
        <f t="shared" ca="1" si="23"/>
        <v>1.032183943141149</v>
      </c>
      <c r="AT12" s="26">
        <f t="shared" ca="1" si="24"/>
        <v>1.0321852162077692</v>
      </c>
      <c r="AU12" s="26">
        <f t="shared" ca="1" si="25"/>
        <v>1.0333365103875296</v>
      </c>
      <c r="AV12" s="26">
        <f t="shared" ca="1" si="26"/>
        <v>1.034047542361515</v>
      </c>
      <c r="AW12" s="26">
        <f t="shared" ca="1" si="27"/>
        <v>1.0330844026205006</v>
      </c>
      <c r="AX12" s="149">
        <f t="shared" ca="1" si="28"/>
        <v>1.0330844026205006</v>
      </c>
      <c r="AY12" s="157">
        <f t="shared" ca="1" si="29"/>
        <v>1.0387197026819739</v>
      </c>
      <c r="AZ12" s="157">
        <f ca="1">(1-Data!AN$11)*$AL12+Data!AN$11*$AX12</f>
        <v>1.0375926426696793</v>
      </c>
      <c r="BA12" s="26">
        <f t="shared" ca="1" si="30"/>
        <v>1.0375926426696793</v>
      </c>
      <c r="BB12" s="26">
        <f ca="1">(1-Data!AO$11)*$AL12+Data!AO$11*$AX12</f>
        <v>1.0364655826573845</v>
      </c>
      <c r="BC12" s="158">
        <f t="shared" ca="1" si="31"/>
        <v>1.0364655826573845</v>
      </c>
      <c r="BF12" s="166"/>
      <c r="BG12" s="166"/>
      <c r="BH12" s="166"/>
      <c r="BI12" s="166"/>
      <c r="BR12" s="185" t="s">
        <v>813</v>
      </c>
      <c r="CA12">
        <v>2</v>
      </c>
      <c r="CB12" s="24" t="s">
        <v>6</v>
      </c>
      <c r="CC12" s="24" t="s">
        <v>522</v>
      </c>
      <c r="CD12" s="75">
        <f ca="1">SUM(OFFSET(Data!$C$8,0,MATCH($CA12,Data!$3:$3,0)-1,1,2))</f>
        <v>0.48857999179563216</v>
      </c>
      <c r="CE12" s="75">
        <f ca="1">OFFSET(Data!$E$8,0,MATCH($CA12,Data!$3:$3,0)-1)</f>
        <v>0.15159808624229276</v>
      </c>
      <c r="CF12" s="75">
        <f ca="1">SUM(OFFSET(Data!$F$8,0,MATCH($CA12,Data!$3:$3,0)-1,1,2))</f>
        <v>2.8320648187435633E-2</v>
      </c>
      <c r="CG12" s="75">
        <f ca="1">OFFSET(Data!$H$8,0,MATCH($CA12,Data!$3:$3,0)-1)</f>
        <v>2.5118968001350225E-3</v>
      </c>
      <c r="CH12" s="75">
        <f ca="1">OFFSET(Data!$I$8,0,MATCH($CA12,Data!$3:$3,0)-1)</f>
        <v>0</v>
      </c>
      <c r="CI12" s="75">
        <f ca="1">OFFSET(Data!$J$8,0,MATCH($CA12,Data!$3:$3,0)-1)</f>
        <v>0.32898937697450442</v>
      </c>
    </row>
    <row r="13" spans="1:87" ht="18" thickBot="1" x14ac:dyDescent="0.35">
      <c r="A13" s="118">
        <v>1</v>
      </c>
      <c r="B13" s="69">
        <v>0</v>
      </c>
      <c r="C13" s="121" t="s">
        <v>3</v>
      </c>
      <c r="D13" s="24" t="s">
        <v>4</v>
      </c>
      <c r="E13" s="70">
        <f ca="1">INDEX(OFFSET(Data!$A$10,1,E$9+MATCH($A13+IF(E$9&gt;$B13,0,1),Data!$3:$3,0),Num_Orgs,1),MATCH($C13,OFFSET(Data!$A$10,1,MATCH($A13+IF(E$9&gt;$B13,0,1),Data!$3:$3,0)-1,Num_Orgs,1),0),1)</f>
        <v>1.0188697760921026</v>
      </c>
      <c r="F13" s="70">
        <f ca="1">INDEX(OFFSET(Data!$A$10,1,F$9+MATCH($A13+IF(F$9&gt;$B13,0,1),Data!$3:$3,0),Num_Orgs,1),MATCH($C13,OFFSET(Data!$A$10,1,MATCH($A13+IF(F$9&gt;$B13,0,1),Data!$3:$3,0)-1,Num_Orgs,1),0),1)</f>
        <v>0.99619990923086066</v>
      </c>
      <c r="G13" s="70">
        <f ca="1">INDEX(OFFSET(Data!$A$10,1,G$9+MATCH($A13+IF(G$9&gt;$B13,0,1),Data!$3:$3,0),Num_Orgs,1),MATCH($C13,OFFSET(Data!$A$10,1,MATCH($A13+IF(G$9&gt;$B13,0,1),Data!$3:$3,0)-1,Num_Orgs,1),0),1)</f>
        <v>1.001182228224599</v>
      </c>
      <c r="H13" s="70">
        <f ca="1">INDEX(OFFSET(Data!$A$10,1,H$9+MATCH($A13+IF(H$9&gt;$B13,0,1),Data!$3:$3,0),Num_Orgs,1),MATCH($C13,OFFSET(Data!$A$10,1,MATCH($A13+IF(H$9&gt;$B13,0,1),Data!$3:$3,0)-1,Num_Orgs,1),0),1)</f>
        <v>1.4092242454565271</v>
      </c>
      <c r="I13" s="70">
        <f ca="1">INDEX(OFFSET(Data!$A$10,1,I$9+MATCH($A13+IF(I$9&gt;$B13,0,1),Data!$3:$3,0),Num_Orgs,1),MATCH($C13,OFFSET(Data!$A$10,1,MATCH($A13+IF(I$9&gt;$B13,0,1),Data!$3:$3,0)-1,Num_Orgs,1),0),1)</f>
        <v>0</v>
      </c>
      <c r="J13" s="26">
        <f ca="1">IFERROR((E13*SUM(Data!$C$8:$D$8))+(F13*Data!$E$8)+(G13*SUM(Data!$F$8:$G$8))+(H13*Data!$H$8)+(I13*Data!$I$8)+Data!$J$8,0)</f>
        <v>1.0116995338799022</v>
      </c>
      <c r="K13" s="124" t="b">
        <f ca="1">J13=INDEX(Data!$J$11:$J$237,MATCH($C13,Data!$A$11:$A$237,0),1)</f>
        <v>1</v>
      </c>
      <c r="L13" s="129"/>
      <c r="M13" s="128"/>
      <c r="N13" s="121" t="s">
        <v>97</v>
      </c>
      <c r="O13" s="24" t="s">
        <v>98</v>
      </c>
      <c r="P13" s="26">
        <f t="shared" ca="1" si="10"/>
        <v>0.95454337376848386</v>
      </c>
      <c r="Q13" s="26">
        <f t="shared" ca="1" si="10"/>
        <v>0.95742056228340133</v>
      </c>
      <c r="R13" s="26">
        <f t="shared" ca="1" si="10"/>
        <v>0.95743162925409164</v>
      </c>
      <c r="S13" s="26">
        <f t="shared" ca="1" si="10"/>
        <v>0.95776107036520663</v>
      </c>
      <c r="T13" s="26">
        <f t="shared" ca="1" si="10"/>
        <v>0.95800350354328812</v>
      </c>
      <c r="U13" s="26">
        <f t="shared" ca="1" si="10"/>
        <v>0.96343326600009771</v>
      </c>
      <c r="V13" s="26">
        <f t="shared" ca="1" si="10"/>
        <v>0.96343326600009771</v>
      </c>
      <c r="W13" s="26">
        <f t="shared" ca="1" si="10"/>
        <v>0.95366944379850738</v>
      </c>
      <c r="X13" s="26">
        <f t="shared" ca="1" si="10"/>
        <v>0.95363234870868951</v>
      </c>
      <c r="Y13" s="26">
        <f t="shared" ca="1" si="10"/>
        <v>0.95154292930257234</v>
      </c>
      <c r="Z13" s="26">
        <f t="shared" ca="1" si="10"/>
        <v>0.95131167159114693</v>
      </c>
      <c r="AA13" s="26">
        <f t="shared" ca="1" si="10"/>
        <v>0.9507345275774215</v>
      </c>
      <c r="AB13" s="149">
        <f t="shared" ca="1" si="10"/>
        <v>0.9507345275774215</v>
      </c>
      <c r="AC13" s="26">
        <f t="shared" ca="1" si="11"/>
        <v>0.95454337376848386</v>
      </c>
      <c r="AD13" s="26">
        <f ca="1">(1-Data!AN$11)*$P13+Data!AN$11*$AB13</f>
        <v>0.95378160453027139</v>
      </c>
      <c r="AE13" s="26">
        <f t="shared" ca="1" si="12"/>
        <v>0.95378160453027139</v>
      </c>
      <c r="AF13" s="26">
        <f ca="1">(1-Data!AO$11)*$P13+Data!AO$11*$AB13</f>
        <v>0.95301983529205891</v>
      </c>
      <c r="AG13" s="158">
        <f t="shared" ca="1" si="13"/>
        <v>0.95301983529205891</v>
      </c>
      <c r="AH13" s="129"/>
      <c r="AI13" s="129"/>
      <c r="AJ13" s="121" t="str">
        <f t="shared" si="14"/>
        <v>RCF</v>
      </c>
      <c r="AK13" s="24" t="str">
        <f t="shared" si="15"/>
        <v>AIREDALE NHS FOUNDATION TRUST</v>
      </c>
      <c r="AL13" s="26">
        <f t="shared" ca="1" si="16"/>
        <v>1.0304632606347004</v>
      </c>
      <c r="AM13" s="26">
        <f t="shared" ca="1" si="17"/>
        <v>1.0265017115601576</v>
      </c>
      <c r="AN13" s="26">
        <f t="shared" ca="1" si="18"/>
        <v>1.0265013971080883</v>
      </c>
      <c r="AO13" s="26">
        <f t="shared" ca="1" si="19"/>
        <v>1.0268097074004905</v>
      </c>
      <c r="AP13" s="26">
        <f t="shared" ca="1" si="20"/>
        <v>1.0261567557644498</v>
      </c>
      <c r="AQ13" s="26">
        <f t="shared" ca="1" si="21"/>
        <v>1.0230210602850125</v>
      </c>
      <c r="AR13" s="26">
        <f t="shared" ca="1" si="22"/>
        <v>1.0230210602850125</v>
      </c>
      <c r="AS13" s="26">
        <f t="shared" ca="1" si="23"/>
        <v>1.0168950679728546</v>
      </c>
      <c r="AT13" s="26">
        <f t="shared" ca="1" si="24"/>
        <v>1.0168957362734103</v>
      </c>
      <c r="AU13" s="26">
        <f t="shared" ca="1" si="25"/>
        <v>1.0155194504958063</v>
      </c>
      <c r="AV13" s="26">
        <f t="shared" ca="1" si="26"/>
        <v>1.0163479830611255</v>
      </c>
      <c r="AW13" s="26">
        <f t="shared" ca="1" si="27"/>
        <v>1.0145371299913681</v>
      </c>
      <c r="AX13" s="149">
        <f t="shared" ca="1" si="28"/>
        <v>1.0145371299913681</v>
      </c>
      <c r="AY13" s="157">
        <f t="shared" ca="1" si="29"/>
        <v>1.0304632606347004</v>
      </c>
      <c r="AZ13" s="157">
        <f ca="1">(1-Data!AN$11)*$AL13+Data!AN$11*$AX13</f>
        <v>1.0272780345060339</v>
      </c>
      <c r="BA13" s="26">
        <f t="shared" ca="1" si="30"/>
        <v>1.0272780345060339</v>
      </c>
      <c r="BB13" s="26">
        <f ca="1">(1-Data!AO$11)*$AL13+Data!AO$11*$AX13</f>
        <v>1.0240928083773675</v>
      </c>
      <c r="BC13" s="158">
        <f t="shared" ca="1" si="31"/>
        <v>1.0240928083773675</v>
      </c>
      <c r="BF13" s="166"/>
      <c r="BG13" s="167"/>
      <c r="BH13" s="167"/>
      <c r="BI13" s="203" t="s">
        <v>848</v>
      </c>
      <c r="BJ13" s="167"/>
      <c r="BK13" s="167"/>
      <c r="BL13" s="167"/>
      <c r="BM13" s="167"/>
      <c r="BN13" s="167"/>
      <c r="BO13" s="167"/>
      <c r="BP13" s="167"/>
      <c r="BQ13" s="167"/>
      <c r="BR13" s="239">
        <f ca="1">BH31-BH16</f>
        <v>1.1847747555645549E-3</v>
      </c>
      <c r="CA13">
        <v>3</v>
      </c>
      <c r="CB13" s="24" t="s">
        <v>7</v>
      </c>
      <c r="CC13" s="24" t="s">
        <v>502</v>
      </c>
      <c r="CD13" s="75">
        <f ca="1">SUM(OFFSET(Data!$C$8,0,MATCH($CA13,Data!$3:$3,0)-1,1,2))</f>
        <v>0.47858474001781837</v>
      </c>
      <c r="CE13" s="75">
        <f ca="1">OFFSET(Data!$E$8,0,MATCH($CA13,Data!$3:$3,0)-1)</f>
        <v>0.15244828957536402</v>
      </c>
      <c r="CF13" s="75">
        <f ca="1">SUM(OFFSET(Data!$F$8,0,MATCH($CA13,Data!$3:$3,0)-1,1,2))</f>
        <v>2.5990997242674313E-2</v>
      </c>
      <c r="CG13" s="75">
        <f ca="1">OFFSET(Data!$H$8,0,MATCH($CA13,Data!$3:$3,0)-1)</f>
        <v>2.1207022417790286E-3</v>
      </c>
      <c r="CH13" s="75">
        <f ca="1">OFFSET(Data!$I$8,0,MATCH($CA13,Data!$3:$3,0)-1)</f>
        <v>4.5222136933019486E-3</v>
      </c>
      <c r="CI13" s="75">
        <f ca="1">OFFSET(Data!$J$8,0,MATCH($CA13,Data!$3:$3,0)-1)</f>
        <v>0.33633305722906226</v>
      </c>
    </row>
    <row r="14" spans="1:87" ht="41.4" x14ac:dyDescent="0.25">
      <c r="A14" s="118">
        <v>1</v>
      </c>
      <c r="B14" s="69">
        <v>0</v>
      </c>
      <c r="C14" s="121" t="s">
        <v>31</v>
      </c>
      <c r="D14" s="24" t="s">
        <v>32</v>
      </c>
      <c r="E14" s="70">
        <f ca="1">INDEX(OFFSET(Data!$A$10,1,E$9+MATCH($A14+IF(E$9&gt;$B14,0,1),Data!$3:$3,0),Num_Orgs,1),MATCH($C14,OFFSET(Data!$A$10,1,MATCH($A14+IF(E$9&gt;$B14,0,1),Data!$3:$3,0)-1,Num_Orgs,1),0),1)</f>
        <v>0.91946978478290642</v>
      </c>
      <c r="F14" s="70">
        <f ca="1">INDEX(OFFSET(Data!$A$10,1,F$9+MATCH($A14+IF(F$9&gt;$B14,0,1),Data!$3:$3,0),Num_Orgs,1),MATCH($C14,OFFSET(Data!$A$10,1,MATCH($A14+IF(F$9&gt;$B14,0,1),Data!$3:$3,0)-1,Num_Orgs,1),0),1)</f>
        <v>0.99619990923086066</v>
      </c>
      <c r="G14" s="70">
        <f ca="1">INDEX(OFFSET(Data!$A$10,1,G$9+MATCH($A14+IF(G$9&gt;$B14,0,1),Data!$3:$3,0),Num_Orgs,1),MATCH($C14,OFFSET(Data!$A$10,1,MATCH($A14+IF(G$9&gt;$B14,0,1),Data!$3:$3,0)-1,Num_Orgs,1),0),1)</f>
        <v>0.9282671313133275</v>
      </c>
      <c r="H14" s="70">
        <f ca="1">INDEX(OFFSET(Data!$A$10,1,H$9+MATCH($A14+IF(H$9&gt;$B14,0,1),Data!$3:$3,0),Num_Orgs,1),MATCH($C14,OFFSET(Data!$A$10,1,MATCH($A14+IF(H$9&gt;$B14,0,1),Data!$3:$3,0)-1,Num_Orgs,1),0),1)</f>
        <v>1.6881334055293467</v>
      </c>
      <c r="I14" s="70">
        <f ca="1">INDEX(OFFSET(Data!$A$10,1,I$9+MATCH($A14+IF(I$9&gt;$B14,0,1),Data!$3:$3,0),Num_Orgs,1),MATCH($C14,OFFSET(Data!$A$10,1,MATCH($A14+IF(I$9&gt;$B14,0,1),Data!$3:$3,0)-1,Num_Orgs,1),0),1)</f>
        <v>0</v>
      </c>
      <c r="J14" s="26">
        <f ca="1">IFERROR((E14*SUM(Data!$C$8:$D$8))+(F14*Data!$E$8)+(G14*SUM(Data!$F$8:$G$8))+(H14*Data!$H$8)+(I14*Data!$I$8)+Data!$J$8,0)</f>
        <v>0.95642219629721659</v>
      </c>
      <c r="K14" s="124" t="b">
        <f ca="1">J14=INDEX(Data!$J$11:$J$237,MATCH($C14,Data!$A$11:$A$237,0),1)</f>
        <v>1</v>
      </c>
      <c r="L14" s="129"/>
      <c r="M14" s="128"/>
      <c r="N14" s="121" t="s">
        <v>81</v>
      </c>
      <c r="O14" s="24" t="s">
        <v>82</v>
      </c>
      <c r="P14" s="26">
        <f t="shared" ca="1" si="10"/>
        <v>0.96325014368905859</v>
      </c>
      <c r="Q14" s="26">
        <f t="shared" ca="1" si="10"/>
        <v>0.96383583024539066</v>
      </c>
      <c r="R14" s="26">
        <f t="shared" ca="1" si="10"/>
        <v>0.96384689721608097</v>
      </c>
      <c r="S14" s="26">
        <f t="shared" ca="1" si="10"/>
        <v>0.96417633832719596</v>
      </c>
      <c r="T14" s="26">
        <f t="shared" ca="1" si="10"/>
        <v>0.96386621975939812</v>
      </c>
      <c r="U14" s="26">
        <f t="shared" ca="1" si="10"/>
        <v>0.96854125962049586</v>
      </c>
      <c r="V14" s="26">
        <f t="shared" ca="1" si="10"/>
        <v>0.96854125962049586</v>
      </c>
      <c r="W14" s="26">
        <f t="shared" ca="1" si="10"/>
        <v>0.96811696921735924</v>
      </c>
      <c r="X14" s="26">
        <f t="shared" ca="1" si="10"/>
        <v>0.96807987412754137</v>
      </c>
      <c r="Y14" s="26">
        <f t="shared" ca="1" si="10"/>
        <v>0.96835952808453141</v>
      </c>
      <c r="Z14" s="26">
        <f t="shared" ca="1" si="10"/>
        <v>0.96817254553051768</v>
      </c>
      <c r="AA14" s="26">
        <f t="shared" ca="1" si="10"/>
        <v>0.96837717242768151</v>
      </c>
      <c r="AB14" s="149">
        <f t="shared" ca="1" si="10"/>
        <v>0.96837717242768151</v>
      </c>
      <c r="AC14" s="26">
        <f t="shared" ca="1" si="11"/>
        <v>0.96325014368905859</v>
      </c>
      <c r="AD14" s="26">
        <f ca="1">(1-Data!AN$11)*$P14+Data!AN$11*$AB14</f>
        <v>0.96427554943678317</v>
      </c>
      <c r="AE14" s="26">
        <f t="shared" ca="1" si="12"/>
        <v>0.96427554943678317</v>
      </c>
      <c r="AF14" s="26">
        <f ca="1">(1-Data!AO$11)*$P14+Data!AO$11*$AB14</f>
        <v>0.96530095518450776</v>
      </c>
      <c r="AG14" s="158">
        <f t="shared" ca="1" si="13"/>
        <v>0.96530095518450776</v>
      </c>
      <c r="AH14" s="129"/>
      <c r="AI14" s="129"/>
      <c r="AJ14" s="121" t="str">
        <f t="shared" si="14"/>
        <v>RBS</v>
      </c>
      <c r="AK14" s="24" t="str">
        <f t="shared" si="15"/>
        <v>ALDER HEY CHILDREN'S NHS FOUNDATION TRUST</v>
      </c>
      <c r="AL14" s="26">
        <f t="shared" ca="1" si="16"/>
        <v>1.0398625260515568</v>
      </c>
      <c r="AM14" s="26">
        <f t="shared" ca="1" si="17"/>
        <v>1.0333798629207189</v>
      </c>
      <c r="AN14" s="26">
        <f t="shared" ca="1" si="18"/>
        <v>1.0333794668569802</v>
      </c>
      <c r="AO14" s="26">
        <f t="shared" ca="1" si="19"/>
        <v>1.0336874764211441</v>
      </c>
      <c r="AP14" s="26">
        <f t="shared" ca="1" si="20"/>
        <v>1.0324365510157614</v>
      </c>
      <c r="AQ14" s="26">
        <f t="shared" ca="1" si="21"/>
        <v>1.0284449803777491</v>
      </c>
      <c r="AR14" s="26">
        <f t="shared" ca="1" si="22"/>
        <v>1.0284449803777491</v>
      </c>
      <c r="AS14" s="26">
        <f t="shared" ca="1" si="23"/>
        <v>1.032300424030322</v>
      </c>
      <c r="AT14" s="26">
        <f t="shared" ca="1" si="24"/>
        <v>1.0323017017044551</v>
      </c>
      <c r="AU14" s="26">
        <f t="shared" ca="1" si="25"/>
        <v>1.0334667050319526</v>
      </c>
      <c r="AV14" s="26">
        <f t="shared" ca="1" si="26"/>
        <v>1.0343615486807558</v>
      </c>
      <c r="AW14" s="26">
        <f t="shared" ca="1" si="27"/>
        <v>1.0333637506227327</v>
      </c>
      <c r="AX14" s="149">
        <f t="shared" ca="1" si="28"/>
        <v>1.0333637506227327</v>
      </c>
      <c r="AY14" s="157">
        <f t="shared" ca="1" si="29"/>
        <v>1.0398625260515568</v>
      </c>
      <c r="AZ14" s="157">
        <f ca="1">(1-Data!AN$11)*$AL14+Data!AN$11*$AX14</f>
        <v>1.0385627709657921</v>
      </c>
      <c r="BA14" s="26">
        <f t="shared" ca="1" si="30"/>
        <v>1.0385627709657921</v>
      </c>
      <c r="BB14" s="26">
        <f ca="1">(1-Data!AO$11)*$AL14+Data!AO$11*$AX14</f>
        <v>1.0372630158800273</v>
      </c>
      <c r="BC14" s="158">
        <f t="shared" ca="1" si="31"/>
        <v>1.0372630158800273</v>
      </c>
      <c r="BF14" s="176" t="str">
        <f>BI$13 &amp; ": " &amp; 'Waterfall by Provider'!$B$1 &amp; " (" &amp; INDEX('Calcs and Output'!$AJ$475:$AJ$701,MATCH('Waterfall by Provider'!$B$1,Trust_list[Trust Name],0),1) &amp; ")"</f>
        <v>Underlying MFF changes with incremental data/method updates: Aintree University Hospital NHS FT (REM)</v>
      </c>
      <c r="BG14" s="367" t="s">
        <v>770</v>
      </c>
      <c r="BH14" s="220" t="s">
        <v>521</v>
      </c>
      <c r="BI14" s="219" t="s">
        <v>771</v>
      </c>
      <c r="BJ14" s="219" t="s">
        <v>760</v>
      </c>
      <c r="BK14" s="220" t="s">
        <v>763</v>
      </c>
      <c r="BL14" s="220" t="s">
        <v>764</v>
      </c>
      <c r="BM14" s="220" t="s">
        <v>765</v>
      </c>
      <c r="BN14" s="220" t="s">
        <v>766</v>
      </c>
      <c r="BO14" s="220" t="s">
        <v>767</v>
      </c>
      <c r="BP14" s="220" t="s">
        <v>768</v>
      </c>
      <c r="BQ14" s="182" t="s">
        <v>772</v>
      </c>
      <c r="BR14" s="182" t="s">
        <v>811</v>
      </c>
      <c r="BV14" s="310" t="s">
        <v>927</v>
      </c>
      <c r="BW14" s="182" t="s">
        <v>928</v>
      </c>
    </row>
    <row r="15" spans="1:87" ht="13.8" x14ac:dyDescent="0.25">
      <c r="A15" s="118">
        <v>1</v>
      </c>
      <c r="B15" s="69">
        <v>0</v>
      </c>
      <c r="C15" s="121" t="s">
        <v>35</v>
      </c>
      <c r="D15" s="24" t="s">
        <v>36</v>
      </c>
      <c r="E15" s="70">
        <f ca="1">INDEX(OFFSET(Data!$A$10,1,E$9+MATCH($A15+IF(E$9&gt;$B15,0,1),Data!$3:$3,0),Num_Orgs,1),MATCH($C15,OFFSET(Data!$A$10,1,MATCH($A15+IF(E$9&gt;$B15,0,1),Data!$3:$3,0)-1,Num_Orgs,1),0),1)</f>
        <v>0.95738771365736564</v>
      </c>
      <c r="F15" s="70">
        <f ca="1">INDEX(OFFSET(Data!$A$10,1,F$9+MATCH($A15+IF(F$9&gt;$B15,0,1),Data!$3:$3,0),Num_Orgs,1),MATCH($C15,OFFSET(Data!$A$10,1,MATCH($A15+IF(F$9&gt;$B15,0,1),Data!$3:$3,0)-1,Num_Orgs,1),0),1)</f>
        <v>0.99619990923086066</v>
      </c>
      <c r="G15" s="70">
        <f ca="1">INDEX(OFFSET(Data!$A$10,1,G$9+MATCH($A15+IF(G$9&gt;$B15,0,1),Data!$3:$3,0),Num_Orgs,1),MATCH($C15,OFFSET(Data!$A$10,1,MATCH($A15+IF(G$9&gt;$B15,0,1),Data!$3:$3,0)-1,Num_Orgs,1),0),1)</f>
        <v>1.0249625154512234</v>
      </c>
      <c r="H15" s="70">
        <f ca="1">INDEX(OFFSET(Data!$A$10,1,H$9+MATCH($A15+IF(H$9&gt;$B15,0,1),Data!$3:$3,0),Num_Orgs,1),MATCH($C15,OFFSET(Data!$A$10,1,MATCH($A15+IF(H$9&gt;$B15,0,1),Data!$3:$3,0)-1,Num_Orgs,1),0),1)</f>
        <v>0.30806215735003734</v>
      </c>
      <c r="I15" s="70">
        <f ca="1">INDEX(OFFSET(Data!$A$10,1,I$9+MATCH($A15+IF(I$9&gt;$B15,0,1),Data!$3:$3,0),Num_Orgs,1),MATCH($C15,OFFSET(Data!$A$10,1,MATCH($A15+IF(I$9&gt;$B15,0,1),Data!$3:$3,0)-1,Num_Orgs,1),0),1)</f>
        <v>0</v>
      </c>
      <c r="J15" s="26">
        <f ca="1">IFERROR((E15*SUM(Data!$C$8:$D$8))+(F15*Data!$E$8)+(G15*SUM(Data!$F$8:$G$8))+(H15*Data!$H$8)+(I15*Data!$I$8)+Data!$J$8,0)</f>
        <v>0.97363480047988227</v>
      </c>
      <c r="K15" s="124" t="b">
        <f ca="1">J15=INDEX(Data!$J$11:$J$237,MATCH($C15,Data!$A$11:$A$237,0),1)</f>
        <v>1</v>
      </c>
      <c r="L15" s="129"/>
      <c r="M15" s="128"/>
      <c r="N15" s="121" t="s">
        <v>317</v>
      </c>
      <c r="O15" s="24" t="s">
        <v>318</v>
      </c>
      <c r="P15" s="26">
        <f t="shared" ca="1" si="10"/>
        <v>1.0837973052873566</v>
      </c>
      <c r="Q15" s="26">
        <f t="shared" ca="1" si="10"/>
        <v>1.0671392695923507</v>
      </c>
      <c r="R15" s="26">
        <f t="shared" ca="1" si="10"/>
        <v>1.0671503365630408</v>
      </c>
      <c r="S15" s="26">
        <f t="shared" ca="1" si="10"/>
        <v>1.0674258229817759</v>
      </c>
      <c r="T15" s="26">
        <f t="shared" ca="1" si="10"/>
        <v>1.0685074653557265</v>
      </c>
      <c r="U15" s="26">
        <f t="shared" ca="1" si="10"/>
        <v>1.0610449261259354</v>
      </c>
      <c r="V15" s="26">
        <f t="shared" ca="1" si="10"/>
        <v>1.0610449261259354</v>
      </c>
      <c r="W15" s="26">
        <f t="shared" ca="1" si="10"/>
        <v>1.0657264730029634</v>
      </c>
      <c r="X15" s="26">
        <f t="shared" ca="1" si="10"/>
        <v>1.0659097055229252</v>
      </c>
      <c r="Y15" s="26">
        <f t="shared" ca="1" si="10"/>
        <v>1.0647887416794122</v>
      </c>
      <c r="Z15" s="26">
        <f t="shared" ca="1" si="10"/>
        <v>1.0632569037496151</v>
      </c>
      <c r="AA15" s="26">
        <f t="shared" ca="1" si="10"/>
        <v>1.0629403871692891</v>
      </c>
      <c r="AB15" s="149">
        <f t="shared" ca="1" si="10"/>
        <v>1.0629403871692891</v>
      </c>
      <c r="AC15" s="26">
        <f t="shared" ca="1" si="11"/>
        <v>1.0837973052873566</v>
      </c>
      <c r="AD15" s="26">
        <f ca="1">(1-Data!AN$11)*$P15+Data!AN$11*$AB15</f>
        <v>1.0796259216637432</v>
      </c>
      <c r="AE15" s="26">
        <f t="shared" ca="1" si="12"/>
        <v>1.0796259216637432</v>
      </c>
      <c r="AF15" s="26">
        <f ca="1">(1-Data!AO$11)*$P15+Data!AO$11*$AB15</f>
        <v>1.0754545380401295</v>
      </c>
      <c r="AG15" s="158">
        <f t="shared" ca="1" si="13"/>
        <v>1.0754545380401295</v>
      </c>
      <c r="AH15" s="129"/>
      <c r="AI15" s="129"/>
      <c r="AJ15" s="121" t="str">
        <f t="shared" si="14"/>
        <v>RTK</v>
      </c>
      <c r="AK15" s="24" t="str">
        <f t="shared" si="15"/>
        <v>ASHFORD AND ST PETER'S HOSPITALS NHS FOUNDATION TRUST</v>
      </c>
      <c r="AL15" s="26">
        <f t="shared" ca="1" si="16"/>
        <v>1.1699974414618739</v>
      </c>
      <c r="AM15" s="26">
        <f t="shared" ca="1" si="17"/>
        <v>1.1441369966998416</v>
      </c>
      <c r="AN15" s="26">
        <f t="shared" ca="1" si="18"/>
        <v>1.144135286464004</v>
      </c>
      <c r="AO15" s="26">
        <f t="shared" ca="1" si="19"/>
        <v>1.1443806089860278</v>
      </c>
      <c r="AP15" s="26">
        <f t="shared" ca="1" si="20"/>
        <v>1.1445220712702573</v>
      </c>
      <c r="AQ15" s="26">
        <f t="shared" ca="1" si="21"/>
        <v>1.1266699455396187</v>
      </c>
      <c r="AR15" s="26">
        <f t="shared" ca="1" si="22"/>
        <v>1.1266699455396187</v>
      </c>
      <c r="AS15" s="26">
        <f t="shared" ca="1" si="23"/>
        <v>1.1363811656670753</v>
      </c>
      <c r="AT15" s="26">
        <f t="shared" ca="1" si="24"/>
        <v>1.136621504363228</v>
      </c>
      <c r="AU15" s="26">
        <f t="shared" ca="1" si="25"/>
        <v>1.1363792894104527</v>
      </c>
      <c r="AV15" s="26">
        <f t="shared" ca="1" si="26"/>
        <v>1.1359463379591266</v>
      </c>
      <c r="AW15" s="26">
        <f t="shared" ca="1" si="27"/>
        <v>1.134272984172048</v>
      </c>
      <c r="AX15" s="149">
        <f t="shared" ca="1" si="28"/>
        <v>1.134272984172048</v>
      </c>
      <c r="AY15" s="157">
        <f t="shared" ca="1" si="29"/>
        <v>1.1699974414618739</v>
      </c>
      <c r="AZ15" s="157">
        <f ca="1">(1-Data!AN$11)*$AL15+Data!AN$11*$AX15</f>
        <v>1.1628525500039089</v>
      </c>
      <c r="BA15" s="26">
        <f t="shared" ca="1" si="30"/>
        <v>1.1628525500039089</v>
      </c>
      <c r="BB15" s="26">
        <f ca="1">(1-Data!AO$11)*$AL15+Data!AO$11*$AX15</f>
        <v>1.1557076585459436</v>
      </c>
      <c r="BC15" s="158">
        <f t="shared" ca="1" si="31"/>
        <v>1.1557076585459436</v>
      </c>
      <c r="BF15" s="162" t="s">
        <v>769</v>
      </c>
      <c r="BG15" s="173"/>
      <c r="BH15" s="169">
        <v>0</v>
      </c>
      <c r="BI15" s="172"/>
      <c r="BJ15" s="168">
        <v>0</v>
      </c>
      <c r="BK15" s="169">
        <v>0</v>
      </c>
      <c r="BL15" s="169">
        <v>0</v>
      </c>
      <c r="BM15" s="169">
        <v>0</v>
      </c>
      <c r="BN15" s="169">
        <v>0</v>
      </c>
      <c r="BO15" s="169">
        <v>0</v>
      </c>
      <c r="BP15" s="170">
        <v>0</v>
      </c>
      <c r="BQ15" s="228">
        <v>0</v>
      </c>
      <c r="BR15" s="228">
        <v>0</v>
      </c>
      <c r="BV15" s="311"/>
      <c r="BW15" s="228"/>
    </row>
    <row r="16" spans="1:87" ht="13.8" x14ac:dyDescent="0.25">
      <c r="A16" s="118">
        <v>1</v>
      </c>
      <c r="B16" s="69">
        <v>0</v>
      </c>
      <c r="C16" s="121" t="s">
        <v>37</v>
      </c>
      <c r="D16" s="24" t="s">
        <v>38</v>
      </c>
      <c r="E16" s="70">
        <f ca="1">INDEX(OFFSET(Data!$A$10,1,E$9+MATCH($A16+IF(E$9&gt;$B16,0,1),Data!$3:$3,0),Num_Orgs,1),MATCH($C16,OFFSET(Data!$A$10,1,MATCH($A16+IF(E$9&gt;$B16,0,1),Data!$3:$3,0)-1,Num_Orgs,1),0),1)</f>
        <v>1.1859331338197907</v>
      </c>
      <c r="F16" s="70">
        <f ca="1">INDEX(OFFSET(Data!$A$10,1,F$9+MATCH($A16+IF(F$9&gt;$B16,0,1),Data!$3:$3,0),Num_Orgs,1),MATCH($C16,OFFSET(Data!$A$10,1,MATCH($A16+IF(F$9&gt;$B16,0,1),Data!$3:$3,0)-1,Num_Orgs,1),0),1)</f>
        <v>1.0185025427599708</v>
      </c>
      <c r="G16" s="70">
        <f ca="1">INDEX(OFFSET(Data!$A$10,1,G$9+MATCH($A16+IF(G$9&gt;$B16,0,1),Data!$3:$3,0),Num_Orgs,1),MATCH($C16,OFFSET(Data!$A$10,1,MATCH($A16+IF(G$9&gt;$B16,0,1),Data!$3:$3,0)-1,Num_Orgs,1),0),1)</f>
        <v>1.1462173333397709</v>
      </c>
      <c r="H16" s="70">
        <f ca="1">INDEX(OFFSET(Data!$A$10,1,H$9+MATCH($A16+IF(H$9&gt;$B16,0,1),Data!$3:$3,0),Num_Orgs,1),MATCH($C16,OFFSET(Data!$A$10,1,MATCH($A16+IF(H$9&gt;$B16,0,1),Data!$3:$3,0)-1,Num_Orgs,1),0),1)</f>
        <v>4.3190582534934627</v>
      </c>
      <c r="I16" s="70">
        <f ca="1">INDEX(OFFSET(Data!$A$10,1,I$9+MATCH($A16+IF(I$9&gt;$B16,0,1),Data!$3:$3,0),Num_Orgs,1),MATCH($C16,OFFSET(Data!$A$10,1,MATCH($A16+IF(I$9&gt;$B16,0,1),Data!$3:$3,0)-1,Num_Orgs,1),0),1)</f>
        <v>0</v>
      </c>
      <c r="J16" s="26">
        <f ca="1">IFERROR((E16*SUM(Data!$C$8:$D$8))+(F16*Data!$E$8)+(G16*SUM(Data!$F$8:$G$8))+(H16*Data!$H$8)+(I16*Data!$I$8)+Data!$J$8,0)</f>
        <v>1.1234480814123824</v>
      </c>
      <c r="K16" s="124" t="b">
        <f ca="1">J16=INDEX(Data!$J$11:$J$237,MATCH($C16,Data!$A$11:$A$237,0),1)</f>
        <v>1</v>
      </c>
      <c r="L16" s="129"/>
      <c r="M16" s="128"/>
      <c r="N16" s="121" t="s">
        <v>337</v>
      </c>
      <c r="O16" s="24" t="s">
        <v>338</v>
      </c>
      <c r="P16" s="26">
        <f t="shared" ca="1" si="10"/>
        <v>0.99553875469986219</v>
      </c>
      <c r="Q16" s="26">
        <f t="shared" ca="1" si="10"/>
        <v>0.99255657283149334</v>
      </c>
      <c r="R16" s="26">
        <f t="shared" ca="1" si="10"/>
        <v>0.99256763980218365</v>
      </c>
      <c r="S16" s="26">
        <f t="shared" ca="1" si="10"/>
        <v>0.99167645906754687</v>
      </c>
      <c r="T16" s="26">
        <f t="shared" ca="1" si="10"/>
        <v>0.99120292625334883</v>
      </c>
      <c r="U16" s="26">
        <f t="shared" ca="1" si="10"/>
        <v>0.99204336320334008</v>
      </c>
      <c r="V16" s="26">
        <f t="shared" ca="1" si="10"/>
        <v>0.99204336320334008</v>
      </c>
      <c r="W16" s="26">
        <f t="shared" ca="1" si="10"/>
        <v>0.99084690156220301</v>
      </c>
      <c r="X16" s="26">
        <f t="shared" ca="1" si="10"/>
        <v>0.99080980647238492</v>
      </c>
      <c r="Y16" s="26">
        <f t="shared" ca="1" si="10"/>
        <v>0.99002816377683645</v>
      </c>
      <c r="Z16" s="26">
        <f t="shared" ca="1" si="10"/>
        <v>0.9884676532031198</v>
      </c>
      <c r="AA16" s="26">
        <f t="shared" ca="1" si="10"/>
        <v>0.98830487063754302</v>
      </c>
      <c r="AB16" s="149">
        <f t="shared" ca="1" si="10"/>
        <v>0.98830487063754302</v>
      </c>
      <c r="AC16" s="26">
        <f t="shared" ca="1" si="11"/>
        <v>0.99553875469986219</v>
      </c>
      <c r="AD16" s="26">
        <f ca="1">(1-Data!AN$11)*$P16+Data!AN$11*$AB16</f>
        <v>0.99409197788739845</v>
      </c>
      <c r="AE16" s="26">
        <f t="shared" ca="1" si="12"/>
        <v>0.99409197788739845</v>
      </c>
      <c r="AF16" s="26">
        <f ca="1">(1-Data!AO$11)*$P16+Data!AO$11*$AB16</f>
        <v>0.99264520107493448</v>
      </c>
      <c r="AG16" s="158">
        <f t="shared" ca="1" si="13"/>
        <v>0.99264520107493448</v>
      </c>
      <c r="AH16" s="129"/>
      <c r="AI16" s="129"/>
      <c r="AJ16" s="121" t="str">
        <f t="shared" si="14"/>
        <v>RVN</v>
      </c>
      <c r="AK16" s="24" t="str">
        <f t="shared" si="15"/>
        <v>AVON AND WILTSHIRE MENTAL HEALTH PARTNERSHIP NHS TRUST</v>
      </c>
      <c r="AL16" s="26">
        <f t="shared" ca="1" si="16"/>
        <v>1.0747192211980554</v>
      </c>
      <c r="AM16" s="26">
        <f t="shared" ca="1" si="17"/>
        <v>1.0641729047492758</v>
      </c>
      <c r="AN16" s="26">
        <f t="shared" ca="1" si="18"/>
        <v>1.0641721433153344</v>
      </c>
      <c r="AO16" s="26">
        <f t="shared" ca="1" si="19"/>
        <v>1.0631701854229942</v>
      </c>
      <c r="AP16" s="26">
        <f t="shared" ca="1" si="20"/>
        <v>1.0617180160055706</v>
      </c>
      <c r="AQ16" s="26">
        <f t="shared" ca="1" si="21"/>
        <v>1.0534006755719474</v>
      </c>
      <c r="AR16" s="26">
        <f t="shared" ca="1" si="22"/>
        <v>1.0534006755719474</v>
      </c>
      <c r="AS16" s="26">
        <f t="shared" ca="1" si="23"/>
        <v>1.056537287491905</v>
      </c>
      <c r="AT16" s="26">
        <f t="shared" ca="1" si="24"/>
        <v>1.0565395238783286</v>
      </c>
      <c r="AU16" s="26">
        <f t="shared" ca="1" si="25"/>
        <v>1.056592220795463</v>
      </c>
      <c r="AV16" s="26">
        <f t="shared" ca="1" si="26"/>
        <v>1.0560441290222304</v>
      </c>
      <c r="AW16" s="26">
        <f t="shared" ca="1" si="27"/>
        <v>1.0546287716803808</v>
      </c>
      <c r="AX16" s="149">
        <f t="shared" ca="1" si="28"/>
        <v>1.0546287716803808</v>
      </c>
      <c r="AY16" s="157">
        <f t="shared" ca="1" si="29"/>
        <v>1.0747192211980554</v>
      </c>
      <c r="AZ16" s="157">
        <f ca="1">(1-Data!AN$11)*$AL16+Data!AN$11*$AX16</f>
        <v>1.0707011312945207</v>
      </c>
      <c r="BA16" s="26">
        <f t="shared" ca="1" si="30"/>
        <v>1.0707011312945207</v>
      </c>
      <c r="BB16" s="26">
        <f ca="1">(1-Data!AO$11)*$AL16+Data!AO$11*$AX16</f>
        <v>1.0666830413909856</v>
      </c>
      <c r="BC16" s="158">
        <f t="shared" ca="1" si="31"/>
        <v>1.0666830413909856</v>
      </c>
      <c r="BF16" s="163" t="str">
        <f>INDEX('Calcs and Output'!$P$10:$AG$10,1,COUNTA(BF$15:BF15))</f>
        <v>1: Existing MFF</v>
      </c>
      <c r="BG16" s="174" t="s">
        <v>759</v>
      </c>
      <c r="BH16" s="165">
        <f ca="1">INDEX('Calcs and Output'!$P$11:$AG$237,MATCH('Waterfall by Provider'!$B$1,Trust_list[Trust Name],0),MATCH($BF16,'Calcs and Output'!$P$10:$AG$10,0))</f>
        <v>0.96219151839255712</v>
      </c>
      <c r="BI16" s="171">
        <f t="shared" ref="BI16:BI22" si="32">IF(OR($BG16="y",$BG16="x"),0,BH16-BH15)</f>
        <v>0</v>
      </c>
      <c r="BJ16" s="164">
        <f t="shared" ref="BJ16:BJ27" ca="1" si="33">CHOOSE(BP16,IF(BI16&gt;0,BH15,BH16),IF(BI16&gt;0,BH16,BH15),0,0)</f>
        <v>0</v>
      </c>
      <c r="BK16" s="165">
        <f ca="1">IF(OR($BG16="y",$BG16="x"),BH16,0)</f>
        <v>0.96219151839255712</v>
      </c>
      <c r="BL16" s="165">
        <f t="shared" ref="BL16:BL28" ca="1" si="34">CHOOSE(BP16,IF(BI16&gt;0,IF(BN16&lt;0,BI16+BN16,BI16),0),IF(BI16&gt;0,IF(BN16&lt;0,-(BI16+BN16),-BI16),0),IF(BN16&lt;0,BH16,0),0)</f>
        <v>0</v>
      </c>
      <c r="BM16" s="165">
        <f t="shared" ref="BM16:BM28" ca="1" si="35">CHOOSE(BP16,IF(BI16&lt;0,IF(BO16&gt;0,-BI16-BO16,-BI16),0),IF(BI16&lt;0,IF(BO16&gt;0,BI16+BO16,BI16),0),IF(BO16&gt;0,BH16,0),0)</f>
        <v>0</v>
      </c>
      <c r="BN16" s="165">
        <f t="shared" ref="BN16" si="36">IF(ISERROR(BH15&lt;0),0,IF(BH15&lt;0,IF(BH16&gt;0,BH15,0),0))</f>
        <v>0</v>
      </c>
      <c r="BO16" s="165">
        <f t="shared" ref="BO16" si="37">IF(ISERROR(BH15&gt;0),0,IF(BH15&gt;0,IF(BH16&lt;0,BH15,0),0))</f>
        <v>0</v>
      </c>
      <c r="BP16" s="161">
        <f t="shared" ref="BP16:BP28" ca="1" si="38">IF(BK16=0,IF(OR(BN16 &lt;0,BO16&gt;0),3,IF(BH16&gt;0,1,2)),4)</f>
        <v>4</v>
      </c>
      <c r="BQ16" s="230">
        <f ca="1">($BH16/$BH$16)-1</f>
        <v>0</v>
      </c>
      <c r="BR16" s="230">
        <f ca="1">($BH16/$BH$16)-1</f>
        <v>0</v>
      </c>
      <c r="BV16" s="314">
        <f t="shared" ref="BV16:BV28" si="39">INDEX($BG$239:$BX$239,1,MATCH($BF16,$BG$242:$BX$242,0))</f>
        <v>0</v>
      </c>
      <c r="BW16" s="314">
        <f t="shared" ref="BW16:BW28" si="40">INDEX($BG$240:$BX$240,1,MATCH($BF16,$BG$242:$BX$242,0))</f>
        <v>0</v>
      </c>
    </row>
    <row r="17" spans="1:75" ht="13.8" x14ac:dyDescent="0.25">
      <c r="A17" s="118">
        <v>1</v>
      </c>
      <c r="B17" s="69">
        <v>0</v>
      </c>
      <c r="C17" s="121" t="s">
        <v>39</v>
      </c>
      <c r="D17" s="24" t="s">
        <v>40</v>
      </c>
      <c r="E17" s="70">
        <f ca="1">INDEX(OFFSET(Data!$A$10,1,E$9+MATCH($A17+IF(E$9&gt;$B17,0,1),Data!$3:$3,0),Num_Orgs,1),MATCH($C17,OFFSET(Data!$A$10,1,MATCH($A17+IF(E$9&gt;$B17,0,1),Data!$3:$3,0)-1,Num_Orgs,1),0),1)</f>
        <v>0.97119946366644261</v>
      </c>
      <c r="F17" s="70">
        <f ca="1">INDEX(OFFSET(Data!$A$10,1,F$9+MATCH($A17+IF(F$9&gt;$B17,0,1),Data!$3:$3,0),Num_Orgs,1),MATCH($C17,OFFSET(Data!$A$10,1,MATCH($A17+IF(F$9&gt;$B17,0,1),Data!$3:$3,0)-1,Num_Orgs,1),0),1)</f>
        <v>0.99619990923086066</v>
      </c>
      <c r="G17" s="70">
        <f ca="1">INDEX(OFFSET(Data!$A$10,1,G$9+MATCH($A17+IF(G$9&gt;$B17,0,1),Data!$3:$3,0),Num_Orgs,1),MATCH($C17,OFFSET(Data!$A$10,1,MATCH($A17+IF(G$9&gt;$B17,0,1),Data!$3:$3,0)-1,Num_Orgs,1),0),1)</f>
        <v>0.97520705353611448</v>
      </c>
      <c r="H17" s="70">
        <f ca="1">INDEX(OFFSET(Data!$A$10,1,H$9+MATCH($A17+IF(H$9&gt;$B17,0,1),Data!$3:$3,0),Num_Orgs,1),MATCH($C17,OFFSET(Data!$A$10,1,MATCH($A17+IF(H$9&gt;$B17,0,1),Data!$3:$3,0)-1,Num_Orgs,1),0),1)</f>
        <v>1.1618044430249053</v>
      </c>
      <c r="I17" s="70">
        <f ca="1">INDEX(OFFSET(Data!$A$10,1,I$9+MATCH($A17+IF(I$9&gt;$B17,0,1),Data!$3:$3,0),Num_Orgs,1),MATCH($C17,OFFSET(Data!$A$10,1,MATCH($A17+IF(I$9&gt;$B17,0,1),Data!$3:$3,0)-1,Num_Orgs,1),0),1)</f>
        <v>0</v>
      </c>
      <c r="J17" s="26">
        <f ca="1">IFERROR((E17*SUM(Data!$C$8:$D$8))+(F17*Data!$E$8)+(G17*SUM(Data!$F$8:$G$8))+(H17*Data!$H$8)+(I17*Data!$I$8)+Data!$J$8,0)</f>
        <v>0.98372069409452623</v>
      </c>
      <c r="K17" s="124" t="b">
        <f ca="1">J17=INDEX(Data!$J$11:$J$237,MATCH($C17,Data!$A$11:$A$237,0),1)</f>
        <v>1</v>
      </c>
      <c r="L17" s="129"/>
      <c r="M17" s="128"/>
      <c r="N17" s="121" t="s">
        <v>133</v>
      </c>
      <c r="O17" s="24" t="s">
        <v>134</v>
      </c>
      <c r="P17" s="26">
        <f t="shared" ca="1" si="10"/>
        <v>1.0878710502598092</v>
      </c>
      <c r="Q17" s="26">
        <f t="shared" ca="1" si="10"/>
        <v>1.0752245345022116</v>
      </c>
      <c r="R17" s="26">
        <f t="shared" ca="1" si="10"/>
        <v>1.075231825619676</v>
      </c>
      <c r="S17" s="26">
        <f t="shared" ca="1" si="10"/>
        <v>1.0746643376147129</v>
      </c>
      <c r="T17" s="26">
        <f t="shared" ca="1" si="10"/>
        <v>1.0739843476595945</v>
      </c>
      <c r="U17" s="26">
        <f t="shared" ca="1" si="10"/>
        <v>1.0659938141357999</v>
      </c>
      <c r="V17" s="26">
        <f t="shared" ca="1" si="10"/>
        <v>1.0659938141357999</v>
      </c>
      <c r="W17" s="26">
        <f t="shared" ca="1" si="10"/>
        <v>1.0755298421000039</v>
      </c>
      <c r="X17" s="26">
        <f t="shared" ca="1" si="10"/>
        <v>1.0753127955317849</v>
      </c>
      <c r="Y17" s="26">
        <f t="shared" ca="1" si="10"/>
        <v>1.0755298190790687</v>
      </c>
      <c r="Z17" s="26">
        <f t="shared" ca="1" si="10"/>
        <v>1.073611455923124</v>
      </c>
      <c r="AA17" s="26">
        <f t="shared" ca="1" si="10"/>
        <v>1.0725280512993556</v>
      </c>
      <c r="AB17" s="149">
        <f t="shared" ca="1" si="10"/>
        <v>1.0725280512993556</v>
      </c>
      <c r="AC17" s="26">
        <f t="shared" ca="1" si="11"/>
        <v>1.0878710502598092</v>
      </c>
      <c r="AD17" s="26">
        <f ca="1">(1-Data!AN$11)*$P17+Data!AN$11*$AB17</f>
        <v>1.0848024504677185</v>
      </c>
      <c r="AE17" s="26">
        <f t="shared" ca="1" si="12"/>
        <v>1.0848024504677185</v>
      </c>
      <c r="AF17" s="26">
        <f ca="1">(1-Data!AO$11)*$P17+Data!AO$11*$AB17</f>
        <v>1.0817338506756278</v>
      </c>
      <c r="AG17" s="158">
        <f t="shared" ca="1" si="13"/>
        <v>1.0817338506756278</v>
      </c>
      <c r="AH17" s="129"/>
      <c r="AI17" s="129"/>
      <c r="AJ17" s="121" t="str">
        <f t="shared" si="14"/>
        <v>RF4</v>
      </c>
      <c r="AK17" s="24" t="str">
        <f t="shared" si="15"/>
        <v>BARKING, HAVERING AND REDBRIDGE UNIVERSITY HOSPITALS NHS TRUST</v>
      </c>
      <c r="AL17" s="26">
        <f t="shared" ca="1" si="16"/>
        <v>1.1743951929341143</v>
      </c>
      <c r="AM17" s="26">
        <f t="shared" ca="1" si="17"/>
        <v>1.152805640966887</v>
      </c>
      <c r="AN17" s="26">
        <f t="shared" ca="1" si="18"/>
        <v>1.1527997796287144</v>
      </c>
      <c r="AO17" s="26">
        <f t="shared" ca="1" si="19"/>
        <v>1.1521409756601777</v>
      </c>
      <c r="AP17" s="26">
        <f t="shared" ca="1" si="20"/>
        <v>1.1503885840291921</v>
      </c>
      <c r="AQ17" s="26">
        <f t="shared" ca="1" si="21"/>
        <v>1.1319249194311709</v>
      </c>
      <c r="AR17" s="26">
        <f t="shared" ca="1" si="22"/>
        <v>1.1319249194311709</v>
      </c>
      <c r="AS17" s="26">
        <f t="shared" ca="1" si="23"/>
        <v>1.1468344707919527</v>
      </c>
      <c r="AT17" s="26">
        <f t="shared" ca="1" si="24"/>
        <v>1.146648389620164</v>
      </c>
      <c r="AU17" s="26">
        <f t="shared" ca="1" si="25"/>
        <v>1.1478425378701169</v>
      </c>
      <c r="AV17" s="26">
        <f t="shared" ca="1" si="26"/>
        <v>1.1470087778842513</v>
      </c>
      <c r="AW17" s="26">
        <f t="shared" ca="1" si="27"/>
        <v>1.1445040644238869</v>
      </c>
      <c r="AX17" s="149">
        <f t="shared" ca="1" si="28"/>
        <v>1.1445040644238869</v>
      </c>
      <c r="AY17" s="157">
        <f t="shared" ca="1" si="29"/>
        <v>1.1743951929341143</v>
      </c>
      <c r="AZ17" s="157">
        <f ca="1">(1-Data!AN$11)*$AL17+Data!AN$11*$AX17</f>
        <v>1.1684169672320688</v>
      </c>
      <c r="BA17" s="26">
        <f t="shared" ca="1" si="30"/>
        <v>1.1684169672320688</v>
      </c>
      <c r="BB17" s="26">
        <f ca="1">(1-Data!AO$11)*$AL17+Data!AO$11*$AX17</f>
        <v>1.1624387415300235</v>
      </c>
      <c r="BC17" s="158">
        <f t="shared" ca="1" si="31"/>
        <v>1.1624387415300235</v>
      </c>
      <c r="BF17" s="163" t="str">
        <f>INDEX('Calcs and Output'!$P$10:$AG$10,1,COUNTA(BF$15:BF16))</f>
        <v>2: Staff (non-M&amp;D) update</v>
      </c>
      <c r="BG17" s="174"/>
      <c r="BH17" s="165">
        <f ca="1">INDEX('Calcs and Output'!$P$11:$AG$237,MATCH('Waterfall by Provider'!$B$1,Trust_list[Trust Name],0),MATCH($BF17,'Calcs and Output'!$P$10:$AG$10,0))</f>
        <v>0.9626320813817999</v>
      </c>
      <c r="BI17" s="171">
        <f ca="1">IF(OR($BG17="y",$BG17="x"),0,BH17-BH16)</f>
        <v>4.4056298924277648E-4</v>
      </c>
      <c r="BJ17" s="164">
        <f t="shared" ca="1" si="33"/>
        <v>0.96219151839255712</v>
      </c>
      <c r="BK17" s="165">
        <f t="shared" ref="BK17:BK27" si="41">IF(OR($BG17="y",$BG17="x"),BH17,0)</f>
        <v>0</v>
      </c>
      <c r="BL17" s="165">
        <f t="shared" ca="1" si="34"/>
        <v>4.4056298924277648E-4</v>
      </c>
      <c r="BM17" s="165">
        <f t="shared" ca="1" si="35"/>
        <v>0</v>
      </c>
      <c r="BN17" s="165">
        <f t="shared" ref="BN17:BN27" ca="1" si="42">IF(ISERROR(BH16&lt;0),0,IF(BH16&lt;0,IF(BH17&gt;0,BH16,0),0))</f>
        <v>0</v>
      </c>
      <c r="BO17" s="165">
        <f t="shared" ref="BO17:BO27" ca="1" si="43">IF(ISERROR(BH16&gt;0),0,IF(BH16&gt;0,IF(BH17&lt;0,BH16,0),0))</f>
        <v>0</v>
      </c>
      <c r="BP17" s="161">
        <f t="shared" ca="1" si="38"/>
        <v>1</v>
      </c>
      <c r="BQ17" s="230">
        <f t="shared" ref="BQ17:BQ28" ca="1" si="44">($BH17/$BH16)-1</f>
        <v>4.5787452998835576E-4</v>
      </c>
      <c r="BR17" s="230">
        <f t="shared" ref="BR17:BR28" ca="1" si="45">($BH17/$BH$16)-1</f>
        <v>4.5787452998835576E-4</v>
      </c>
      <c r="BV17" s="314">
        <f t="shared" ca="1" si="39"/>
        <v>-4.2903257775839254E-2</v>
      </c>
      <c r="BW17" s="314">
        <f t="shared" ca="1" si="40"/>
        <v>2.4207562309074282E-2</v>
      </c>
    </row>
    <row r="18" spans="1:75" ht="13.8" x14ac:dyDescent="0.25">
      <c r="A18" s="118">
        <v>1</v>
      </c>
      <c r="B18" s="69">
        <v>0</v>
      </c>
      <c r="C18" s="121" t="s">
        <v>41</v>
      </c>
      <c r="D18" s="24" t="s">
        <v>818</v>
      </c>
      <c r="E18" s="70">
        <f ca="1">INDEX(OFFSET(Data!$A$10,1,E$9+MATCH($A18+IF(E$9&gt;$B18,0,1),Data!$3:$3,0),Num_Orgs,1),MATCH($C18,OFFSET(Data!$A$10,1,MATCH($A18+IF(E$9&gt;$B18,0,1),Data!$3:$3,0)-1,Num_Orgs,1),0),1)</f>
        <v>1.1782557205026931</v>
      </c>
      <c r="F18" s="70">
        <f ca="1">INDEX(OFFSET(Data!$A$10,1,F$9+MATCH($A18+IF(F$9&gt;$B18,0,1),Data!$3:$3,0),Num_Orgs,1),MATCH($C18,OFFSET(Data!$A$10,1,MATCH($A18+IF(F$9&gt;$B18,0,1),Data!$3:$3,0)-1,Num_Orgs,1),0),1)</f>
        <v>1.0185025427599708</v>
      </c>
      <c r="G18" s="70">
        <f ca="1">INDEX(OFFSET(Data!$A$10,1,G$9+MATCH($A18+IF(G$9&gt;$B18,0,1),Data!$3:$3,0),Num_Orgs,1),MATCH($C18,OFFSET(Data!$A$10,1,MATCH($A18+IF(G$9&gt;$B18,0,1),Data!$3:$3,0)-1,Num_Orgs,1),0),1)</f>
        <v>1.1479966906616426</v>
      </c>
      <c r="H18" s="70">
        <f ca="1">INDEX(OFFSET(Data!$A$10,1,H$9+MATCH($A18+IF(H$9&gt;$B18,0,1),Data!$3:$3,0),Num_Orgs,1),MATCH($C18,OFFSET(Data!$A$10,1,MATCH($A18+IF(H$9&gt;$B18,0,1),Data!$3:$3,0)-1,Num_Orgs,1),0),1)</f>
        <v>1.7509153084310805</v>
      </c>
      <c r="I18" s="70">
        <f ca="1">INDEX(OFFSET(Data!$A$10,1,I$9+MATCH($A18+IF(I$9&gt;$B18,0,1),Data!$3:$3,0),Num_Orgs,1),MATCH($C18,OFFSET(Data!$A$10,1,MATCH($A18+IF(I$9&gt;$B18,0,1),Data!$3:$3,0)-1,Num_Orgs,1),0),1)</f>
        <v>0</v>
      </c>
      <c r="J18" s="26">
        <f ca="1">IFERROR((E18*SUM(Data!$C$8:$D$8))+(F18*Data!$E$8)+(G18*SUM(Data!$F$8:$G$8))+(H18*Data!$H$8)+(I18*Data!$I$8)+Data!$J$8,0)</f>
        <v>1.107769020886463</v>
      </c>
      <c r="K18" s="124" t="b">
        <f ca="1">J18=INDEX(Data!$J$11:$J$237,MATCH($C18,Data!$A$11:$A$237,0),1)</f>
        <v>1</v>
      </c>
      <c r="L18" s="129"/>
      <c r="M18" s="128"/>
      <c r="N18" s="121" t="s">
        <v>293</v>
      </c>
      <c r="O18" s="24" t="s">
        <v>294</v>
      </c>
      <c r="P18" s="26">
        <f t="shared" ca="1" si="10"/>
        <v>1.1118847404224022</v>
      </c>
      <c r="Q18" s="26">
        <f t="shared" ca="1" si="10"/>
        <v>1.0911191615829841</v>
      </c>
      <c r="R18" s="26">
        <f t="shared" ca="1" si="10"/>
        <v>1.0911264527004485</v>
      </c>
      <c r="S18" s="26">
        <f t="shared" ca="1" si="10"/>
        <v>1.0901993979030729</v>
      </c>
      <c r="T18" s="26">
        <f t="shared" ca="1" si="10"/>
        <v>1.0958970838196564</v>
      </c>
      <c r="U18" s="26">
        <f t="shared" ca="1" si="10"/>
        <v>1.081525746110239</v>
      </c>
      <c r="V18" s="26">
        <f t="shared" ca="1" si="10"/>
        <v>1.081525746110239</v>
      </c>
      <c r="W18" s="26">
        <f t="shared" ca="1" si="10"/>
        <v>1.0862784824816267</v>
      </c>
      <c r="X18" s="26">
        <f t="shared" ca="1" si="10"/>
        <v>1.0860614359134078</v>
      </c>
      <c r="Y18" s="26">
        <f t="shared" ca="1" si="10"/>
        <v>1.0867182450321546</v>
      </c>
      <c r="Z18" s="26">
        <f t="shared" ca="1" si="10"/>
        <v>1.0806222938195735</v>
      </c>
      <c r="AA18" s="26">
        <f t="shared" ca="1" si="10"/>
        <v>1.0794909580204073</v>
      </c>
      <c r="AB18" s="149">
        <f t="shared" ca="1" si="10"/>
        <v>1.0794909580204073</v>
      </c>
      <c r="AC18" s="26">
        <f t="shared" ca="1" si="11"/>
        <v>1.1118847404224022</v>
      </c>
      <c r="AD18" s="26">
        <f ca="1">(1-Data!AN$11)*$P18+Data!AN$11*$AB18</f>
        <v>1.1054059839420032</v>
      </c>
      <c r="AE18" s="26">
        <f t="shared" ca="1" si="12"/>
        <v>1.1054059839420032</v>
      </c>
      <c r="AF18" s="26">
        <f ca="1">(1-Data!AO$11)*$P18+Data!AO$11*$AB18</f>
        <v>1.0989272274616042</v>
      </c>
      <c r="AG18" s="158">
        <f t="shared" ca="1" si="13"/>
        <v>1.0989272274616042</v>
      </c>
      <c r="AH18" s="129"/>
      <c r="AI18" s="129"/>
      <c r="AJ18" s="121" t="str">
        <f t="shared" si="14"/>
        <v>RRP</v>
      </c>
      <c r="AK18" s="24" t="str">
        <f t="shared" si="15"/>
        <v>BARNET, ENFIELD AND HARINGEY MENTAL HEALTH NHS TRUST</v>
      </c>
      <c r="AL18" s="26">
        <f t="shared" ca="1" si="16"/>
        <v>1.2003188189786012</v>
      </c>
      <c r="AM18" s="26">
        <f t="shared" ca="1" si="17"/>
        <v>1.1698471194412066</v>
      </c>
      <c r="AN18" s="26">
        <f t="shared" ca="1" si="18"/>
        <v>1.1698410558999364</v>
      </c>
      <c r="AO18" s="26">
        <f t="shared" ca="1" si="19"/>
        <v>1.16879601751008</v>
      </c>
      <c r="AP18" s="26">
        <f t="shared" ca="1" si="20"/>
        <v>1.1738602124363584</v>
      </c>
      <c r="AQ18" s="26">
        <f t="shared" ca="1" si="21"/>
        <v>1.1484174924795711</v>
      </c>
      <c r="AR18" s="26">
        <f t="shared" ca="1" si="22"/>
        <v>1.1484174924795711</v>
      </c>
      <c r="AS18" s="26">
        <f t="shared" ca="1" si="23"/>
        <v>1.1582957160510547</v>
      </c>
      <c r="AT18" s="26">
        <f t="shared" ca="1" si="24"/>
        <v>1.1581100882397726</v>
      </c>
      <c r="AU18" s="26">
        <f t="shared" ca="1" si="25"/>
        <v>1.1597832121433402</v>
      </c>
      <c r="AV18" s="26">
        <f t="shared" ca="1" si="26"/>
        <v>1.1544989108957668</v>
      </c>
      <c r="AW18" s="26">
        <f t="shared" ca="1" si="27"/>
        <v>1.1519342430870871</v>
      </c>
      <c r="AX18" s="149">
        <f t="shared" ca="1" si="28"/>
        <v>1.1519342430870871</v>
      </c>
      <c r="AY18" s="157">
        <f t="shared" ca="1" si="29"/>
        <v>1.2003188189786012</v>
      </c>
      <c r="AZ18" s="157">
        <f ca="1">(1-Data!AN$11)*$AL18+Data!AN$11*$AX18</f>
        <v>1.1906419038002984</v>
      </c>
      <c r="BA18" s="26">
        <f t="shared" ca="1" si="30"/>
        <v>1.1906419038002984</v>
      </c>
      <c r="BB18" s="26">
        <f ca="1">(1-Data!AO$11)*$AL18+Data!AO$11*$AX18</f>
        <v>1.1809649886219955</v>
      </c>
      <c r="BC18" s="158">
        <f t="shared" ca="1" si="31"/>
        <v>1.1809649886219955</v>
      </c>
      <c r="BF18" s="163" t="str">
        <f>INDEX('Calcs and Output'!$P$10:$AG$10,1,COUNTA(BF$15:BF17))</f>
        <v>3: M&amp;D update</v>
      </c>
      <c r="BG18" s="174"/>
      <c r="BH18" s="165">
        <f ca="1">INDEX('Calcs and Output'!$P$11:$AG$237,MATCH('Waterfall by Provider'!$B$1,Trust_list[Trust Name],0),MATCH($BF18,'Calcs and Output'!$P$10:$AG$10,0))</f>
        <v>0.96264314835249021</v>
      </c>
      <c r="BI18" s="171">
        <f ca="1">IF(OR($BG18="y",$BG18="x"),0,BH18-BH17)</f>
        <v>1.106697069030993E-5</v>
      </c>
      <c r="BJ18" s="164">
        <f t="shared" ca="1" si="33"/>
        <v>0.9626320813817999</v>
      </c>
      <c r="BK18" s="165">
        <f t="shared" si="41"/>
        <v>0</v>
      </c>
      <c r="BL18" s="165">
        <f t="shared" ca="1" si="34"/>
        <v>1.106697069030993E-5</v>
      </c>
      <c r="BM18" s="165">
        <f t="shared" ca="1" si="35"/>
        <v>0</v>
      </c>
      <c r="BN18" s="165">
        <f t="shared" ca="1" si="42"/>
        <v>0</v>
      </c>
      <c r="BO18" s="165">
        <f t="shared" ca="1" si="43"/>
        <v>0</v>
      </c>
      <c r="BP18" s="161">
        <f t="shared" ca="1" si="38"/>
        <v>1</v>
      </c>
      <c r="BQ18" s="230">
        <f t="shared" ca="1" si="44"/>
        <v>1.1496573721458958E-5</v>
      </c>
      <c r="BR18" s="230">
        <f t="shared" ca="1" si="45"/>
        <v>4.6937636769817104E-4</v>
      </c>
      <c r="BV18" s="314">
        <f t="shared" ca="1" si="39"/>
        <v>-1.1670765096660762E-3</v>
      </c>
      <c r="BW18" s="314">
        <f t="shared" ca="1" si="40"/>
        <v>3.1084077176204428E-3</v>
      </c>
    </row>
    <row r="19" spans="1:75" ht="13.8" x14ac:dyDescent="0.25">
      <c r="A19" s="118">
        <v>1</v>
      </c>
      <c r="B19" s="69">
        <v>0</v>
      </c>
      <c r="C19" s="121" t="s">
        <v>42</v>
      </c>
      <c r="D19" s="24" t="s">
        <v>515</v>
      </c>
      <c r="E19" s="70">
        <f ca="1">INDEX(OFFSET(Data!$A$10,1,E$9+MATCH($A19+IF(E$9&gt;$B19,0,1),Data!$3:$3,0),Num_Orgs,1),MATCH($C19,OFFSET(Data!$A$10,1,MATCH($A19+IF(E$9&gt;$B19,0,1),Data!$3:$3,0)-1,Num_Orgs,1),0),1)</f>
        <v>1.0282987987826167</v>
      </c>
      <c r="F19" s="70">
        <f ca="1">INDEX(OFFSET(Data!$A$10,1,F$9+MATCH($A19+IF(F$9&gt;$B19,0,1),Data!$3:$3,0),Num_Orgs,1),MATCH($C19,OFFSET(Data!$A$10,1,MATCH($A19+IF(F$9&gt;$B19,0,1),Data!$3:$3,0)-1,Num_Orgs,1),0),1)</f>
        <v>0.99619990923086066</v>
      </c>
      <c r="G19" s="70">
        <f ca="1">INDEX(OFFSET(Data!$A$10,1,G$9+MATCH($A19+IF(G$9&gt;$B19,0,1),Data!$3:$3,0),Num_Orgs,1),MATCH($C19,OFFSET(Data!$A$10,1,MATCH($A19+IF(G$9&gt;$B19,0,1),Data!$3:$3,0)-1,Num_Orgs,1),0),1)</f>
        <v>1.0295252921156359</v>
      </c>
      <c r="H19" s="70">
        <f ca="1">INDEX(OFFSET(Data!$A$10,1,H$9+MATCH($A19+IF(H$9&gt;$B19,0,1),Data!$3:$3,0),Num_Orgs,1),MATCH($C19,OFFSET(Data!$A$10,1,MATCH($A19+IF(H$9&gt;$B19,0,1),Data!$3:$3,0)-1,Num_Orgs,1),0),1)</f>
        <v>1.3723582653188231</v>
      </c>
      <c r="I19" s="70">
        <f ca="1">INDEX(OFFSET(Data!$A$10,1,I$9+MATCH($A19+IF(I$9&gt;$B19,0,1),Data!$3:$3,0),Num_Orgs,1),MATCH($C19,OFFSET(Data!$A$10,1,MATCH($A19+IF(I$9&gt;$B19,0,1),Data!$3:$3,0)-1,Num_Orgs,1),0),1)</f>
        <v>0</v>
      </c>
      <c r="J19" s="26">
        <f ca="1">IFERROR((E19*SUM(Data!$C$8:$D$8))+(F19*Data!$E$8)+(G19*SUM(Data!$F$8:$G$8))+(H19*Data!$H$8)+(I19*Data!$I$8)+Data!$J$8,0)</f>
        <v>1.01746716226133</v>
      </c>
      <c r="K19" s="124" t="b">
        <f ca="1">J19=INDEX(Data!$J$11:$J$237,MATCH($C19,Data!$A$11:$A$237,0),1)</f>
        <v>1</v>
      </c>
      <c r="L19" s="129"/>
      <c r="M19" s="128"/>
      <c r="N19" s="121" t="s">
        <v>135</v>
      </c>
      <c r="O19" s="24" t="s">
        <v>136</v>
      </c>
      <c r="P19" s="26">
        <f t="shared" ca="1" si="10"/>
        <v>0.95627100806584986</v>
      </c>
      <c r="Q19" s="26">
        <f t="shared" ca="1" si="10"/>
        <v>0.96072324344070581</v>
      </c>
      <c r="R19" s="26">
        <f t="shared" ca="1" si="10"/>
        <v>0.96073431041139612</v>
      </c>
      <c r="S19" s="26">
        <f t="shared" ca="1" si="10"/>
        <v>0.95951148833553379</v>
      </c>
      <c r="T19" s="26">
        <f t="shared" ca="1" si="10"/>
        <v>0.95968118336802832</v>
      </c>
      <c r="U19" s="26">
        <f t="shared" ca="1" si="10"/>
        <v>0.96413932857561613</v>
      </c>
      <c r="V19" s="26">
        <f t="shared" ca="1" si="10"/>
        <v>0.96413932857561613</v>
      </c>
      <c r="W19" s="26">
        <f t="shared" ca="1" si="10"/>
        <v>0.96056218455669407</v>
      </c>
      <c r="X19" s="26">
        <f t="shared" ca="1" si="10"/>
        <v>0.96052508946687598</v>
      </c>
      <c r="Y19" s="26">
        <f t="shared" ca="1" si="10"/>
        <v>0.95867495339459974</v>
      </c>
      <c r="Z19" s="26">
        <f t="shared" ca="1" si="10"/>
        <v>0.95784005252900206</v>
      </c>
      <c r="AA19" s="26">
        <f t="shared" ca="1" si="10"/>
        <v>0.95695031166812095</v>
      </c>
      <c r="AB19" s="149">
        <f t="shared" ca="1" si="10"/>
        <v>0.95695031166812095</v>
      </c>
      <c r="AC19" s="26">
        <f t="shared" ca="1" si="11"/>
        <v>0.95627100806584986</v>
      </c>
      <c r="AD19" s="26">
        <f ca="1">(1-Data!AN$11)*$P19+Data!AN$11*$AB19</f>
        <v>0.9564068687863041</v>
      </c>
      <c r="AE19" s="26">
        <f t="shared" ca="1" si="12"/>
        <v>0.9564068687863041</v>
      </c>
      <c r="AF19" s="26">
        <f ca="1">(1-Data!AO$11)*$P19+Data!AO$11*$AB19</f>
        <v>0.95654272950675834</v>
      </c>
      <c r="AG19" s="158">
        <f t="shared" ca="1" si="13"/>
        <v>0.95654272950675834</v>
      </c>
      <c r="AH19" s="129"/>
      <c r="AI19" s="129"/>
      <c r="AJ19" s="121" t="str">
        <f t="shared" si="14"/>
        <v>RFF</v>
      </c>
      <c r="AK19" s="24" t="str">
        <f t="shared" si="15"/>
        <v>BARNSLEY HOSPITAL NHS FOUNDATION TRUST</v>
      </c>
      <c r="AL19" s="26">
        <f t="shared" ca="1" si="16"/>
        <v>1.032328302832018</v>
      </c>
      <c r="AM19" s="26">
        <f t="shared" ca="1" si="17"/>
        <v>1.0300426923937267</v>
      </c>
      <c r="AN19" s="26">
        <f t="shared" ca="1" si="18"/>
        <v>1.0300423359266824</v>
      </c>
      <c r="AO19" s="26">
        <f t="shared" ca="1" si="19"/>
        <v>1.0286863196575065</v>
      </c>
      <c r="AP19" s="26">
        <f t="shared" ca="1" si="20"/>
        <v>1.0279537872782172</v>
      </c>
      <c r="AQ19" s="26">
        <f t="shared" ca="1" si="21"/>
        <v>1.0237707924253954</v>
      </c>
      <c r="AR19" s="26">
        <f t="shared" ca="1" si="22"/>
        <v>1.0237707924253954</v>
      </c>
      <c r="AS19" s="26">
        <f t="shared" ca="1" si="23"/>
        <v>1.0242447782182595</v>
      </c>
      <c r="AT19" s="26">
        <f t="shared" ca="1" si="24"/>
        <v>1.0242457372436258</v>
      </c>
      <c r="AU19" s="26">
        <f t="shared" ca="1" si="25"/>
        <v>1.0231309927224581</v>
      </c>
      <c r="AV19" s="26">
        <f t="shared" ca="1" si="26"/>
        <v>1.0233226760003449</v>
      </c>
      <c r="AW19" s="26">
        <f t="shared" ca="1" si="27"/>
        <v>1.0211700475610002</v>
      </c>
      <c r="AX19" s="149">
        <f t="shared" ca="1" si="28"/>
        <v>1.0211700475610002</v>
      </c>
      <c r="AY19" s="157">
        <f t="shared" ca="1" si="29"/>
        <v>1.032328302832018</v>
      </c>
      <c r="AZ19" s="157">
        <f ca="1">(1-Data!AN$11)*$AL19+Data!AN$11*$AX19</f>
        <v>1.0300966517778145</v>
      </c>
      <c r="BA19" s="26">
        <f t="shared" ca="1" si="30"/>
        <v>1.0300966517778145</v>
      </c>
      <c r="BB19" s="26">
        <f ca="1">(1-Data!AO$11)*$AL19+Data!AO$11*$AX19</f>
        <v>1.0278650007236108</v>
      </c>
      <c r="BC19" s="158">
        <f t="shared" ca="1" si="31"/>
        <v>1.0278650007236108</v>
      </c>
      <c r="BF19" s="163" t="str">
        <f>INDEX('Calcs and Output'!$P$10:$AG$10,1,COUNTA(BF$15:BF18))</f>
        <v>4: Building update</v>
      </c>
      <c r="BG19" s="174"/>
      <c r="BH19" s="165">
        <f ca="1">INDEX('Calcs and Output'!$P$11:$AG$237,MATCH('Waterfall by Provider'!$B$1,Trust_list[Trust Name],0),MATCH($BF19,'Calcs and Output'!$P$10:$AG$10,0))</f>
        <v>0.9629725894636052</v>
      </c>
      <c r="BI19" s="171">
        <f ca="1">IF(OR($BG19="y",$BG19="x"),0,BH19-BH18)</f>
        <v>3.2944111111499197E-4</v>
      </c>
      <c r="BJ19" s="164">
        <f t="shared" ca="1" si="33"/>
        <v>0.96264314835249021</v>
      </c>
      <c r="BK19" s="165">
        <f t="shared" si="41"/>
        <v>0</v>
      </c>
      <c r="BL19" s="165">
        <f t="shared" ca="1" si="34"/>
        <v>3.2944111111499197E-4</v>
      </c>
      <c r="BM19" s="165">
        <f t="shared" ca="1" si="35"/>
        <v>0</v>
      </c>
      <c r="BN19" s="165">
        <f t="shared" ca="1" si="42"/>
        <v>0</v>
      </c>
      <c r="BO19" s="165">
        <f t="shared" ca="1" si="43"/>
        <v>0</v>
      </c>
      <c r="BP19" s="161">
        <f t="shared" ca="1" si="38"/>
        <v>1</v>
      </c>
      <c r="BQ19" s="230">
        <f t="shared" ca="1" si="44"/>
        <v>3.422255813889663E-4</v>
      </c>
      <c r="BR19" s="230">
        <f t="shared" ca="1" si="45"/>
        <v>8.1176258168746962E-4</v>
      </c>
      <c r="BV19" s="314">
        <f t="shared" ca="1" si="39"/>
        <v>-3.0477515694502522E-3</v>
      </c>
      <c r="BW19" s="314">
        <f t="shared" ca="1" si="40"/>
        <v>1.6118145426964992E-2</v>
      </c>
    </row>
    <row r="20" spans="1:75" ht="13.8" x14ac:dyDescent="0.25">
      <c r="A20" s="118">
        <v>1</v>
      </c>
      <c r="B20" s="69">
        <v>0</v>
      </c>
      <c r="C20" s="121" t="s">
        <v>43</v>
      </c>
      <c r="D20" s="24" t="s">
        <v>44</v>
      </c>
      <c r="E20" s="70">
        <f ca="1">INDEX(OFFSET(Data!$A$10,1,E$9+MATCH($A20+IF(E$9&gt;$B20,0,1),Data!$3:$3,0),Num_Orgs,1),MATCH($C20,OFFSET(Data!$A$10,1,MATCH($A20+IF(E$9&gt;$B20,0,1),Data!$3:$3,0)-1,Num_Orgs,1),0),1)</f>
        <v>1.123896344097465</v>
      </c>
      <c r="F20" s="70">
        <f ca="1">INDEX(OFFSET(Data!$A$10,1,F$9+MATCH($A20+IF(F$9&gt;$B20,0,1),Data!$3:$3,0),Num_Orgs,1),MATCH($C20,OFFSET(Data!$A$10,1,MATCH($A20+IF(F$9&gt;$B20,0,1),Data!$3:$3,0)-1,Num_Orgs,1),0),1)</f>
        <v>0.99619990923086066</v>
      </c>
      <c r="G20" s="70">
        <f ca="1">INDEX(OFFSET(Data!$A$10,1,G$9+MATCH($A20+IF(G$9&gt;$B20,0,1),Data!$3:$3,0),Num_Orgs,1),MATCH($C20,OFFSET(Data!$A$10,1,MATCH($A20+IF(G$9&gt;$B20,0,1),Data!$3:$3,0)-1,Num_Orgs,1),0),1)</f>
        <v>1.1045712545153963</v>
      </c>
      <c r="H20" s="70">
        <f ca="1">INDEX(OFFSET(Data!$A$10,1,H$9+MATCH($A20+IF(H$9&gt;$B20,0,1),Data!$3:$3,0),Num_Orgs,1),MATCH($C20,OFFSET(Data!$A$10,1,MATCH($A20+IF(H$9&gt;$B20,0,1),Data!$3:$3,0)-1,Num_Orgs,1),0),1)</f>
        <v>1.9427778688467847</v>
      </c>
      <c r="I20" s="70">
        <f ca="1">INDEX(OFFSET(Data!$A$10,1,I$9+MATCH($A20+IF(I$9&gt;$B20,0,1),Data!$3:$3,0),Num_Orgs,1),MATCH($C20,OFFSET(Data!$A$10,1,MATCH($A20+IF(I$9&gt;$B20,0,1),Data!$3:$3,0)-1,Num_Orgs,1),0),1)</f>
        <v>0</v>
      </c>
      <c r="J20" s="26">
        <f ca="1">IFERROR((E20*SUM(Data!$C$8:$D$8))+(F20*Data!$E$8)+(G20*SUM(Data!$F$8:$G$8))+(H20*Data!$H$8)+(I20*Data!$I$8)+Data!$J$8,0)</f>
        <v>1.0745198460419407</v>
      </c>
      <c r="K20" s="124" t="b">
        <f ca="1">J20=INDEX(Data!$J$11:$J$237,MATCH($C20,Data!$A$11:$A$237,0),1)</f>
        <v>1</v>
      </c>
      <c r="L20" s="129"/>
      <c r="M20" s="128"/>
      <c r="N20" s="121" t="s">
        <v>37</v>
      </c>
      <c r="O20" s="24" t="s">
        <v>38</v>
      </c>
      <c r="P20" s="26">
        <f t="shared" ca="1" si="10"/>
        <v>1.1234480814123824</v>
      </c>
      <c r="Q20" s="26">
        <f t="shared" ca="1" si="10"/>
        <v>1.1044411141238879</v>
      </c>
      <c r="R20" s="26">
        <f t="shared" ca="1" si="10"/>
        <v>1.1044484052413526</v>
      </c>
      <c r="S20" s="26">
        <f t="shared" ca="1" si="10"/>
        <v>1.103804287264524</v>
      </c>
      <c r="T20" s="26">
        <f t="shared" ca="1" si="10"/>
        <v>1.1062291951922287</v>
      </c>
      <c r="U20" s="26">
        <f t="shared" ca="1" si="10"/>
        <v>1.0898977465680006</v>
      </c>
      <c r="V20" s="26">
        <f t="shared" ca="1" si="10"/>
        <v>1.0898977465680006</v>
      </c>
      <c r="W20" s="26">
        <f t="shared" ca="1" si="10"/>
        <v>1.0928856804664739</v>
      </c>
      <c r="X20" s="26">
        <f t="shared" ca="1" si="10"/>
        <v>1.092668633898255</v>
      </c>
      <c r="Y20" s="26">
        <f t="shared" ca="1" si="10"/>
        <v>1.0934225001927727</v>
      </c>
      <c r="Z20" s="26">
        <f t="shared" ca="1" si="10"/>
        <v>1.0853749706710638</v>
      </c>
      <c r="AA20" s="26">
        <f t="shared" ca="1" si="10"/>
        <v>1.0877175224344278</v>
      </c>
      <c r="AB20" s="149">
        <f t="shared" ca="1" si="10"/>
        <v>1.0877175224344278</v>
      </c>
      <c r="AC20" s="26">
        <f t="shared" ca="1" si="11"/>
        <v>1.1234480814123824</v>
      </c>
      <c r="AD20" s="26">
        <f ca="1">(1-Data!AN$11)*$P20+Data!AN$11*$AB20</f>
        <v>1.1163019696167915</v>
      </c>
      <c r="AE20" s="26">
        <f t="shared" ca="1" si="12"/>
        <v>1.1163019696167915</v>
      </c>
      <c r="AF20" s="26">
        <f ca="1">(1-Data!AO$11)*$P20+Data!AO$11*$AB20</f>
        <v>1.1091558578212006</v>
      </c>
      <c r="AG20" s="158">
        <f t="shared" ca="1" si="13"/>
        <v>1.1091558578212006</v>
      </c>
      <c r="AH20" s="129"/>
      <c r="AI20" s="129"/>
      <c r="AJ20" s="121" t="str">
        <f t="shared" si="14"/>
        <v>R1H</v>
      </c>
      <c r="AK20" s="24" t="str">
        <f t="shared" si="15"/>
        <v>BARTS HEALTH NHS TRUST</v>
      </c>
      <c r="AL20" s="26">
        <f t="shared" ca="1" si="16"/>
        <v>1.2128018536817009</v>
      </c>
      <c r="AM20" s="26">
        <f t="shared" ca="1" si="17"/>
        <v>1.1841302961592277</v>
      </c>
      <c r="AN20" s="26">
        <f t="shared" ca="1" si="18"/>
        <v>1.1841240631430743</v>
      </c>
      <c r="AO20" s="26">
        <f t="shared" ca="1" si="19"/>
        <v>1.1833817350723117</v>
      </c>
      <c r="AP20" s="26">
        <f t="shared" ca="1" si="20"/>
        <v>1.1849273597349452</v>
      </c>
      <c r="AQ20" s="26">
        <f t="shared" ca="1" si="21"/>
        <v>1.1573072963583226</v>
      </c>
      <c r="AR20" s="26">
        <f t="shared" ca="1" si="22"/>
        <v>1.1573072963583226</v>
      </c>
      <c r="AS20" s="26">
        <f t="shared" ca="1" si="23"/>
        <v>1.165340952833676</v>
      </c>
      <c r="AT20" s="26">
        <f t="shared" ca="1" si="24"/>
        <v>1.165155603703466</v>
      </c>
      <c r="AU20" s="26">
        <f t="shared" ca="1" si="25"/>
        <v>1.1669382246047166</v>
      </c>
      <c r="AV20" s="26">
        <f t="shared" ca="1" si="26"/>
        <v>1.1595765039458703</v>
      </c>
      <c r="AW20" s="26">
        <f t="shared" ca="1" si="27"/>
        <v>1.1607128819270547</v>
      </c>
      <c r="AX20" s="149">
        <f t="shared" ca="1" si="28"/>
        <v>1.1607128819270547</v>
      </c>
      <c r="AY20" s="157">
        <f t="shared" ca="1" si="29"/>
        <v>1.2128018536817009</v>
      </c>
      <c r="AZ20" s="157">
        <f ca="1">(1-Data!AN$11)*$AL20+Data!AN$11*$AX20</f>
        <v>1.2023840593307717</v>
      </c>
      <c r="BA20" s="26">
        <f t="shared" ca="1" si="30"/>
        <v>1.2023840593307717</v>
      </c>
      <c r="BB20" s="26">
        <f ca="1">(1-Data!AO$11)*$AL20+Data!AO$11*$AX20</f>
        <v>1.1919662649798424</v>
      </c>
      <c r="BC20" s="158">
        <f t="shared" ca="1" si="31"/>
        <v>1.1919662649798424</v>
      </c>
      <c r="BF20" s="163" t="str">
        <f>INDEX('Calcs and Output'!$P$10:$AG$10,1,COUNTA(BF$15:BF19))</f>
        <v>5: Land update</v>
      </c>
      <c r="BG20" s="174"/>
      <c r="BH20" s="165">
        <f ca="1">INDEX('Calcs and Output'!$P$11:$AG$237,MATCH('Waterfall by Provider'!$B$1,Trust_list[Trust Name],0),MATCH($BF20,'Calcs and Output'!$P$10:$AG$10,0))</f>
        <v>0.96282341388302406</v>
      </c>
      <c r="BI20" s="171">
        <f ca="1">IF(OR($BG20="y",$BG20="x"),0,BH20-BH19)</f>
        <v>-1.4917558058114011E-4</v>
      </c>
      <c r="BJ20" s="164">
        <f t="shared" ca="1" si="33"/>
        <v>0.96282341388302406</v>
      </c>
      <c r="BK20" s="165">
        <f t="shared" si="41"/>
        <v>0</v>
      </c>
      <c r="BL20" s="165">
        <f t="shared" ca="1" si="34"/>
        <v>0</v>
      </c>
      <c r="BM20" s="165">
        <f t="shared" ca="1" si="35"/>
        <v>1.4917558058114011E-4</v>
      </c>
      <c r="BN20" s="165">
        <f t="shared" ca="1" si="42"/>
        <v>0</v>
      </c>
      <c r="BO20" s="165">
        <f t="shared" ca="1" si="43"/>
        <v>0</v>
      </c>
      <c r="BP20" s="161">
        <f t="shared" ca="1" si="38"/>
        <v>1</v>
      </c>
      <c r="BQ20" s="230">
        <f t="shared" ca="1" si="44"/>
        <v>-1.5491155429903092E-4</v>
      </c>
      <c r="BR20" s="230">
        <f t="shared" ca="1" si="45"/>
        <v>6.5672527598525932E-4</v>
      </c>
      <c r="BV20" s="314">
        <f t="shared" ca="1" si="39"/>
        <v>-4.6098712378259687E-2</v>
      </c>
      <c r="BW20" s="314">
        <f t="shared" ca="1" si="40"/>
        <v>8.9015138238790925E-2</v>
      </c>
    </row>
    <row r="21" spans="1:75" ht="13.8" x14ac:dyDescent="0.25">
      <c r="A21" s="118">
        <v>1</v>
      </c>
      <c r="B21" s="69">
        <v>0</v>
      </c>
      <c r="C21" s="121" t="s">
        <v>45</v>
      </c>
      <c r="D21" s="24" t="s">
        <v>46</v>
      </c>
      <c r="E21" s="70">
        <f ca="1">INDEX(OFFSET(Data!$A$10,1,E$9+MATCH($A21+IF(E$9&gt;$B21,0,1),Data!$3:$3,0),Num_Orgs,1),MATCH($C21,OFFSET(Data!$A$10,1,MATCH($A21+IF(E$9&gt;$B21,0,1),Data!$3:$3,0)-1,Num_Orgs,1),0),1)</f>
        <v>0.95676630395980511</v>
      </c>
      <c r="F21" s="70">
        <f ca="1">INDEX(OFFSET(Data!$A$10,1,F$9+MATCH($A21+IF(F$9&gt;$B21,0,1),Data!$3:$3,0),Num_Orgs,1),MATCH($C21,OFFSET(Data!$A$10,1,MATCH($A21+IF(F$9&gt;$B21,0,1),Data!$3:$3,0)-1,Num_Orgs,1),0),1)</f>
        <v>0.99619990923086066</v>
      </c>
      <c r="G21" s="70">
        <f ca="1">INDEX(OFFSET(Data!$A$10,1,G$9+MATCH($A21+IF(G$9&gt;$B21,0,1),Data!$3:$3,0),Num_Orgs,1),MATCH($C21,OFFSET(Data!$A$10,1,MATCH($A21+IF(G$9&gt;$B21,0,1),Data!$3:$3,0)-1,Num_Orgs,1),0),1)</f>
        <v>0.99510923830215869</v>
      </c>
      <c r="H21" s="70">
        <f ca="1">INDEX(OFFSET(Data!$A$10,1,H$9+MATCH($A21+IF(H$9&gt;$B21,0,1),Data!$3:$3,0),Num_Orgs,1),MATCH($C21,OFFSET(Data!$A$10,1,MATCH($A21+IF(H$9&gt;$B21,0,1),Data!$3:$3,0)-1,Num_Orgs,1),0),1)</f>
        <v>0.96123885351358329</v>
      </c>
      <c r="I21" s="70">
        <f ca="1">INDEX(OFFSET(Data!$A$10,1,I$9+MATCH($A21+IF(I$9&gt;$B21,0,1),Data!$3:$3,0),Num_Orgs,1),MATCH($C21,OFFSET(Data!$A$10,1,MATCH($A21+IF(I$9&gt;$B21,0,1),Data!$3:$3,0)-1,Num_Orgs,1),0),1)</f>
        <v>0</v>
      </c>
      <c r="J21" s="26">
        <f ca="1">IFERROR((E21*SUM(Data!$C$8:$D$8))+(F21*Data!$E$8)+(G21*SUM(Data!$F$8:$G$8))+(H21*Data!$H$8)+(I21*Data!$I$8)+Data!$J$8,0)</f>
        <v>0.97542593191039417</v>
      </c>
      <c r="K21" s="124" t="b">
        <f ca="1">J21=INDEX(Data!$J$11:$J$237,MATCH($C21,Data!$A$11:$A$237,0),1)</f>
        <v>1</v>
      </c>
      <c r="L21" s="129"/>
      <c r="M21" s="128"/>
      <c r="N21" s="121" t="s">
        <v>109</v>
      </c>
      <c r="O21" s="24" t="s">
        <v>110</v>
      </c>
      <c r="P21" s="26">
        <f t="shared" ref="P21:AB30" ca="1" si="46">SUMIFS($J:$J,$A:$A,P$7,$B:$B,P$8,$C:$C,$N21)</f>
        <v>1.0401187143581714</v>
      </c>
      <c r="Q21" s="26">
        <f t="shared" ca="1" si="46"/>
        <v>1.0425407063786822</v>
      </c>
      <c r="R21" s="26">
        <f t="shared" ca="1" si="46"/>
        <v>1.0425517733493725</v>
      </c>
      <c r="S21" s="26">
        <f t="shared" ca="1" si="46"/>
        <v>1.0427898675666483</v>
      </c>
      <c r="T21" s="26">
        <f t="shared" ca="1" si="46"/>
        <v>1.0481721847099765</v>
      </c>
      <c r="U21" s="26">
        <f t="shared" ca="1" si="46"/>
        <v>1.040373206595788</v>
      </c>
      <c r="V21" s="26">
        <f t="shared" ca="1" si="46"/>
        <v>1.040373206595788</v>
      </c>
      <c r="W21" s="26">
        <f t="shared" ca="1" si="46"/>
        <v>1.0121350146627344</v>
      </c>
      <c r="X21" s="26">
        <f t="shared" ca="1" si="46"/>
        <v>1.0123182471826964</v>
      </c>
      <c r="Y21" s="26">
        <f t="shared" ca="1" si="46"/>
        <v>1.0114145540665289</v>
      </c>
      <c r="Z21" s="26">
        <f t="shared" ca="1" si="46"/>
        <v>1.0068412629678838</v>
      </c>
      <c r="AA21" s="26">
        <f t="shared" ca="1" si="46"/>
        <v>1.0061956485675334</v>
      </c>
      <c r="AB21" s="149">
        <f t="shared" ca="1" si="46"/>
        <v>1.0061956485675334</v>
      </c>
      <c r="AC21" s="26">
        <f t="shared" ca="1" si="11"/>
        <v>1.0401187143581714</v>
      </c>
      <c r="AD21" s="26">
        <f ca="1">(1-Data!AN$11)*$P21+Data!AN$11*$AB21</f>
        <v>1.0333341012000439</v>
      </c>
      <c r="AE21" s="26">
        <f t="shared" ca="1" si="12"/>
        <v>1.0333341012000439</v>
      </c>
      <c r="AF21" s="26">
        <f ca="1">(1-Data!AO$11)*$P21+Data!AO$11*$AB21</f>
        <v>1.0265494880419161</v>
      </c>
      <c r="AG21" s="158">
        <f t="shared" ca="1" si="13"/>
        <v>1.0265494880419161</v>
      </c>
      <c r="AH21" s="129"/>
      <c r="AI21" s="129"/>
      <c r="AJ21" s="121" t="str">
        <f t="shared" si="14"/>
        <v>RDD</v>
      </c>
      <c r="AK21" s="24" t="str">
        <f t="shared" si="15"/>
        <v>BASILDON AND THURROCK UNIVERSITY HOSPITALS NHS FOUNDATION TRUST</v>
      </c>
      <c r="AL21" s="26">
        <f t="shared" ca="1" si="16"/>
        <v>1.1228448610074901</v>
      </c>
      <c r="AM21" s="26">
        <f t="shared" ca="1" si="17"/>
        <v>1.1177635635029084</v>
      </c>
      <c r="AN21" s="26">
        <f t="shared" ca="1" si="18"/>
        <v>1.1177621661970727</v>
      </c>
      <c r="AO21" s="26">
        <f t="shared" ca="1" si="19"/>
        <v>1.1179685538774475</v>
      </c>
      <c r="AP21" s="26">
        <f t="shared" ca="1" si="20"/>
        <v>1.1227401200166109</v>
      </c>
      <c r="AQ21" s="26">
        <f t="shared" ca="1" si="21"/>
        <v>1.1047196920265294</v>
      </c>
      <c r="AR21" s="26">
        <f t="shared" ca="1" si="22"/>
        <v>1.1047196920265294</v>
      </c>
      <c r="AS21" s="26">
        <f t="shared" ca="1" si="23"/>
        <v>1.0792367431147618</v>
      </c>
      <c r="AT21" s="26">
        <f t="shared" ca="1" si="24"/>
        <v>1.0794748214086838</v>
      </c>
      <c r="AU21" s="26">
        <f t="shared" ca="1" si="25"/>
        <v>1.0794165145254324</v>
      </c>
      <c r="AV21" s="26">
        <f t="shared" ca="1" si="26"/>
        <v>1.0756738484755157</v>
      </c>
      <c r="AW21" s="26">
        <f t="shared" ca="1" si="27"/>
        <v>1.0737201772914253</v>
      </c>
      <c r="AX21" s="149">
        <f t="shared" ca="1" si="28"/>
        <v>1.0737201772914253</v>
      </c>
      <c r="AY21" s="157">
        <f t="shared" ca="1" si="29"/>
        <v>1.1228448610074901</v>
      </c>
      <c r="AZ21" s="157">
        <f ca="1">(1-Data!AN$11)*$AL21+Data!AN$11*$AX21</f>
        <v>1.1130199242642773</v>
      </c>
      <c r="BA21" s="26">
        <f t="shared" ca="1" si="30"/>
        <v>1.1130199242642773</v>
      </c>
      <c r="BB21" s="26">
        <f ca="1">(1-Data!AO$11)*$AL21+Data!AO$11*$AX21</f>
        <v>1.1031949875210643</v>
      </c>
      <c r="BC21" s="158">
        <f t="shared" ca="1" si="31"/>
        <v>1.1031949875210643</v>
      </c>
      <c r="BF21" s="163" t="str">
        <f>INDEX('Calcs and Output'!$P$10:$AG$10,1,COUNTA(BF$15:BF20))</f>
        <v>6: Weights update</v>
      </c>
      <c r="BG21" s="174"/>
      <c r="BH21" s="165">
        <f ca="1">INDEX('Calcs and Output'!$P$11:$AG$237,MATCH('Waterfall by Provider'!$B$1,Trust_list[Trust Name],0),MATCH($BF21,'Calcs and Output'!$P$10:$AG$10,0))</f>
        <v>0.96759731212422895</v>
      </c>
      <c r="BI21" s="171">
        <f ca="1">IF(OR($BG21="y",$BG21="x"),0,BH21-BH20)</f>
        <v>4.773898241204888E-3</v>
      </c>
      <c r="BJ21" s="164">
        <f t="shared" ca="1" si="33"/>
        <v>0.96282341388302406</v>
      </c>
      <c r="BK21" s="165">
        <f t="shared" si="41"/>
        <v>0</v>
      </c>
      <c r="BL21" s="165">
        <f t="shared" ca="1" si="34"/>
        <v>4.773898241204888E-3</v>
      </c>
      <c r="BM21" s="165">
        <f t="shared" ca="1" si="35"/>
        <v>0</v>
      </c>
      <c r="BN21" s="165">
        <f t="shared" ca="1" si="42"/>
        <v>0</v>
      </c>
      <c r="BO21" s="165">
        <f t="shared" ca="1" si="43"/>
        <v>0</v>
      </c>
      <c r="BP21" s="161">
        <f t="shared" ca="1" si="38"/>
        <v>1</v>
      </c>
      <c r="BQ21" s="230">
        <f t="shared" ca="1" si="44"/>
        <v>4.9582282403706213E-3</v>
      </c>
      <c r="BR21" s="230">
        <f t="shared" ca="1" si="45"/>
        <v>5.6182097101653561E-3</v>
      </c>
      <c r="BV21" s="314">
        <f t="shared" ca="1" si="39"/>
        <v>-7.9899559153695288E-2</v>
      </c>
      <c r="BW21" s="314">
        <f t="shared" ca="1" si="40"/>
        <v>8.2479293756718697E-3</v>
      </c>
    </row>
    <row r="22" spans="1:75" ht="13.8" x14ac:dyDescent="0.25">
      <c r="A22" s="118">
        <v>1</v>
      </c>
      <c r="B22" s="69">
        <v>0</v>
      </c>
      <c r="C22" s="121" t="s">
        <v>47</v>
      </c>
      <c r="D22" s="24" t="s">
        <v>48</v>
      </c>
      <c r="E22" s="70">
        <f ca="1">INDEX(OFFSET(Data!$A$10,1,E$9+MATCH($A22+IF(E$9&gt;$B22,0,1),Data!$3:$3,0),Num_Orgs,1),MATCH($C22,OFFSET(Data!$A$10,1,MATCH($A22+IF(E$9&gt;$B22,0,1),Data!$3:$3,0)-1,Num_Orgs,1),0),1)</f>
        <v>0.92252127544811391</v>
      </c>
      <c r="F22" s="70">
        <f ca="1">INDEX(OFFSET(Data!$A$10,1,F$9+MATCH($A22+IF(F$9&gt;$B22,0,1),Data!$3:$3,0),Num_Orgs,1),MATCH($C22,OFFSET(Data!$A$10,1,MATCH($A22+IF(F$9&gt;$B22,0,1),Data!$3:$3,0)-1,Num_Orgs,1),0),1)</f>
        <v>0.99619990923086066</v>
      </c>
      <c r="G22" s="70">
        <f ca="1">INDEX(OFFSET(Data!$A$10,1,G$9+MATCH($A22+IF(G$9&gt;$B22,0,1),Data!$3:$3,0),Num_Orgs,1),MATCH($C22,OFFSET(Data!$A$10,1,MATCH($A22+IF(G$9&gt;$B22,0,1),Data!$3:$3,0)-1,Num_Orgs,1),0),1)</f>
        <v>0.96525596115309287</v>
      </c>
      <c r="H22" s="70">
        <f ca="1">INDEX(OFFSET(Data!$A$10,1,H$9+MATCH($A22+IF(H$9&gt;$B22,0,1),Data!$3:$3,0),Num_Orgs,1),MATCH($C22,OFFSET(Data!$A$10,1,MATCH($A22+IF(H$9&gt;$B22,0,1),Data!$3:$3,0)-1,Num_Orgs,1),0),1)</f>
        <v>1.7460259189378895</v>
      </c>
      <c r="I22" s="70">
        <f ca="1">INDEX(OFFSET(Data!$A$10,1,I$9+MATCH($A22+IF(I$9&gt;$B22,0,1),Data!$3:$3,0),Num_Orgs,1),MATCH($C22,OFFSET(Data!$A$10,1,MATCH($A22+IF(I$9&gt;$B22,0,1),Data!$3:$3,0)-1,Num_Orgs,1),0),1)</f>
        <v>0</v>
      </c>
      <c r="J22" s="26">
        <f ca="1">IFERROR((E22*SUM(Data!$C$8:$D$8))+(F22*Data!$E$8)+(G22*SUM(Data!$F$8:$G$8))+(H22*Data!$H$8)+(I22*Data!$I$8)+Data!$J$8,0)</f>
        <v>0.95934261187922987</v>
      </c>
      <c r="K22" s="124" t="b">
        <f ca="1">J22=INDEX(Data!$J$11:$J$237,MATCH($C22,Data!$A$11:$A$237,0),1)</f>
        <v>1</v>
      </c>
      <c r="L22" s="129"/>
      <c r="M22" s="128"/>
      <c r="N22" s="121" t="s">
        <v>89</v>
      </c>
      <c r="O22" s="24" t="s">
        <v>90</v>
      </c>
      <c r="P22" s="26">
        <f t="shared" ca="1" si="46"/>
        <v>1.0084815533201676</v>
      </c>
      <c r="Q22" s="26">
        <f t="shared" ca="1" si="46"/>
        <v>1.0060400355018775</v>
      </c>
      <c r="R22" s="26">
        <f t="shared" ca="1" si="46"/>
        <v>1.0060511024725678</v>
      </c>
      <c r="S22" s="26">
        <f t="shared" ca="1" si="46"/>
        <v>1.0060469793478461</v>
      </c>
      <c r="T22" s="26">
        <f t="shared" ca="1" si="46"/>
        <v>1.0075579877427836</v>
      </c>
      <c r="U22" s="26">
        <f t="shared" ca="1" si="46"/>
        <v>1.0056584228467151</v>
      </c>
      <c r="V22" s="26">
        <f t="shared" ca="1" si="46"/>
        <v>1.0056584228467151</v>
      </c>
      <c r="W22" s="26">
        <f t="shared" ca="1" si="46"/>
        <v>0.99653471478198563</v>
      </c>
      <c r="X22" s="26">
        <f t="shared" ca="1" si="46"/>
        <v>0.99649761969216777</v>
      </c>
      <c r="Y22" s="26">
        <f t="shared" ca="1" si="46"/>
        <v>0.99590974410772226</v>
      </c>
      <c r="Z22" s="26">
        <f t="shared" ca="1" si="46"/>
        <v>0.99289961484069233</v>
      </c>
      <c r="AA22" s="26">
        <f t="shared" ca="1" si="46"/>
        <v>0.99200076668818871</v>
      </c>
      <c r="AB22" s="149">
        <f t="shared" ca="1" si="46"/>
        <v>0.99200076668818871</v>
      </c>
      <c r="AC22" s="26">
        <f t="shared" ca="1" si="11"/>
        <v>1.0084815533201676</v>
      </c>
      <c r="AD22" s="26">
        <f ca="1">(1-Data!AN$11)*$P22+Data!AN$11*$AB22</f>
        <v>1.005185395993772</v>
      </c>
      <c r="AE22" s="26">
        <f t="shared" ca="1" si="12"/>
        <v>1.005185395993772</v>
      </c>
      <c r="AF22" s="26">
        <f ca="1">(1-Data!AO$11)*$P22+Data!AO$11*$AB22</f>
        <v>1.0018892386673761</v>
      </c>
      <c r="AG22" s="158">
        <f t="shared" ca="1" si="13"/>
        <v>1.0018892386673761</v>
      </c>
      <c r="AH22" s="129"/>
      <c r="AI22" s="129"/>
      <c r="AJ22" s="121" t="str">
        <f t="shared" si="14"/>
        <v>RC1</v>
      </c>
      <c r="AK22" s="24" t="str">
        <f t="shared" si="15"/>
        <v>BEDFORD HOSPITAL NHS TRUST</v>
      </c>
      <c r="AL22" s="26">
        <f t="shared" ca="1" si="16"/>
        <v>1.0886914290982204</v>
      </c>
      <c r="AM22" s="26">
        <f t="shared" ca="1" si="17"/>
        <v>1.0786292451018342</v>
      </c>
      <c r="AN22" s="26">
        <f t="shared" ca="1" si="18"/>
        <v>1.0786283121383626</v>
      </c>
      <c r="AO22" s="26">
        <f t="shared" ca="1" si="19"/>
        <v>1.0785767311479948</v>
      </c>
      <c r="AP22" s="26">
        <f t="shared" ca="1" si="20"/>
        <v>1.0792365916436066</v>
      </c>
      <c r="AQ22" s="26">
        <f t="shared" ca="1" si="21"/>
        <v>1.0678578188363028</v>
      </c>
      <c r="AR22" s="26">
        <f t="shared" ca="1" si="22"/>
        <v>1.0678578188363028</v>
      </c>
      <c r="AS22" s="26">
        <f t="shared" ca="1" si="23"/>
        <v>1.0626021868638615</v>
      </c>
      <c r="AT22" s="26">
        <f t="shared" ca="1" si="24"/>
        <v>1.0626046631531747</v>
      </c>
      <c r="AU22" s="26">
        <f t="shared" ca="1" si="25"/>
        <v>1.0628692462892533</v>
      </c>
      <c r="AV22" s="26">
        <f t="shared" ca="1" si="26"/>
        <v>1.060779081200224</v>
      </c>
      <c r="AW22" s="26">
        <f t="shared" ca="1" si="27"/>
        <v>1.0585726946822338</v>
      </c>
      <c r="AX22" s="149">
        <f t="shared" ca="1" si="28"/>
        <v>1.0585726946822338</v>
      </c>
      <c r="AY22" s="157">
        <f t="shared" ca="1" si="29"/>
        <v>1.0886914290982204</v>
      </c>
      <c r="AZ22" s="157">
        <f ca="1">(1-Data!AN$11)*$AL22+Data!AN$11*$AX22</f>
        <v>1.082667682215023</v>
      </c>
      <c r="BA22" s="26">
        <f t="shared" ca="1" si="30"/>
        <v>1.082667682215023</v>
      </c>
      <c r="BB22" s="26">
        <f ca="1">(1-Data!AO$11)*$AL22+Data!AO$11*$AX22</f>
        <v>1.0766439353318256</v>
      </c>
      <c r="BC22" s="158">
        <f t="shared" ca="1" si="31"/>
        <v>1.0766439353318256</v>
      </c>
      <c r="BF22" s="163" t="str">
        <f>INDEX('Calcs and Output'!$P$10:$AG$10,1,COUNTA(BF$15:BF21))</f>
        <v>7: Existing method, 2015/16 inputs</v>
      </c>
      <c r="BG22" s="174" t="s">
        <v>759</v>
      </c>
      <c r="BH22" s="165">
        <f ca="1">INDEX('Calcs and Output'!$P$11:$AG$237,MATCH('Waterfall by Provider'!$B$1,Trust_list[Trust Name],0),MATCH($BF22,'Calcs and Output'!$P$10:$AG$10,0))</f>
        <v>0.96759731212422895</v>
      </c>
      <c r="BI22" s="171">
        <f t="shared" si="32"/>
        <v>0</v>
      </c>
      <c r="BJ22" s="164">
        <f t="shared" ca="1" si="33"/>
        <v>0</v>
      </c>
      <c r="BK22" s="165">
        <f ca="1">IF(OR($BG22="y",$BG22="x"),BH22,0)</f>
        <v>0.96759731212422895</v>
      </c>
      <c r="BL22" s="165">
        <f t="shared" ca="1" si="34"/>
        <v>0</v>
      </c>
      <c r="BM22" s="165">
        <f t="shared" ca="1" si="35"/>
        <v>0</v>
      </c>
      <c r="BN22" s="165">
        <f t="shared" ca="1" si="42"/>
        <v>0</v>
      </c>
      <c r="BO22" s="165">
        <f t="shared" ca="1" si="43"/>
        <v>0</v>
      </c>
      <c r="BP22" s="161">
        <f t="shared" ca="1" si="38"/>
        <v>4</v>
      </c>
      <c r="BQ22" s="230">
        <f t="shared" ca="1" si="44"/>
        <v>0</v>
      </c>
      <c r="BR22" s="230">
        <f t="shared" ca="1" si="45"/>
        <v>5.6182097101653561E-3</v>
      </c>
      <c r="BV22" s="314">
        <f t="shared" ca="1" si="39"/>
        <v>0</v>
      </c>
      <c r="BW22" s="314">
        <f t="shared" ca="1" si="40"/>
        <v>0</v>
      </c>
    </row>
    <row r="23" spans="1:75" ht="13.8" x14ac:dyDescent="0.25">
      <c r="A23" s="118">
        <v>1</v>
      </c>
      <c r="B23" s="69">
        <v>0</v>
      </c>
      <c r="C23" s="121" t="s">
        <v>49</v>
      </c>
      <c r="D23" s="24" t="s">
        <v>50</v>
      </c>
      <c r="E23" s="70">
        <f ca="1">INDEX(OFFSET(Data!$A$10,1,E$9+MATCH($A23+IF(E$9&gt;$B23,0,1),Data!$3:$3,0),Num_Orgs,1),MATCH($C23,OFFSET(Data!$A$10,1,MATCH($A23+IF(E$9&gt;$B23,0,1),Data!$3:$3,0)-1,Num_Orgs,1),0),1)</f>
        <v>1.0005339279675449</v>
      </c>
      <c r="F23" s="70">
        <f ca="1">INDEX(OFFSET(Data!$A$10,1,F$9+MATCH($A23+IF(F$9&gt;$B23,0,1),Data!$3:$3,0),Num_Orgs,1),MATCH($C23,OFFSET(Data!$A$10,1,MATCH($A23+IF(F$9&gt;$B23,0,1),Data!$3:$3,0)-1,Num_Orgs,1),0),1)</f>
        <v>0.99619990923086066</v>
      </c>
      <c r="G23" s="70">
        <f ca="1">INDEX(OFFSET(Data!$A$10,1,G$9+MATCH($A23+IF(G$9&gt;$B23,0,1),Data!$3:$3,0),Num_Orgs,1),MATCH($C23,OFFSET(Data!$A$10,1,MATCH($A23+IF(G$9&gt;$B23,0,1),Data!$3:$3,0)-1,Num_Orgs,1),0),1)</f>
        <v>1.0050603306851802</v>
      </c>
      <c r="H23" s="70">
        <f ca="1">INDEX(OFFSET(Data!$A$10,1,H$9+MATCH($A23+IF(H$9&gt;$B23,0,1),Data!$3:$3,0),Num_Orgs,1),MATCH($C23,OFFSET(Data!$A$10,1,MATCH($A23+IF(H$9&gt;$B23,0,1),Data!$3:$3,0)-1,Num_Orgs,1),0),1)</f>
        <v>1.9594334188411213</v>
      </c>
      <c r="I23" s="70">
        <f ca="1">INDEX(OFFSET(Data!$A$10,1,I$9+MATCH($A23+IF(I$9&gt;$B23,0,1),Data!$3:$3,0),Num_Orgs,1),MATCH($C23,OFFSET(Data!$A$10,1,MATCH($A23+IF(I$9&gt;$B23,0,1),Data!$3:$3,0)-1,Num_Orgs,1),0),1)</f>
        <v>0</v>
      </c>
      <c r="J23" s="26">
        <f ca="1">IFERROR((E23*SUM(Data!$C$8:$D$8))+(F23*Data!$E$8)+(G23*SUM(Data!$F$8:$G$8))+(H23*Data!$H$8)+(I23*Data!$I$8)+Data!$J$8,0)</f>
        <v>1.0041997814839625</v>
      </c>
      <c r="K23" s="124" t="b">
        <f ca="1">J23=INDEX(Data!$J$11:$J$237,MATCH($C23,Data!$A$11:$A$237,0),1)</f>
        <v>1</v>
      </c>
      <c r="L23" s="129"/>
      <c r="M23" s="128"/>
      <c r="N23" s="121" t="s">
        <v>379</v>
      </c>
      <c r="O23" s="24" t="s">
        <v>380</v>
      </c>
      <c r="P23" s="26">
        <f t="shared" ca="1" si="46"/>
        <v>1.0656467509071936</v>
      </c>
      <c r="Q23" s="26">
        <f t="shared" ca="1" si="46"/>
        <v>1.0574525069537226</v>
      </c>
      <c r="R23" s="26">
        <f t="shared" ca="1" si="46"/>
        <v>1.0574635739244129</v>
      </c>
      <c r="S23" s="26">
        <f t="shared" ca="1" si="46"/>
        <v>1.058934258625295</v>
      </c>
      <c r="T23" s="26">
        <f t="shared" ca="1" si="46"/>
        <v>1.0570410167986435</v>
      </c>
      <c r="U23" s="26">
        <f t="shared" ca="1" si="46"/>
        <v>1.0515494046660607</v>
      </c>
      <c r="V23" s="26">
        <f t="shared" ca="1" si="46"/>
        <v>1.0515494046660607</v>
      </c>
      <c r="W23" s="26">
        <f t="shared" ca="1" si="46"/>
        <v>1.0556823686195271</v>
      </c>
      <c r="X23" s="26">
        <f t="shared" ca="1" si="46"/>
        <v>1.0557583821409926</v>
      </c>
      <c r="Y23" s="26">
        <f t="shared" ca="1" si="46"/>
        <v>1.0549356711754447</v>
      </c>
      <c r="Z23" s="26">
        <f t="shared" ca="1" si="46"/>
        <v>1.0542968228365681</v>
      </c>
      <c r="AA23" s="26">
        <f t="shared" ca="1" si="46"/>
        <v>1.0539919714994639</v>
      </c>
      <c r="AB23" s="149">
        <f t="shared" ca="1" si="46"/>
        <v>1.0539919714994639</v>
      </c>
      <c r="AC23" s="26">
        <f t="shared" ca="1" si="11"/>
        <v>1.0656467509071936</v>
      </c>
      <c r="AD23" s="26">
        <f ca="1">(1-Data!AN$11)*$P23+Data!AN$11*$AB23</f>
        <v>1.0633157950256478</v>
      </c>
      <c r="AE23" s="26">
        <f t="shared" ca="1" si="12"/>
        <v>1.0633157950256478</v>
      </c>
      <c r="AF23" s="26">
        <f ca="1">(1-Data!AO$11)*$P23+Data!AO$11*$AB23</f>
        <v>1.0609848391441017</v>
      </c>
      <c r="AG23" s="158">
        <f t="shared" ca="1" si="13"/>
        <v>1.0609848391441017</v>
      </c>
      <c r="AH23" s="129"/>
      <c r="AI23" s="129"/>
      <c r="AJ23" s="121" t="str">
        <f t="shared" si="14"/>
        <v>RWX</v>
      </c>
      <c r="AK23" s="24" t="str">
        <f t="shared" si="15"/>
        <v>BERKSHIRE HEALTHCARE NHS FOUNDATION TRUST</v>
      </c>
      <c r="AL23" s="26">
        <f t="shared" ca="1" si="16"/>
        <v>1.1504032774218786</v>
      </c>
      <c r="AM23" s="26">
        <f t="shared" ca="1" si="17"/>
        <v>1.1337513011970064</v>
      </c>
      <c r="AN23" s="26">
        <f t="shared" ca="1" si="18"/>
        <v>1.1337497141910755</v>
      </c>
      <c r="AO23" s="26">
        <f t="shared" ca="1" si="19"/>
        <v>1.1352768554695836</v>
      </c>
      <c r="AP23" s="26">
        <f t="shared" ca="1" si="20"/>
        <v>1.1322398889943504</v>
      </c>
      <c r="AQ23" s="26">
        <f t="shared" ca="1" si="21"/>
        <v>1.1165871315299154</v>
      </c>
      <c r="AR23" s="26">
        <f t="shared" ca="1" si="22"/>
        <v>1.1165871315299154</v>
      </c>
      <c r="AS23" s="26">
        <f t="shared" ca="1" si="23"/>
        <v>1.1256711651777664</v>
      </c>
      <c r="AT23" s="26">
        <f t="shared" ca="1" si="24"/>
        <v>1.1257967483882467</v>
      </c>
      <c r="AU23" s="26">
        <f t="shared" ca="1" si="25"/>
        <v>1.125863752553677</v>
      </c>
      <c r="AV23" s="26">
        <f t="shared" ca="1" si="26"/>
        <v>1.1263737021595381</v>
      </c>
      <c r="AW23" s="26">
        <f t="shared" ca="1" si="27"/>
        <v>1.1247240515433286</v>
      </c>
      <c r="AX23" s="149">
        <f t="shared" ca="1" si="28"/>
        <v>1.1247240515433286</v>
      </c>
      <c r="AY23" s="157">
        <f t="shared" ca="1" si="29"/>
        <v>1.1504032774218786</v>
      </c>
      <c r="AZ23" s="157">
        <f ca="1">(1-Data!AN$11)*$AL23+Data!AN$11*$AX23</f>
        <v>1.1452674322461687</v>
      </c>
      <c r="BA23" s="26">
        <f t="shared" ca="1" si="30"/>
        <v>1.1452674322461687</v>
      </c>
      <c r="BB23" s="26">
        <f ca="1">(1-Data!AO$11)*$AL23+Data!AO$11*$AX23</f>
        <v>1.1401315870704587</v>
      </c>
      <c r="BC23" s="158">
        <f t="shared" ca="1" si="31"/>
        <v>1.1401315870704587</v>
      </c>
      <c r="BF23" s="163" t="str">
        <f>INDEX('Calcs and Output'!$P$10:$AG$10,1,COUNTA(BF$15:BF22))</f>
        <v>8: Staff (non-M&amp;D) update</v>
      </c>
      <c r="BG23" s="174"/>
      <c r="BH23" s="165">
        <f ca="1">INDEX('Calcs and Output'!$P$11:$AG$237,MATCH('Waterfall by Provider'!$B$1,Trust_list[Trust Name],0),MATCH($BF23,'Calcs and Output'!$P$10:$AG$10,0))</f>
        <v>0.96800773054732403</v>
      </c>
      <c r="BI23" s="171">
        <f ca="1">IF(OR($BG23="y",$BG23="x"),0,BH23-BH22)</f>
        <v>4.1041842309508247E-4</v>
      </c>
      <c r="BJ23" s="164">
        <f t="shared" ca="1" si="33"/>
        <v>0.96759731212422895</v>
      </c>
      <c r="BK23" s="165">
        <f t="shared" si="41"/>
        <v>0</v>
      </c>
      <c r="BL23" s="165">
        <f t="shared" ca="1" si="34"/>
        <v>4.1041842309508247E-4</v>
      </c>
      <c r="BM23" s="165">
        <f t="shared" ca="1" si="35"/>
        <v>0</v>
      </c>
      <c r="BN23" s="165">
        <f t="shared" ca="1" si="42"/>
        <v>0</v>
      </c>
      <c r="BO23" s="165">
        <f t="shared" ca="1" si="43"/>
        <v>0</v>
      </c>
      <c r="BP23" s="161">
        <f t="shared" ca="1" si="38"/>
        <v>1</v>
      </c>
      <c r="BQ23" s="230">
        <f t="shared" ca="1" si="44"/>
        <v>4.2416242578657837E-4</v>
      </c>
      <c r="BR23" s="230">
        <f t="shared" ca="1" si="45"/>
        <v>6.0447551694111645E-3</v>
      </c>
      <c r="BV23" s="314">
        <f t="shared" ca="1" si="39"/>
        <v>-2.8238191933053658E-2</v>
      </c>
      <c r="BW23" s="314">
        <f t="shared" ca="1" si="40"/>
        <v>2.0554769216315938E-2</v>
      </c>
    </row>
    <row r="24" spans="1:75" ht="13.8" x14ac:dyDescent="0.25">
      <c r="A24" s="118">
        <v>1</v>
      </c>
      <c r="B24" s="69">
        <v>0</v>
      </c>
      <c r="C24" s="121" t="s">
        <v>51</v>
      </c>
      <c r="D24" s="24" t="s">
        <v>52</v>
      </c>
      <c r="E24" s="70">
        <f ca="1">INDEX(OFFSET(Data!$A$10,1,E$9+MATCH($A24+IF(E$9&gt;$B24,0,1),Data!$3:$3,0),Num_Orgs,1),MATCH($C24,OFFSET(Data!$A$10,1,MATCH($A24+IF(E$9&gt;$B24,0,1),Data!$3:$3,0)-1,Num_Orgs,1),0),1)</f>
        <v>0.89153613956718858</v>
      </c>
      <c r="F24" s="70">
        <f ca="1">INDEX(OFFSET(Data!$A$10,1,F$9+MATCH($A24+IF(F$9&gt;$B24,0,1),Data!$3:$3,0),Num_Orgs,1),MATCH($C24,OFFSET(Data!$A$10,1,MATCH($A24+IF(F$9&gt;$B24,0,1),Data!$3:$3,0)-1,Num_Orgs,1),0),1)</f>
        <v>0.99619990923086066</v>
      </c>
      <c r="G24" s="70">
        <f ca="1">INDEX(OFFSET(Data!$A$10,1,G$9+MATCH($A24+IF(G$9&gt;$B24,0,1),Data!$3:$3,0),Num_Orgs,1),MATCH($C24,OFFSET(Data!$A$10,1,MATCH($A24+IF(G$9&gt;$B24,0,1),Data!$3:$3,0)-1,Num_Orgs,1),0),1)</f>
        <v>0.97520705353611448</v>
      </c>
      <c r="H24" s="70">
        <f ca="1">INDEX(OFFSET(Data!$A$10,1,H$9+MATCH($A24+IF(H$9&gt;$B24,0,1),Data!$3:$3,0),Num_Orgs,1),MATCH($C24,OFFSET(Data!$A$10,1,MATCH($A24+IF(H$9&gt;$B24,0,1),Data!$3:$3,0)-1,Num_Orgs,1),0),1)</f>
        <v>0.85324046284583377</v>
      </c>
      <c r="I24" s="70">
        <f ca="1">INDEX(OFFSET(Data!$A$10,1,I$9+MATCH($A24+IF(I$9&gt;$B24,0,1),Data!$3:$3,0),Num_Orgs,1),MATCH($C24,OFFSET(Data!$A$10,1,MATCH($A24+IF(I$9&gt;$B24,0,1),Data!$3:$3,0)-1,Num_Orgs,1),0),1)</f>
        <v>0</v>
      </c>
      <c r="J24" s="26">
        <f ca="1">IFERROR((E24*SUM(Data!$C$8:$D$8))+(F24*Data!$E$8)+(G24*SUM(Data!$F$8:$G$8))+(H24*Data!$H$8)+(I24*Data!$I$8)+Data!$J$8,0)</f>
        <v>0.93859078688744102</v>
      </c>
      <c r="K24" s="124" t="b">
        <f ca="1">J24=INDEX(Data!$J$11:$J$237,MATCH($C24,Data!$A$11:$A$237,0),1)</f>
        <v>1</v>
      </c>
      <c r="L24" s="129"/>
      <c r="M24" s="128"/>
      <c r="N24" s="121" t="s">
        <v>425</v>
      </c>
      <c r="O24" s="24" t="s">
        <v>426</v>
      </c>
      <c r="P24" s="26">
        <f t="shared" ca="1" si="46"/>
        <v>0.96831785780110669</v>
      </c>
      <c r="Q24" s="26">
        <f t="shared" ca="1" si="46"/>
        <v>0.97590206747731467</v>
      </c>
      <c r="R24" s="26">
        <f t="shared" ca="1" si="46"/>
        <v>0.97591313444800476</v>
      </c>
      <c r="S24" s="26">
        <f t="shared" ca="1" si="46"/>
        <v>0.97592099618392769</v>
      </c>
      <c r="T24" s="26">
        <f t="shared" ca="1" si="46"/>
        <v>0.97785499302492296</v>
      </c>
      <c r="U24" s="26">
        <f t="shared" ca="1" si="46"/>
        <v>0.97925799570427796</v>
      </c>
      <c r="V24" s="26">
        <f t="shared" ca="1" si="46"/>
        <v>0.97925799570427796</v>
      </c>
      <c r="W24" s="26">
        <f t="shared" ca="1" si="46"/>
        <v>0.98806704489808062</v>
      </c>
      <c r="X24" s="26">
        <f t="shared" ca="1" si="46"/>
        <v>0.98802994980826253</v>
      </c>
      <c r="Y24" s="26">
        <f t="shared" ca="1" si="46"/>
        <v>0.98803815974359432</v>
      </c>
      <c r="Z24" s="26">
        <f t="shared" ca="1" si="46"/>
        <v>0.98565908695356641</v>
      </c>
      <c r="AA24" s="26">
        <f t="shared" ca="1" si="46"/>
        <v>0.98528985157436677</v>
      </c>
      <c r="AB24" s="149">
        <f t="shared" ca="1" si="46"/>
        <v>0.98528985157436677</v>
      </c>
      <c r="AC24" s="26">
        <f t="shared" ca="1" si="11"/>
        <v>0.96831785780110669</v>
      </c>
      <c r="AD24" s="26">
        <f ca="1">(1-Data!AN$11)*$P24+Data!AN$11*$AB24</f>
        <v>0.97171225655575877</v>
      </c>
      <c r="AE24" s="26">
        <f t="shared" ca="1" si="12"/>
        <v>0.97171225655575877</v>
      </c>
      <c r="AF24" s="26">
        <f ca="1">(1-Data!AO$11)*$P24+Data!AO$11*$AB24</f>
        <v>0.97510665531041074</v>
      </c>
      <c r="AG24" s="158">
        <f t="shared" ca="1" si="13"/>
        <v>0.97510665531041074</v>
      </c>
      <c r="AH24" s="129"/>
      <c r="AI24" s="129"/>
      <c r="AJ24" s="121" t="str">
        <f t="shared" si="14"/>
        <v>RXT</v>
      </c>
      <c r="AK24" s="24" t="str">
        <f t="shared" si="15"/>
        <v>BIRMINGHAM AND SOLIHULL MENTAL HEALTH NHS FOUNDATION TRUST</v>
      </c>
      <c r="AL24" s="26">
        <f t="shared" ca="1" si="16"/>
        <v>1.0453333022900939</v>
      </c>
      <c r="AM24" s="26">
        <f t="shared" ca="1" si="17"/>
        <v>1.0463167202001584</v>
      </c>
      <c r="AN24" s="26">
        <f t="shared" ca="1" si="18"/>
        <v>1.0463161706360866</v>
      </c>
      <c r="AO24" s="26">
        <f t="shared" ca="1" si="19"/>
        <v>1.0462788513167547</v>
      </c>
      <c r="AP24" s="26">
        <f t="shared" ca="1" si="20"/>
        <v>1.047420498504662</v>
      </c>
      <c r="AQ24" s="26">
        <f t="shared" ca="1" si="21"/>
        <v>1.0398245404346096</v>
      </c>
      <c r="AR24" s="26">
        <f t="shared" ca="1" si="22"/>
        <v>1.0398245404346096</v>
      </c>
      <c r="AS24" s="26">
        <f t="shared" ca="1" si="23"/>
        <v>1.0535731340844536</v>
      </c>
      <c r="AT24" s="26">
        <f t="shared" ca="1" si="24"/>
        <v>1.0535752532209572</v>
      </c>
      <c r="AU24" s="26">
        <f t="shared" ca="1" si="25"/>
        <v>1.0544684198190808</v>
      </c>
      <c r="AV24" s="26">
        <f t="shared" ca="1" si="26"/>
        <v>1.0530435554686097</v>
      </c>
      <c r="AW24" s="26">
        <f t="shared" ca="1" si="27"/>
        <v>1.051411418467157</v>
      </c>
      <c r="AX24" s="149">
        <f t="shared" ca="1" si="28"/>
        <v>1.051411418467157</v>
      </c>
      <c r="AY24" s="157">
        <f t="shared" ca="1" si="29"/>
        <v>1.0453333022900939</v>
      </c>
      <c r="AZ24" s="157">
        <f ca="1">(1-Data!AN$11)*$AL24+Data!AN$11*$AX24</f>
        <v>1.0465489255255067</v>
      </c>
      <c r="BA24" s="26">
        <f t="shared" ca="1" si="30"/>
        <v>1.0465489255255067</v>
      </c>
      <c r="BB24" s="26">
        <f ca="1">(1-Data!AO$11)*$AL24+Data!AO$11*$AX24</f>
        <v>1.0477645487609191</v>
      </c>
      <c r="BC24" s="158">
        <f t="shared" ca="1" si="31"/>
        <v>1.0477645487609191</v>
      </c>
      <c r="BF24" s="163" t="str">
        <f>INDEX('Calcs and Output'!$P$10:$AG$10,1,COUNTA(BF$15:BF23))</f>
        <v>9: M&amp;D update</v>
      </c>
      <c r="BG24" s="174"/>
      <c r="BH24" s="165">
        <f ca="1">INDEX('Calcs and Output'!$P$11:$AG$237,MATCH('Waterfall by Provider'!$B$1,Trust_list[Trust Name],0),MATCH($BF24,'Calcs and Output'!$P$10:$AG$10,0))</f>
        <v>0.96797063545750595</v>
      </c>
      <c r="BI24" s="171">
        <f ca="1">IF(OR($BG24="y",$BG24="x"),0,BH24-BH23)</f>
        <v>-3.7095089818084404E-5</v>
      </c>
      <c r="BJ24" s="164">
        <f t="shared" ca="1" si="33"/>
        <v>0.96797063545750595</v>
      </c>
      <c r="BK24" s="165">
        <f t="shared" si="41"/>
        <v>0</v>
      </c>
      <c r="BL24" s="165">
        <f t="shared" ca="1" si="34"/>
        <v>0</v>
      </c>
      <c r="BM24" s="165">
        <f t="shared" ca="1" si="35"/>
        <v>3.7095089818084404E-5</v>
      </c>
      <c r="BN24" s="165">
        <f t="shared" ca="1" si="42"/>
        <v>0</v>
      </c>
      <c r="BO24" s="165">
        <f t="shared" ca="1" si="43"/>
        <v>0</v>
      </c>
      <c r="BP24" s="161">
        <f t="shared" ca="1" si="38"/>
        <v>1</v>
      </c>
      <c r="BQ24" s="230">
        <f t="shared" ca="1" si="44"/>
        <v>-3.8321067743041226E-5</v>
      </c>
      <c r="BR24" s="230">
        <f t="shared" ca="1" si="45"/>
        <v>6.0062024601956754E-3</v>
      </c>
      <c r="BV24" s="314">
        <f t="shared" ca="1" si="39"/>
        <v>-1.5881578728791368E-3</v>
      </c>
      <c r="BW24" s="314">
        <f t="shared" ca="1" si="40"/>
        <v>4.3471418988882959E-4</v>
      </c>
    </row>
    <row r="25" spans="1:75" ht="13.8" x14ac:dyDescent="0.25">
      <c r="A25" s="118">
        <v>1</v>
      </c>
      <c r="B25" s="69">
        <v>0</v>
      </c>
      <c r="C25" s="121" t="s">
        <v>53</v>
      </c>
      <c r="D25" s="24" t="s">
        <v>54</v>
      </c>
      <c r="E25" s="70">
        <f ca="1">INDEX(OFFSET(Data!$A$10,1,E$9+MATCH($A25+IF(E$9&gt;$B25,0,1),Data!$3:$3,0),Num_Orgs,1),MATCH($C25,OFFSET(Data!$A$10,1,MATCH($A25+IF(E$9&gt;$B25,0,1),Data!$3:$3,0)-1,Num_Orgs,1),0),1)</f>
        <v>0.92969153944149963</v>
      </c>
      <c r="F25" s="70">
        <f ca="1">INDEX(OFFSET(Data!$A$10,1,F$9+MATCH($A25+IF(F$9&gt;$B25,0,1),Data!$3:$3,0),Num_Orgs,1),MATCH($C25,OFFSET(Data!$A$10,1,MATCH($A25+IF(F$9&gt;$B25,0,1),Data!$3:$3,0)-1,Num_Orgs,1),0),1)</f>
        <v>0.99619990923086066</v>
      </c>
      <c r="G25" s="70">
        <f ca="1">INDEX(OFFSET(Data!$A$10,1,G$9+MATCH($A25+IF(G$9&gt;$B25,0,1),Data!$3:$3,0),Num_Orgs,1),MATCH($C25,OFFSET(Data!$A$10,1,MATCH($A25+IF(G$9&gt;$B25,0,1),Data!$3:$3,0)-1,Num_Orgs,1),0),1)</f>
        <v>0.91550049923798604</v>
      </c>
      <c r="H25" s="70">
        <f ca="1">INDEX(OFFSET(Data!$A$10,1,H$9+MATCH($A25+IF(H$9&gt;$B25,0,1),Data!$3:$3,0),Num_Orgs,1),MATCH($C25,OFFSET(Data!$A$10,1,MATCH($A25+IF(H$9&gt;$B25,0,1),Data!$3:$3,0)-1,Num_Orgs,1),0),1)</f>
        <v>0.75979240191118536</v>
      </c>
      <c r="I25" s="70">
        <f ca="1">INDEX(OFFSET(Data!$A$10,1,I$9+MATCH($A25+IF(I$9&gt;$B25,0,1),Data!$3:$3,0),Num_Orgs,1),MATCH($C25,OFFSET(Data!$A$10,1,MATCH($A25+IF(I$9&gt;$B25,0,1),Data!$3:$3,0)-1,Num_Orgs,1),0),1)</f>
        <v>0</v>
      </c>
      <c r="J25" s="26">
        <f ca="1">IFERROR((E25*SUM(Data!$C$8:$D$8))+(F25*Data!$E$8)+(G25*SUM(Data!$F$8:$G$8))+(H25*Data!$H$8)+(I25*Data!$I$8)+Data!$J$8,0)</f>
        <v>0.95753457416871313</v>
      </c>
      <c r="K25" s="124" t="b">
        <f ca="1">J25=INDEX(Data!$J$11:$J$237,MATCH($C25,Data!$A$11:$A$237,0),1)</f>
        <v>1</v>
      </c>
      <c r="L25" s="129"/>
      <c r="M25" s="128"/>
      <c r="N25" s="121" t="s">
        <v>473</v>
      </c>
      <c r="O25" s="24" t="s">
        <v>474</v>
      </c>
      <c r="P25" s="26">
        <f t="shared" ca="1" si="46"/>
        <v>0.97883807056052974</v>
      </c>
      <c r="Q25" s="26">
        <f t="shared" ca="1" si="46"/>
        <v>0.978226892006548</v>
      </c>
      <c r="R25" s="26">
        <f t="shared" ca="1" si="46"/>
        <v>0.97823795897723809</v>
      </c>
      <c r="S25" s="26">
        <f t="shared" ca="1" si="46"/>
        <v>0.97828125740977567</v>
      </c>
      <c r="T25" s="26">
        <f t="shared" ca="1" si="46"/>
        <v>0.9805074019954354</v>
      </c>
      <c r="U25" s="26">
        <f t="shared" ca="1" si="46"/>
        <v>0.98093421722947305</v>
      </c>
      <c r="V25" s="26">
        <f t="shared" ca="1" si="46"/>
        <v>0.98093421722947305</v>
      </c>
      <c r="W25" s="26">
        <f t="shared" ca="1" si="46"/>
        <v>0.98957667914644776</v>
      </c>
      <c r="X25" s="26">
        <f t="shared" ca="1" si="46"/>
        <v>0.9895395840566299</v>
      </c>
      <c r="Y25" s="26">
        <f t="shared" ca="1" si="46"/>
        <v>0.9895333928331973</v>
      </c>
      <c r="Z25" s="26">
        <f t="shared" ca="1" si="46"/>
        <v>0.98663714628137478</v>
      </c>
      <c r="AA25" s="26">
        <f t="shared" ca="1" si="46"/>
        <v>0.98604972091367293</v>
      </c>
      <c r="AB25" s="149">
        <f t="shared" ca="1" si="46"/>
        <v>0.98604972091367293</v>
      </c>
      <c r="AC25" s="26">
        <f t="shared" ca="1" si="11"/>
        <v>0.97883807056052974</v>
      </c>
      <c r="AD25" s="26">
        <f ca="1">(1-Data!AN$11)*$P25+Data!AN$11*$AB25</f>
        <v>0.98028040063115851</v>
      </c>
      <c r="AE25" s="26">
        <f t="shared" ca="1" si="12"/>
        <v>0.98028040063115851</v>
      </c>
      <c r="AF25" s="26">
        <f ca="1">(1-Data!AO$11)*$P25+Data!AO$11*$AB25</f>
        <v>0.98172273070178706</v>
      </c>
      <c r="AG25" s="158">
        <f t="shared" ca="1" si="13"/>
        <v>0.98172273070178706</v>
      </c>
      <c r="AH25" s="129"/>
      <c r="AI25" s="129"/>
      <c r="AJ25" s="121" t="str">
        <f t="shared" si="14"/>
        <v>RYW</v>
      </c>
      <c r="AK25" s="24" t="str">
        <f t="shared" si="15"/>
        <v>BIRMINGHAM COMMUNITY HEALTHCARE NHS FOUNDATION TRUST</v>
      </c>
      <c r="AL25" s="26">
        <f t="shared" ca="1" si="16"/>
        <v>1.0566902432532346</v>
      </c>
      <c r="AM25" s="26">
        <f t="shared" ca="1" si="17"/>
        <v>1.0488092887247402</v>
      </c>
      <c r="AN25" s="26">
        <f t="shared" ca="1" si="18"/>
        <v>1.0488087095854719</v>
      </c>
      <c r="AO25" s="26">
        <f t="shared" ca="1" si="19"/>
        <v>1.0488092727482476</v>
      </c>
      <c r="AP25" s="26">
        <f t="shared" ca="1" si="20"/>
        <v>1.0502616022940268</v>
      </c>
      <c r="AQ25" s="26">
        <f t="shared" ca="1" si="21"/>
        <v>1.0416044352986276</v>
      </c>
      <c r="AR25" s="26">
        <f t="shared" ca="1" si="22"/>
        <v>1.0416044352986276</v>
      </c>
      <c r="AS25" s="26">
        <f t="shared" ca="1" si="23"/>
        <v>1.0551828528728557</v>
      </c>
      <c r="AT25" s="26">
        <f t="shared" ca="1" si="24"/>
        <v>1.0551850356833243</v>
      </c>
      <c r="AU25" s="26">
        <f t="shared" ca="1" si="25"/>
        <v>1.0560641841705953</v>
      </c>
      <c r="AV25" s="26">
        <f t="shared" ca="1" si="26"/>
        <v>1.0540884797082857</v>
      </c>
      <c r="AW25" s="26">
        <f t="shared" ca="1" si="27"/>
        <v>1.0522222816853388</v>
      </c>
      <c r="AX25" s="149">
        <f t="shared" ca="1" si="28"/>
        <v>1.0522222816853388</v>
      </c>
      <c r="AY25" s="157">
        <f t="shared" ca="1" si="29"/>
        <v>1.0566902432532346</v>
      </c>
      <c r="AZ25" s="157">
        <f ca="1">(1-Data!AN$11)*$AL25+Data!AN$11*$AX25</f>
        <v>1.0557966509396555</v>
      </c>
      <c r="BA25" s="26">
        <f t="shared" ca="1" si="30"/>
        <v>1.0557966509396555</v>
      </c>
      <c r="BB25" s="26">
        <f ca="1">(1-Data!AO$11)*$AL25+Data!AO$11*$AX25</f>
        <v>1.0549030586260764</v>
      </c>
      <c r="BC25" s="158">
        <f t="shared" ca="1" si="31"/>
        <v>1.0549030586260764</v>
      </c>
      <c r="BF25" s="163" t="str">
        <f>INDEX('Calcs and Output'!$P$10:$AG$10,1,COUNTA(BF$15:BF24))</f>
        <v>10: Building update</v>
      </c>
      <c r="BG25" s="174"/>
      <c r="BH25" s="165">
        <f ca="1">INDEX('Calcs and Output'!$P$11:$AG$237,MATCH('Waterfall by Provider'!$B$1,Trust_list[Trust Name],0),MATCH($BF25,'Calcs and Output'!$P$10:$AG$10,0))</f>
        <v>0.96823753554832415</v>
      </c>
      <c r="BI25" s="171">
        <f ca="1">IF(OR($BG25="y",$BG25="x"),0,BH25-BH24)</f>
        <v>2.6690009081820065E-4</v>
      </c>
      <c r="BJ25" s="164">
        <f t="shared" ca="1" si="33"/>
        <v>0.96797063545750595</v>
      </c>
      <c r="BK25" s="165">
        <f t="shared" si="41"/>
        <v>0</v>
      </c>
      <c r="BL25" s="165">
        <f t="shared" ca="1" si="34"/>
        <v>2.6690009081820065E-4</v>
      </c>
      <c r="BM25" s="165">
        <f t="shared" ca="1" si="35"/>
        <v>0</v>
      </c>
      <c r="BN25" s="165">
        <f t="shared" ca="1" si="42"/>
        <v>0</v>
      </c>
      <c r="BO25" s="165">
        <f t="shared" ca="1" si="43"/>
        <v>0</v>
      </c>
      <c r="BP25" s="161">
        <f t="shared" ca="1" si="38"/>
        <v>1</v>
      </c>
      <c r="BQ25" s="230">
        <f t="shared" ca="1" si="44"/>
        <v>2.7573159870919461E-4</v>
      </c>
      <c r="BR25" s="230">
        <f t="shared" ca="1" si="45"/>
        <v>6.2835901587112719E-3</v>
      </c>
      <c r="BV25" s="314">
        <f t="shared" ca="1" si="39"/>
        <v>-2.9495858368688843E-3</v>
      </c>
      <c r="BW25" s="314">
        <f t="shared" ca="1" si="40"/>
        <v>3.4956430788144477E-3</v>
      </c>
    </row>
    <row r="26" spans="1:75" ht="13.8" x14ac:dyDescent="0.25">
      <c r="A26" s="118">
        <v>1</v>
      </c>
      <c r="B26" s="69">
        <v>0</v>
      </c>
      <c r="C26" s="121" t="s">
        <v>55</v>
      </c>
      <c r="D26" s="24" t="s">
        <v>56</v>
      </c>
      <c r="E26" s="70">
        <f ca="1">INDEX(OFFSET(Data!$A$10,1,E$9+MATCH($A26+IF(E$9&gt;$B26,0,1),Data!$3:$3,0),Num_Orgs,1),MATCH($C26,OFFSET(Data!$A$10,1,MATCH($A26+IF(E$9&gt;$B26,0,1),Data!$3:$3,0)-1,Num_Orgs,1),0),1)</f>
        <v>0.98894180185986835</v>
      </c>
      <c r="F26" s="70">
        <f ca="1">INDEX(OFFSET(Data!$A$10,1,F$9+MATCH($A26+IF(F$9&gt;$B26,0,1),Data!$3:$3,0),Num_Orgs,1),MATCH($C26,OFFSET(Data!$A$10,1,MATCH($A26+IF(F$9&gt;$B26,0,1),Data!$3:$3,0)-1,Num_Orgs,1),0),1)</f>
        <v>0.99619990923086066</v>
      </c>
      <c r="G26" s="70">
        <f ca="1">INDEX(OFFSET(Data!$A$10,1,G$9+MATCH($A26+IF(G$9&gt;$B26,0,1),Data!$3:$3,0),Num_Orgs,1),MATCH($C26,OFFSET(Data!$A$10,1,MATCH($A26+IF(G$9&gt;$B26,0,1),Data!$3:$3,0)-1,Num_Orgs,1),0),1)</f>
        <v>1.0846690697493531</v>
      </c>
      <c r="H26" s="70">
        <f ca="1">INDEX(OFFSET(Data!$A$10,1,H$9+MATCH($A26+IF(H$9&gt;$B26,0,1),Data!$3:$3,0),Num_Orgs,1),MATCH($C26,OFFSET(Data!$A$10,1,MATCH($A26+IF(H$9&gt;$B26,0,1),Data!$3:$3,0)-1,Num_Orgs,1),0),1)</f>
        <v>1.6921324371193294</v>
      </c>
      <c r="I26" s="70">
        <f ca="1">INDEX(OFFSET(Data!$A$10,1,I$9+MATCH($A26+IF(I$9&gt;$B26,0,1),Data!$3:$3,0),Num_Orgs,1),MATCH($C26,OFFSET(Data!$A$10,1,MATCH($A26+IF(I$9&gt;$B26,0,1),Data!$3:$3,0)-1,Num_Orgs,1),0),1)</f>
        <v>0</v>
      </c>
      <c r="J26" s="26">
        <f ca="1">IFERROR((E26*SUM(Data!$C$8:$D$8))+(F26*Data!$E$8)+(G26*SUM(Data!$F$8:$G$8))+(H26*Data!$H$8)+(I26*Data!$I$8)+Data!$J$8,0)</f>
        <v>0.99875638229802388</v>
      </c>
      <c r="K26" s="124" t="b">
        <f ca="1">J26=INDEX(Data!$J$11:$J$237,MATCH($C26,Data!$A$11:$A$237,0),1)</f>
        <v>1</v>
      </c>
      <c r="L26" s="129"/>
      <c r="M26" s="128"/>
      <c r="N26" s="121" t="s">
        <v>265</v>
      </c>
      <c r="O26" s="24" t="s">
        <v>513</v>
      </c>
      <c r="P26" s="26">
        <f t="shared" ca="1" si="46"/>
        <v>0.97105577133076704</v>
      </c>
      <c r="Q26" s="26">
        <f t="shared" ca="1" si="46"/>
        <v>0.97785767458655526</v>
      </c>
      <c r="R26" s="26">
        <f t="shared" ca="1" si="46"/>
        <v>0.97786874155724535</v>
      </c>
      <c r="S26" s="26">
        <f t="shared" ca="1" si="46"/>
        <v>0.97791790412059654</v>
      </c>
      <c r="T26" s="26">
        <f t="shared" ca="1" si="46"/>
        <v>0.97942097463940536</v>
      </c>
      <c r="U26" s="26">
        <f t="shared" ca="1" si="46"/>
        <v>0.97995823563911721</v>
      </c>
      <c r="V26" s="26">
        <f t="shared" ca="1" si="46"/>
        <v>0.97995823563911721</v>
      </c>
      <c r="W26" s="26">
        <f t="shared" ca="1" si="46"/>
        <v>0.98862523911935329</v>
      </c>
      <c r="X26" s="26">
        <f t="shared" ca="1" si="46"/>
        <v>0.98858814402953521</v>
      </c>
      <c r="Y26" s="26">
        <f t="shared" ca="1" si="46"/>
        <v>0.98857571771035557</v>
      </c>
      <c r="Z26" s="26">
        <f t="shared" ca="1" si="46"/>
        <v>0.98501175044326383</v>
      </c>
      <c r="AA26" s="26">
        <f t="shared" ca="1" si="46"/>
        <v>0.98454551132155566</v>
      </c>
      <c r="AB26" s="149">
        <f t="shared" ca="1" si="46"/>
        <v>0.98454551132155566</v>
      </c>
      <c r="AC26" s="26">
        <f t="shared" ca="1" si="11"/>
        <v>0.97105577133076704</v>
      </c>
      <c r="AD26" s="26">
        <f ca="1">(1-Data!AN$11)*$P26+Data!AN$11*$AB26</f>
        <v>0.97375371932892485</v>
      </c>
      <c r="AE26" s="26">
        <f t="shared" ca="1" si="12"/>
        <v>0.97375371932892485</v>
      </c>
      <c r="AF26" s="26">
        <f ca="1">(1-Data!AO$11)*$P26+Data!AO$11*$AB26</f>
        <v>0.97645166732708244</v>
      </c>
      <c r="AG26" s="158">
        <f t="shared" ca="1" si="13"/>
        <v>0.97645166732708244</v>
      </c>
      <c r="AH26" s="129"/>
      <c r="AI26" s="129"/>
      <c r="AJ26" s="121" t="str">
        <f t="shared" si="14"/>
        <v>RQ3</v>
      </c>
      <c r="AK26" s="24" t="str">
        <f t="shared" si="15"/>
        <v>BIRMINGHAM WOMEN'S AND CHILDREN'S NHS FOUNDATION TRUST</v>
      </c>
      <c r="AL26" s="26">
        <f t="shared" ca="1" si="16"/>
        <v>1.0482889765744077</v>
      </c>
      <c r="AM26" s="26">
        <f t="shared" ca="1" si="17"/>
        <v>1.0484134310123714</v>
      </c>
      <c r="AN26" s="26">
        <f t="shared" ca="1" si="18"/>
        <v>1.0484128565700932</v>
      </c>
      <c r="AO26" s="26">
        <f t="shared" ca="1" si="19"/>
        <v>1.0484197239389577</v>
      </c>
      <c r="AP26" s="26">
        <f t="shared" ca="1" si="20"/>
        <v>1.0490978854945432</v>
      </c>
      <c r="AQ26" s="26">
        <f t="shared" ca="1" si="21"/>
        <v>1.0405680898073308</v>
      </c>
      <c r="AR26" s="26">
        <f t="shared" ca="1" si="22"/>
        <v>1.0405680898073308</v>
      </c>
      <c r="AS26" s="26">
        <f t="shared" ca="1" si="23"/>
        <v>1.0541683350256963</v>
      </c>
      <c r="AT26" s="26">
        <f t="shared" ca="1" si="24"/>
        <v>1.0541704777059417</v>
      </c>
      <c r="AU26" s="26">
        <f t="shared" ca="1" si="25"/>
        <v>1.0550421202315414</v>
      </c>
      <c r="AV26" s="26">
        <f t="shared" ca="1" si="26"/>
        <v>1.0523519638732839</v>
      </c>
      <c r="AW26" s="26">
        <f t="shared" ca="1" si="27"/>
        <v>1.0506171264729993</v>
      </c>
      <c r="AX26" s="149">
        <f t="shared" ca="1" si="28"/>
        <v>1.0506171264729993</v>
      </c>
      <c r="AY26" s="157">
        <f t="shared" ca="1" si="29"/>
        <v>1.0482889765744077</v>
      </c>
      <c r="AZ26" s="157">
        <f ca="1">(1-Data!AN$11)*$AL26+Data!AN$11*$AX26</f>
        <v>1.048754606554126</v>
      </c>
      <c r="BA26" s="26">
        <f t="shared" ca="1" si="30"/>
        <v>1.048754606554126</v>
      </c>
      <c r="BB26" s="26">
        <f ca="1">(1-Data!AO$11)*$AL26+Data!AO$11*$AX26</f>
        <v>1.0492202365338443</v>
      </c>
      <c r="BC26" s="158">
        <f t="shared" ca="1" si="31"/>
        <v>1.0492202365338443</v>
      </c>
      <c r="BF26" s="163" t="str">
        <f>INDEX('Calcs and Output'!$P$10:$AG$10,1,COUNTA(BF$15:BF25))</f>
        <v>11: Land update</v>
      </c>
      <c r="BG26" s="174"/>
      <c r="BH26" s="165">
        <f ca="1">INDEX('Calcs and Output'!$P$11:$AG$237,MATCH('Waterfall by Provider'!$B$1,Trust_list[Trust Name],0),MATCH($BF26,'Calcs and Output'!$P$10:$AG$10,0))</f>
        <v>0.96787863253868234</v>
      </c>
      <c r="BI26" s="171">
        <f ca="1">IF(OR($BG26="y",$BG26="x"),0,BH26-BH25)</f>
        <v>-3.5890300964180888E-4</v>
      </c>
      <c r="BJ26" s="164">
        <f t="shared" ca="1" si="33"/>
        <v>0.96787863253868234</v>
      </c>
      <c r="BK26" s="165">
        <f t="shared" si="41"/>
        <v>0</v>
      </c>
      <c r="BL26" s="165">
        <f t="shared" ca="1" si="34"/>
        <v>0</v>
      </c>
      <c r="BM26" s="165">
        <f t="shared" ca="1" si="35"/>
        <v>3.5890300964180888E-4</v>
      </c>
      <c r="BN26" s="165">
        <f t="shared" ca="1" si="42"/>
        <v>0</v>
      </c>
      <c r="BO26" s="165">
        <f t="shared" ca="1" si="43"/>
        <v>0</v>
      </c>
      <c r="BP26" s="161">
        <f t="shared" ca="1" si="38"/>
        <v>1</v>
      </c>
      <c r="BQ26" s="230">
        <f t="shared" ca="1" si="44"/>
        <v>-3.7067661236511729E-4</v>
      </c>
      <c r="BR26" s="230">
        <f t="shared" ca="1" si="45"/>
        <v>5.9105843664326585E-3</v>
      </c>
      <c r="BV26" s="314">
        <f t="shared" ca="1" si="39"/>
        <v>-4.1851178045373416E-2</v>
      </c>
      <c r="BW26" s="314">
        <f t="shared" ca="1" si="40"/>
        <v>1.0897180447324573E-2</v>
      </c>
    </row>
    <row r="27" spans="1:75" ht="13.8" x14ac:dyDescent="0.25">
      <c r="A27" s="118">
        <v>1</v>
      </c>
      <c r="B27" s="69">
        <v>0</v>
      </c>
      <c r="C27" s="121" t="s">
        <v>57</v>
      </c>
      <c r="D27" s="24" t="s">
        <v>58</v>
      </c>
      <c r="E27" s="70">
        <f ca="1">INDEX(OFFSET(Data!$A$10,1,E$9+MATCH($A27+IF(E$9&gt;$B27,0,1),Data!$3:$3,0),Num_Orgs,1),MATCH($C27,OFFSET(Data!$A$10,1,MATCH($A27+IF(E$9&gt;$B27,0,1),Data!$3:$3,0)-1,Num_Orgs,1),0),1)</f>
        <v>1.1802809475629883</v>
      </c>
      <c r="F27" s="70">
        <f ca="1">INDEX(OFFSET(Data!$A$10,1,F$9+MATCH($A27+IF(F$9&gt;$B27,0,1),Data!$3:$3,0),Num_Orgs,1),MATCH($C27,OFFSET(Data!$A$10,1,MATCH($A27+IF(F$9&gt;$B27,0,1),Data!$3:$3,0)-1,Num_Orgs,1),0),1)</f>
        <v>1.0185025427599708</v>
      </c>
      <c r="G27" s="70">
        <f ca="1">INDEX(OFFSET(Data!$A$10,1,G$9+MATCH($A27+IF(G$9&gt;$B27,0,1),Data!$3:$3,0),Num_Orgs,1),MATCH($C27,OFFSET(Data!$A$10,1,MATCH($A27+IF(G$9&gt;$B27,0,1),Data!$3:$3,0)-1,Num_Orgs,1),0),1)</f>
        <v>1.1847801209971296</v>
      </c>
      <c r="H27" s="70">
        <f ca="1">INDEX(OFFSET(Data!$A$10,1,H$9+MATCH($A27+IF(H$9&gt;$B27,0,1),Data!$3:$3,0),Num_Orgs,1),MATCH($C27,OFFSET(Data!$A$10,1,MATCH($A27+IF(H$9&gt;$B27,0,1),Data!$3:$3,0)-1,Num_Orgs,1),0),1)</f>
        <v>6.1923604136812962</v>
      </c>
      <c r="I27" s="70">
        <f ca="1">INDEX(OFFSET(Data!$A$10,1,I$9+MATCH($A27+IF(I$9&gt;$B27,0,1),Data!$3:$3,0),Num_Orgs,1),MATCH($C27,OFFSET(Data!$A$10,1,MATCH($A27+IF(I$9&gt;$B27,0,1),Data!$3:$3,0)-1,Num_Orgs,1),0),1)</f>
        <v>0</v>
      </c>
      <c r="J27" s="26">
        <f ca="1">IFERROR((E27*SUM(Data!$C$8:$D$8))+(F27*Data!$E$8)+(G27*SUM(Data!$F$8:$G$8))+(H27*Data!$H$8)+(I27*Data!$I$8)+Data!$J$8,0)</f>
        <v>1.1297674868688357</v>
      </c>
      <c r="K27" s="124" t="b">
        <f ca="1">J27=INDEX(Data!$J$11:$J$237,MATCH($C27,Data!$A$11:$A$237,0),1)</f>
        <v>1</v>
      </c>
      <c r="L27" s="129"/>
      <c r="M27" s="128"/>
      <c r="N27" s="121" t="s">
        <v>485</v>
      </c>
      <c r="O27" s="24" t="s">
        <v>486</v>
      </c>
      <c r="P27" s="26">
        <f t="shared" ca="1" si="46"/>
        <v>0.96262893149497009</v>
      </c>
      <c r="Q27" s="26">
        <f t="shared" ca="1" si="46"/>
        <v>0.9695158112858373</v>
      </c>
      <c r="R27" s="26">
        <f t="shared" ca="1" si="46"/>
        <v>0.96952687825652761</v>
      </c>
      <c r="S27" s="26">
        <f t="shared" ca="1" si="46"/>
        <v>0.96960838327935472</v>
      </c>
      <c r="T27" s="26">
        <f t="shared" ca="1" si="46"/>
        <v>0.97224161861882896</v>
      </c>
      <c r="U27" s="26">
        <f t="shared" ca="1" si="46"/>
        <v>0.97430749670147843</v>
      </c>
      <c r="V27" s="26">
        <f t="shared" ca="1" si="46"/>
        <v>0.97430749670147843</v>
      </c>
      <c r="W27" s="26">
        <f t="shared" ca="1" si="46"/>
        <v>0.97017377429165386</v>
      </c>
      <c r="X27" s="26">
        <f t="shared" ca="1" si="46"/>
        <v>0.97013667920183599</v>
      </c>
      <c r="Y27" s="26">
        <f t="shared" ca="1" si="46"/>
        <v>0.97007189744347522</v>
      </c>
      <c r="Z27" s="26">
        <f t="shared" ca="1" si="46"/>
        <v>0.96766008709449558</v>
      </c>
      <c r="AA27" s="26">
        <f t="shared" ca="1" si="46"/>
        <v>0.96629131621196429</v>
      </c>
      <c r="AB27" s="149">
        <f t="shared" ca="1" si="46"/>
        <v>0.96629131621196429</v>
      </c>
      <c r="AC27" s="26">
        <f t="shared" ca="1" si="11"/>
        <v>0.96262893149497009</v>
      </c>
      <c r="AD27" s="26">
        <f ca="1">(1-Data!AN$11)*$P27+Data!AN$11*$AB27</f>
        <v>0.96336140843836904</v>
      </c>
      <c r="AE27" s="26">
        <f t="shared" ca="1" si="12"/>
        <v>0.96336140843836904</v>
      </c>
      <c r="AF27" s="26">
        <f ca="1">(1-Data!AO$11)*$P27+Data!AO$11*$AB27</f>
        <v>0.96409388538176777</v>
      </c>
      <c r="AG27" s="158">
        <f t="shared" ca="1" si="13"/>
        <v>0.96409388538176777</v>
      </c>
      <c r="AH27" s="129"/>
      <c r="AI27" s="129"/>
      <c r="AJ27" s="121" t="str">
        <f t="shared" si="14"/>
        <v>TAJ</v>
      </c>
      <c r="AK27" s="24" t="str">
        <f t="shared" si="15"/>
        <v>BLACK COUNTRY PARTNERSHIP NHS FOUNDATION TRUST</v>
      </c>
      <c r="AL27" s="26">
        <f t="shared" ca="1" si="16"/>
        <v>1.0391919055636274</v>
      </c>
      <c r="AM27" s="26">
        <f t="shared" ca="1" si="17"/>
        <v>1.0394696739080058</v>
      </c>
      <c r="AN27" s="26">
        <f t="shared" ca="1" si="18"/>
        <v>1.0394692055865313</v>
      </c>
      <c r="AO27" s="26">
        <f t="shared" ca="1" si="19"/>
        <v>1.039511138146908</v>
      </c>
      <c r="AP27" s="26">
        <f t="shared" ca="1" si="20"/>
        <v>1.0414077834695459</v>
      </c>
      <c r="AQ27" s="26">
        <f t="shared" ca="1" si="21"/>
        <v>1.0345678559111344</v>
      </c>
      <c r="AR27" s="26">
        <f t="shared" ca="1" si="22"/>
        <v>1.0345678559111344</v>
      </c>
      <c r="AS27" s="26">
        <f t="shared" ca="1" si="23"/>
        <v>1.0344935895442562</v>
      </c>
      <c r="AT27" s="26">
        <f t="shared" ca="1" si="24"/>
        <v>1.0344949539711468</v>
      </c>
      <c r="AU27" s="26">
        <f t="shared" ca="1" si="25"/>
        <v>1.0352942047031604</v>
      </c>
      <c r="AV27" s="26">
        <f t="shared" ca="1" si="26"/>
        <v>1.0338140560835269</v>
      </c>
      <c r="AW27" s="26">
        <f t="shared" ca="1" si="27"/>
        <v>1.0311379152109688</v>
      </c>
      <c r="AX27" s="149">
        <f t="shared" ca="1" si="28"/>
        <v>1.0311379152109688</v>
      </c>
      <c r="AY27" s="157">
        <f t="shared" ca="1" si="29"/>
        <v>1.0391919055636274</v>
      </c>
      <c r="AZ27" s="157">
        <f ca="1">(1-Data!AN$11)*$AL27+Data!AN$11*$AX27</f>
        <v>1.0375811074930956</v>
      </c>
      <c r="BA27" s="26">
        <f t="shared" ca="1" si="30"/>
        <v>1.0375811074930956</v>
      </c>
      <c r="BB27" s="26">
        <f ca="1">(1-Data!AO$11)*$AL27+Data!AO$11*$AX27</f>
        <v>1.0359703094225639</v>
      </c>
      <c r="BC27" s="158">
        <f t="shared" ca="1" si="31"/>
        <v>1.0359703094225639</v>
      </c>
      <c r="BF27" s="163" t="str">
        <f>INDEX('Calcs and Output'!$P$10:$AG$10,1,COUNTA(BF$15:BF26))</f>
        <v>12: Business Rates and Weights update</v>
      </c>
      <c r="BG27" s="174"/>
      <c r="BH27" s="165">
        <f ca="1">INDEX('Calcs and Output'!$P$11:$AG$237,MATCH('Waterfall by Provider'!$B$1,Trust_list[Trust Name],0),MATCH($BF27,'Calcs and Output'!$P$10:$AG$10,0))</f>
        <v>0.96811539217037923</v>
      </c>
      <c r="BI27" s="171">
        <f ca="1">IF(OR($BG27="y",$BG27="x"),0,BH27-BH26)</f>
        <v>2.3675963169689229E-4</v>
      </c>
      <c r="BJ27" s="164">
        <f t="shared" ca="1" si="33"/>
        <v>0.96787863253868234</v>
      </c>
      <c r="BK27" s="165">
        <f t="shared" si="41"/>
        <v>0</v>
      </c>
      <c r="BL27" s="165">
        <f t="shared" ca="1" si="34"/>
        <v>2.3675963169689229E-4</v>
      </c>
      <c r="BM27" s="165">
        <f t="shared" ca="1" si="35"/>
        <v>0</v>
      </c>
      <c r="BN27" s="165">
        <f t="shared" ca="1" si="42"/>
        <v>0</v>
      </c>
      <c r="BO27" s="165">
        <f t="shared" ca="1" si="43"/>
        <v>0</v>
      </c>
      <c r="BP27" s="161">
        <f t="shared" ca="1" si="38"/>
        <v>1</v>
      </c>
      <c r="BQ27" s="230">
        <f t="shared" ca="1" si="44"/>
        <v>2.4461706637324276E-4</v>
      </c>
      <c r="BR27" s="230">
        <f t="shared" ca="1" si="45"/>
        <v>6.1566472626142232E-3</v>
      </c>
      <c r="BV27" s="314">
        <f t="shared" ca="1" si="39"/>
        <v>-2.5481521343302393E-3</v>
      </c>
      <c r="BW27" s="314">
        <f t="shared" ca="1" si="40"/>
        <v>7.6012937113130175E-3</v>
      </c>
    </row>
    <row r="28" spans="1:75" ht="13.8" x14ac:dyDescent="0.25">
      <c r="A28" s="118">
        <v>1</v>
      </c>
      <c r="B28" s="69">
        <v>0</v>
      </c>
      <c r="C28" s="121" t="s">
        <v>59</v>
      </c>
      <c r="D28" s="24" t="s">
        <v>60</v>
      </c>
      <c r="E28" s="70">
        <f ca="1">INDEX(OFFSET(Data!$A$10,1,E$9+MATCH($A28+IF(E$9&gt;$B28,0,1),Data!$3:$3,0),Num_Orgs,1),MATCH($C28,OFFSET(Data!$A$10,1,MATCH($A28+IF(E$9&gt;$B28,0,1),Data!$3:$3,0)-1,Num_Orgs,1),0),1)</f>
        <v>1.1662047271056366</v>
      </c>
      <c r="F28" s="70">
        <f ca="1">INDEX(OFFSET(Data!$A$10,1,F$9+MATCH($A28+IF(F$9&gt;$B28,0,1),Data!$3:$3,0),Num_Orgs,1),MATCH($C28,OFFSET(Data!$A$10,1,MATCH($A28+IF(F$9&gt;$B28,0,1),Data!$3:$3,0)-1,Num_Orgs,1),0),1)</f>
        <v>1.0185025427599708</v>
      </c>
      <c r="G28" s="70">
        <f ca="1">INDEX(OFFSET(Data!$A$10,1,G$9+MATCH($A28+IF(G$9&gt;$B28,0,1),Data!$3:$3,0),Num_Orgs,1),MATCH($C28,OFFSET(Data!$A$10,1,MATCH($A28+IF(G$9&gt;$B28,0,1),Data!$3:$3,0)-1,Num_Orgs,1),0),1)</f>
        <v>1.1045712545153963</v>
      </c>
      <c r="H28" s="70">
        <f ca="1">INDEX(OFFSET(Data!$A$10,1,H$9+MATCH($A28+IF(H$9&gt;$B28,0,1),Data!$3:$3,0),Num_Orgs,1),MATCH($C28,OFFSET(Data!$A$10,1,MATCH($A28+IF(H$9&gt;$B28,0,1),Data!$3:$3,0)-1,Num_Orgs,1),0),1)</f>
        <v>0.19431532135163079</v>
      </c>
      <c r="I28" s="70">
        <f ca="1">INDEX(OFFSET(Data!$A$10,1,I$9+MATCH($A28+IF(I$9&gt;$B28,0,1),Data!$3:$3,0),Num_Orgs,1),MATCH($C28,OFFSET(Data!$A$10,1,MATCH($A28+IF(I$9&gt;$B28,0,1),Data!$3:$3,0)-1,Num_Orgs,1),0),1)</f>
        <v>0</v>
      </c>
      <c r="J28" s="26">
        <f ca="1">IFERROR((E28*SUM(Data!$C$8:$D$8))+(F28*Data!$E$8)+(G28*SUM(Data!$F$8:$G$8))+(H28*Data!$H$8)+(I28*Data!$I$8)+Data!$J$8,0)</f>
        <v>1.0930178967535162</v>
      </c>
      <c r="K28" s="124" t="b">
        <f ca="1">J28=INDEX(Data!$J$11:$J$237,MATCH($C28,Data!$A$11:$A$237,0),1)</f>
        <v>1</v>
      </c>
      <c r="L28" s="129"/>
      <c r="M28" s="128"/>
      <c r="N28" s="121" t="s">
        <v>413</v>
      </c>
      <c r="O28" s="24" t="s">
        <v>414</v>
      </c>
      <c r="P28" s="26">
        <f t="shared" ca="1" si="46"/>
        <v>0.95087815381121321</v>
      </c>
      <c r="Q28" s="26">
        <f t="shared" ca="1" si="46"/>
        <v>0.94937435182974417</v>
      </c>
      <c r="R28" s="26">
        <f t="shared" ca="1" si="46"/>
        <v>0.94938541880043426</v>
      </c>
      <c r="S28" s="26">
        <f t="shared" ca="1" si="46"/>
        <v>0.94995932569692076</v>
      </c>
      <c r="T28" s="26">
        <f t="shared" ca="1" si="46"/>
        <v>0.95042630251737337</v>
      </c>
      <c r="U28" s="26">
        <f t="shared" ca="1" si="46"/>
        <v>0.95643397578380385</v>
      </c>
      <c r="V28" s="26">
        <f t="shared" ca="1" si="46"/>
        <v>0.95643397578380385</v>
      </c>
      <c r="W28" s="26">
        <f t="shared" ca="1" si="46"/>
        <v>0.95417520675363621</v>
      </c>
      <c r="X28" s="26">
        <f t="shared" ca="1" si="46"/>
        <v>0.95413811166381834</v>
      </c>
      <c r="Y28" s="26">
        <f t="shared" ca="1" si="46"/>
        <v>0.95450238621318673</v>
      </c>
      <c r="Z28" s="26">
        <f t="shared" ca="1" si="46"/>
        <v>0.95390737460134156</v>
      </c>
      <c r="AA28" s="26">
        <f t="shared" ca="1" si="46"/>
        <v>0.95383974131310267</v>
      </c>
      <c r="AB28" s="149">
        <f t="shared" ca="1" si="46"/>
        <v>0.95383974131310267</v>
      </c>
      <c r="AC28" s="26">
        <f t="shared" ca="1" si="11"/>
        <v>0.95087815381121321</v>
      </c>
      <c r="AD28" s="26">
        <f ca="1">(1-Data!AN$11)*$P28+Data!AN$11*$AB28</f>
        <v>0.95147047131159113</v>
      </c>
      <c r="AE28" s="26">
        <f t="shared" ca="1" si="12"/>
        <v>0.95147047131159113</v>
      </c>
      <c r="AF28" s="26">
        <f ca="1">(1-Data!AO$11)*$P28+Data!AO$11*$AB28</f>
        <v>0.95206278881196904</v>
      </c>
      <c r="AG28" s="158">
        <f t="shared" ca="1" si="13"/>
        <v>0.95206278881196904</v>
      </c>
      <c r="AH28" s="129"/>
      <c r="AI28" s="129"/>
      <c r="AJ28" s="121" t="str">
        <f t="shared" si="14"/>
        <v>RXL</v>
      </c>
      <c r="AK28" s="24" t="str">
        <f t="shared" si="15"/>
        <v>BLACKPOOL TEACHING HOSPITALS NHS FOUNDATION TRUST</v>
      </c>
      <c r="AL28" s="26">
        <f t="shared" ca="1" si="16"/>
        <v>1.0265065263344018</v>
      </c>
      <c r="AM28" s="26">
        <f t="shared" ca="1" si="17"/>
        <v>1.0178749396611355</v>
      </c>
      <c r="AN28" s="26">
        <f t="shared" ca="1" si="18"/>
        <v>1.0178747275687294</v>
      </c>
      <c r="AO28" s="26">
        <f t="shared" ca="1" si="19"/>
        <v>1.0184455052963046</v>
      </c>
      <c r="AP28" s="26">
        <f t="shared" ca="1" si="20"/>
        <v>1.018040505673746</v>
      </c>
      <c r="AQ28" s="26">
        <f t="shared" ca="1" si="21"/>
        <v>1.0155888679879335</v>
      </c>
      <c r="AR28" s="26">
        <f t="shared" ca="1" si="22"/>
        <v>1.0155888679879335</v>
      </c>
      <c r="AS28" s="26">
        <f t="shared" ca="1" si="23"/>
        <v>1.0174343616012478</v>
      </c>
      <c r="AT28" s="26">
        <f t="shared" ca="1" si="24"/>
        <v>1.0174350512340784</v>
      </c>
      <c r="AU28" s="26">
        <f t="shared" ca="1" si="25"/>
        <v>1.0186778850373104</v>
      </c>
      <c r="AV28" s="26">
        <f t="shared" ca="1" si="26"/>
        <v>1.0191211410048566</v>
      </c>
      <c r="AW28" s="26">
        <f t="shared" ca="1" si="27"/>
        <v>1.017850730728511</v>
      </c>
      <c r="AX28" s="149">
        <f t="shared" ca="1" si="28"/>
        <v>1.017850730728511</v>
      </c>
      <c r="AY28" s="157">
        <f t="shared" ca="1" si="29"/>
        <v>1.0265065263344018</v>
      </c>
      <c r="AZ28" s="157">
        <f ca="1">(1-Data!AN$11)*$AL28+Data!AN$11*$AX28</f>
        <v>1.0247753672132236</v>
      </c>
      <c r="BA28" s="26">
        <f t="shared" ca="1" si="30"/>
        <v>1.0247753672132236</v>
      </c>
      <c r="BB28" s="26">
        <f ca="1">(1-Data!AO$11)*$AL28+Data!AO$11*$AX28</f>
        <v>1.0230442080920454</v>
      </c>
      <c r="BC28" s="158">
        <f t="shared" ca="1" si="31"/>
        <v>1.0230442080920454</v>
      </c>
      <c r="BF28" s="163" t="str">
        <f>INDEX('Calcs and Output'!$P$10:$AG$10,1,COUNTA(BF$15:BF27))</f>
        <v>13: Proposed method, 2016/17 inputs</v>
      </c>
      <c r="BG28" s="174" t="s">
        <v>759</v>
      </c>
      <c r="BH28" s="165">
        <f ca="1">INDEX('Calcs and Output'!$P$11:$AG$237,MATCH('Waterfall by Provider'!$B$1,Trust_list[Trust Name],0),MATCH($BF28,'Calcs and Output'!$P$10:$AG$10,0))</f>
        <v>0.96811539217037923</v>
      </c>
      <c r="BI28" s="171">
        <f>IF(OR($BG28="y",$BG28="x"),0,BH28-#REF!)</f>
        <v>0</v>
      </c>
      <c r="BJ28" s="164">
        <f ca="1">CHOOSE(BP28,IF(BI28&gt;0,#REF!,BH28),IF(BI28&gt;0,BH28,#REF!),0,0)</f>
        <v>0</v>
      </c>
      <c r="BK28" s="165">
        <f ca="1">IF(OR($BG28="y",$BG28="x"),BH28,0)</f>
        <v>0.96811539217037923</v>
      </c>
      <c r="BL28" s="165">
        <f t="shared" ca="1" si="34"/>
        <v>0</v>
      </c>
      <c r="BM28" s="165">
        <f t="shared" ca="1" si="35"/>
        <v>0</v>
      </c>
      <c r="BN28" s="165">
        <f>IF(ISERROR(#REF!&lt;0),0,IF(#REF!&lt;0,IF(BH28&gt;0,#REF!,0),0))</f>
        <v>0</v>
      </c>
      <c r="BO28" s="165">
        <f>IF(ISERROR(#REF!&gt;0),0,IF(#REF!&gt;0,IF(BH28&lt;0,#REF!,0),0))</f>
        <v>0</v>
      </c>
      <c r="BP28" s="161">
        <f t="shared" ca="1" si="38"/>
        <v>4</v>
      </c>
      <c r="BQ28" s="230">
        <f t="shared" ca="1" si="44"/>
        <v>0</v>
      </c>
      <c r="BR28" s="230">
        <f t="shared" ca="1" si="45"/>
        <v>6.1566472626142232E-3</v>
      </c>
      <c r="BV28" s="314">
        <f t="shared" ca="1" si="39"/>
        <v>0</v>
      </c>
      <c r="BW28" s="314">
        <f t="shared" ca="1" si="40"/>
        <v>0</v>
      </c>
    </row>
    <row r="29" spans="1:75" ht="13.8" x14ac:dyDescent="0.25">
      <c r="A29" s="118">
        <v>1</v>
      </c>
      <c r="B29" s="69">
        <v>0</v>
      </c>
      <c r="C29" s="121" t="s">
        <v>61</v>
      </c>
      <c r="D29" s="24" t="s">
        <v>62</v>
      </c>
      <c r="E29" s="70">
        <f ca="1">INDEX(OFFSET(Data!$A$10,1,E$9+MATCH($A29+IF(E$9&gt;$B29,0,1),Data!$3:$3,0),Num_Orgs,1),MATCH($C29,OFFSET(Data!$A$10,1,MATCH($A29+IF(E$9&gt;$B29,0,1),Data!$3:$3,0)-1,Num_Orgs,1),0),1)</f>
        <v>1.1802964196981742</v>
      </c>
      <c r="F29" s="70">
        <f ca="1">INDEX(OFFSET(Data!$A$10,1,F$9+MATCH($A29+IF(F$9&gt;$B29,0,1),Data!$3:$3,0),Num_Orgs,1),MATCH($C29,OFFSET(Data!$A$10,1,MATCH($A29+IF(F$9&gt;$B29,0,1),Data!$3:$3,0)-1,Num_Orgs,1),0),1)</f>
        <v>1.0185025427599708</v>
      </c>
      <c r="G29" s="70">
        <f ca="1">INDEX(OFFSET(Data!$A$10,1,G$9+MATCH($A29+IF(G$9&gt;$B29,0,1),Data!$3:$3,0),Num_Orgs,1),MATCH($C29,OFFSET(Data!$A$10,1,MATCH($A29+IF(G$9&gt;$B29,0,1),Data!$3:$3,0)-1,Num_Orgs,1),0),1)</f>
        <v>1.1045712545153963</v>
      </c>
      <c r="H29" s="70">
        <f ca="1">INDEX(OFFSET(Data!$A$10,1,H$9+MATCH($A29+IF(H$9&gt;$B29,0,1),Data!$3:$3,0),Num_Orgs,1),MATCH($C29,OFFSET(Data!$A$10,1,MATCH($A29+IF(H$9&gt;$B29,0,1),Data!$3:$3,0)-1,Num_Orgs,1),0),1)</f>
        <v>2.8622499131738071</v>
      </c>
      <c r="I29" s="70">
        <f ca="1">INDEX(OFFSET(Data!$A$10,1,I$9+MATCH($A29+IF(I$9&gt;$B29,0,1),Data!$3:$3,0),Num_Orgs,1),MATCH($C29,OFFSET(Data!$A$10,1,MATCH($A29+IF(I$9&gt;$B29,0,1),Data!$3:$3,0)-1,Num_Orgs,1),0),1)</f>
        <v>0</v>
      </c>
      <c r="J29" s="26">
        <f ca="1">IFERROR((E29*SUM(Data!$C$8:$D$8))+(F29*Data!$E$8)+(G29*SUM(Data!$F$8:$G$8))+(H29*Data!$H$8)+(I29*Data!$I$8)+Data!$J$8,0)</f>
        <v>1.1127140040618111</v>
      </c>
      <c r="K29" s="124" t="b">
        <f ca="1">J29=INDEX(Data!$J$11:$J$237,MATCH($C29,Data!$A$11:$A$237,0),1)</f>
        <v>1</v>
      </c>
      <c r="L29" s="129"/>
      <c r="M29" s="128"/>
      <c r="N29" s="121" t="s">
        <v>220</v>
      </c>
      <c r="O29" s="24" t="s">
        <v>221</v>
      </c>
      <c r="P29" s="26">
        <f t="shared" ca="1" si="46"/>
        <v>0.97080384005677733</v>
      </c>
      <c r="Q29" s="26">
        <f t="shared" ca="1" si="46"/>
        <v>0.9675469658819893</v>
      </c>
      <c r="R29" s="26">
        <f t="shared" ca="1" si="46"/>
        <v>0.96755803285267938</v>
      </c>
      <c r="S29" s="26">
        <f t="shared" ca="1" si="46"/>
        <v>0.96840235761240234</v>
      </c>
      <c r="T29" s="26">
        <f t="shared" ca="1" si="46"/>
        <v>0.96493739435915682</v>
      </c>
      <c r="U29" s="26">
        <f t="shared" ca="1" si="46"/>
        <v>0.96974571011999755</v>
      </c>
      <c r="V29" s="26">
        <f t="shared" ca="1" si="46"/>
        <v>0.96974571011999755</v>
      </c>
      <c r="W29" s="26">
        <f t="shared" ca="1" si="46"/>
        <v>0.97508628706312583</v>
      </c>
      <c r="X29" s="26">
        <f t="shared" ca="1" si="46"/>
        <v>0.97504919197330797</v>
      </c>
      <c r="Y29" s="26">
        <f t="shared" ca="1" si="46"/>
        <v>0.97530489443394619</v>
      </c>
      <c r="Z29" s="26">
        <f t="shared" ca="1" si="46"/>
        <v>0.97511551734936286</v>
      </c>
      <c r="AA29" s="26">
        <f t="shared" ca="1" si="46"/>
        <v>0.97426332536226934</v>
      </c>
      <c r="AB29" s="149">
        <f t="shared" ca="1" si="46"/>
        <v>0.97426332536226934</v>
      </c>
      <c r="AC29" s="26">
        <f t="shared" ca="1" si="11"/>
        <v>0.97080384005677733</v>
      </c>
      <c r="AD29" s="26">
        <f ca="1">(1-Data!AN$11)*$P29+Data!AN$11*$AB29</f>
        <v>0.97149573711787585</v>
      </c>
      <c r="AE29" s="26">
        <f t="shared" ca="1" si="12"/>
        <v>0.97149573711787585</v>
      </c>
      <c r="AF29" s="26">
        <f ca="1">(1-Data!AO$11)*$P29+Data!AO$11*$AB29</f>
        <v>0.97218763417897414</v>
      </c>
      <c r="AG29" s="158">
        <f t="shared" ca="1" si="13"/>
        <v>0.97218763417897414</v>
      </c>
      <c r="AH29" s="129"/>
      <c r="AI29" s="129"/>
      <c r="AJ29" s="121" t="str">
        <f t="shared" si="14"/>
        <v>RMC</v>
      </c>
      <c r="AK29" s="24" t="str">
        <f t="shared" si="15"/>
        <v>BOLTON NHS FOUNDATION TRUST</v>
      </c>
      <c r="AL29" s="26">
        <f t="shared" ca="1" si="16"/>
        <v>1.048017007872738</v>
      </c>
      <c r="AM29" s="26">
        <f t="shared" ca="1" si="17"/>
        <v>1.0373587696132127</v>
      </c>
      <c r="AN29" s="26">
        <f t="shared" ca="1" si="18"/>
        <v>1.0373583263383552</v>
      </c>
      <c r="AO29" s="26">
        <f t="shared" ca="1" si="19"/>
        <v>1.0382181655042335</v>
      </c>
      <c r="AP29" s="26">
        <f t="shared" ca="1" si="20"/>
        <v>1.0335839299638343</v>
      </c>
      <c r="AQ29" s="26">
        <f t="shared" ca="1" si="21"/>
        <v>1.0297239254490322</v>
      </c>
      <c r="AR29" s="26">
        <f t="shared" ca="1" si="22"/>
        <v>1.0297239254490322</v>
      </c>
      <c r="AS29" s="26">
        <f t="shared" ca="1" si="23"/>
        <v>1.0397317882106265</v>
      </c>
      <c r="AT29" s="26">
        <f t="shared" ca="1" si="24"/>
        <v>1.03973335983947</v>
      </c>
      <c r="AU29" s="26">
        <f t="shared" ca="1" si="25"/>
        <v>1.0408790396744048</v>
      </c>
      <c r="AV29" s="26">
        <f t="shared" ca="1" si="26"/>
        <v>1.0417791759581876</v>
      </c>
      <c r="AW29" s="26">
        <f t="shared" ca="1" si="27"/>
        <v>1.0396449159025545</v>
      </c>
      <c r="AX29" s="149">
        <f t="shared" ca="1" si="28"/>
        <v>1.0396449159025545</v>
      </c>
      <c r="AY29" s="157">
        <f t="shared" ca="1" si="29"/>
        <v>1.048017007872738</v>
      </c>
      <c r="AZ29" s="157">
        <f ca="1">(1-Data!AN$11)*$AL29+Data!AN$11*$AX29</f>
        <v>1.0463425894787013</v>
      </c>
      <c r="BA29" s="26">
        <f t="shared" ca="1" si="30"/>
        <v>1.0463425894787013</v>
      </c>
      <c r="BB29" s="26">
        <f ca="1">(1-Data!AO$11)*$AL29+Data!AO$11*$AX29</f>
        <v>1.0446681710846646</v>
      </c>
      <c r="BC29" s="158">
        <f t="shared" ca="1" si="31"/>
        <v>1.0446681710846646</v>
      </c>
      <c r="BF29" s="163"/>
      <c r="BG29" s="174"/>
      <c r="BH29" s="165"/>
      <c r="BI29" s="171"/>
      <c r="BJ29" s="164"/>
      <c r="BK29" s="165"/>
      <c r="BL29" s="165"/>
      <c r="BM29" s="165"/>
      <c r="BN29" s="165"/>
      <c r="BO29" s="165"/>
      <c r="BP29" s="161"/>
      <c r="BQ29" s="230"/>
      <c r="BR29" s="230"/>
      <c r="BV29" s="314"/>
      <c r="BW29" s="314"/>
    </row>
    <row r="30" spans="1:75" ht="13.8" x14ac:dyDescent="0.25">
      <c r="A30" s="118">
        <v>1</v>
      </c>
      <c r="B30" s="69">
        <v>0</v>
      </c>
      <c r="C30" s="121" t="s">
        <v>63</v>
      </c>
      <c r="D30" s="24" t="s">
        <v>64</v>
      </c>
      <c r="E30" s="70">
        <f ca="1">INDEX(OFFSET(Data!$A$10,1,E$9+MATCH($A30+IF(E$9&gt;$B30,0,1),Data!$3:$3,0),Num_Orgs,1),MATCH($C30,OFFSET(Data!$A$10,1,MATCH($A30+IF(E$9&gt;$B30,0,1),Data!$3:$3,0)-1,Num_Orgs,1),0),1)</f>
        <v>1.1633418851399604</v>
      </c>
      <c r="F30" s="70">
        <f ca="1">INDEX(OFFSET(Data!$A$10,1,F$9+MATCH($A30+IF(F$9&gt;$B30,0,1),Data!$3:$3,0),Num_Orgs,1),MATCH($C30,OFFSET(Data!$A$10,1,MATCH($A30+IF(F$9&gt;$B30,0,1),Data!$3:$3,0)-1,Num_Orgs,1),0),1)</f>
        <v>1.0185025427599708</v>
      </c>
      <c r="G30" s="70">
        <f ca="1">INDEX(OFFSET(Data!$A$10,1,G$9+MATCH($A30+IF(G$9&gt;$B30,0,1),Data!$3:$3,0),Num_Orgs,1),MATCH($C30,OFFSET(Data!$A$10,1,MATCH($A30+IF(G$9&gt;$B30,0,1),Data!$3:$3,0)-1,Num_Orgs,1),0),1)</f>
        <v>1.1045712545153963</v>
      </c>
      <c r="H30" s="70">
        <f ca="1">INDEX(OFFSET(Data!$A$10,1,H$9+MATCH($A30+IF(H$9&gt;$B30,0,1),Data!$3:$3,0),Num_Orgs,1),MATCH($C30,OFFSET(Data!$A$10,1,MATCH($A30+IF(H$9&gt;$B30,0,1),Data!$3:$3,0)-1,Num_Orgs,1),0),1)</f>
        <v>1.1846476566634245</v>
      </c>
      <c r="I30" s="70">
        <f ca="1">INDEX(OFFSET(Data!$A$10,1,I$9+MATCH($A30+IF(I$9&gt;$B30,0,1),Data!$3:$3,0),Num_Orgs,1),MATCH($C30,OFFSET(Data!$A$10,1,MATCH($A30+IF(I$9&gt;$B30,0,1),Data!$3:$3,0)-1,Num_Orgs,1),0),1)</f>
        <v>0</v>
      </c>
      <c r="J30" s="26">
        <f ca="1">IFERROR((E30*SUM(Data!$C$8:$D$8))+(F30*Data!$E$8)+(G30*SUM(Data!$F$8:$G$8))+(H30*Data!$H$8)+(I30*Data!$I$8)+Data!$J$8,0)</f>
        <v>1.0958844454950549</v>
      </c>
      <c r="K30" s="124" t="b">
        <f ca="1">J30=INDEX(Data!$J$11:$J$237,MATCH($C30,Data!$A$11:$A$237,0),1)</f>
        <v>1</v>
      </c>
      <c r="L30" s="129"/>
      <c r="M30" s="128"/>
      <c r="N30" s="121" t="s">
        <v>479</v>
      </c>
      <c r="O30" s="24" t="s">
        <v>480</v>
      </c>
      <c r="P30" s="26">
        <f t="shared" ca="1" si="46"/>
        <v>0.95771943710633112</v>
      </c>
      <c r="Q30" s="26">
        <f t="shared" ca="1" si="46"/>
        <v>0.96088956978420637</v>
      </c>
      <c r="R30" s="26">
        <f t="shared" ca="1" si="46"/>
        <v>0.96090063675489668</v>
      </c>
      <c r="S30" s="26">
        <f t="shared" ca="1" si="46"/>
        <v>0.96057062097616885</v>
      </c>
      <c r="T30" s="26">
        <f t="shared" ca="1" si="46"/>
        <v>0.95952495378516223</v>
      </c>
      <c r="U30" s="26">
        <f t="shared" ca="1" si="46"/>
        <v>0.96419132593926871</v>
      </c>
      <c r="V30" s="26">
        <f t="shared" ca="1" si="46"/>
        <v>0.96419132593926871</v>
      </c>
      <c r="W30" s="26">
        <f t="shared" ca="1" si="46"/>
        <v>0.95602576294055952</v>
      </c>
      <c r="X30" s="26">
        <f t="shared" ca="1" si="46"/>
        <v>0.95598866785074144</v>
      </c>
      <c r="Y30" s="26">
        <f t="shared" ca="1" si="46"/>
        <v>0.95366906993808143</v>
      </c>
      <c r="Z30" s="26">
        <f t="shared" ca="1" si="46"/>
        <v>0.95391933685866714</v>
      </c>
      <c r="AA30" s="26">
        <f t="shared" ca="1" si="46"/>
        <v>0.95316457796590048</v>
      </c>
      <c r="AB30" s="149">
        <f t="shared" ca="1" si="46"/>
        <v>0.95316457796590048</v>
      </c>
      <c r="AC30" s="26">
        <f t="shared" ca="1" si="11"/>
        <v>0.95771943710633112</v>
      </c>
      <c r="AD30" s="26">
        <f ca="1">(1-Data!AN$11)*$P30+Data!AN$11*$AB30</f>
        <v>0.95680846527824504</v>
      </c>
      <c r="AE30" s="26">
        <f t="shared" ca="1" si="12"/>
        <v>0.95680846527824504</v>
      </c>
      <c r="AF30" s="26">
        <f ca="1">(1-Data!AO$11)*$P30+Data!AO$11*$AB30</f>
        <v>0.95589749345015895</v>
      </c>
      <c r="AG30" s="158">
        <f t="shared" ca="1" si="13"/>
        <v>0.95589749345015895</v>
      </c>
      <c r="AH30" s="129"/>
      <c r="AI30" s="129"/>
      <c r="AJ30" s="121" t="str">
        <f t="shared" si="14"/>
        <v>TAD</v>
      </c>
      <c r="AK30" s="24" t="str">
        <f t="shared" si="15"/>
        <v>BRADFORD DISTRICT CARE NHS FOUNDATION TRUST</v>
      </c>
      <c r="AL30" s="26">
        <f t="shared" ca="1" si="16"/>
        <v>1.0338919331005514</v>
      </c>
      <c r="AM30" s="26">
        <f t="shared" ca="1" si="17"/>
        <v>1.0302210197485036</v>
      </c>
      <c r="AN30" s="26">
        <f t="shared" ca="1" si="18"/>
        <v>1.0302206611655429</v>
      </c>
      <c r="AO30" s="26">
        <f t="shared" ca="1" si="19"/>
        <v>1.0298218091970992</v>
      </c>
      <c r="AP30" s="26">
        <f t="shared" ca="1" si="20"/>
        <v>1.0277864433788313</v>
      </c>
      <c r="AQ30" s="26">
        <f t="shared" ca="1" si="21"/>
        <v>1.0238260057961321</v>
      </c>
      <c r="AR30" s="26">
        <f t="shared" ca="1" si="22"/>
        <v>1.0238260057961321</v>
      </c>
      <c r="AS30" s="26">
        <f t="shared" ca="1" si="23"/>
        <v>1.0194076045018419</v>
      </c>
      <c r="AT30" s="26">
        <f t="shared" ca="1" si="24"/>
        <v>1.0194083721881804</v>
      </c>
      <c r="AU30" s="26">
        <f t="shared" ca="1" si="25"/>
        <v>1.0177885411520016</v>
      </c>
      <c r="AV30" s="26">
        <f t="shared" ca="1" si="26"/>
        <v>1.019133921060509</v>
      </c>
      <c r="AW30" s="26">
        <f t="shared" ca="1" si="27"/>
        <v>1.0171302580153854</v>
      </c>
      <c r="AX30" s="149">
        <f t="shared" ca="1" si="28"/>
        <v>1.0171302580153854</v>
      </c>
      <c r="AY30" s="157">
        <f t="shared" ca="1" si="29"/>
        <v>1.0338919331005514</v>
      </c>
      <c r="AZ30" s="157">
        <f ca="1">(1-Data!AN$11)*$AL30+Data!AN$11*$AX30</f>
        <v>1.0305395980835181</v>
      </c>
      <c r="BA30" s="26">
        <f t="shared" ca="1" si="30"/>
        <v>1.0305395980835181</v>
      </c>
      <c r="BB30" s="26">
        <f ca="1">(1-Data!AO$11)*$AL30+Data!AO$11*$AX30</f>
        <v>1.0271872630664851</v>
      </c>
      <c r="BC30" s="158">
        <f t="shared" ca="1" si="31"/>
        <v>1.0271872630664851</v>
      </c>
      <c r="BF30" s="163" t="str">
        <f>INDEX('Calcs and Output'!$P$10:$AG$10,1,COUNTA(BF$15:BF29))</f>
        <v>1: Existing MFF</v>
      </c>
      <c r="BG30" s="174" t="s">
        <v>759</v>
      </c>
      <c r="BH30" s="165">
        <f ca="1">INDEX('Calcs and Output'!$P$11:$AG$237,MATCH('Waterfall by Provider'!$B$1,Trust_list[Trust Name],0),MATCH($BF30,'Calcs and Output'!$P$10:$AG$10,0))</f>
        <v>0.96219151839255712</v>
      </c>
      <c r="BI30" s="171">
        <f>IF(OR($BG30="y",$BG30="x"),0,BH30-BH28)</f>
        <v>0</v>
      </c>
      <c r="BJ30" s="164">
        <f ca="1">CHOOSE(BP30,IF(BI30&gt;0,BH28,BH30),IF(BI30&gt;0,BH30,BH28),0,0)</f>
        <v>0</v>
      </c>
      <c r="BK30" s="165">
        <f ca="1">IF(OR($BG30="y",$BG30="x"),BH30,0)</f>
        <v>0.96219151839255712</v>
      </c>
      <c r="BL30" s="165">
        <f ca="1">CHOOSE(BP30,IF(BI30&gt;0,IF(BN30&lt;0,BI30+BN30,BI30),0),IF(BI30&gt;0,IF(BN30&lt;0,-(BI30+BN30),-BI30),0),IF(BN30&lt;0,BH30,0),0)</f>
        <v>0</v>
      </c>
      <c r="BM30" s="165">
        <f ca="1">CHOOSE(BP30,IF(BI30&lt;0,IF(BO30&gt;0,-BI30-BO30,-BI30),0),IF(BI30&lt;0,IF(BO30&gt;0,BI30+BO30,BI30),0),IF(BO30&gt;0,BH30,0),0)</f>
        <v>0</v>
      </c>
      <c r="BN30" s="165">
        <f ca="1">IF(ISERROR(BH28&lt;0),0,IF(BH28&lt;0,IF(BH30&gt;0,BH28,0),0))</f>
        <v>0</v>
      </c>
      <c r="BO30" s="165">
        <f ca="1">IF(ISERROR(BH28&gt;0),0,IF(BH28&gt;0,IF(BH30&lt;0,BH28,0),0))</f>
        <v>0</v>
      </c>
      <c r="BP30" s="161">
        <f ca="1">IF(BK30=0,IF(OR(BN30 &lt;0,BO30&gt;0),3,IF(BH30&gt;0,1,2)),4)</f>
        <v>4</v>
      </c>
      <c r="BQ30" s="230">
        <f ca="1">($BH30/$BH$30)-1</f>
        <v>0</v>
      </c>
      <c r="BR30" s="230">
        <f ca="1">($BH30/$BH$30)-1</f>
        <v>0</v>
      </c>
      <c r="BV30" s="314">
        <f>INDEX($BG$239:$BX$239,1,MATCH($BF30,$BG$242:$BX$242,0))</f>
        <v>0</v>
      </c>
      <c r="BW30" s="314">
        <f>INDEX($BG$240:$BX$240,1,MATCH($BF30,$BG$242:$BX$242,0))</f>
        <v>0</v>
      </c>
    </row>
    <row r="31" spans="1:75" ht="13.8" x14ac:dyDescent="0.25">
      <c r="A31" s="118">
        <v>1</v>
      </c>
      <c r="B31" s="69">
        <v>0</v>
      </c>
      <c r="C31" s="121" t="s">
        <v>65</v>
      </c>
      <c r="D31" s="24" t="s">
        <v>66</v>
      </c>
      <c r="E31" s="70">
        <f ca="1">INDEX(OFFSET(Data!$A$10,1,E$9+MATCH($A31+IF(E$9&gt;$B31,0,1),Data!$3:$3,0),Num_Orgs,1),MATCH($C31,OFFSET(Data!$A$10,1,MATCH($A31+IF(E$9&gt;$B31,0,1),Data!$3:$3,0)-1,Num_Orgs,1),0),1)</f>
        <v>1.1502328875574837</v>
      </c>
      <c r="F31" s="70">
        <f ca="1">INDEX(OFFSET(Data!$A$10,1,F$9+MATCH($A31+IF(F$9&gt;$B31,0,1),Data!$3:$3,0),Num_Orgs,1),MATCH($C31,OFFSET(Data!$A$10,1,MATCH($A31+IF(F$9&gt;$B31,0,1),Data!$3:$3,0)-1,Num_Orgs,1),0),1)</f>
        <v>1.0185025427599708</v>
      </c>
      <c r="G31" s="70">
        <f ca="1">INDEX(OFFSET(Data!$A$10,1,G$9+MATCH($A31+IF(G$9&gt;$B31,0,1),Data!$3:$3,0),Num_Orgs,1),MATCH($C31,OFFSET(Data!$A$10,1,MATCH($A31+IF(G$9&gt;$B31,0,1),Data!$3:$3,0)-1,Num_Orgs,1),0),1)</f>
        <v>1.0766858338375807</v>
      </c>
      <c r="H31" s="70">
        <f ca="1">INDEX(OFFSET(Data!$A$10,1,H$9+MATCH($A31+IF(H$9&gt;$B31,0,1),Data!$3:$3,0),Num_Orgs,1),MATCH($C31,OFFSET(Data!$A$10,1,MATCH($A31+IF(H$9&gt;$B31,0,1),Data!$3:$3,0)-1,Num_Orgs,1),0),1)</f>
        <v>0.85327923724348587</v>
      </c>
      <c r="I31" s="70">
        <f ca="1">INDEX(OFFSET(Data!$A$10,1,I$9+MATCH($A31+IF(I$9&gt;$B31,0,1),Data!$3:$3,0),Num_Orgs,1),MATCH($C31,OFFSET(Data!$A$10,1,MATCH($A31+IF(I$9&gt;$B31,0,1),Data!$3:$3,0)-1,Num_Orgs,1),0),1)</f>
        <v>0</v>
      </c>
      <c r="J31" s="26">
        <f ca="1">IFERROR((E31*SUM(Data!$C$8:$D$8))+(F31*Data!$E$8)+(G31*SUM(Data!$F$8:$G$8))+(H31*Data!$H$8)+(I31*Data!$I$8)+Data!$J$8,0)</f>
        <v>1.086457730068193</v>
      </c>
      <c r="K31" s="124" t="b">
        <f ca="1">J31=INDEX(Data!$J$11:$J$237,MATCH($C31,Data!$A$11:$A$237,0),1)</f>
        <v>1</v>
      </c>
      <c r="L31" s="129"/>
      <c r="M31" s="128"/>
      <c r="N31" s="121" t="s">
        <v>53</v>
      </c>
      <c r="O31" s="24" t="s">
        <v>54</v>
      </c>
      <c r="P31" s="26">
        <f t="shared" ref="P31:AB40" ca="1" si="47">SUMIFS($J:$J,$A:$A,P$7,$B:$B,P$8,$C:$C,$N31)</f>
        <v>0.95753457416871313</v>
      </c>
      <c r="Q31" s="26">
        <f t="shared" ca="1" si="47"/>
        <v>0.96182697520889526</v>
      </c>
      <c r="R31" s="26">
        <f t="shared" ca="1" si="47"/>
        <v>0.96183804217958557</v>
      </c>
      <c r="S31" s="26">
        <f t="shared" ca="1" si="47"/>
        <v>0.96113771599348441</v>
      </c>
      <c r="T31" s="26">
        <f t="shared" ca="1" si="47"/>
        <v>0.96092212161605794</v>
      </c>
      <c r="U31" s="26">
        <f t="shared" ca="1" si="47"/>
        <v>0.96504173391201631</v>
      </c>
      <c r="V31" s="26">
        <f t="shared" ca="1" si="47"/>
        <v>0.96504173391201631</v>
      </c>
      <c r="W31" s="26">
        <f t="shared" ca="1" si="47"/>
        <v>0.95760629902386518</v>
      </c>
      <c r="X31" s="26">
        <f t="shared" ca="1" si="47"/>
        <v>0.95756920393404732</v>
      </c>
      <c r="Y31" s="26">
        <f t="shared" ca="1" si="47"/>
        <v>0.95544534026686323</v>
      </c>
      <c r="Z31" s="26">
        <f t="shared" ca="1" si="47"/>
        <v>0.95440240362771811</v>
      </c>
      <c r="AA31" s="26">
        <f t="shared" ca="1" si="47"/>
        <v>0.95374932766712373</v>
      </c>
      <c r="AB31" s="149">
        <f t="shared" ca="1" si="47"/>
        <v>0.95374932766712373</v>
      </c>
      <c r="AC31" s="26">
        <f t="shared" ca="1" si="11"/>
        <v>0.95753457416871313</v>
      </c>
      <c r="AD31" s="26">
        <f ca="1">(1-Data!AN$11)*$P31+Data!AN$11*$AB31</f>
        <v>0.95677752486839529</v>
      </c>
      <c r="AE31" s="26">
        <f t="shared" ca="1" si="12"/>
        <v>0.95677752486839529</v>
      </c>
      <c r="AF31" s="26">
        <f ca="1">(1-Data!AO$11)*$P31+Data!AO$11*$AB31</f>
        <v>0.95602047556807734</v>
      </c>
      <c r="AG31" s="158">
        <f t="shared" ca="1" si="13"/>
        <v>0.95602047556807734</v>
      </c>
      <c r="AH31" s="129"/>
      <c r="AI31" s="129"/>
      <c r="AJ31" s="121" t="str">
        <f t="shared" si="14"/>
        <v>RAE</v>
      </c>
      <c r="AK31" s="24" t="str">
        <f t="shared" si="15"/>
        <v>BRADFORD TEACHING HOSPITALS NHS FOUNDATION TRUST</v>
      </c>
      <c r="AL31" s="26">
        <f t="shared" ca="1" si="16"/>
        <v>1.0336923670350342</v>
      </c>
      <c r="AM31" s="26">
        <f t="shared" ca="1" si="17"/>
        <v>1.0312260621622302</v>
      </c>
      <c r="AN31" s="26">
        <f t="shared" ca="1" si="18"/>
        <v>1.0312256916540901</v>
      </c>
      <c r="AO31" s="26">
        <f t="shared" ca="1" si="19"/>
        <v>1.0304297882503468</v>
      </c>
      <c r="AP31" s="26">
        <f t="shared" ca="1" si="20"/>
        <v>1.0292830070169678</v>
      </c>
      <c r="AQ31" s="26">
        <f t="shared" ca="1" si="21"/>
        <v>1.0247290110136777</v>
      </c>
      <c r="AR31" s="26">
        <f t="shared" ca="1" si="22"/>
        <v>1.0247290110136777</v>
      </c>
      <c r="AS31" s="26">
        <f t="shared" ca="1" si="23"/>
        <v>1.0210929257190815</v>
      </c>
      <c r="AT31" s="26">
        <f t="shared" ca="1" si="24"/>
        <v>1.0210937600699113</v>
      </c>
      <c r="AU31" s="26">
        <f t="shared" ca="1" si="25"/>
        <v>1.0196842381433486</v>
      </c>
      <c r="AV31" s="26">
        <f t="shared" ca="1" si="26"/>
        <v>1.0196500126328825</v>
      </c>
      <c r="AW31" s="26">
        <f t="shared" ca="1" si="27"/>
        <v>1.0177542495360825</v>
      </c>
      <c r="AX31" s="149">
        <f t="shared" ca="1" si="28"/>
        <v>1.0177542495360825</v>
      </c>
      <c r="AY31" s="157">
        <f t="shared" ca="1" si="29"/>
        <v>1.0336923670350342</v>
      </c>
      <c r="AZ31" s="157">
        <f ca="1">(1-Data!AN$11)*$AL31+Data!AN$11*$AX31</f>
        <v>1.0305047435352439</v>
      </c>
      <c r="BA31" s="26">
        <f t="shared" ca="1" si="30"/>
        <v>1.0305047435352439</v>
      </c>
      <c r="BB31" s="26">
        <f ca="1">(1-Data!AO$11)*$AL31+Data!AO$11*$AX31</f>
        <v>1.0273171200354536</v>
      </c>
      <c r="BC31" s="158">
        <f t="shared" ca="1" si="31"/>
        <v>1.0273171200354536</v>
      </c>
      <c r="BF31" s="163" t="str">
        <f>INDEX('Calcs and Output'!$P$10:$AG$10,1,COUNTA(BF$15:BF30))</f>
        <v>14: 5yr glide path year 1</v>
      </c>
      <c r="BG31" s="174"/>
      <c r="BH31" s="165">
        <f ca="1">INDEX('Calcs and Output'!$P$11:$AG$237,MATCH('Waterfall by Provider'!$B$1,Trust_list[Trust Name],0),MATCH($BF31,'Calcs and Output'!$P$10:$AG$10,0))</f>
        <v>0.96337629314812168</v>
      </c>
      <c r="BI31" s="171">
        <f ca="1">IF(OR($BG31="y",$BG31="x"),0,BH31-BH30)</f>
        <v>1.1847747555645549E-3</v>
      </c>
      <c r="BJ31" s="164">
        <f ca="1">CHOOSE(BP31,IF(BI31&gt;0,BH30,BH31),IF(BI31&gt;0,BH31,BH30),0,0)</f>
        <v>0.96219151839255712</v>
      </c>
      <c r="BK31" s="165">
        <f>IF(OR($BG31="y",$BG31="x"),BH31,0)</f>
        <v>0</v>
      </c>
      <c r="BL31" s="165">
        <f ca="1">CHOOSE(BP31,IF(BI31&gt;0,IF(BN31&lt;0,BI31+BN31,BI31),0),IF(BI31&gt;0,IF(BN31&lt;0,-(BI31+BN31),-BI31),0),IF(BN31&lt;0,BH31,0),0)</f>
        <v>1.1847747555645549E-3</v>
      </c>
      <c r="BM31" s="165">
        <f ca="1">CHOOSE(BP31,IF(BI31&lt;0,IF(BO31&gt;0,-BI31-BO31,-BI31),0),IF(BI31&lt;0,IF(BO31&gt;0,BI31+BO31,BI31),0),IF(BO31&gt;0,BH31,0),0)</f>
        <v>0</v>
      </c>
      <c r="BN31" s="165">
        <f ca="1">IF(ISERROR(BH30&lt;0),0,IF(BH30&lt;0,IF(BH31&gt;0,BH30,0),0))</f>
        <v>0</v>
      </c>
      <c r="BO31" s="165">
        <f ca="1">IF(ISERROR(BH30&gt;0),0,IF(BH30&gt;0,IF(BH31&lt;0,BH30,0),0))</f>
        <v>0</v>
      </c>
      <c r="BP31" s="161">
        <f ca="1">IF(BK31=0,IF(OR(BN31 &lt;0,BO31&gt;0),3,IF(BH31&gt;0,1,2)),4)</f>
        <v>1</v>
      </c>
      <c r="BQ31" s="230">
        <f ca="1">($BH31/$BH30)-1</f>
        <v>1.2313294525230223E-3</v>
      </c>
      <c r="BR31" s="230">
        <f ca="1">($BH31/$BH$30)-1</f>
        <v>1.2313294525230223E-3</v>
      </c>
      <c r="BV31" s="314">
        <f ca="1">INDEX($BG$239:$BX$239,1,MATCH($BF31,$BG$242:$BX$242,0))</f>
        <v>-1.6624120374019835E-2</v>
      </c>
      <c r="BW31" s="314">
        <f ca="1">INDEX($BG$240:$BX$240,1,MATCH($BF31,$BG$242:$BX$242,0))</f>
        <v>6.2056931178093855E-3</v>
      </c>
    </row>
    <row r="32" spans="1:75" thickBot="1" x14ac:dyDescent="0.3">
      <c r="A32" s="118">
        <v>1</v>
      </c>
      <c r="B32" s="69">
        <v>0</v>
      </c>
      <c r="C32" s="121" t="s">
        <v>67</v>
      </c>
      <c r="D32" s="24" t="s">
        <v>68</v>
      </c>
      <c r="E32" s="70">
        <f ca="1">INDEX(OFFSET(Data!$A$10,1,E$9+MATCH($A32+IF(E$9&gt;$B32,0,1),Data!$3:$3,0),Num_Orgs,1),MATCH($C32,OFFSET(Data!$A$10,1,MATCH($A32+IF(E$9&gt;$B32,0,1),Data!$3:$3,0)-1,Num_Orgs,1),0),1)</f>
        <v>1.1780481480197427</v>
      </c>
      <c r="F32" s="70">
        <f ca="1">INDEX(OFFSET(Data!$A$10,1,F$9+MATCH($A32+IF(F$9&gt;$B32,0,1),Data!$3:$3,0),Num_Orgs,1),MATCH($C32,OFFSET(Data!$A$10,1,MATCH($A32+IF(F$9&gt;$B32,0,1),Data!$3:$3,0)-1,Num_Orgs,1),0),1)</f>
        <v>1.0185025427599708</v>
      </c>
      <c r="G32" s="70">
        <f ca="1">INDEX(OFFSET(Data!$A$10,1,G$9+MATCH($A32+IF(G$9&gt;$B32,0,1),Data!$3:$3,0),Num_Orgs,1),MATCH($C32,OFFSET(Data!$A$10,1,MATCH($A32+IF(G$9&gt;$B32,0,1),Data!$3:$3,0)-1,Num_Orgs,1),0),1)</f>
        <v>1.1742289011965372</v>
      </c>
      <c r="H32" s="70">
        <f ca="1">INDEX(OFFSET(Data!$A$10,1,H$9+MATCH($A32+IF(H$9&gt;$B32,0,1),Data!$3:$3,0),Num_Orgs,1),MATCH($C32,OFFSET(Data!$A$10,1,MATCH($A32+IF(H$9&gt;$B32,0,1),Data!$3:$3,0)-1,Num_Orgs,1),0),1)</f>
        <v>4.0264519253995514</v>
      </c>
      <c r="I32" s="70">
        <f ca="1">INDEX(OFFSET(Data!$A$10,1,I$9+MATCH($A32+IF(I$9&gt;$B32,0,1),Data!$3:$3,0),Num_Orgs,1),MATCH($C32,OFFSET(Data!$A$10,1,MATCH($A32+IF(I$9&gt;$B32,0,1),Data!$3:$3,0)-1,Num_Orgs,1),0),1)</f>
        <v>0</v>
      </c>
      <c r="J32" s="26">
        <f ca="1">IFERROR((E32*SUM(Data!$C$8:$D$8))+(F32*Data!$E$8)+(G32*SUM(Data!$F$8:$G$8))+(H32*Data!$H$8)+(I32*Data!$I$8)+Data!$J$8,0)</f>
        <v>1.1185527052987587</v>
      </c>
      <c r="K32" s="124" t="b">
        <f ca="1">J32=INDEX(Data!$J$11:$J$237,MATCH($C32,Data!$A$11:$A$237,0),1)</f>
        <v>1</v>
      </c>
      <c r="L32" s="129"/>
      <c r="M32" s="128"/>
      <c r="N32" s="121" t="s">
        <v>437</v>
      </c>
      <c r="O32" s="24" t="s">
        <v>438</v>
      </c>
      <c r="P32" s="26">
        <f t="shared" ca="1" si="47"/>
        <v>0.96436996056066104</v>
      </c>
      <c r="Q32" s="26">
        <f t="shared" ca="1" si="47"/>
        <v>0.96384806489271768</v>
      </c>
      <c r="R32" s="26">
        <f t="shared" ca="1" si="47"/>
        <v>0.96385913186340799</v>
      </c>
      <c r="S32" s="26">
        <f t="shared" ca="1" si="47"/>
        <v>0.96678582794102286</v>
      </c>
      <c r="T32" s="26">
        <f t="shared" ca="1" si="47"/>
        <v>0.97020147807460067</v>
      </c>
      <c r="U32" s="26">
        <f t="shared" ca="1" si="47"/>
        <v>0.97325982409956913</v>
      </c>
      <c r="V32" s="26">
        <f t="shared" ca="1" si="47"/>
        <v>0.97325982409956913</v>
      </c>
      <c r="W32" s="26">
        <f t="shared" ca="1" si="47"/>
        <v>0.97640777062593354</v>
      </c>
      <c r="X32" s="26">
        <f t="shared" ca="1" si="47"/>
        <v>0.97637067553611567</v>
      </c>
      <c r="Y32" s="26">
        <f t="shared" ca="1" si="47"/>
        <v>0.97659838392130416</v>
      </c>
      <c r="Z32" s="26">
        <f t="shared" ca="1" si="47"/>
        <v>0.97493570626898629</v>
      </c>
      <c r="AA32" s="26">
        <f t="shared" ca="1" si="47"/>
        <v>0.97344438199981032</v>
      </c>
      <c r="AB32" s="149">
        <f t="shared" ca="1" si="47"/>
        <v>0.97344438199981032</v>
      </c>
      <c r="AC32" s="26">
        <f t="shared" ca="1" si="11"/>
        <v>0.96436996056066104</v>
      </c>
      <c r="AD32" s="26">
        <f ca="1">(1-Data!AN$11)*$P32+Data!AN$11*$AB32</f>
        <v>0.96618484484849088</v>
      </c>
      <c r="AE32" s="26">
        <f t="shared" ca="1" si="12"/>
        <v>0.96618484484849088</v>
      </c>
      <c r="AF32" s="26">
        <f ca="1">(1-Data!AO$11)*$P32+Data!AO$11*$AB32</f>
        <v>0.96799972913632071</v>
      </c>
      <c r="AG32" s="158">
        <f t="shared" ca="1" si="13"/>
        <v>0.96799972913632071</v>
      </c>
      <c r="AH32" s="129"/>
      <c r="AI32" s="129"/>
      <c r="AJ32" s="121" t="str">
        <f t="shared" si="14"/>
        <v>RY2</v>
      </c>
      <c r="AK32" s="24" t="str">
        <f t="shared" si="15"/>
        <v>BRIDGEWATER COMMUNITY HEALTHCARE NHS FOUNDATION TRUST</v>
      </c>
      <c r="AL32" s="26">
        <f t="shared" ca="1" si="16"/>
        <v>1.0410714078860925</v>
      </c>
      <c r="AM32" s="26">
        <f t="shared" ca="1" si="17"/>
        <v>1.0333929803394546</v>
      </c>
      <c r="AN32" s="26">
        <f t="shared" ca="1" si="18"/>
        <v>1.0333925841200731</v>
      </c>
      <c r="AO32" s="26">
        <f t="shared" ca="1" si="19"/>
        <v>1.0364850940626886</v>
      </c>
      <c r="AP32" s="26">
        <f t="shared" ca="1" si="20"/>
        <v>1.0392225054466309</v>
      </c>
      <c r="AQ32" s="26">
        <f t="shared" ca="1" si="21"/>
        <v>1.0334553853603856</v>
      </c>
      <c r="AR32" s="26">
        <f t="shared" ca="1" si="22"/>
        <v>1.0334553853603856</v>
      </c>
      <c r="AS32" s="26">
        <f t="shared" ca="1" si="23"/>
        <v>1.0411408824478015</v>
      </c>
      <c r="AT32" s="26">
        <f t="shared" ca="1" si="24"/>
        <v>1.0411425098147138</v>
      </c>
      <c r="AU32" s="26">
        <f t="shared" ca="1" si="25"/>
        <v>1.0422594962917291</v>
      </c>
      <c r="AV32" s="26">
        <f t="shared" ca="1" si="26"/>
        <v>1.0415870721142737</v>
      </c>
      <c r="AW32" s="26">
        <f t="shared" ca="1" si="27"/>
        <v>1.0387710142775741</v>
      </c>
      <c r="AX32" s="149">
        <f t="shared" ca="1" si="28"/>
        <v>1.0387710142775741</v>
      </c>
      <c r="AY32" s="157">
        <f t="shared" ca="1" si="29"/>
        <v>1.0410714078860925</v>
      </c>
      <c r="AZ32" s="157">
        <f ca="1">(1-Data!AN$11)*$AL32+Data!AN$11*$AX32</f>
        <v>1.0406113291643888</v>
      </c>
      <c r="BA32" s="26">
        <f t="shared" ca="1" si="30"/>
        <v>1.0406113291643888</v>
      </c>
      <c r="BB32" s="26">
        <f ca="1">(1-Data!AO$11)*$AL32+Data!AO$11*$AX32</f>
        <v>1.0401512504426851</v>
      </c>
      <c r="BC32" s="158">
        <f t="shared" ca="1" si="31"/>
        <v>1.0401512504426851</v>
      </c>
      <c r="BF32" s="177" t="str">
        <f>INDEX('Calcs and Output'!$P$10:$AG$10,1,COUNTA(BF$15:BF31))</f>
        <v>15: Proposed method; 5yr glide path year 1</v>
      </c>
      <c r="BG32" s="175" t="s">
        <v>759</v>
      </c>
      <c r="BH32" s="180">
        <f ca="1">INDEX('Calcs and Output'!$P$11:$AG$237,MATCH('Waterfall by Provider'!$B$1,Trust_list[Trust Name],0),MATCH($BF32,'Calcs and Output'!$P$10:$AG$10,0))</f>
        <v>0.96337629314812168</v>
      </c>
      <c r="BI32" s="178">
        <f>IF(OR($BG32="y",$BG32="x"),0,BH32-BH31)</f>
        <v>0</v>
      </c>
      <c r="BJ32" s="179">
        <f ca="1">CHOOSE(BP32,IF(BI32&gt;0,BH31,BH32),IF(BI32&gt;0,BH32,BH31),0,0)</f>
        <v>0</v>
      </c>
      <c r="BK32" s="180">
        <f ca="1">IF(OR($BG32="y",$BG32="x"),BH32,0)</f>
        <v>0.96337629314812168</v>
      </c>
      <c r="BL32" s="180">
        <f ca="1">CHOOSE(BP32,IF(BI32&gt;0,IF(BN32&lt;0,BI32+BN32,BI32),0),IF(BI32&gt;0,IF(BN32&lt;0,-(BI32+BN32),-BI32),0),IF(BN32&lt;0,BH32,0),0)</f>
        <v>0</v>
      </c>
      <c r="BM32" s="180">
        <f ca="1">CHOOSE(BP32,IF(BI32&lt;0,IF(BO32&gt;0,-BI32-BO32,-BI32),0),IF(BI32&lt;0,IF(BO32&gt;0,BI32+BO32,BI32),0),IF(BO32&gt;0,BH32,0),0)</f>
        <v>0</v>
      </c>
      <c r="BN32" s="180">
        <f ca="1">IF(ISERROR(BH31&lt;0),0,IF(BH31&lt;0,IF(BH32&gt;0,BH31,0),0))</f>
        <v>0</v>
      </c>
      <c r="BO32" s="180">
        <f ca="1">IF(ISERROR(BH31&gt;0),0,IF(BH31&gt;0,IF(BH32&lt;0,BH31,0),0))</f>
        <v>0</v>
      </c>
      <c r="BP32" s="181">
        <f ca="1">IF(BK32=0,IF(OR(BN32 &lt;0,BO32&gt;0),3,IF(BH32&gt;0,1,2)),4)</f>
        <v>4</v>
      </c>
      <c r="BQ32" s="240">
        <f ca="1">($BH32/$BH31)-1</f>
        <v>0</v>
      </c>
      <c r="BR32" s="240">
        <f ca="1">($BH32/$BH$30)-1</f>
        <v>1.2313294525230223E-3</v>
      </c>
      <c r="BV32" s="315">
        <f ca="1">INDEX($BG$239:$BX$239,1,MATCH($BF32,$BG$242:$BX$242,0))</f>
        <v>0</v>
      </c>
      <c r="BW32" s="315">
        <f ca="1">INDEX($BG$240:$BX$240,1,MATCH($BF32,$BG$242:$BX$242,0))</f>
        <v>0</v>
      </c>
    </row>
    <row r="33" spans="1:75" ht="13.8" x14ac:dyDescent="0.25">
      <c r="A33" s="118">
        <v>1</v>
      </c>
      <c r="B33" s="69">
        <v>0</v>
      </c>
      <c r="C33" s="121" t="s">
        <v>69</v>
      </c>
      <c r="D33" s="24" t="s">
        <v>70</v>
      </c>
      <c r="E33" s="70">
        <f ca="1">INDEX(OFFSET(Data!$A$10,1,E$9+MATCH($A33+IF(E$9&gt;$B33,0,1),Data!$3:$3,0),Num_Orgs,1),MATCH($C33,OFFSET(Data!$A$10,1,MATCH($A33+IF(E$9&gt;$B33,0,1),Data!$3:$3,0)-1,Num_Orgs,1),0),1)</f>
        <v>0.91771094017346089</v>
      </c>
      <c r="F33" s="70">
        <f ca="1">INDEX(OFFSET(Data!$A$10,1,F$9+MATCH($A33+IF(F$9&gt;$B33,0,1),Data!$3:$3,0),Num_Orgs,1),MATCH($C33,OFFSET(Data!$A$10,1,MATCH($A33+IF(F$9&gt;$B33,0,1),Data!$3:$3,0)-1,Num_Orgs,1),0),1)</f>
        <v>0.99619990923086066</v>
      </c>
      <c r="G33" s="70">
        <f ca="1">INDEX(OFFSET(Data!$A$10,1,G$9+MATCH($A33+IF(G$9&gt;$B33,0,1),Data!$3:$3,0),Num_Orgs,1),MATCH($C33,OFFSET(Data!$A$10,1,MATCH($A33+IF(G$9&gt;$B33,0,1),Data!$3:$3,0)-1,Num_Orgs,1),0),1)</f>
        <v>0.96525596115309287</v>
      </c>
      <c r="H33" s="70">
        <f ca="1">INDEX(OFFSET(Data!$A$10,1,H$9+MATCH($A33+IF(H$9&gt;$B33,0,1),Data!$3:$3,0),Num_Orgs,1),MATCH($C33,OFFSET(Data!$A$10,1,MATCH($A33+IF(H$9&gt;$B33,0,1),Data!$3:$3,0)-1,Num_Orgs,1),0),1)</f>
        <v>1.113058272031203</v>
      </c>
      <c r="I33" s="70">
        <f ca="1">INDEX(OFFSET(Data!$A$10,1,I$9+MATCH($A33+IF(I$9&gt;$B33,0,1),Data!$3:$3,0),Num_Orgs,1),MATCH($C33,OFFSET(Data!$A$10,1,MATCH($A33+IF(I$9&gt;$B33,0,1),Data!$3:$3,0)-1,Num_Orgs,1),0),1)</f>
        <v>0</v>
      </c>
      <c r="J33" s="26">
        <f ca="1">IFERROR((E33*SUM(Data!$C$8:$D$8))+(F33*Data!$E$8)+(G33*SUM(Data!$F$8:$G$8))+(H33*Data!$H$8)+(I33*Data!$I$8)+Data!$J$8,0)</f>
        <v>0.95386406556451386</v>
      </c>
      <c r="K33" s="124" t="b">
        <f ca="1">J33=INDEX(Data!$J$11:$J$237,MATCH($C33,Data!$A$11:$A$237,0),1)</f>
        <v>1</v>
      </c>
      <c r="L33" s="129"/>
      <c r="M33" s="128"/>
      <c r="N33" s="121" t="s">
        <v>409</v>
      </c>
      <c r="O33" s="24" t="s">
        <v>410</v>
      </c>
      <c r="P33" s="26">
        <f t="shared" ca="1" si="47"/>
        <v>0.9952346599914863</v>
      </c>
      <c r="Q33" s="26">
        <f t="shared" ca="1" si="47"/>
        <v>1.0194422223005606</v>
      </c>
      <c r="R33" s="26">
        <f t="shared" ca="1" si="47"/>
        <v>1.0194532892712509</v>
      </c>
      <c r="S33" s="26">
        <f t="shared" ca="1" si="47"/>
        <v>1.0210196097793929</v>
      </c>
      <c r="T33" s="26">
        <f t="shared" ca="1" si="47"/>
        <v>1.0271571481151431</v>
      </c>
      <c r="U33" s="26">
        <f t="shared" ca="1" si="47"/>
        <v>1.0224460936653312</v>
      </c>
      <c r="V33" s="26">
        <f t="shared" ca="1" si="47"/>
        <v>1.0224460936653312</v>
      </c>
      <c r="W33" s="26">
        <f t="shared" ca="1" si="47"/>
        <v>0.99881793384848749</v>
      </c>
      <c r="X33" s="26">
        <f t="shared" ca="1" si="47"/>
        <v>0.99878083875866941</v>
      </c>
      <c r="Y33" s="26">
        <f t="shared" ca="1" si="47"/>
        <v>0.9975915295039619</v>
      </c>
      <c r="Z33" s="26">
        <f t="shared" ca="1" si="47"/>
        <v>0.99356739823567652</v>
      </c>
      <c r="AA33" s="26">
        <f t="shared" ca="1" si="47"/>
        <v>0.99459217604902928</v>
      </c>
      <c r="AB33" s="149">
        <f t="shared" ca="1" si="47"/>
        <v>0.99459217604902928</v>
      </c>
      <c r="AC33" s="26">
        <f t="shared" ca="1" si="11"/>
        <v>0.9952346599914863</v>
      </c>
      <c r="AD33" s="26">
        <f ca="1">(1-Data!AN$11)*$P33+Data!AN$11*$AB33</f>
        <v>0.99510616320299494</v>
      </c>
      <c r="AE33" s="26">
        <f t="shared" ca="1" si="12"/>
        <v>0.99510616320299494</v>
      </c>
      <c r="AF33" s="26">
        <f ca="1">(1-Data!AO$11)*$P33+Data!AO$11*$AB33</f>
        <v>0.99497766641450358</v>
      </c>
      <c r="AG33" s="158">
        <f t="shared" ca="1" si="13"/>
        <v>0.99497766641450358</v>
      </c>
      <c r="AH33" s="129"/>
      <c r="AI33" s="129"/>
      <c r="AJ33" s="121" t="str">
        <f t="shared" si="14"/>
        <v>RXH</v>
      </c>
      <c r="AK33" s="24" t="str">
        <f t="shared" si="15"/>
        <v>BRIGHTON AND SUSSEX UNIVERSITY HOSPITALS NHS TRUST</v>
      </c>
      <c r="AL33" s="26">
        <f t="shared" ca="1" si="16"/>
        <v>1.0743909402279641</v>
      </c>
      <c r="AM33" s="26">
        <f t="shared" ca="1" si="17"/>
        <v>1.0929984452521699</v>
      </c>
      <c r="AN33" s="26">
        <f t="shared" ca="1" si="18"/>
        <v>1.0929973417931169</v>
      </c>
      <c r="AO33" s="26">
        <f t="shared" ca="1" si="19"/>
        <v>1.0946287954343097</v>
      </c>
      <c r="AP33" s="26">
        <f t="shared" ca="1" si="20"/>
        <v>1.1002300543491412</v>
      </c>
      <c r="AQ33" s="26">
        <f t="shared" ca="1" si="21"/>
        <v>1.0856837974553291</v>
      </c>
      <c r="AR33" s="26">
        <f t="shared" ca="1" si="22"/>
        <v>1.0856837974553291</v>
      </c>
      <c r="AS33" s="26">
        <f t="shared" ca="1" si="23"/>
        <v>1.0650367769861786</v>
      </c>
      <c r="AT33" s="26">
        <f t="shared" ca="1" si="24"/>
        <v>1.0650393495780297</v>
      </c>
      <c r="AU33" s="26">
        <f t="shared" ca="1" si="25"/>
        <v>1.0646641057000557</v>
      </c>
      <c r="AV33" s="26">
        <f t="shared" ca="1" si="26"/>
        <v>1.0614925175291179</v>
      </c>
      <c r="AW33" s="26">
        <f t="shared" ca="1" si="27"/>
        <v>1.0613380102769869</v>
      </c>
      <c r="AX33" s="149">
        <f t="shared" ca="1" si="28"/>
        <v>1.0613380102769869</v>
      </c>
      <c r="AY33" s="157">
        <f t="shared" ca="1" si="29"/>
        <v>1.0743909402279641</v>
      </c>
      <c r="AZ33" s="157">
        <f ca="1">(1-Data!AN$11)*$AL33+Data!AN$11*$AX33</f>
        <v>1.0717803542377689</v>
      </c>
      <c r="BA33" s="26">
        <f t="shared" ca="1" si="30"/>
        <v>1.0717803542377689</v>
      </c>
      <c r="BB33" s="26">
        <f ca="1">(1-Data!AO$11)*$AL33+Data!AO$11*$AX33</f>
        <v>1.0691697682475731</v>
      </c>
      <c r="BC33" s="158">
        <f t="shared" ca="1" si="31"/>
        <v>1.0691697682475731</v>
      </c>
    </row>
    <row r="34" spans="1:75" ht="13.8" x14ac:dyDescent="0.25">
      <c r="A34" s="118">
        <v>1</v>
      </c>
      <c r="B34" s="69">
        <v>0</v>
      </c>
      <c r="C34" s="121" t="s">
        <v>71</v>
      </c>
      <c r="D34" s="24" t="s">
        <v>72</v>
      </c>
      <c r="E34" s="70">
        <f ca="1">INDEX(OFFSET(Data!$A$10,1,E$9+MATCH($A34+IF(E$9&gt;$B34,0,1),Data!$3:$3,0),Num_Orgs,1),MATCH($C34,OFFSET(Data!$A$10,1,MATCH($A34+IF(E$9&gt;$B34,0,1),Data!$3:$3,0)-1,Num_Orgs,1),0),1)</f>
        <v>0.93917147892175334</v>
      </c>
      <c r="F34" s="70">
        <f ca="1">INDEX(OFFSET(Data!$A$10,1,F$9+MATCH($A34+IF(F$9&gt;$B34,0,1),Data!$3:$3,0),Num_Orgs,1),MATCH($C34,OFFSET(Data!$A$10,1,MATCH($A34+IF(F$9&gt;$B34,0,1),Data!$3:$3,0)-1,Num_Orgs,1),0),1)</f>
        <v>0.99619990923086066</v>
      </c>
      <c r="G34" s="70">
        <f ca="1">INDEX(OFFSET(Data!$A$10,1,G$9+MATCH($A34+IF(G$9&gt;$B34,0,1),Data!$3:$3,0),Num_Orgs,1),MATCH($C34,OFFSET(Data!$A$10,1,MATCH($A34+IF(G$9&gt;$B34,0,1),Data!$3:$3,0)-1,Num_Orgs,1),0),1)</f>
        <v>0.97520705353611448</v>
      </c>
      <c r="H34" s="70">
        <f ca="1">INDEX(OFFSET(Data!$A$10,1,H$9+MATCH($A34+IF(H$9&gt;$B34,0,1),Data!$3:$3,0),Num_Orgs,1),MATCH($C34,OFFSET(Data!$A$10,1,MATCH($A34+IF(H$9&gt;$B34,0,1),Data!$3:$3,0)-1,Num_Orgs,1),0),1)</f>
        <v>2.0699233656743941</v>
      </c>
      <c r="I34" s="70">
        <f ca="1">INDEX(OFFSET(Data!$A$10,1,I$9+MATCH($A34+IF(I$9&gt;$B34,0,1),Data!$3:$3,0),Num_Orgs,1),MATCH($C34,OFFSET(Data!$A$10,1,MATCH($A34+IF(I$9&gt;$B34,0,1),Data!$3:$3,0)-1,Num_Orgs,1),0),1)</f>
        <v>0</v>
      </c>
      <c r="J34" s="26">
        <f ca="1">IFERROR((E34*SUM(Data!$C$8:$D$8))+(F34*Data!$E$8)+(G34*SUM(Data!$F$8:$G$8))+(H34*Data!$H$8)+(I34*Data!$I$8)+Data!$J$8,0)</f>
        <v>0.97020279414452482</v>
      </c>
      <c r="K34" s="124" t="b">
        <f ca="1">J34=INDEX(Data!$J$11:$J$237,MATCH($C34,Data!$A$11:$A$237,0),1)</f>
        <v>1</v>
      </c>
      <c r="L34" s="129"/>
      <c r="M34" s="128"/>
      <c r="N34" s="121" t="s">
        <v>421</v>
      </c>
      <c r="O34" s="24" t="s">
        <v>422</v>
      </c>
      <c r="P34" s="26">
        <f t="shared" ca="1" si="47"/>
        <v>1.059879437772459</v>
      </c>
      <c r="Q34" s="26">
        <f t="shared" ca="1" si="47"/>
        <v>1.0446880004321832</v>
      </c>
      <c r="R34" s="26">
        <f t="shared" ca="1" si="47"/>
        <v>1.0446990674028735</v>
      </c>
      <c r="S34" s="26">
        <f t="shared" ca="1" si="47"/>
        <v>1.0461121577282659</v>
      </c>
      <c r="T34" s="26">
        <f t="shared" ca="1" si="47"/>
        <v>1.049857541679958</v>
      </c>
      <c r="U34" s="26">
        <f t="shared" ca="1" si="47"/>
        <v>1.0437925706293041</v>
      </c>
      <c r="V34" s="26">
        <f t="shared" ca="1" si="47"/>
        <v>1.0437925706293041</v>
      </c>
      <c r="W34" s="26">
        <f t="shared" ca="1" si="47"/>
        <v>1.040292276873942</v>
      </c>
      <c r="X34" s="26">
        <f t="shared" ca="1" si="47"/>
        <v>1.0402551817841241</v>
      </c>
      <c r="Y34" s="26">
        <f t="shared" ca="1" si="47"/>
        <v>1.0394401449062158</v>
      </c>
      <c r="Z34" s="26">
        <f t="shared" ca="1" si="47"/>
        <v>1.036991634386484</v>
      </c>
      <c r="AA34" s="26">
        <f t="shared" ca="1" si="47"/>
        <v>1.0354304270488828</v>
      </c>
      <c r="AB34" s="149">
        <f t="shared" ca="1" si="47"/>
        <v>1.0354304270488828</v>
      </c>
      <c r="AC34" s="26">
        <f t="shared" ca="1" si="11"/>
        <v>1.059879437772459</v>
      </c>
      <c r="AD34" s="26">
        <f ca="1">(1-Data!AN$11)*$P34+Data!AN$11*$AB34</f>
        <v>1.0549896356277437</v>
      </c>
      <c r="AE34" s="26">
        <f t="shared" ca="1" si="12"/>
        <v>1.0549896356277437</v>
      </c>
      <c r="AF34" s="26">
        <f ca="1">(1-Data!AO$11)*$P34+Data!AO$11*$AB34</f>
        <v>1.0500998334830285</v>
      </c>
      <c r="AG34" s="158">
        <f t="shared" ca="1" si="13"/>
        <v>1.0500998334830285</v>
      </c>
      <c r="AH34" s="129"/>
      <c r="AI34" s="129"/>
      <c r="AJ34" s="121" t="str">
        <f t="shared" si="14"/>
        <v>RXQ</v>
      </c>
      <c r="AK34" s="24" t="str">
        <f t="shared" si="15"/>
        <v>BUCKINGHAMSHIRE HEALTHCARE NHS TRUST</v>
      </c>
      <c r="AL34" s="26">
        <f t="shared" ca="1" si="16"/>
        <v>1.1441772593474382</v>
      </c>
      <c r="AM34" s="26">
        <f t="shared" ca="1" si="17"/>
        <v>1.1200657921242416</v>
      </c>
      <c r="AN34" s="26">
        <f t="shared" ca="1" si="18"/>
        <v>1.1200643675016586</v>
      </c>
      <c r="AO34" s="26">
        <f t="shared" ca="1" si="19"/>
        <v>1.1215303605683891</v>
      </c>
      <c r="AP34" s="26">
        <f t="shared" ca="1" si="20"/>
        <v>1.124545374834808</v>
      </c>
      <c r="AQ34" s="26">
        <f t="shared" ca="1" si="21"/>
        <v>1.1083505417620705</v>
      </c>
      <c r="AR34" s="26">
        <f t="shared" ca="1" si="22"/>
        <v>1.1083505417620705</v>
      </c>
      <c r="AS34" s="26">
        <f t="shared" ca="1" si="23"/>
        <v>1.1092607532750842</v>
      </c>
      <c r="AT34" s="26">
        <f t="shared" ca="1" si="24"/>
        <v>1.1092650751885702</v>
      </c>
      <c r="AU34" s="26">
        <f t="shared" ca="1" si="25"/>
        <v>1.1093263921913818</v>
      </c>
      <c r="AV34" s="26">
        <f t="shared" ca="1" si="26"/>
        <v>1.1078854465194929</v>
      </c>
      <c r="AW34" s="26">
        <f t="shared" ca="1" si="27"/>
        <v>1.1049168651112924</v>
      </c>
      <c r="AX34" s="149">
        <f t="shared" ca="1" si="28"/>
        <v>1.1049168651112924</v>
      </c>
      <c r="AY34" s="157">
        <f t="shared" ca="1" si="29"/>
        <v>1.1441772593474382</v>
      </c>
      <c r="AZ34" s="157">
        <f ca="1">(1-Data!AN$11)*$AL34+Data!AN$11*$AX34</f>
        <v>1.136325180500209</v>
      </c>
      <c r="BA34" s="26">
        <f t="shared" ca="1" si="30"/>
        <v>1.136325180500209</v>
      </c>
      <c r="BB34" s="26">
        <f ca="1">(1-Data!AO$11)*$AL34+Data!AO$11*$AX34</f>
        <v>1.1284731016529799</v>
      </c>
      <c r="BC34" s="158">
        <f t="shared" ca="1" si="31"/>
        <v>1.1284731016529799</v>
      </c>
    </row>
    <row r="35" spans="1:75" ht="13.8" x14ac:dyDescent="0.25">
      <c r="A35" s="118">
        <v>1</v>
      </c>
      <c r="B35" s="69">
        <v>0</v>
      </c>
      <c r="C35" s="121" t="s">
        <v>73</v>
      </c>
      <c r="D35" s="24" t="s">
        <v>74</v>
      </c>
      <c r="E35" s="70">
        <f ca="1">INDEX(OFFSET(Data!$A$10,1,E$9+MATCH($A35+IF(E$9&gt;$B35,0,1),Data!$3:$3,0),Num_Orgs,1),MATCH($C35,OFFSET(Data!$A$10,1,MATCH($A35+IF(E$9&gt;$B35,0,1),Data!$3:$3,0)-1,Num_Orgs,1),0),1)</f>
        <v>0.93359697096655014</v>
      </c>
      <c r="F35" s="70">
        <f ca="1">INDEX(OFFSET(Data!$A$10,1,F$9+MATCH($A35+IF(F$9&gt;$B35,0,1),Data!$3:$3,0),Num_Orgs,1),MATCH($C35,OFFSET(Data!$A$10,1,MATCH($A35+IF(F$9&gt;$B35,0,1),Data!$3:$3,0)-1,Num_Orgs,1),0),1)</f>
        <v>0.99619990923086066</v>
      </c>
      <c r="G35" s="70">
        <f ca="1">INDEX(OFFSET(Data!$A$10,1,G$9+MATCH($A35+IF(G$9&gt;$B35,0,1),Data!$3:$3,0),Num_Orgs,1),MATCH($C35,OFFSET(Data!$A$10,1,MATCH($A35+IF(G$9&gt;$B35,0,1),Data!$3:$3,0)-1,Num_Orgs,1),0),1)</f>
        <v>0.91550049923798604</v>
      </c>
      <c r="H35" s="70">
        <f ca="1">INDEX(OFFSET(Data!$A$10,1,H$9+MATCH($A35+IF(H$9&gt;$B35,0,1),Data!$3:$3,0),Num_Orgs,1),MATCH($C35,OFFSET(Data!$A$10,1,MATCH($A35+IF(H$9&gt;$B35,0,1),Data!$3:$3,0)-1,Num_Orgs,1),0),1)</f>
        <v>0.42810588742773448</v>
      </c>
      <c r="I35" s="70">
        <f ca="1">INDEX(OFFSET(Data!$A$10,1,I$9+MATCH($A35+IF(I$9&gt;$B35,0,1),Data!$3:$3,0),Num_Orgs,1),MATCH($C35,OFFSET(Data!$A$10,1,MATCH($A35+IF(I$9&gt;$B35,0,1),Data!$3:$3,0)-1,Num_Orgs,1),0),1)</f>
        <v>0</v>
      </c>
      <c r="J35" s="26">
        <f ca="1">IFERROR((E35*SUM(Data!$C$8:$D$8))+(F35*Data!$E$8)+(G35*SUM(Data!$F$8:$G$8))+(H35*Data!$H$8)+(I35*Data!$I$8)+Data!$J$8,0)</f>
        <v>0.95819261287159052</v>
      </c>
      <c r="K35" s="124" t="b">
        <f ca="1">J35=INDEX(Data!$J$11:$J$237,MATCH($C35,Data!$A$11:$A$237,0),1)</f>
        <v>1</v>
      </c>
      <c r="L35" s="129"/>
      <c r="M35" s="128"/>
      <c r="N35" s="121" t="s">
        <v>381</v>
      </c>
      <c r="O35" s="24" t="s">
        <v>382</v>
      </c>
      <c r="P35" s="26">
        <f t="shared" ca="1" si="47"/>
        <v>0.96232257696240842</v>
      </c>
      <c r="Q35" s="26">
        <f t="shared" ca="1" si="47"/>
        <v>0.96583203071532964</v>
      </c>
      <c r="R35" s="26">
        <f t="shared" ca="1" si="47"/>
        <v>0.96584309768601972</v>
      </c>
      <c r="S35" s="26">
        <f t="shared" ca="1" si="47"/>
        <v>0.9649645967920506</v>
      </c>
      <c r="T35" s="26">
        <f t="shared" ca="1" si="47"/>
        <v>0.96550977497431356</v>
      </c>
      <c r="U35" s="26">
        <f t="shared" ca="1" si="47"/>
        <v>0.96766635402003365</v>
      </c>
      <c r="V35" s="26">
        <f t="shared" ca="1" si="47"/>
        <v>0.96766635402003365</v>
      </c>
      <c r="W35" s="26">
        <f t="shared" ca="1" si="47"/>
        <v>0.96234370888748644</v>
      </c>
      <c r="X35" s="26">
        <f t="shared" ca="1" si="47"/>
        <v>0.96230661379766835</v>
      </c>
      <c r="Y35" s="26">
        <f t="shared" ca="1" si="47"/>
        <v>0.96041738358722006</v>
      </c>
      <c r="Z35" s="26">
        <f t="shared" ca="1" si="47"/>
        <v>0.95847918496500939</v>
      </c>
      <c r="AA35" s="26">
        <f t="shared" ca="1" si="47"/>
        <v>0.95714845965318529</v>
      </c>
      <c r="AB35" s="149">
        <f t="shared" ca="1" si="47"/>
        <v>0.95714845965318529</v>
      </c>
      <c r="AC35" s="26">
        <f t="shared" ca="1" si="11"/>
        <v>0.96232257696240842</v>
      </c>
      <c r="AD35" s="26">
        <f ca="1">(1-Data!AN$11)*$P35+Data!AN$11*$AB35</f>
        <v>0.96128775350056384</v>
      </c>
      <c r="AE35" s="26">
        <f t="shared" ca="1" si="12"/>
        <v>0.96128775350056384</v>
      </c>
      <c r="AF35" s="26">
        <f ca="1">(1-Data!AO$11)*$P35+Data!AO$11*$AB35</f>
        <v>0.96025293003871914</v>
      </c>
      <c r="AG35" s="158">
        <f t="shared" ca="1" si="13"/>
        <v>0.96025293003871914</v>
      </c>
      <c r="AH35" s="129"/>
      <c r="AI35" s="129"/>
      <c r="AJ35" s="121" t="str">
        <f t="shared" si="14"/>
        <v>RWY</v>
      </c>
      <c r="AK35" s="24" t="str">
        <f t="shared" si="15"/>
        <v>CALDERDALE AND HUDDERSFIELD NHS FOUNDATION TRUST</v>
      </c>
      <c r="AL35" s="26">
        <f t="shared" ca="1" si="16"/>
        <v>1.0388611850335718</v>
      </c>
      <c r="AM35" s="26">
        <f t="shared" ca="1" si="17"/>
        <v>1.0355200960426425</v>
      </c>
      <c r="AN35" s="26">
        <f t="shared" ca="1" si="18"/>
        <v>1.0355196745842896</v>
      </c>
      <c r="AO35" s="26">
        <f t="shared" ca="1" si="19"/>
        <v>1.0345325634357425</v>
      </c>
      <c r="AP35" s="26">
        <f t="shared" ca="1" si="20"/>
        <v>1.0341970302635088</v>
      </c>
      <c r="AQ35" s="26">
        <f t="shared" ca="1" si="21"/>
        <v>1.0275159623682815</v>
      </c>
      <c r="AR35" s="26">
        <f t="shared" ca="1" si="22"/>
        <v>1.0275159623682815</v>
      </c>
      <c r="AS35" s="26">
        <f t="shared" ca="1" si="23"/>
        <v>1.0261444126432031</v>
      </c>
      <c r="AT35" s="26">
        <f t="shared" ca="1" si="24"/>
        <v>1.0261454468104241</v>
      </c>
      <c r="AU35" s="26">
        <f t="shared" ca="1" si="25"/>
        <v>1.0249905743527206</v>
      </c>
      <c r="AV35" s="26">
        <f t="shared" ca="1" si="26"/>
        <v>1.0240055026507933</v>
      </c>
      <c r="AW35" s="26">
        <f t="shared" ca="1" si="27"/>
        <v>1.0213814930089666</v>
      </c>
      <c r="AX35" s="149">
        <f t="shared" ca="1" si="28"/>
        <v>1.0213814930089666</v>
      </c>
      <c r="AY35" s="157">
        <f t="shared" ca="1" si="29"/>
        <v>1.0388611850335718</v>
      </c>
      <c r="AZ35" s="157">
        <f ca="1">(1-Data!AN$11)*$AL35+Data!AN$11*$AX35</f>
        <v>1.0353652466286509</v>
      </c>
      <c r="BA35" s="26">
        <f t="shared" ca="1" si="30"/>
        <v>1.0353652466286509</v>
      </c>
      <c r="BB35" s="26">
        <f ca="1">(1-Data!AO$11)*$AL35+Data!AO$11*$AX35</f>
        <v>1.0318693082237298</v>
      </c>
      <c r="BC35" s="158">
        <f t="shared" ca="1" si="31"/>
        <v>1.0318693082237298</v>
      </c>
    </row>
    <row r="36" spans="1:75" ht="13.8" x14ac:dyDescent="0.25">
      <c r="A36" s="118">
        <v>1</v>
      </c>
      <c r="B36" s="69">
        <v>0</v>
      </c>
      <c r="C36" s="121" t="s">
        <v>75</v>
      </c>
      <c r="D36" s="24" t="s">
        <v>76</v>
      </c>
      <c r="E36" s="70">
        <f ca="1">INDEX(OFFSET(Data!$A$10,1,E$9+MATCH($A36+IF(E$9&gt;$B36,0,1),Data!$3:$3,0),Num_Orgs,1),MATCH($C36,OFFSET(Data!$A$10,1,MATCH($A36+IF(E$9&gt;$B36,0,1),Data!$3:$3,0)-1,Num_Orgs,1),0),1)</f>
        <v>0.93865079798690687</v>
      </c>
      <c r="F36" s="70">
        <f ca="1">INDEX(OFFSET(Data!$A$10,1,F$9+MATCH($A36+IF(F$9&gt;$B36,0,1),Data!$3:$3,0),Num_Orgs,1),MATCH($C36,OFFSET(Data!$A$10,1,MATCH($A36+IF(F$9&gt;$B36,0,1),Data!$3:$3,0)-1,Num_Orgs,1),0),1)</f>
        <v>0.99619990923086066</v>
      </c>
      <c r="G36" s="70">
        <f ca="1">INDEX(OFFSET(Data!$A$10,1,G$9+MATCH($A36+IF(G$9&gt;$B36,0,1),Data!$3:$3,0),Num_Orgs,1),MATCH($C36,OFFSET(Data!$A$10,1,MATCH($A36+IF(G$9&gt;$B36,0,1),Data!$3:$3,0)-1,Num_Orgs,1),0),1)</f>
        <v>0.92545159162100754</v>
      </c>
      <c r="H36" s="70">
        <f ca="1">INDEX(OFFSET(Data!$A$10,1,H$9+MATCH($A36+IF(H$9&gt;$B36,0,1),Data!$3:$3,0),Num_Orgs,1),MATCH($C36,OFFSET(Data!$A$10,1,MATCH($A36+IF(H$9&gt;$B36,0,1),Data!$3:$3,0)-1,Num_Orgs,1),0),1)</f>
        <v>0.67183137725172104</v>
      </c>
      <c r="I36" s="70">
        <f ca="1">INDEX(OFFSET(Data!$A$10,1,I$9+MATCH($A36+IF(I$9&gt;$B36,0,1),Data!$3:$3,0),Num_Orgs,1),MATCH($C36,OFFSET(Data!$A$10,1,MATCH($A36+IF(I$9&gt;$B36,0,1),Data!$3:$3,0)-1,Num_Orgs,1),0),1)</f>
        <v>0</v>
      </c>
      <c r="J36" s="26">
        <f ca="1">IFERROR((E36*SUM(Data!$C$8:$D$8))+(F36*Data!$E$8)+(G36*SUM(Data!$F$8:$G$8))+(H36*Data!$H$8)+(I36*Data!$I$8)+Data!$J$8,0)</f>
        <v>0.9623253420262976</v>
      </c>
      <c r="K36" s="124" t="b">
        <f ca="1">J36=INDEX(Data!$J$11:$J$237,MATCH($C36,Data!$A$11:$A$237,0),1)</f>
        <v>1</v>
      </c>
      <c r="L36" s="129"/>
      <c r="M36" s="128"/>
      <c r="N36" s="121" t="s">
        <v>153</v>
      </c>
      <c r="O36" s="24" t="s">
        <v>154</v>
      </c>
      <c r="P36" s="26">
        <f t="shared" ca="1" si="47"/>
        <v>1.0083466861050208</v>
      </c>
      <c r="Q36" s="26">
        <f t="shared" ca="1" si="47"/>
        <v>1.0016382795098087</v>
      </c>
      <c r="R36" s="26">
        <f t="shared" ca="1" si="47"/>
        <v>1.001649346480499</v>
      </c>
      <c r="S36" s="26">
        <f t="shared" ca="1" si="47"/>
        <v>1.0024479977933025</v>
      </c>
      <c r="T36" s="26">
        <f t="shared" ca="1" si="47"/>
        <v>1.0021054979293063</v>
      </c>
      <c r="U36" s="26">
        <f t="shared" ca="1" si="47"/>
        <v>1.0012391347660545</v>
      </c>
      <c r="V36" s="26">
        <f t="shared" ca="1" si="47"/>
        <v>1.0012391347660545</v>
      </c>
      <c r="W36" s="26">
        <f t="shared" ca="1" si="47"/>
        <v>1.0194589311608848</v>
      </c>
      <c r="X36" s="26">
        <f t="shared" ca="1" si="47"/>
        <v>1.0194218360710667</v>
      </c>
      <c r="Y36" s="26">
        <f t="shared" ca="1" si="47"/>
        <v>1.0185714305218931</v>
      </c>
      <c r="Z36" s="26">
        <f t="shared" ca="1" si="47"/>
        <v>1.0161080225032899</v>
      </c>
      <c r="AA36" s="26">
        <f t="shared" ca="1" si="47"/>
        <v>1.0196275104733143</v>
      </c>
      <c r="AB36" s="149">
        <f t="shared" ca="1" si="47"/>
        <v>1.0196275104733143</v>
      </c>
      <c r="AC36" s="26">
        <f t="shared" ca="1" si="11"/>
        <v>1.0083466861050208</v>
      </c>
      <c r="AD36" s="26">
        <f ca="1">(1-Data!AN$11)*$P36+Data!AN$11*$AB36</f>
        <v>1.0106028509786795</v>
      </c>
      <c r="AE36" s="26">
        <f t="shared" ca="1" si="12"/>
        <v>1.0106028509786795</v>
      </c>
      <c r="AF36" s="26">
        <f ca="1">(1-Data!AO$11)*$P36+Data!AO$11*$AB36</f>
        <v>1.0128590158523383</v>
      </c>
      <c r="AG36" s="158">
        <f t="shared" ca="1" si="13"/>
        <v>1.0128590158523383</v>
      </c>
      <c r="AH36" s="129"/>
      <c r="AI36" s="129"/>
      <c r="AJ36" s="121" t="str">
        <f t="shared" si="14"/>
        <v>RGT</v>
      </c>
      <c r="AK36" s="24" t="str">
        <f t="shared" si="15"/>
        <v>CAMBRIDGE UNIVERSITY HOSPITALS NHS FOUNDATION TRUST</v>
      </c>
      <c r="AL36" s="26">
        <f t="shared" ca="1" si="16"/>
        <v>1.0885458351796076</v>
      </c>
      <c r="AM36" s="26">
        <f t="shared" ca="1" si="17"/>
        <v>1.0739098874467694</v>
      </c>
      <c r="AN36" s="26">
        <f t="shared" ca="1" si="18"/>
        <v>1.0739090104801254</v>
      </c>
      <c r="AO36" s="26">
        <f t="shared" ca="1" si="19"/>
        <v>1.0747182853296118</v>
      </c>
      <c r="AP36" s="26">
        <f t="shared" ca="1" si="20"/>
        <v>1.073396206679311</v>
      </c>
      <c r="AQ36" s="26">
        <f t="shared" ca="1" si="21"/>
        <v>1.0631652003254719</v>
      </c>
      <c r="AR36" s="26">
        <f t="shared" ca="1" si="22"/>
        <v>1.0631652003254719</v>
      </c>
      <c r="AS36" s="26">
        <f t="shared" ca="1" si="23"/>
        <v>1.0870462148490661</v>
      </c>
      <c r="AT36" s="26">
        <f t="shared" ca="1" si="24"/>
        <v>1.0870496580452602</v>
      </c>
      <c r="AU36" s="26">
        <f t="shared" ca="1" si="25"/>
        <v>1.0870545800518556</v>
      </c>
      <c r="AV36" s="26">
        <f t="shared" ca="1" si="26"/>
        <v>1.0855741289457108</v>
      </c>
      <c r="AW36" s="26">
        <f t="shared" ca="1" si="27"/>
        <v>1.0880534346130615</v>
      </c>
      <c r="AX36" s="149">
        <f t="shared" ca="1" si="28"/>
        <v>1.0880534346130615</v>
      </c>
      <c r="AY36" s="157">
        <f t="shared" ca="1" si="29"/>
        <v>1.0885458351796076</v>
      </c>
      <c r="AZ36" s="157">
        <f ca="1">(1-Data!AN$11)*$AL36+Data!AN$11*$AX36</f>
        <v>1.0884473550662985</v>
      </c>
      <c r="BA36" s="26">
        <f t="shared" ca="1" si="30"/>
        <v>1.0884473550662985</v>
      </c>
      <c r="BB36" s="26">
        <f ca="1">(1-Data!AO$11)*$AL36+Data!AO$11*$AX36</f>
        <v>1.088348874952989</v>
      </c>
      <c r="BC36" s="158">
        <f t="shared" ca="1" si="31"/>
        <v>1.088348874952989</v>
      </c>
      <c r="BF36" s="204" t="s">
        <v>802</v>
      </c>
      <c r="BG36" s="204" t="s">
        <v>812</v>
      </c>
      <c r="BH36" s="166"/>
      <c r="BI36" s="166"/>
      <c r="BR36" s="185" t="s">
        <v>813</v>
      </c>
    </row>
    <row r="37" spans="1:75" ht="18" thickBot="1" x14ac:dyDescent="0.35">
      <c r="A37" s="118">
        <v>1</v>
      </c>
      <c r="B37" s="69">
        <v>0</v>
      </c>
      <c r="C37" s="121" t="s">
        <v>77</v>
      </c>
      <c r="D37" s="24" t="s">
        <v>78</v>
      </c>
      <c r="E37" s="70">
        <f ca="1">INDEX(OFFSET(Data!$A$10,1,E$9+MATCH($A37+IF(E$9&gt;$B37,0,1),Data!$3:$3,0),Num_Orgs,1),MATCH($C37,OFFSET(Data!$A$10,1,MATCH($A37+IF(E$9&gt;$B37,0,1),Data!$3:$3,0)-1,Num_Orgs,1),0),1)</f>
        <v>0.94858283559904044</v>
      </c>
      <c r="F37" s="70">
        <f ca="1">INDEX(OFFSET(Data!$A$10,1,F$9+MATCH($A37+IF(F$9&gt;$B37,0,1),Data!$3:$3,0),Num_Orgs,1),MATCH($C37,OFFSET(Data!$A$10,1,MATCH($A37+IF(F$9&gt;$B37,0,1),Data!$3:$3,0)-1,Num_Orgs,1),0),1)</f>
        <v>0.99619990923086066</v>
      </c>
      <c r="G37" s="70">
        <f ca="1">INDEX(OFFSET(Data!$A$10,1,G$9+MATCH($A37+IF(G$9&gt;$B37,0,1),Data!$3:$3,0),Num_Orgs,1),MATCH($C37,OFFSET(Data!$A$10,1,MATCH($A37+IF(G$9&gt;$B37,0,1),Data!$3:$3,0)-1,Num_Orgs,1),0),1)</f>
        <v>0.89559831447194282</v>
      </c>
      <c r="H37" s="70">
        <f ca="1">INDEX(OFFSET(Data!$A$10,1,H$9+MATCH($A37+IF(H$9&gt;$B37,0,1),Data!$3:$3,0),Num_Orgs,1),MATCH($C37,OFFSET(Data!$A$10,1,MATCH($A37+IF(H$9&gt;$B37,0,1),Data!$3:$3,0)-1,Num_Orgs,1),0),1)</f>
        <v>0.50144932147755594</v>
      </c>
      <c r="I37" s="70">
        <f ca="1">INDEX(OFFSET(Data!$A$10,1,I$9+MATCH($A37+IF(I$9&gt;$B37,0,1),Data!$3:$3,0),Num_Orgs,1),MATCH($C37,OFFSET(Data!$A$10,1,MATCH($A37+IF(I$9&gt;$B37,0,1),Data!$3:$3,0)-1,Num_Orgs,1),0),1)</f>
        <v>0</v>
      </c>
      <c r="J37" s="26">
        <f ca="1">IFERROR((E37*SUM(Data!$C$8:$D$8))+(F37*Data!$E$8)+(G37*SUM(Data!$F$8:$G$8))+(H37*Data!$H$8)+(I37*Data!$I$8)+Data!$J$8,0)</f>
        <v>0.96622068167940811</v>
      </c>
      <c r="K37" s="124" t="b">
        <f ca="1">J37=INDEX(Data!$J$11:$J$237,MATCH($C37,Data!$A$11:$A$237,0),1)</f>
        <v>1</v>
      </c>
      <c r="L37" s="129"/>
      <c r="M37" s="128"/>
      <c r="N37" s="121" t="s">
        <v>299</v>
      </c>
      <c r="O37" s="24" t="s">
        <v>300</v>
      </c>
      <c r="P37" s="26">
        <f t="shared" ca="1" si="47"/>
        <v>0.99796069368397178</v>
      </c>
      <c r="Q37" s="26">
        <f t="shared" ca="1" si="47"/>
        <v>0.98907523346473925</v>
      </c>
      <c r="R37" s="26">
        <f t="shared" ca="1" si="47"/>
        <v>0.98908630043542956</v>
      </c>
      <c r="S37" s="26">
        <f t="shared" ca="1" si="47"/>
        <v>0.98926754430335229</v>
      </c>
      <c r="T37" s="26">
        <f t="shared" ca="1" si="47"/>
        <v>0.98946493022377235</v>
      </c>
      <c r="U37" s="26">
        <f t="shared" ca="1" si="47"/>
        <v>0.99126483933260734</v>
      </c>
      <c r="V37" s="26">
        <f t="shared" ca="1" si="47"/>
        <v>0.99126483933260734</v>
      </c>
      <c r="W37" s="26">
        <f t="shared" ca="1" si="47"/>
        <v>0.99995279519960234</v>
      </c>
      <c r="X37" s="26">
        <f t="shared" ca="1" si="47"/>
        <v>0.99991570010978448</v>
      </c>
      <c r="Y37" s="26">
        <f t="shared" ca="1" si="47"/>
        <v>0.99918124308677636</v>
      </c>
      <c r="Z37" s="26">
        <f t="shared" ca="1" si="47"/>
        <v>0.99873587846829781</v>
      </c>
      <c r="AA37" s="26">
        <f t="shared" ca="1" si="47"/>
        <v>0.9987073221447712</v>
      </c>
      <c r="AB37" s="149">
        <f t="shared" ca="1" si="47"/>
        <v>0.9987073221447712</v>
      </c>
      <c r="AC37" s="26">
        <f t="shared" ca="1" si="11"/>
        <v>0.99796069368397178</v>
      </c>
      <c r="AD37" s="26">
        <f ca="1">(1-Data!AN$11)*$P37+Data!AN$11*$AB37</f>
        <v>0.99811001937613175</v>
      </c>
      <c r="AE37" s="26">
        <f t="shared" ca="1" si="12"/>
        <v>0.99811001937613175</v>
      </c>
      <c r="AF37" s="26">
        <f ca="1">(1-Data!AO$11)*$P37+Data!AO$11*$AB37</f>
        <v>0.9982593450682915</v>
      </c>
      <c r="AG37" s="158">
        <f t="shared" ca="1" si="13"/>
        <v>0.9982593450682915</v>
      </c>
      <c r="AH37" s="129"/>
      <c r="AI37" s="129"/>
      <c r="AJ37" s="121" t="str">
        <f t="shared" si="14"/>
        <v>RT1</v>
      </c>
      <c r="AK37" s="24" t="str">
        <f t="shared" si="15"/>
        <v>CAMBRIDGESHIRE AND PETERBOROUGH NHS FOUNDATION TRUST</v>
      </c>
      <c r="AL37" s="26">
        <f t="shared" ca="1" si="16"/>
        <v>1.0773337898087731</v>
      </c>
      <c r="AM37" s="26">
        <f t="shared" ca="1" si="17"/>
        <v>1.0604403749089182</v>
      </c>
      <c r="AN37" s="26">
        <f t="shared" ca="1" si="18"/>
        <v>1.0604396577627477</v>
      </c>
      <c r="AO37" s="26">
        <f t="shared" ca="1" si="19"/>
        <v>1.0605876028345913</v>
      </c>
      <c r="AP37" s="26">
        <f t="shared" ca="1" si="20"/>
        <v>1.0598563773365623</v>
      </c>
      <c r="AQ37" s="26">
        <f t="shared" ca="1" si="21"/>
        <v>1.0525740004468493</v>
      </c>
      <c r="AR37" s="26">
        <f t="shared" ca="1" si="22"/>
        <v>1.0525740004468493</v>
      </c>
      <c r="AS37" s="26">
        <f t="shared" ca="1" si="23"/>
        <v>1.0662468764795472</v>
      </c>
      <c r="AT37" s="26">
        <f t="shared" ca="1" si="24"/>
        <v>1.0662494969380401</v>
      </c>
      <c r="AU37" s="26">
        <f t="shared" ca="1" si="25"/>
        <v>1.0663607028943081</v>
      </c>
      <c r="AV37" s="26">
        <f t="shared" ca="1" si="26"/>
        <v>1.0670143403100052</v>
      </c>
      <c r="AW37" s="26">
        <f t="shared" ca="1" si="27"/>
        <v>1.0657293186689387</v>
      </c>
      <c r="AX37" s="149">
        <f t="shared" ca="1" si="28"/>
        <v>1.0657293186689387</v>
      </c>
      <c r="AY37" s="157">
        <f t="shared" ca="1" si="29"/>
        <v>1.0773337898087731</v>
      </c>
      <c r="AZ37" s="157">
        <f ca="1">(1-Data!AN$11)*$AL37+Data!AN$11*$AX37</f>
        <v>1.0750128955808063</v>
      </c>
      <c r="BA37" s="26">
        <f t="shared" ca="1" si="30"/>
        <v>1.0750128955808063</v>
      </c>
      <c r="BB37" s="26">
        <f ca="1">(1-Data!AO$11)*$AL37+Data!AO$11*$AX37</f>
        <v>1.0726920013528394</v>
      </c>
      <c r="BC37" s="158">
        <f t="shared" ca="1" si="31"/>
        <v>1.0726920013528394</v>
      </c>
      <c r="BF37" s="205">
        <f ca="1">INDEX('Calcs and Output'!$AL$243:$AL$469,MATCH('Waterfall by Provider'!$B$1,Trust_list[Trust Name],0),1)</f>
        <v>201.64554216841938</v>
      </c>
      <c r="BG37" s="205">
        <f>INDEX('Calcs and Output'!$AI$243:$AI$469,MATCH('Waterfall by Provider'!$B$1,Trust_list[Trust Name],0),1)</f>
        <v>343.37099999999998</v>
      </c>
      <c r="BH37" s="166"/>
      <c r="BI37" s="203" t="s">
        <v>849</v>
      </c>
      <c r="BJ37" s="166"/>
      <c r="BK37" s="166"/>
      <c r="BL37" s="166"/>
      <c r="BM37" s="166"/>
      <c r="BN37" s="167"/>
      <c r="BO37" s="167"/>
      <c r="BP37" s="167"/>
      <c r="BQ37" s="167"/>
      <c r="BR37" s="239">
        <f ca="1">BH55-BH40</f>
        <v>1.5193542438109587E-3</v>
      </c>
      <c r="BT37" s="239">
        <f ca="1">(($BH55*$BG$37+$BF$37)/($BH$40*$BG$37+$BF$37))-1</f>
        <v>2.5872239993081081E-3</v>
      </c>
    </row>
    <row r="38" spans="1:75" ht="61.8" x14ac:dyDescent="0.25">
      <c r="A38" s="118">
        <v>1</v>
      </c>
      <c r="B38" s="69">
        <v>0</v>
      </c>
      <c r="C38" s="121" t="s">
        <v>79</v>
      </c>
      <c r="D38" s="24" t="s">
        <v>80</v>
      </c>
      <c r="E38" s="70">
        <f ca="1">INDEX(OFFSET(Data!$A$10,1,E$9+MATCH($A38+IF(E$9&gt;$B38,0,1),Data!$3:$3,0),Num_Orgs,1),MATCH($C38,OFFSET(Data!$A$10,1,MATCH($A38+IF(E$9&gt;$B38,0,1),Data!$3:$3,0)-1,Num_Orgs,1),0),1)</f>
        <v>0.94366070760853338</v>
      </c>
      <c r="F38" s="70">
        <f ca="1">INDEX(OFFSET(Data!$A$10,1,F$9+MATCH($A38+IF(F$9&gt;$B38,0,1),Data!$3:$3,0),Num_Orgs,1),MATCH($C38,OFFSET(Data!$A$10,1,MATCH($A38+IF(F$9&gt;$B38,0,1),Data!$3:$3,0)-1,Num_Orgs,1),0),1)</f>
        <v>0.99619990923086066</v>
      </c>
      <c r="G38" s="70">
        <f ca="1">INDEX(OFFSET(Data!$A$10,1,G$9+MATCH($A38+IF(G$9&gt;$B38,0,1),Data!$3:$3,0),Num_Orgs,1),MATCH($C38,OFFSET(Data!$A$10,1,MATCH($A38+IF(G$9&gt;$B38,0,1),Data!$3:$3,0)-1,Num_Orgs,1),0),1)</f>
        <v>0.91550049923798604</v>
      </c>
      <c r="H38" s="70">
        <f ca="1">INDEX(OFFSET(Data!$A$10,1,H$9+MATCH($A38+IF(H$9&gt;$B38,0,1),Data!$3:$3,0),Num_Orgs,1),MATCH($C38,OFFSET(Data!$A$10,1,MATCH($A38+IF(H$9&gt;$B38,0,1),Data!$3:$3,0)-1,Num_Orgs,1),0),1)</f>
        <v>0.71762325741743649</v>
      </c>
      <c r="I38" s="70">
        <f ca="1">INDEX(OFFSET(Data!$A$10,1,I$9+MATCH($A38+IF(I$9&gt;$B38,0,1),Data!$3:$3,0),Num_Orgs,1),MATCH($C38,OFFSET(Data!$A$10,1,MATCH($A38+IF(I$9&gt;$B38,0,1),Data!$3:$3,0)-1,Num_Orgs,1),0),1)</f>
        <v>0</v>
      </c>
      <c r="J38" s="26">
        <f ca="1">IFERROR((E38*SUM(Data!$C$8:$D$8))+(F38*Data!$E$8)+(G38*SUM(Data!$F$8:$G$8))+(H38*Data!$H$8)+(I38*Data!$I$8)+Data!$J$8,0)</f>
        <v>0.96501670707907605</v>
      </c>
      <c r="K38" s="124" t="b">
        <f ca="1">J38=INDEX(Data!$J$11:$J$237,MATCH($C38,Data!$A$11:$A$237,0),1)</f>
        <v>1</v>
      </c>
      <c r="L38" s="129"/>
      <c r="M38" s="128"/>
      <c r="N38" s="121" t="s">
        <v>471</v>
      </c>
      <c r="O38" s="24" t="s">
        <v>472</v>
      </c>
      <c r="P38" s="26">
        <f t="shared" ca="1" si="47"/>
        <v>1.0122362501852271</v>
      </c>
      <c r="Q38" s="26">
        <f t="shared" ca="1" si="47"/>
        <v>0.99407089216248945</v>
      </c>
      <c r="R38" s="26">
        <f t="shared" ca="1" si="47"/>
        <v>0.99408195913317976</v>
      </c>
      <c r="S38" s="26">
        <f t="shared" ca="1" si="47"/>
        <v>0.99360872551756518</v>
      </c>
      <c r="T38" s="26">
        <f t="shared" ca="1" si="47"/>
        <v>0.99338644440212498</v>
      </c>
      <c r="U38" s="26">
        <f t="shared" ca="1" si="47"/>
        <v>0.99407058496269474</v>
      </c>
      <c r="V38" s="26">
        <f t="shared" ca="1" si="47"/>
        <v>0.99407058496269474</v>
      </c>
      <c r="W38" s="26">
        <f t="shared" ca="1" si="47"/>
        <v>0.9809516979974886</v>
      </c>
      <c r="X38" s="26">
        <f t="shared" ca="1" si="47"/>
        <v>0.98091460290767052</v>
      </c>
      <c r="Y38" s="26">
        <f t="shared" ca="1" si="47"/>
        <v>0.97927660746431289</v>
      </c>
      <c r="Z38" s="26">
        <f t="shared" ca="1" si="47"/>
        <v>0.97779201399919335</v>
      </c>
      <c r="AA38" s="26">
        <f t="shared" ca="1" si="47"/>
        <v>0.97696603075179467</v>
      </c>
      <c r="AB38" s="149">
        <f t="shared" ca="1" si="47"/>
        <v>0.97696603075179467</v>
      </c>
      <c r="AC38" s="26">
        <f t="shared" ca="1" si="11"/>
        <v>1.0122362501852271</v>
      </c>
      <c r="AD38" s="26">
        <f ca="1">(1-Data!AN$11)*$P38+Data!AN$11*$AB38</f>
        <v>1.0051822062985407</v>
      </c>
      <c r="AE38" s="26">
        <f t="shared" ca="1" si="12"/>
        <v>1.0051822062985407</v>
      </c>
      <c r="AF38" s="26">
        <f ca="1">(1-Data!AO$11)*$P38+Data!AO$11*$AB38</f>
        <v>0.99812816241185409</v>
      </c>
      <c r="AG38" s="158">
        <f t="shared" ca="1" si="13"/>
        <v>0.99812816241185409</v>
      </c>
      <c r="AH38" s="129"/>
      <c r="AI38" s="129"/>
      <c r="AJ38" s="121" t="str">
        <f t="shared" si="14"/>
        <v>RYV</v>
      </c>
      <c r="AK38" s="24" t="str">
        <f t="shared" si="15"/>
        <v>CAMBRIDGESHIRE COMMUNITY SERVICES NHS TRUST</v>
      </c>
      <c r="AL38" s="26">
        <f t="shared" ca="1" si="16"/>
        <v>1.092744756878381</v>
      </c>
      <c r="AM38" s="26">
        <f t="shared" ca="1" si="17"/>
        <v>1.0657964873694452</v>
      </c>
      <c r="AN38" s="26">
        <f t="shared" ca="1" si="18"/>
        <v>1.0657957066711286</v>
      </c>
      <c r="AO38" s="26">
        <f t="shared" ca="1" si="19"/>
        <v>1.0652417563080028</v>
      </c>
      <c r="AP38" s="26">
        <f t="shared" ca="1" si="20"/>
        <v>1.0640568716479704</v>
      </c>
      <c r="AQ38" s="26">
        <f t="shared" ca="1" si="21"/>
        <v>1.0555532798330582</v>
      </c>
      <c r="AR38" s="26">
        <f t="shared" ca="1" si="22"/>
        <v>1.0555532798330582</v>
      </c>
      <c r="AS38" s="26">
        <f t="shared" ca="1" si="23"/>
        <v>1.0459860595302892</v>
      </c>
      <c r="AT38" s="26">
        <f t="shared" ca="1" si="24"/>
        <v>1.0459878785528098</v>
      </c>
      <c r="AU38" s="26">
        <f t="shared" ca="1" si="25"/>
        <v>1.0451177888783751</v>
      </c>
      <c r="AV38" s="26">
        <f t="shared" ca="1" si="26"/>
        <v>1.0446386509893044</v>
      </c>
      <c r="AW38" s="26">
        <f t="shared" ca="1" si="27"/>
        <v>1.0425289964629691</v>
      </c>
      <c r="AX38" s="149">
        <f t="shared" ca="1" si="28"/>
        <v>1.0425289964629691</v>
      </c>
      <c r="AY38" s="157">
        <f t="shared" ca="1" si="29"/>
        <v>1.092744756878381</v>
      </c>
      <c r="AZ38" s="157">
        <f ca="1">(1-Data!AN$11)*$AL38+Data!AN$11*$AX38</f>
        <v>1.0827016047952986</v>
      </c>
      <c r="BA38" s="26">
        <f t="shared" ca="1" si="30"/>
        <v>1.0827016047952986</v>
      </c>
      <c r="BB38" s="26">
        <f ca="1">(1-Data!AO$11)*$AL38+Data!AO$11*$AX38</f>
        <v>1.0726584527122163</v>
      </c>
      <c r="BC38" s="158">
        <f t="shared" ca="1" si="31"/>
        <v>1.0726584527122163</v>
      </c>
      <c r="BF38" s="176" t="str">
        <f>BI$37 &amp; ": " &amp; 'Waterfall by Provider'!$B$1 &amp; " (" &amp; INDEX('Calcs and Output'!$AJ$475:$AJ$701,MATCH('Waterfall by Provider'!$B$1,Trust_list[Trust Name],0),1) &amp; ")"</f>
        <v>Change in tariff revenue estimate as % of 2016/17 Operating Revenue: Aintree University Hospital NHS FT (REM)</v>
      </c>
      <c r="BG38" s="367" t="s">
        <v>770</v>
      </c>
      <c r="BH38" s="366" t="s">
        <v>776</v>
      </c>
      <c r="BI38" s="219" t="s">
        <v>771</v>
      </c>
      <c r="BJ38" s="219" t="s">
        <v>760</v>
      </c>
      <c r="BK38" s="220" t="s">
        <v>763</v>
      </c>
      <c r="BL38" s="220" t="s">
        <v>764</v>
      </c>
      <c r="BM38" s="220" t="s">
        <v>765</v>
      </c>
      <c r="BN38" s="220" t="s">
        <v>766</v>
      </c>
      <c r="BO38" s="220" t="s">
        <v>767</v>
      </c>
      <c r="BP38" s="220" t="s">
        <v>768</v>
      </c>
      <c r="BQ38" s="182" t="s">
        <v>921</v>
      </c>
      <c r="BR38" s="182" t="s">
        <v>860</v>
      </c>
      <c r="BS38" s="182" t="s">
        <v>835</v>
      </c>
      <c r="BT38" s="182" t="s">
        <v>836</v>
      </c>
      <c r="BV38" s="310" t="s">
        <v>929</v>
      </c>
      <c r="BW38" s="182" t="s">
        <v>930</v>
      </c>
    </row>
    <row r="39" spans="1:75" ht="13.8" x14ac:dyDescent="0.25">
      <c r="A39" s="118">
        <v>1</v>
      </c>
      <c r="B39" s="69">
        <v>0</v>
      </c>
      <c r="C39" s="121" t="s">
        <v>81</v>
      </c>
      <c r="D39" s="24" t="s">
        <v>82</v>
      </c>
      <c r="E39" s="70">
        <f ca="1">INDEX(OFFSET(Data!$A$10,1,E$9+MATCH($A39+IF(E$9&gt;$B39,0,1),Data!$3:$3,0),Num_Orgs,1),MATCH($C39,OFFSET(Data!$A$10,1,MATCH($A39+IF(E$9&gt;$B39,0,1),Data!$3:$3,0)-1,Num_Orgs,1),0),1)</f>
        <v>0.94380671232576774</v>
      </c>
      <c r="F39" s="70">
        <f ca="1">INDEX(OFFSET(Data!$A$10,1,F$9+MATCH($A39+IF(F$9&gt;$B39,0,1),Data!$3:$3,0),Num_Orgs,1),MATCH($C39,OFFSET(Data!$A$10,1,MATCH($A39+IF(F$9&gt;$B39,0,1),Data!$3:$3,0)-1,Num_Orgs,1),0),1)</f>
        <v>0.99619990923086066</v>
      </c>
      <c r="G39" s="70">
        <f ca="1">INDEX(OFFSET(Data!$A$10,1,G$9+MATCH($A39+IF(G$9&gt;$B39,0,1),Data!$3:$3,0),Num_Orgs,1),MATCH($C39,OFFSET(Data!$A$10,1,MATCH($A39+IF(G$9&gt;$B39,0,1),Data!$3:$3,0)-1,Num_Orgs,1),0),1)</f>
        <v>0.91550049923798604</v>
      </c>
      <c r="H39" s="70">
        <f ca="1">INDEX(OFFSET(Data!$A$10,1,H$9+MATCH($A39+IF(H$9&gt;$B39,0,1),Data!$3:$3,0),Num_Orgs,1),MATCH($C39,OFFSET(Data!$A$10,1,MATCH($A39+IF(H$9&gt;$B39,0,1),Data!$3:$3,0)-1,Num_Orgs,1),0),1)</f>
        <v>0.30558829546334554</v>
      </c>
      <c r="I39" s="70">
        <f ca="1">INDEX(OFFSET(Data!$A$10,1,I$9+MATCH($A39+IF(I$9&gt;$B39,0,1),Data!$3:$3,0),Num_Orgs,1),MATCH($C39,OFFSET(Data!$A$10,1,MATCH($A39+IF(I$9&gt;$B39,0,1),Data!$3:$3,0)-1,Num_Orgs,1),0),1)</f>
        <v>0</v>
      </c>
      <c r="J39" s="26">
        <f ca="1">IFERROR((E39*SUM(Data!$C$8:$D$8))+(F39*Data!$E$8)+(G39*SUM(Data!$F$8:$G$8))+(H39*Data!$H$8)+(I39*Data!$I$8)+Data!$J$8,0)</f>
        <v>0.96325014368905859</v>
      </c>
      <c r="K39" s="124" t="b">
        <f ca="1">J39=INDEX(Data!$J$11:$J$237,MATCH($C39,Data!$A$11:$A$237,0),1)</f>
        <v>1</v>
      </c>
      <c r="L39" s="129"/>
      <c r="M39" s="128"/>
      <c r="N39" s="121" t="s">
        <v>481</v>
      </c>
      <c r="O39" s="24" t="s">
        <v>482</v>
      </c>
      <c r="P39" s="26">
        <f t="shared" ca="1" si="47"/>
        <v>1.133104840854295</v>
      </c>
      <c r="Q39" s="26">
        <f t="shared" ca="1" si="47"/>
        <v>1.1102663237619996</v>
      </c>
      <c r="R39" s="26">
        <f t="shared" ca="1" si="47"/>
        <v>1.1102736148794641</v>
      </c>
      <c r="S39" s="26">
        <f t="shared" ca="1" si="47"/>
        <v>1.108637824740262</v>
      </c>
      <c r="T39" s="26">
        <f t="shared" ca="1" si="47"/>
        <v>1.1506343247063369</v>
      </c>
      <c r="U39" s="26">
        <f t="shared" ca="1" si="47"/>
        <v>1.1162041294801266</v>
      </c>
      <c r="V39" s="26">
        <f t="shared" ca="1" si="47"/>
        <v>1.1162041294801266</v>
      </c>
      <c r="W39" s="26">
        <f t="shared" ca="1" si="47"/>
        <v>1.1178213765153036</v>
      </c>
      <c r="X39" s="26">
        <f t="shared" ca="1" si="47"/>
        <v>1.1176043299470846</v>
      </c>
      <c r="Y39" s="26">
        <f t="shared" ca="1" si="47"/>
        <v>1.1180237730279494</v>
      </c>
      <c r="Z39" s="26">
        <f t="shared" ca="1" si="47"/>
        <v>1.0830850427918126</v>
      </c>
      <c r="AA39" s="26">
        <f t="shared" ca="1" si="47"/>
        <v>1.0906863365031256</v>
      </c>
      <c r="AB39" s="149">
        <f t="shared" ca="1" si="47"/>
        <v>1.0906863365031256</v>
      </c>
      <c r="AC39" s="26">
        <f t="shared" ca="1" si="11"/>
        <v>1.133104840854295</v>
      </c>
      <c r="AD39" s="26">
        <f ca="1">(1-Data!AN$11)*$P39+Data!AN$11*$AB39</f>
        <v>1.1246211399840611</v>
      </c>
      <c r="AE39" s="26">
        <f t="shared" ca="1" si="12"/>
        <v>1.1246211399840611</v>
      </c>
      <c r="AF39" s="26">
        <f ca="1">(1-Data!AO$11)*$P39+Data!AO$11*$AB39</f>
        <v>1.1161374391138272</v>
      </c>
      <c r="AG39" s="158">
        <f t="shared" ca="1" si="13"/>
        <v>1.1161374391138272</v>
      </c>
      <c r="AH39" s="129"/>
      <c r="AI39" s="129"/>
      <c r="AJ39" s="121" t="str">
        <f t="shared" si="14"/>
        <v>TAF</v>
      </c>
      <c r="AK39" s="24" t="str">
        <f t="shared" si="15"/>
        <v>CAMDEN AND ISLINGTON NHS FOUNDATION TRUST</v>
      </c>
      <c r="AL39" s="26">
        <f t="shared" ca="1" si="16"/>
        <v>1.2232266663147744</v>
      </c>
      <c r="AM39" s="26">
        <f t="shared" ca="1" si="17"/>
        <v>1.1903758144813508</v>
      </c>
      <c r="AN39" s="26">
        <f t="shared" ca="1" si="18"/>
        <v>1.1903695073599396</v>
      </c>
      <c r="AO39" s="26">
        <f t="shared" ca="1" si="19"/>
        <v>1.1885637406421137</v>
      </c>
      <c r="AP39" s="26">
        <f t="shared" ca="1" si="20"/>
        <v>1.2324915110903045</v>
      </c>
      <c r="AQ39" s="26">
        <f t="shared" ca="1" si="21"/>
        <v>1.1852407139480614</v>
      </c>
      <c r="AR39" s="26">
        <f t="shared" ca="1" si="22"/>
        <v>1.1852407139480614</v>
      </c>
      <c r="AS39" s="26">
        <f t="shared" ca="1" si="23"/>
        <v>1.1919298159805616</v>
      </c>
      <c r="AT39" s="26">
        <f t="shared" ca="1" si="24"/>
        <v>1.1917455185982371</v>
      </c>
      <c r="AU39" s="26">
        <f t="shared" ca="1" si="25"/>
        <v>1.1931935519280854</v>
      </c>
      <c r="AV39" s="26">
        <f t="shared" ca="1" si="26"/>
        <v>1.1571300254142449</v>
      </c>
      <c r="AW39" s="26">
        <f t="shared" ca="1" si="27"/>
        <v>1.163880929386538</v>
      </c>
      <c r="AX39" s="149">
        <f t="shared" ca="1" si="28"/>
        <v>1.163880929386538</v>
      </c>
      <c r="AY39" s="157">
        <f t="shared" ca="1" si="29"/>
        <v>1.2232266663147744</v>
      </c>
      <c r="AZ39" s="157">
        <f ca="1">(1-Data!AN$11)*$AL39+Data!AN$11*$AX39</f>
        <v>1.2113575189291272</v>
      </c>
      <c r="BA39" s="26">
        <f t="shared" ca="1" si="30"/>
        <v>1.2113575189291272</v>
      </c>
      <c r="BB39" s="26">
        <f ca="1">(1-Data!AO$11)*$AL39+Data!AO$11*$AX39</f>
        <v>1.1994883715434799</v>
      </c>
      <c r="BC39" s="158">
        <f t="shared" ca="1" si="31"/>
        <v>1.1994883715434799</v>
      </c>
      <c r="BF39" s="162" t="s">
        <v>769</v>
      </c>
      <c r="BG39" s="173"/>
      <c r="BH39" s="221">
        <v>0</v>
      </c>
      <c r="BI39" s="222">
        <v>0</v>
      </c>
      <c r="BJ39" s="223">
        <v>0</v>
      </c>
      <c r="BK39" s="221">
        <v>0</v>
      </c>
      <c r="BL39" s="221">
        <v>0</v>
      </c>
      <c r="BM39" s="221">
        <v>0</v>
      </c>
      <c r="BN39" s="221">
        <v>0</v>
      </c>
      <c r="BO39" s="221">
        <v>0</v>
      </c>
      <c r="BP39" s="170">
        <v>0</v>
      </c>
      <c r="BQ39" s="227">
        <v>0</v>
      </c>
      <c r="BR39" s="228">
        <v>0</v>
      </c>
      <c r="BS39" s="227">
        <v>0</v>
      </c>
      <c r="BT39" s="228">
        <v>0</v>
      </c>
      <c r="BV39" s="311"/>
      <c r="BW39" s="228"/>
    </row>
    <row r="40" spans="1:75" ht="13.8" x14ac:dyDescent="0.25">
      <c r="A40" s="118">
        <v>1</v>
      </c>
      <c r="B40" s="69">
        <v>0</v>
      </c>
      <c r="C40" s="121" t="s">
        <v>83</v>
      </c>
      <c r="D40" s="24" t="s">
        <v>84</v>
      </c>
      <c r="E40" s="70">
        <f ca="1">INDEX(OFFSET(Data!$A$10,1,E$9+MATCH($A40+IF(E$9&gt;$B40,0,1),Data!$3:$3,0),Num_Orgs,1),MATCH($C40,OFFSET(Data!$A$10,1,MATCH($A40+IF(E$9&gt;$B40,0,1),Data!$3:$3,0)-1,Num_Orgs,1),0),1)</f>
        <v>0.94968913827663071</v>
      </c>
      <c r="F40" s="70">
        <f ca="1">INDEX(OFFSET(Data!$A$10,1,F$9+MATCH($A40+IF(F$9&gt;$B40,0,1),Data!$3:$3,0),Num_Orgs,1),MATCH($C40,OFFSET(Data!$A$10,1,MATCH($A40+IF(F$9&gt;$B40,0,1),Data!$3:$3,0)-1,Num_Orgs,1),0),1)</f>
        <v>0.99619990923086066</v>
      </c>
      <c r="G40" s="70">
        <f ca="1">INDEX(OFFSET(Data!$A$10,1,G$9+MATCH($A40+IF(G$9&gt;$B40,0,1),Data!$3:$3,0),Num_Orgs,1),MATCH($C40,OFFSET(Data!$A$10,1,MATCH($A40+IF(G$9&gt;$B40,0,1),Data!$3:$3,0)-1,Num_Orgs,1),0),1)</f>
        <v>0.90554940685496432</v>
      </c>
      <c r="H40" s="70">
        <f ca="1">INDEX(OFFSET(Data!$A$10,1,H$9+MATCH($A40+IF(H$9&gt;$B40,0,1),Data!$3:$3,0),Num_Orgs,1),MATCH($C40,OFFSET(Data!$A$10,1,MATCH($A40+IF(H$9&gt;$B40,0,1),Data!$3:$3,0)-1,Num_Orgs,1),0),1)</f>
        <v>0.4356207542879349</v>
      </c>
      <c r="I40" s="70">
        <f ca="1">INDEX(OFFSET(Data!$A$10,1,I$9+MATCH($A40+IF(I$9&gt;$B40,0,1),Data!$3:$3,0),Num_Orgs,1),MATCH($C40,OFFSET(Data!$A$10,1,MATCH($A40+IF(I$9&gt;$B40,0,1),Data!$3:$3,0)-1,Num_Orgs,1),0),1)</f>
        <v>0</v>
      </c>
      <c r="J40" s="26">
        <f ca="1">IFERROR((E40*SUM(Data!$C$8:$D$8))+(F40*Data!$E$8)+(G40*SUM(Data!$F$8:$G$8))+(H40*Data!$H$8)+(I40*Data!$I$8)+Data!$J$8,0)</f>
        <v>0.96679821542871114</v>
      </c>
      <c r="K40" s="124" t="b">
        <f ca="1">J40=INDEX(Data!$J$11:$J$237,MATCH($C40,Data!$A$11:$A$237,0),1)</f>
        <v>1</v>
      </c>
      <c r="L40" s="129"/>
      <c r="M40" s="128"/>
      <c r="N40" s="121" t="s">
        <v>329</v>
      </c>
      <c r="O40" s="24" t="s">
        <v>330</v>
      </c>
      <c r="P40" s="26">
        <f t="shared" ca="1" si="47"/>
        <v>1.124624416175741</v>
      </c>
      <c r="Q40" s="26">
        <f t="shared" ca="1" si="47"/>
        <v>1.0913322874559612</v>
      </c>
      <c r="R40" s="26">
        <f t="shared" ca="1" si="47"/>
        <v>1.0913395785734257</v>
      </c>
      <c r="S40" s="26">
        <f t="shared" ca="1" si="47"/>
        <v>1.0895821936648722</v>
      </c>
      <c r="T40" s="26">
        <f t="shared" ca="1" si="47"/>
        <v>1.0920762608156951</v>
      </c>
      <c r="U40" s="26">
        <f t="shared" ca="1" si="47"/>
        <v>1.077823286806588</v>
      </c>
      <c r="V40" s="26">
        <f t="shared" ca="1" si="47"/>
        <v>1.077823286806588</v>
      </c>
      <c r="W40" s="26">
        <f t="shared" ca="1" si="47"/>
        <v>1.0853362767539736</v>
      </c>
      <c r="X40" s="26">
        <f t="shared" ca="1" si="47"/>
        <v>1.0847342391911776</v>
      </c>
      <c r="Y40" s="26">
        <f t="shared" ca="1" si="47"/>
        <v>1.0853990661095094</v>
      </c>
      <c r="Z40" s="26">
        <f t="shared" ca="1" si="47"/>
        <v>1.0793434861406328</v>
      </c>
      <c r="AA40" s="26">
        <f t="shared" ca="1" si="47"/>
        <v>1.0841789879595591</v>
      </c>
      <c r="AB40" s="149">
        <f t="shared" ca="1" si="47"/>
        <v>1.0841789879595591</v>
      </c>
      <c r="AC40" s="26">
        <f t="shared" ca="1" si="11"/>
        <v>1.124624416175741</v>
      </c>
      <c r="AD40" s="26">
        <f ca="1">(1-Data!AN$11)*$P40+Data!AN$11*$AB40</f>
        <v>1.1165353305325048</v>
      </c>
      <c r="AE40" s="26">
        <f t="shared" ca="1" si="12"/>
        <v>1.1165353305325048</v>
      </c>
      <c r="AF40" s="26">
        <f ca="1">(1-Data!AO$11)*$P40+Data!AO$11*$AB40</f>
        <v>1.1084462448892682</v>
      </c>
      <c r="AG40" s="158">
        <f t="shared" ca="1" si="13"/>
        <v>1.1084462448892682</v>
      </c>
      <c r="AH40" s="129"/>
      <c r="AI40" s="129"/>
      <c r="AJ40" s="121" t="str">
        <f t="shared" si="14"/>
        <v>RV3</v>
      </c>
      <c r="AK40" s="24" t="str">
        <f t="shared" si="15"/>
        <v>CENTRAL AND NORTH WEST LONDON NHS FOUNDATION TRUST</v>
      </c>
      <c r="AL40" s="26">
        <f t="shared" ca="1" si="16"/>
        <v>1.2140717485750707</v>
      </c>
      <c r="AM40" s="26">
        <f t="shared" ca="1" si="17"/>
        <v>1.1700756230706533</v>
      </c>
      <c r="AN40" s="26">
        <f t="shared" ca="1" si="18"/>
        <v>1.1700695568181076</v>
      </c>
      <c r="AO40" s="26">
        <f t="shared" ca="1" si="19"/>
        <v>1.1681343166716951</v>
      </c>
      <c r="AP40" s="26">
        <f t="shared" ca="1" si="20"/>
        <v>1.1697675725622936</v>
      </c>
      <c r="AQ40" s="26">
        <f t="shared" ca="1" si="21"/>
        <v>1.1444860381939945</v>
      </c>
      <c r="AR40" s="26">
        <f t="shared" ca="1" si="22"/>
        <v>1.1444860381939945</v>
      </c>
      <c r="AS40" s="26">
        <f t="shared" ca="1" si="23"/>
        <v>1.1572910447116334</v>
      </c>
      <c r="AT40" s="26">
        <f t="shared" ca="1" si="24"/>
        <v>1.1566948460975996</v>
      </c>
      <c r="AU40" s="26">
        <f t="shared" ca="1" si="25"/>
        <v>1.1583753388741729</v>
      </c>
      <c r="AV40" s="26">
        <f t="shared" ca="1" si="26"/>
        <v>1.1531326776790118</v>
      </c>
      <c r="AW40" s="26">
        <f t="shared" ca="1" si="27"/>
        <v>1.1569368808390788</v>
      </c>
      <c r="AX40" s="149">
        <f t="shared" ca="1" si="28"/>
        <v>1.1569368808390788</v>
      </c>
      <c r="AY40" s="157">
        <f t="shared" ca="1" si="29"/>
        <v>1.2140717485750707</v>
      </c>
      <c r="AZ40" s="157">
        <f ca="1">(1-Data!AN$11)*$AL40+Data!AN$11*$AX40</f>
        <v>1.2026447750278724</v>
      </c>
      <c r="BA40" s="26">
        <f t="shared" ca="1" si="30"/>
        <v>1.2026447750278724</v>
      </c>
      <c r="BB40" s="26">
        <f ca="1">(1-Data!AO$11)*$AL40+Data!AO$11*$AX40</f>
        <v>1.191217801480674</v>
      </c>
      <c r="BC40" s="158">
        <f t="shared" ca="1" si="31"/>
        <v>1.191217801480674</v>
      </c>
      <c r="BF40" s="163" t="str">
        <f>INDEX('Calcs and Output'!$AL$242:$BC$242,1,COUNTA(BF$39:BF39))</f>
        <v>1: Existing MFF</v>
      </c>
      <c r="BG40" s="174" t="str">
        <f>'Calcs and Output'!BG16</f>
        <v>x</v>
      </c>
      <c r="BH40" s="224">
        <f ca="1">(INDEX('Calcs and Output'!$AL$243:$BC$469,MATCH('Waterfall by Provider'!$B$1,Trust_list[Trust Name],0),MATCH($BF40,'Calcs and Output'!$AL$242:$BC$242,0))-$BF$37)/$BG$37</f>
        <v>0</v>
      </c>
      <c r="BI40" s="225">
        <f t="shared" ref="BI40:BI46" si="48">IF(OR($BG40="y",$BG40="x"),0,BH40-BH39)</f>
        <v>0</v>
      </c>
      <c r="BJ40" s="226">
        <f t="shared" ref="BJ40:BJ51" ca="1" si="49">CHOOSE(BP40,IF(BI40&gt;0,BH39,BH40),IF(BI40&gt;0,BH40,BH39),0,0)</f>
        <v>0</v>
      </c>
      <c r="BK40" s="224">
        <f ca="1">IF(OR($BG40="y",$BG40="x"),BH40,0)</f>
        <v>0</v>
      </c>
      <c r="BL40" s="224">
        <f t="shared" ref="BL40:BL52" ca="1" si="50">CHOOSE(BP40,IF(BI40&gt;0,IF(BN40&lt;0,BI40+BN40,BI40),0),IF(BI40&gt;0,IF(BN40&lt;0,-(BI40+BN40),-BI40),0),IF(BN40&lt;0,BH40,0),0)</f>
        <v>0</v>
      </c>
      <c r="BM40" s="224">
        <f t="shared" ref="BM40:BM52" ca="1" si="51">CHOOSE(BP40,IF(BI40&lt;0,IF(BO40&gt;0,-BI40-BO40,-BI40),0),IF(BI40&lt;0,IF(BO40&gt;0,BI40+BO40,BI40),0),IF(BO40&gt;0,BH40,0),0)</f>
        <v>0</v>
      </c>
      <c r="BN40" s="224">
        <f t="shared" ref="BN40" si="52">IF(ISERROR(BH39&lt;0),0,IF(BH39&lt;0,IF(BH40&gt;0,BH39,0),0))</f>
        <v>0</v>
      </c>
      <c r="BO40" s="224">
        <f t="shared" ref="BO40" si="53">IF(ISERROR(BH39&gt;0),0,IF(BH39&gt;0,IF(BH40&lt;0,BH39,0),0))</f>
        <v>0</v>
      </c>
      <c r="BP40" s="161">
        <f t="shared" ref="BP40:BP52" ca="1" si="54">IF(BK40=0,IF(OR(BN40 &lt;0,BO40&gt;0),3,IF(BH40&gt;0,1,2)),4)</f>
        <v>2</v>
      </c>
      <c r="BQ40" s="229">
        <f t="shared" ref="BQ40:BQ52" ca="1" si="55">$BH40-$BH39</f>
        <v>0</v>
      </c>
      <c r="BR40" s="230">
        <f t="shared" ref="BR40:BR52" ca="1" si="56">$BH40-$BH$39</f>
        <v>0</v>
      </c>
      <c r="BS40" s="229">
        <f ca="1">(($BH40*$BG$37+$BF$37)/($BH$40*$BG$37+$BF$37))-1</f>
        <v>0</v>
      </c>
      <c r="BT40" s="230">
        <f ca="1">(($BH40*$BG$37+$BF$37)/($BH$40*$BG$37+$BF$37))-1</f>
        <v>0</v>
      </c>
      <c r="BV40" s="312">
        <f t="shared" ref="BV40:BV52" si="57">INDEX($BG$471:$BX$471,1,MATCH($BF40,$BG$474:$BX$474,0))</f>
        <v>0</v>
      </c>
      <c r="BW40" s="230">
        <f t="shared" ref="BW40:BW52" si="58">INDEX($BG$472:$BX$472,1,MATCH($BF40,$BG$474:$BX$474,0))</f>
        <v>0</v>
      </c>
    </row>
    <row r="41" spans="1:75" ht="13.8" x14ac:dyDescent="0.25">
      <c r="A41" s="118">
        <v>1</v>
      </c>
      <c r="B41" s="69">
        <v>0</v>
      </c>
      <c r="C41" s="121" t="s">
        <v>85</v>
      </c>
      <c r="D41" s="24" t="s">
        <v>86</v>
      </c>
      <c r="E41" s="70">
        <f ca="1">INDEX(OFFSET(Data!$A$10,1,E$9+MATCH($A41+IF(E$9&gt;$B41,0,1),Data!$3:$3,0),Num_Orgs,1),MATCH($C41,OFFSET(Data!$A$10,1,MATCH($A41+IF(E$9&gt;$B41,0,1),Data!$3:$3,0)-1,Num_Orgs,1),0),1)</f>
        <v>0.96935035243809531</v>
      </c>
      <c r="F41" s="70">
        <f ca="1">INDEX(OFFSET(Data!$A$10,1,F$9+MATCH($A41+IF(F$9&gt;$B41,0,1),Data!$3:$3,0),Num_Orgs,1),MATCH($C41,OFFSET(Data!$A$10,1,MATCH($A41+IF(F$9&gt;$B41,0,1),Data!$3:$3,0)-1,Num_Orgs,1),0),1)</f>
        <v>0.99619990923086066</v>
      </c>
      <c r="G41" s="70">
        <f ca="1">INDEX(OFFSET(Data!$A$10,1,G$9+MATCH($A41+IF(G$9&gt;$B41,0,1),Data!$3:$3,0),Num_Orgs,1),MATCH($C41,OFFSET(Data!$A$10,1,MATCH($A41+IF(G$9&gt;$B41,0,1),Data!$3:$3,0)-1,Num_Orgs,1),0),1)</f>
        <v>0.94535377638704965</v>
      </c>
      <c r="H41" s="70">
        <f ca="1">INDEX(OFFSET(Data!$A$10,1,H$9+MATCH($A41+IF(H$9&gt;$B41,0,1),Data!$3:$3,0),Num_Orgs,1),MATCH($C41,OFFSET(Data!$A$10,1,MATCH($A41+IF(H$9&gt;$B41,0,1),Data!$3:$3,0)-1,Num_Orgs,1),0),1)</f>
        <v>2.573563777114388</v>
      </c>
      <c r="I41" s="70">
        <f ca="1">INDEX(OFFSET(Data!$A$10,1,I$9+MATCH($A41+IF(I$9&gt;$B41,0,1),Data!$3:$3,0),Num_Orgs,1),MATCH($C41,OFFSET(Data!$A$10,1,MATCH($A41+IF(I$9&gt;$B41,0,1),Data!$3:$3,0)-1,Num_Orgs,1),0),1)</f>
        <v>0</v>
      </c>
      <c r="J41" s="26">
        <f ca="1">IFERROR((E41*SUM(Data!$C$8:$D$8))+(F41*Data!$E$8)+(G41*SUM(Data!$F$8:$G$8))+(H41*Data!$H$8)+(I41*Data!$I$8)+Data!$J$8,0)</f>
        <v>0.98823760509319958</v>
      </c>
      <c r="K41" s="124" t="b">
        <f ca="1">J41=INDEX(Data!$J$11:$J$237,MATCH($C41,Data!$A$11:$A$237,0),1)</f>
        <v>1</v>
      </c>
      <c r="L41" s="129"/>
      <c r="M41" s="128"/>
      <c r="N41" s="121" t="s">
        <v>475</v>
      </c>
      <c r="O41" s="24" t="s">
        <v>476</v>
      </c>
      <c r="P41" s="26">
        <f t="shared" ref="P41:AB50" ca="1" si="59">SUMIFS($J:$J,$A:$A,P$7,$B:$B,P$8,$C:$C,$N41)</f>
        <v>1.1405431403582402</v>
      </c>
      <c r="Q41" s="26">
        <f t="shared" ca="1" si="59"/>
        <v>1.1091871185701183</v>
      </c>
      <c r="R41" s="26">
        <f t="shared" ca="1" si="59"/>
        <v>1.1122955262877388</v>
      </c>
      <c r="S41" s="26">
        <f t="shared" ca="1" si="59"/>
        <v>1.1115064631297586</v>
      </c>
      <c r="T41" s="26">
        <f t="shared" ca="1" si="59"/>
        <v>1.0901606525860659</v>
      </c>
      <c r="U41" s="26">
        <f t="shared" ca="1" si="59"/>
        <v>1.0806089531697574</v>
      </c>
      <c r="V41" s="26">
        <f t="shared" ca="1" si="59"/>
        <v>1.0806089531697574</v>
      </c>
      <c r="W41" s="26">
        <f t="shared" ca="1" si="59"/>
        <v>1.0829020952113608</v>
      </c>
      <c r="X41" s="26">
        <f t="shared" ca="1" si="59"/>
        <v>1.0826850486431419</v>
      </c>
      <c r="Y41" s="26">
        <f t="shared" ca="1" si="59"/>
        <v>1.0819515324213269</v>
      </c>
      <c r="Z41" s="26">
        <f t="shared" ca="1" si="59"/>
        <v>1.0797613912464759</v>
      </c>
      <c r="AA41" s="26">
        <f t="shared" ca="1" si="59"/>
        <v>1.0845915164474544</v>
      </c>
      <c r="AB41" s="149">
        <f t="shared" ca="1" si="59"/>
        <v>1.0845915164474544</v>
      </c>
      <c r="AC41" s="26">
        <f t="shared" ca="1" si="11"/>
        <v>1.1405431403582402</v>
      </c>
      <c r="AD41" s="26">
        <f ca="1">(1-Data!AN$11)*$P41+Data!AN$11*$AB41</f>
        <v>1.129352815576083</v>
      </c>
      <c r="AE41" s="26">
        <f t="shared" ca="1" si="12"/>
        <v>1.129352815576083</v>
      </c>
      <c r="AF41" s="26">
        <f ca="1">(1-Data!AO$11)*$P41+Data!AO$11*$AB41</f>
        <v>1.1181624907939258</v>
      </c>
      <c r="AG41" s="158">
        <f t="shared" ca="1" si="13"/>
        <v>1.1181624907939258</v>
      </c>
      <c r="AH41" s="129"/>
      <c r="AI41" s="129"/>
      <c r="AJ41" s="121" t="str">
        <f t="shared" si="14"/>
        <v>RYX</v>
      </c>
      <c r="AK41" s="24" t="str">
        <f t="shared" si="15"/>
        <v>CENTRAL LONDON COMMUNITY HEALTHCARE NHS TRUST</v>
      </c>
      <c r="AL41" s="26">
        <f t="shared" ca="1" si="16"/>
        <v>1.2312565731488161</v>
      </c>
      <c r="AM41" s="26">
        <f t="shared" ca="1" si="17"/>
        <v>1.1892187409650385</v>
      </c>
      <c r="AN41" s="26">
        <f t="shared" ca="1" si="18"/>
        <v>1.1925372808301349</v>
      </c>
      <c r="AO41" s="26">
        <f t="shared" ca="1" si="19"/>
        <v>1.1916391900798671</v>
      </c>
      <c r="AP41" s="26">
        <f t="shared" ca="1" si="20"/>
        <v>1.1677156861976179</v>
      </c>
      <c r="AQ41" s="26">
        <f t="shared" ca="1" si="21"/>
        <v>1.1474439964221563</v>
      </c>
      <c r="AR41" s="26">
        <f t="shared" ca="1" si="22"/>
        <v>1.1474439964221563</v>
      </c>
      <c r="AS41" s="26">
        <f t="shared" ca="1" si="23"/>
        <v>1.1546954837220997</v>
      </c>
      <c r="AT41" s="26">
        <f t="shared" ca="1" si="24"/>
        <v>1.1545097135001883</v>
      </c>
      <c r="AU41" s="26">
        <f t="shared" ca="1" si="25"/>
        <v>1.154696011952838</v>
      </c>
      <c r="AV41" s="26">
        <f t="shared" ca="1" si="26"/>
        <v>1.1535791528186727</v>
      </c>
      <c r="AW41" s="26">
        <f t="shared" ca="1" si="27"/>
        <v>1.1573770935966983</v>
      </c>
      <c r="AX41" s="149">
        <f t="shared" ca="1" si="28"/>
        <v>1.1573770935966983</v>
      </c>
      <c r="AY41" s="157">
        <f t="shared" ca="1" si="29"/>
        <v>1.2312565731488161</v>
      </c>
      <c r="AZ41" s="157">
        <f ca="1">(1-Data!AN$11)*$AL41+Data!AN$11*$AX41</f>
        <v>1.2164806772383927</v>
      </c>
      <c r="BA41" s="26">
        <f t="shared" ca="1" si="30"/>
        <v>1.2164806772383927</v>
      </c>
      <c r="BB41" s="26">
        <f ca="1">(1-Data!AO$11)*$AL41+Data!AO$11*$AX41</f>
        <v>1.2017047813279689</v>
      </c>
      <c r="BC41" s="158">
        <f t="shared" ca="1" si="31"/>
        <v>1.2017047813279689</v>
      </c>
      <c r="BF41" s="163" t="str">
        <f>INDEX('Calcs and Output'!$AL$242:$BC$242,1,COUNTA(BF$39:BF40))</f>
        <v>2: Staff (non-M&amp;D) update</v>
      </c>
      <c r="BG41" s="174">
        <f>'Calcs and Output'!BG17</f>
        <v>0</v>
      </c>
      <c r="BH41" s="224">
        <f ca="1">(INDEX('Calcs and Output'!$AL$243:$BC$469,MATCH('Waterfall by Provider'!$B$1,Trust_list[Trust Name],0),MATCH($BF41,'Calcs and Output'!$AL$242:$BC$242,0))-$BF$37)/$BG$37</f>
        <v>1.5534200101063077E-3</v>
      </c>
      <c r="BI41" s="225">
        <f ca="1">IF(OR($BG41="y",$BG41="x"),0,BH41-BH40)</f>
        <v>1.5534200101063077E-3</v>
      </c>
      <c r="BJ41" s="226">
        <f t="shared" ca="1" si="49"/>
        <v>0</v>
      </c>
      <c r="BK41" s="224">
        <f t="shared" ref="BK41:BK51" si="60">IF(OR($BG41="y",$BG41="x"),BH41,0)</f>
        <v>0</v>
      </c>
      <c r="BL41" s="224">
        <f t="shared" ca="1" si="50"/>
        <v>1.5534200101063077E-3</v>
      </c>
      <c r="BM41" s="224">
        <f t="shared" ca="1" si="51"/>
        <v>0</v>
      </c>
      <c r="BN41" s="224">
        <f t="shared" ref="BN41:BN51" ca="1" si="61">IF(ISERROR(BH40&lt;0),0,IF(BH40&lt;0,IF(BH41&gt;0,BH40,0),0))</f>
        <v>0</v>
      </c>
      <c r="BO41" s="224">
        <f t="shared" ref="BO41:BO51" ca="1" si="62">IF(ISERROR(BH40&gt;0),0,IF(BH40&gt;0,IF(BH41&lt;0,BH40,0),0))</f>
        <v>0</v>
      </c>
      <c r="BP41" s="161">
        <f t="shared" ca="1" si="54"/>
        <v>1</v>
      </c>
      <c r="BQ41" s="229">
        <f t="shared" ca="1" si="55"/>
        <v>1.5534200101063077E-3</v>
      </c>
      <c r="BR41" s="230">
        <f t="shared" ca="1" si="56"/>
        <v>1.5534200101063077E-3</v>
      </c>
      <c r="BS41" s="229">
        <f t="shared" ref="BS41:BS52" ca="1" si="63">(($BH41*$BG$37+$BF$37)/($BH40*$BG$37+$BF$37))-1</f>
        <v>2.6452327016717181E-3</v>
      </c>
      <c r="BT41" s="230">
        <f t="shared" ref="BT41:BT52" ca="1" si="64">(($BH41*$BG$37+$BF$37)/($BH$40*$BG$37+$BF$37))-1</f>
        <v>2.6452327016717181E-3</v>
      </c>
      <c r="BV41" s="312">
        <f t="shared" ca="1" si="57"/>
        <v>-1.4248308754908352E-2</v>
      </c>
      <c r="BW41" s="230">
        <f t="shared" ca="1" si="58"/>
        <v>1.5573038361644982E-2</v>
      </c>
    </row>
    <row r="42" spans="1:75" ht="13.8" x14ac:dyDescent="0.25">
      <c r="A42" s="118">
        <v>1</v>
      </c>
      <c r="B42" s="69">
        <v>0</v>
      </c>
      <c r="C42" s="121" t="s">
        <v>87</v>
      </c>
      <c r="D42" s="24" t="s">
        <v>88</v>
      </c>
      <c r="E42" s="70">
        <f ca="1">INDEX(OFFSET(Data!$A$10,1,E$9+MATCH($A42+IF(E$9&gt;$B42,0,1),Data!$3:$3,0),Num_Orgs,1),MATCH($C42,OFFSET(Data!$A$10,1,MATCH($A42+IF(E$9&gt;$B42,0,1),Data!$3:$3,0)-1,Num_Orgs,1),0),1)</f>
        <v>0.90514325192644918</v>
      </c>
      <c r="F42" s="70">
        <f ca="1">INDEX(OFFSET(Data!$A$10,1,F$9+MATCH($A42+IF(F$9&gt;$B42,0,1),Data!$3:$3,0),Num_Orgs,1),MATCH($C42,OFFSET(Data!$A$10,1,MATCH($A42+IF(F$9&gt;$B42,0,1),Data!$3:$3,0)-1,Num_Orgs,1),0),1)</f>
        <v>0.99619990923086066</v>
      </c>
      <c r="G42" s="70">
        <f ca="1">INDEX(OFFSET(Data!$A$10,1,G$9+MATCH($A42+IF(G$9&gt;$B42,0,1),Data!$3:$3,0),Num_Orgs,1),MATCH($C42,OFFSET(Data!$A$10,1,MATCH($A42+IF(G$9&gt;$B42,0,1),Data!$3:$3,0)-1,Num_Orgs,1),0),1)</f>
        <v>0.95530486877007115</v>
      </c>
      <c r="H42" s="70">
        <f ca="1">INDEX(OFFSET(Data!$A$10,1,H$9+MATCH($A42+IF(H$9&gt;$B42,0,1),Data!$3:$3,0),Num_Orgs,1),MATCH($C42,OFFSET(Data!$A$10,1,MATCH($A42+IF(H$9&gt;$B42,0,1),Data!$3:$3,0)-1,Num_Orgs,1),0),1)</f>
        <v>0.57659509652715735</v>
      </c>
      <c r="I42" s="70">
        <f ca="1">INDEX(OFFSET(Data!$A$10,1,I$9+MATCH($A42+IF(I$9&gt;$B42,0,1),Data!$3:$3,0),Num_Orgs,1),MATCH($C42,OFFSET(Data!$A$10,1,MATCH($A42+IF(I$9&gt;$B42,0,1),Data!$3:$3,0)-1,Num_Orgs,1),0),1)</f>
        <v>0</v>
      </c>
      <c r="J42" s="26">
        <f ca="1">IFERROR((E42*SUM(Data!$C$8:$D$8))+(F42*Data!$E$8)+(G42*SUM(Data!$F$8:$G$8))+(H42*Data!$H$8)+(I42*Data!$I$8)+Data!$J$8,0)</f>
        <v>0.94429306669239321</v>
      </c>
      <c r="K42" s="124" t="b">
        <f ca="1">J42=INDEX(Data!$J$11:$J$237,MATCH($C42,Data!$A$11:$A$237,0),1)</f>
        <v>1</v>
      </c>
      <c r="L42" s="129"/>
      <c r="M42" s="128"/>
      <c r="N42" s="121" t="s">
        <v>271</v>
      </c>
      <c r="O42" s="24" t="s">
        <v>272</v>
      </c>
      <c r="P42" s="26">
        <f t="shared" ca="1" si="59"/>
        <v>1.1558061488912461</v>
      </c>
      <c r="Q42" s="26">
        <f t="shared" ca="1" si="59"/>
        <v>1.1263140597661352</v>
      </c>
      <c r="R42" s="26">
        <f t="shared" ca="1" si="59"/>
        <v>1.1263213508835999</v>
      </c>
      <c r="S42" s="26">
        <f t="shared" ca="1" si="59"/>
        <v>1.1254183990819029</v>
      </c>
      <c r="T42" s="26">
        <f t="shared" ca="1" si="59"/>
        <v>1.1246597492813726</v>
      </c>
      <c r="U42" s="26">
        <f t="shared" ca="1" si="59"/>
        <v>1.097736998400511</v>
      </c>
      <c r="V42" s="26">
        <f t="shared" ca="1" si="59"/>
        <v>1.097736998400511</v>
      </c>
      <c r="W42" s="26">
        <f t="shared" ca="1" si="59"/>
        <v>1.1064347000602144</v>
      </c>
      <c r="X42" s="26">
        <f t="shared" ca="1" si="59"/>
        <v>1.1062176534919954</v>
      </c>
      <c r="Y42" s="26">
        <f t="shared" ca="1" si="59"/>
        <v>1.1072073568926413</v>
      </c>
      <c r="Z42" s="26">
        <f t="shared" ca="1" si="59"/>
        <v>1.0903892017055719</v>
      </c>
      <c r="AA42" s="26">
        <f t="shared" ca="1" si="59"/>
        <v>1.095877479223931</v>
      </c>
      <c r="AB42" s="149">
        <f t="shared" ca="1" si="59"/>
        <v>1.095877479223931</v>
      </c>
      <c r="AC42" s="26">
        <f t="shared" ca="1" si="11"/>
        <v>1.1558061488912461</v>
      </c>
      <c r="AD42" s="26">
        <f ca="1">(1-Data!AN$11)*$P42+Data!AN$11*$AB42</f>
        <v>1.1438204149577831</v>
      </c>
      <c r="AE42" s="26">
        <f t="shared" ca="1" si="12"/>
        <v>1.1438204149577831</v>
      </c>
      <c r="AF42" s="26">
        <f ca="1">(1-Data!AO$11)*$P42+Data!AO$11*$AB42</f>
        <v>1.1318346810243201</v>
      </c>
      <c r="AG42" s="158">
        <f t="shared" ca="1" si="13"/>
        <v>1.1318346810243201</v>
      </c>
      <c r="AH42" s="129"/>
      <c r="AI42" s="129"/>
      <c r="AJ42" s="121" t="str">
        <f t="shared" si="14"/>
        <v>RQM</v>
      </c>
      <c r="AK42" s="24" t="str">
        <f t="shared" si="15"/>
        <v>CHELSEA AND WESTMINSTER HOSPITAL NHS FOUNDATION TRUST</v>
      </c>
      <c r="AL42" s="26">
        <f t="shared" ca="1" si="16"/>
        <v>1.247733529536794</v>
      </c>
      <c r="AM42" s="26">
        <f t="shared" ca="1" si="17"/>
        <v>1.2075814492085006</v>
      </c>
      <c r="AN42" s="26">
        <f t="shared" ca="1" si="18"/>
        <v>1.2075749379362211</v>
      </c>
      <c r="AO42" s="26">
        <f t="shared" ca="1" si="19"/>
        <v>1.2065540903889271</v>
      </c>
      <c r="AP42" s="26">
        <f t="shared" ca="1" si="20"/>
        <v>1.2046690804291875</v>
      </c>
      <c r="AQ42" s="26">
        <f t="shared" ca="1" si="21"/>
        <v>1.1656314014152629</v>
      </c>
      <c r="AR42" s="26">
        <f t="shared" ca="1" si="22"/>
        <v>1.1656314014152629</v>
      </c>
      <c r="AS42" s="26">
        <f t="shared" ca="1" si="23"/>
        <v>1.1797882346359156</v>
      </c>
      <c r="AT42" s="26">
        <f t="shared" ca="1" si="24"/>
        <v>1.1796034569817406</v>
      </c>
      <c r="AU42" s="26">
        <f t="shared" ca="1" si="25"/>
        <v>1.1816498993699049</v>
      </c>
      <c r="AV42" s="26">
        <f t="shared" ca="1" si="26"/>
        <v>1.1649335323002064</v>
      </c>
      <c r="AW42" s="26">
        <f t="shared" ca="1" si="27"/>
        <v>1.1694204431883155</v>
      </c>
      <c r="AX42" s="149">
        <f t="shared" ca="1" si="28"/>
        <v>1.1694204431883155</v>
      </c>
      <c r="AY42" s="157">
        <f t="shared" ca="1" si="29"/>
        <v>1.247733529536794</v>
      </c>
      <c r="AZ42" s="157">
        <f ca="1">(1-Data!AN$11)*$AL42+Data!AN$11*$AX42</f>
        <v>1.2320709122670983</v>
      </c>
      <c r="BA42" s="26">
        <f t="shared" ca="1" si="30"/>
        <v>1.2320709122670983</v>
      </c>
      <c r="BB42" s="26">
        <f ca="1">(1-Data!AO$11)*$AL42+Data!AO$11*$AX42</f>
        <v>1.2164082949974027</v>
      </c>
      <c r="BC42" s="158">
        <f t="shared" ca="1" si="31"/>
        <v>1.2164082949974027</v>
      </c>
      <c r="BF42" s="163" t="str">
        <f>INDEX('Calcs and Output'!$AL$242:$BC$242,1,COUNTA(BF$39:BF41))</f>
        <v>3: M&amp;D update</v>
      </c>
      <c r="BG42" s="174">
        <f>'Calcs and Output'!BG18</f>
        <v>0</v>
      </c>
      <c r="BH42" s="224">
        <f ca="1">(INDEX('Calcs and Output'!$AL$243:$BC$469,MATCH('Waterfall by Provider'!$B$1,Trust_list[Trust Name],0),MATCH($BF42,'Calcs and Output'!$AL$242:$BC$242,0))-$BF$37)/$BG$37</f>
        <v>1.5570704139151478E-3</v>
      </c>
      <c r="BI42" s="225">
        <f ca="1">IF(OR($BG42="y",$BG42="x"),0,BH42-BH41)</f>
        <v>3.650403808840106E-6</v>
      </c>
      <c r="BJ42" s="226">
        <f t="shared" ca="1" si="49"/>
        <v>1.5534200101063077E-3</v>
      </c>
      <c r="BK42" s="224">
        <f t="shared" si="60"/>
        <v>0</v>
      </c>
      <c r="BL42" s="224">
        <f t="shared" ca="1" si="50"/>
        <v>3.650403808840106E-6</v>
      </c>
      <c r="BM42" s="224">
        <f t="shared" ca="1" si="51"/>
        <v>0</v>
      </c>
      <c r="BN42" s="224">
        <f t="shared" ca="1" si="61"/>
        <v>0</v>
      </c>
      <c r="BO42" s="224">
        <f t="shared" ca="1" si="62"/>
        <v>0</v>
      </c>
      <c r="BP42" s="161">
        <f t="shared" ca="1" si="54"/>
        <v>1</v>
      </c>
      <c r="BQ42" s="229">
        <f t="shared" ca="1" si="55"/>
        <v>3.650403808840106E-6</v>
      </c>
      <c r="BR42" s="230">
        <f t="shared" ca="1" si="56"/>
        <v>1.5570704139151478E-3</v>
      </c>
      <c r="BS42" s="229">
        <f t="shared" ca="1" si="63"/>
        <v>6.1996704336930719E-6</v>
      </c>
      <c r="BT42" s="230">
        <f t="shared" ca="1" si="64"/>
        <v>2.6514487716762236E-3</v>
      </c>
      <c r="BV42" s="312">
        <f t="shared" ca="1" si="57"/>
        <v>-8.4576582719765418E-4</v>
      </c>
      <c r="BW42" s="230">
        <f t="shared" ca="1" si="58"/>
        <v>2.9937862204234655E-4</v>
      </c>
    </row>
    <row r="43" spans="1:75" ht="13.8" x14ac:dyDescent="0.25">
      <c r="A43" s="118">
        <v>1</v>
      </c>
      <c r="B43" s="69">
        <v>0</v>
      </c>
      <c r="C43" s="121" t="s">
        <v>89</v>
      </c>
      <c r="D43" s="24" t="s">
        <v>90</v>
      </c>
      <c r="E43" s="70">
        <f ca="1">INDEX(OFFSET(Data!$A$10,1,E$9+MATCH($A43+IF(E$9&gt;$B43,0,1),Data!$3:$3,0),Num_Orgs,1),MATCH($C43,OFFSET(Data!$A$10,1,MATCH($A43+IF(E$9&gt;$B43,0,1),Data!$3:$3,0)-1,Num_Orgs,1),0),1)</f>
        <v>1.0127292473477003</v>
      </c>
      <c r="F43" s="70">
        <f ca="1">INDEX(OFFSET(Data!$A$10,1,F$9+MATCH($A43+IF(F$9&gt;$B43,0,1),Data!$3:$3,0),Num_Orgs,1),MATCH($C43,OFFSET(Data!$A$10,1,MATCH($A43+IF(F$9&gt;$B43,0,1),Data!$3:$3,0)-1,Num_Orgs,1),0),1)</f>
        <v>0.99619990923086066</v>
      </c>
      <c r="G43" s="70">
        <f ca="1">INDEX(OFFSET(Data!$A$10,1,G$9+MATCH($A43+IF(G$9&gt;$B43,0,1),Data!$3:$3,0),Num_Orgs,1),MATCH($C43,OFFSET(Data!$A$10,1,MATCH($A43+IF(G$9&gt;$B43,0,1),Data!$3:$3,0)-1,Num_Orgs,1),0),1)</f>
        <v>1.0150114230682019</v>
      </c>
      <c r="H43" s="70">
        <f ca="1">INDEX(OFFSET(Data!$A$10,1,H$9+MATCH($A43+IF(H$9&gt;$B43,0,1),Data!$3:$3,0),Num_Orgs,1),MATCH($C43,OFFSET(Data!$A$10,1,MATCH($A43+IF(H$9&gt;$B43,0,1),Data!$3:$3,0)-1,Num_Orgs,1),0),1)</f>
        <v>1.3614166114298478</v>
      </c>
      <c r="I43" s="70">
        <f ca="1">INDEX(OFFSET(Data!$A$10,1,I$9+MATCH($A43+IF(I$9&gt;$B43,0,1),Data!$3:$3,0),Num_Orgs,1),MATCH($C43,OFFSET(Data!$A$10,1,MATCH($A43+IF(I$9&gt;$B43,0,1),Data!$3:$3,0)-1,Num_Orgs,1),0),1)</f>
        <v>0</v>
      </c>
      <c r="J43" s="26">
        <f ca="1">IFERROR((E43*SUM(Data!$C$8:$D$8))+(F43*Data!$E$8)+(G43*SUM(Data!$F$8:$G$8))+(H43*Data!$H$8)+(I43*Data!$I$8)+Data!$J$8,0)</f>
        <v>1.0084815533201676</v>
      </c>
      <c r="K43" s="124" t="b">
        <f ca="1">J43=INDEX(Data!$J$11:$J$237,MATCH($C43,Data!$A$11:$A$237,0),1)</f>
        <v>1</v>
      </c>
      <c r="L43" s="129"/>
      <c r="M43" s="128"/>
      <c r="N43" s="121" t="s">
        <v>399</v>
      </c>
      <c r="O43" s="24" t="s">
        <v>400</v>
      </c>
      <c r="P43" s="26">
        <f t="shared" ca="1" si="59"/>
        <v>0.96570505966300657</v>
      </c>
      <c r="Q43" s="26">
        <f t="shared" ca="1" si="59"/>
        <v>0.96747674900229641</v>
      </c>
      <c r="R43" s="26">
        <f t="shared" ca="1" si="59"/>
        <v>0.96748781597298672</v>
      </c>
      <c r="S43" s="26">
        <f t="shared" ca="1" si="59"/>
        <v>0.96898190973592846</v>
      </c>
      <c r="T43" s="26">
        <f t="shared" ca="1" si="59"/>
        <v>0.96973646512824563</v>
      </c>
      <c r="U43" s="26">
        <f t="shared" ca="1" si="59"/>
        <v>0.97365148501510346</v>
      </c>
      <c r="V43" s="26">
        <f t="shared" ca="1" si="59"/>
        <v>0.97365148501510346</v>
      </c>
      <c r="W43" s="26">
        <f t="shared" ca="1" si="59"/>
        <v>0.97287125306604882</v>
      </c>
      <c r="X43" s="26">
        <f t="shared" ca="1" si="59"/>
        <v>0.97283415797623096</v>
      </c>
      <c r="Y43" s="26">
        <f t="shared" ca="1" si="59"/>
        <v>0.97309225385959008</v>
      </c>
      <c r="Z43" s="26">
        <f t="shared" ca="1" si="59"/>
        <v>0.97227714826226475</v>
      </c>
      <c r="AA43" s="26">
        <f t="shared" ca="1" si="59"/>
        <v>0.97189199491031586</v>
      </c>
      <c r="AB43" s="149">
        <f t="shared" ca="1" si="59"/>
        <v>0.97189199491031586</v>
      </c>
      <c r="AC43" s="26">
        <f t="shared" ca="1" si="11"/>
        <v>0.96570505966300657</v>
      </c>
      <c r="AD43" s="26">
        <f ca="1">(1-Data!AN$11)*$P43+Data!AN$11*$AB43</f>
        <v>0.96694244671246854</v>
      </c>
      <c r="AE43" s="26">
        <f t="shared" ca="1" si="12"/>
        <v>0.96694244671246854</v>
      </c>
      <c r="AF43" s="26">
        <f ca="1">(1-Data!AO$11)*$P43+Data!AO$11*$AB43</f>
        <v>0.96817983376193029</v>
      </c>
      <c r="AG43" s="158">
        <f t="shared" ca="1" si="13"/>
        <v>0.96817983376193029</v>
      </c>
      <c r="AH43" s="129"/>
      <c r="AI43" s="129"/>
      <c r="AJ43" s="121" t="str">
        <f t="shared" si="14"/>
        <v>RXA</v>
      </c>
      <c r="AK43" s="24" t="str">
        <f t="shared" si="15"/>
        <v>CHESHIRE AND WIRRAL PARTNERSHIP NHS FOUNDATION TRUST</v>
      </c>
      <c r="AL43" s="26">
        <f t="shared" ca="1" si="16"/>
        <v>1.0425126944866605</v>
      </c>
      <c r="AM43" s="26">
        <f t="shared" ca="1" si="17"/>
        <v>1.0372834863468774</v>
      </c>
      <c r="AN43" s="26">
        <f t="shared" ca="1" si="18"/>
        <v>1.0372830439652825</v>
      </c>
      <c r="AO43" s="26">
        <f t="shared" ca="1" si="19"/>
        <v>1.0388394997438413</v>
      </c>
      <c r="AP43" s="26">
        <f t="shared" ca="1" si="20"/>
        <v>1.0387244110506757</v>
      </c>
      <c r="AQ43" s="26">
        <f t="shared" ca="1" si="21"/>
        <v>1.0338712702786483</v>
      </c>
      <c r="AR43" s="26">
        <f t="shared" ca="1" si="22"/>
        <v>1.0338712702786483</v>
      </c>
      <c r="AS43" s="26">
        <f t="shared" ca="1" si="23"/>
        <v>1.0373699036376574</v>
      </c>
      <c r="AT43" s="26">
        <f t="shared" ca="1" si="24"/>
        <v>1.0373713818399</v>
      </c>
      <c r="AU43" s="26">
        <f t="shared" ca="1" si="25"/>
        <v>1.0385176332984867</v>
      </c>
      <c r="AV43" s="26">
        <f t="shared" ca="1" si="26"/>
        <v>1.0387467620995094</v>
      </c>
      <c r="AW43" s="26">
        <f t="shared" ca="1" si="27"/>
        <v>1.0371144484363981</v>
      </c>
      <c r="AX43" s="149">
        <f t="shared" ca="1" si="28"/>
        <v>1.0371144484363981</v>
      </c>
      <c r="AY43" s="157">
        <f t="shared" ca="1" si="29"/>
        <v>1.0425126944866605</v>
      </c>
      <c r="AZ43" s="157">
        <f ca="1">(1-Data!AN$11)*$AL43+Data!AN$11*$AX43</f>
        <v>1.0414330452766081</v>
      </c>
      <c r="BA43" s="26">
        <f t="shared" ca="1" si="30"/>
        <v>1.0414330452766081</v>
      </c>
      <c r="BB43" s="26">
        <f ca="1">(1-Data!AO$11)*$AL43+Data!AO$11*$AX43</f>
        <v>1.0403533960665556</v>
      </c>
      <c r="BC43" s="158">
        <f t="shared" ca="1" si="31"/>
        <v>1.0403533960665556</v>
      </c>
      <c r="BF43" s="163" t="str">
        <f>INDEX('Calcs and Output'!$AL$242:$BC$242,1,COUNTA(BF$39:BF42))</f>
        <v>4: Building update</v>
      </c>
      <c r="BG43" s="174">
        <f>'Calcs and Output'!BG19</f>
        <v>0</v>
      </c>
      <c r="BH43" s="224">
        <f ca="1">(INDEX('Calcs and Output'!$AL$243:$BC$469,MATCH('Waterfall by Provider'!$B$1,Trust_list[Trust Name],0),MATCH($BF43,'Calcs and Output'!$AL$242:$BC$242,0))-$BF$37)/$BG$37</f>
        <v>1.7791687303613274E-3</v>
      </c>
      <c r="BI43" s="225">
        <f ca="1">IF(OR($BG43="y",$BG43="x"),0,BH43-BH42)</f>
        <v>2.2209831644617959E-4</v>
      </c>
      <c r="BJ43" s="226">
        <f t="shared" ca="1" si="49"/>
        <v>1.5570704139151478E-3</v>
      </c>
      <c r="BK43" s="224">
        <f t="shared" si="60"/>
        <v>0</v>
      </c>
      <c r="BL43" s="224">
        <f t="shared" ca="1" si="50"/>
        <v>2.2209831644617959E-4</v>
      </c>
      <c r="BM43" s="224">
        <f t="shared" ca="1" si="51"/>
        <v>0</v>
      </c>
      <c r="BN43" s="224">
        <f t="shared" ca="1" si="61"/>
        <v>0</v>
      </c>
      <c r="BO43" s="224">
        <f t="shared" ca="1" si="62"/>
        <v>0</v>
      </c>
      <c r="BP43" s="161">
        <f t="shared" ca="1" si="54"/>
        <v>1</v>
      </c>
      <c r="BQ43" s="229">
        <f t="shared" ca="1" si="55"/>
        <v>2.2209831644617959E-4</v>
      </c>
      <c r="BR43" s="230">
        <f t="shared" ca="1" si="56"/>
        <v>1.7791687303613274E-3</v>
      </c>
      <c r="BS43" s="229">
        <f t="shared" ca="1" si="63"/>
        <v>3.7719877072484032E-4</v>
      </c>
      <c r="BT43" s="230">
        <f t="shared" ca="1" si="64"/>
        <v>3.0296476656184179E-3</v>
      </c>
      <c r="BV43" s="312">
        <f t="shared" ca="1" si="57"/>
        <v>-2.0453595820889674E-3</v>
      </c>
      <c r="BW43" s="230">
        <f t="shared" ca="1" si="58"/>
        <v>1.8404449427531838E-3</v>
      </c>
    </row>
    <row r="44" spans="1:75" ht="13.8" x14ac:dyDescent="0.25">
      <c r="A44" s="118">
        <v>1</v>
      </c>
      <c r="B44" s="69">
        <v>0</v>
      </c>
      <c r="C44" s="121" t="s">
        <v>91</v>
      </c>
      <c r="D44" s="24" t="s">
        <v>92</v>
      </c>
      <c r="E44" s="70">
        <f ca="1">INDEX(OFFSET(Data!$A$10,1,E$9+MATCH($A44+IF(E$9&gt;$B44,0,1),Data!$3:$3,0),Num_Orgs,1),MATCH($C44,OFFSET(Data!$A$10,1,MATCH($A44+IF(E$9&gt;$B44,0,1),Data!$3:$3,0)-1,Num_Orgs,1),0),1)</f>
        <v>1.0653585101108576</v>
      </c>
      <c r="F44" s="70">
        <f ca="1">INDEX(OFFSET(Data!$A$10,1,F$9+MATCH($A44+IF(F$9&gt;$B44,0,1),Data!$3:$3,0),Num_Orgs,1),MATCH($C44,OFFSET(Data!$A$10,1,MATCH($A44+IF(F$9&gt;$B44,0,1),Data!$3:$3,0)-1,Num_Orgs,1),0),1)</f>
        <v>0.99619990923086066</v>
      </c>
      <c r="G44" s="70">
        <f ca="1">INDEX(OFFSET(Data!$A$10,1,G$9+MATCH($A44+IF(G$9&gt;$B44,0,1),Data!$3:$3,0),Num_Orgs,1),MATCH($C44,OFFSET(Data!$A$10,1,MATCH($A44+IF(G$9&gt;$B44,0,1),Data!$3:$3,0)-1,Num_Orgs,1),0),1)</f>
        <v>1.0548157926002883</v>
      </c>
      <c r="H44" s="70">
        <f ca="1">INDEX(OFFSET(Data!$A$10,1,H$9+MATCH($A44+IF(H$9&gt;$B44,0,1),Data!$3:$3,0),Num_Orgs,1),MATCH($C44,OFFSET(Data!$A$10,1,MATCH($A44+IF(H$9&gt;$B44,0,1),Data!$3:$3,0)-1,Num_Orgs,1),0),1)</f>
        <v>1.2021391700912154</v>
      </c>
      <c r="I44" s="70">
        <f ca="1">INDEX(OFFSET(Data!$A$10,1,I$9+MATCH($A44+IF(I$9&gt;$B44,0,1),Data!$3:$3,0),Num_Orgs,1),MATCH($C44,OFFSET(Data!$A$10,1,MATCH($A44+IF(I$9&gt;$B44,0,1),Data!$3:$3,0)-1,Num_Orgs,1),0),1)</f>
        <v>0</v>
      </c>
      <c r="J44" s="26">
        <f ca="1">IFERROR((E44*SUM(Data!$C$8:$D$8))+(F44*Data!$E$8)+(G44*SUM(Data!$F$8:$G$8))+(H44*Data!$H$8)+(I44*Data!$I$8)+Data!$J$8,0)</f>
        <v>1.0377291208339881</v>
      </c>
      <c r="K44" s="124" t="b">
        <f ca="1">J44=INDEX(Data!$J$11:$J$237,MATCH($C44,Data!$A$11:$A$237,0),1)</f>
        <v>1</v>
      </c>
      <c r="L44" s="129"/>
      <c r="M44" s="128"/>
      <c r="N44" s="121" t="s">
        <v>139</v>
      </c>
      <c r="O44" s="24" t="s">
        <v>140</v>
      </c>
      <c r="P44" s="26">
        <f t="shared" ca="1" si="59"/>
        <v>0.95308507065464387</v>
      </c>
      <c r="Q44" s="26">
        <f t="shared" ca="1" si="59"/>
        <v>0.95915089006306697</v>
      </c>
      <c r="R44" s="26">
        <f t="shared" ca="1" si="59"/>
        <v>0.95916195703375728</v>
      </c>
      <c r="S44" s="26">
        <f t="shared" ca="1" si="59"/>
        <v>0.95871146043080691</v>
      </c>
      <c r="T44" s="26">
        <f t="shared" ca="1" si="59"/>
        <v>0.95795796526878174</v>
      </c>
      <c r="U44" s="26">
        <f t="shared" ca="1" si="59"/>
        <v>0.96303137265074579</v>
      </c>
      <c r="V44" s="26">
        <f t="shared" ca="1" si="59"/>
        <v>0.96303137265074579</v>
      </c>
      <c r="W44" s="26">
        <f t="shared" ca="1" si="59"/>
        <v>0.95778980566112315</v>
      </c>
      <c r="X44" s="26">
        <f t="shared" ca="1" si="59"/>
        <v>0.95775271057130529</v>
      </c>
      <c r="Y44" s="26">
        <f t="shared" ca="1" si="59"/>
        <v>0.96124835365011974</v>
      </c>
      <c r="Z44" s="26">
        <f t="shared" ca="1" si="59"/>
        <v>0.96053393069240567</v>
      </c>
      <c r="AA44" s="26">
        <f t="shared" ca="1" si="59"/>
        <v>0.95984344715362191</v>
      </c>
      <c r="AB44" s="149">
        <f t="shared" ca="1" si="59"/>
        <v>0.95984344715362191</v>
      </c>
      <c r="AC44" s="26">
        <f t="shared" ca="1" si="11"/>
        <v>0.95308507065464387</v>
      </c>
      <c r="AD44" s="26">
        <f ca="1">(1-Data!AN$11)*$P44+Data!AN$11*$AB44</f>
        <v>0.95443674595443961</v>
      </c>
      <c r="AE44" s="26">
        <f t="shared" ca="1" si="12"/>
        <v>0.95443674595443961</v>
      </c>
      <c r="AF44" s="26">
        <f ca="1">(1-Data!AO$11)*$P44+Data!AO$11*$AB44</f>
        <v>0.95578842125423513</v>
      </c>
      <c r="AG44" s="158">
        <f t="shared" ca="1" si="13"/>
        <v>0.95578842125423513</v>
      </c>
      <c r="AH44" s="129"/>
      <c r="AI44" s="129"/>
      <c r="AJ44" s="121" t="str">
        <f t="shared" si="14"/>
        <v>RFS</v>
      </c>
      <c r="AK44" s="24" t="str">
        <f t="shared" si="15"/>
        <v>CHESTERFIELD ROYAL HOSPITAL NHS FOUNDATION TRUST</v>
      </c>
      <c r="AL44" s="26">
        <f t="shared" ca="1" si="16"/>
        <v>1.0288889709554911</v>
      </c>
      <c r="AM44" s="26">
        <f t="shared" ca="1" si="17"/>
        <v>1.0283568883731047</v>
      </c>
      <c r="AN44" s="26">
        <f t="shared" ca="1" si="18"/>
        <v>1.0283565519087141</v>
      </c>
      <c r="AO44" s="26">
        <f t="shared" ca="1" si="19"/>
        <v>1.0278286146993674</v>
      </c>
      <c r="AP44" s="26">
        <f t="shared" ca="1" si="20"/>
        <v>1.026107977855123</v>
      </c>
      <c r="AQ44" s="26">
        <f t="shared" ca="1" si="21"/>
        <v>1.0225943100627759</v>
      </c>
      <c r="AR44" s="26">
        <f t="shared" ca="1" si="22"/>
        <v>1.0225943100627759</v>
      </c>
      <c r="AS44" s="26">
        <f t="shared" ca="1" si="23"/>
        <v>1.0212885983345579</v>
      </c>
      <c r="AT44" s="26">
        <f t="shared" ca="1" si="24"/>
        <v>1.0212894404254047</v>
      </c>
      <c r="AU44" s="26">
        <f t="shared" ca="1" si="25"/>
        <v>1.0258774142793994</v>
      </c>
      <c r="AV44" s="26">
        <f t="shared" ca="1" si="26"/>
        <v>1.0262007208301831</v>
      </c>
      <c r="AW44" s="26">
        <f t="shared" ca="1" si="27"/>
        <v>1.0242573377424302</v>
      </c>
      <c r="AX44" s="149">
        <f t="shared" ca="1" si="28"/>
        <v>1.0242573377424302</v>
      </c>
      <c r="AY44" s="157">
        <f t="shared" ca="1" si="29"/>
        <v>1.0288889709554911</v>
      </c>
      <c r="AZ44" s="157">
        <f ca="1">(1-Data!AN$11)*$AL44+Data!AN$11*$AX44</f>
        <v>1.0279626443128791</v>
      </c>
      <c r="BA44" s="26">
        <f t="shared" ca="1" si="30"/>
        <v>1.0279626443128791</v>
      </c>
      <c r="BB44" s="26">
        <f ca="1">(1-Data!AO$11)*$AL44+Data!AO$11*$AX44</f>
        <v>1.0270363176702668</v>
      </c>
      <c r="BC44" s="158">
        <f t="shared" ca="1" si="31"/>
        <v>1.0270363176702668</v>
      </c>
      <c r="BF44" s="163" t="str">
        <f>INDEX('Calcs and Output'!$AL$242:$BC$242,1,COUNTA(BF$39:BF43))</f>
        <v>5: Land update</v>
      </c>
      <c r="BG44" s="174">
        <f>'Calcs and Output'!BG20</f>
        <v>0</v>
      </c>
      <c r="BH44" s="224">
        <f ca="1">(INDEX('Calcs and Output'!$AL$243:$BC$469,MATCH('Waterfall by Provider'!$B$1,Trust_list[Trust Name],0),MATCH($BF44,'Calcs and Output'!$AL$242:$BC$242,0))-$BF$37)/$BG$37</f>
        <v>1.4381321066489841E-3</v>
      </c>
      <c r="BI44" s="225">
        <f ca="1">IF(OR($BG44="y",$BG44="x"),0,BH44-BH43)</f>
        <v>-3.4103662371234335E-4</v>
      </c>
      <c r="BJ44" s="226">
        <f t="shared" ca="1" si="49"/>
        <v>1.4381321066489841E-3</v>
      </c>
      <c r="BK44" s="224">
        <f t="shared" si="60"/>
        <v>0</v>
      </c>
      <c r="BL44" s="224">
        <f t="shared" ca="1" si="50"/>
        <v>0</v>
      </c>
      <c r="BM44" s="224">
        <f t="shared" ca="1" si="51"/>
        <v>3.4103662371234335E-4</v>
      </c>
      <c r="BN44" s="224">
        <f t="shared" ca="1" si="61"/>
        <v>0</v>
      </c>
      <c r="BO44" s="224">
        <f t="shared" ca="1" si="62"/>
        <v>0</v>
      </c>
      <c r="BP44" s="161">
        <f t="shared" ca="1" si="54"/>
        <v>1</v>
      </c>
      <c r="BQ44" s="229">
        <f t="shared" ca="1" si="55"/>
        <v>-3.4103662371234335E-4</v>
      </c>
      <c r="BR44" s="230">
        <f t="shared" ca="1" si="56"/>
        <v>1.4381321066489841E-3</v>
      </c>
      <c r="BS44" s="229">
        <f t="shared" ca="1" si="63"/>
        <v>-5.7897823481811717E-4</v>
      </c>
      <c r="BT44" s="230">
        <f t="shared" ca="1" si="64"/>
        <v>2.4489153307427625E-3</v>
      </c>
      <c r="BV44" s="312">
        <f t="shared" ca="1" si="57"/>
        <v>-1.3993829643133431E-2</v>
      </c>
      <c r="BW44" s="230">
        <f t="shared" ca="1" si="58"/>
        <v>1.8179204681958744E-2</v>
      </c>
    </row>
    <row r="45" spans="1:75" ht="13.8" x14ac:dyDescent="0.25">
      <c r="A45" s="118">
        <v>1</v>
      </c>
      <c r="B45" s="69">
        <v>0</v>
      </c>
      <c r="C45" s="121" t="s">
        <v>93</v>
      </c>
      <c r="D45" s="24" t="s">
        <v>94</v>
      </c>
      <c r="E45" s="70">
        <f ca="1">INDEX(OFFSET(Data!$A$10,1,E$9+MATCH($A45+IF(E$9&gt;$B45,0,1),Data!$3:$3,0),Num_Orgs,1),MATCH($C45,OFFSET(Data!$A$10,1,MATCH($A45+IF(E$9&gt;$B45,0,1),Data!$3:$3,0)-1,Num_Orgs,1),0),1)</f>
        <v>0.92899412405605064</v>
      </c>
      <c r="F45" s="70">
        <f ca="1">INDEX(OFFSET(Data!$A$10,1,F$9+MATCH($A45+IF(F$9&gt;$B45,0,1),Data!$3:$3,0),Num_Orgs,1),MATCH($C45,OFFSET(Data!$A$10,1,MATCH($A45+IF(F$9&gt;$B45,0,1),Data!$3:$3,0)-1,Num_Orgs,1),0),1)</f>
        <v>0.99619990923086066</v>
      </c>
      <c r="G45" s="70">
        <f ca="1">INDEX(OFFSET(Data!$A$10,1,G$9+MATCH($A45+IF(G$9&gt;$B45,0,1),Data!$3:$3,0),Num_Orgs,1),MATCH($C45,OFFSET(Data!$A$10,1,MATCH($A45+IF(G$9&gt;$B45,0,1),Data!$3:$3,0)-1,Num_Orgs,1),0),1)</f>
        <v>0.9752070535361147</v>
      </c>
      <c r="H45" s="70">
        <f ca="1">INDEX(OFFSET(Data!$A$10,1,H$9+MATCH($A45+IF(H$9&gt;$B45,0,1),Data!$3:$3,0),Num_Orgs,1),MATCH($C45,OFFSET(Data!$A$10,1,MATCH($A45+IF(H$9&gt;$B45,0,1),Data!$3:$3,0)-1,Num_Orgs,1),0),1)</f>
        <v>0.56267133476742637</v>
      </c>
      <c r="I45" s="70">
        <f ca="1">INDEX(OFFSET(Data!$A$10,1,I$9+MATCH($A45+IF(I$9&gt;$B45,0,1),Data!$3:$3,0),Num_Orgs,1),MATCH($C45,OFFSET(Data!$A$10,1,MATCH($A45+IF(I$9&gt;$B45,0,1),Data!$3:$3,0)-1,Num_Orgs,1),0),1)</f>
        <v>0</v>
      </c>
      <c r="J45" s="26">
        <f ca="1">IFERROR((E45*SUM(Data!$C$8:$D$8))+(F45*Data!$E$8)+(G45*SUM(Data!$F$8:$G$8))+(H45*Data!$H$8)+(I45*Data!$I$8)+Data!$J$8,0)</f>
        <v>0.95785841755998646</v>
      </c>
      <c r="K45" s="124" t="b">
        <f ca="1">J45=INDEX(Data!$J$11:$J$237,MATCH($C45,Data!$A$11:$A$237,0),1)</f>
        <v>1</v>
      </c>
      <c r="L45" s="129"/>
      <c r="M45" s="128"/>
      <c r="N45" s="121" t="s">
        <v>206</v>
      </c>
      <c r="O45" s="24" t="s">
        <v>207</v>
      </c>
      <c r="P45" s="26">
        <f t="shared" ca="1" si="59"/>
        <v>0.95071505737254536</v>
      </c>
      <c r="Q45" s="26">
        <f t="shared" ca="1" si="59"/>
        <v>0.96435800550031625</v>
      </c>
      <c r="R45" s="26">
        <f t="shared" ca="1" si="59"/>
        <v>0.96436907247100634</v>
      </c>
      <c r="S45" s="26">
        <f t="shared" ca="1" si="59"/>
        <v>0.96132132090155609</v>
      </c>
      <c r="T45" s="26">
        <f t="shared" ca="1" si="59"/>
        <v>0.96094743542527161</v>
      </c>
      <c r="U45" s="26">
        <f t="shared" ca="1" si="59"/>
        <v>0.9648794402591756</v>
      </c>
      <c r="V45" s="26">
        <f t="shared" ca="1" si="59"/>
        <v>0.9648794402591756</v>
      </c>
      <c r="W45" s="26">
        <f t="shared" ca="1" si="59"/>
        <v>0.96500478420505931</v>
      </c>
      <c r="X45" s="26">
        <f t="shared" ca="1" si="59"/>
        <v>0.96496768911524144</v>
      </c>
      <c r="Y45" s="26">
        <f t="shared" ca="1" si="59"/>
        <v>0.96582123610150528</v>
      </c>
      <c r="Z45" s="26">
        <f t="shared" ca="1" si="59"/>
        <v>0.96464875013020479</v>
      </c>
      <c r="AA45" s="26">
        <f t="shared" ca="1" si="59"/>
        <v>0.96400541854022836</v>
      </c>
      <c r="AB45" s="149">
        <f t="shared" ca="1" si="59"/>
        <v>0.96400541854022836</v>
      </c>
      <c r="AC45" s="26">
        <f t="shared" ca="1" si="11"/>
        <v>0.95071505737254536</v>
      </c>
      <c r="AD45" s="26">
        <f ca="1">(1-Data!AN$11)*$P45+Data!AN$11*$AB45</f>
        <v>0.953373129606082</v>
      </c>
      <c r="AE45" s="26">
        <f t="shared" ca="1" si="12"/>
        <v>0.953373129606082</v>
      </c>
      <c r="AF45" s="26">
        <f ca="1">(1-Data!AO$11)*$P45+Data!AO$11*$AB45</f>
        <v>0.95603120183961865</v>
      </c>
      <c r="AG45" s="158">
        <f t="shared" ca="1" si="13"/>
        <v>0.95603120183961865</v>
      </c>
      <c r="AH45" s="129"/>
      <c r="AI45" s="129"/>
      <c r="AJ45" s="121" t="str">
        <f t="shared" si="14"/>
        <v>RLN</v>
      </c>
      <c r="AK45" s="24" t="str">
        <f t="shared" si="15"/>
        <v>CITY HOSPITALS SUNDERLAND NHS FOUNDATION TRUST</v>
      </c>
      <c r="AL45" s="26">
        <f t="shared" ca="1" si="16"/>
        <v>1.0263304579727055</v>
      </c>
      <c r="AM45" s="26">
        <f t="shared" ca="1" si="17"/>
        <v>1.0339397148959442</v>
      </c>
      <c r="AN45" s="26">
        <f t="shared" ca="1" si="18"/>
        <v>1.0339393121893656</v>
      </c>
      <c r="AO45" s="26">
        <f t="shared" ca="1" si="19"/>
        <v>1.0306266299343196</v>
      </c>
      <c r="AP45" s="26">
        <f t="shared" ca="1" si="20"/>
        <v>1.0293101216739005</v>
      </c>
      <c r="AQ45" s="26">
        <f t="shared" ca="1" si="21"/>
        <v>1.0245566795916003</v>
      </c>
      <c r="AR45" s="26">
        <f t="shared" ca="1" si="22"/>
        <v>1.0245566795916003</v>
      </c>
      <c r="AS45" s="26">
        <f t="shared" ca="1" si="23"/>
        <v>1.0289819098321304</v>
      </c>
      <c r="AT45" s="26">
        <f t="shared" ca="1" si="24"/>
        <v>1.0289830562392639</v>
      </c>
      <c r="AU45" s="26">
        <f t="shared" ca="1" si="25"/>
        <v>1.0307577522349518</v>
      </c>
      <c r="AV45" s="26">
        <f t="shared" ca="1" si="26"/>
        <v>1.0305968494189064</v>
      </c>
      <c r="AW45" s="26">
        <f t="shared" ca="1" si="27"/>
        <v>1.0286986138118219</v>
      </c>
      <c r="AX45" s="149">
        <f t="shared" ca="1" si="28"/>
        <v>1.0286986138118219</v>
      </c>
      <c r="AY45" s="157">
        <f t="shared" ca="1" si="29"/>
        <v>1.0263304579727055</v>
      </c>
      <c r="AZ45" s="157">
        <f ca="1">(1-Data!AN$11)*$AL45+Data!AN$11*$AX45</f>
        <v>1.026804089140529</v>
      </c>
      <c r="BA45" s="26">
        <f t="shared" ca="1" si="30"/>
        <v>1.026804089140529</v>
      </c>
      <c r="BB45" s="26">
        <f ca="1">(1-Data!AO$11)*$AL45+Data!AO$11*$AX45</f>
        <v>1.0272777203083521</v>
      </c>
      <c r="BC45" s="158">
        <f t="shared" ca="1" si="31"/>
        <v>1.0272777203083521</v>
      </c>
      <c r="BF45" s="163" t="str">
        <f>INDEX('Calcs and Output'!$AL$242:$BC$242,1,COUNTA(BF$39:BF44))</f>
        <v>6: Weights update</v>
      </c>
      <c r="BG45" s="174">
        <f>'Calcs and Output'!BG21</f>
        <v>0</v>
      </c>
      <c r="BH45" s="224">
        <f ca="1">(INDEX('Calcs and Output'!$AL$243:$BC$469,MATCH('Waterfall by Provider'!$B$1,Trust_list[Trust Name],0),MATCH($BF45,'Calcs and Output'!$AL$242:$BC$242,0))-$BF$37)/$BG$37</f>
        <v>5.4728287493019945E-3</v>
      </c>
      <c r="BI45" s="225">
        <f ca="1">IF(OR($BG45="y",$BG45="x"),0,BH45-BH44)</f>
        <v>4.0346966426530106E-3</v>
      </c>
      <c r="BJ45" s="226">
        <f t="shared" ca="1" si="49"/>
        <v>1.4381321066489841E-3</v>
      </c>
      <c r="BK45" s="224">
        <f t="shared" si="60"/>
        <v>0</v>
      </c>
      <c r="BL45" s="224">
        <f t="shared" ca="1" si="50"/>
        <v>4.0346966426530106E-3</v>
      </c>
      <c r="BM45" s="224">
        <f t="shared" ca="1" si="51"/>
        <v>0</v>
      </c>
      <c r="BN45" s="224">
        <f t="shared" ca="1" si="61"/>
        <v>0</v>
      </c>
      <c r="BO45" s="224">
        <f t="shared" ca="1" si="62"/>
        <v>0</v>
      </c>
      <c r="BP45" s="161">
        <f t="shared" ca="1" si="54"/>
        <v>1</v>
      </c>
      <c r="BQ45" s="229">
        <f t="shared" ca="1" si="55"/>
        <v>4.0346966426530106E-3</v>
      </c>
      <c r="BR45" s="230">
        <f t="shared" ca="1" si="56"/>
        <v>5.4728287493019945E-3</v>
      </c>
      <c r="BS45" s="229">
        <f t="shared" ca="1" si="63"/>
        <v>6.8536768641238588E-3</v>
      </c>
      <c r="BT45" s="230">
        <f t="shared" ca="1" si="64"/>
        <v>9.3193762692111992E-3</v>
      </c>
      <c r="BV45" s="312">
        <f t="shared" ca="1" si="57"/>
        <v>-1.9776292277503181E-2</v>
      </c>
      <c r="BW45" s="230">
        <f t="shared" ca="1" si="58"/>
        <v>7.1873286852387605E-3</v>
      </c>
    </row>
    <row r="46" spans="1:75" ht="13.8" x14ac:dyDescent="0.25">
      <c r="A46" s="118">
        <v>1</v>
      </c>
      <c r="B46" s="69">
        <v>0</v>
      </c>
      <c r="C46" s="121" t="s">
        <v>95</v>
      </c>
      <c r="D46" s="24" t="s">
        <v>96</v>
      </c>
      <c r="E46" s="70">
        <f ca="1">INDEX(OFFSET(Data!$A$10,1,E$9+MATCH($A46+IF(E$9&gt;$B46,0,1),Data!$3:$3,0),Num_Orgs,1),MATCH($C46,OFFSET(Data!$A$10,1,MATCH($A46+IF(E$9&gt;$B46,0,1),Data!$3:$3,0)-1,Num_Orgs,1),0),1)</f>
        <v>0.93932327323437315</v>
      </c>
      <c r="F46" s="70">
        <f ca="1">INDEX(OFFSET(Data!$A$10,1,F$9+MATCH($A46+IF(F$9&gt;$B46,0,1),Data!$3:$3,0),Num_Orgs,1),MATCH($C46,OFFSET(Data!$A$10,1,MATCH($A46+IF(F$9&gt;$B46,0,1),Data!$3:$3,0)-1,Num_Orgs,1),0),1)</f>
        <v>0.99619990923086066</v>
      </c>
      <c r="G46" s="70">
        <f ca="1">INDEX(OFFSET(Data!$A$10,1,G$9+MATCH($A46+IF(G$9&gt;$B46,0,1),Data!$3:$3,0),Num_Orgs,1),MATCH($C46,OFFSET(Data!$A$10,1,MATCH($A46+IF(G$9&gt;$B46,0,1),Data!$3:$3,0)-1,Num_Orgs,1),0),1)</f>
        <v>0.97520705353611448</v>
      </c>
      <c r="H46" s="70">
        <f ca="1">INDEX(OFFSET(Data!$A$10,1,H$9+MATCH($A46+IF(H$9&gt;$B46,0,1),Data!$3:$3,0),Num_Orgs,1),MATCH($C46,OFFSET(Data!$A$10,1,MATCH($A46+IF(H$9&gt;$B46,0,1),Data!$3:$3,0)-1,Num_Orgs,1),0),1)</f>
        <v>0.39203758384874432</v>
      </c>
      <c r="I46" s="70">
        <f ca="1">INDEX(OFFSET(Data!$A$10,1,I$9+MATCH($A46+IF(I$9&gt;$B46,0,1),Data!$3:$3,0),Num_Orgs,1),MATCH($C46,OFFSET(Data!$A$10,1,MATCH($A46+IF(I$9&gt;$B46,0,1),Data!$3:$3,0)-1,Num_Orgs,1),0),1)</f>
        <v>0</v>
      </c>
      <c r="J46" s="26">
        <f ca="1">IFERROR((E46*SUM(Data!$C$8:$D$8))+(F46*Data!$E$8)+(G46*SUM(Data!$F$8:$G$8))+(H46*Data!$H$8)+(I46*Data!$I$8)+Data!$J$8,0)</f>
        <v>0.96276586417278187</v>
      </c>
      <c r="K46" s="124" t="b">
        <f ca="1">J46=INDEX(Data!$J$11:$J$237,MATCH($C46,Data!$A$11:$A$237,0),1)</f>
        <v>1</v>
      </c>
      <c r="L46" s="129"/>
      <c r="M46" s="128"/>
      <c r="N46" s="121" t="s">
        <v>177</v>
      </c>
      <c r="O46" s="24" t="s">
        <v>178</v>
      </c>
      <c r="P46" s="26">
        <f t="shared" ca="1" si="59"/>
        <v>0.92632450882387141</v>
      </c>
      <c r="Q46" s="26">
        <f t="shared" ca="1" si="59"/>
        <v>0.93270235353844533</v>
      </c>
      <c r="R46" s="26">
        <f t="shared" ca="1" si="59"/>
        <v>0.93271342050913564</v>
      </c>
      <c r="S46" s="26">
        <f t="shared" ca="1" si="59"/>
        <v>0.93275420310342616</v>
      </c>
      <c r="T46" s="26">
        <f t="shared" ca="1" si="59"/>
        <v>0.93358397551026218</v>
      </c>
      <c r="U46" s="26">
        <f t="shared" ca="1" si="59"/>
        <v>0.94175311086136038</v>
      </c>
      <c r="V46" s="26">
        <f t="shared" ca="1" si="59"/>
        <v>0.94175311086136038</v>
      </c>
      <c r="W46" s="26">
        <f t="shared" ca="1" si="59"/>
        <v>0.9445730117969855</v>
      </c>
      <c r="X46" s="26">
        <f t="shared" ca="1" si="59"/>
        <v>0.94453591670716763</v>
      </c>
      <c r="Y46" s="26">
        <f t="shared" ca="1" si="59"/>
        <v>0.9439594855100697</v>
      </c>
      <c r="Z46" s="26">
        <f t="shared" ca="1" si="59"/>
        <v>0.94362305287800141</v>
      </c>
      <c r="AA46" s="26">
        <f t="shared" ca="1" si="59"/>
        <v>0.94377392692920403</v>
      </c>
      <c r="AB46" s="149">
        <f t="shared" ca="1" si="59"/>
        <v>0.94377392692920403</v>
      </c>
      <c r="AC46" s="26">
        <f t="shared" ca="1" si="11"/>
        <v>0.92632450882387141</v>
      </c>
      <c r="AD46" s="26">
        <f ca="1">(1-Data!AN$11)*$P46+Data!AN$11*$AB46</f>
        <v>0.92981439244493791</v>
      </c>
      <c r="AE46" s="26">
        <f t="shared" ca="1" si="12"/>
        <v>0.92981439244493791</v>
      </c>
      <c r="AF46" s="26">
        <f ca="1">(1-Data!AO$11)*$P46+Data!AO$11*$AB46</f>
        <v>0.93330427606600441</v>
      </c>
      <c r="AG46" s="158">
        <f t="shared" ca="1" si="13"/>
        <v>0.93330427606600441</v>
      </c>
      <c r="AH46" s="129"/>
      <c r="AI46" s="129"/>
      <c r="AJ46" s="121" t="str">
        <f t="shared" si="14"/>
        <v>RJ8</v>
      </c>
      <c r="AK46" s="24" t="str">
        <f t="shared" si="15"/>
        <v>CORNWALL PARTNERSHIP NHS FOUNDATION TRUST</v>
      </c>
      <c r="AL46" s="26">
        <f t="shared" ca="1" si="16"/>
        <v>1</v>
      </c>
      <c r="AM46" s="26">
        <f t="shared" ca="1" si="17"/>
        <v>1</v>
      </c>
      <c r="AN46" s="26">
        <f t="shared" ca="1" si="18"/>
        <v>1</v>
      </c>
      <c r="AO46" s="26">
        <f t="shared" ca="1" si="19"/>
        <v>1</v>
      </c>
      <c r="AP46" s="26">
        <f t="shared" ca="1" si="20"/>
        <v>1</v>
      </c>
      <c r="AQ46" s="26">
        <f t="shared" ca="1" si="21"/>
        <v>1</v>
      </c>
      <c r="AR46" s="26">
        <f t="shared" ca="1" si="22"/>
        <v>1</v>
      </c>
      <c r="AS46" s="26">
        <f t="shared" ca="1" si="23"/>
        <v>1.0071955679011584</v>
      </c>
      <c r="AT46" s="26">
        <f t="shared" ca="1" si="24"/>
        <v>1.0071958525287217</v>
      </c>
      <c r="AU46" s="26">
        <f t="shared" ca="1" si="25"/>
        <v>1.0074261375869789</v>
      </c>
      <c r="AV46" s="26">
        <f t="shared" ca="1" si="26"/>
        <v>1.008133732826435</v>
      </c>
      <c r="AW46" s="26">
        <f t="shared" ca="1" si="27"/>
        <v>1.0071094121586595</v>
      </c>
      <c r="AX46" s="149">
        <f t="shared" ca="1" si="28"/>
        <v>1.0071094121586595</v>
      </c>
      <c r="AY46" s="157">
        <f t="shared" ca="1" si="29"/>
        <v>1</v>
      </c>
      <c r="AZ46" s="157">
        <f ca="1">(1-Data!AN$11)*$AL46+Data!AN$11*$AX46</f>
        <v>1.001421882431732</v>
      </c>
      <c r="BA46" s="26">
        <f t="shared" ca="1" si="30"/>
        <v>1.001421882431732</v>
      </c>
      <c r="BB46" s="26">
        <f ca="1">(1-Data!AO$11)*$AL46+Data!AO$11*$AX46</f>
        <v>1.0028437648634638</v>
      </c>
      <c r="BC46" s="158">
        <f t="shared" ca="1" si="31"/>
        <v>1.0028437648634638</v>
      </c>
      <c r="BF46" s="163" t="str">
        <f>INDEX('Calcs and Output'!$AL$242:$BC$242,1,COUNTA(BF$39:BF45))</f>
        <v>7: Existing method, 2015/16 inputs</v>
      </c>
      <c r="BG46" s="174" t="str">
        <f>'Calcs and Output'!BG22</f>
        <v>x</v>
      </c>
      <c r="BH46" s="224">
        <f ca="1">(INDEX('Calcs and Output'!$AL$243:$BC$469,MATCH('Waterfall by Provider'!$B$1,Trust_list[Trust Name],0),MATCH($BF46,'Calcs and Output'!$AL$242:$BC$242,0))-$BF$37)/$BG$37</f>
        <v>5.4728287493019945E-3</v>
      </c>
      <c r="BI46" s="225">
        <f t="shared" si="48"/>
        <v>0</v>
      </c>
      <c r="BJ46" s="226">
        <f t="shared" ca="1" si="49"/>
        <v>0</v>
      </c>
      <c r="BK46" s="224">
        <f ca="1">IF(OR($BG46="y",$BG46="x"),BH46,0)</f>
        <v>5.4728287493019945E-3</v>
      </c>
      <c r="BL46" s="224">
        <f t="shared" ca="1" si="50"/>
        <v>0</v>
      </c>
      <c r="BM46" s="224">
        <f t="shared" ca="1" si="51"/>
        <v>0</v>
      </c>
      <c r="BN46" s="224">
        <f t="shared" ca="1" si="61"/>
        <v>0</v>
      </c>
      <c r="BO46" s="224">
        <f t="shared" ca="1" si="62"/>
        <v>0</v>
      </c>
      <c r="BP46" s="161">
        <f t="shared" ca="1" si="54"/>
        <v>4</v>
      </c>
      <c r="BQ46" s="229">
        <f t="shared" ca="1" si="55"/>
        <v>0</v>
      </c>
      <c r="BR46" s="230">
        <f t="shared" ca="1" si="56"/>
        <v>5.4728287493019945E-3</v>
      </c>
      <c r="BS46" s="229">
        <f t="shared" ca="1" si="63"/>
        <v>0</v>
      </c>
      <c r="BT46" s="230">
        <f t="shared" ca="1" si="64"/>
        <v>9.3193762692111992E-3</v>
      </c>
      <c r="BV46" s="312">
        <f t="shared" ca="1" si="57"/>
        <v>0</v>
      </c>
      <c r="BW46" s="230">
        <f t="shared" ca="1" si="58"/>
        <v>0</v>
      </c>
    </row>
    <row r="47" spans="1:75" ht="13.8" x14ac:dyDescent="0.25">
      <c r="A47" s="118">
        <v>1</v>
      </c>
      <c r="B47" s="69">
        <v>0</v>
      </c>
      <c r="C47" s="121" t="s">
        <v>97</v>
      </c>
      <c r="D47" s="24" t="s">
        <v>98</v>
      </c>
      <c r="E47" s="70">
        <f ca="1">INDEX(OFFSET(Data!$A$10,1,E$9+MATCH($A47+IF(E$9&gt;$B47,0,1),Data!$3:$3,0),Num_Orgs,1),MATCH($C47,OFFSET(Data!$A$10,1,MATCH($A47+IF(E$9&gt;$B47,0,1),Data!$3:$3,0)-1,Num_Orgs,1),0),1)</f>
        <v>0.92955570143188271</v>
      </c>
      <c r="F47" s="70">
        <f ca="1">INDEX(OFFSET(Data!$A$10,1,F$9+MATCH($A47+IF(F$9&gt;$B47,0,1),Data!$3:$3,0),Num_Orgs,1),MATCH($C47,OFFSET(Data!$A$10,1,MATCH($A47+IF(F$9&gt;$B47,0,1),Data!$3:$3,0)-1,Num_Orgs,1),0),1)</f>
        <v>0.99619990923086066</v>
      </c>
      <c r="G47" s="70">
        <f ca="1">INDEX(OFFSET(Data!$A$10,1,G$9+MATCH($A47+IF(G$9&gt;$B47,0,1),Data!$3:$3,0),Num_Orgs,1),MATCH($C47,OFFSET(Data!$A$10,1,MATCH($A47+IF(G$9&gt;$B47,0,1),Data!$3:$3,0)-1,Num_Orgs,1),0),1)</f>
        <v>0.91550049923798604</v>
      </c>
      <c r="H47" s="70">
        <f ca="1">INDEX(OFFSET(Data!$A$10,1,H$9+MATCH($A47+IF(H$9&gt;$B47,0,1),Data!$3:$3,0),Num_Orgs,1),MATCH($C47,OFFSET(Data!$A$10,1,MATCH($A47+IF(H$9&gt;$B47,0,1),Data!$3:$3,0)-1,Num_Orgs,1),0),1)</f>
        <v>0.10905523694792191</v>
      </c>
      <c r="I47" s="70">
        <f ca="1">INDEX(OFFSET(Data!$A$10,1,I$9+MATCH($A47+IF(I$9&gt;$B47,0,1),Data!$3:$3,0),Num_Orgs,1),MATCH($C47,OFFSET(Data!$A$10,1,MATCH($A47+IF(I$9&gt;$B47,0,1),Data!$3:$3,0)-1,Num_Orgs,1),0),1)</f>
        <v>0</v>
      </c>
      <c r="J47" s="26">
        <f ca="1">IFERROR((E47*SUM(Data!$C$8:$D$8))+(F47*Data!$E$8)+(G47*SUM(Data!$F$8:$G$8))+(H47*Data!$H$8)+(I47*Data!$I$8)+Data!$J$8,0)</f>
        <v>0.95454337376848386</v>
      </c>
      <c r="K47" s="124" t="b">
        <f ca="1">J47=INDEX(Data!$J$11:$J$237,MATCH($C47,Data!$A$11:$A$237,0),1)</f>
        <v>1</v>
      </c>
      <c r="L47" s="129"/>
      <c r="M47" s="128"/>
      <c r="N47" s="121" t="s">
        <v>189</v>
      </c>
      <c r="O47" s="24" t="s">
        <v>190</v>
      </c>
      <c r="P47" s="26">
        <f t="shared" ca="1" si="59"/>
        <v>0.96424940790821867</v>
      </c>
      <c r="Q47" s="26">
        <f t="shared" ca="1" si="59"/>
        <v>0.96436444678820843</v>
      </c>
      <c r="R47" s="26">
        <f t="shared" ca="1" si="59"/>
        <v>0.96437551375889852</v>
      </c>
      <c r="S47" s="26">
        <f t="shared" ca="1" si="59"/>
        <v>0.96546966810177226</v>
      </c>
      <c r="T47" s="26">
        <f t="shared" ca="1" si="59"/>
        <v>0.96568351625788451</v>
      </c>
      <c r="U47" s="26">
        <f t="shared" ca="1" si="59"/>
        <v>0.97037294017601106</v>
      </c>
      <c r="V47" s="26">
        <f t="shared" ca="1" si="59"/>
        <v>0.97037294017601106</v>
      </c>
      <c r="W47" s="26">
        <f t="shared" ca="1" si="59"/>
        <v>0.97164203479171496</v>
      </c>
      <c r="X47" s="26">
        <f t="shared" ca="1" si="59"/>
        <v>0.9716049397018971</v>
      </c>
      <c r="Y47" s="26">
        <f t="shared" ca="1" si="59"/>
        <v>0.97180921224483274</v>
      </c>
      <c r="Z47" s="26">
        <f t="shared" ca="1" si="59"/>
        <v>0.9714962730900738</v>
      </c>
      <c r="AA47" s="26">
        <f t="shared" ca="1" si="59"/>
        <v>0.97155231184419333</v>
      </c>
      <c r="AB47" s="149">
        <f t="shared" ca="1" si="59"/>
        <v>0.97155231184419333</v>
      </c>
      <c r="AC47" s="26">
        <f t="shared" ca="1" si="11"/>
        <v>0.96424940790821867</v>
      </c>
      <c r="AD47" s="26">
        <f ca="1">(1-Data!AN$11)*$P47+Data!AN$11*$AB47</f>
        <v>0.96570998869541358</v>
      </c>
      <c r="AE47" s="26">
        <f t="shared" ca="1" si="12"/>
        <v>0.96570998869541358</v>
      </c>
      <c r="AF47" s="26">
        <f ca="1">(1-Data!AO$11)*$P47+Data!AO$11*$AB47</f>
        <v>0.96717056948260849</v>
      </c>
      <c r="AG47" s="158">
        <f t="shared" ca="1" si="13"/>
        <v>0.96717056948260849</v>
      </c>
      <c r="AH47" s="129"/>
      <c r="AI47" s="129"/>
      <c r="AJ47" s="121" t="str">
        <f t="shared" si="14"/>
        <v>RJR</v>
      </c>
      <c r="AK47" s="24" t="str">
        <f t="shared" si="15"/>
        <v>COUNTESS OF CHESTER HOSPITAL NHS FOUNDATION TRUST</v>
      </c>
      <c r="AL47" s="26">
        <f t="shared" ca="1" si="16"/>
        <v>1.0409412670431224</v>
      </c>
      <c r="AM47" s="26">
        <f t="shared" ca="1" si="17"/>
        <v>1.0339466209446613</v>
      </c>
      <c r="AN47" s="26">
        <f t="shared" ca="1" si="18"/>
        <v>1.0339462181561403</v>
      </c>
      <c r="AO47" s="26">
        <f t="shared" ca="1" si="19"/>
        <v>1.0350740472564974</v>
      </c>
      <c r="AP47" s="26">
        <f t="shared" ca="1" si="20"/>
        <v>1.0343831316621281</v>
      </c>
      <c r="AQ47" s="26">
        <f t="shared" ca="1" si="21"/>
        <v>1.0303899493238455</v>
      </c>
      <c r="AR47" s="26">
        <f t="shared" ca="1" si="22"/>
        <v>1.0303899493238455</v>
      </c>
      <c r="AS47" s="26">
        <f t="shared" ca="1" si="23"/>
        <v>1.0360591916202382</v>
      </c>
      <c r="AT47" s="26">
        <f t="shared" ca="1" si="24"/>
        <v>1.0360606179760146</v>
      </c>
      <c r="AU47" s="26">
        <f t="shared" ca="1" si="25"/>
        <v>1.0371483270113424</v>
      </c>
      <c r="AV47" s="26">
        <f t="shared" ca="1" si="26"/>
        <v>1.0379125024872506</v>
      </c>
      <c r="AW47" s="26">
        <f t="shared" ca="1" si="27"/>
        <v>1.0367519696654959</v>
      </c>
      <c r="AX47" s="149">
        <f t="shared" ca="1" si="28"/>
        <v>1.0367519696654959</v>
      </c>
      <c r="AY47" s="157">
        <f t="shared" ca="1" si="29"/>
        <v>1.0409412670431224</v>
      </c>
      <c r="AZ47" s="157">
        <f ca="1">(1-Data!AN$11)*$AL47+Data!AN$11*$AX47</f>
        <v>1.0401034075675972</v>
      </c>
      <c r="BA47" s="26">
        <f t="shared" ca="1" si="30"/>
        <v>1.0401034075675972</v>
      </c>
      <c r="BB47" s="26">
        <f ca="1">(1-Data!AO$11)*$AL47+Data!AO$11*$AX47</f>
        <v>1.0392655480920716</v>
      </c>
      <c r="BC47" s="158">
        <f t="shared" ca="1" si="31"/>
        <v>1.0392655480920716</v>
      </c>
      <c r="BF47" s="163" t="str">
        <f>INDEX('Calcs and Output'!$AL$242:$BC$242,1,COUNTA(BF$39:BF46))</f>
        <v>8: Staff (non-M&amp;D) update</v>
      </c>
      <c r="BG47" s="174">
        <f>'Calcs and Output'!BG23</f>
        <v>0</v>
      </c>
      <c r="BH47" s="224">
        <f ca="1">(INDEX('Calcs and Output'!$AL$243:$BC$469,MATCH('Waterfall by Provider'!$B$1,Trust_list[Trust Name],0),MATCH($BF47,'Calcs and Output'!$AL$242:$BC$242,0))-$BF$37)/$BG$37</f>
        <v>5.6954501181655012E-3</v>
      </c>
      <c r="BI47" s="225">
        <f ca="1">IF(OR($BG47="y",$BG47="x"),0,BH47-BH46)</f>
        <v>2.2262136886350668E-4</v>
      </c>
      <c r="BJ47" s="226">
        <f t="shared" ca="1" si="49"/>
        <v>5.4728287493019945E-3</v>
      </c>
      <c r="BK47" s="224">
        <f t="shared" si="60"/>
        <v>0</v>
      </c>
      <c r="BL47" s="224">
        <f t="shared" ca="1" si="50"/>
        <v>2.2262136886350668E-4</v>
      </c>
      <c r="BM47" s="224">
        <f t="shared" ca="1" si="51"/>
        <v>0</v>
      </c>
      <c r="BN47" s="224">
        <f t="shared" ca="1" si="61"/>
        <v>0</v>
      </c>
      <c r="BO47" s="224">
        <f t="shared" ca="1" si="62"/>
        <v>0</v>
      </c>
      <c r="BP47" s="161">
        <f t="shared" ca="1" si="54"/>
        <v>1</v>
      </c>
      <c r="BQ47" s="229">
        <f t="shared" ca="1" si="55"/>
        <v>2.2262136886350668E-4</v>
      </c>
      <c r="BR47" s="230">
        <f t="shared" ca="1" si="56"/>
        <v>5.6954501181655012E-3</v>
      </c>
      <c r="BS47" s="229">
        <f t="shared" ca="1" si="63"/>
        <v>3.7558931273973251E-4</v>
      </c>
      <c r="BT47" s="230">
        <f t="shared" ca="1" si="64"/>
        <v>9.6984658400789403E-3</v>
      </c>
      <c r="BV47" s="312">
        <f t="shared" ca="1" si="57"/>
        <v>-2.0956939565071261E-2</v>
      </c>
      <c r="BW47" s="230">
        <f t="shared" ca="1" si="58"/>
        <v>1.4809228537396722E-2</v>
      </c>
    </row>
    <row r="48" spans="1:75" ht="13.8" x14ac:dyDescent="0.25">
      <c r="A48" s="118">
        <v>1</v>
      </c>
      <c r="B48" s="69">
        <v>0</v>
      </c>
      <c r="C48" s="121" t="s">
        <v>99</v>
      </c>
      <c r="D48" s="24" t="s">
        <v>100</v>
      </c>
      <c r="E48" s="70">
        <f ca="1">INDEX(OFFSET(Data!$A$10,1,E$9+MATCH($A48+IF(E$9&gt;$B48,0,1),Data!$3:$3,0),Num_Orgs,1),MATCH($C48,OFFSET(Data!$A$10,1,MATCH($A48+IF(E$9&gt;$B48,0,1),Data!$3:$3,0)-1,Num_Orgs,1),0),1)</f>
        <v>0.92025269393558329</v>
      </c>
      <c r="F48" s="70">
        <f ca="1">INDEX(OFFSET(Data!$A$10,1,F$9+MATCH($A48+IF(F$9&gt;$B48,0,1),Data!$3:$3,0),Num_Orgs,1),MATCH($C48,OFFSET(Data!$A$10,1,MATCH($A48+IF(F$9&gt;$B48,0,1),Data!$3:$3,0)-1,Num_Orgs,1),0),1)</f>
        <v>0.99619990923086066</v>
      </c>
      <c r="G48" s="70">
        <f ca="1">INDEX(OFFSET(Data!$A$10,1,G$9+MATCH($A48+IF(G$9&gt;$B48,0,1),Data!$3:$3,0),Num_Orgs,1),MATCH($C48,OFFSET(Data!$A$10,1,MATCH($A48+IF(G$9&gt;$B48,0,1),Data!$3:$3,0)-1,Num_Orgs,1),0),1)</f>
        <v>0.98515814591913597</v>
      </c>
      <c r="H48" s="70">
        <f ca="1">INDEX(OFFSET(Data!$A$10,1,H$9+MATCH($A48+IF(H$9&gt;$B48,0,1),Data!$3:$3,0),Num_Orgs,1),MATCH($C48,OFFSET(Data!$A$10,1,MATCH($A48+IF(H$9&gt;$B48,0,1),Data!$3:$3,0)-1,Num_Orgs,1),0),1)</f>
        <v>1.3002433058503493</v>
      </c>
      <c r="I48" s="70">
        <f ca="1">INDEX(OFFSET(Data!$A$10,1,I$9+MATCH($A48+IF(I$9&gt;$B48,0,1),Data!$3:$3,0),Num_Orgs,1),MATCH($C48,OFFSET(Data!$A$10,1,MATCH($A48+IF(I$9&gt;$B48,0,1),Data!$3:$3,0)-1,Num_Orgs,1),0),1)</f>
        <v>0</v>
      </c>
      <c r="J48" s="26">
        <f ca="1">IFERROR((E48*SUM(Data!$C$8:$D$8))+(F48*Data!$E$8)+(G48*SUM(Data!$F$8:$G$8))+(H48*Data!$H$8)+(I48*Data!$I$8)+Data!$J$8,0)</f>
        <v>0.95662893535915727</v>
      </c>
      <c r="K48" s="124" t="b">
        <f ca="1">J48=INDEX(Data!$J$11:$J$237,MATCH($C48,Data!$A$11:$A$237,0),1)</f>
        <v>1</v>
      </c>
      <c r="L48" s="129"/>
      <c r="M48" s="128"/>
      <c r="N48" s="121" t="s">
        <v>419</v>
      </c>
      <c r="O48" s="24" t="s">
        <v>420</v>
      </c>
      <c r="P48" s="26">
        <f t="shared" ca="1" si="59"/>
        <v>0.95211426694283574</v>
      </c>
      <c r="Q48" s="26">
        <f t="shared" ca="1" si="59"/>
        <v>0.96590848874934077</v>
      </c>
      <c r="R48" s="26">
        <f t="shared" ca="1" si="59"/>
        <v>0.96591955572003108</v>
      </c>
      <c r="S48" s="26">
        <f t="shared" ca="1" si="59"/>
        <v>0.96402850513738847</v>
      </c>
      <c r="T48" s="26">
        <f t="shared" ca="1" si="59"/>
        <v>0.96038750155255093</v>
      </c>
      <c r="U48" s="26">
        <f t="shared" ca="1" si="59"/>
        <v>0.96522613447922989</v>
      </c>
      <c r="V48" s="26">
        <f t="shared" ca="1" si="59"/>
        <v>0.96522613447922989</v>
      </c>
      <c r="W48" s="26">
        <f t="shared" ca="1" si="59"/>
        <v>0.97629480054375217</v>
      </c>
      <c r="X48" s="26">
        <f t="shared" ca="1" si="59"/>
        <v>0.97625770545393431</v>
      </c>
      <c r="Y48" s="26">
        <f t="shared" ca="1" si="59"/>
        <v>0.97678801396521897</v>
      </c>
      <c r="Z48" s="26">
        <f t="shared" ca="1" si="59"/>
        <v>0.9762065417227257</v>
      </c>
      <c r="AA48" s="26">
        <f t="shared" ca="1" si="59"/>
        <v>0.97476983832156672</v>
      </c>
      <c r="AB48" s="149">
        <f t="shared" ca="1" si="59"/>
        <v>0.97476983832156672</v>
      </c>
      <c r="AC48" s="26">
        <f t="shared" ca="1" si="11"/>
        <v>0.95211426694283574</v>
      </c>
      <c r="AD48" s="26">
        <f ca="1">(1-Data!AN$11)*$P48+Data!AN$11*$AB48</f>
        <v>0.956645381218582</v>
      </c>
      <c r="AE48" s="26">
        <f t="shared" ca="1" si="12"/>
        <v>0.956645381218582</v>
      </c>
      <c r="AF48" s="26">
        <f ca="1">(1-Data!AO$11)*$P48+Data!AO$11*$AB48</f>
        <v>0.96117649549432804</v>
      </c>
      <c r="AG48" s="158">
        <f t="shared" ca="1" si="13"/>
        <v>0.96117649549432804</v>
      </c>
      <c r="AH48" s="129"/>
      <c r="AI48" s="129"/>
      <c r="AJ48" s="121" t="str">
        <f t="shared" si="14"/>
        <v>RXP</v>
      </c>
      <c r="AK48" s="24" t="str">
        <f t="shared" si="15"/>
        <v>COUNTY DURHAM AND DARLINGTON NHS FOUNDATION TRUST</v>
      </c>
      <c r="AL48" s="26">
        <f t="shared" ca="1" si="16"/>
        <v>1.0278409540860673</v>
      </c>
      <c r="AM48" s="26">
        <f t="shared" ca="1" si="17"/>
        <v>1.035602070783803</v>
      </c>
      <c r="AN48" s="26">
        <f t="shared" ca="1" si="18"/>
        <v>1.0356016483527912</v>
      </c>
      <c r="AO48" s="26">
        <f t="shared" ca="1" si="19"/>
        <v>1.0335289853746117</v>
      </c>
      <c r="AP48" s="26">
        <f t="shared" ca="1" si="20"/>
        <v>1.0287103535893907</v>
      </c>
      <c r="AQ48" s="26">
        <f t="shared" ca="1" si="21"/>
        <v>1.0249248166500882</v>
      </c>
      <c r="AR48" s="26">
        <f t="shared" ca="1" si="22"/>
        <v>1.0249248166500882</v>
      </c>
      <c r="AS48" s="26">
        <f t="shared" ca="1" si="23"/>
        <v>1.0410204227642648</v>
      </c>
      <c r="AT48" s="26">
        <f t="shared" ca="1" si="24"/>
        <v>1.0410220453662791</v>
      </c>
      <c r="AU48" s="26">
        <f t="shared" ca="1" si="25"/>
        <v>1.0424618760184483</v>
      </c>
      <c r="AV48" s="26">
        <f t="shared" ca="1" si="26"/>
        <v>1.0429447880855811</v>
      </c>
      <c r="AW48" s="26">
        <f t="shared" ca="1" si="27"/>
        <v>1.0401854203116436</v>
      </c>
      <c r="AX48" s="149">
        <f t="shared" ca="1" si="28"/>
        <v>1.0401854203116436</v>
      </c>
      <c r="AY48" s="157">
        <f t="shared" ca="1" si="29"/>
        <v>1.0278409540860673</v>
      </c>
      <c r="AZ48" s="157">
        <f ca="1">(1-Data!AN$11)*$AL48+Data!AN$11*$AX48</f>
        <v>1.0303098473311827</v>
      </c>
      <c r="BA48" s="26">
        <f t="shared" ca="1" si="30"/>
        <v>1.0303098473311827</v>
      </c>
      <c r="BB48" s="26">
        <f ca="1">(1-Data!AO$11)*$AL48+Data!AO$11*$AX48</f>
        <v>1.0327787405762978</v>
      </c>
      <c r="BC48" s="158">
        <f t="shared" ca="1" si="31"/>
        <v>1.0327787405762978</v>
      </c>
      <c r="BF48" s="163" t="str">
        <f>INDEX('Calcs and Output'!$AL$242:$BC$242,1,COUNTA(BF$39:BF47))</f>
        <v>9: M&amp;D update</v>
      </c>
      <c r="BG48" s="174">
        <f>'Calcs and Output'!BG24</f>
        <v>0</v>
      </c>
      <c r="BH48" s="224">
        <f ca="1">(INDEX('Calcs and Output'!$AL$243:$BC$469,MATCH('Waterfall by Provider'!$B$1,Trust_list[Trust Name],0),MATCH($BF48,'Calcs and Output'!$AL$242:$BC$242,0))-$BF$37)/$BG$37</f>
        <v>5.7098398505282281E-3</v>
      </c>
      <c r="BI48" s="225">
        <f ca="1">IF(OR($BG48="y",$BG48="x"),0,BH48-BH47)</f>
        <v>1.4389732362726955E-5</v>
      </c>
      <c r="BJ48" s="226">
        <f t="shared" ca="1" si="49"/>
        <v>5.6954501181655012E-3</v>
      </c>
      <c r="BK48" s="224">
        <f t="shared" si="60"/>
        <v>0</v>
      </c>
      <c r="BL48" s="224">
        <f t="shared" ca="1" si="50"/>
        <v>1.4389732362726955E-5</v>
      </c>
      <c r="BM48" s="224">
        <f t="shared" ca="1" si="51"/>
        <v>0</v>
      </c>
      <c r="BN48" s="224">
        <f t="shared" ca="1" si="61"/>
        <v>0</v>
      </c>
      <c r="BO48" s="224">
        <f t="shared" ca="1" si="62"/>
        <v>0</v>
      </c>
      <c r="BP48" s="161">
        <f t="shared" ca="1" si="54"/>
        <v>1</v>
      </c>
      <c r="BQ48" s="229">
        <f t="shared" ca="1" si="55"/>
        <v>1.4389732362726955E-5</v>
      </c>
      <c r="BR48" s="230">
        <f t="shared" ca="1" si="56"/>
        <v>5.7098398505282281E-3</v>
      </c>
      <c r="BS48" s="229">
        <f t="shared" ca="1" si="63"/>
        <v>2.4268112972292144E-5</v>
      </c>
      <c r="BT48" s="230">
        <f t="shared" ca="1" si="64"/>
        <v>9.7229693165157283E-3</v>
      </c>
      <c r="BV48" s="312">
        <f t="shared" ca="1" si="57"/>
        <v>-1.0169192006196162E-3</v>
      </c>
      <c r="BW48" s="230">
        <f t="shared" ca="1" si="58"/>
        <v>3.4790466863886607E-4</v>
      </c>
    </row>
    <row r="49" spans="1:75" ht="13.8" x14ac:dyDescent="0.25">
      <c r="A49" s="118">
        <v>1</v>
      </c>
      <c r="B49" s="69">
        <v>0</v>
      </c>
      <c r="C49" s="121" t="s">
        <v>101</v>
      </c>
      <c r="D49" s="24" t="s">
        <v>102</v>
      </c>
      <c r="E49" s="70">
        <f ca="1">INDEX(OFFSET(Data!$A$10,1,E$9+MATCH($A49+IF(E$9&gt;$B49,0,1),Data!$3:$3,0),Num_Orgs,1),MATCH($C49,OFFSET(Data!$A$10,1,MATCH($A49+IF(E$9&gt;$B49,0,1),Data!$3:$3,0)-1,Num_Orgs,1),0),1)</f>
        <v>0.92036885726444551</v>
      </c>
      <c r="F49" s="70">
        <f ca="1">INDEX(OFFSET(Data!$A$10,1,F$9+MATCH($A49+IF(F$9&gt;$B49,0,1),Data!$3:$3,0),Num_Orgs,1),MATCH($C49,OFFSET(Data!$A$10,1,MATCH($A49+IF(F$9&gt;$B49,0,1),Data!$3:$3,0)-1,Num_Orgs,1),0),1)</f>
        <v>0.99619990923086066</v>
      </c>
      <c r="G49" s="70">
        <f ca="1">INDEX(OFFSET(Data!$A$10,1,G$9+MATCH($A49+IF(G$9&gt;$B49,0,1),Data!$3:$3,0),Num_Orgs,1),MATCH($C49,OFFSET(Data!$A$10,1,MATCH($A49+IF(G$9&gt;$B49,0,1),Data!$3:$3,0)-1,Num_Orgs,1),0),1)</f>
        <v>0.92545159162100765</v>
      </c>
      <c r="H49" s="70">
        <f ca="1">INDEX(OFFSET(Data!$A$10,1,H$9+MATCH($A49+IF(H$9&gt;$B49,0,1),Data!$3:$3,0),Num_Orgs,1),MATCH($C49,OFFSET(Data!$A$10,1,MATCH($A49+IF(H$9&gt;$B49,0,1),Data!$3:$3,0)-1,Num_Orgs,1),0),1)</f>
        <v>0.24250092364910492</v>
      </c>
      <c r="I49" s="70">
        <f ca="1">INDEX(OFFSET(Data!$A$10,1,I$9+MATCH($A49+IF(I$9&gt;$B49,0,1),Data!$3:$3,0),Num_Orgs,1),MATCH($C49,OFFSET(Data!$A$10,1,MATCH($A49+IF(I$9&gt;$B49,0,1),Data!$3:$3,0)-1,Num_Orgs,1),0),1)</f>
        <v>0</v>
      </c>
      <c r="J49" s="26">
        <f ca="1">IFERROR((E49*SUM(Data!$C$8:$D$8))+(F49*Data!$E$8)+(G49*SUM(Data!$F$8:$G$8))+(H49*Data!$H$8)+(I49*Data!$I$8)+Data!$J$8,0)</f>
        <v>0.95036159829173261</v>
      </c>
      <c r="K49" s="124" t="b">
        <f ca="1">J49=INDEX(Data!$J$11:$J$237,MATCH($C49,Data!$A$11:$A$237,0),1)</f>
        <v>1</v>
      </c>
      <c r="L49" s="129"/>
      <c r="M49" s="128"/>
      <c r="N49" s="121" t="s">
        <v>463</v>
      </c>
      <c r="O49" s="24" t="s">
        <v>464</v>
      </c>
      <c r="P49" s="26">
        <f t="shared" ca="1" si="59"/>
        <v>0.97683570637846784</v>
      </c>
      <c r="Q49" s="26">
        <f t="shared" ca="1" si="59"/>
        <v>0.98245423596529302</v>
      </c>
      <c r="R49" s="26">
        <f t="shared" ca="1" si="59"/>
        <v>0.98246530293598333</v>
      </c>
      <c r="S49" s="26">
        <f t="shared" ca="1" si="59"/>
        <v>0.98232132166722352</v>
      </c>
      <c r="T49" s="26">
        <f t="shared" ca="1" si="59"/>
        <v>0.98458884211837217</v>
      </c>
      <c r="U49" s="26">
        <f t="shared" ca="1" si="59"/>
        <v>0.98539028198202971</v>
      </c>
      <c r="V49" s="26">
        <f t="shared" ca="1" si="59"/>
        <v>0.98539028198202971</v>
      </c>
      <c r="W49" s="26">
        <f t="shared" ca="1" si="59"/>
        <v>0.98718000701722985</v>
      </c>
      <c r="X49" s="26">
        <f t="shared" ca="1" si="59"/>
        <v>0.98714291192741199</v>
      </c>
      <c r="Y49" s="26">
        <f t="shared" ca="1" si="59"/>
        <v>0.98697944707089524</v>
      </c>
      <c r="Z49" s="26">
        <f t="shared" ca="1" si="59"/>
        <v>0.98558591517126515</v>
      </c>
      <c r="AA49" s="26">
        <f t="shared" ca="1" si="59"/>
        <v>0.9855345433078867</v>
      </c>
      <c r="AB49" s="149">
        <f t="shared" ca="1" si="59"/>
        <v>0.9855345433078867</v>
      </c>
      <c r="AC49" s="26">
        <f t="shared" ca="1" si="11"/>
        <v>0.97683570637846784</v>
      </c>
      <c r="AD49" s="26">
        <f ca="1">(1-Data!AN$11)*$P49+Data!AN$11*$AB49</f>
        <v>0.97857547376435161</v>
      </c>
      <c r="AE49" s="26">
        <f t="shared" ca="1" si="12"/>
        <v>0.97857547376435161</v>
      </c>
      <c r="AF49" s="26">
        <f ca="1">(1-Data!AO$11)*$P49+Data!AO$11*$AB49</f>
        <v>0.98031524115023538</v>
      </c>
      <c r="AG49" s="158">
        <f t="shared" ca="1" si="13"/>
        <v>0.98031524115023538</v>
      </c>
      <c r="AH49" s="129"/>
      <c r="AI49" s="129"/>
      <c r="AJ49" s="121" t="str">
        <f t="shared" si="14"/>
        <v>RYG</v>
      </c>
      <c r="AK49" s="24" t="str">
        <f t="shared" si="15"/>
        <v>COVENTRY AND WARWICKSHIRE PARTNERSHIP NHS TRUST</v>
      </c>
      <c r="AL49" s="26">
        <f t="shared" ca="1" si="16"/>
        <v>1.0545286204493598</v>
      </c>
      <c r="AM49" s="26">
        <f t="shared" ca="1" si="17"/>
        <v>1.0533416499251891</v>
      </c>
      <c r="AN49" s="26">
        <f t="shared" ca="1" si="18"/>
        <v>1.0533410170078714</v>
      </c>
      <c r="AO49" s="26">
        <f t="shared" ca="1" si="19"/>
        <v>1.0531406005986137</v>
      </c>
      <c r="AP49" s="26">
        <f t="shared" ca="1" si="20"/>
        <v>1.0546333998291184</v>
      </c>
      <c r="AQ49" s="26">
        <f t="shared" ca="1" si="21"/>
        <v>1.0463361050973936</v>
      </c>
      <c r="AR49" s="26">
        <f t="shared" ca="1" si="22"/>
        <v>1.0463361050973936</v>
      </c>
      <c r="AS49" s="26">
        <f t="shared" ca="1" si="23"/>
        <v>1.0526272880662051</v>
      </c>
      <c r="AT49" s="26">
        <f t="shared" ca="1" si="24"/>
        <v>1.052629369788866</v>
      </c>
      <c r="AU49" s="26">
        <f t="shared" ca="1" si="25"/>
        <v>1.0533385251201621</v>
      </c>
      <c r="AV49" s="26">
        <f t="shared" ca="1" si="26"/>
        <v>1.0529653813059461</v>
      </c>
      <c r="AW49" s="26">
        <f t="shared" ca="1" si="27"/>
        <v>1.0516725311561959</v>
      </c>
      <c r="AX49" s="149">
        <f t="shared" ca="1" si="28"/>
        <v>1.0516725311561959</v>
      </c>
      <c r="AY49" s="157">
        <f t="shared" ca="1" si="29"/>
        <v>1.0545286204493598</v>
      </c>
      <c r="AZ49" s="157">
        <f ca="1">(1-Data!AN$11)*$AL49+Data!AN$11*$AX49</f>
        <v>1.053957402590727</v>
      </c>
      <c r="BA49" s="26">
        <f t="shared" ca="1" si="30"/>
        <v>1.053957402590727</v>
      </c>
      <c r="BB49" s="26">
        <f ca="1">(1-Data!AO$11)*$AL49+Data!AO$11*$AX49</f>
        <v>1.0533861847320942</v>
      </c>
      <c r="BC49" s="158">
        <f t="shared" ca="1" si="31"/>
        <v>1.0533861847320942</v>
      </c>
      <c r="BF49" s="163" t="str">
        <f>INDEX('Calcs and Output'!$AL$242:$BC$242,1,COUNTA(BF$39:BF48))</f>
        <v>10: Building update</v>
      </c>
      <c r="BG49" s="174">
        <f>'Calcs and Output'!BG25</f>
        <v>0</v>
      </c>
      <c r="BH49" s="224">
        <f ca="1">(INDEX('Calcs and Output'!$AL$243:$BC$469,MATCH('Waterfall by Provider'!$B$1,Trust_list[Trust Name],0),MATCH($BF49,'Calcs and Output'!$AL$242:$BC$242,0))-$BF$37)/$BG$37</f>
        <v>6.0051238036242403E-3</v>
      </c>
      <c r="BI49" s="225">
        <f ca="1">IF(OR($BG49="y",$BG49="x"),0,BH49-BH48)</f>
        <v>2.9528395309601219E-4</v>
      </c>
      <c r="BJ49" s="226">
        <f t="shared" ca="1" si="49"/>
        <v>5.7098398505282281E-3</v>
      </c>
      <c r="BK49" s="224">
        <f t="shared" si="60"/>
        <v>0</v>
      </c>
      <c r="BL49" s="224">
        <f t="shared" ca="1" si="50"/>
        <v>2.9528395309601219E-4</v>
      </c>
      <c r="BM49" s="224">
        <f t="shared" ca="1" si="51"/>
        <v>0</v>
      </c>
      <c r="BN49" s="224">
        <f t="shared" ca="1" si="61"/>
        <v>0</v>
      </c>
      <c r="BO49" s="224">
        <f t="shared" ca="1" si="62"/>
        <v>0</v>
      </c>
      <c r="BP49" s="161">
        <f t="shared" ca="1" si="54"/>
        <v>1</v>
      </c>
      <c r="BQ49" s="229">
        <f t="shared" ca="1" si="55"/>
        <v>2.9528395309601219E-4</v>
      </c>
      <c r="BR49" s="230">
        <f t="shared" ca="1" si="56"/>
        <v>6.0051238036242403E-3</v>
      </c>
      <c r="BS49" s="229">
        <f t="shared" ca="1" si="63"/>
        <v>4.9798079987062316E-4</v>
      </c>
      <c r="BT49" s="230">
        <f t="shared" ca="1" si="64"/>
        <v>1.0225791968423659E-2</v>
      </c>
      <c r="BV49" s="312">
        <f t="shared" ca="1" si="57"/>
        <v>-1.3817005783370404E-3</v>
      </c>
      <c r="BW49" s="230">
        <f t="shared" ca="1" si="58"/>
        <v>2.5090719456967829E-3</v>
      </c>
    </row>
    <row r="50" spans="1:75" ht="13.8" x14ac:dyDescent="0.25">
      <c r="A50" s="118">
        <v>1</v>
      </c>
      <c r="B50" s="69">
        <v>0</v>
      </c>
      <c r="C50" s="121" t="s">
        <v>103</v>
      </c>
      <c r="D50" s="24" t="s">
        <v>104</v>
      </c>
      <c r="E50" s="70">
        <f ca="1">INDEX(OFFSET(Data!$A$10,1,E$9+MATCH($A50+IF(E$9&gt;$B50,0,1),Data!$3:$3,0),Num_Orgs,1),MATCH($C50,OFFSET(Data!$A$10,1,MATCH($A50+IF(E$9&gt;$B50,0,1),Data!$3:$3,0)-1,Num_Orgs,1),0),1)</f>
        <v>0.99188400416691991</v>
      </c>
      <c r="F50" s="70">
        <f ca="1">INDEX(OFFSET(Data!$A$10,1,F$9+MATCH($A50+IF(F$9&gt;$B50,0,1),Data!$3:$3,0),Num_Orgs,1),MATCH($C50,OFFSET(Data!$A$10,1,MATCH($A50+IF(F$9&gt;$B50,0,1),Data!$3:$3,0)-1,Num_Orgs,1),0),1)</f>
        <v>0.99619990923086066</v>
      </c>
      <c r="G50" s="70">
        <f ca="1">INDEX(OFFSET(Data!$A$10,1,G$9+MATCH($A50+IF(G$9&gt;$B50,0,1),Data!$3:$3,0),Num_Orgs,1),MATCH($C50,OFFSET(Data!$A$10,1,MATCH($A50+IF(G$9&gt;$B50,0,1),Data!$3:$3,0)-1,Num_Orgs,1),0),1)</f>
        <v>1.0150114230682019</v>
      </c>
      <c r="H50" s="70">
        <f ca="1">INDEX(OFFSET(Data!$A$10,1,H$9+MATCH($A50+IF(H$9&gt;$B50,0,1),Data!$3:$3,0),Num_Orgs,1),MATCH($C50,OFFSET(Data!$A$10,1,MATCH($A50+IF(H$9&gt;$B50,0,1),Data!$3:$3,0)-1,Num_Orgs,1),0),1)</f>
        <v>2.268003536398072</v>
      </c>
      <c r="I50" s="70">
        <f ca="1">INDEX(OFFSET(Data!$A$10,1,I$9+MATCH($A50+IF(I$9&gt;$B50,0,1),Data!$3:$3,0),Num_Orgs,1),MATCH($C50,OFFSET(Data!$A$10,1,MATCH($A50+IF(I$9&gt;$B50,0,1),Data!$3:$3,0)-1,Num_Orgs,1),0),1)</f>
        <v>0</v>
      </c>
      <c r="J50" s="26">
        <f ca="1">IFERROR((E50*SUM(Data!$C$8:$D$8))+(F50*Data!$E$8)+(G50*SUM(Data!$F$8:$G$8))+(H50*Data!$H$8)+(I50*Data!$I$8)+Data!$J$8,0)</f>
        <v>1.0010977625870683</v>
      </c>
      <c r="K50" s="124" t="b">
        <f ca="1">J50=INDEX(Data!$J$11:$J$237,MATCH($C50,Data!$A$11:$A$237,0),1)</f>
        <v>1</v>
      </c>
      <c r="L50" s="129"/>
      <c r="M50" s="128"/>
      <c r="N50" s="121" t="s">
        <v>173</v>
      </c>
      <c r="O50" s="24" t="s">
        <v>174</v>
      </c>
      <c r="P50" s="26">
        <f t="shared" ca="1" si="59"/>
        <v>1.1157324046175199</v>
      </c>
      <c r="Q50" s="26">
        <f t="shared" ca="1" si="59"/>
        <v>1.0943523883940154</v>
      </c>
      <c r="R50" s="26">
        <f t="shared" ca="1" si="59"/>
        <v>1.0943596795114798</v>
      </c>
      <c r="S50" s="26">
        <f t="shared" ca="1" si="59"/>
        <v>1.0939915431863085</v>
      </c>
      <c r="T50" s="26">
        <f t="shared" ca="1" si="59"/>
        <v>1.1048798224295051</v>
      </c>
      <c r="U50" s="26">
        <f t="shared" ca="1" si="59"/>
        <v>1.0872354168451333</v>
      </c>
      <c r="V50" s="26">
        <f t="shared" ca="1" si="59"/>
        <v>1.0872354168451333</v>
      </c>
      <c r="W50" s="26">
        <f t="shared" ca="1" si="59"/>
        <v>1.0952479518447442</v>
      </c>
      <c r="X50" s="26">
        <f t="shared" ca="1" si="59"/>
        <v>1.0950309052765252</v>
      </c>
      <c r="Y50" s="26">
        <f t="shared" ca="1" si="59"/>
        <v>1.0951746314353643</v>
      </c>
      <c r="Z50" s="26">
        <f t="shared" ca="1" si="59"/>
        <v>1.0866010265716242</v>
      </c>
      <c r="AA50" s="26">
        <f t="shared" ca="1" si="59"/>
        <v>1.0847285081481903</v>
      </c>
      <c r="AB50" s="149">
        <f t="shared" ca="1" si="59"/>
        <v>1.0847285081481903</v>
      </c>
      <c r="AC50" s="26">
        <f t="shared" ca="1" si="11"/>
        <v>1.1157324046175199</v>
      </c>
      <c r="AD50" s="26">
        <f ca="1">(1-Data!AN$11)*$P50+Data!AN$11*$AB50</f>
        <v>1.109531625323654</v>
      </c>
      <c r="AE50" s="26">
        <f t="shared" ca="1" si="12"/>
        <v>1.109531625323654</v>
      </c>
      <c r="AF50" s="26">
        <f ca="1">(1-Data!AO$11)*$P50+Data!AO$11*$AB50</f>
        <v>1.1033308460297881</v>
      </c>
      <c r="AG50" s="158">
        <f t="shared" ca="1" si="13"/>
        <v>1.1033308460297881</v>
      </c>
      <c r="AH50" s="129"/>
      <c r="AI50" s="129"/>
      <c r="AJ50" s="121" t="str">
        <f t="shared" si="14"/>
        <v>RJ6</v>
      </c>
      <c r="AK50" s="24" t="str">
        <f t="shared" si="15"/>
        <v>CROYDON HEALTH SERVICES NHS TRUST</v>
      </c>
      <c r="AL50" s="26">
        <f t="shared" ca="1" si="16"/>
        <v>1.2044725082726511</v>
      </c>
      <c r="AM50" s="26">
        <f t="shared" ca="1" si="17"/>
        <v>1.1733136345612394</v>
      </c>
      <c r="AN50" s="26">
        <f t="shared" ca="1" si="18"/>
        <v>1.1733075298885558</v>
      </c>
      <c r="AO50" s="26">
        <f t="shared" ca="1" si="19"/>
        <v>1.1728615529647781</v>
      </c>
      <c r="AP50" s="26">
        <f t="shared" ca="1" si="20"/>
        <v>1.1834819913501826</v>
      </c>
      <c r="AQ50" s="26">
        <f t="shared" ca="1" si="21"/>
        <v>1.1544803030708437</v>
      </c>
      <c r="AR50" s="26">
        <f t="shared" ca="1" si="22"/>
        <v>1.1544803030708437</v>
      </c>
      <c r="AS50" s="26">
        <f t="shared" ca="1" si="23"/>
        <v>1.167859836215541</v>
      </c>
      <c r="AT50" s="26">
        <f t="shared" ca="1" si="24"/>
        <v>1.1676745867221698</v>
      </c>
      <c r="AU50" s="26">
        <f t="shared" ca="1" si="25"/>
        <v>1.1688081595302775</v>
      </c>
      <c r="AV50" s="26">
        <f t="shared" ca="1" si="26"/>
        <v>1.1608863790150687</v>
      </c>
      <c r="AW50" s="26">
        <f t="shared" ca="1" si="27"/>
        <v>1.1575232786387535</v>
      </c>
      <c r="AX50" s="149">
        <f t="shared" ca="1" si="28"/>
        <v>1.1575232786387535</v>
      </c>
      <c r="AY50" s="157">
        <f t="shared" ca="1" si="29"/>
        <v>1.2044725082726511</v>
      </c>
      <c r="AZ50" s="157">
        <f ca="1">(1-Data!AN$11)*$AL50+Data!AN$11*$AX50</f>
        <v>1.1950826623458717</v>
      </c>
      <c r="BA50" s="26">
        <f t="shared" ca="1" si="30"/>
        <v>1.1950826623458717</v>
      </c>
      <c r="BB50" s="26">
        <f ca="1">(1-Data!AO$11)*$AL50+Data!AO$11*$AX50</f>
        <v>1.1856928164190919</v>
      </c>
      <c r="BC50" s="158">
        <f t="shared" ca="1" si="31"/>
        <v>1.1856928164190919</v>
      </c>
      <c r="BF50" s="163" t="str">
        <f>INDEX('Calcs and Output'!$AL$242:$BC$242,1,COUNTA(BF$39:BF49))</f>
        <v>11: Land update</v>
      </c>
      <c r="BG50" s="174">
        <f>'Calcs and Output'!BG26</f>
        <v>0</v>
      </c>
      <c r="BH50" s="224">
        <f ca="1">(INDEX('Calcs and Output'!$AL$243:$BC$469,MATCH('Waterfall by Provider'!$B$1,Trust_list[Trust Name],0),MATCH($BF50,'Calcs and Output'!$AL$242:$BC$242,0))-$BF$37)/$BG$37</f>
        <v>7.551840499976808E-3</v>
      </c>
      <c r="BI50" s="225">
        <f ca="1">IF(OR($BG50="y",$BG50="x"),0,BH50-BH49)</f>
        <v>1.5467166963525677E-3</v>
      </c>
      <c r="BJ50" s="226">
        <f t="shared" ca="1" si="49"/>
        <v>6.0051238036242403E-3</v>
      </c>
      <c r="BK50" s="224">
        <f t="shared" si="60"/>
        <v>0</v>
      </c>
      <c r="BL50" s="224">
        <f t="shared" ca="1" si="50"/>
        <v>1.5467166963525677E-3</v>
      </c>
      <c r="BM50" s="224">
        <f t="shared" ca="1" si="51"/>
        <v>0</v>
      </c>
      <c r="BN50" s="224">
        <f t="shared" ca="1" si="61"/>
        <v>0</v>
      </c>
      <c r="BO50" s="224">
        <f t="shared" ca="1" si="62"/>
        <v>0</v>
      </c>
      <c r="BP50" s="161">
        <f t="shared" ca="1" si="54"/>
        <v>1</v>
      </c>
      <c r="BQ50" s="229">
        <f t="shared" ca="1" si="55"/>
        <v>1.5467166963525677E-3</v>
      </c>
      <c r="BR50" s="230">
        <f t="shared" ca="1" si="56"/>
        <v>7.551840499976808E-3</v>
      </c>
      <c r="BS50" s="229">
        <f t="shared" ca="1" si="63"/>
        <v>2.6071577480348829E-3</v>
      </c>
      <c r="BT50" s="230">
        <f t="shared" ca="1" si="64"/>
        <v>1.2859609969218866E-2</v>
      </c>
      <c r="BV50" s="312">
        <f t="shared" ca="1" si="57"/>
        <v>-1.1600800668176703E-2</v>
      </c>
      <c r="BW50" s="230">
        <f t="shared" ca="1" si="58"/>
        <v>2.1905548277823591E-3</v>
      </c>
    </row>
    <row r="51" spans="1:75" ht="13.8" x14ac:dyDescent="0.25">
      <c r="A51" s="118">
        <v>1</v>
      </c>
      <c r="B51" s="69">
        <v>0</v>
      </c>
      <c r="C51" s="121" t="s">
        <v>105</v>
      </c>
      <c r="D51" s="24" t="s">
        <v>106</v>
      </c>
      <c r="E51" s="70">
        <f ca="1">INDEX(OFFSET(Data!$A$10,1,E$9+MATCH($A51+IF(E$9&gt;$B51,0,1),Data!$3:$3,0),Num_Orgs,1),MATCH($C51,OFFSET(Data!$A$10,1,MATCH($A51+IF(E$9&gt;$B51,0,1),Data!$3:$3,0)-1,Num_Orgs,1),0),1)</f>
        <v>0.97037605888487932</v>
      </c>
      <c r="F51" s="70">
        <f ca="1">INDEX(OFFSET(Data!$A$10,1,F$9+MATCH($A51+IF(F$9&gt;$B51,0,1),Data!$3:$3,0),Num_Orgs,1),MATCH($C51,OFFSET(Data!$A$10,1,MATCH($A51+IF(F$9&gt;$B51,0,1),Data!$3:$3,0)-1,Num_Orgs,1),0),1)</f>
        <v>0.99619990923086066</v>
      </c>
      <c r="G51" s="70">
        <f ca="1">INDEX(OFFSET(Data!$A$10,1,G$9+MATCH($A51+IF(G$9&gt;$B51,0,1),Data!$3:$3,0),Num_Orgs,1),MATCH($C51,OFFSET(Data!$A$10,1,MATCH($A51+IF(G$9&gt;$B51,0,1),Data!$3:$3,0)-1,Num_Orgs,1),0),1)</f>
        <v>1.0150114230682019</v>
      </c>
      <c r="H51" s="70">
        <f ca="1">INDEX(OFFSET(Data!$A$10,1,H$9+MATCH($A51+IF(H$9&gt;$B51,0,1),Data!$3:$3,0),Num_Orgs,1),MATCH($C51,OFFSET(Data!$A$10,1,MATCH($A51+IF(H$9&gt;$B51,0,1),Data!$3:$3,0)-1,Num_Orgs,1),0),1)</f>
        <v>1.9912356509716029</v>
      </c>
      <c r="I51" s="70">
        <f ca="1">INDEX(OFFSET(Data!$A$10,1,I$9+MATCH($A51+IF(I$9&gt;$B51,0,1),Data!$3:$3,0),Num_Orgs,1),MATCH($C51,OFFSET(Data!$A$10,1,MATCH($A51+IF(I$9&gt;$B51,0,1),Data!$3:$3,0)-1,Num_Orgs,1),0),1)</f>
        <v>0</v>
      </c>
      <c r="J51" s="26">
        <f ca="1">IFERROR((E51*SUM(Data!$C$8:$D$8))+(F51*Data!$E$8)+(G51*SUM(Data!$F$8:$G$8))+(H51*Data!$H$8)+(I51*Data!$I$8)+Data!$J$8,0)</f>
        <v>0.98804625194547979</v>
      </c>
      <c r="K51" s="124" t="b">
        <f ca="1">J51=INDEX(Data!$J$11:$J$237,MATCH($C51,Data!$A$11:$A$237,0),1)</f>
        <v>1</v>
      </c>
      <c r="L51" s="129"/>
      <c r="M51" s="128"/>
      <c r="N51" s="121" t="s">
        <v>238</v>
      </c>
      <c r="O51" s="24" t="s">
        <v>239</v>
      </c>
      <c r="P51" s="26">
        <f t="shared" ref="P51:AB60" ca="1" si="65">SUMIFS($J:$J,$A:$A,P$7,$B:$B,P$8,$C:$C,$N51)</f>
        <v>0.95094826492261286</v>
      </c>
      <c r="Q51" s="26">
        <f t="shared" ca="1" si="65"/>
        <v>0.96059551135515564</v>
      </c>
      <c r="R51" s="26">
        <f t="shared" ca="1" si="65"/>
        <v>0.96060657832584595</v>
      </c>
      <c r="S51" s="26">
        <f t="shared" ca="1" si="65"/>
        <v>0.95944334377356189</v>
      </c>
      <c r="T51" s="26">
        <f t="shared" ca="1" si="65"/>
        <v>0.9598447991872181</v>
      </c>
      <c r="U51" s="26">
        <f t="shared" ca="1" si="65"/>
        <v>0.96524801896437862</v>
      </c>
      <c r="V51" s="26">
        <f t="shared" ca="1" si="65"/>
        <v>0.96524801896437862</v>
      </c>
      <c r="W51" s="26">
        <f t="shared" ca="1" si="65"/>
        <v>0.96661364675145345</v>
      </c>
      <c r="X51" s="26">
        <f t="shared" ca="1" si="65"/>
        <v>0.96657655166163559</v>
      </c>
      <c r="Y51" s="26">
        <f t="shared" ca="1" si="65"/>
        <v>0.96690327500051709</v>
      </c>
      <c r="Z51" s="26">
        <f t="shared" ca="1" si="65"/>
        <v>0.96670956672882902</v>
      </c>
      <c r="AA51" s="26">
        <f t="shared" ca="1" si="65"/>
        <v>0.96532590946032237</v>
      </c>
      <c r="AB51" s="149">
        <f t="shared" ca="1" si="65"/>
        <v>0.96532590946032237</v>
      </c>
      <c r="AC51" s="26">
        <f t="shared" ca="1" si="11"/>
        <v>0.95094826492261286</v>
      </c>
      <c r="AD51" s="26">
        <f ca="1">(1-Data!AN$11)*$P51+Data!AN$11*$AB51</f>
        <v>0.95382379383015481</v>
      </c>
      <c r="AE51" s="26">
        <f t="shared" ca="1" si="12"/>
        <v>0.95382379383015481</v>
      </c>
      <c r="AF51" s="26">
        <f ca="1">(1-Data!AO$11)*$P51+Data!AO$11*$AB51</f>
        <v>0.95669932273769676</v>
      </c>
      <c r="AG51" s="158">
        <f t="shared" ca="1" si="13"/>
        <v>0.95669932273769676</v>
      </c>
      <c r="AH51" s="129"/>
      <c r="AI51" s="129"/>
      <c r="AJ51" s="121" t="str">
        <f t="shared" si="14"/>
        <v>RNN</v>
      </c>
      <c r="AK51" s="24" t="str">
        <f t="shared" si="15"/>
        <v>CUMBRIA PARTNERSHIP NHS FOUNDATION TRUST</v>
      </c>
      <c r="AL51" s="26">
        <f t="shared" ca="1" si="16"/>
        <v>1.0265822137535858</v>
      </c>
      <c r="AM51" s="26">
        <f t="shared" ca="1" si="17"/>
        <v>1.0299057440038513</v>
      </c>
      <c r="AN51" s="26">
        <f t="shared" ca="1" si="18"/>
        <v>1.0299053891617476</v>
      </c>
      <c r="AO51" s="26">
        <f t="shared" ca="1" si="19"/>
        <v>1.0286132622949717</v>
      </c>
      <c r="AP51" s="26">
        <f t="shared" ca="1" si="20"/>
        <v>1.0281290428775867</v>
      </c>
      <c r="AQ51" s="26">
        <f t="shared" ca="1" si="21"/>
        <v>1.0249480546780769</v>
      </c>
      <c r="AR51" s="26">
        <f t="shared" ca="1" si="22"/>
        <v>1.0249480546780769</v>
      </c>
      <c r="AS51" s="26">
        <f t="shared" ca="1" si="23"/>
        <v>1.0306974354779537</v>
      </c>
      <c r="AT51" s="26">
        <f t="shared" ca="1" si="24"/>
        <v>1.0306986497443433</v>
      </c>
      <c r="AU51" s="26">
        <f t="shared" ca="1" si="25"/>
        <v>1.031912541487545</v>
      </c>
      <c r="AV51" s="26">
        <f t="shared" ca="1" si="26"/>
        <v>1.0327985535039275</v>
      </c>
      <c r="AW51" s="26">
        <f t="shared" ca="1" si="27"/>
        <v>1.0301077212223473</v>
      </c>
      <c r="AX51" s="149">
        <f t="shared" ca="1" si="28"/>
        <v>1.0301077212223473</v>
      </c>
      <c r="AY51" s="157">
        <f t="shared" ca="1" si="29"/>
        <v>1.0265822137535858</v>
      </c>
      <c r="AZ51" s="157">
        <f ca="1">(1-Data!AN$11)*$AL51+Data!AN$11*$AX51</f>
        <v>1.0272873152473381</v>
      </c>
      <c r="BA51" s="26">
        <f t="shared" ca="1" si="30"/>
        <v>1.0272873152473381</v>
      </c>
      <c r="BB51" s="26">
        <f ca="1">(1-Data!AO$11)*$AL51+Data!AO$11*$AX51</f>
        <v>1.0279924167410903</v>
      </c>
      <c r="BC51" s="158">
        <f t="shared" ca="1" si="31"/>
        <v>1.0279924167410903</v>
      </c>
      <c r="BF51" s="163" t="str">
        <f>INDEX('Calcs and Output'!$AL$242:$BC$242,1,COUNTA(BF$39:BF50))</f>
        <v>12: Business Rates and Weights update</v>
      </c>
      <c r="BG51" s="174">
        <f>'Calcs and Output'!BG27</f>
        <v>0</v>
      </c>
      <c r="BH51" s="224">
        <f ca="1">(INDEX('Calcs and Output'!$AL$243:$BC$469,MATCH('Waterfall by Provider'!$B$1,Trust_list[Trust Name],0),MATCH($BF51,'Calcs and Output'!$AL$242:$BC$242,0))-$BF$37)/$BG$37</f>
        <v>7.7101492793621709E-3</v>
      </c>
      <c r="BI51" s="225">
        <f ca="1">IF(OR($BG51="y",$BG51="x"),0,BH51-BH50)</f>
        <v>1.583087793853629E-4</v>
      </c>
      <c r="BJ51" s="226">
        <f t="shared" ca="1" si="49"/>
        <v>7.551840499976808E-3</v>
      </c>
      <c r="BK51" s="224">
        <f t="shared" si="60"/>
        <v>0</v>
      </c>
      <c r="BL51" s="224">
        <f t="shared" ca="1" si="50"/>
        <v>1.583087793853629E-4</v>
      </c>
      <c r="BM51" s="224">
        <f t="shared" ca="1" si="51"/>
        <v>0</v>
      </c>
      <c r="BN51" s="224">
        <f t="shared" ca="1" si="61"/>
        <v>0</v>
      </c>
      <c r="BO51" s="224">
        <f t="shared" ca="1" si="62"/>
        <v>0</v>
      </c>
      <c r="BP51" s="161">
        <f t="shared" ca="1" si="54"/>
        <v>1</v>
      </c>
      <c r="BQ51" s="229">
        <f t="shared" ca="1" si="55"/>
        <v>1.583087793853629E-4</v>
      </c>
      <c r="BR51" s="230">
        <f t="shared" ca="1" si="56"/>
        <v>7.7101492793621709E-3</v>
      </c>
      <c r="BS51" s="229">
        <f t="shared" ca="1" si="63"/>
        <v>2.6615261356677244E-4</v>
      </c>
      <c r="BT51" s="230">
        <f t="shared" ca="1" si="64"/>
        <v>1.3129185201588234E-2</v>
      </c>
      <c r="BV51" s="312">
        <f t="shared" ca="1" si="57"/>
        <v>-1.2440995829127392E-3</v>
      </c>
      <c r="BW51" s="230">
        <f t="shared" ca="1" si="58"/>
        <v>2.9662348102675283E-3</v>
      </c>
    </row>
    <row r="52" spans="1:75" ht="13.8" x14ac:dyDescent="0.25">
      <c r="A52" s="118">
        <v>1</v>
      </c>
      <c r="B52" s="69">
        <v>0</v>
      </c>
      <c r="C52" s="121" t="s">
        <v>107</v>
      </c>
      <c r="D52" s="24" t="s">
        <v>108</v>
      </c>
      <c r="E52" s="70">
        <f ca="1">INDEX(OFFSET(Data!$A$10,1,E$9+MATCH($A52+IF(E$9&gt;$B52,0,1),Data!$3:$3,0),Num_Orgs,1),MATCH($C52,OFFSET(Data!$A$10,1,MATCH($A52+IF(E$9&gt;$B52,0,1),Data!$3:$3,0)-1,Num_Orgs,1),0),1)</f>
        <v>1.0428851509152133</v>
      </c>
      <c r="F52" s="70">
        <f ca="1">INDEX(OFFSET(Data!$A$10,1,F$9+MATCH($A52+IF(F$9&gt;$B52,0,1),Data!$3:$3,0),Num_Orgs,1),MATCH($C52,OFFSET(Data!$A$10,1,MATCH($A52+IF(F$9&gt;$B52,0,1),Data!$3:$3,0)-1,Num_Orgs,1),0),1)</f>
        <v>0.99619990923086066</v>
      </c>
      <c r="G52" s="70">
        <f ca="1">INDEX(OFFSET(Data!$A$10,1,G$9+MATCH($A52+IF(G$9&gt;$B52,0,1),Data!$3:$3,0),Num_Orgs,1),MATCH($C52,OFFSET(Data!$A$10,1,MATCH($A52+IF(G$9&gt;$B52,0,1),Data!$3:$3,0)-1,Num_Orgs,1),0),1)</f>
        <v>1.0050603306851802</v>
      </c>
      <c r="H52" s="70">
        <f ca="1">INDEX(OFFSET(Data!$A$10,1,H$9+MATCH($A52+IF(H$9&gt;$B52,0,1),Data!$3:$3,0),Num_Orgs,1),MATCH($C52,OFFSET(Data!$A$10,1,MATCH($A52+IF(H$9&gt;$B52,0,1),Data!$3:$3,0)-1,Num_Orgs,1),0),1)</f>
        <v>1.3254811499477808</v>
      </c>
      <c r="I52" s="70">
        <f ca="1">INDEX(OFFSET(Data!$A$10,1,I$9+MATCH($A52+IF(I$9&gt;$B52,0,1),Data!$3:$3,0),Num_Orgs,1),MATCH($C52,OFFSET(Data!$A$10,1,MATCH($A52+IF(I$9&gt;$B52,0,1),Data!$3:$3,0)-1,Num_Orgs,1),0),1)</f>
        <v>0</v>
      </c>
      <c r="J52" s="26">
        <f ca="1">IFERROR((E52*SUM(Data!$C$8:$D$8))+(F52*Data!$E$8)+(G52*SUM(Data!$F$8:$G$8))+(H52*Data!$H$8)+(I52*Data!$I$8)+Data!$J$8,0)</f>
        <v>1.0246154783584533</v>
      </c>
      <c r="K52" s="124" t="b">
        <f ca="1">J52=INDEX(Data!$J$11:$J$237,MATCH($C52,Data!$A$11:$A$237,0),1)</f>
        <v>1</v>
      </c>
      <c r="L52" s="129"/>
      <c r="M52" s="128"/>
      <c r="N52" s="121" t="s">
        <v>230</v>
      </c>
      <c r="O52" s="24" t="s">
        <v>231</v>
      </c>
      <c r="P52" s="26">
        <f t="shared" ca="1" si="65"/>
        <v>1.0724306281471327</v>
      </c>
      <c r="Q52" s="26">
        <f t="shared" ca="1" si="65"/>
        <v>1.0563197296608</v>
      </c>
      <c r="R52" s="26">
        <f t="shared" ca="1" si="65"/>
        <v>1.0551526531511339</v>
      </c>
      <c r="S52" s="26">
        <f t="shared" ca="1" si="65"/>
        <v>1.0567149572015517</v>
      </c>
      <c r="T52" s="26">
        <f t="shared" ca="1" si="65"/>
        <v>1.0586910750753158</v>
      </c>
      <c r="U52" s="26">
        <f t="shared" ca="1" si="65"/>
        <v>1.0534388979954592</v>
      </c>
      <c r="V52" s="26">
        <f t="shared" ca="1" si="65"/>
        <v>1.0534388979954592</v>
      </c>
      <c r="W52" s="26">
        <f t="shared" ca="1" si="65"/>
        <v>1.0739936672117751</v>
      </c>
      <c r="X52" s="26">
        <f t="shared" ca="1" si="65"/>
        <v>1.0741768997317371</v>
      </c>
      <c r="Y52" s="26">
        <f t="shared" ca="1" si="65"/>
        <v>1.0732369131411241</v>
      </c>
      <c r="Z52" s="26">
        <f t="shared" ca="1" si="65"/>
        <v>1.0725391598178946</v>
      </c>
      <c r="AA52" s="26">
        <f t="shared" ca="1" si="65"/>
        <v>1.0746197897920609</v>
      </c>
      <c r="AB52" s="149">
        <f t="shared" ca="1" si="65"/>
        <v>1.0746197897920609</v>
      </c>
      <c r="AC52" s="26">
        <f t="shared" ca="1" si="11"/>
        <v>1.0724306281471327</v>
      </c>
      <c r="AD52" s="26">
        <f ca="1">(1-Data!AN$11)*$P52+Data!AN$11*$AB52</f>
        <v>1.0728684604761185</v>
      </c>
      <c r="AE52" s="26">
        <f t="shared" ca="1" si="12"/>
        <v>1.0728684604761185</v>
      </c>
      <c r="AF52" s="26">
        <f ca="1">(1-Data!AO$11)*$P52+Data!AO$11*$AB52</f>
        <v>1.073306292805104</v>
      </c>
      <c r="AG52" s="158">
        <f t="shared" ca="1" si="13"/>
        <v>1.073306292805104</v>
      </c>
      <c r="AH52" s="129"/>
      <c r="AI52" s="129"/>
      <c r="AJ52" s="121" t="str">
        <f t="shared" si="14"/>
        <v>RN7</v>
      </c>
      <c r="AK52" s="24" t="str">
        <f t="shared" si="15"/>
        <v>DARTFORD AND GRAVESHAM NHS TRUST</v>
      </c>
      <c r="AL52" s="26">
        <f t="shared" ca="1" si="16"/>
        <v>1.1577267123254336</v>
      </c>
      <c r="AM52" s="26">
        <f t="shared" ca="1" si="17"/>
        <v>1.1325367901703909</v>
      </c>
      <c r="AN52" s="26">
        <f t="shared" ca="1" si="18"/>
        <v>1.1312720820240401</v>
      </c>
      <c r="AO52" s="26">
        <f t="shared" ca="1" si="19"/>
        <v>1.1328975561682679</v>
      </c>
      <c r="AP52" s="26">
        <f t="shared" ca="1" si="20"/>
        <v>1.1340073339376617</v>
      </c>
      <c r="AQ52" s="26">
        <f t="shared" ca="1" si="21"/>
        <v>1.118593488936763</v>
      </c>
      <c r="AR52" s="26">
        <f t="shared" ca="1" si="22"/>
        <v>1.118593488936763</v>
      </c>
      <c r="AS52" s="26">
        <f t="shared" ca="1" si="23"/>
        <v>1.1451964517932924</v>
      </c>
      <c r="AT52" s="26">
        <f t="shared" ca="1" si="24"/>
        <v>1.1454371391865106</v>
      </c>
      <c r="AU52" s="26">
        <f t="shared" ca="1" si="25"/>
        <v>1.1453954695283379</v>
      </c>
      <c r="AV52" s="26">
        <f t="shared" ca="1" si="26"/>
        <v>1.1458631743808574</v>
      </c>
      <c r="AW52" s="26">
        <f t="shared" ca="1" si="27"/>
        <v>1.1467361768648743</v>
      </c>
      <c r="AX52" s="149">
        <f t="shared" ca="1" si="28"/>
        <v>1.1467361768648743</v>
      </c>
      <c r="AY52" s="157">
        <f t="shared" ca="1" si="29"/>
        <v>1.1577267123254336</v>
      </c>
      <c r="AZ52" s="157">
        <f ca="1">(1-Data!AN$11)*$AL52+Data!AN$11*$AX52</f>
        <v>1.1555286052333218</v>
      </c>
      <c r="BA52" s="26">
        <f t="shared" ca="1" si="30"/>
        <v>1.1555286052333218</v>
      </c>
      <c r="BB52" s="26">
        <f ca="1">(1-Data!AO$11)*$AL52+Data!AO$11*$AX52</f>
        <v>1.1533304981412098</v>
      </c>
      <c r="BC52" s="158">
        <f t="shared" ca="1" si="31"/>
        <v>1.1533304981412098</v>
      </c>
      <c r="BF52" s="163" t="str">
        <f>INDEX('Calcs and Output'!$AL$242:$BC$242,1,COUNTA(BF$39:BF51))</f>
        <v>13: Proposed method, 2016/17 inputs</v>
      </c>
      <c r="BG52" s="174" t="str">
        <f>'Calcs and Output'!BG28</f>
        <v>x</v>
      </c>
      <c r="BH52" s="224">
        <f ca="1">(INDEX('Calcs and Output'!$AL$243:$BC$469,MATCH('Waterfall by Provider'!$B$1,Trust_list[Trust Name],0),MATCH($BF52,'Calcs and Output'!$AL$242:$BC$242,0))-$BF$37)/$BG$37</f>
        <v>7.7101492793621709E-3</v>
      </c>
      <c r="BI52" s="225">
        <f>IF(OR($BG52="y",$BG52="x"),0,BH52-#REF!)</f>
        <v>0</v>
      </c>
      <c r="BJ52" s="226">
        <f ca="1">CHOOSE(BP52,IF(BI52&gt;0,#REF!,BH52),IF(BI52&gt;0,BH52,#REF!),0,0)</f>
        <v>0</v>
      </c>
      <c r="BK52" s="224">
        <f ca="1">IF(OR($BG52="y",$BG52="x"),BH52,0)</f>
        <v>7.7101492793621709E-3</v>
      </c>
      <c r="BL52" s="224">
        <f t="shared" ca="1" si="50"/>
        <v>0</v>
      </c>
      <c r="BM52" s="224">
        <f t="shared" ca="1" si="51"/>
        <v>0</v>
      </c>
      <c r="BN52" s="224">
        <f>IF(ISERROR(#REF!&lt;0),0,IF(#REF!&lt;0,IF(BH52&gt;0,#REF!,0),0))</f>
        <v>0</v>
      </c>
      <c r="BO52" s="224">
        <f>IF(ISERROR(#REF!&gt;0),0,IF(#REF!&gt;0,IF(BH52&lt;0,#REF!,0),0))</f>
        <v>0</v>
      </c>
      <c r="BP52" s="161">
        <f t="shared" ca="1" si="54"/>
        <v>4</v>
      </c>
      <c r="BQ52" s="229">
        <f t="shared" ca="1" si="55"/>
        <v>0</v>
      </c>
      <c r="BR52" s="230">
        <f t="shared" ca="1" si="56"/>
        <v>7.7101492793621709E-3</v>
      </c>
      <c r="BS52" s="229">
        <f t="shared" ca="1" si="63"/>
        <v>0</v>
      </c>
      <c r="BT52" s="230">
        <f t="shared" ca="1" si="64"/>
        <v>1.3129185201588234E-2</v>
      </c>
      <c r="BV52" s="312">
        <f t="shared" ca="1" si="57"/>
        <v>0</v>
      </c>
      <c r="BW52" s="230">
        <f t="shared" ca="1" si="58"/>
        <v>0</v>
      </c>
    </row>
    <row r="53" spans="1:75" ht="13.8" x14ac:dyDescent="0.25">
      <c r="A53" s="118">
        <v>1</v>
      </c>
      <c r="B53" s="69">
        <v>0</v>
      </c>
      <c r="C53" s="121" t="s">
        <v>109</v>
      </c>
      <c r="D53" s="24" t="s">
        <v>110</v>
      </c>
      <c r="E53" s="70">
        <f ca="1">INDEX(OFFSET(Data!$A$10,1,E$9+MATCH($A53+IF(E$9&gt;$B53,0,1),Data!$3:$3,0),Num_Orgs,1),MATCH($C53,OFFSET(Data!$A$10,1,MATCH($A53+IF(E$9&gt;$B53,0,1),Data!$3:$3,0)-1,Num_Orgs,1),0),1)</f>
        <v>1.0678308165723287</v>
      </c>
      <c r="F53" s="70">
        <f ca="1">INDEX(OFFSET(Data!$A$10,1,F$9+MATCH($A53+IF(F$9&gt;$B53,0,1),Data!$3:$3,0),Num_Orgs,1),MATCH($C53,OFFSET(Data!$A$10,1,MATCH($A53+IF(F$9&gt;$B53,0,1),Data!$3:$3,0)-1,Num_Orgs,1),0),1)</f>
        <v>0.99619990923086066</v>
      </c>
      <c r="G53" s="70">
        <f ca="1">INDEX(OFFSET(Data!$A$10,1,G$9+MATCH($A53+IF(G$9&gt;$B53,0,1),Data!$3:$3,0),Num_Orgs,1),MATCH($C53,OFFSET(Data!$A$10,1,MATCH($A53+IF(G$9&gt;$B53,0,1),Data!$3:$3,0)-1,Num_Orgs,1),0),1)</f>
        <v>1.0349136078342451</v>
      </c>
      <c r="H53" s="70">
        <f ca="1">INDEX(OFFSET(Data!$A$10,1,H$9+MATCH($A53+IF(H$9&gt;$B53,0,1),Data!$3:$3,0),Num_Orgs,1),MATCH($C53,OFFSET(Data!$A$10,1,MATCH($A53+IF(H$9&gt;$B53,0,1),Data!$3:$3,0)-1,Num_Orgs,1),0),1)</f>
        <v>1.5506531830650414</v>
      </c>
      <c r="I53" s="70">
        <f ca="1">INDEX(OFFSET(Data!$A$10,1,I$9+MATCH($A53+IF(I$9&gt;$B53,0,1),Data!$3:$3,0),Num_Orgs,1),MATCH($C53,OFFSET(Data!$A$10,1,MATCH($A53+IF(I$9&gt;$B53,0,1),Data!$3:$3,0)-1,Num_Orgs,1),0),1)</f>
        <v>0</v>
      </c>
      <c r="J53" s="26">
        <f ca="1">IFERROR((E53*SUM(Data!$C$8:$D$8))+(F53*Data!$E$8)+(G53*SUM(Data!$F$8:$G$8))+(H53*Data!$H$8)+(I53*Data!$I$8)+Data!$J$8,0)</f>
        <v>1.0401187143581714</v>
      </c>
      <c r="K53" s="124" t="b">
        <f ca="1">J53=INDEX(Data!$J$11:$J$237,MATCH($C53,Data!$A$11:$A$237,0),1)</f>
        <v>1</v>
      </c>
      <c r="L53" s="129"/>
      <c r="M53" s="128"/>
      <c r="N53" s="121" t="s">
        <v>449</v>
      </c>
      <c r="O53" s="24" t="s">
        <v>450</v>
      </c>
      <c r="P53" s="26">
        <f t="shared" ca="1" si="65"/>
        <v>0.95601748832698208</v>
      </c>
      <c r="Q53" s="26">
        <f t="shared" ca="1" si="65"/>
        <v>0.96335944149819386</v>
      </c>
      <c r="R53" s="26">
        <f t="shared" ca="1" si="65"/>
        <v>0.96337050846888417</v>
      </c>
      <c r="S53" s="26">
        <f t="shared" ca="1" si="65"/>
        <v>0.96325528493944601</v>
      </c>
      <c r="T53" s="26">
        <f t="shared" ca="1" si="65"/>
        <v>0.96335457339204633</v>
      </c>
      <c r="U53" s="26">
        <f t="shared" ca="1" si="65"/>
        <v>0.9675858994501898</v>
      </c>
      <c r="V53" s="26">
        <f t="shared" ca="1" si="65"/>
        <v>0.9675858994501898</v>
      </c>
      <c r="W53" s="26">
        <f t="shared" ca="1" si="65"/>
        <v>0.96632257973961022</v>
      </c>
      <c r="X53" s="26">
        <f t="shared" ca="1" si="65"/>
        <v>0.96628548464979236</v>
      </c>
      <c r="Y53" s="26">
        <f t="shared" ca="1" si="65"/>
        <v>0.96897058703810712</v>
      </c>
      <c r="Z53" s="26">
        <f t="shared" ca="1" si="65"/>
        <v>0.96822106080352555</v>
      </c>
      <c r="AA53" s="26">
        <f t="shared" ca="1" si="65"/>
        <v>0.96667936705571256</v>
      </c>
      <c r="AB53" s="149">
        <f t="shared" ca="1" si="65"/>
        <v>0.96667936705571256</v>
      </c>
      <c r="AC53" s="26">
        <f t="shared" ca="1" si="11"/>
        <v>0.95601748832698208</v>
      </c>
      <c r="AD53" s="26">
        <f ca="1">(1-Data!AN$11)*$P53+Data!AN$11*$AB53</f>
        <v>0.95814986407272829</v>
      </c>
      <c r="AE53" s="26">
        <f t="shared" ca="1" si="12"/>
        <v>0.95814986407272829</v>
      </c>
      <c r="AF53" s="26">
        <f ca="1">(1-Data!AO$11)*$P53+Data!AO$11*$AB53</f>
        <v>0.96028223981847427</v>
      </c>
      <c r="AG53" s="158">
        <f t="shared" ca="1" si="13"/>
        <v>0.96028223981847427</v>
      </c>
      <c r="AH53" s="129"/>
      <c r="AI53" s="129"/>
      <c r="AJ53" s="121" t="str">
        <f t="shared" si="14"/>
        <v>RY8</v>
      </c>
      <c r="AK53" s="24" t="str">
        <f t="shared" si="15"/>
        <v>DERBYSHIRE COMMUNITY HEALTH SERVICES NHS FOUNDATION TRUST</v>
      </c>
      <c r="AL53" s="26">
        <f t="shared" ca="1" si="16"/>
        <v>1.0320546193264508</v>
      </c>
      <c r="AM53" s="26">
        <f t="shared" ca="1" si="17"/>
        <v>1.0328691011054523</v>
      </c>
      <c r="AN53" s="26">
        <f t="shared" ca="1" si="18"/>
        <v>1.0328687111020809</v>
      </c>
      <c r="AO53" s="26">
        <f t="shared" ca="1" si="19"/>
        <v>1.0327000207927637</v>
      </c>
      <c r="AP53" s="26">
        <f t="shared" ca="1" si="20"/>
        <v>1.0318885056542586</v>
      </c>
      <c r="AQ53" s="26">
        <f t="shared" ca="1" si="21"/>
        <v>1.0274305317294909</v>
      </c>
      <c r="AR53" s="26">
        <f t="shared" ca="1" si="22"/>
        <v>1.0274305317294909</v>
      </c>
      <c r="AS53" s="26">
        <f t="shared" ca="1" si="23"/>
        <v>1.0303870715350616</v>
      </c>
      <c r="AT53" s="26">
        <f t="shared" ca="1" si="24"/>
        <v>1.030388273524709</v>
      </c>
      <c r="AU53" s="26">
        <f t="shared" ca="1" si="25"/>
        <v>1.0341188482339525</v>
      </c>
      <c r="AV53" s="26">
        <f t="shared" ca="1" si="26"/>
        <v>1.0344133806947442</v>
      </c>
      <c r="AW53" s="26">
        <f t="shared" ca="1" si="27"/>
        <v>1.031552007660425</v>
      </c>
      <c r="AX53" s="149">
        <f t="shared" ca="1" si="28"/>
        <v>1.031552007660425</v>
      </c>
      <c r="AY53" s="157">
        <f t="shared" ca="1" si="29"/>
        <v>1.0320546193264508</v>
      </c>
      <c r="AZ53" s="157">
        <f ca="1">(1-Data!AN$11)*$AL53+Data!AN$11*$AX53</f>
        <v>1.0319540969932457</v>
      </c>
      <c r="BA53" s="26">
        <f t="shared" ca="1" si="30"/>
        <v>1.0319540969932457</v>
      </c>
      <c r="BB53" s="26">
        <f ca="1">(1-Data!AO$11)*$AL53+Data!AO$11*$AX53</f>
        <v>1.0318535746600404</v>
      </c>
      <c r="BC53" s="158">
        <f t="shared" ca="1" si="31"/>
        <v>1.0318535746600404</v>
      </c>
      <c r="BF53" s="163"/>
      <c r="BG53" s="174"/>
      <c r="BH53" s="224"/>
      <c r="BI53" s="225"/>
      <c r="BJ53" s="226"/>
      <c r="BK53" s="224"/>
      <c r="BL53" s="224"/>
      <c r="BM53" s="224"/>
      <c r="BN53" s="224"/>
      <c r="BO53" s="224"/>
      <c r="BP53" s="161"/>
      <c r="BQ53" s="248"/>
      <c r="BR53" s="249"/>
      <c r="BS53" s="248"/>
      <c r="BT53" s="249"/>
      <c r="BV53" s="312"/>
      <c r="BW53" s="230"/>
    </row>
    <row r="54" spans="1:75" ht="13.8" x14ac:dyDescent="0.25">
      <c r="A54" s="118">
        <v>1</v>
      </c>
      <c r="B54" s="69">
        <v>0</v>
      </c>
      <c r="C54" s="121" t="s">
        <v>111</v>
      </c>
      <c r="D54" s="24" t="s">
        <v>903</v>
      </c>
      <c r="E54" s="70">
        <f ca="1">INDEX(OFFSET(Data!$A$10,1,E$9+MATCH($A54+IF(E$9&gt;$B54,0,1),Data!$3:$3,0),Num_Orgs,1),MATCH($C54,OFFSET(Data!$A$10,1,MATCH($A54+IF(E$9&gt;$B54,0,1),Data!$3:$3,0)-1,Num_Orgs,1),0),1)</f>
        <v>0.94539041891088571</v>
      </c>
      <c r="F54" s="70">
        <f ca="1">INDEX(OFFSET(Data!$A$10,1,F$9+MATCH($A54+IF(F$9&gt;$B54,0,1),Data!$3:$3,0),Num_Orgs,1),MATCH($C54,OFFSET(Data!$A$10,1,MATCH($A54+IF(F$9&gt;$B54,0,1),Data!$3:$3,0)-1,Num_Orgs,1),0),1)</f>
        <v>0.99619990923086066</v>
      </c>
      <c r="G54" s="70">
        <f ca="1">INDEX(OFFSET(Data!$A$10,1,G$9+MATCH($A54+IF(G$9&gt;$B54,0,1),Data!$3:$3,0),Num_Orgs,1),MATCH($C54,OFFSET(Data!$A$10,1,MATCH($A54+IF(G$9&gt;$B54,0,1),Data!$3:$3,0)-1,Num_Orgs,1),0),1)</f>
        <v>0.96971105272206115</v>
      </c>
      <c r="H54" s="70">
        <f ca="1">INDEX(OFFSET(Data!$A$10,1,H$9+MATCH($A54+IF(H$9&gt;$B54,0,1),Data!$3:$3,0),Num_Orgs,1),MATCH($C54,OFFSET(Data!$A$10,1,MATCH($A54+IF(H$9&gt;$B54,0,1),Data!$3:$3,0)-1,Num_Orgs,1),0),1)</f>
        <v>1.7890414877388336</v>
      </c>
      <c r="I54" s="70">
        <f ca="1">INDEX(OFFSET(Data!$A$10,1,I$9+MATCH($A54+IF(I$9&gt;$B54,0,1),Data!$3:$3,0),Num_Orgs,1),MATCH($C54,OFFSET(Data!$A$10,1,MATCH($A54+IF(I$9&gt;$B54,0,1),Data!$3:$3,0)-1,Num_Orgs,1),0),1)</f>
        <v>0</v>
      </c>
      <c r="J54" s="26">
        <f ca="1">IFERROR((E54*SUM(Data!$C$8:$D$8))+(F54*Data!$E$8)+(G54*SUM(Data!$F$8:$G$8))+(H54*Data!$H$8)+(I54*Data!$I$8)+Data!$J$8,0)</f>
        <v>0.9722126072463797</v>
      </c>
      <c r="K54" s="124" t="b">
        <f ca="1">J54=INDEX(Data!$J$11:$J$237,MATCH($C54,Data!$A$11:$A$237,0),1)</f>
        <v>1</v>
      </c>
      <c r="L54" s="129"/>
      <c r="M54" s="128"/>
      <c r="N54" s="121" t="s">
        <v>415</v>
      </c>
      <c r="O54" s="24" t="s">
        <v>416</v>
      </c>
      <c r="P54" s="26">
        <f t="shared" ca="1" si="65"/>
        <v>0.95713657445538125</v>
      </c>
      <c r="Q54" s="26">
        <f t="shared" ca="1" si="65"/>
        <v>0.97003584384007624</v>
      </c>
      <c r="R54" s="26">
        <f t="shared" ca="1" si="65"/>
        <v>0.97004691081076655</v>
      </c>
      <c r="S54" s="26">
        <f t="shared" ca="1" si="65"/>
        <v>0.96918498898904137</v>
      </c>
      <c r="T54" s="26">
        <f t="shared" ca="1" si="65"/>
        <v>0.97270269176446988</v>
      </c>
      <c r="U54" s="26">
        <f t="shared" ca="1" si="65"/>
        <v>0.97509960657885864</v>
      </c>
      <c r="V54" s="26">
        <f t="shared" ca="1" si="65"/>
        <v>0.97509960657885864</v>
      </c>
      <c r="W54" s="26">
        <f t="shared" ca="1" si="65"/>
        <v>0.97703024949689321</v>
      </c>
      <c r="X54" s="26">
        <f t="shared" ca="1" si="65"/>
        <v>0.97699315440707535</v>
      </c>
      <c r="Y54" s="26">
        <f t="shared" ca="1" si="65"/>
        <v>0.97971528929251339</v>
      </c>
      <c r="Z54" s="26">
        <f t="shared" ca="1" si="65"/>
        <v>0.97846733619121173</v>
      </c>
      <c r="AA54" s="26">
        <f t="shared" ca="1" si="65"/>
        <v>0.97747814363366992</v>
      </c>
      <c r="AB54" s="149">
        <f t="shared" ca="1" si="65"/>
        <v>0.97747814363366992</v>
      </c>
      <c r="AC54" s="26">
        <f t="shared" ca="1" si="11"/>
        <v>0.95713657445538125</v>
      </c>
      <c r="AD54" s="26">
        <f ca="1">(1-Data!AN$11)*$P54+Data!AN$11*$AB54</f>
        <v>0.96120488829103901</v>
      </c>
      <c r="AE54" s="26">
        <f t="shared" ca="1" si="12"/>
        <v>0.96120488829103901</v>
      </c>
      <c r="AF54" s="26">
        <f ca="1">(1-Data!AO$11)*$P54+Data!AO$11*$AB54</f>
        <v>0.96527320212669665</v>
      </c>
      <c r="AG54" s="158">
        <f t="shared" ca="1" si="13"/>
        <v>0.96527320212669665</v>
      </c>
      <c r="AH54" s="129"/>
      <c r="AI54" s="129"/>
      <c r="AJ54" s="121" t="str">
        <f t="shared" si="14"/>
        <v>RXM</v>
      </c>
      <c r="AK54" s="24" t="str">
        <f t="shared" si="15"/>
        <v>DERBYSHIRE HEALTHCARE NHS FOUNDATION TRUST</v>
      </c>
      <c r="AL54" s="26">
        <f t="shared" ca="1" si="16"/>
        <v>1.0332627122979086</v>
      </c>
      <c r="AM54" s="26">
        <f t="shared" ca="1" si="17"/>
        <v>1.0400272285794034</v>
      </c>
      <c r="AN54" s="26">
        <f t="shared" ca="1" si="18"/>
        <v>1.040026753642348</v>
      </c>
      <c r="AO54" s="26">
        <f t="shared" ca="1" si="19"/>
        <v>1.0390572197524321</v>
      </c>
      <c r="AP54" s="26">
        <f t="shared" ca="1" si="20"/>
        <v>1.0419016577837328</v>
      </c>
      <c r="AQ54" s="26">
        <f t="shared" ca="1" si="21"/>
        <v>1.0354089573295897</v>
      </c>
      <c r="AR54" s="26">
        <f t="shared" ca="1" si="22"/>
        <v>1.0354089573295897</v>
      </c>
      <c r="AS54" s="26">
        <f t="shared" ca="1" si="23"/>
        <v>1.0418046299317043</v>
      </c>
      <c r="AT54" s="26">
        <f t="shared" ca="1" si="24"/>
        <v>1.0418062835537825</v>
      </c>
      <c r="AU54" s="26">
        <f t="shared" ca="1" si="25"/>
        <v>1.0455859652636941</v>
      </c>
      <c r="AV54" s="26">
        <f t="shared" ca="1" si="26"/>
        <v>1.0453601415042124</v>
      </c>
      <c r="AW54" s="26">
        <f t="shared" ca="1" si="27"/>
        <v>1.0430754765984211</v>
      </c>
      <c r="AX54" s="149">
        <f t="shared" ca="1" si="28"/>
        <v>1.0430754765984211</v>
      </c>
      <c r="AY54" s="157">
        <f t="shared" ca="1" si="29"/>
        <v>1.0332627122979086</v>
      </c>
      <c r="AZ54" s="157">
        <f ca="1">(1-Data!AN$11)*$AL54+Data!AN$11*$AX54</f>
        <v>1.0352252651580112</v>
      </c>
      <c r="BA54" s="26">
        <f t="shared" ca="1" si="30"/>
        <v>1.0352252651580112</v>
      </c>
      <c r="BB54" s="26">
        <f ca="1">(1-Data!AO$11)*$AL54+Data!AO$11*$AX54</f>
        <v>1.0371878180181135</v>
      </c>
      <c r="BC54" s="158">
        <f t="shared" ca="1" si="31"/>
        <v>1.0371878180181135</v>
      </c>
      <c r="BF54" s="163" t="str">
        <f>INDEX('Calcs and Output'!$AL$242:$BC$242,1,COUNTA(BF$39:BF52))</f>
        <v>1: Existing MFF</v>
      </c>
      <c r="BG54" s="174" t="str">
        <f>'Calcs and Output'!BG30</f>
        <v>x</v>
      </c>
      <c r="BH54" s="224">
        <f ca="1">(INDEX('Calcs and Output'!$AL$243:$BC$469,MATCH('Waterfall by Provider'!$B$1,Trust_list[Trust Name],0),MATCH($BF54,'Calcs and Output'!$AL$242:$BC$242,0))-$BF$37)/$BG$37</f>
        <v>0</v>
      </c>
      <c r="BI54" s="225">
        <f>IF(OR($BG54="y",$BG54="x"),0,BH54-BH52)</f>
        <v>0</v>
      </c>
      <c r="BJ54" s="226">
        <f ca="1">CHOOSE(BP54,IF(BI54&gt;0,BH52,BH54),IF(BI54&gt;0,BH54,BH52),0,0)</f>
        <v>7.7101492793621709E-3</v>
      </c>
      <c r="BK54" s="224">
        <f ca="1">IF(OR($BG54="y",$BG54="x"),BH54,0)</f>
        <v>0</v>
      </c>
      <c r="BL54" s="224">
        <f ca="1">CHOOSE(BP54,IF(BI54&gt;0,IF(BN54&lt;0,BI54+BN54,BI54),0),IF(BI54&gt;0,IF(BN54&lt;0,-(BI54+BN54),-BI54),0),IF(BN54&lt;0,BH54,0),0)</f>
        <v>0</v>
      </c>
      <c r="BM54" s="224">
        <f ca="1">CHOOSE(BP54,IF(BI54&lt;0,IF(BO54&gt;0,-BI54-BO54,-BI54),0),IF(BI54&lt;0,IF(BO54&gt;0,BI54+BO54,BI54),0),IF(BO54&gt;0,BH54,0),0)</f>
        <v>0</v>
      </c>
      <c r="BN54" s="224">
        <f ca="1">IF(ISERROR(BH52&lt;0),0,IF(BH52&lt;0,IF(BH54&gt;0,BH52,0),0))</f>
        <v>0</v>
      </c>
      <c r="BO54" s="224">
        <f ca="1">IF(ISERROR(BH52&gt;0),0,IF(BH52&gt;0,IF(BH54&lt;0,BH52,0),0))</f>
        <v>0</v>
      </c>
      <c r="BP54" s="161">
        <f ca="1">IF(BK54=0,IF(OR(BN54 &lt;0,BO54&gt;0),3,IF(BH54&gt;0,1,2)),4)</f>
        <v>2</v>
      </c>
      <c r="BQ54" s="241">
        <f ca="1">$BH54-$BH$54</f>
        <v>0</v>
      </c>
      <c r="BR54" s="242">
        <f ca="1">$BH54-$BH$54</f>
        <v>0</v>
      </c>
      <c r="BS54" s="241">
        <f ca="1">(($BH54*$BG$37+$BF$37)/($BH$54*$BG$37+$BF$37))-1</f>
        <v>0</v>
      </c>
      <c r="BT54" s="242">
        <f ca="1">(($BH54*$BG$37+$BF$37)/($BH$54*$BG$37+$BF$37))-1</f>
        <v>0</v>
      </c>
      <c r="BV54" s="312">
        <f>INDEX($BG$471:$BX$471,1,MATCH($BF54,$BG$474:$BX$474,0))</f>
        <v>0</v>
      </c>
      <c r="BW54" s="230">
        <f>INDEX($BG$472:$BX$472,1,MATCH($BF54,$BG$474:$BX$474,0))</f>
        <v>0</v>
      </c>
    </row>
    <row r="55" spans="1:75" ht="13.8" x14ac:dyDescent="0.25">
      <c r="A55" s="118">
        <v>1</v>
      </c>
      <c r="B55" s="69">
        <v>0</v>
      </c>
      <c r="C55" s="121" t="s">
        <v>113</v>
      </c>
      <c r="D55" s="24" t="s">
        <v>114</v>
      </c>
      <c r="E55" s="70">
        <f ca="1">INDEX(OFFSET(Data!$A$10,1,E$9+MATCH($A55+IF(E$9&gt;$B55,0,1),Data!$3:$3,0),Num_Orgs,1),MATCH($C55,OFFSET(Data!$A$10,1,MATCH($A55+IF(E$9&gt;$B55,0,1),Data!$3:$3,0)-1,Num_Orgs,1),0),1)</f>
        <v>0.98250235419250809</v>
      </c>
      <c r="F55" s="70">
        <f ca="1">INDEX(OFFSET(Data!$A$10,1,F$9+MATCH($A55+IF(F$9&gt;$B55,0,1),Data!$3:$3,0),Num_Orgs,1),MATCH($C55,OFFSET(Data!$A$10,1,MATCH($A55+IF(F$9&gt;$B55,0,1),Data!$3:$3,0)-1,Num_Orgs,1),0),1)</f>
        <v>0.99619990923086066</v>
      </c>
      <c r="G55" s="70">
        <f ca="1">INDEX(OFFSET(Data!$A$10,1,G$9+MATCH($A55+IF(G$9&gt;$B55,0,1),Data!$3:$3,0),Num_Orgs,1),MATCH($C55,OFFSET(Data!$A$10,1,MATCH($A55+IF(G$9&gt;$B55,0,1),Data!$3:$3,0)-1,Num_Orgs,1),0),1)</f>
        <v>1.0699029326648692</v>
      </c>
      <c r="H55" s="70">
        <f ca="1">INDEX(OFFSET(Data!$A$10,1,H$9+MATCH($A55+IF(H$9&gt;$B55,0,1),Data!$3:$3,0),Num_Orgs,1),MATCH($C55,OFFSET(Data!$A$10,1,MATCH($A55+IF(H$9&gt;$B55,0,1),Data!$3:$3,0)-1,Num_Orgs,1),0),1)</f>
        <v>0.94107069904949969</v>
      </c>
      <c r="I55" s="70">
        <f ca="1">INDEX(OFFSET(Data!$A$10,1,I$9+MATCH($A55+IF(I$9&gt;$B55,0,1),Data!$3:$3,0),Num_Orgs,1),MATCH($C55,OFFSET(Data!$A$10,1,MATCH($A55+IF(I$9&gt;$B55,0,1),Data!$3:$3,0)-1,Num_Orgs,1),0),1)</f>
        <v>0</v>
      </c>
      <c r="J55" s="26">
        <f ca="1">IFERROR((E55*SUM(Data!$C$8:$D$8))+(F55*Data!$E$8)+(G55*SUM(Data!$F$8:$G$8))+(H55*Data!$H$8)+(I55*Data!$I$8)+Data!$J$8,0)</f>
        <v>0.99146060884406984</v>
      </c>
      <c r="K55" s="124" t="b">
        <f ca="1">J55=INDEX(Data!$J$11:$J$237,MATCH($C55,Data!$A$11:$A$237,0),1)</f>
        <v>1</v>
      </c>
      <c r="L55" s="129"/>
      <c r="M55" s="128"/>
      <c r="N55" s="121" t="s">
        <v>375</v>
      </c>
      <c r="O55" s="24" t="s">
        <v>376</v>
      </c>
      <c r="P55" s="26">
        <f t="shared" ca="1" si="65"/>
        <v>0.94164265362704902</v>
      </c>
      <c r="Q55" s="26">
        <f t="shared" ca="1" si="65"/>
        <v>0.94232211070769911</v>
      </c>
      <c r="R55" s="26">
        <f t="shared" ca="1" si="65"/>
        <v>0.9423331776783892</v>
      </c>
      <c r="S55" s="26">
        <f t="shared" ca="1" si="65"/>
        <v>0.94245137962721959</v>
      </c>
      <c r="T55" s="26">
        <f t="shared" ca="1" si="65"/>
        <v>0.94253275626134836</v>
      </c>
      <c r="U55" s="26">
        <f t="shared" ca="1" si="65"/>
        <v>0.94967388349479998</v>
      </c>
      <c r="V55" s="26">
        <f t="shared" ca="1" si="65"/>
        <v>0.94967388349479998</v>
      </c>
      <c r="W55" s="26">
        <f t="shared" ca="1" si="65"/>
        <v>0.94874964715566579</v>
      </c>
      <c r="X55" s="26">
        <f t="shared" ca="1" si="65"/>
        <v>0.94871255206584792</v>
      </c>
      <c r="Y55" s="26">
        <f t="shared" ca="1" si="65"/>
        <v>0.94786600658985898</v>
      </c>
      <c r="Z55" s="26">
        <f t="shared" ca="1" si="65"/>
        <v>0.94745150622006702</v>
      </c>
      <c r="AA55" s="26">
        <f t="shared" ca="1" si="65"/>
        <v>0.94804569336329558</v>
      </c>
      <c r="AB55" s="149">
        <f t="shared" ca="1" si="65"/>
        <v>0.94804569336329558</v>
      </c>
      <c r="AC55" s="26">
        <f t="shared" ca="1" si="11"/>
        <v>0.94164265362704902</v>
      </c>
      <c r="AD55" s="26">
        <f ca="1">(1-Data!AN$11)*$P55+Data!AN$11*$AB55</f>
        <v>0.9429232615742984</v>
      </c>
      <c r="AE55" s="26">
        <f t="shared" ca="1" si="12"/>
        <v>0.9429232615742984</v>
      </c>
      <c r="AF55" s="26">
        <f ca="1">(1-Data!AO$11)*$P55+Data!AO$11*$AB55</f>
        <v>0.94420386952154756</v>
      </c>
      <c r="AG55" s="158">
        <f t="shared" ca="1" si="13"/>
        <v>0.94420386952154756</v>
      </c>
      <c r="AH55" s="129"/>
      <c r="AI55" s="129"/>
      <c r="AJ55" s="121" t="str">
        <f t="shared" si="14"/>
        <v>RWV</v>
      </c>
      <c r="AK55" s="24" t="str">
        <f t="shared" si="15"/>
        <v>DEVON PARTNERSHIP NHS TRUST</v>
      </c>
      <c r="AL55" s="26">
        <f t="shared" ca="1" si="16"/>
        <v>1.0165364779375499</v>
      </c>
      <c r="AM55" s="26">
        <f t="shared" ca="1" si="17"/>
        <v>1.0103138553609936</v>
      </c>
      <c r="AN55" s="26">
        <f t="shared" ca="1" si="18"/>
        <v>1.010313732983495</v>
      </c>
      <c r="AO55" s="26">
        <f t="shared" ca="1" si="19"/>
        <v>1.0103962828487176</v>
      </c>
      <c r="AP55" s="26">
        <f t="shared" ca="1" si="20"/>
        <v>1.0095854052616906</v>
      </c>
      <c r="AQ55" s="26">
        <f t="shared" ca="1" si="21"/>
        <v>1.0084106678725966</v>
      </c>
      <c r="AR55" s="26">
        <f t="shared" ca="1" si="22"/>
        <v>1.0084106678725966</v>
      </c>
      <c r="AS55" s="26">
        <f t="shared" ca="1" si="23"/>
        <v>1.0116491025347587</v>
      </c>
      <c r="AT55" s="26">
        <f t="shared" ca="1" si="24"/>
        <v>1.0116495633261395</v>
      </c>
      <c r="AU55" s="26">
        <f t="shared" ca="1" si="25"/>
        <v>1.011595311691615</v>
      </c>
      <c r="AV55" s="26">
        <f t="shared" ca="1" si="26"/>
        <v>1.0122239179346908</v>
      </c>
      <c r="AW55" s="26">
        <f t="shared" ca="1" si="27"/>
        <v>1.0116678514835464</v>
      </c>
      <c r="AX55" s="149">
        <f t="shared" ca="1" si="28"/>
        <v>1.0116678514835464</v>
      </c>
      <c r="AY55" s="157">
        <f t="shared" ca="1" si="29"/>
        <v>1.0165364779375499</v>
      </c>
      <c r="AZ55" s="157">
        <f ca="1">(1-Data!AN$11)*$AL55+Data!AN$11*$AX55</f>
        <v>1.0155627526467492</v>
      </c>
      <c r="BA55" s="26">
        <f t="shared" ca="1" si="30"/>
        <v>1.0155627526467492</v>
      </c>
      <c r="BB55" s="26">
        <f ca="1">(1-Data!AO$11)*$AL55+Data!AO$11*$AX55</f>
        <v>1.0145890273559486</v>
      </c>
      <c r="BC55" s="158">
        <f t="shared" ca="1" si="31"/>
        <v>1.0145890273559486</v>
      </c>
      <c r="BF55" s="163" t="str">
        <f>INDEX('Calcs and Output'!$AL$242:$BC$242,1,COUNTA(BF$39:BF54))</f>
        <v>14: 5yr glide path year 1</v>
      </c>
      <c r="BG55" s="174">
        <f>'Calcs and Output'!BG31</f>
        <v>0</v>
      </c>
      <c r="BH55" s="224">
        <f ca="1">(INDEX('Calcs and Output'!$AL$243:$BC$469,MATCH('Waterfall by Provider'!$B$1,Trust_list[Trust Name],0),MATCH($BF55,'Calcs and Output'!$AL$242:$BC$242,0))-$BF$37)/$BG$37</f>
        <v>1.5193542438109587E-3</v>
      </c>
      <c r="BI55" s="225">
        <f ca="1">IF(OR($BG55="y",$BG55="x"),0,BH55-BH54)</f>
        <v>1.5193542438109587E-3</v>
      </c>
      <c r="BJ55" s="226">
        <f ca="1">CHOOSE(BP55,IF(BI55&gt;0,BH54,BH55),IF(BI55&gt;0,BH55,BH54),0,0)</f>
        <v>0</v>
      </c>
      <c r="BK55" s="224">
        <f>IF(OR($BG55="y",$BG55="x"),BH55,0)</f>
        <v>0</v>
      </c>
      <c r="BL55" s="224">
        <f ca="1">CHOOSE(BP55,IF(BI55&gt;0,IF(BN55&lt;0,BI55+BN55,BI55),0),IF(BI55&gt;0,IF(BN55&lt;0,-(BI55+BN55),-BI55),0),IF(BN55&lt;0,BH55,0),0)</f>
        <v>1.5193542438109587E-3</v>
      </c>
      <c r="BM55" s="224">
        <f ca="1">CHOOSE(BP55,IF(BI55&lt;0,IF(BO55&gt;0,-BI55-BO55,-BI55),0),IF(BI55&lt;0,IF(BO55&gt;0,BI55+BO55,BI55),0),IF(BO55&gt;0,BH55,0),0)</f>
        <v>0</v>
      </c>
      <c r="BN55" s="224">
        <f ca="1">IF(ISERROR(BH54&lt;0),0,IF(BH54&lt;0,IF(BH55&gt;0,BH54,0),0))</f>
        <v>0</v>
      </c>
      <c r="BO55" s="224">
        <f ca="1">IF(ISERROR(BH54&gt;0),0,IF(BH54&gt;0,IF(BH55&lt;0,BH54,0),0))</f>
        <v>0</v>
      </c>
      <c r="BP55" s="161">
        <f ca="1">IF(BK55=0,IF(OR(BN55 &lt;0,BO55&gt;0),3,IF(BH55&gt;0,1,2)),4)</f>
        <v>1</v>
      </c>
      <c r="BQ55" s="241">
        <f ca="1">$BH55-$BH54</f>
        <v>1.5193542438109587E-3</v>
      </c>
      <c r="BR55" s="242">
        <f ca="1">$BH55-$BH$54</f>
        <v>1.5193542438109587E-3</v>
      </c>
      <c r="BS55" s="241">
        <f ca="1">(($BH55*$BG$37+$BF$37)/($BH54*$BG$37+$BF$37))-1</f>
        <v>2.5872239993081081E-3</v>
      </c>
      <c r="BT55" s="242">
        <f ca="1">(($BH55*$BG$37+$BF$37)/($BH$54*$BG$37+$BF$37))-1</f>
        <v>2.5872239993081081E-3</v>
      </c>
      <c r="BV55" s="312">
        <f ca="1">INDEX($BG$471:$BX$471,1,MATCH($BF55,$BG$474:$BX$474,0))</f>
        <v>-5.3797103141070383E-3</v>
      </c>
      <c r="BW55" s="230">
        <f ca="1">INDEX($BG$472:$BX$472,1,MATCH($BF55,$BG$474:$BX$474,0))</f>
        <v>4.6555955384828575E-3</v>
      </c>
    </row>
    <row r="56" spans="1:75" thickBot="1" x14ac:dyDescent="0.3">
      <c r="A56" s="118">
        <v>1</v>
      </c>
      <c r="B56" s="69">
        <v>0</v>
      </c>
      <c r="C56" s="121" t="s">
        <v>115</v>
      </c>
      <c r="D56" s="24" t="s">
        <v>116</v>
      </c>
      <c r="E56" s="70">
        <f ca="1">INDEX(OFFSET(Data!$A$10,1,E$9+MATCH($A56+IF(E$9&gt;$B56,0,1),Data!$3:$3,0),Num_Orgs,1),MATCH($C56,OFFSET(Data!$A$10,1,MATCH($A56+IF(E$9&gt;$B56,0,1),Data!$3:$3,0)-1,Num_Orgs,1),0),1)</f>
        <v>1.1417369832806217</v>
      </c>
      <c r="F56" s="70">
        <f ca="1">INDEX(OFFSET(Data!$A$10,1,F$9+MATCH($A56+IF(F$9&gt;$B56,0,1),Data!$3:$3,0),Num_Orgs,1),MATCH($C56,OFFSET(Data!$A$10,1,MATCH($A56+IF(F$9&gt;$B56,0,1),Data!$3:$3,0)-1,Num_Orgs,1),0),1)</f>
        <v>0.99619990923086066</v>
      </c>
      <c r="G56" s="70">
        <f ca="1">INDEX(OFFSET(Data!$A$10,1,G$9+MATCH($A56+IF(G$9&gt;$B56,0,1),Data!$3:$3,0),Num_Orgs,1),MATCH($C56,OFFSET(Data!$A$10,1,MATCH($A56+IF(G$9&gt;$B56,0,1),Data!$3:$3,0)-1,Num_Orgs,1),0),1)</f>
        <v>1.0897628935840853</v>
      </c>
      <c r="H56" s="70">
        <f ca="1">INDEX(OFFSET(Data!$A$10,1,H$9+MATCH($A56+IF(H$9&gt;$B56,0,1),Data!$3:$3,0),Num_Orgs,1),MATCH($C56,OFFSET(Data!$A$10,1,MATCH($A56+IF(H$9&gt;$B56,0,1),Data!$3:$3,0)-1,Num_Orgs,1),0),1)</f>
        <v>0.91359336238243061</v>
      </c>
      <c r="I56" s="70">
        <f ca="1">INDEX(OFFSET(Data!$A$10,1,I$9+MATCH($A56+IF(I$9&gt;$B56,0,1),Data!$3:$3,0),Num_Orgs,1),MATCH($C56,OFFSET(Data!$A$10,1,MATCH($A56+IF(I$9&gt;$B56,0,1),Data!$3:$3,0)-1,Num_Orgs,1),0),1)</f>
        <v>0</v>
      </c>
      <c r="J56" s="26">
        <f ca="1">IFERROR((E56*SUM(Data!$C$8:$D$8))+(F56*Data!$E$8)+(G56*SUM(Data!$F$8:$G$8))+(H56*Data!$H$8)+(I56*Data!$I$8)+Data!$J$8,0)</f>
        <v>1.0793097524158168</v>
      </c>
      <c r="K56" s="124" t="b">
        <f ca="1">J56=INDEX(Data!$J$11:$J$237,MATCH($C56,Data!$A$11:$A$237,0),1)</f>
        <v>1</v>
      </c>
      <c r="L56" s="129"/>
      <c r="M56" s="128"/>
      <c r="N56" s="121" t="s">
        <v>252</v>
      </c>
      <c r="O56" s="24" t="s">
        <v>733</v>
      </c>
      <c r="P56" s="26">
        <f t="shared" ca="1" si="65"/>
        <v>0.9595607343205812</v>
      </c>
      <c r="Q56" s="26">
        <f t="shared" ca="1" si="65"/>
        <v>0.96286253597319194</v>
      </c>
      <c r="R56" s="26">
        <f t="shared" ca="1" si="65"/>
        <v>0.96287360294388225</v>
      </c>
      <c r="S56" s="26">
        <f t="shared" ca="1" si="65"/>
        <v>0.96188559465427237</v>
      </c>
      <c r="T56" s="26">
        <f t="shared" ca="1" si="65"/>
        <v>0.96061452503561928</v>
      </c>
      <c r="U56" s="26">
        <f t="shared" ca="1" si="65"/>
        <v>0.96556761714045525</v>
      </c>
      <c r="V56" s="26">
        <f t="shared" ca="1" si="65"/>
        <v>0.96556761714045525</v>
      </c>
      <c r="W56" s="26">
        <f t="shared" ca="1" si="65"/>
        <v>0.97149317212171371</v>
      </c>
      <c r="X56" s="26">
        <f t="shared" ca="1" si="65"/>
        <v>0.97145607703189585</v>
      </c>
      <c r="Y56" s="26">
        <f t="shared" ca="1" si="65"/>
        <v>0.97026161985905235</v>
      </c>
      <c r="Z56" s="26">
        <f t="shared" ca="1" si="65"/>
        <v>0.96961616217069668</v>
      </c>
      <c r="AA56" s="26">
        <f t="shared" ca="1" si="65"/>
        <v>0.96842458837683021</v>
      </c>
      <c r="AB56" s="149">
        <f t="shared" ca="1" si="65"/>
        <v>0.96842458837683021</v>
      </c>
      <c r="AC56" s="26">
        <f t="shared" ca="1" si="11"/>
        <v>0.9595607343205812</v>
      </c>
      <c r="AD56" s="26">
        <f ca="1">(1-Data!AN$11)*$P56+Data!AN$11*$AB56</f>
        <v>0.96133350513183102</v>
      </c>
      <c r="AE56" s="26">
        <f t="shared" ca="1" si="12"/>
        <v>0.96133350513183102</v>
      </c>
      <c r="AF56" s="26">
        <f ca="1">(1-Data!AO$11)*$P56+Data!AO$11*$AB56</f>
        <v>0.96310627594308085</v>
      </c>
      <c r="AG56" s="158">
        <f t="shared" ca="1" si="13"/>
        <v>0.96310627594308085</v>
      </c>
      <c r="AH56" s="129"/>
      <c r="AI56" s="129"/>
      <c r="AJ56" s="121" t="str">
        <f t="shared" si="14"/>
        <v>RP5</v>
      </c>
      <c r="AK56" s="24" t="str">
        <f t="shared" si="15"/>
        <v>DONCASTER AND BASSETLAW TEACHING HOSPITALS NHS FOUNDATION TRUST</v>
      </c>
      <c r="AL56" s="26">
        <f t="shared" ca="1" si="16"/>
        <v>1.035879678428145</v>
      </c>
      <c r="AM56" s="26">
        <f t="shared" ca="1" si="17"/>
        <v>1.0323363421570946</v>
      </c>
      <c r="AN56" s="26">
        <f t="shared" ca="1" si="18"/>
        <v>1.0323359584750944</v>
      </c>
      <c r="AO56" s="26">
        <f t="shared" ca="1" si="19"/>
        <v>1.0312315843272764</v>
      </c>
      <c r="AP56" s="26">
        <f t="shared" ca="1" si="20"/>
        <v>1.0289535277322892</v>
      </c>
      <c r="AQ56" s="26">
        <f t="shared" ca="1" si="21"/>
        <v>1.0252874198178261</v>
      </c>
      <c r="AR56" s="26">
        <f t="shared" ca="1" si="22"/>
        <v>1.0252874198178261</v>
      </c>
      <c r="AS56" s="26">
        <f t="shared" ca="1" si="23"/>
        <v>1.0359004597704196</v>
      </c>
      <c r="AT56" s="26">
        <f t="shared" ca="1" si="24"/>
        <v>1.035901879847406</v>
      </c>
      <c r="AU56" s="26">
        <f t="shared" ca="1" si="25"/>
        <v>1.0354966830121053</v>
      </c>
      <c r="AV56" s="26">
        <f t="shared" ca="1" si="26"/>
        <v>1.0359038580041613</v>
      </c>
      <c r="AW56" s="26">
        <f t="shared" ca="1" si="27"/>
        <v>1.0334143485967935</v>
      </c>
      <c r="AX56" s="149">
        <f t="shared" ca="1" si="28"/>
        <v>1.0334143485967935</v>
      </c>
      <c r="AY56" s="157">
        <f t="shared" ca="1" si="29"/>
        <v>1.035879678428145</v>
      </c>
      <c r="AZ56" s="157">
        <f ca="1">(1-Data!AN$11)*$AL56+Data!AN$11*$AX56</f>
        <v>1.0353866124618747</v>
      </c>
      <c r="BA56" s="26">
        <f t="shared" ca="1" si="30"/>
        <v>1.0353866124618747</v>
      </c>
      <c r="BB56" s="26">
        <f ca="1">(1-Data!AO$11)*$AL56+Data!AO$11*$AX56</f>
        <v>1.0348935464956044</v>
      </c>
      <c r="BC56" s="158">
        <f t="shared" ca="1" si="31"/>
        <v>1.0348935464956044</v>
      </c>
      <c r="BF56" s="177" t="str">
        <f>INDEX('Calcs and Output'!$AL$242:$BC$242,1,COUNTA(BF$39:BF55))</f>
        <v>15: Proposed method; 5yr glide path year 1</v>
      </c>
      <c r="BG56" s="175" t="str">
        <f>'Calcs and Output'!BG32</f>
        <v>x</v>
      </c>
      <c r="BH56" s="245">
        <f ca="1">(INDEX('Calcs and Output'!$AL$243:$BC$469,MATCH('Waterfall by Provider'!$B$1,Trust_list[Trust Name],0),MATCH($BF56,'Calcs and Output'!$AL$242:$BC$242,0))-$BF$37)/$BG$37</f>
        <v>1.5193542438109587E-3</v>
      </c>
      <c r="BI56" s="246">
        <f>IF(OR($BG56="y",$BG56="x"),0,BH56-BH55)</f>
        <v>0</v>
      </c>
      <c r="BJ56" s="247">
        <f ca="1">CHOOSE(BP56,IF(BI56&gt;0,BH55,BH56),IF(BI56&gt;0,BH56,BH55),0,0)</f>
        <v>0</v>
      </c>
      <c r="BK56" s="245">
        <f ca="1">IF(OR($BG56="y",$BG56="x"),BH56,0)</f>
        <v>1.5193542438109587E-3</v>
      </c>
      <c r="BL56" s="245">
        <f ca="1">CHOOSE(BP56,IF(BI56&gt;0,IF(BN56&lt;0,BI56+BN56,BI56),0),IF(BI56&gt;0,IF(BN56&lt;0,-(BI56+BN56),-BI56),0),IF(BN56&lt;0,BH56,0),0)</f>
        <v>0</v>
      </c>
      <c r="BM56" s="245">
        <f ca="1">CHOOSE(BP56,IF(BI56&lt;0,IF(BO56&gt;0,-BI56-BO56,-BI56),0),IF(BI56&lt;0,IF(BO56&gt;0,BI56+BO56,BI56),0),IF(BO56&gt;0,BH56,0),0)</f>
        <v>0</v>
      </c>
      <c r="BN56" s="245">
        <f ca="1">IF(ISERROR(BH55&lt;0),0,IF(BH55&lt;0,IF(BH56&gt;0,BH55,0),0))</f>
        <v>0</v>
      </c>
      <c r="BO56" s="245">
        <f ca="1">IF(ISERROR(BH55&gt;0),0,IF(BH55&gt;0,IF(BH56&lt;0,BH55,0),0))</f>
        <v>0</v>
      </c>
      <c r="BP56" s="181">
        <f ca="1">IF(BK56=0,IF(OR(BN56 &lt;0,BO56&gt;0),3,IF(BH56&gt;0,1,2)),4)</f>
        <v>4</v>
      </c>
      <c r="BQ56" s="243">
        <f ca="1">$BH56-$BH55</f>
        <v>0</v>
      </c>
      <c r="BR56" s="244">
        <f ca="1">$BH56-$BH$54</f>
        <v>1.5193542438109587E-3</v>
      </c>
      <c r="BS56" s="243">
        <f ca="1">(($BH56*$BG$37+$BF$37)/($BH55*$BG$37+$BF$37))-1</f>
        <v>0</v>
      </c>
      <c r="BT56" s="244">
        <f ca="1">(($BH56*$BG$37+$BF$37)/($BH$54*$BG$37+$BF$37))-1</f>
        <v>2.5872239993081081E-3</v>
      </c>
      <c r="BV56" s="313">
        <f ca="1">INDEX($BG$471:$BX$471,1,MATCH($BF56,$BG$474:$BX$474,0))</f>
        <v>0</v>
      </c>
      <c r="BW56" s="240">
        <f ca="1">INDEX($BG$472:$BX$472,1,MATCH($BF56,$BG$474:$BX$474,0))</f>
        <v>0</v>
      </c>
    </row>
    <row r="57" spans="1:75" ht="13.8" x14ac:dyDescent="0.25">
      <c r="A57" s="118">
        <v>1</v>
      </c>
      <c r="B57" s="69">
        <v>0</v>
      </c>
      <c r="C57" s="121" t="s">
        <v>117</v>
      </c>
      <c r="D57" s="24" t="s">
        <v>118</v>
      </c>
      <c r="E57" s="70">
        <f ca="1">INDEX(OFFSET(Data!$A$10,1,E$9+MATCH($A57+IF(E$9&gt;$B57,0,1),Data!$3:$3,0),Num_Orgs,1),MATCH($C57,OFFSET(Data!$A$10,1,MATCH($A57+IF(E$9&gt;$B57,0,1),Data!$3:$3,0)-1,Num_Orgs,1),0),1)</f>
        <v>0.97157427147860675</v>
      </c>
      <c r="F57" s="70">
        <f ca="1">INDEX(OFFSET(Data!$A$10,1,F$9+MATCH($A57+IF(F$9&gt;$B57,0,1),Data!$3:$3,0),Num_Orgs,1),MATCH($C57,OFFSET(Data!$A$10,1,MATCH($A57+IF(F$9&gt;$B57,0,1),Data!$3:$3,0)-1,Num_Orgs,1),0),1)</f>
        <v>0.99619990923086066</v>
      </c>
      <c r="G57" s="70">
        <f ca="1">INDEX(OFFSET(Data!$A$10,1,G$9+MATCH($A57+IF(G$9&gt;$B57,0,1),Data!$3:$3,0),Num_Orgs,1),MATCH($C57,OFFSET(Data!$A$10,1,MATCH($A57+IF(G$9&gt;$B57,0,1),Data!$3:$3,0)-1,Num_Orgs,1),0),1)</f>
        <v>1.0150114230682019</v>
      </c>
      <c r="H57" s="70">
        <f ca="1">INDEX(OFFSET(Data!$A$10,1,H$9+MATCH($A57+IF(H$9&gt;$B57,0,1),Data!$3:$3,0),Num_Orgs,1),MATCH($C57,OFFSET(Data!$A$10,1,MATCH($A57+IF(H$9&gt;$B57,0,1),Data!$3:$3,0)-1,Num_Orgs,1),0),1)</f>
        <v>1.6248057129224716</v>
      </c>
      <c r="I57" s="70">
        <f ca="1">INDEX(OFFSET(Data!$A$10,1,I$9+MATCH($A57+IF(I$9&gt;$B57,0,1),Data!$3:$3,0),Num_Orgs,1),MATCH($C57,OFFSET(Data!$A$10,1,MATCH($A57+IF(I$9&gt;$B57,0,1),Data!$3:$3,0)-1,Num_Orgs,1),0),1)</f>
        <v>0</v>
      </c>
      <c r="J57" s="26">
        <f ca="1">IFERROR((E57*SUM(Data!$C$8:$D$8))+(F57*Data!$E$8)+(G57*SUM(Data!$F$8:$G$8))+(H57*Data!$H$8)+(I57*Data!$I$8)+Data!$J$8,0)</f>
        <v>0.98706190778910674</v>
      </c>
      <c r="K57" s="124" t="b">
        <f ca="1">J57=INDEX(Data!$J$11:$J$237,MATCH($C57,Data!$A$11:$A$237,0),1)</f>
        <v>1</v>
      </c>
      <c r="L57" s="129"/>
      <c r="M57" s="128"/>
      <c r="N57" s="121" t="s">
        <v>71</v>
      </c>
      <c r="O57" s="24" t="s">
        <v>72</v>
      </c>
      <c r="P57" s="26">
        <f t="shared" ca="1" si="65"/>
        <v>0.97020279414452482</v>
      </c>
      <c r="Q57" s="26">
        <f t="shared" ca="1" si="65"/>
        <v>0.97963658183794067</v>
      </c>
      <c r="R57" s="26">
        <f t="shared" ca="1" si="65"/>
        <v>0.97964764880863098</v>
      </c>
      <c r="S57" s="26">
        <f t="shared" ca="1" si="65"/>
        <v>0.98018885829713032</v>
      </c>
      <c r="T57" s="26">
        <f t="shared" ca="1" si="65"/>
        <v>0.97712204908902489</v>
      </c>
      <c r="U57" s="26">
        <f t="shared" ca="1" si="65"/>
        <v>0.97895174618009007</v>
      </c>
      <c r="V57" s="26">
        <f t="shared" ca="1" si="65"/>
        <v>0.97895174618009007</v>
      </c>
      <c r="W57" s="26">
        <f t="shared" ca="1" si="65"/>
        <v>0.97555680070269579</v>
      </c>
      <c r="X57" s="26">
        <f t="shared" ca="1" si="65"/>
        <v>0.97551970561287793</v>
      </c>
      <c r="Y57" s="26">
        <f t="shared" ca="1" si="65"/>
        <v>0.97467489887879433</v>
      </c>
      <c r="Z57" s="26">
        <f t="shared" ca="1" si="65"/>
        <v>0.97255916288521971</v>
      </c>
      <c r="AA57" s="26">
        <f t="shared" ca="1" si="65"/>
        <v>0.971672904545684</v>
      </c>
      <c r="AB57" s="149">
        <f t="shared" ca="1" si="65"/>
        <v>0.971672904545684</v>
      </c>
      <c r="AC57" s="26">
        <f t="shared" ca="1" si="11"/>
        <v>0.97020279414452482</v>
      </c>
      <c r="AD57" s="26">
        <f ca="1">(1-Data!AN$11)*$P57+Data!AN$11*$AB57</f>
        <v>0.9704968162247567</v>
      </c>
      <c r="AE57" s="26">
        <f t="shared" ca="1" si="12"/>
        <v>0.9704968162247567</v>
      </c>
      <c r="AF57" s="26">
        <f ca="1">(1-Data!AO$11)*$P57+Data!AO$11*$AB57</f>
        <v>0.97079083830498847</v>
      </c>
      <c r="AG57" s="158">
        <f t="shared" ca="1" si="13"/>
        <v>0.97079083830498847</v>
      </c>
      <c r="AH57" s="129"/>
      <c r="AI57" s="129"/>
      <c r="AJ57" s="121" t="str">
        <f t="shared" si="14"/>
        <v>RBD</v>
      </c>
      <c r="AK57" s="24" t="str">
        <f t="shared" si="15"/>
        <v>DORSET COUNTY HOSPITAL NHS FOUNDATION TRUST</v>
      </c>
      <c r="AL57" s="26">
        <f t="shared" ca="1" si="16"/>
        <v>1.047368157597778</v>
      </c>
      <c r="AM57" s="26">
        <f t="shared" ca="1" si="17"/>
        <v>1.0503206924711173</v>
      </c>
      <c r="AN57" s="26">
        <f t="shared" ca="1" si="18"/>
        <v>1.0503200953985155</v>
      </c>
      <c r="AO57" s="26">
        <f t="shared" ca="1" si="19"/>
        <v>1.0508543998363999</v>
      </c>
      <c r="AP57" s="26">
        <f t="shared" ca="1" si="20"/>
        <v>1.0466354122616195</v>
      </c>
      <c r="AQ57" s="26">
        <f t="shared" ca="1" si="21"/>
        <v>1.0394993495532034</v>
      </c>
      <c r="AR57" s="26">
        <f t="shared" ca="1" si="22"/>
        <v>1.0394993495532034</v>
      </c>
      <c r="AS57" s="26">
        <f t="shared" ca="1" si="23"/>
        <v>1.0402334955921559</v>
      </c>
      <c r="AT57" s="26">
        <f t="shared" ca="1" si="24"/>
        <v>1.0402350870665142</v>
      </c>
      <c r="AU57" s="26">
        <f t="shared" ca="1" si="25"/>
        <v>1.0402066866777286</v>
      </c>
      <c r="AV57" s="26">
        <f t="shared" ca="1" si="26"/>
        <v>1.0390480566192692</v>
      </c>
      <c r="AW57" s="26">
        <f t="shared" ca="1" si="27"/>
        <v>1.0368806551920224</v>
      </c>
      <c r="AX57" s="149">
        <f t="shared" ca="1" si="28"/>
        <v>1.0368806551920224</v>
      </c>
      <c r="AY57" s="157">
        <f t="shared" ca="1" si="29"/>
        <v>1.047368157597778</v>
      </c>
      <c r="AZ57" s="157">
        <f ca="1">(1-Data!AN$11)*$AL57+Data!AN$11*$AX57</f>
        <v>1.045270657116627</v>
      </c>
      <c r="BA57" s="26">
        <f t="shared" ca="1" si="30"/>
        <v>1.045270657116627</v>
      </c>
      <c r="BB57" s="26">
        <f ca="1">(1-Data!AO$11)*$AL57+Data!AO$11*$AX57</f>
        <v>1.0431731566354758</v>
      </c>
      <c r="BC57" s="158">
        <f t="shared" ca="1" si="31"/>
        <v>1.0431731566354758</v>
      </c>
    </row>
    <row r="58" spans="1:75" ht="13.8" x14ac:dyDescent="0.25">
      <c r="A58" s="118">
        <v>1</v>
      </c>
      <c r="B58" s="69">
        <v>0</v>
      </c>
      <c r="C58" s="121" t="s">
        <v>119</v>
      </c>
      <c r="D58" s="24" t="s">
        <v>120</v>
      </c>
      <c r="E58" s="70">
        <f ca="1">INDEX(OFFSET(Data!$A$10,1,E$9+MATCH($A58+IF(E$9&gt;$B58,0,1),Data!$3:$3,0),Num_Orgs,1),MATCH($C58,OFFSET(Data!$A$10,1,MATCH($A58+IF(E$9&gt;$B58,0,1),Data!$3:$3,0)-1,Num_Orgs,1),0),1)</f>
        <v>0.97354945730645848</v>
      </c>
      <c r="F58" s="70">
        <f ca="1">INDEX(OFFSET(Data!$A$10,1,F$9+MATCH($A58+IF(F$9&gt;$B58,0,1),Data!$3:$3,0),Num_Orgs,1),MATCH($C58,OFFSET(Data!$A$10,1,MATCH($A58+IF(F$9&gt;$B58,0,1),Data!$3:$3,0)-1,Num_Orgs,1),0),1)</f>
        <v>0.99619990923086066</v>
      </c>
      <c r="G58" s="70">
        <f ca="1">INDEX(OFFSET(Data!$A$10,1,G$9+MATCH($A58+IF(G$9&gt;$B58,0,1),Data!$3:$3,0),Num_Orgs,1),MATCH($C58,OFFSET(Data!$A$10,1,MATCH($A58+IF(G$9&gt;$B58,0,1),Data!$3:$3,0)-1,Num_Orgs,1),0),1)</f>
        <v>1.0061041515645182</v>
      </c>
      <c r="H58" s="70">
        <f ca="1">INDEX(OFFSET(Data!$A$10,1,H$9+MATCH($A58+IF(H$9&gt;$B58,0,1),Data!$3:$3,0),Num_Orgs,1),MATCH($C58,OFFSET(Data!$A$10,1,MATCH($A58+IF(H$9&gt;$B58,0,1),Data!$3:$3,0)-1,Num_Orgs,1),0),1)</f>
        <v>1.2528355533622733</v>
      </c>
      <c r="I58" s="70">
        <f ca="1">INDEX(OFFSET(Data!$A$10,1,I$9+MATCH($A58+IF(I$9&gt;$B58,0,1),Data!$3:$3,0),Num_Orgs,1),MATCH($C58,OFFSET(Data!$A$10,1,MATCH($A58+IF(I$9&gt;$B58,0,1),Data!$3:$3,0)-1,Num_Orgs,1),0),1)</f>
        <v>0</v>
      </c>
      <c r="J58" s="26">
        <f ca="1">IFERROR((E58*SUM(Data!$C$8:$D$8))+(F58*Data!$E$8)+(G58*SUM(Data!$F$8:$G$8))+(H58*Data!$H$8)+(I58*Data!$I$8)+Data!$J$8,0)</f>
        <v>0.9862421541400832</v>
      </c>
      <c r="K58" s="124" t="b">
        <f ca="1">J58=INDEX(Data!$J$11:$J$237,MATCH($C58,Data!$A$11:$A$237,0),1)</f>
        <v>1</v>
      </c>
      <c r="L58" s="129"/>
      <c r="M58" s="128"/>
      <c r="N58" s="121" t="s">
        <v>117</v>
      </c>
      <c r="O58" s="24" t="s">
        <v>118</v>
      </c>
      <c r="P58" s="26">
        <f t="shared" ca="1" si="65"/>
        <v>0.98706190778910674</v>
      </c>
      <c r="Q58" s="26">
        <f t="shared" ca="1" si="65"/>
        <v>0.9795890478498448</v>
      </c>
      <c r="R58" s="26">
        <f t="shared" ca="1" si="65"/>
        <v>0.97960011482053511</v>
      </c>
      <c r="S58" s="26">
        <f t="shared" ca="1" si="65"/>
        <v>0.97859505383668233</v>
      </c>
      <c r="T58" s="26">
        <f t="shared" ca="1" si="65"/>
        <v>0.97687283274343417</v>
      </c>
      <c r="U58" s="26">
        <f t="shared" ca="1" si="65"/>
        <v>0.9788598243768194</v>
      </c>
      <c r="V58" s="26">
        <f t="shared" ca="1" si="65"/>
        <v>0.9788598243768194</v>
      </c>
      <c r="W58" s="26">
        <f t="shared" ca="1" si="65"/>
        <v>0.97439013625524429</v>
      </c>
      <c r="X58" s="26">
        <f t="shared" ca="1" si="65"/>
        <v>0.97435304116542643</v>
      </c>
      <c r="Y58" s="26">
        <f t="shared" ca="1" si="65"/>
        <v>0.97358936060360213</v>
      </c>
      <c r="Z58" s="26">
        <f t="shared" ca="1" si="65"/>
        <v>0.97192805057113962</v>
      </c>
      <c r="AA58" s="26">
        <f t="shared" ca="1" si="65"/>
        <v>0.9715239840942872</v>
      </c>
      <c r="AB58" s="149">
        <f t="shared" ca="1" si="65"/>
        <v>0.9715239840942872</v>
      </c>
      <c r="AC58" s="26">
        <f t="shared" ca="1" si="11"/>
        <v>0.98706190778910674</v>
      </c>
      <c r="AD58" s="26">
        <f ca="1">(1-Data!AN$11)*$P58+Data!AN$11*$AB58</f>
        <v>0.98395432305014296</v>
      </c>
      <c r="AE58" s="26">
        <f t="shared" ca="1" si="12"/>
        <v>0.98395432305014296</v>
      </c>
      <c r="AF58" s="26">
        <f ca="1">(1-Data!AO$11)*$P58+Data!AO$11*$AB58</f>
        <v>0.98084673831117897</v>
      </c>
      <c r="AG58" s="158">
        <f t="shared" ca="1" si="13"/>
        <v>0.98084673831117897</v>
      </c>
      <c r="AH58" s="129"/>
      <c r="AI58" s="129"/>
      <c r="AJ58" s="121" t="str">
        <f t="shared" si="14"/>
        <v>RDY</v>
      </c>
      <c r="AK58" s="24" t="str">
        <f t="shared" si="15"/>
        <v>DORSET HEALTHCARE UNIVERSITY NHS FOUNDATION TRUST</v>
      </c>
      <c r="AL58" s="26">
        <f t="shared" ca="1" si="16"/>
        <v>1.0655681657849601</v>
      </c>
      <c r="AM58" s="26">
        <f t="shared" ca="1" si="17"/>
        <v>1.0502697287441409</v>
      </c>
      <c r="AN58" s="26">
        <f t="shared" ca="1" si="18"/>
        <v>1.0502691322762416</v>
      </c>
      <c r="AO58" s="26">
        <f t="shared" ca="1" si="19"/>
        <v>1.0491456919526454</v>
      </c>
      <c r="AP58" s="26">
        <f t="shared" ca="1" si="20"/>
        <v>1.046368466435504</v>
      </c>
      <c r="AQ58" s="26">
        <f t="shared" ca="1" si="21"/>
        <v>1.0394017424391833</v>
      </c>
      <c r="AR58" s="26">
        <f t="shared" ca="1" si="22"/>
        <v>1.0394017424391833</v>
      </c>
      <c r="AS58" s="26">
        <f t="shared" ca="1" si="23"/>
        <v>1.0389894845458678</v>
      </c>
      <c r="AT58" s="26">
        <f t="shared" ca="1" si="24"/>
        <v>1.0389910268121807</v>
      </c>
      <c r="AU58" s="26">
        <f t="shared" ca="1" si="25"/>
        <v>1.0390481627701174</v>
      </c>
      <c r="AV58" s="26">
        <f t="shared" ca="1" si="26"/>
        <v>1.0383737983854482</v>
      </c>
      <c r="AW58" s="26">
        <f t="shared" ca="1" si="27"/>
        <v>1.036721740875802</v>
      </c>
      <c r="AX58" s="149">
        <f t="shared" ca="1" si="28"/>
        <v>1.036721740875802</v>
      </c>
      <c r="AY58" s="157">
        <f t="shared" ca="1" si="29"/>
        <v>1.0655681657849601</v>
      </c>
      <c r="AZ58" s="157">
        <f ca="1">(1-Data!AN$11)*$AL58+Data!AN$11*$AX58</f>
        <v>1.0597988808031285</v>
      </c>
      <c r="BA58" s="26">
        <f t="shared" ca="1" si="30"/>
        <v>1.0597988808031285</v>
      </c>
      <c r="BB58" s="26">
        <f ca="1">(1-Data!AO$11)*$AL58+Data!AO$11*$AX58</f>
        <v>1.0540295958212968</v>
      </c>
      <c r="BC58" s="158">
        <f t="shared" ca="1" si="31"/>
        <v>1.0540295958212968</v>
      </c>
    </row>
    <row r="59" spans="1:75" ht="13.8" x14ac:dyDescent="0.25">
      <c r="A59" s="118">
        <v>1</v>
      </c>
      <c r="B59" s="69">
        <v>0</v>
      </c>
      <c r="C59" s="121" t="s">
        <v>121</v>
      </c>
      <c r="D59" s="24" t="s">
        <v>122</v>
      </c>
      <c r="E59" s="70">
        <f ca="1">INDEX(OFFSET(Data!$A$10,1,E$9+MATCH($A59+IF(E$9&gt;$B59,0,1),Data!$3:$3,0),Num_Orgs,1),MATCH($C59,OFFSET(Data!$A$10,1,MATCH($A59+IF(E$9&gt;$B59,0,1),Data!$3:$3,0)-1,Num_Orgs,1),0),1)</f>
        <v>0.91819375598144071</v>
      </c>
      <c r="F59" s="70">
        <f ca="1">INDEX(OFFSET(Data!$A$10,1,F$9+MATCH($A59+IF(F$9&gt;$B59,0,1),Data!$3:$3,0),Num_Orgs,1),MATCH($C59,OFFSET(Data!$A$10,1,MATCH($A59+IF(F$9&gt;$B59,0,1),Data!$3:$3,0)-1,Num_Orgs,1),0),1)</f>
        <v>0.99619990923086066</v>
      </c>
      <c r="G59" s="70">
        <f ca="1">INDEX(OFFSET(Data!$A$10,1,G$9+MATCH($A59+IF(G$9&gt;$B59,0,1),Data!$3:$3,0),Num_Orgs,1),MATCH($C59,OFFSET(Data!$A$10,1,MATCH($A59+IF(G$9&gt;$B59,0,1),Data!$3:$3,0)-1,Num_Orgs,1),0),1)</f>
        <v>0.95530486877007115</v>
      </c>
      <c r="H59" s="70">
        <f ca="1">INDEX(OFFSET(Data!$A$10,1,H$9+MATCH($A59+IF(H$9&gt;$B59,0,1),Data!$3:$3,0),Num_Orgs,1),MATCH($C59,OFFSET(Data!$A$10,1,MATCH($A59+IF(H$9&gt;$B59,0,1),Data!$3:$3,0)-1,Num_Orgs,1),0),1)</f>
        <v>1.0472099885161077</v>
      </c>
      <c r="I59" s="70">
        <f ca="1">INDEX(OFFSET(Data!$A$10,1,I$9+MATCH($A59+IF(I$9&gt;$B59,0,1),Data!$3:$3,0),Num_Orgs,1),MATCH($C59,OFFSET(Data!$A$10,1,MATCH($A59+IF(I$9&gt;$B59,0,1),Data!$3:$3,0)-1,Num_Orgs,1),0),1)</f>
        <v>0</v>
      </c>
      <c r="J59" s="26">
        <f ca="1">IFERROR((E59*SUM(Data!$C$8:$D$8))+(F59*Data!$E$8)+(G59*SUM(Data!$F$8:$G$8))+(H59*Data!$H$8)+(I59*Data!$I$8)+Data!$J$8,0)</f>
        <v>0.95356901649942771</v>
      </c>
      <c r="K59" s="124" t="b">
        <f ca="1">J59=INDEX(Data!$J$11:$J$237,MATCH($C59,Data!$A$11:$A$237,0),1)</f>
        <v>1</v>
      </c>
      <c r="L59" s="129"/>
      <c r="M59" s="128"/>
      <c r="N59" s="121" t="s">
        <v>467</v>
      </c>
      <c r="O59" s="24" t="s">
        <v>468</v>
      </c>
      <c r="P59" s="26">
        <f t="shared" ca="1" si="65"/>
        <v>0.96049618103338874</v>
      </c>
      <c r="Q59" s="26">
        <f t="shared" ca="1" si="65"/>
        <v>0.96873796631352338</v>
      </c>
      <c r="R59" s="26">
        <f t="shared" ca="1" si="65"/>
        <v>0.96874903328421369</v>
      </c>
      <c r="S59" s="26">
        <f t="shared" ca="1" si="65"/>
        <v>0.96882738996898943</v>
      </c>
      <c r="T59" s="26">
        <f t="shared" ca="1" si="65"/>
        <v>0.96928649030509884</v>
      </c>
      <c r="U59" s="26">
        <f t="shared" ca="1" si="65"/>
        <v>0.97180006454207368</v>
      </c>
      <c r="V59" s="26">
        <f t="shared" ca="1" si="65"/>
        <v>0.97180006454207368</v>
      </c>
      <c r="W59" s="26">
        <f t="shared" ca="1" si="65"/>
        <v>0.96634442344921445</v>
      </c>
      <c r="X59" s="26">
        <f t="shared" ca="1" si="65"/>
        <v>0.96630732835939637</v>
      </c>
      <c r="Y59" s="26">
        <f t="shared" ca="1" si="65"/>
        <v>0.96631079773589845</v>
      </c>
      <c r="Z59" s="26">
        <f t="shared" ca="1" si="65"/>
        <v>0.96406858396734685</v>
      </c>
      <c r="AA59" s="26">
        <f t="shared" ca="1" si="65"/>
        <v>0.96314850442516375</v>
      </c>
      <c r="AB59" s="149">
        <f t="shared" ca="1" si="65"/>
        <v>0.96314850442516375</v>
      </c>
      <c r="AC59" s="26">
        <f t="shared" ca="1" si="11"/>
        <v>0.96049618103338874</v>
      </c>
      <c r="AD59" s="26">
        <f ca="1">(1-Data!AN$11)*$P59+Data!AN$11*$AB59</f>
        <v>0.96102664571174379</v>
      </c>
      <c r="AE59" s="26">
        <f t="shared" ca="1" si="12"/>
        <v>0.96102664571174379</v>
      </c>
      <c r="AF59" s="26">
        <f ca="1">(1-Data!AO$11)*$P59+Data!AO$11*$AB59</f>
        <v>0.96155711039009883</v>
      </c>
      <c r="AG59" s="158">
        <f t="shared" ca="1" si="13"/>
        <v>0.96155711039009883</v>
      </c>
      <c r="AH59" s="129"/>
      <c r="AI59" s="129"/>
      <c r="AJ59" s="121" t="str">
        <f t="shared" si="14"/>
        <v>RYK</v>
      </c>
      <c r="AK59" s="24" t="str">
        <f t="shared" si="15"/>
        <v>DUDLEY AND WALSALL MENTAL HEALTH PARTNERSHIP NHS TRUST</v>
      </c>
      <c r="AL59" s="26">
        <f t="shared" ca="1" si="16"/>
        <v>1.0368895261692948</v>
      </c>
      <c r="AM59" s="26">
        <f t="shared" ca="1" si="17"/>
        <v>1.0386357047758781</v>
      </c>
      <c r="AN59" s="26">
        <f t="shared" ca="1" si="18"/>
        <v>1.0386352463497388</v>
      </c>
      <c r="AO59" s="26">
        <f t="shared" ca="1" si="19"/>
        <v>1.0386738400594089</v>
      </c>
      <c r="AP59" s="26">
        <f t="shared" ca="1" si="20"/>
        <v>1.0382424246038746</v>
      </c>
      <c r="AQ59" s="26">
        <f t="shared" ca="1" si="21"/>
        <v>1.0319053405124738</v>
      </c>
      <c r="AR59" s="26">
        <f t="shared" ca="1" si="22"/>
        <v>1.0319053405124738</v>
      </c>
      <c r="AS59" s="26">
        <f t="shared" ca="1" si="23"/>
        <v>1.0304103634216868</v>
      </c>
      <c r="AT59" s="26">
        <f t="shared" ca="1" si="24"/>
        <v>1.0304115663326665</v>
      </c>
      <c r="AU59" s="26">
        <f t="shared" ca="1" si="25"/>
        <v>1.0312802293052268</v>
      </c>
      <c r="AV59" s="26">
        <f t="shared" ca="1" si="26"/>
        <v>1.0299770202639935</v>
      </c>
      <c r="AW59" s="26">
        <f t="shared" ca="1" si="27"/>
        <v>1.0277841932646246</v>
      </c>
      <c r="AX59" s="149">
        <f t="shared" ca="1" si="28"/>
        <v>1.0277841932646246</v>
      </c>
      <c r="AY59" s="157">
        <f t="shared" ca="1" si="29"/>
        <v>1.0368895261692948</v>
      </c>
      <c r="AZ59" s="157">
        <f ca="1">(1-Data!AN$11)*$AL59+Data!AN$11*$AX59</f>
        <v>1.0350684595883608</v>
      </c>
      <c r="BA59" s="26">
        <f t="shared" ca="1" si="30"/>
        <v>1.0350684595883608</v>
      </c>
      <c r="BB59" s="26">
        <f ca="1">(1-Data!AO$11)*$AL59+Data!AO$11*$AX59</f>
        <v>1.0332473930074266</v>
      </c>
      <c r="BC59" s="158">
        <f t="shared" ca="1" si="31"/>
        <v>1.0332473930074266</v>
      </c>
    </row>
    <row r="60" spans="1:75" ht="13.8" x14ac:dyDescent="0.25">
      <c r="A60" s="118">
        <v>1</v>
      </c>
      <c r="B60" s="69">
        <v>0</v>
      </c>
      <c r="C60" s="121" t="s">
        <v>123</v>
      </c>
      <c r="D60" s="24" t="s">
        <v>124</v>
      </c>
      <c r="E60" s="70">
        <f ca="1">INDEX(OFFSET(Data!$A$10,1,E$9+MATCH($A60+IF(E$9&gt;$B60,0,1),Data!$3:$3,0),Num_Orgs,1),MATCH($C60,OFFSET(Data!$A$10,1,MATCH($A60+IF(E$9&gt;$B60,0,1),Data!$3:$3,0)-1,Num_Orgs,1),0),1)</f>
        <v>0.87455735762477149</v>
      </c>
      <c r="F60" s="70">
        <f ca="1">INDEX(OFFSET(Data!$A$10,1,F$9+MATCH($A60+IF(F$9&gt;$B60,0,1),Data!$3:$3,0),Num_Orgs,1),MATCH($C60,OFFSET(Data!$A$10,1,MATCH($A60+IF(F$9&gt;$B60,0,1),Data!$3:$3,0)-1,Num_Orgs,1),0),1)</f>
        <v>0.99619990923086066</v>
      </c>
      <c r="G60" s="70">
        <f ca="1">INDEX(OFFSET(Data!$A$10,1,G$9+MATCH($A60+IF(G$9&gt;$B60,0,1),Data!$3:$3,0),Num_Orgs,1),MATCH($C60,OFFSET(Data!$A$10,1,MATCH($A60+IF(G$9&gt;$B60,0,1),Data!$3:$3,0)-1,Num_Orgs,1),0),1)</f>
        <v>0.97520705353611459</v>
      </c>
      <c r="H60" s="70">
        <f ca="1">INDEX(OFFSET(Data!$A$10,1,H$9+MATCH($A60+IF(H$9&gt;$B60,0,1),Data!$3:$3,0),Num_Orgs,1),MATCH($C60,OFFSET(Data!$A$10,1,MATCH($A60+IF(H$9&gt;$B60,0,1),Data!$3:$3,0)-1,Num_Orgs,1),0),1)</f>
        <v>0.85582706569965394</v>
      </c>
      <c r="I60" s="70">
        <f ca="1">INDEX(OFFSET(Data!$A$10,1,I$9+MATCH($A60+IF(I$9&gt;$B60,0,1),Data!$3:$3,0),Num_Orgs,1),MATCH($C60,OFFSET(Data!$A$10,1,MATCH($A60+IF(I$9&gt;$B60,0,1),Data!$3:$3,0)-1,Num_Orgs,1),0),1)</f>
        <v>0</v>
      </c>
      <c r="J60" s="26">
        <f ca="1">IFERROR((E60*SUM(Data!$C$8:$D$8))+(F60*Data!$E$8)+(G60*SUM(Data!$F$8:$G$8))+(H60*Data!$H$8)+(I60*Data!$I$8)+Data!$J$8,0)</f>
        <v>0.92927852277956391</v>
      </c>
      <c r="K60" s="124" t="b">
        <f ca="1">J60=INDEX(Data!$J$11:$J$237,MATCH($C60,Data!$A$11:$A$237,0),1)</f>
        <v>1</v>
      </c>
      <c r="L60" s="129"/>
      <c r="M60" s="128"/>
      <c r="N60" s="121" t="s">
        <v>365</v>
      </c>
      <c r="O60" s="24" t="s">
        <v>366</v>
      </c>
      <c r="P60" s="26">
        <f t="shared" ca="1" si="65"/>
        <v>1.0564371845349956</v>
      </c>
      <c r="Q60" s="26">
        <f t="shared" ca="1" si="65"/>
        <v>1.0588695512822726</v>
      </c>
      <c r="R60" s="26">
        <f t="shared" ca="1" si="65"/>
        <v>1.0588806182529629</v>
      </c>
      <c r="S60" s="26">
        <f t="shared" ca="1" si="65"/>
        <v>1.0570287289111933</v>
      </c>
      <c r="T60" s="26">
        <f t="shared" ca="1" si="65"/>
        <v>1.0536657904107931</v>
      </c>
      <c r="U60" s="26">
        <f t="shared" ca="1" si="65"/>
        <v>1.0462692375404545</v>
      </c>
      <c r="V60" s="26">
        <f t="shared" ca="1" si="65"/>
        <v>1.0462692375404545</v>
      </c>
      <c r="W60" s="26">
        <f t="shared" ca="1" si="65"/>
        <v>1.027785447355827</v>
      </c>
      <c r="X60" s="26">
        <f t="shared" ca="1" si="65"/>
        <v>1.0282201615457158</v>
      </c>
      <c r="Y60" s="26">
        <f t="shared" ca="1" si="65"/>
        <v>1.0278050315247731</v>
      </c>
      <c r="Z60" s="26">
        <f t="shared" ca="1" si="65"/>
        <v>1.0252038771452781</v>
      </c>
      <c r="AA60" s="26">
        <f t="shared" ca="1" si="65"/>
        <v>1.0248018813536743</v>
      </c>
      <c r="AB60" s="149">
        <f t="shared" ca="1" si="65"/>
        <v>1.0248018813536743</v>
      </c>
      <c r="AC60" s="26">
        <f t="shared" ca="1" si="11"/>
        <v>1.0564371845349956</v>
      </c>
      <c r="AD60" s="26">
        <f ca="1">(1-Data!AN$11)*$P60+Data!AN$11*$AB60</f>
        <v>1.0501101238987314</v>
      </c>
      <c r="AE60" s="26">
        <f t="shared" ca="1" si="12"/>
        <v>1.0501101238987314</v>
      </c>
      <c r="AF60" s="26">
        <f ca="1">(1-Data!AO$11)*$P60+Data!AO$11*$AB60</f>
        <v>1.0437830632624672</v>
      </c>
      <c r="AG60" s="158">
        <f t="shared" ca="1" si="13"/>
        <v>1.0437830632624672</v>
      </c>
      <c r="AH60" s="129"/>
      <c r="AI60" s="129"/>
      <c r="AJ60" s="121" t="str">
        <f t="shared" si="14"/>
        <v>RWH</v>
      </c>
      <c r="AK60" s="24" t="str">
        <f t="shared" si="15"/>
        <v>EAST AND NORTH HERTFORDSHIRE NHS TRUST</v>
      </c>
      <c r="AL60" s="26">
        <f t="shared" ca="1" si="16"/>
        <v>1.1404612254903248</v>
      </c>
      <c r="AM60" s="26">
        <f t="shared" ca="1" si="17"/>
        <v>1.1352705900925195</v>
      </c>
      <c r="AN60" s="26">
        <f t="shared" ca="1" si="18"/>
        <v>1.1352689850596949</v>
      </c>
      <c r="AO60" s="26">
        <f t="shared" ca="1" si="19"/>
        <v>1.1332339488734389</v>
      </c>
      <c r="AP60" s="26">
        <f t="shared" ca="1" si="20"/>
        <v>1.128624545890367</v>
      </c>
      <c r="AQ60" s="26">
        <f t="shared" ca="1" si="21"/>
        <v>1.110980389099538</v>
      </c>
      <c r="AR60" s="26">
        <f t="shared" ca="1" si="22"/>
        <v>1.110980389099538</v>
      </c>
      <c r="AS60" s="26">
        <f t="shared" ca="1" si="23"/>
        <v>1.0959247558436351</v>
      </c>
      <c r="AT60" s="26">
        <f t="shared" ca="1" si="24"/>
        <v>1.0964316590581573</v>
      </c>
      <c r="AU60" s="26">
        <f t="shared" ca="1" si="25"/>
        <v>1.0969089976800912</v>
      </c>
      <c r="AV60" s="26">
        <f t="shared" ca="1" si="26"/>
        <v>1.0952918206293834</v>
      </c>
      <c r="AW60" s="26">
        <f t="shared" ca="1" si="27"/>
        <v>1.0935750510372044</v>
      </c>
      <c r="AX60" s="149">
        <f t="shared" ca="1" si="28"/>
        <v>1.0935750510372044</v>
      </c>
      <c r="AY60" s="157">
        <f t="shared" ca="1" si="29"/>
        <v>1.1404612254903248</v>
      </c>
      <c r="AZ60" s="157">
        <f ca="1">(1-Data!AN$11)*$AL60+Data!AN$11*$AX60</f>
        <v>1.1310839905997008</v>
      </c>
      <c r="BA60" s="26">
        <f t="shared" ca="1" si="30"/>
        <v>1.1310839905997008</v>
      </c>
      <c r="BB60" s="26">
        <f ca="1">(1-Data!AO$11)*$AL60+Data!AO$11*$AX60</f>
        <v>1.1217067557090767</v>
      </c>
      <c r="BC60" s="158">
        <f t="shared" ca="1" si="31"/>
        <v>1.1217067557090767</v>
      </c>
    </row>
    <row r="61" spans="1:75" ht="13.8" x14ac:dyDescent="0.25">
      <c r="A61" s="118">
        <v>1</v>
      </c>
      <c r="B61" s="69">
        <v>0</v>
      </c>
      <c r="C61" s="121" t="s">
        <v>125</v>
      </c>
      <c r="D61" s="24" t="s">
        <v>126</v>
      </c>
      <c r="E61" s="70">
        <f ca="1">INDEX(OFFSET(Data!$A$10,1,E$9+MATCH($A61+IF(E$9&gt;$B61,0,1),Data!$3:$3,0),Num_Orgs,1),MATCH($C61,OFFSET(Data!$A$10,1,MATCH($A61+IF(E$9&gt;$B61,0,1),Data!$3:$3,0)-1,Num_Orgs,1),0),1)</f>
        <v>0.94208267448785366</v>
      </c>
      <c r="F61" s="70">
        <f ca="1">INDEX(OFFSET(Data!$A$10,1,F$9+MATCH($A61+IF(F$9&gt;$B61,0,1),Data!$3:$3,0),Num_Orgs,1),MATCH($C61,OFFSET(Data!$A$10,1,MATCH($A61+IF(F$9&gt;$B61,0,1),Data!$3:$3,0)-1,Num_Orgs,1),0),1)</f>
        <v>0.99619990923086066</v>
      </c>
      <c r="G61" s="70">
        <f ca="1">INDEX(OFFSET(Data!$A$10,1,G$9+MATCH($A61+IF(G$9&gt;$B61,0,1),Data!$3:$3,0),Num_Orgs,1),MATCH($C61,OFFSET(Data!$A$10,1,MATCH($A61+IF(G$9&gt;$B61,0,1),Data!$3:$3,0)-1,Num_Orgs,1),0),1)</f>
        <v>0.91550049923798604</v>
      </c>
      <c r="H61" s="70">
        <f ca="1">INDEX(OFFSET(Data!$A$10,1,H$9+MATCH($A61+IF(H$9&gt;$B61,0,1),Data!$3:$3,0),Num_Orgs,1),MATCH($C61,OFFSET(Data!$A$10,1,MATCH($A61+IF(H$9&gt;$B61,0,1),Data!$3:$3,0)-1,Num_Orgs,1),0),1)</f>
        <v>0.28062756049730736</v>
      </c>
      <c r="I61" s="70">
        <f ca="1">INDEX(OFFSET(Data!$A$10,1,I$9+MATCH($A61+IF(I$9&gt;$B61,0,1),Data!$3:$3,0),Num_Orgs,1),MATCH($C61,OFFSET(Data!$A$10,1,MATCH($A61+IF(I$9&gt;$B61,0,1),Data!$3:$3,0)-1,Num_Orgs,1),0),1)</f>
        <v>0</v>
      </c>
      <c r="J61" s="26">
        <f ca="1">IFERROR((E61*SUM(Data!$C$8:$D$8))+(F61*Data!$E$8)+(G61*SUM(Data!$F$8:$G$8))+(H61*Data!$H$8)+(I61*Data!$I$8)+Data!$J$8,0)</f>
        <v>0.96219151839255712</v>
      </c>
      <c r="K61" s="124" t="b">
        <f ca="1">J61=INDEX(Data!$J$11:$J$237,MATCH($C61,Data!$A$11:$A$237,0),1)</f>
        <v>1</v>
      </c>
      <c r="L61" s="129"/>
      <c r="M61" s="128"/>
      <c r="N61" s="121" t="s">
        <v>187</v>
      </c>
      <c r="O61" s="24" t="s">
        <v>188</v>
      </c>
      <c r="P61" s="26">
        <f t="shared" ref="P61:AB70" ca="1" si="66">SUMIFS($J:$J,$A:$A,P$7,$B:$B,P$8,$C:$C,$N61)</f>
        <v>0.97202920506240975</v>
      </c>
      <c r="Q61" s="26">
        <f t="shared" ca="1" si="66"/>
        <v>0.96713675270076394</v>
      </c>
      <c r="R61" s="26">
        <f t="shared" ca="1" si="66"/>
        <v>0.96714781967145402</v>
      </c>
      <c r="S61" s="26">
        <f t="shared" ca="1" si="66"/>
        <v>0.96990086552872934</v>
      </c>
      <c r="T61" s="26">
        <f t="shared" ca="1" si="66"/>
        <v>0.97057166829522012</v>
      </c>
      <c r="U61" s="26">
        <f t="shared" ca="1" si="66"/>
        <v>0.97432744171618357</v>
      </c>
      <c r="V61" s="26">
        <f t="shared" ca="1" si="66"/>
        <v>0.97432744171618357</v>
      </c>
      <c r="W61" s="26">
        <f t="shared" ca="1" si="66"/>
        <v>0.97680420242943256</v>
      </c>
      <c r="X61" s="26">
        <f t="shared" ca="1" si="66"/>
        <v>0.97676710733961469</v>
      </c>
      <c r="Y61" s="26">
        <f t="shared" ca="1" si="66"/>
        <v>0.97676602897094855</v>
      </c>
      <c r="Z61" s="26">
        <f t="shared" ca="1" si="66"/>
        <v>0.9757108543878279</v>
      </c>
      <c r="AA61" s="26">
        <f t="shared" ca="1" si="66"/>
        <v>0.9749014348725924</v>
      </c>
      <c r="AB61" s="149">
        <f t="shared" ca="1" si="66"/>
        <v>0.9749014348725924</v>
      </c>
      <c r="AC61" s="26">
        <f t="shared" ca="1" si="11"/>
        <v>0.97202920506240975</v>
      </c>
      <c r="AD61" s="26">
        <f ca="1">(1-Data!AN$11)*$P61+Data!AN$11*$AB61</f>
        <v>0.97260365102444635</v>
      </c>
      <c r="AE61" s="26">
        <f t="shared" ca="1" si="12"/>
        <v>0.97260365102444635</v>
      </c>
      <c r="AF61" s="26">
        <f ca="1">(1-Data!AO$11)*$P61+Data!AO$11*$AB61</f>
        <v>0.97317809698648272</v>
      </c>
      <c r="AG61" s="158">
        <f t="shared" ca="1" si="13"/>
        <v>0.97317809698648272</v>
      </c>
      <c r="AH61" s="129"/>
      <c r="AI61" s="129"/>
      <c r="AJ61" s="121" t="str">
        <f t="shared" si="14"/>
        <v>RJN</v>
      </c>
      <c r="AK61" s="24" t="str">
        <f t="shared" si="15"/>
        <v>EAST CHESHIRE NHS TRUST</v>
      </c>
      <c r="AL61" s="26">
        <f t="shared" ca="1" si="16"/>
        <v>1.0493398326430641</v>
      </c>
      <c r="AM61" s="26">
        <f t="shared" ca="1" si="17"/>
        <v>1.0369189581560323</v>
      </c>
      <c r="AN61" s="26">
        <f t="shared" ca="1" si="18"/>
        <v>1.0369185200996913</v>
      </c>
      <c r="AO61" s="26">
        <f t="shared" ca="1" si="19"/>
        <v>1.0398247065536774</v>
      </c>
      <c r="AP61" s="26">
        <f t="shared" ca="1" si="20"/>
        <v>1.0396190313407445</v>
      </c>
      <c r="AQ61" s="26">
        <f t="shared" ca="1" si="21"/>
        <v>1.0345890345135462</v>
      </c>
      <c r="AR61" s="26">
        <f t="shared" ca="1" si="22"/>
        <v>1.0345890345135462</v>
      </c>
      <c r="AS61" s="26">
        <f t="shared" ca="1" si="23"/>
        <v>1.0415635965741554</v>
      </c>
      <c r="AT61" s="26">
        <f t="shared" ca="1" si="24"/>
        <v>1.0415652406619289</v>
      </c>
      <c r="AU61" s="26">
        <f t="shared" ca="1" si="25"/>
        <v>1.042438412873893</v>
      </c>
      <c r="AV61" s="26">
        <f t="shared" ca="1" si="26"/>
        <v>1.0424152131438487</v>
      </c>
      <c r="AW61" s="26">
        <f t="shared" ca="1" si="27"/>
        <v>1.0403258481422544</v>
      </c>
      <c r="AX61" s="149">
        <f t="shared" ca="1" si="28"/>
        <v>1.0403258481422544</v>
      </c>
      <c r="AY61" s="157">
        <f t="shared" ca="1" si="29"/>
        <v>1.0493398326430641</v>
      </c>
      <c r="AZ61" s="157">
        <f ca="1">(1-Data!AN$11)*$AL61+Data!AN$11*$AX61</f>
        <v>1.0475370357429021</v>
      </c>
      <c r="BA61" s="26">
        <f t="shared" ca="1" si="30"/>
        <v>1.0475370357429021</v>
      </c>
      <c r="BB61" s="26">
        <f ca="1">(1-Data!AO$11)*$AL61+Data!AO$11*$AX61</f>
        <v>1.0457342388427402</v>
      </c>
      <c r="BC61" s="158">
        <f t="shared" ca="1" si="31"/>
        <v>1.0457342388427402</v>
      </c>
    </row>
    <row r="62" spans="1:75" ht="13.8" x14ac:dyDescent="0.25">
      <c r="A62" s="118">
        <v>1</v>
      </c>
      <c r="B62" s="69">
        <v>0</v>
      </c>
      <c r="C62" s="121" t="s">
        <v>127</v>
      </c>
      <c r="D62" s="24" t="s">
        <v>128</v>
      </c>
      <c r="E62" s="70">
        <f ca="1">INDEX(OFFSET(Data!$A$10,1,E$9+MATCH($A62+IF(E$9&gt;$B62,0,1),Data!$3:$3,0),Num_Orgs,1),MATCH($C62,OFFSET(Data!$A$10,1,MATCH($A62+IF(E$9&gt;$B62,0,1),Data!$3:$3,0)-1,Num_Orgs,1),0),1)</f>
        <v>0.94012027895725359</v>
      </c>
      <c r="F62" s="70">
        <f ca="1">INDEX(OFFSET(Data!$A$10,1,F$9+MATCH($A62+IF(F$9&gt;$B62,0,1),Data!$3:$3,0),Num_Orgs,1),MATCH($C62,OFFSET(Data!$A$10,1,MATCH($A62+IF(F$9&gt;$B62,0,1),Data!$3:$3,0)-1,Num_Orgs,1),0),1)</f>
        <v>0.99619990923086066</v>
      </c>
      <c r="G62" s="70">
        <f ca="1">INDEX(OFFSET(Data!$A$10,1,G$9+MATCH($A62+IF(G$9&gt;$B62,0,1),Data!$3:$3,0),Num_Orgs,1),MATCH($C62,OFFSET(Data!$A$10,1,MATCH($A62+IF(G$9&gt;$B62,0,1),Data!$3:$3,0)-1,Num_Orgs,1),0),1)</f>
        <v>0.92545159162100765</v>
      </c>
      <c r="H62" s="70">
        <f ca="1">INDEX(OFFSET(Data!$A$10,1,H$9+MATCH($A62+IF(H$9&gt;$B62,0,1),Data!$3:$3,0),Num_Orgs,1),MATCH($C62,OFFSET(Data!$A$10,1,MATCH($A62+IF(H$9&gt;$B62,0,1),Data!$3:$3,0)-1,Num_Orgs,1),0),1)</f>
        <v>0.60278203400585162</v>
      </c>
      <c r="I62" s="70">
        <f ca="1">INDEX(OFFSET(Data!$A$10,1,I$9+MATCH($A62+IF(I$9&gt;$B62,0,1),Data!$3:$3,0),Num_Orgs,1),MATCH($C62,OFFSET(Data!$A$10,1,MATCH($A62+IF(I$9&gt;$B62,0,1),Data!$3:$3,0)-1,Num_Orgs,1),0),1)</f>
        <v>0</v>
      </c>
      <c r="J62" s="26">
        <f ca="1">IFERROR((E62*SUM(Data!$C$8:$D$8))+(F62*Data!$E$8)+(G62*SUM(Data!$F$8:$G$8))+(H62*Data!$H$8)+(I62*Data!$I$8)+Data!$J$8,0)</f>
        <v>0.96282282467133973</v>
      </c>
      <c r="K62" s="124" t="b">
        <f ca="1">J62=INDEX(Data!$J$11:$J$237,MATCH($C62,Data!$A$11:$A$237,0),1)</f>
        <v>1</v>
      </c>
      <c r="L62" s="129"/>
      <c r="M62" s="128"/>
      <c r="N62" s="121" t="s">
        <v>341</v>
      </c>
      <c r="O62" s="24" t="s">
        <v>342</v>
      </c>
      <c r="P62" s="26">
        <f t="shared" ca="1" si="66"/>
        <v>0.96847456179100511</v>
      </c>
      <c r="Q62" s="26">
        <f t="shared" ca="1" si="66"/>
        <v>0.96715125668412028</v>
      </c>
      <c r="R62" s="26">
        <f t="shared" ca="1" si="66"/>
        <v>0.96716232365481059</v>
      </c>
      <c r="S62" s="26">
        <f t="shared" ca="1" si="66"/>
        <v>0.96960599923987156</v>
      </c>
      <c r="T62" s="26">
        <f t="shared" ca="1" si="66"/>
        <v>0.97158734435108496</v>
      </c>
      <c r="U62" s="26">
        <f t="shared" ca="1" si="66"/>
        <v>0.97528611148993982</v>
      </c>
      <c r="V62" s="26">
        <f t="shared" ca="1" si="66"/>
        <v>0.97528611148993982</v>
      </c>
      <c r="W62" s="26">
        <f t="shared" ca="1" si="66"/>
        <v>0.97330384655897362</v>
      </c>
      <c r="X62" s="26">
        <f t="shared" ca="1" si="66"/>
        <v>0.97326675146915576</v>
      </c>
      <c r="Y62" s="26">
        <f t="shared" ca="1" si="66"/>
        <v>0.97214648521018865</v>
      </c>
      <c r="Z62" s="26">
        <f t="shared" ca="1" si="66"/>
        <v>0.97044416283486234</v>
      </c>
      <c r="AA62" s="26">
        <f t="shared" ca="1" si="66"/>
        <v>0.97053620375913441</v>
      </c>
      <c r="AB62" s="149">
        <f t="shared" ca="1" si="66"/>
        <v>0.97053620375913441</v>
      </c>
      <c r="AC62" s="26">
        <f t="shared" ca="1" si="11"/>
        <v>0.96847456179100511</v>
      </c>
      <c r="AD62" s="26">
        <f ca="1">(1-Data!AN$11)*$P62+Data!AN$11*$AB62</f>
        <v>0.96888689018463103</v>
      </c>
      <c r="AE62" s="26">
        <f t="shared" ca="1" si="12"/>
        <v>0.96888689018463103</v>
      </c>
      <c r="AF62" s="26">
        <f ca="1">(1-Data!AO$11)*$P62+Data!AO$11*$AB62</f>
        <v>0.96929921857825685</v>
      </c>
      <c r="AG62" s="158">
        <f t="shared" ca="1" si="13"/>
        <v>0.96929921857825685</v>
      </c>
      <c r="AH62" s="129"/>
      <c r="AI62" s="129"/>
      <c r="AJ62" s="121" t="str">
        <f t="shared" si="14"/>
        <v>RVV</v>
      </c>
      <c r="AK62" s="24" t="str">
        <f t="shared" si="15"/>
        <v>EAST KENT HOSPITALS UNIVERSITY NHS FOUNDATION TRUST</v>
      </c>
      <c r="AL62" s="26">
        <f t="shared" ca="1" si="16"/>
        <v>1.0455024697777353</v>
      </c>
      <c r="AM62" s="26">
        <f t="shared" ca="1" si="17"/>
        <v>1.0369345086511086</v>
      </c>
      <c r="AN62" s="26">
        <f t="shared" ca="1" si="18"/>
        <v>1.0369340704102559</v>
      </c>
      <c r="AO62" s="26">
        <f t="shared" ca="1" si="19"/>
        <v>1.0395085822329542</v>
      </c>
      <c r="AP62" s="26">
        <f t="shared" ca="1" si="20"/>
        <v>1.0407069635273587</v>
      </c>
      <c r="AQ62" s="26">
        <f t="shared" ca="1" si="21"/>
        <v>1.0356069974623274</v>
      </c>
      <c r="AR62" s="26">
        <f t="shared" ca="1" si="22"/>
        <v>1.0356069974623274</v>
      </c>
      <c r="AS62" s="26">
        <f t="shared" ca="1" si="23"/>
        <v>1.0378311768725847</v>
      </c>
      <c r="AT62" s="26">
        <f t="shared" ca="1" si="24"/>
        <v>1.0378326733209309</v>
      </c>
      <c r="AU62" s="26">
        <f t="shared" ca="1" si="25"/>
        <v>1.0375082763587633</v>
      </c>
      <c r="AV62" s="26">
        <f t="shared" ca="1" si="26"/>
        <v>1.036788464837157</v>
      </c>
      <c r="AW62" s="26">
        <f t="shared" ca="1" si="27"/>
        <v>1.0356676718405253</v>
      </c>
      <c r="AX62" s="149">
        <f t="shared" ca="1" si="28"/>
        <v>1.0356676718405253</v>
      </c>
      <c r="AY62" s="157">
        <f t="shared" ca="1" si="29"/>
        <v>1.0455024697777353</v>
      </c>
      <c r="AZ62" s="157">
        <f ca="1">(1-Data!AN$11)*$AL62+Data!AN$11*$AX62</f>
        <v>1.0435355101902934</v>
      </c>
      <c r="BA62" s="26">
        <f t="shared" ca="1" si="30"/>
        <v>1.0435355101902934</v>
      </c>
      <c r="BB62" s="26">
        <f ca="1">(1-Data!AO$11)*$AL62+Data!AO$11*$AX62</f>
        <v>1.0415685506028514</v>
      </c>
      <c r="BC62" s="158">
        <f t="shared" ca="1" si="31"/>
        <v>1.0415685506028514</v>
      </c>
      <c r="BF62" t="s">
        <v>901</v>
      </c>
    </row>
    <row r="63" spans="1:75" ht="13.8" x14ac:dyDescent="0.25">
      <c r="A63" s="118">
        <v>1</v>
      </c>
      <c r="B63" s="69">
        <v>0</v>
      </c>
      <c r="C63" s="121" t="s">
        <v>129</v>
      </c>
      <c r="D63" s="24" t="s">
        <v>130</v>
      </c>
      <c r="E63" s="70">
        <f ca="1">INDEX(OFFSET(Data!$A$10,1,E$9+MATCH($A63+IF(E$9&gt;$B63,0,1),Data!$3:$3,0),Num_Orgs,1),MATCH($C63,OFFSET(Data!$A$10,1,MATCH($A63+IF(E$9&gt;$B63,0,1),Data!$3:$3,0)-1,Num_Orgs,1),0),1)</f>
        <v>0.94132101896868992</v>
      </c>
      <c r="F63" s="70">
        <f ca="1">INDEX(OFFSET(Data!$A$10,1,F$9+MATCH($A63+IF(F$9&gt;$B63,0,1),Data!$3:$3,0),Num_Orgs,1),MATCH($C63,OFFSET(Data!$A$10,1,MATCH($A63+IF(F$9&gt;$B63,0,1),Data!$3:$3,0)-1,Num_Orgs,1),0),1)</f>
        <v>0.99619990923086066</v>
      </c>
      <c r="G63" s="70">
        <f ca="1">INDEX(OFFSET(Data!$A$10,1,G$9+MATCH($A63+IF(G$9&gt;$B63,0,1),Data!$3:$3,0),Num_Orgs,1),MATCH($C63,OFFSET(Data!$A$10,1,MATCH($A63+IF(G$9&gt;$B63,0,1),Data!$3:$3,0)-1,Num_Orgs,1),0),1)</f>
        <v>0.91550049923798604</v>
      </c>
      <c r="H63" s="70">
        <f ca="1">INDEX(OFFSET(Data!$A$10,1,H$9+MATCH($A63+IF(H$9&gt;$B63,0,1),Data!$3:$3,0),Num_Orgs,1),MATCH($C63,OFFSET(Data!$A$10,1,MATCH($A63+IF(H$9&gt;$B63,0,1),Data!$3:$3,0)-1,Num_Orgs,1),0),1)</f>
        <v>0.7315679626353575</v>
      </c>
      <c r="I63" s="70">
        <f ca="1">INDEX(OFFSET(Data!$A$10,1,I$9+MATCH($A63+IF(I$9&gt;$B63,0,1),Data!$3:$3,0),Num_Orgs,1),MATCH($C63,OFFSET(Data!$A$10,1,MATCH($A63+IF(I$9&gt;$B63,0,1),Data!$3:$3,0)-1,Num_Orgs,1),0),1)</f>
        <v>0</v>
      </c>
      <c r="J63" s="26">
        <f ca="1">IFERROR((E63*SUM(Data!$C$8:$D$8))+(F63*Data!$E$8)+(G63*SUM(Data!$F$8:$G$8))+(H63*Data!$H$8)+(I63*Data!$I$8)+Data!$J$8,0)</f>
        <v>0.96379437288669112</v>
      </c>
      <c r="K63" s="124" t="b">
        <f ca="1">J63=INDEX(Data!$J$11:$J$237,MATCH($C63,Data!$A$11:$A$237,0),1)</f>
        <v>1</v>
      </c>
      <c r="L63" s="129"/>
      <c r="M63" s="128"/>
      <c r="N63" s="121" t="s">
        <v>423</v>
      </c>
      <c r="O63" s="24" t="s">
        <v>424</v>
      </c>
      <c r="P63" s="26">
        <f t="shared" ca="1" si="66"/>
        <v>0.95642784472023257</v>
      </c>
      <c r="Q63" s="26">
        <f t="shared" ca="1" si="66"/>
        <v>0.95726617192279129</v>
      </c>
      <c r="R63" s="26">
        <f t="shared" ca="1" si="66"/>
        <v>0.95727723889348137</v>
      </c>
      <c r="S63" s="26">
        <f t="shared" ca="1" si="66"/>
        <v>0.95876577737191693</v>
      </c>
      <c r="T63" s="26">
        <f t="shared" ca="1" si="66"/>
        <v>0.95843763631610557</v>
      </c>
      <c r="U63" s="26">
        <f t="shared" ca="1" si="66"/>
        <v>0.96373294483206084</v>
      </c>
      <c r="V63" s="26">
        <f t="shared" ca="1" si="66"/>
        <v>0.96373294483206084</v>
      </c>
      <c r="W63" s="26">
        <f t="shared" ca="1" si="66"/>
        <v>0.9626657286203204</v>
      </c>
      <c r="X63" s="26">
        <f t="shared" ca="1" si="66"/>
        <v>0.96262863353050254</v>
      </c>
      <c r="Y63" s="26">
        <f t="shared" ca="1" si="66"/>
        <v>0.96280998862474632</v>
      </c>
      <c r="Z63" s="26">
        <f t="shared" ca="1" si="66"/>
        <v>0.9620388858086002</v>
      </c>
      <c r="AA63" s="26">
        <f t="shared" ca="1" si="66"/>
        <v>0.96075881907741867</v>
      </c>
      <c r="AB63" s="149">
        <f t="shared" ca="1" si="66"/>
        <v>0.96075881907741867</v>
      </c>
      <c r="AC63" s="26">
        <f t="shared" ca="1" si="11"/>
        <v>0.95642784472023257</v>
      </c>
      <c r="AD63" s="26">
        <f ca="1">(1-Data!AN$11)*$P63+Data!AN$11*$AB63</f>
        <v>0.95729403959166981</v>
      </c>
      <c r="AE63" s="26">
        <f t="shared" ca="1" si="12"/>
        <v>0.95729403959166981</v>
      </c>
      <c r="AF63" s="26">
        <f ca="1">(1-Data!AO$11)*$P63+Data!AO$11*$AB63</f>
        <v>0.95816023446310705</v>
      </c>
      <c r="AG63" s="158">
        <f t="shared" ca="1" si="13"/>
        <v>0.95816023446310705</v>
      </c>
      <c r="AH63" s="129"/>
      <c r="AI63" s="129"/>
      <c r="AJ63" s="121" t="str">
        <f t="shared" si="14"/>
        <v>RXR</v>
      </c>
      <c r="AK63" s="24" t="str">
        <f t="shared" si="15"/>
        <v>EAST LANCASHIRE HOSPITALS NHS TRUST</v>
      </c>
      <c r="AL63" s="26">
        <f t="shared" ca="1" si="16"/>
        <v>1.0324976135356523</v>
      </c>
      <c r="AM63" s="26">
        <f t="shared" ca="1" si="17"/>
        <v>1.0263361814100251</v>
      </c>
      <c r="AN63" s="26">
        <f t="shared" ca="1" si="18"/>
        <v>1.0263358689220288</v>
      </c>
      <c r="AO63" s="26">
        <f t="shared" ca="1" si="19"/>
        <v>1.0278868475552787</v>
      </c>
      <c r="AP63" s="26">
        <f t="shared" ca="1" si="20"/>
        <v>1.0266217731428597</v>
      </c>
      <c r="AQ63" s="26">
        <f t="shared" ca="1" si="21"/>
        <v>1.0233392740806526</v>
      </c>
      <c r="AR63" s="26">
        <f t="shared" ca="1" si="22"/>
        <v>1.0233392740806526</v>
      </c>
      <c r="AS63" s="26">
        <f t="shared" ca="1" si="23"/>
        <v>1.026487781386155</v>
      </c>
      <c r="AT63" s="26">
        <f t="shared" ca="1" si="24"/>
        <v>1.0264888291356549</v>
      </c>
      <c r="AU63" s="26">
        <f t="shared" ca="1" si="25"/>
        <v>1.0275440450140423</v>
      </c>
      <c r="AV63" s="26">
        <f t="shared" ca="1" si="26"/>
        <v>1.0278085620273625</v>
      </c>
      <c r="AW63" s="26">
        <f t="shared" ca="1" si="27"/>
        <v>1.0252341391286277</v>
      </c>
      <c r="AX63" s="149">
        <f t="shared" ca="1" si="28"/>
        <v>1.0252341391286277</v>
      </c>
      <c r="AY63" s="157">
        <f t="shared" ca="1" si="29"/>
        <v>1.0324976135356523</v>
      </c>
      <c r="AZ63" s="157">
        <f ca="1">(1-Data!AN$11)*$AL63+Data!AN$11*$AX63</f>
        <v>1.0310449186542474</v>
      </c>
      <c r="BA63" s="26">
        <f t="shared" ca="1" si="30"/>
        <v>1.0310449186542474</v>
      </c>
      <c r="BB63" s="26">
        <f ca="1">(1-Data!AO$11)*$AL63+Data!AO$11*$AX63</f>
        <v>1.0295922237728425</v>
      </c>
      <c r="BC63" s="158">
        <f t="shared" ca="1" si="31"/>
        <v>1.0295922237728425</v>
      </c>
      <c r="BF63" s="204" t="s">
        <v>802</v>
      </c>
      <c r="BG63" s="204" t="s">
        <v>812</v>
      </c>
      <c r="BH63" s="166"/>
      <c r="BI63" s="166"/>
      <c r="BR63" s="185" t="s">
        <v>813</v>
      </c>
    </row>
    <row r="64" spans="1:75" ht="18" thickBot="1" x14ac:dyDescent="0.35">
      <c r="A64" s="118">
        <v>1</v>
      </c>
      <c r="B64" s="69">
        <v>0</v>
      </c>
      <c r="C64" s="121" t="s">
        <v>131</v>
      </c>
      <c r="D64" s="24" t="s">
        <v>132</v>
      </c>
      <c r="E64" s="70">
        <f ca="1">INDEX(OFFSET(Data!$A$10,1,E$9+MATCH($A64+IF(E$9&gt;$B64,0,1),Data!$3:$3,0),Num_Orgs,1),MATCH($C64,OFFSET(Data!$A$10,1,MATCH($A64+IF(E$9&gt;$B64,0,1),Data!$3:$3,0)-1,Num_Orgs,1),0),1)</f>
        <v>0.94224901981644638</v>
      </c>
      <c r="F64" s="70">
        <f ca="1">INDEX(OFFSET(Data!$A$10,1,F$9+MATCH($A64+IF(F$9&gt;$B64,0,1),Data!$3:$3,0),Num_Orgs,1),MATCH($C64,OFFSET(Data!$A$10,1,MATCH($A64+IF(F$9&gt;$B64,0,1),Data!$3:$3,0)-1,Num_Orgs,1),0),1)</f>
        <v>0.99619990923086066</v>
      </c>
      <c r="G64" s="70">
        <f ca="1">INDEX(OFFSET(Data!$A$10,1,G$9+MATCH($A64+IF(G$9&gt;$B64,0,1),Data!$3:$3,0),Num_Orgs,1),MATCH($C64,OFFSET(Data!$A$10,1,MATCH($A64+IF(G$9&gt;$B64,0,1),Data!$3:$3,0)-1,Num_Orgs,1),0),1)</f>
        <v>0.91550049923798604</v>
      </c>
      <c r="H64" s="70">
        <f ca="1">INDEX(OFFSET(Data!$A$10,1,H$9+MATCH($A64+IF(H$9&gt;$B64,0,1),Data!$3:$3,0),Num_Orgs,1),MATCH($C64,OFFSET(Data!$A$10,1,MATCH($A64+IF(H$9&gt;$B64,0,1),Data!$3:$3,0)-1,Num_Orgs,1),0),1)</f>
        <v>0.59450790874219317</v>
      </c>
      <c r="I64" s="70">
        <f ca="1">INDEX(OFFSET(Data!$A$10,1,I$9+MATCH($A64+IF(I$9&gt;$B64,0,1),Data!$3:$3,0),Num_Orgs,1),MATCH($C64,OFFSET(Data!$A$10,1,MATCH($A64+IF(I$9&gt;$B64,0,1),Data!$3:$3,0)-1,Num_Orgs,1),0),1)</f>
        <v>0</v>
      </c>
      <c r="J64" s="26">
        <f ca="1">IFERROR((E64*SUM(Data!$C$8:$D$8))+(F64*Data!$E$8)+(G64*SUM(Data!$F$8:$G$8))+(H64*Data!$H$8)+(I64*Data!$I$8)+Data!$J$8,0)</f>
        <v>0.96368967888266077</v>
      </c>
      <c r="K64" s="124" t="b">
        <f ca="1">J64=INDEX(Data!$J$11:$J$237,MATCH($C64,Data!$A$11:$A$237,0),1)</f>
        <v>1</v>
      </c>
      <c r="L64" s="129"/>
      <c r="M64" s="128"/>
      <c r="N64" s="121" t="s">
        <v>369</v>
      </c>
      <c r="O64" s="24" t="s">
        <v>370</v>
      </c>
      <c r="P64" s="26">
        <f t="shared" ca="1" si="66"/>
        <v>1.1280578691444219</v>
      </c>
      <c r="Q64" s="26">
        <f t="shared" ca="1" si="66"/>
        <v>1.090886125663781</v>
      </c>
      <c r="R64" s="26">
        <f t="shared" ca="1" si="66"/>
        <v>1.0908934167812454</v>
      </c>
      <c r="S64" s="26">
        <f t="shared" ca="1" si="66"/>
        <v>1.0901528015757656</v>
      </c>
      <c r="T64" s="26">
        <f t="shared" ca="1" si="66"/>
        <v>1.0813702515147436</v>
      </c>
      <c r="U64" s="26">
        <f t="shared" ca="1" si="66"/>
        <v>1.0706165761951936</v>
      </c>
      <c r="V64" s="26">
        <f t="shared" ca="1" si="66"/>
        <v>1.0706165761951936</v>
      </c>
      <c r="W64" s="26">
        <f t="shared" ca="1" si="66"/>
        <v>1.0754306543567147</v>
      </c>
      <c r="X64" s="26">
        <f t="shared" ca="1" si="66"/>
        <v>1.0746059736256066</v>
      </c>
      <c r="Y64" s="26">
        <f t="shared" ca="1" si="66"/>
        <v>1.0740731602104834</v>
      </c>
      <c r="Z64" s="26">
        <f t="shared" ca="1" si="66"/>
        <v>1.084970340657808</v>
      </c>
      <c r="AA64" s="26">
        <f t="shared" ca="1" si="66"/>
        <v>1.0824221885234777</v>
      </c>
      <c r="AB64" s="149">
        <f t="shared" ca="1" si="66"/>
        <v>1.0824221885234777</v>
      </c>
      <c r="AC64" s="26">
        <f t="shared" ca="1" si="11"/>
        <v>1.1280578691444219</v>
      </c>
      <c r="AD64" s="26">
        <f ca="1">(1-Data!AN$11)*$P64+Data!AN$11*$AB64</f>
        <v>1.1189307330202332</v>
      </c>
      <c r="AE64" s="26">
        <f t="shared" ca="1" si="12"/>
        <v>1.1189307330202332</v>
      </c>
      <c r="AF64" s="26">
        <f ca="1">(1-Data!AO$11)*$P64+Data!AO$11*$AB64</f>
        <v>1.1098035968960442</v>
      </c>
      <c r="AG64" s="158">
        <f t="shared" ca="1" si="13"/>
        <v>1.1098035968960442</v>
      </c>
      <c r="AH64" s="129"/>
      <c r="AI64" s="129"/>
      <c r="AJ64" s="121" t="str">
        <f t="shared" si="14"/>
        <v>RWK</v>
      </c>
      <c r="AK64" s="24" t="str">
        <f t="shared" si="15"/>
        <v>EAST LONDON NHS FOUNDATION TRUST</v>
      </c>
      <c r="AL64" s="26">
        <f t="shared" ca="1" si="16"/>
        <v>1.2177782822314458</v>
      </c>
      <c r="AM64" s="26">
        <f t="shared" ca="1" si="17"/>
        <v>1.1695972691879943</v>
      </c>
      <c r="AN64" s="26">
        <f t="shared" ca="1" si="18"/>
        <v>1.1695912086112847</v>
      </c>
      <c r="AO64" s="26">
        <f t="shared" ca="1" si="19"/>
        <v>1.1687460618763748</v>
      </c>
      <c r="AP64" s="26">
        <f t="shared" ca="1" si="20"/>
        <v>1.158299927892086</v>
      </c>
      <c r="AQ64" s="26">
        <f t="shared" ca="1" si="21"/>
        <v>1.1368335966694818</v>
      </c>
      <c r="AR64" s="26">
        <f t="shared" ca="1" si="22"/>
        <v>1.1368335966694818</v>
      </c>
      <c r="AS64" s="26">
        <f t="shared" ca="1" si="23"/>
        <v>1.1467287071779351</v>
      </c>
      <c r="AT64" s="26">
        <f t="shared" ca="1" si="24"/>
        <v>1.1458946775804344</v>
      </c>
      <c r="AU64" s="26">
        <f t="shared" ca="1" si="25"/>
        <v>1.1462879412584119</v>
      </c>
      <c r="AV64" s="26">
        <f t="shared" ca="1" si="26"/>
        <v>1.159144211448953</v>
      </c>
      <c r="AW64" s="26">
        <f t="shared" ca="1" si="27"/>
        <v>1.1550621847949643</v>
      </c>
      <c r="AX64" s="149">
        <f t="shared" ca="1" si="28"/>
        <v>1.1550621847949643</v>
      </c>
      <c r="AY64" s="157">
        <f t="shared" ca="1" si="29"/>
        <v>1.2177782822314458</v>
      </c>
      <c r="AZ64" s="157">
        <f ca="1">(1-Data!AN$11)*$AL64+Data!AN$11*$AX64</f>
        <v>1.2052350627441495</v>
      </c>
      <c r="BA64" s="26">
        <f t="shared" ca="1" si="30"/>
        <v>1.2052350627441495</v>
      </c>
      <c r="BB64" s="26">
        <f ca="1">(1-Data!AO$11)*$AL64+Data!AO$11*$AX64</f>
        <v>1.1926918432568532</v>
      </c>
      <c r="BC64" s="158">
        <f t="shared" ca="1" si="31"/>
        <v>1.1926918432568532</v>
      </c>
      <c r="BF64" s="205"/>
      <c r="BG64" s="205"/>
      <c r="BH64" s="166"/>
      <c r="BI64" s="203" t="s">
        <v>849</v>
      </c>
      <c r="BJ64" s="166"/>
      <c r="BK64" s="166"/>
      <c r="BL64" s="166"/>
      <c r="BM64" s="166"/>
      <c r="BN64" s="167"/>
      <c r="BO64" s="167"/>
      <c r="BP64" s="167"/>
      <c r="BQ64" s="167"/>
      <c r="BR64" s="239">
        <f ca="1">BH82-BH67</f>
        <v>1.5193542438109587E-3</v>
      </c>
    </row>
    <row r="65" spans="1:72" ht="41.4" x14ac:dyDescent="0.25">
      <c r="A65" s="118">
        <v>1</v>
      </c>
      <c r="B65" s="69">
        <v>0</v>
      </c>
      <c r="C65" s="121" t="s">
        <v>133</v>
      </c>
      <c r="D65" s="24" t="s">
        <v>134</v>
      </c>
      <c r="E65" s="70">
        <f ca="1">INDEX(OFFSET(Data!$A$10,1,E$9+MATCH($A65+IF(E$9&gt;$B65,0,1),Data!$3:$3,0),Num_Orgs,1),MATCH($C65,OFFSET(Data!$A$10,1,MATCH($A65+IF(E$9&gt;$B65,0,1),Data!$3:$3,0)-1,Num_Orgs,1),0),1)</f>
        <v>1.149489468153553</v>
      </c>
      <c r="F65" s="70">
        <f ca="1">INDEX(OFFSET(Data!$A$10,1,F$9+MATCH($A65+IF(F$9&gt;$B65,0,1),Data!$3:$3,0),Num_Orgs,1),MATCH($C65,OFFSET(Data!$A$10,1,MATCH($A65+IF(F$9&gt;$B65,0,1),Data!$3:$3,0)-1,Num_Orgs,1),0),1)</f>
        <v>1.0185025427599708</v>
      </c>
      <c r="G65" s="70">
        <f ca="1">INDEX(OFFSET(Data!$A$10,1,G$9+MATCH($A65+IF(G$9&gt;$B65,0,1),Data!$3:$3,0),Num_Orgs,1),MATCH($C65,OFFSET(Data!$A$10,1,MATCH($A65+IF(G$9&gt;$B65,0,1),Data!$3:$3,0)-1,Num_Orgs,1),0),1)</f>
        <v>1.0434884853132316</v>
      </c>
      <c r="H65" s="70">
        <f ca="1">INDEX(OFFSET(Data!$A$10,1,H$9+MATCH($A65+IF(H$9&gt;$B65,0,1),Data!$3:$3,0),Num_Orgs,1),MATCH($C65,OFFSET(Data!$A$10,1,MATCH($A65+IF(H$9&gt;$B65,0,1),Data!$3:$3,0)-1,Num_Orgs,1),0),1)</f>
        <v>1.456982884953411</v>
      </c>
      <c r="I65" s="70">
        <f ca="1">INDEX(OFFSET(Data!$A$10,1,I$9+MATCH($A65+IF(I$9&gt;$B65,0,1),Data!$3:$3,0),Num_Orgs,1),MATCH($C65,OFFSET(Data!$A$10,1,MATCH($A65+IF(I$9&gt;$B65,0,1),Data!$3:$3,0)-1,Num_Orgs,1),0),1)</f>
        <v>0</v>
      </c>
      <c r="J65" s="26">
        <f ca="1">IFERROR((E65*SUM(Data!$C$8:$D$8))+(F65*Data!$E$8)+(G65*SUM(Data!$F$8:$G$8))+(H65*Data!$H$8)+(I65*Data!$I$8)+Data!$J$8,0)</f>
        <v>1.0878710502598092</v>
      </c>
      <c r="K65" s="124" t="b">
        <f ca="1">J65=INDEX(Data!$J$11:$J$237,MATCH($C65,Data!$A$11:$A$237,0),1)</f>
        <v>1</v>
      </c>
      <c r="L65" s="129"/>
      <c r="M65" s="128"/>
      <c r="N65" s="121" t="s">
        <v>397</v>
      </c>
      <c r="O65" s="24" t="s">
        <v>398</v>
      </c>
      <c r="P65" s="26">
        <f t="shared" ca="1" si="66"/>
        <v>0.96400324263903636</v>
      </c>
      <c r="Q65" s="26">
        <f t="shared" ca="1" si="66"/>
        <v>0.96845176086591045</v>
      </c>
      <c r="R65" s="26">
        <f t="shared" ca="1" si="66"/>
        <v>0.96846282783660076</v>
      </c>
      <c r="S65" s="26">
        <f t="shared" ca="1" si="66"/>
        <v>0.96908425202400195</v>
      </c>
      <c r="T65" s="26">
        <f t="shared" ca="1" si="66"/>
        <v>0.96986963577475271</v>
      </c>
      <c r="U65" s="26">
        <f t="shared" ca="1" si="66"/>
        <v>0.97282732355652968</v>
      </c>
      <c r="V65" s="26">
        <f t="shared" ca="1" si="66"/>
        <v>0.97282732355652968</v>
      </c>
      <c r="W65" s="26">
        <f t="shared" ca="1" si="66"/>
        <v>0.97289777332815253</v>
      </c>
      <c r="X65" s="26">
        <f t="shared" ca="1" si="66"/>
        <v>0.97286067823833466</v>
      </c>
      <c r="Y65" s="26">
        <f t="shared" ca="1" si="66"/>
        <v>0.97436851246065004</v>
      </c>
      <c r="Z65" s="26">
        <f t="shared" ca="1" si="66"/>
        <v>0.9731917377637902</v>
      </c>
      <c r="AA65" s="26">
        <f t="shared" ca="1" si="66"/>
        <v>0.97262804377819978</v>
      </c>
      <c r="AB65" s="149">
        <f t="shared" ca="1" si="66"/>
        <v>0.97262804377819978</v>
      </c>
      <c r="AC65" s="26">
        <f t="shared" ca="1" si="11"/>
        <v>0.96400324263903636</v>
      </c>
      <c r="AD65" s="26">
        <f ca="1">(1-Data!AN$11)*$P65+Data!AN$11*$AB65</f>
        <v>0.96572820286686911</v>
      </c>
      <c r="AE65" s="26">
        <f t="shared" ca="1" si="12"/>
        <v>0.96572820286686911</v>
      </c>
      <c r="AF65" s="26">
        <f ca="1">(1-Data!AO$11)*$P65+Data!AO$11*$AB65</f>
        <v>0.96745316309470175</v>
      </c>
      <c r="AG65" s="158">
        <f t="shared" ca="1" si="13"/>
        <v>0.96745316309470175</v>
      </c>
      <c r="AH65" s="129"/>
      <c r="AI65" s="129"/>
      <c r="AJ65" s="121" t="str">
        <f t="shared" si="14"/>
        <v>RX9</v>
      </c>
      <c r="AK65" s="24" t="str">
        <f t="shared" si="15"/>
        <v>EAST MIDLANDS AMBULANCE SERVICE NHS TRUST</v>
      </c>
      <c r="AL65" s="26">
        <f t="shared" ca="1" si="16"/>
        <v>1.0406755229471414</v>
      </c>
      <c r="AM65" s="26">
        <f t="shared" ca="1" si="17"/>
        <v>1.0383288486319784</v>
      </c>
      <c r="AN65" s="26">
        <f t="shared" ca="1" si="18"/>
        <v>1.0383283938467947</v>
      </c>
      <c r="AO65" s="26">
        <f t="shared" ca="1" si="19"/>
        <v>1.0389492202765742</v>
      </c>
      <c r="AP65" s="26">
        <f t="shared" ca="1" si="20"/>
        <v>1.038867055579717</v>
      </c>
      <c r="AQ65" s="26">
        <f t="shared" ca="1" si="21"/>
        <v>1.0329961349071071</v>
      </c>
      <c r="AR65" s="26">
        <f t="shared" ca="1" si="22"/>
        <v>1.0329961349071071</v>
      </c>
      <c r="AS65" s="26">
        <f t="shared" ca="1" si="23"/>
        <v>1.0373981821191689</v>
      </c>
      <c r="AT65" s="26">
        <f t="shared" ca="1" si="24"/>
        <v>1.0373996614399938</v>
      </c>
      <c r="AU65" s="26">
        <f t="shared" ca="1" si="25"/>
        <v>1.0398797005193412</v>
      </c>
      <c r="AV65" s="26">
        <f t="shared" ca="1" si="26"/>
        <v>1.0397238774056314</v>
      </c>
      <c r="AW65" s="26">
        <f t="shared" ca="1" si="27"/>
        <v>1.0378998926211793</v>
      </c>
      <c r="AX65" s="149">
        <f t="shared" ca="1" si="28"/>
        <v>1.0378998926211793</v>
      </c>
      <c r="AY65" s="157">
        <f t="shared" ca="1" si="29"/>
        <v>1.0406755229471414</v>
      </c>
      <c r="AZ65" s="157">
        <f ca="1">(1-Data!AN$11)*$AL65+Data!AN$11*$AX65</f>
        <v>1.040120396881949</v>
      </c>
      <c r="BA65" s="26">
        <f t="shared" ca="1" si="30"/>
        <v>1.040120396881949</v>
      </c>
      <c r="BB65" s="26">
        <f ca="1">(1-Data!AO$11)*$AL65+Data!AO$11*$AX65</f>
        <v>1.0395652708167566</v>
      </c>
      <c r="BC65" s="158">
        <f t="shared" ca="1" si="31"/>
        <v>1.0395652708167566</v>
      </c>
      <c r="BF65" s="176" t="str">
        <f>BI$37 &amp; ": " &amp; 'Waterfall by Provider'!$B$1 &amp; " (" &amp; INDEX('Calcs and Output'!$AJ$475:$AJ$701,MATCH('Waterfall by Provider'!$B$1,Trust_list[Trust Name],0),1) &amp; ")"</f>
        <v>Change in tariff revenue estimate as % of 2016/17 Operating Revenue: Aintree University Hospital NHS FT (REM)</v>
      </c>
      <c r="BG65" s="367" t="s">
        <v>770</v>
      </c>
      <c r="BH65" s="366" t="s">
        <v>776</v>
      </c>
      <c r="BI65" s="219" t="s">
        <v>771</v>
      </c>
      <c r="BJ65" s="219" t="s">
        <v>760</v>
      </c>
      <c r="BK65" s="220" t="s">
        <v>763</v>
      </c>
      <c r="BL65" s="220" t="s">
        <v>764</v>
      </c>
      <c r="BM65" s="220" t="s">
        <v>765</v>
      </c>
      <c r="BN65" s="220" t="s">
        <v>766</v>
      </c>
      <c r="BO65" s="220" t="s">
        <v>767</v>
      </c>
      <c r="BP65" s="220" t="s">
        <v>768</v>
      </c>
      <c r="BQ65" s="182" t="s">
        <v>859</v>
      </c>
      <c r="BR65" s="182" t="s">
        <v>860</v>
      </c>
    </row>
    <row r="66" spans="1:72" ht="13.8" x14ac:dyDescent="0.25">
      <c r="A66" s="118">
        <v>1</v>
      </c>
      <c r="B66" s="69">
        <v>0</v>
      </c>
      <c r="C66" s="121" t="s">
        <v>135</v>
      </c>
      <c r="D66" s="24" t="s">
        <v>136</v>
      </c>
      <c r="E66" s="70">
        <f ca="1">INDEX(OFFSET(Data!$A$10,1,E$9+MATCH($A66+IF(E$9&gt;$B66,0,1),Data!$3:$3,0),Num_Orgs,1),MATCH($C66,OFFSET(Data!$A$10,1,MATCH($A66+IF(E$9&gt;$B66,0,1),Data!$3:$3,0)-1,Num_Orgs,1),0),1)</f>
        <v>0.9289719424583095</v>
      </c>
      <c r="F66" s="70">
        <f ca="1">INDEX(OFFSET(Data!$A$10,1,F$9+MATCH($A66+IF(F$9&gt;$B66,0,1),Data!$3:$3,0),Num_Orgs,1),MATCH($C66,OFFSET(Data!$A$10,1,MATCH($A66+IF(F$9&gt;$B66,0,1),Data!$3:$3,0)-1,Num_Orgs,1),0),1)</f>
        <v>0.99619990923086066</v>
      </c>
      <c r="G66" s="70">
        <f ca="1">INDEX(OFFSET(Data!$A$10,1,G$9+MATCH($A66+IF(G$9&gt;$B66,0,1),Data!$3:$3,0),Num_Orgs,1),MATCH($C66,OFFSET(Data!$A$10,1,MATCH($A66+IF(G$9&gt;$B66,0,1),Data!$3:$3,0)-1,Num_Orgs,1),0),1)</f>
        <v>0.92545159162100765</v>
      </c>
      <c r="H66" s="70">
        <f ca="1">INDEX(OFFSET(Data!$A$10,1,H$9+MATCH($A66+IF(H$9&gt;$B66,0,1),Data!$3:$3,0),Num_Orgs,1),MATCH($C66,OFFSET(Data!$A$10,1,MATCH($A66+IF(H$9&gt;$B66,0,1),Data!$3:$3,0)-1,Num_Orgs,1),0),1)</f>
        <v>0.5069020167217958</v>
      </c>
      <c r="I66" s="70">
        <f ca="1">INDEX(OFFSET(Data!$A$10,1,I$9+MATCH($A66+IF(I$9&gt;$B66,0,1),Data!$3:$3,0),Num_Orgs,1),MATCH($C66,OFFSET(Data!$A$10,1,MATCH($A66+IF(I$9&gt;$B66,0,1),Data!$3:$3,0)-1,Num_Orgs,1),0),1)</f>
        <v>0</v>
      </c>
      <c r="J66" s="26">
        <f ca="1">IFERROR((E66*SUM(Data!$C$8:$D$8))+(F66*Data!$E$8)+(G66*SUM(Data!$F$8:$G$8))+(H66*Data!$H$8)+(I66*Data!$I$8)+Data!$J$8,0)</f>
        <v>0.95627100806584986</v>
      </c>
      <c r="K66" s="124" t="b">
        <f ca="1">J66=INDEX(Data!$J$11:$J$237,MATCH($C66,Data!$A$11:$A$237,0),1)</f>
        <v>1</v>
      </c>
      <c r="L66" s="129"/>
      <c r="M66" s="128"/>
      <c r="N66" s="121" t="s">
        <v>455</v>
      </c>
      <c r="O66" s="24" t="s">
        <v>456</v>
      </c>
      <c r="P66" s="26">
        <f t="shared" ca="1" si="66"/>
        <v>0.99912298210204598</v>
      </c>
      <c r="Q66" s="26">
        <f t="shared" ca="1" si="66"/>
        <v>0.95958690019476611</v>
      </c>
      <c r="R66" s="26">
        <f t="shared" ca="1" si="66"/>
        <v>0.95959796716545642</v>
      </c>
      <c r="S66" s="26">
        <f t="shared" ca="1" si="66"/>
        <v>0.96035276380253776</v>
      </c>
      <c r="T66" s="26">
        <f t="shared" ca="1" si="66"/>
        <v>0.96028706248042428</v>
      </c>
      <c r="U66" s="26">
        <f t="shared" ca="1" si="66"/>
        <v>0.96516660394758547</v>
      </c>
      <c r="V66" s="26">
        <f t="shared" ca="1" si="66"/>
        <v>0.96516660394758547</v>
      </c>
      <c r="W66" s="26">
        <f t="shared" ca="1" si="66"/>
        <v>0.96520812833307557</v>
      </c>
      <c r="X66" s="26">
        <f t="shared" ca="1" si="66"/>
        <v>0.9651710332432577</v>
      </c>
      <c r="Y66" s="26">
        <f t="shared" ca="1" si="66"/>
        <v>0.96330153249687744</v>
      </c>
      <c r="Z66" s="26">
        <f t="shared" ca="1" si="66"/>
        <v>0.9623123852021187</v>
      </c>
      <c r="AA66" s="26">
        <f t="shared" ca="1" si="66"/>
        <v>0.96161432095278476</v>
      </c>
      <c r="AB66" s="149">
        <f t="shared" ca="1" si="66"/>
        <v>0.96161432095278476</v>
      </c>
      <c r="AC66" s="26">
        <f t="shared" ca="1" si="11"/>
        <v>0.99912298210204598</v>
      </c>
      <c r="AD66" s="26">
        <f ca="1">(1-Data!AN$11)*$P66+Data!AN$11*$AB66</f>
        <v>0.9916212498721938</v>
      </c>
      <c r="AE66" s="26">
        <f t="shared" ca="1" si="12"/>
        <v>0.9916212498721938</v>
      </c>
      <c r="AF66" s="26">
        <f ca="1">(1-Data!AO$11)*$P66+Data!AO$11*$AB66</f>
        <v>0.9841195176423414</v>
      </c>
      <c r="AG66" s="158">
        <f t="shared" ca="1" si="13"/>
        <v>0.9841195176423414</v>
      </c>
      <c r="AH66" s="129"/>
      <c r="AI66" s="129"/>
      <c r="AJ66" s="121" t="str">
        <f t="shared" si="14"/>
        <v>RYC</v>
      </c>
      <c r="AK66" s="24" t="str">
        <f t="shared" si="15"/>
        <v>EAST OF ENGLAND AMBULANCE SERVICE NHS TRUST</v>
      </c>
      <c r="AL66" s="26">
        <f t="shared" ca="1" si="16"/>
        <v>1.0785885211766715</v>
      </c>
      <c r="AM66" s="26">
        <f t="shared" ca="1" si="17"/>
        <v>1.028824358118458</v>
      </c>
      <c r="AN66" s="26">
        <f t="shared" ca="1" si="18"/>
        <v>1.0288240161073756</v>
      </c>
      <c r="AO66" s="26">
        <f t="shared" ca="1" si="19"/>
        <v>1.0295882458715133</v>
      </c>
      <c r="AP66" s="26">
        <f t="shared" ca="1" si="20"/>
        <v>1.0286027691890998</v>
      </c>
      <c r="AQ66" s="26">
        <f t="shared" ca="1" si="21"/>
        <v>1.0248616041892449</v>
      </c>
      <c r="AR66" s="26">
        <f t="shared" ca="1" si="22"/>
        <v>1.0248616041892449</v>
      </c>
      <c r="AS66" s="26">
        <f t="shared" ca="1" si="23"/>
        <v>1.029198735108672</v>
      </c>
      <c r="AT66" s="26">
        <f t="shared" ca="1" si="24"/>
        <v>1.0291998900925365</v>
      </c>
      <c r="AU66" s="26">
        <f t="shared" ca="1" si="25"/>
        <v>1.0280686375968351</v>
      </c>
      <c r="AV66" s="26">
        <f t="shared" ca="1" si="26"/>
        <v>1.0281007591750186</v>
      </c>
      <c r="AW66" s="26">
        <f t="shared" ca="1" si="27"/>
        <v>1.0261470526624907</v>
      </c>
      <c r="AX66" s="149">
        <f t="shared" ca="1" si="28"/>
        <v>1.0261470526624907</v>
      </c>
      <c r="AY66" s="157">
        <f t="shared" ca="1" si="29"/>
        <v>1.0785885211766715</v>
      </c>
      <c r="AZ66" s="157">
        <f ca="1">(1-Data!AN$11)*$AL66+Data!AN$11*$AX66</f>
        <v>1.0681002274738354</v>
      </c>
      <c r="BA66" s="26">
        <f t="shared" ca="1" si="30"/>
        <v>1.0681002274738354</v>
      </c>
      <c r="BB66" s="26">
        <f ca="1">(1-Data!AO$11)*$AL66+Data!AO$11*$AX66</f>
        <v>1.0576119337709993</v>
      </c>
      <c r="BC66" s="158">
        <f t="shared" ca="1" si="31"/>
        <v>1.0576119337709993</v>
      </c>
      <c r="BF66" s="162" t="s">
        <v>769</v>
      </c>
      <c r="BG66" s="173"/>
      <c r="BH66" s="221">
        <v>0</v>
      </c>
      <c r="BI66" s="222">
        <v>0</v>
      </c>
      <c r="BJ66" s="223">
        <v>0</v>
      </c>
      <c r="BK66" s="221">
        <v>0</v>
      </c>
      <c r="BL66" s="221">
        <v>0</v>
      </c>
      <c r="BM66" s="221">
        <v>0</v>
      </c>
      <c r="BN66" s="221">
        <v>0</v>
      </c>
      <c r="BO66" s="221">
        <v>0</v>
      </c>
      <c r="BP66" s="170">
        <v>0</v>
      </c>
      <c r="BQ66" s="227">
        <v>0</v>
      </c>
      <c r="BR66" s="228">
        <v>0</v>
      </c>
    </row>
    <row r="67" spans="1:72" ht="13.8" x14ac:dyDescent="0.25">
      <c r="A67" s="118">
        <v>1</v>
      </c>
      <c r="B67" s="69">
        <v>0</v>
      </c>
      <c r="C67" s="121" t="s">
        <v>137</v>
      </c>
      <c r="D67" s="24" t="s">
        <v>138</v>
      </c>
      <c r="E67" s="70">
        <f ca="1">INDEX(OFFSET(Data!$A$10,1,E$9+MATCH($A67+IF(E$9&gt;$B67,0,1),Data!$3:$3,0),Num_Orgs,1),MATCH($C67,OFFSET(Data!$A$10,1,MATCH($A67+IF(E$9&gt;$B67,0,1),Data!$3:$3,0)-1,Num_Orgs,1),0),1)</f>
        <v>0.92275179773917115</v>
      </c>
      <c r="F67" s="70">
        <f ca="1">INDEX(OFFSET(Data!$A$10,1,F$9+MATCH($A67+IF(F$9&gt;$B67,0,1),Data!$3:$3,0),Num_Orgs,1),MATCH($C67,OFFSET(Data!$A$10,1,MATCH($A67+IF(F$9&gt;$B67,0,1),Data!$3:$3,0)-1,Num_Orgs,1),0),1)</f>
        <v>0.99619990923086066</v>
      </c>
      <c r="G67" s="70">
        <f ca="1">INDEX(OFFSET(Data!$A$10,1,G$9+MATCH($A67+IF(G$9&gt;$B67,0,1),Data!$3:$3,0),Num_Orgs,1),MATCH($C67,OFFSET(Data!$A$10,1,MATCH($A67+IF(G$9&gt;$B67,0,1),Data!$3:$3,0)-1,Num_Orgs,1),0),1)</f>
        <v>0.91550049923798604</v>
      </c>
      <c r="H67" s="70">
        <f ca="1">INDEX(OFFSET(Data!$A$10,1,H$9+MATCH($A67+IF(H$9&gt;$B67,0,1),Data!$3:$3,0),Num_Orgs,1),MATCH($C67,OFFSET(Data!$A$10,1,MATCH($A67+IF(H$9&gt;$B67,0,1),Data!$3:$3,0)-1,Num_Orgs,1),0),1)</f>
        <v>0.26879636354975178</v>
      </c>
      <c r="I67" s="70">
        <f ca="1">INDEX(OFFSET(Data!$A$10,1,I$9+MATCH($A67+IF(I$9&gt;$B67,0,1),Data!$3:$3,0),Num_Orgs,1),MATCH($C67,OFFSET(Data!$A$10,1,MATCH($A67+IF(I$9&gt;$B67,0,1),Data!$3:$3,0)-1,Num_Orgs,1),0),1)</f>
        <v>0</v>
      </c>
      <c r="J67" s="26">
        <f ca="1">IFERROR((E67*SUM(Data!$C$8:$D$8))+(F67*Data!$E$8)+(G67*SUM(Data!$F$8:$G$8))+(H67*Data!$H$8)+(I67*Data!$I$8)+Data!$J$8,0)</f>
        <v>0.95152298647122402</v>
      </c>
      <c r="K67" s="124" t="b">
        <f ca="1">J67=INDEX(Data!$J$11:$J$237,MATCH($C67,Data!$A$11:$A$237,0),1)</f>
        <v>1</v>
      </c>
      <c r="L67" s="129"/>
      <c r="M67" s="128"/>
      <c r="N67" s="121" t="s">
        <v>111</v>
      </c>
      <c r="O67" s="24" t="s">
        <v>903</v>
      </c>
      <c r="P67" s="26">
        <f t="shared" ca="1" si="66"/>
        <v>0.9722126072463797</v>
      </c>
      <c r="Q67" s="26">
        <f t="shared" ca="1" si="66"/>
        <v>0.97669013860965292</v>
      </c>
      <c r="R67" s="26">
        <f t="shared" ca="1" si="66"/>
        <v>0.97670120558034301</v>
      </c>
      <c r="S67" s="26">
        <f t="shared" ca="1" si="66"/>
        <v>0.9765043609148667</v>
      </c>
      <c r="T67" s="26">
        <f t="shared" ca="1" si="66"/>
        <v>0.97325876669178712</v>
      </c>
      <c r="U67" s="26">
        <f t="shared" ca="1" si="66"/>
        <v>0.97583444562143851</v>
      </c>
      <c r="V67" s="26">
        <f t="shared" ca="1" si="66"/>
        <v>0.97583444562143851</v>
      </c>
      <c r="W67" s="26">
        <f t="shared" ca="1" si="66"/>
        <v>0.97679141664261615</v>
      </c>
      <c r="X67" s="26">
        <f t="shared" ca="1" si="66"/>
        <v>0.97675432155279829</v>
      </c>
      <c r="Y67" s="26">
        <f t="shared" ca="1" si="66"/>
        <v>0.97583323763980068</v>
      </c>
      <c r="Z67" s="26">
        <f t="shared" ca="1" si="66"/>
        <v>0.97401566416786434</v>
      </c>
      <c r="AA67" s="26">
        <f t="shared" ca="1" si="66"/>
        <v>0.9742368171699356</v>
      </c>
      <c r="AB67" s="149">
        <f t="shared" ca="1" si="66"/>
        <v>0.9742368171699356</v>
      </c>
      <c r="AC67" s="26">
        <f t="shared" ca="1" si="11"/>
        <v>0.9722126072463797</v>
      </c>
      <c r="AD67" s="26">
        <f ca="1">(1-Data!AN$11)*$P67+Data!AN$11*$AB67</f>
        <v>0.97261744923109095</v>
      </c>
      <c r="AE67" s="26">
        <f t="shared" ca="1" si="12"/>
        <v>0.97261744923109095</v>
      </c>
      <c r="AF67" s="26">
        <f ca="1">(1-Data!AO$11)*$P67+Data!AO$11*$AB67</f>
        <v>0.97302229121580208</v>
      </c>
      <c r="AG67" s="158">
        <f t="shared" ca="1" si="13"/>
        <v>0.97302229121580208</v>
      </c>
      <c r="AH67" s="129"/>
      <c r="AI67" s="129"/>
      <c r="AJ67" s="121" t="str">
        <f t="shared" si="14"/>
        <v>RDE</v>
      </c>
      <c r="AK67" s="24" t="str">
        <f t="shared" si="15"/>
        <v>EAST SUFFOLK AND NORTH ESSEX NHS FOUNDATION TRUST</v>
      </c>
      <c r="AL67" s="26">
        <f t="shared" ca="1" si="16"/>
        <v>1.0495378217734637</v>
      </c>
      <c r="AM67" s="26">
        <f t="shared" ca="1" si="17"/>
        <v>1.0471616533445303</v>
      </c>
      <c r="AN67" s="26">
        <f t="shared" ca="1" si="18"/>
        <v>1.0471610937550313</v>
      </c>
      <c r="AO67" s="26">
        <f t="shared" ca="1" si="19"/>
        <v>1.0469042730291396</v>
      </c>
      <c r="AP67" s="26">
        <f t="shared" ca="1" si="20"/>
        <v>1.0424972923939062</v>
      </c>
      <c r="AQ67" s="26">
        <f t="shared" ca="1" si="21"/>
        <v>1.0361892457449979</v>
      </c>
      <c r="AR67" s="26">
        <f t="shared" ca="1" si="22"/>
        <v>1.0361892457449979</v>
      </c>
      <c r="AS67" s="26">
        <f t="shared" ca="1" si="23"/>
        <v>1.0415499631253349</v>
      </c>
      <c r="AT67" s="26">
        <f t="shared" ca="1" si="24"/>
        <v>1.0415516066738242</v>
      </c>
      <c r="AU67" s="26">
        <f t="shared" ca="1" si="25"/>
        <v>1.0414429057760379</v>
      </c>
      <c r="AV67" s="26">
        <f t="shared" ca="1" si="26"/>
        <v>1.0406041314422196</v>
      </c>
      <c r="AW67" s="26">
        <f t="shared" ca="1" si="27"/>
        <v>1.0396166287786608</v>
      </c>
      <c r="AX67" s="149">
        <f t="shared" ca="1" si="28"/>
        <v>1.0396166287786608</v>
      </c>
      <c r="AY67" s="157">
        <f t="shared" ca="1" si="29"/>
        <v>1.0495378217734637</v>
      </c>
      <c r="AZ67" s="157">
        <f ca="1">(1-Data!AN$11)*$AL67+Data!AN$11*$AX67</f>
        <v>1.0475535831745031</v>
      </c>
      <c r="BA67" s="26">
        <f t="shared" ca="1" si="30"/>
        <v>1.0475535831745031</v>
      </c>
      <c r="BB67" s="26">
        <f ca="1">(1-Data!AO$11)*$AL67+Data!AO$11*$AX67</f>
        <v>1.0455693445755425</v>
      </c>
      <c r="BC67" s="158">
        <f t="shared" ca="1" si="31"/>
        <v>1.0455693445755425</v>
      </c>
      <c r="BF67" s="163" t="str">
        <f>INDEX('Calcs and Output'!$AL$474:$BC$474,1,COUNTA(BF$66:BF66))</f>
        <v>1: Existing MFF</v>
      </c>
      <c r="BG67" s="174" t="str">
        <f>'Calcs and Output'!BG16</f>
        <v>x</v>
      </c>
      <c r="BH67" s="224">
        <f ca="1">INDEX('Calcs and Output'!$AL$475:$BC$701,MATCH('Waterfall by Provider'!$B$1,Trust_list[Trust Name],0),MATCH($BF67,'Calcs and Output'!$AL$474:$BC$474,0))</f>
        <v>0</v>
      </c>
      <c r="BI67" s="225">
        <f t="shared" ref="BI67:BI73" si="67">IF(OR($BG67="y",$BG67="x"),0,BH67-BH66)</f>
        <v>0</v>
      </c>
      <c r="BJ67" s="226">
        <f t="shared" ref="BJ67:BJ78" ca="1" si="68">CHOOSE(BP67,IF(BI67&gt;0,BH66,BH67),IF(BI67&gt;0,BH67,BH66),0,0)</f>
        <v>0</v>
      </c>
      <c r="BK67" s="224">
        <f ca="1">IF(OR($BG67="y",$BG67="x"),BH67,0)</f>
        <v>0</v>
      </c>
      <c r="BL67" s="224">
        <f t="shared" ref="BL67:BL79" ca="1" si="69">CHOOSE(BP67,IF(BI67&gt;0,IF(BN67&lt;0,BI67+BN67,BI67),0),IF(BI67&gt;0,IF(BN67&lt;0,-(BI67+BN67),-BI67),0),IF(BN67&lt;0,BH67,0),0)</f>
        <v>0</v>
      </c>
      <c r="BM67" s="224">
        <f t="shared" ref="BM67:BM79" ca="1" si="70">CHOOSE(BP67,IF(BI67&lt;0,IF(BO67&gt;0,-BI67-BO67,-BI67),0),IF(BI67&lt;0,IF(BO67&gt;0,BI67+BO67,BI67),0),IF(BO67&gt;0,BH67,0),0)</f>
        <v>0</v>
      </c>
      <c r="BN67" s="224">
        <f t="shared" ref="BN67" si="71">IF(ISERROR(BH66&lt;0),0,IF(BH66&lt;0,IF(BH67&gt;0,BH66,0),0))</f>
        <v>0</v>
      </c>
      <c r="BO67" s="224">
        <f t="shared" ref="BO67" si="72">IF(ISERROR(BH66&gt;0),0,IF(BH66&gt;0,IF(BH67&lt;0,BH66,0),0))</f>
        <v>0</v>
      </c>
      <c r="BP67" s="161">
        <f t="shared" ref="BP67:BP79" ca="1" si="73">IF(BK67=0,IF(OR(BN67 &lt;0,BO67&gt;0),3,IF(BH67&gt;0,1,2)),4)</f>
        <v>2</v>
      </c>
      <c r="BQ67" s="229">
        <f t="shared" ref="BQ67:BQ79" ca="1" si="74">$BH67-$BH66</f>
        <v>0</v>
      </c>
      <c r="BR67" s="230">
        <f t="shared" ref="BR67:BR79" ca="1" si="75">$BH67-$BH$39</f>
        <v>0</v>
      </c>
      <c r="BS67" t="b">
        <f t="shared" ref="BS67:BS79" ca="1" si="76">BH67=BH40</f>
        <v>1</v>
      </c>
      <c r="BT67" t="b">
        <f t="shared" ref="BT67:BT83" si="77">BI67=BI40</f>
        <v>1</v>
      </c>
    </row>
    <row r="68" spans="1:72" ht="13.8" x14ac:dyDescent="0.25">
      <c r="A68" s="118">
        <v>1</v>
      </c>
      <c r="B68" s="69">
        <v>0</v>
      </c>
      <c r="C68" s="121" t="s">
        <v>139</v>
      </c>
      <c r="D68" s="24" t="s">
        <v>140</v>
      </c>
      <c r="E68" s="70">
        <f ca="1">INDEX(OFFSET(Data!$A$10,1,E$9+MATCH($A68+IF(E$9&gt;$B68,0,1),Data!$3:$3,0),Num_Orgs,1),MATCH($C68,OFFSET(Data!$A$10,1,MATCH($A68+IF(E$9&gt;$B68,0,1),Data!$3:$3,0)-1,Num_Orgs,1),0),1)</f>
        <v>0.92309947628728406</v>
      </c>
      <c r="F68" s="70">
        <f ca="1">INDEX(OFFSET(Data!$A$10,1,F$9+MATCH($A68+IF(F$9&gt;$B68,0,1),Data!$3:$3,0),Num_Orgs,1),MATCH($C68,OFFSET(Data!$A$10,1,MATCH($A68+IF(F$9&gt;$B68,0,1),Data!$3:$3,0)-1,Num_Orgs,1),0),1)</f>
        <v>0.99619990923086066</v>
      </c>
      <c r="G68" s="70">
        <f ca="1">INDEX(OFFSET(Data!$A$10,1,G$9+MATCH($A68+IF(G$9&gt;$B68,0,1),Data!$3:$3,0),Num_Orgs,1),MATCH($C68,OFFSET(Data!$A$10,1,MATCH($A68+IF(G$9&gt;$B68,0,1),Data!$3:$3,0)-1,Num_Orgs,1),0),1)</f>
        <v>0.92545159162100765</v>
      </c>
      <c r="H68" s="70">
        <f ca="1">INDEX(OFFSET(Data!$A$10,1,H$9+MATCH($A68+IF(H$9&gt;$B68,0,1),Data!$3:$3,0),Num_Orgs,1),MATCH($C68,OFFSET(Data!$A$10,1,MATCH($A68+IF(H$9&gt;$B68,0,1),Data!$3:$3,0)-1,Num_Orgs,1),0),1)</f>
        <v>0.51558413295023242</v>
      </c>
      <c r="I68" s="70">
        <f ca="1">INDEX(OFFSET(Data!$A$10,1,I$9+MATCH($A68+IF(I$9&gt;$B68,0,1),Data!$3:$3,0),Num_Orgs,1),MATCH($C68,OFFSET(Data!$A$10,1,MATCH($A68+IF(I$9&gt;$B68,0,1),Data!$3:$3,0)-1,Num_Orgs,1),0),1)</f>
        <v>0</v>
      </c>
      <c r="J68" s="26">
        <f ca="1">IFERROR((E68*SUM(Data!$C$8:$D$8))+(F68*Data!$E$8)+(G68*SUM(Data!$F$8:$G$8))+(H68*Data!$H$8)+(I68*Data!$I$8)+Data!$J$8,0)</f>
        <v>0.95308507065464387</v>
      </c>
      <c r="K68" s="124" t="b">
        <f ca="1">J68=INDEX(Data!$J$11:$J$237,MATCH($C68,Data!$A$11:$A$237,0),1)</f>
        <v>1</v>
      </c>
      <c r="L68" s="129"/>
      <c r="M68" s="128"/>
      <c r="N68" s="121" t="s">
        <v>401</v>
      </c>
      <c r="O68" s="24" t="s">
        <v>402</v>
      </c>
      <c r="P68" s="26">
        <f t="shared" ca="1" si="66"/>
        <v>0.96716543126996202</v>
      </c>
      <c r="Q68" s="26">
        <f t="shared" ca="1" si="66"/>
        <v>0.979454761842115</v>
      </c>
      <c r="R68" s="26">
        <f t="shared" ca="1" si="66"/>
        <v>0.97946582881280531</v>
      </c>
      <c r="S68" s="26">
        <f t="shared" ca="1" si="66"/>
        <v>0.98195630093737063</v>
      </c>
      <c r="T68" s="26">
        <f t="shared" ca="1" si="66"/>
        <v>0.98360576744664452</v>
      </c>
      <c r="U68" s="26">
        <f t="shared" ca="1" si="66"/>
        <v>0.98546927082337565</v>
      </c>
      <c r="V68" s="26">
        <f t="shared" ca="1" si="66"/>
        <v>0.98546927082337565</v>
      </c>
      <c r="W68" s="26">
        <f t="shared" ca="1" si="66"/>
        <v>0.97062762347819675</v>
      </c>
      <c r="X68" s="26">
        <f t="shared" ca="1" si="66"/>
        <v>0.97059052838837889</v>
      </c>
      <c r="Y68" s="26">
        <f t="shared" ca="1" si="66"/>
        <v>0.96923890991558093</v>
      </c>
      <c r="Z68" s="26">
        <f t="shared" ca="1" si="66"/>
        <v>0.96683553383701537</v>
      </c>
      <c r="AA68" s="26">
        <f t="shared" ca="1" si="66"/>
        <v>0.96688374334679483</v>
      </c>
      <c r="AB68" s="149">
        <f t="shared" ca="1" si="66"/>
        <v>0.96688374334679483</v>
      </c>
      <c r="AC68" s="26">
        <f t="shared" ca="1" si="11"/>
        <v>0.96716543126996202</v>
      </c>
      <c r="AD68" s="26">
        <f ca="1">(1-Data!AN$11)*$P68+Data!AN$11*$AB68</f>
        <v>0.9671090936853286</v>
      </c>
      <c r="AE68" s="26">
        <f t="shared" ca="1" si="12"/>
        <v>0.9671090936853286</v>
      </c>
      <c r="AF68" s="26">
        <f ca="1">(1-Data!AO$11)*$P68+Data!AO$11*$AB68</f>
        <v>0.96705275610069519</v>
      </c>
      <c r="AG68" s="158">
        <f t="shared" ca="1" si="13"/>
        <v>0.96705275610069519</v>
      </c>
      <c r="AH68" s="129"/>
      <c r="AI68" s="129"/>
      <c r="AJ68" s="121" t="str">
        <f t="shared" si="14"/>
        <v>RXC</v>
      </c>
      <c r="AK68" s="24" t="str">
        <f t="shared" si="15"/>
        <v>EAST SUSSEX HEALTHCARE NHS TRUST</v>
      </c>
      <c r="AL68" s="26">
        <f t="shared" ca="1" si="16"/>
        <v>1.0440892171771912</v>
      </c>
      <c r="AM68" s="26">
        <f t="shared" ca="1" si="17"/>
        <v>1.050125753544314</v>
      </c>
      <c r="AN68" s="26">
        <f t="shared" ca="1" si="18"/>
        <v>1.0501251587847307</v>
      </c>
      <c r="AO68" s="26">
        <f t="shared" ca="1" si="19"/>
        <v>1.0527492641365122</v>
      </c>
      <c r="AP68" s="26">
        <f t="shared" ca="1" si="20"/>
        <v>1.0535803883191572</v>
      </c>
      <c r="AQ68" s="26">
        <f t="shared" ca="1" si="21"/>
        <v>1.0464199793532203</v>
      </c>
      <c r="AR68" s="26">
        <f t="shared" ca="1" si="22"/>
        <v>1.0464199793532203</v>
      </c>
      <c r="AS68" s="26">
        <f t="shared" ca="1" si="23"/>
        <v>1.0349775276660027</v>
      </c>
      <c r="AT68" s="26">
        <f t="shared" ca="1" si="24"/>
        <v>1.0349789112355281</v>
      </c>
      <c r="AU68" s="26">
        <f t="shared" ca="1" si="25"/>
        <v>1.0344052116682196</v>
      </c>
      <c r="AV68" s="26">
        <f t="shared" ca="1" si="26"/>
        <v>1.0329331323387727</v>
      </c>
      <c r="AW68" s="26">
        <f t="shared" ca="1" si="27"/>
        <v>1.0317700993882191</v>
      </c>
      <c r="AX68" s="149">
        <f t="shared" ca="1" si="28"/>
        <v>1.0317700993882191</v>
      </c>
      <c r="AY68" s="157">
        <f t="shared" ca="1" si="29"/>
        <v>1.0440892171771912</v>
      </c>
      <c r="AZ68" s="157">
        <f ca="1">(1-Data!AN$11)*$AL68+Data!AN$11*$AX68</f>
        <v>1.0416253936193969</v>
      </c>
      <c r="BA68" s="26">
        <f t="shared" ca="1" si="30"/>
        <v>1.0416253936193969</v>
      </c>
      <c r="BB68" s="26">
        <f ca="1">(1-Data!AO$11)*$AL68+Data!AO$11*$AX68</f>
        <v>1.0391615700616024</v>
      </c>
      <c r="BC68" s="158">
        <f t="shared" ca="1" si="31"/>
        <v>1.0391615700616024</v>
      </c>
      <c r="BF68" s="163" t="str">
        <f>INDEX('Calcs and Output'!$AL$474:$BC$474,1,COUNTA(BF$66:BF67))</f>
        <v>2: Staff (non-M&amp;D) update</v>
      </c>
      <c r="BG68" s="174">
        <f>'Calcs and Output'!BG17</f>
        <v>0</v>
      </c>
      <c r="BH68" s="224">
        <f ca="1">INDEX('Calcs and Output'!$AL$475:$BC$701,MATCH('Waterfall by Provider'!$B$1,Trust_list[Trust Name],0),MATCH($BF68,'Calcs and Output'!$AL$474:$BC$474,0))</f>
        <v>1.5534200101063077E-3</v>
      </c>
      <c r="BI68" s="225">
        <f ca="1">IF(OR($BG68="y",$BG68="x"),0,BH68-BH67)</f>
        <v>1.5534200101063077E-3</v>
      </c>
      <c r="BJ68" s="226">
        <f t="shared" ca="1" si="68"/>
        <v>0</v>
      </c>
      <c r="BK68" s="224">
        <f t="shared" ref="BK68:BK78" si="78">IF(OR($BG68="y",$BG68="x"),BH68,0)</f>
        <v>0</v>
      </c>
      <c r="BL68" s="224">
        <f t="shared" ca="1" si="69"/>
        <v>1.5534200101063077E-3</v>
      </c>
      <c r="BM68" s="224">
        <f t="shared" ca="1" si="70"/>
        <v>0</v>
      </c>
      <c r="BN68" s="224">
        <f t="shared" ref="BN68:BN78" ca="1" si="79">IF(ISERROR(BH67&lt;0),0,IF(BH67&lt;0,IF(BH68&gt;0,BH67,0),0))</f>
        <v>0</v>
      </c>
      <c r="BO68" s="224">
        <f t="shared" ref="BO68:BO78" ca="1" si="80">IF(ISERROR(BH67&gt;0),0,IF(BH67&gt;0,IF(BH68&lt;0,BH67,0),0))</f>
        <v>0</v>
      </c>
      <c r="BP68" s="161">
        <f t="shared" ca="1" si="73"/>
        <v>1</v>
      </c>
      <c r="BQ68" s="229">
        <f t="shared" ca="1" si="74"/>
        <v>1.5534200101063077E-3</v>
      </c>
      <c r="BR68" s="230">
        <f t="shared" ca="1" si="75"/>
        <v>1.5534200101063077E-3</v>
      </c>
      <c r="BS68" t="b">
        <f t="shared" ca="1" si="76"/>
        <v>1</v>
      </c>
      <c r="BT68" t="b">
        <f ca="1">BI68=BI41</f>
        <v>1</v>
      </c>
    </row>
    <row r="69" spans="1:72" ht="13.8" x14ac:dyDescent="0.25">
      <c r="A69" s="118">
        <v>1</v>
      </c>
      <c r="B69" s="69">
        <v>0</v>
      </c>
      <c r="C69" s="121" t="s">
        <v>141</v>
      </c>
      <c r="D69" s="24" t="s">
        <v>142</v>
      </c>
      <c r="E69" s="70">
        <f ca="1">INDEX(OFFSET(Data!$A$10,1,E$9+MATCH($A69+IF(E$9&gt;$B69,0,1),Data!$3:$3,0),Num_Orgs,1),MATCH($C69,OFFSET(Data!$A$10,1,MATCH($A69+IF(E$9&gt;$B69,0,1),Data!$3:$3,0)-1,Num_Orgs,1),0),1)</f>
        <v>0.94262960307722343</v>
      </c>
      <c r="F69" s="70">
        <f ca="1">INDEX(OFFSET(Data!$A$10,1,F$9+MATCH($A69+IF(F$9&gt;$B69,0,1),Data!$3:$3,0),Num_Orgs,1),MATCH($C69,OFFSET(Data!$A$10,1,MATCH($A69+IF(F$9&gt;$B69,0,1),Data!$3:$3,0)-1,Num_Orgs,1),0),1)</f>
        <v>0.99619990923086066</v>
      </c>
      <c r="G69" s="70">
        <f ca="1">INDEX(OFFSET(Data!$A$10,1,G$9+MATCH($A69+IF(G$9&gt;$B69,0,1),Data!$3:$3,0),Num_Orgs,1),MATCH($C69,OFFSET(Data!$A$10,1,MATCH($A69+IF(G$9&gt;$B69,0,1),Data!$3:$3,0)-1,Num_Orgs,1),0),1)</f>
        <v>0.97520705353611448</v>
      </c>
      <c r="H69" s="70">
        <f ca="1">INDEX(OFFSET(Data!$A$10,1,H$9+MATCH($A69+IF(H$9&gt;$B69,0,1),Data!$3:$3,0),Num_Orgs,1),MATCH($C69,OFFSET(Data!$A$10,1,MATCH($A69+IF(H$9&gt;$B69,0,1),Data!$3:$3,0)-1,Num_Orgs,1),0),1)</f>
        <v>0.1484631907076166</v>
      </c>
      <c r="I69" s="70">
        <f ca="1">INDEX(OFFSET(Data!$A$10,1,I$9+MATCH($A69+IF(I$9&gt;$B69,0,1),Data!$3:$3,0),Num_Orgs,1),MATCH($C69,OFFSET(Data!$A$10,1,MATCH($A69+IF(I$9&gt;$B69,0,1),Data!$3:$3,0)-1,Num_Orgs,1),0),1)</f>
        <v>0</v>
      </c>
      <c r="J69" s="26">
        <f ca="1">IFERROR((E69*SUM(Data!$C$8:$D$8))+(F69*Data!$E$8)+(G69*SUM(Data!$F$8:$G$8))+(H69*Data!$H$8)+(I69*Data!$I$8)+Data!$J$8,0)</f>
        <v>0.96348982633312685</v>
      </c>
      <c r="K69" s="124" t="b">
        <f ca="1">J69=INDEX(Data!$J$11:$J$237,MATCH($C69,Data!$A$11:$A$237,0),1)</f>
        <v>1</v>
      </c>
      <c r="L69" s="129"/>
      <c r="M69" s="128"/>
      <c r="N69" s="121" t="s">
        <v>339</v>
      </c>
      <c r="O69" s="24" t="s">
        <v>340</v>
      </c>
      <c r="P69" s="26">
        <f t="shared" ca="1" si="66"/>
        <v>1.1043502052303344</v>
      </c>
      <c r="Q69" s="26">
        <f t="shared" ca="1" si="66"/>
        <v>1.0813936429903195</v>
      </c>
      <c r="R69" s="26">
        <f t="shared" ca="1" si="66"/>
        <v>1.0814009341077839</v>
      </c>
      <c r="S69" s="26">
        <f t="shared" ca="1" si="66"/>
        <v>1.081313991593281</v>
      </c>
      <c r="T69" s="26">
        <f t="shared" ca="1" si="66"/>
        <v>1.082650398928642</v>
      </c>
      <c r="U69" s="26">
        <f t="shared" ca="1" si="66"/>
        <v>1.0727850538192598</v>
      </c>
      <c r="V69" s="26">
        <f t="shared" ca="1" si="66"/>
        <v>1.0727850538192598</v>
      </c>
      <c r="W69" s="26">
        <f t="shared" ca="1" si="66"/>
        <v>1.0822748836286618</v>
      </c>
      <c r="X69" s="26">
        <f t="shared" ca="1" si="66"/>
        <v>1.0806870996528102</v>
      </c>
      <c r="Y69" s="26">
        <f t="shared" ca="1" si="66"/>
        <v>1.0804279066113938</v>
      </c>
      <c r="Z69" s="26">
        <f t="shared" ca="1" si="66"/>
        <v>1.0771111677563554</v>
      </c>
      <c r="AA69" s="26">
        <f t="shared" ca="1" si="66"/>
        <v>1.0764069169360475</v>
      </c>
      <c r="AB69" s="149">
        <f t="shared" ca="1" si="66"/>
        <v>1.0764069169360475</v>
      </c>
      <c r="AC69" s="26">
        <f t="shared" ca="1" si="11"/>
        <v>1.1043502052303344</v>
      </c>
      <c r="AD69" s="26">
        <f ca="1">(1-Data!AN$11)*$P69+Data!AN$11*$AB69</f>
        <v>1.0987615475714771</v>
      </c>
      <c r="AE69" s="26">
        <f t="shared" ca="1" si="12"/>
        <v>1.0987615475714771</v>
      </c>
      <c r="AF69" s="26">
        <f ca="1">(1-Data!AO$11)*$P69+Data!AO$11*$AB69</f>
        <v>1.0931728899126196</v>
      </c>
      <c r="AG69" s="158">
        <f t="shared" ca="1" si="13"/>
        <v>1.0931728899126196</v>
      </c>
      <c r="AH69" s="129"/>
      <c r="AI69" s="129"/>
      <c r="AJ69" s="121" t="str">
        <f t="shared" si="14"/>
        <v>RVR</v>
      </c>
      <c r="AK69" s="24" t="str">
        <f t="shared" si="15"/>
        <v>EPSOM AND ST HELIER UNIVERSITY HOSPITALS NHS TRUST</v>
      </c>
      <c r="AL69" s="26">
        <f t="shared" ca="1" si="16"/>
        <v>1.1921850223227899</v>
      </c>
      <c r="AM69" s="26">
        <f t="shared" ca="1" si="17"/>
        <v>1.1594198716104613</v>
      </c>
      <c r="AN69" s="26">
        <f t="shared" ca="1" si="18"/>
        <v>1.1594139317921308</v>
      </c>
      <c r="AO69" s="26">
        <f t="shared" ca="1" si="19"/>
        <v>1.159270028476497</v>
      </c>
      <c r="AP69" s="26">
        <f t="shared" ca="1" si="20"/>
        <v>1.1596711461729039</v>
      </c>
      <c r="AQ69" s="26">
        <f t="shared" ca="1" si="21"/>
        <v>1.1391361933894257</v>
      </c>
      <c r="AR69" s="26">
        <f t="shared" ca="1" si="22"/>
        <v>1.1391361933894257</v>
      </c>
      <c r="AS69" s="26">
        <f t="shared" ca="1" si="23"/>
        <v>1.1540266897608698</v>
      </c>
      <c r="AT69" s="26">
        <f t="shared" ca="1" si="24"/>
        <v>1.1523792217941224</v>
      </c>
      <c r="AU69" s="26">
        <f t="shared" ca="1" si="25"/>
        <v>1.1530699459103961</v>
      </c>
      <c r="AV69" s="26">
        <f t="shared" ca="1" si="26"/>
        <v>1.1507477471087648</v>
      </c>
      <c r="AW69" s="26">
        <f t="shared" ca="1" si="27"/>
        <v>1.1486432358713561</v>
      </c>
      <c r="AX69" s="149">
        <f t="shared" ca="1" si="28"/>
        <v>1.1486432358713561</v>
      </c>
      <c r="AY69" s="157">
        <f t="shared" ca="1" si="29"/>
        <v>1.1921850223227899</v>
      </c>
      <c r="AZ69" s="157">
        <f ca="1">(1-Data!AN$11)*$AL69+Data!AN$11*$AX69</f>
        <v>1.183476665032503</v>
      </c>
      <c r="BA69" s="26">
        <f t="shared" ca="1" si="30"/>
        <v>1.183476665032503</v>
      </c>
      <c r="BB69" s="26">
        <f ca="1">(1-Data!AO$11)*$AL69+Data!AO$11*$AX69</f>
        <v>1.1747683077422164</v>
      </c>
      <c r="BC69" s="158">
        <f t="shared" ca="1" si="31"/>
        <v>1.1747683077422164</v>
      </c>
      <c r="BF69" s="163" t="str">
        <f>INDEX('Calcs and Output'!$AL$474:$BC$474,1,COUNTA(BF$66:BF68))</f>
        <v>3: M&amp;D update</v>
      </c>
      <c r="BG69" s="174">
        <f>'Calcs and Output'!BG18</f>
        <v>0</v>
      </c>
      <c r="BH69" s="224">
        <f ca="1">INDEX('Calcs and Output'!$AL$475:$BC$701,MATCH('Waterfall by Provider'!$B$1,Trust_list[Trust Name],0),MATCH($BF69,'Calcs and Output'!$AL$474:$BC$474,0))</f>
        <v>1.5570704139151478E-3</v>
      </c>
      <c r="BI69" s="225">
        <f ca="1">IF(OR($BG69="y",$BG69="x"),0,BH69-BH68)</f>
        <v>3.650403808840106E-6</v>
      </c>
      <c r="BJ69" s="226">
        <f t="shared" ca="1" si="68"/>
        <v>1.5534200101063077E-3</v>
      </c>
      <c r="BK69" s="224">
        <f t="shared" si="78"/>
        <v>0</v>
      </c>
      <c r="BL69" s="224">
        <f t="shared" ca="1" si="69"/>
        <v>3.650403808840106E-6</v>
      </c>
      <c r="BM69" s="224">
        <f t="shared" ca="1" si="70"/>
        <v>0</v>
      </c>
      <c r="BN69" s="224">
        <f t="shared" ca="1" si="79"/>
        <v>0</v>
      </c>
      <c r="BO69" s="224">
        <f t="shared" ca="1" si="80"/>
        <v>0</v>
      </c>
      <c r="BP69" s="161">
        <f t="shared" ca="1" si="73"/>
        <v>1</v>
      </c>
      <c r="BQ69" s="229">
        <f t="shared" ca="1" si="74"/>
        <v>3.650403808840106E-6</v>
      </c>
      <c r="BR69" s="230">
        <f t="shared" ca="1" si="75"/>
        <v>1.5570704139151478E-3</v>
      </c>
      <c r="BS69" t="b">
        <f t="shared" ca="1" si="76"/>
        <v>1</v>
      </c>
      <c r="BT69" t="b">
        <f ca="1">BI69=BI42</f>
        <v>1</v>
      </c>
    </row>
    <row r="70" spans="1:72" ht="13.8" x14ac:dyDescent="0.25">
      <c r="A70" s="118">
        <v>1</v>
      </c>
      <c r="B70" s="69">
        <v>0</v>
      </c>
      <c r="C70" s="121" t="s">
        <v>143</v>
      </c>
      <c r="D70" s="24" t="s">
        <v>819</v>
      </c>
      <c r="E70" s="70">
        <f ca="1">INDEX(OFFSET(Data!$A$10,1,E$9+MATCH($A70+IF(E$9&gt;$B70,0,1),Data!$3:$3,0),Num_Orgs,1),MATCH($C70,OFFSET(Data!$A$10,1,MATCH($A70+IF(E$9&gt;$B70,0,1),Data!$3:$3,0)-1,Num_Orgs,1),0),1)</f>
        <v>1.0088200002197869</v>
      </c>
      <c r="F70" s="70">
        <f ca="1">INDEX(OFFSET(Data!$A$10,1,F$9+MATCH($A70+IF(F$9&gt;$B70,0,1),Data!$3:$3,0),Num_Orgs,1),MATCH($C70,OFFSET(Data!$A$10,1,MATCH($A70+IF(F$9&gt;$B70,0,1),Data!$3:$3,0)-1,Num_Orgs,1),0),1)</f>
        <v>0.99619990923086066</v>
      </c>
      <c r="G70" s="70">
        <f ca="1">INDEX(OFFSET(Data!$A$10,1,G$9+MATCH($A70+IF(G$9&gt;$B70,0,1),Data!$3:$3,0),Num_Orgs,1),MATCH($C70,OFFSET(Data!$A$10,1,MATCH($A70+IF(G$9&gt;$B70,0,1),Data!$3:$3,0)-1,Num_Orgs,1),0),1)</f>
        <v>0.97520705353611448</v>
      </c>
      <c r="H70" s="70">
        <f ca="1">INDEX(OFFSET(Data!$A$10,1,H$9+MATCH($A70+IF(H$9&gt;$B70,0,1),Data!$3:$3,0),Num_Orgs,1),MATCH($C70,OFFSET(Data!$A$10,1,MATCH($A70+IF(H$9&gt;$B70,0,1),Data!$3:$3,0)-1,Num_Orgs,1),0),1)</f>
        <v>0.31604437333212632</v>
      </c>
      <c r="I70" s="70">
        <f ca="1">INDEX(OFFSET(Data!$A$10,1,I$9+MATCH($A70+IF(I$9&gt;$B70,0,1),Data!$3:$3,0),Num_Orgs,1),MATCH($C70,OFFSET(Data!$A$10,1,MATCH($A70+IF(I$9&gt;$B70,0,1),Data!$3:$3,0)-1,Num_Orgs,1),0),1)</f>
        <v>0</v>
      </c>
      <c r="J70" s="26">
        <f ca="1">IFERROR((E70*SUM(Data!$C$8:$D$8))+(F70*Data!$E$8)+(G70*SUM(Data!$F$8:$G$8))+(H70*Data!$H$8)+(I70*Data!$I$8)+Data!$J$8,0)</f>
        <v>1.0005892229238409</v>
      </c>
      <c r="K70" s="124" t="b">
        <f ca="1">J70=INDEX(Data!$J$11:$J$237,MATCH($C70,Data!$A$11:$A$237,0),1)</f>
        <v>1</v>
      </c>
      <c r="L70" s="129"/>
      <c r="M70" s="128"/>
      <c r="N70" s="121" t="s">
        <v>42</v>
      </c>
      <c r="O70" s="24" t="s">
        <v>515</v>
      </c>
      <c r="P70" s="26">
        <f t="shared" ca="1" si="66"/>
        <v>1.01746716226133</v>
      </c>
      <c r="Q70" s="26">
        <f t="shared" ca="1" si="66"/>
        <v>1.0101805427811117</v>
      </c>
      <c r="R70" s="26">
        <f t="shared" ca="1" si="66"/>
        <v>1.010191609751802</v>
      </c>
      <c r="S70" s="26">
        <f t="shared" ca="1" si="66"/>
        <v>1.0101386854639294</v>
      </c>
      <c r="T70" s="26">
        <f t="shared" ca="1" si="66"/>
        <v>1.0113371532991522</v>
      </c>
      <c r="U70" s="26">
        <f t="shared" ca="1" si="66"/>
        <v>1.0091661550962279</v>
      </c>
      <c r="V70" s="26">
        <f t="shared" ca="1" si="66"/>
        <v>1.0091661550962279</v>
      </c>
      <c r="W70" s="26">
        <f t="shared" ca="1" si="66"/>
        <v>1.0079527169056692</v>
      </c>
      <c r="X70" s="26">
        <f t="shared" ca="1" si="66"/>
        <v>1.0079929596892387</v>
      </c>
      <c r="Y70" s="26">
        <f t="shared" ca="1" si="66"/>
        <v>1.0074035020420329</v>
      </c>
      <c r="Z70" s="26">
        <f t="shared" ca="1" si="66"/>
        <v>1.0071634655541954</v>
      </c>
      <c r="AA70" s="26">
        <f t="shared" ca="1" si="66"/>
        <v>1.0064536664120296</v>
      </c>
      <c r="AB70" s="149">
        <f t="shared" ca="1" si="66"/>
        <v>1.0064536664120296</v>
      </c>
      <c r="AC70" s="26">
        <f t="shared" ca="1" si="11"/>
        <v>1.01746716226133</v>
      </c>
      <c r="AD70" s="26">
        <f ca="1">(1-Data!AN$11)*$P70+Data!AN$11*$AB70</f>
        <v>1.01526446309147</v>
      </c>
      <c r="AE70" s="26">
        <f t="shared" ca="1" si="12"/>
        <v>1.01526446309147</v>
      </c>
      <c r="AF70" s="26">
        <f ca="1">(1-Data!AO$11)*$P70+Data!AO$11*$AB70</f>
        <v>1.01306176392161</v>
      </c>
      <c r="AG70" s="158">
        <f t="shared" ca="1" si="13"/>
        <v>1.01306176392161</v>
      </c>
      <c r="AH70" s="129"/>
      <c r="AI70" s="129"/>
      <c r="AJ70" s="121" t="str">
        <f t="shared" si="14"/>
        <v>R1L</v>
      </c>
      <c r="AK70" s="24" t="str">
        <f t="shared" si="15"/>
        <v>ESSEX PARTNERSHIP UNIVERSITY NHS FOUNDATION TRUST</v>
      </c>
      <c r="AL70" s="26">
        <f t="shared" ca="1" si="16"/>
        <v>1.0983917110788528</v>
      </c>
      <c r="AM70" s="26">
        <f t="shared" ca="1" si="17"/>
        <v>1.0830685040610577</v>
      </c>
      <c r="AN70" s="26">
        <f t="shared" ca="1" si="18"/>
        <v>1.0830675184242269</v>
      </c>
      <c r="AO70" s="26">
        <f t="shared" ca="1" si="19"/>
        <v>1.0829634239149311</v>
      </c>
      <c r="AP70" s="26">
        <f t="shared" ca="1" si="20"/>
        <v>1.0832846105208618</v>
      </c>
      <c r="AQ70" s="26">
        <f t="shared" ca="1" si="21"/>
        <v>1.0715825023112577</v>
      </c>
      <c r="AR70" s="26">
        <f t="shared" ca="1" si="22"/>
        <v>1.0715825023112577</v>
      </c>
      <c r="AS70" s="26">
        <f t="shared" ca="1" si="23"/>
        <v>1.074777170681557</v>
      </c>
      <c r="AT70" s="26">
        <f t="shared" ca="1" si="24"/>
        <v>1.0748625969846595</v>
      </c>
      <c r="AU70" s="26">
        <f t="shared" ca="1" si="25"/>
        <v>1.0751357813893963</v>
      </c>
      <c r="AV70" s="26">
        <f t="shared" ca="1" si="26"/>
        <v>1.0760180784040598</v>
      </c>
      <c r="AW70" s="26">
        <f t="shared" ca="1" si="27"/>
        <v>1.073995510390044</v>
      </c>
      <c r="AX70" s="149">
        <f t="shared" ca="1" si="28"/>
        <v>1.073995510390044</v>
      </c>
      <c r="AY70" s="157">
        <f t="shared" ca="1" si="29"/>
        <v>1.0983917110788528</v>
      </c>
      <c r="AZ70" s="157">
        <f ca="1">(1-Data!AN$11)*$AL70+Data!AN$11*$AX70</f>
        <v>1.0935124709410911</v>
      </c>
      <c r="BA70" s="26">
        <f t="shared" ca="1" si="30"/>
        <v>1.0935124709410911</v>
      </c>
      <c r="BB70" s="26">
        <f ca="1">(1-Data!AO$11)*$AL70+Data!AO$11*$AX70</f>
        <v>1.0886332308033293</v>
      </c>
      <c r="BC70" s="158">
        <f t="shared" ca="1" si="31"/>
        <v>1.0886332308033293</v>
      </c>
      <c r="BF70" s="163" t="str">
        <f>INDEX('Calcs and Output'!$AL$474:$BC$474,1,COUNTA(BF$66:BF69))</f>
        <v>4: Building update</v>
      </c>
      <c r="BG70" s="174">
        <f>'Calcs and Output'!BG19</f>
        <v>0</v>
      </c>
      <c r="BH70" s="224">
        <f ca="1">INDEX('Calcs and Output'!$AL$475:$BC$701,MATCH('Waterfall by Provider'!$B$1,Trust_list[Trust Name],0),MATCH($BF70,'Calcs and Output'!$AL$474:$BC$474,0))</f>
        <v>1.7791687303613274E-3</v>
      </c>
      <c r="BI70" s="225">
        <f ca="1">IF(OR($BG70="y",$BG70="x"),0,BH70-BH69)</f>
        <v>2.2209831644617959E-4</v>
      </c>
      <c r="BJ70" s="226">
        <f t="shared" ca="1" si="68"/>
        <v>1.5570704139151478E-3</v>
      </c>
      <c r="BK70" s="224">
        <f t="shared" si="78"/>
        <v>0</v>
      </c>
      <c r="BL70" s="224">
        <f t="shared" ca="1" si="69"/>
        <v>2.2209831644617959E-4</v>
      </c>
      <c r="BM70" s="224">
        <f t="shared" ca="1" si="70"/>
        <v>0</v>
      </c>
      <c r="BN70" s="224">
        <f t="shared" ca="1" si="79"/>
        <v>0</v>
      </c>
      <c r="BO70" s="224">
        <f t="shared" ca="1" si="80"/>
        <v>0</v>
      </c>
      <c r="BP70" s="161">
        <f t="shared" ca="1" si="73"/>
        <v>1</v>
      </c>
      <c r="BQ70" s="229">
        <f t="shared" ca="1" si="74"/>
        <v>2.2209831644617959E-4</v>
      </c>
      <c r="BR70" s="230">
        <f t="shared" ca="1" si="75"/>
        <v>1.7791687303613274E-3</v>
      </c>
      <c r="BS70" t="b">
        <f t="shared" ca="1" si="76"/>
        <v>1</v>
      </c>
      <c r="BT70" t="b">
        <f ca="1">BI70=BI43</f>
        <v>1</v>
      </c>
    </row>
    <row r="71" spans="1:72" ht="13.8" x14ac:dyDescent="0.25">
      <c r="A71" s="118">
        <v>1</v>
      </c>
      <c r="B71" s="69">
        <v>0</v>
      </c>
      <c r="C71" s="121" t="s">
        <v>145</v>
      </c>
      <c r="D71" s="24" t="s">
        <v>512</v>
      </c>
      <c r="E71" s="70">
        <f ca="1">INDEX(OFFSET(Data!$A$10,1,E$9+MATCH($A71+IF(E$9&gt;$B71,0,1),Data!$3:$3,0),Num_Orgs,1),MATCH($C71,OFFSET(Data!$A$10,1,MATCH($A71+IF(E$9&gt;$B71,0,1),Data!$3:$3,0)-1,Num_Orgs,1),0),1)</f>
        <v>0.97834198635358971</v>
      </c>
      <c r="F71" s="70">
        <f ca="1">INDEX(OFFSET(Data!$A$10,1,F$9+MATCH($A71+IF(F$9&gt;$B71,0,1),Data!$3:$3,0),Num_Orgs,1),MATCH($C71,OFFSET(Data!$A$10,1,MATCH($A71+IF(F$9&gt;$B71,0,1),Data!$3:$3,0)-1,Num_Orgs,1),0),1)</f>
        <v>0.99619990923086066</v>
      </c>
      <c r="G71" s="70">
        <f ca="1">INDEX(OFFSET(Data!$A$10,1,G$9+MATCH($A71+IF(G$9&gt;$B71,0,1),Data!$3:$3,0),Num_Orgs,1),MATCH($C71,OFFSET(Data!$A$10,1,MATCH($A71+IF(G$9&gt;$B71,0,1),Data!$3:$3,0)-1,Num_Orgs,1),0),1)</f>
        <v>0.95264036862379775</v>
      </c>
      <c r="H71" s="70">
        <f ca="1">INDEX(OFFSET(Data!$A$10,1,H$9+MATCH($A71+IF(H$9&gt;$B71,0,1),Data!$3:$3,0),Num_Orgs,1),MATCH($C71,OFFSET(Data!$A$10,1,MATCH($A71+IF(H$9&gt;$B71,0,1),Data!$3:$3,0)-1,Num_Orgs,1),0),1)</f>
        <v>1.201941018225517</v>
      </c>
      <c r="I71" s="70">
        <f ca="1">INDEX(OFFSET(Data!$A$10,1,I$9+MATCH($A71+IF(I$9&gt;$B71,0,1),Data!$3:$3,0),Num_Orgs,1),MATCH($C71,OFFSET(Data!$A$10,1,MATCH($A71+IF(I$9&gt;$B71,0,1),Data!$3:$3,0)-1,Num_Orgs,1),0),1)</f>
        <v>0</v>
      </c>
      <c r="J71" s="26">
        <f ca="1">IFERROR((E71*SUM(Data!$C$8:$D$8))+(F71*Data!$E$8)+(G71*SUM(Data!$F$8:$G$8))+(H71*Data!$H$8)+(I71*Data!$I$8)+Data!$J$8,0)</f>
        <v>0.98722180656857361</v>
      </c>
      <c r="K71" s="124" t="b">
        <f ca="1">J71=INDEX(Data!$J$11:$J$237,MATCH($C71,Data!$A$11:$A$237,0),1)</f>
        <v>1</v>
      </c>
      <c r="L71" s="129"/>
      <c r="M71" s="128"/>
      <c r="N71" s="121" t="s">
        <v>115</v>
      </c>
      <c r="O71" s="24" t="s">
        <v>116</v>
      </c>
      <c r="P71" s="26">
        <f t="shared" ref="P71:AB80" ca="1" si="81">SUMIFS($J:$J,$A:$A,P$7,$B:$B,P$8,$C:$C,$N71)</f>
        <v>1.0793097524158168</v>
      </c>
      <c r="Q71" s="26">
        <f t="shared" ca="1" si="81"/>
        <v>1.0614539791405737</v>
      </c>
      <c r="R71" s="26">
        <f t="shared" ca="1" si="81"/>
        <v>1.061465046111264</v>
      </c>
      <c r="S71" s="26">
        <f t="shared" ca="1" si="81"/>
        <v>1.0640339064483189</v>
      </c>
      <c r="T71" s="26">
        <f t="shared" ca="1" si="81"/>
        <v>1.0636966406939108</v>
      </c>
      <c r="U71" s="26">
        <f t="shared" ca="1" si="81"/>
        <v>1.05766689001934</v>
      </c>
      <c r="V71" s="26">
        <f t="shared" ca="1" si="81"/>
        <v>1.05766689001934</v>
      </c>
      <c r="W71" s="26">
        <f t="shared" ca="1" si="81"/>
        <v>1.0565071991107127</v>
      </c>
      <c r="X71" s="26">
        <f t="shared" ca="1" si="81"/>
        <v>1.0566904316306747</v>
      </c>
      <c r="Y71" s="26">
        <f t="shared" ca="1" si="81"/>
        <v>1.0549072972974007</v>
      </c>
      <c r="Z71" s="26">
        <f t="shared" ca="1" si="81"/>
        <v>1.0536291706955161</v>
      </c>
      <c r="AA71" s="26">
        <f t="shared" ca="1" si="81"/>
        <v>1.0529316875904073</v>
      </c>
      <c r="AB71" s="149">
        <f t="shared" ca="1" si="81"/>
        <v>1.0529316875904073</v>
      </c>
      <c r="AC71" s="26">
        <f t="shared" ca="1" si="11"/>
        <v>1.0793097524158168</v>
      </c>
      <c r="AD71" s="26">
        <f ca="1">(1-Data!AN$11)*$P71+Data!AN$11*$AB71</f>
        <v>1.0740341394507349</v>
      </c>
      <c r="AE71" s="26">
        <f t="shared" ca="1" si="12"/>
        <v>1.0740341394507349</v>
      </c>
      <c r="AF71" s="26">
        <f ca="1">(1-Data!AO$11)*$P71+Data!AO$11*$AB71</f>
        <v>1.0687585264856532</v>
      </c>
      <c r="AG71" s="158">
        <f t="shared" ca="1" si="13"/>
        <v>1.0687585264856532</v>
      </c>
      <c r="AH71" s="129"/>
      <c r="AI71" s="129"/>
      <c r="AJ71" s="121" t="str">
        <f t="shared" si="14"/>
        <v>RDU</v>
      </c>
      <c r="AK71" s="24" t="str">
        <f t="shared" si="15"/>
        <v>FRIMLEY HEALTH NHS FOUNDATION TRUST</v>
      </c>
      <c r="AL71" s="26">
        <f t="shared" ca="1" si="16"/>
        <v>1.1651529697580674</v>
      </c>
      <c r="AM71" s="26">
        <f t="shared" ca="1" si="17"/>
        <v>1.1380414932091423</v>
      </c>
      <c r="AN71" s="26">
        <f t="shared" ca="1" si="18"/>
        <v>1.138039855298584</v>
      </c>
      <c r="AO71" s="26">
        <f t="shared" ca="1" si="19"/>
        <v>1.1407441562933767</v>
      </c>
      <c r="AP71" s="26">
        <f t="shared" ca="1" si="20"/>
        <v>1.1393690001079269</v>
      </c>
      <c r="AQ71" s="26">
        <f t="shared" ca="1" si="21"/>
        <v>1.1230829798395472</v>
      </c>
      <c r="AR71" s="26">
        <f t="shared" ca="1" si="22"/>
        <v>1.1230829798395472</v>
      </c>
      <c r="AS71" s="26">
        <f t="shared" ca="1" si="23"/>
        <v>1.1265506796299221</v>
      </c>
      <c r="AT71" s="26">
        <f t="shared" ca="1" si="24"/>
        <v>1.1267906294718077</v>
      </c>
      <c r="AU71" s="26">
        <f t="shared" ca="1" si="25"/>
        <v>1.1258334709718878</v>
      </c>
      <c r="AV71" s="26">
        <f t="shared" ca="1" si="26"/>
        <v>1.1256604060577362</v>
      </c>
      <c r="AW71" s="26">
        <f t="shared" ca="1" si="27"/>
        <v>1.1235926133101855</v>
      </c>
      <c r="AX71" s="149">
        <f t="shared" ca="1" si="28"/>
        <v>1.1235926133101855</v>
      </c>
      <c r="AY71" s="157">
        <f t="shared" ca="1" si="29"/>
        <v>1.1651529697580674</v>
      </c>
      <c r="AZ71" s="157">
        <f ca="1">(1-Data!AN$11)*$AL71+Data!AN$11*$AX71</f>
        <v>1.156840898468491</v>
      </c>
      <c r="BA71" s="26">
        <f t="shared" ca="1" si="30"/>
        <v>1.156840898468491</v>
      </c>
      <c r="BB71" s="26">
        <f ca="1">(1-Data!AO$11)*$AL71+Data!AO$11*$AX71</f>
        <v>1.1485288271789147</v>
      </c>
      <c r="BC71" s="158">
        <f t="shared" ca="1" si="31"/>
        <v>1.1485288271789147</v>
      </c>
      <c r="BF71" s="163" t="str">
        <f>INDEX('Calcs and Output'!$AL$474:$BC$474,1,COUNTA(BF$66:BF70))</f>
        <v>5: Land update</v>
      </c>
      <c r="BG71" s="174">
        <f>'Calcs and Output'!BG20</f>
        <v>0</v>
      </c>
      <c r="BH71" s="224">
        <f ca="1">INDEX('Calcs and Output'!$AL$475:$BC$701,MATCH('Waterfall by Provider'!$B$1,Trust_list[Trust Name],0),MATCH($BF71,'Calcs and Output'!$AL$474:$BC$474,0))</f>
        <v>1.4381321066489841E-3</v>
      </c>
      <c r="BI71" s="225">
        <f ca="1">IF(OR($BG71="y",$BG71="x"),0,BH71-BH70)</f>
        <v>-3.4103662371234335E-4</v>
      </c>
      <c r="BJ71" s="226">
        <f t="shared" ca="1" si="68"/>
        <v>1.4381321066489841E-3</v>
      </c>
      <c r="BK71" s="224">
        <f t="shared" si="78"/>
        <v>0</v>
      </c>
      <c r="BL71" s="224">
        <f t="shared" ca="1" si="69"/>
        <v>0</v>
      </c>
      <c r="BM71" s="224">
        <f t="shared" ca="1" si="70"/>
        <v>3.4103662371234335E-4</v>
      </c>
      <c r="BN71" s="224">
        <f t="shared" ca="1" si="79"/>
        <v>0</v>
      </c>
      <c r="BO71" s="224">
        <f t="shared" ca="1" si="80"/>
        <v>0</v>
      </c>
      <c r="BP71" s="161">
        <f t="shared" ca="1" si="73"/>
        <v>1</v>
      </c>
      <c r="BQ71" s="229">
        <f t="shared" ca="1" si="74"/>
        <v>-3.4103662371234335E-4</v>
      </c>
      <c r="BR71" s="230">
        <f t="shared" ca="1" si="75"/>
        <v>1.4381321066489841E-3</v>
      </c>
      <c r="BS71" t="b">
        <f t="shared" ca="1" si="76"/>
        <v>1</v>
      </c>
      <c r="BT71" t="b">
        <f ca="1">BI71=BI44</f>
        <v>1</v>
      </c>
    </row>
    <row r="72" spans="1:72" ht="13.8" x14ac:dyDescent="0.25">
      <c r="A72" s="118">
        <v>1</v>
      </c>
      <c r="B72" s="69">
        <v>0</v>
      </c>
      <c r="C72" s="121" t="s">
        <v>147</v>
      </c>
      <c r="D72" s="24" t="s">
        <v>148</v>
      </c>
      <c r="E72" s="70">
        <f ca="1">INDEX(OFFSET(Data!$A$10,1,E$9+MATCH($A72+IF(E$9&gt;$B72,0,1),Data!$3:$3,0),Num_Orgs,1),MATCH($C72,OFFSET(Data!$A$10,1,MATCH($A72+IF(E$9&gt;$B72,0,1),Data!$3:$3,0)-1,Num_Orgs,1),0),1)</f>
        <v>0.90809541834150498</v>
      </c>
      <c r="F72" s="70">
        <f ca="1">INDEX(OFFSET(Data!$A$10,1,F$9+MATCH($A72+IF(F$9&gt;$B72,0,1),Data!$3:$3,0),Num_Orgs,1),MATCH($C72,OFFSET(Data!$A$10,1,MATCH($A72+IF(F$9&gt;$B72,0,1),Data!$3:$3,0)-1,Num_Orgs,1),0),1)</f>
        <v>0.99619990923086066</v>
      </c>
      <c r="G72" s="70">
        <f ca="1">INDEX(OFFSET(Data!$A$10,1,G$9+MATCH($A72+IF(G$9&gt;$B72,0,1),Data!$3:$3,0),Num_Orgs,1),MATCH($C72,OFFSET(Data!$A$10,1,MATCH($A72+IF(G$9&gt;$B72,0,1),Data!$3:$3,0)-1,Num_Orgs,1),0),1)</f>
        <v>0.91550049923798615</v>
      </c>
      <c r="H72" s="70">
        <f ca="1">INDEX(OFFSET(Data!$A$10,1,H$9+MATCH($A72+IF(H$9&gt;$B72,0,1),Data!$3:$3,0),Num_Orgs,1),MATCH($C72,OFFSET(Data!$A$10,1,MATCH($A72+IF(H$9&gt;$B72,0,1),Data!$3:$3,0)-1,Num_Orgs,1),0),1)</f>
        <v>0.29719626492837359</v>
      </c>
      <c r="I72" s="70">
        <f ca="1">INDEX(OFFSET(Data!$A$10,1,I$9+MATCH($A72+IF(I$9&gt;$B72,0,1),Data!$3:$3,0),Num_Orgs,1),MATCH($C72,OFFSET(Data!$A$10,1,MATCH($A72+IF(I$9&gt;$B72,0,1),Data!$3:$3,0)-1,Num_Orgs,1),0),1)</f>
        <v>0</v>
      </c>
      <c r="J72" s="26">
        <f ca="1">IFERROR((E72*SUM(Data!$C$8:$D$8))+(F72*Data!$E$8)+(G72*SUM(Data!$F$8:$G$8))+(H72*Data!$H$8)+(I72*Data!$I$8)+Data!$J$8,0)</f>
        <v>0.9436017593910353</v>
      </c>
      <c r="K72" s="124" t="b">
        <f ca="1">J72=INDEX(Data!$J$11:$J$237,MATCH($C72,Data!$A$11:$A$237,0),1)</f>
        <v>1</v>
      </c>
      <c r="L72" s="129"/>
      <c r="M72" s="128"/>
      <c r="N72" s="121" t="s">
        <v>281</v>
      </c>
      <c r="O72" s="24" t="s">
        <v>282</v>
      </c>
      <c r="P72" s="26">
        <f t="shared" ca="1" si="81"/>
        <v>0.95246371063736768</v>
      </c>
      <c r="Q72" s="26">
        <f t="shared" ca="1" si="81"/>
        <v>0.96279771480640641</v>
      </c>
      <c r="R72" s="26">
        <f t="shared" ca="1" si="81"/>
        <v>0.9628087817770965</v>
      </c>
      <c r="S72" s="26">
        <f t="shared" ca="1" si="81"/>
        <v>0.96103301484685977</v>
      </c>
      <c r="T72" s="26">
        <f t="shared" ca="1" si="81"/>
        <v>0.96099089241268798</v>
      </c>
      <c r="U72" s="26">
        <f t="shared" ca="1" si="81"/>
        <v>0.96600146973900136</v>
      </c>
      <c r="V72" s="26">
        <f t="shared" ca="1" si="81"/>
        <v>0.96600146973900136</v>
      </c>
      <c r="W72" s="26">
        <f t="shared" ca="1" si="81"/>
        <v>0.96844512755421186</v>
      </c>
      <c r="X72" s="26">
        <f t="shared" ca="1" si="81"/>
        <v>0.96840803246439378</v>
      </c>
      <c r="Y72" s="26">
        <f t="shared" ca="1" si="81"/>
        <v>0.9689245688850856</v>
      </c>
      <c r="Z72" s="26">
        <f t="shared" ca="1" si="81"/>
        <v>0.96870646253918924</v>
      </c>
      <c r="AA72" s="26">
        <f t="shared" ca="1" si="81"/>
        <v>0.96845501332878126</v>
      </c>
      <c r="AB72" s="149">
        <f t="shared" ca="1" si="81"/>
        <v>0.96845501332878126</v>
      </c>
      <c r="AC72" s="26">
        <f t="shared" ca="1" si="11"/>
        <v>0.95246371063736768</v>
      </c>
      <c r="AD72" s="26">
        <f ca="1">(1-Data!AN$11)*$P72+Data!AN$11*$AB72</f>
        <v>0.95566197117565044</v>
      </c>
      <c r="AE72" s="26">
        <f t="shared" ca="1" si="12"/>
        <v>0.95566197117565044</v>
      </c>
      <c r="AF72" s="26">
        <f ca="1">(1-Data!AO$11)*$P72+Data!AO$11*$AB72</f>
        <v>0.9588602317139332</v>
      </c>
      <c r="AG72" s="158">
        <f t="shared" ca="1" si="13"/>
        <v>0.9588602317139332</v>
      </c>
      <c r="AH72" s="129"/>
      <c r="AI72" s="129"/>
      <c r="AJ72" s="121" t="str">
        <f t="shared" si="14"/>
        <v>RR7</v>
      </c>
      <c r="AK72" s="24" t="str">
        <f t="shared" si="15"/>
        <v>GATESHEAD HEALTH NHS FOUNDATION TRUST</v>
      </c>
      <c r="AL72" s="26">
        <f t="shared" ca="1" si="16"/>
        <v>1.0282181908872134</v>
      </c>
      <c r="AM72" s="26">
        <f t="shared" ca="1" si="17"/>
        <v>1.0322668439227012</v>
      </c>
      <c r="AN72" s="26">
        <f t="shared" ca="1" si="18"/>
        <v>1.0322664610653216</v>
      </c>
      <c r="AO72" s="26">
        <f t="shared" ca="1" si="19"/>
        <v>1.0303175387999812</v>
      </c>
      <c r="AP72" s="26">
        <f t="shared" ca="1" si="20"/>
        <v>1.0293566702314554</v>
      </c>
      <c r="AQ72" s="26">
        <f t="shared" ca="1" si="21"/>
        <v>1.0257481059504678</v>
      </c>
      <c r="AR72" s="26">
        <f t="shared" ca="1" si="22"/>
        <v>1.0257481059504678</v>
      </c>
      <c r="AS72" s="26">
        <f t="shared" ca="1" si="23"/>
        <v>1.0326503383496173</v>
      </c>
      <c r="AT72" s="26">
        <f t="shared" ca="1" si="24"/>
        <v>1.0326516298649455</v>
      </c>
      <c r="AU72" s="26">
        <f t="shared" ca="1" si="25"/>
        <v>1.0340697360730293</v>
      </c>
      <c r="AV72" s="26">
        <f t="shared" ca="1" si="26"/>
        <v>1.0349319668634507</v>
      </c>
      <c r="AW72" s="26">
        <f t="shared" ca="1" si="27"/>
        <v>1.0334468153291327</v>
      </c>
      <c r="AX72" s="149">
        <f t="shared" ca="1" si="28"/>
        <v>1.0334468153291327</v>
      </c>
      <c r="AY72" s="157">
        <f t="shared" ca="1" si="29"/>
        <v>1.0282181908872134</v>
      </c>
      <c r="AZ72" s="157">
        <f ca="1">(1-Data!AN$11)*$AL72+Data!AN$11*$AX72</f>
        <v>1.0292639157755974</v>
      </c>
      <c r="BA72" s="26">
        <f t="shared" ca="1" si="30"/>
        <v>1.0292639157755974</v>
      </c>
      <c r="BB72" s="26">
        <f ca="1">(1-Data!AO$11)*$AL72+Data!AO$11*$AX72</f>
        <v>1.0303096406639811</v>
      </c>
      <c r="BC72" s="158">
        <f t="shared" ca="1" si="31"/>
        <v>1.0303096406639811</v>
      </c>
      <c r="BF72" s="163" t="str">
        <f>INDEX('Calcs and Output'!$AL$474:$BC$474,1,COUNTA(BF$66:BF71))</f>
        <v>6: Weights update</v>
      </c>
      <c r="BG72" s="174">
        <f>'Calcs and Output'!BG21</f>
        <v>0</v>
      </c>
      <c r="BH72" s="224">
        <f ca="1">INDEX('Calcs and Output'!$AL$475:$BC$701,MATCH('Waterfall by Provider'!$B$1,Trust_list[Trust Name],0),MATCH($BF72,'Calcs and Output'!$AL$474:$BC$474,0))</f>
        <v>5.4728287493019945E-3</v>
      </c>
      <c r="BI72" s="225">
        <f ca="1">IF(OR($BG72="y",$BG72="x"),0,BH72-BH71)</f>
        <v>4.0346966426530106E-3</v>
      </c>
      <c r="BJ72" s="226">
        <f t="shared" ca="1" si="68"/>
        <v>1.4381321066489841E-3</v>
      </c>
      <c r="BK72" s="224">
        <f t="shared" si="78"/>
        <v>0</v>
      </c>
      <c r="BL72" s="224">
        <f t="shared" ca="1" si="69"/>
        <v>4.0346966426530106E-3</v>
      </c>
      <c r="BM72" s="224">
        <f t="shared" ca="1" si="70"/>
        <v>0</v>
      </c>
      <c r="BN72" s="224">
        <f t="shared" ca="1" si="79"/>
        <v>0</v>
      </c>
      <c r="BO72" s="224">
        <f t="shared" ca="1" si="80"/>
        <v>0</v>
      </c>
      <c r="BP72" s="161">
        <f t="shared" ca="1" si="73"/>
        <v>1</v>
      </c>
      <c r="BQ72" s="229">
        <f t="shared" ca="1" si="74"/>
        <v>4.0346966426530106E-3</v>
      </c>
      <c r="BR72" s="230">
        <f t="shared" ca="1" si="75"/>
        <v>5.4728287493019945E-3</v>
      </c>
      <c r="BS72" t="b">
        <f t="shared" ca="1" si="76"/>
        <v>1</v>
      </c>
      <c r="BT72" t="b">
        <f ca="1">BI72=BI45</f>
        <v>1</v>
      </c>
    </row>
    <row r="73" spans="1:72" ht="13.8" x14ac:dyDescent="0.25">
      <c r="A73" s="118">
        <v>1</v>
      </c>
      <c r="B73" s="69">
        <v>0</v>
      </c>
      <c r="C73" s="121" t="s">
        <v>151</v>
      </c>
      <c r="D73" s="24" t="s">
        <v>152</v>
      </c>
      <c r="E73" s="70">
        <f ca="1">INDEX(OFFSET(Data!$A$10,1,E$9+MATCH($A73+IF(E$9&gt;$B73,0,1),Data!$3:$3,0),Num_Orgs,1),MATCH($C73,OFFSET(Data!$A$10,1,MATCH($A73+IF(E$9&gt;$B73,0,1),Data!$3:$3,0)-1,Num_Orgs,1),0),1)</f>
        <v>0.94611319733663879</v>
      </c>
      <c r="F73" s="70">
        <f ca="1">INDEX(OFFSET(Data!$A$10,1,F$9+MATCH($A73+IF(F$9&gt;$B73,0,1),Data!$3:$3,0),Num_Orgs,1),MATCH($C73,OFFSET(Data!$A$10,1,MATCH($A73+IF(F$9&gt;$B73,0,1),Data!$3:$3,0)-1,Num_Orgs,1),0),1)</f>
        <v>0.99619990923086066</v>
      </c>
      <c r="G73" s="70">
        <f ca="1">INDEX(OFFSET(Data!$A$10,1,G$9+MATCH($A73+IF(G$9&gt;$B73,0,1),Data!$3:$3,0),Num_Orgs,1),MATCH($C73,OFFSET(Data!$A$10,1,MATCH($A73+IF(G$9&gt;$B73,0,1),Data!$3:$3,0)-1,Num_Orgs,1),0),1)</f>
        <v>0.94535377638704965</v>
      </c>
      <c r="H73" s="70">
        <f ca="1">INDEX(OFFSET(Data!$A$10,1,H$9+MATCH($A73+IF(H$9&gt;$B73,0,1),Data!$3:$3,0),Num_Orgs,1),MATCH($C73,OFFSET(Data!$A$10,1,MATCH($A73+IF(H$9&gt;$B73,0,1),Data!$3:$3,0)-1,Num_Orgs,1),0),1)</f>
        <v>0.65353459244016976</v>
      </c>
      <c r="I73" s="70">
        <f ca="1">INDEX(OFFSET(Data!$A$10,1,I$9+MATCH($A73+IF(I$9&gt;$B73,0,1),Data!$3:$3,0),Num_Orgs,1),MATCH($C73,OFFSET(Data!$A$10,1,MATCH($A73+IF(I$9&gt;$B73,0,1),Data!$3:$3,0)-1,Num_Orgs,1),0),1)</f>
        <v>0</v>
      </c>
      <c r="J73" s="26">
        <f ca="1">IFERROR((E73*SUM(Data!$C$8:$D$8))+(F73*Data!$E$8)+(G73*SUM(Data!$F$8:$G$8))+(H73*Data!$H$8)+(I73*Data!$I$8)+Data!$J$8,0)</f>
        <v>0.9668714025855154</v>
      </c>
      <c r="K73" s="124" t="b">
        <f ca="1">J73=INDEX(Data!$J$11:$J$237,MATCH($C73,Data!$A$11:$A$237,0),1)</f>
        <v>1</v>
      </c>
      <c r="L73" s="129"/>
      <c r="M73" s="128"/>
      <c r="N73" s="121" t="s">
        <v>210</v>
      </c>
      <c r="O73" s="24" t="s">
        <v>211</v>
      </c>
      <c r="P73" s="26">
        <f t="shared" ca="1" si="81"/>
        <v>0.97332235635282949</v>
      </c>
      <c r="Q73" s="26">
        <f t="shared" ca="1" si="81"/>
        <v>0.97688597389264964</v>
      </c>
      <c r="R73" s="26">
        <f t="shared" ca="1" si="81"/>
        <v>0.97689704086333995</v>
      </c>
      <c r="S73" s="26">
        <f t="shared" ca="1" si="81"/>
        <v>0.97616626571262577</v>
      </c>
      <c r="T73" s="26">
        <f t="shared" ca="1" si="81"/>
        <v>0.97669856255404608</v>
      </c>
      <c r="U73" s="26">
        <f t="shared" ca="1" si="81"/>
        <v>0.97935925402055068</v>
      </c>
      <c r="V73" s="26">
        <f t="shared" ca="1" si="81"/>
        <v>0.97935925402055068</v>
      </c>
      <c r="W73" s="26">
        <f t="shared" ca="1" si="81"/>
        <v>0.97954528709946853</v>
      </c>
      <c r="X73" s="26">
        <f t="shared" ca="1" si="81"/>
        <v>0.97950819200965067</v>
      </c>
      <c r="Y73" s="26">
        <f t="shared" ca="1" si="81"/>
        <v>0.97977509210046887</v>
      </c>
      <c r="Z73" s="26">
        <f t="shared" ca="1" si="81"/>
        <v>0.97872025138286789</v>
      </c>
      <c r="AA73" s="26">
        <f t="shared" ca="1" si="81"/>
        <v>0.9777205614932758</v>
      </c>
      <c r="AB73" s="149">
        <f t="shared" ca="1" si="81"/>
        <v>0.9777205614932758</v>
      </c>
      <c r="AC73" s="26">
        <f t="shared" ca="1" si="11"/>
        <v>0.97332235635282949</v>
      </c>
      <c r="AD73" s="26">
        <f ca="1">(1-Data!AN$11)*$P73+Data!AN$11*$AB73</f>
        <v>0.97420199738091884</v>
      </c>
      <c r="AE73" s="26">
        <f t="shared" ca="1" si="12"/>
        <v>0.97420199738091884</v>
      </c>
      <c r="AF73" s="26">
        <f ca="1">(1-Data!AO$11)*$P73+Data!AO$11*$AB73</f>
        <v>0.97508163840900797</v>
      </c>
      <c r="AG73" s="158">
        <f t="shared" ca="1" si="13"/>
        <v>0.97508163840900797</v>
      </c>
      <c r="AH73" s="129"/>
      <c r="AI73" s="129"/>
      <c r="AJ73" s="121" t="str">
        <f t="shared" si="14"/>
        <v>RLT</v>
      </c>
      <c r="AK73" s="24" t="str">
        <f t="shared" si="15"/>
        <v>GEORGE ELIOT HOSPITAL NHS TRUST</v>
      </c>
      <c r="AL73" s="26">
        <f t="shared" ca="1" si="16"/>
        <v>1.0507358351001961</v>
      </c>
      <c r="AM73" s="26">
        <f t="shared" ca="1" si="17"/>
        <v>1.0473716188091329</v>
      </c>
      <c r="AN73" s="26">
        <f t="shared" ca="1" si="18"/>
        <v>1.0473710567283208</v>
      </c>
      <c r="AO73" s="26">
        <f t="shared" ca="1" si="19"/>
        <v>1.046541803258308</v>
      </c>
      <c r="AP73" s="26">
        <f t="shared" ca="1" si="20"/>
        <v>1.0461817985042203</v>
      </c>
      <c r="AQ73" s="26">
        <f t="shared" ca="1" si="21"/>
        <v>1.0399320615195997</v>
      </c>
      <c r="AR73" s="26">
        <f t="shared" ca="1" si="22"/>
        <v>1.0399320615195997</v>
      </c>
      <c r="AS73" s="26">
        <f t="shared" ca="1" si="23"/>
        <v>1.0444864075124543</v>
      </c>
      <c r="AT73" s="26">
        <f t="shared" ca="1" si="24"/>
        <v>1.044488167214807</v>
      </c>
      <c r="AU73" s="26">
        <f t="shared" ca="1" si="25"/>
        <v>1.045649788884051</v>
      </c>
      <c r="AV73" s="26">
        <f t="shared" ca="1" si="26"/>
        <v>1.0456303472134469</v>
      </c>
      <c r="AW73" s="26">
        <f t="shared" ca="1" si="27"/>
        <v>1.0433341628167179</v>
      </c>
      <c r="AX73" s="149">
        <f t="shared" ca="1" si="28"/>
        <v>1.0433341628167179</v>
      </c>
      <c r="AY73" s="157">
        <f t="shared" ca="1" si="29"/>
        <v>1.0507358351001961</v>
      </c>
      <c r="AZ73" s="157">
        <f ca="1">(1-Data!AN$11)*$AL73+Data!AN$11*$AX73</f>
        <v>1.0492555006435005</v>
      </c>
      <c r="BA73" s="26">
        <f t="shared" ca="1" si="30"/>
        <v>1.0492555006435005</v>
      </c>
      <c r="BB73" s="26">
        <f ca="1">(1-Data!AO$11)*$AL73+Data!AO$11*$AX73</f>
        <v>1.0477751661868049</v>
      </c>
      <c r="BC73" s="158">
        <f t="shared" ca="1" si="31"/>
        <v>1.0477751661868049</v>
      </c>
      <c r="BF73" s="163" t="str">
        <f>INDEX('Calcs and Output'!$AL$474:$BC$474,1,COUNTA(BF$66:BF72))</f>
        <v>7: Existing method, 2015/16 inputs</v>
      </c>
      <c r="BG73" s="174" t="str">
        <f>'Calcs and Output'!BG22</f>
        <v>x</v>
      </c>
      <c r="BH73" s="224">
        <f ca="1">INDEX('Calcs and Output'!$AL$475:$BC$701,MATCH('Waterfall by Provider'!$B$1,Trust_list[Trust Name],0),MATCH($BF73,'Calcs and Output'!$AL$474:$BC$474,0))</f>
        <v>5.4728287493019945E-3</v>
      </c>
      <c r="BI73" s="225">
        <f t="shared" si="67"/>
        <v>0</v>
      </c>
      <c r="BJ73" s="226">
        <f t="shared" ca="1" si="68"/>
        <v>0</v>
      </c>
      <c r="BK73" s="224">
        <f ca="1">IF(OR($BG73="y",$BG73="x"),BH73,0)</f>
        <v>5.4728287493019945E-3</v>
      </c>
      <c r="BL73" s="224">
        <f t="shared" ca="1" si="69"/>
        <v>0</v>
      </c>
      <c r="BM73" s="224">
        <f t="shared" ca="1" si="70"/>
        <v>0</v>
      </c>
      <c r="BN73" s="224">
        <f t="shared" ca="1" si="79"/>
        <v>0</v>
      </c>
      <c r="BO73" s="224">
        <f t="shared" ca="1" si="80"/>
        <v>0</v>
      </c>
      <c r="BP73" s="161">
        <f t="shared" ca="1" si="73"/>
        <v>4</v>
      </c>
      <c r="BQ73" s="229">
        <f t="shared" ca="1" si="74"/>
        <v>0</v>
      </c>
      <c r="BR73" s="230">
        <f t="shared" ca="1" si="75"/>
        <v>5.4728287493019945E-3</v>
      </c>
      <c r="BS73" t="b">
        <f t="shared" ca="1" si="76"/>
        <v>1</v>
      </c>
      <c r="BT73" t="b">
        <f t="shared" si="77"/>
        <v>1</v>
      </c>
    </row>
    <row r="74" spans="1:72" ht="13.8" x14ac:dyDescent="0.25">
      <c r="A74" s="118">
        <v>1</v>
      </c>
      <c r="B74" s="69">
        <v>0</v>
      </c>
      <c r="C74" s="121" t="s">
        <v>153</v>
      </c>
      <c r="D74" s="24" t="s">
        <v>154</v>
      </c>
      <c r="E74" s="70">
        <f ca="1">INDEX(OFFSET(Data!$A$10,1,E$9+MATCH($A74+IF(E$9&gt;$B74,0,1),Data!$3:$3,0),Num_Orgs,1),MATCH($C74,OFFSET(Data!$A$10,1,MATCH($A74+IF(E$9&gt;$B74,0,1),Data!$3:$3,0)-1,Num_Orgs,1),0),1)</f>
        <v>1.0136743831481554</v>
      </c>
      <c r="F74" s="70">
        <f ca="1">INDEX(OFFSET(Data!$A$10,1,F$9+MATCH($A74+IF(F$9&gt;$B74,0,1),Data!$3:$3,0),Num_Orgs,1),MATCH($C74,OFFSET(Data!$A$10,1,MATCH($A74+IF(F$9&gt;$B74,0,1),Data!$3:$3,0)-1,Num_Orgs,1),0),1)</f>
        <v>0.99619990923086066</v>
      </c>
      <c r="G74" s="70">
        <f ca="1">INDEX(OFFSET(Data!$A$10,1,G$9+MATCH($A74+IF(G$9&gt;$B74,0,1),Data!$3:$3,0),Num_Orgs,1),MATCH($C74,OFFSET(Data!$A$10,1,MATCH($A74+IF(G$9&gt;$B74,0,1),Data!$3:$3,0)-1,Num_Orgs,1),0),1)</f>
        <v>0.97520705353611448</v>
      </c>
      <c r="H74" s="70">
        <f ca="1">INDEX(OFFSET(Data!$A$10,1,H$9+MATCH($A74+IF(H$9&gt;$B74,0,1),Data!$3:$3,0),Num_Orgs,1),MATCH($C74,OFFSET(Data!$A$10,1,MATCH($A74+IF(H$9&gt;$B74,0,1),Data!$3:$3,0)-1,Num_Orgs,1),0),1)</f>
        <v>1.4520747578987068</v>
      </c>
      <c r="I74" s="70">
        <f ca="1">INDEX(OFFSET(Data!$A$10,1,I$9+MATCH($A74+IF(I$9&gt;$B74,0,1),Data!$3:$3,0),Num_Orgs,1),MATCH($C74,OFFSET(Data!$A$10,1,MATCH($A74+IF(I$9&gt;$B74,0,1),Data!$3:$3,0)-1,Num_Orgs,1),0),1)</f>
        <v>0</v>
      </c>
      <c r="J74" s="26">
        <f ca="1">IFERROR((E74*SUM(Data!$C$8:$D$8))+(F74*Data!$E$8)+(G74*SUM(Data!$F$8:$G$8))+(H74*Data!$H$8)+(I74*Data!$I$8)+Data!$J$8,0)</f>
        <v>1.0083466861050208</v>
      </c>
      <c r="K74" s="124" t="b">
        <f ca="1">J74=INDEX(Data!$J$11:$J$237,MATCH($C74,Data!$A$11:$A$237,0),1)</f>
        <v>1</v>
      </c>
      <c r="L74" s="129"/>
      <c r="M74" s="128"/>
      <c r="N74" s="121" t="s">
        <v>39</v>
      </c>
      <c r="O74" s="24" t="s">
        <v>40</v>
      </c>
      <c r="P74" s="26">
        <f t="shared" ca="1" si="81"/>
        <v>0.98372069409452623</v>
      </c>
      <c r="Q74" s="26">
        <f t="shared" ca="1" si="81"/>
        <v>0.98862054847403913</v>
      </c>
      <c r="R74" s="26">
        <f t="shared" ca="1" si="81"/>
        <v>0.98863161544472922</v>
      </c>
      <c r="S74" s="26">
        <f t="shared" ca="1" si="81"/>
        <v>0.98874552458567266</v>
      </c>
      <c r="T74" s="26">
        <f t="shared" ca="1" si="81"/>
        <v>0.98740723308933864</v>
      </c>
      <c r="U74" s="26">
        <f t="shared" ca="1" si="81"/>
        <v>0.9887994098223527</v>
      </c>
      <c r="V74" s="26">
        <f t="shared" ca="1" si="81"/>
        <v>0.9887994098223527</v>
      </c>
      <c r="W74" s="26">
        <f t="shared" ca="1" si="81"/>
        <v>0.98283352439322602</v>
      </c>
      <c r="X74" s="26">
        <f t="shared" ca="1" si="81"/>
        <v>0.98279642930340816</v>
      </c>
      <c r="Y74" s="26">
        <f t="shared" ca="1" si="81"/>
        <v>0.98196556313713246</v>
      </c>
      <c r="Z74" s="26">
        <f t="shared" ca="1" si="81"/>
        <v>0.98073046636923089</v>
      </c>
      <c r="AA74" s="26">
        <f t="shared" ca="1" si="81"/>
        <v>0.97933663037624163</v>
      </c>
      <c r="AB74" s="149">
        <f t="shared" ca="1" si="81"/>
        <v>0.97933663037624163</v>
      </c>
      <c r="AC74" s="26">
        <f t="shared" ca="1" si="11"/>
        <v>0.98372069409452623</v>
      </c>
      <c r="AD74" s="26">
        <f ca="1">(1-Data!AN$11)*$P74+Data!AN$11*$AB74</f>
        <v>0.98284388135086942</v>
      </c>
      <c r="AE74" s="26">
        <f t="shared" ca="1" si="12"/>
        <v>0.98284388135086942</v>
      </c>
      <c r="AF74" s="26">
        <f ca="1">(1-Data!AO$11)*$P74+Data!AO$11*$AB74</f>
        <v>0.98196706860721239</v>
      </c>
      <c r="AG74" s="158">
        <f t="shared" ca="1" si="13"/>
        <v>0.98196706860721239</v>
      </c>
      <c r="AH74" s="129"/>
      <c r="AI74" s="129"/>
      <c r="AJ74" s="121" t="str">
        <f t="shared" si="14"/>
        <v>R1J</v>
      </c>
      <c r="AK74" s="24" t="str">
        <f t="shared" si="15"/>
        <v>GLOUCESTERSHIRE CARE SERVICES NHS TRUST</v>
      </c>
      <c r="AL74" s="26">
        <f t="shared" ca="1" si="16"/>
        <v>1.0619612076803724</v>
      </c>
      <c r="AM74" s="26">
        <f t="shared" ca="1" si="17"/>
        <v>1.0599528828499829</v>
      </c>
      <c r="AN74" s="26">
        <f t="shared" ca="1" si="18"/>
        <v>1.059952171488076</v>
      </c>
      <c r="AO74" s="26">
        <f t="shared" ca="1" si="19"/>
        <v>1.0600279487307098</v>
      </c>
      <c r="AP74" s="26">
        <f t="shared" ca="1" si="20"/>
        <v>1.0576522937314328</v>
      </c>
      <c r="AQ74" s="26">
        <f t="shared" ca="1" si="21"/>
        <v>1.0499560855370704</v>
      </c>
      <c r="AR74" s="26">
        <f t="shared" ca="1" si="22"/>
        <v>1.0499560855370704</v>
      </c>
      <c r="AS74" s="26">
        <f t="shared" ca="1" si="23"/>
        <v>1.0479926457673236</v>
      </c>
      <c r="AT74" s="26">
        <f t="shared" ca="1" si="24"/>
        <v>1.0479945441622804</v>
      </c>
      <c r="AU74" s="26">
        <f t="shared" ca="1" si="25"/>
        <v>1.0479875351643055</v>
      </c>
      <c r="AV74" s="26">
        <f t="shared" ca="1" si="26"/>
        <v>1.0477779903128868</v>
      </c>
      <c r="AW74" s="26">
        <f t="shared" ca="1" si="27"/>
        <v>1.0450586840567009</v>
      </c>
      <c r="AX74" s="149">
        <f t="shared" ca="1" si="28"/>
        <v>1.0450586840567009</v>
      </c>
      <c r="AY74" s="157">
        <f t="shared" ca="1" si="29"/>
        <v>1.0619612076803724</v>
      </c>
      <c r="AZ74" s="157">
        <f ca="1">(1-Data!AN$11)*$AL74+Data!AN$11*$AX74</f>
        <v>1.0585807029556382</v>
      </c>
      <c r="BA74" s="26">
        <f t="shared" ca="1" si="30"/>
        <v>1.0585807029556382</v>
      </c>
      <c r="BB74" s="26">
        <f ca="1">(1-Data!AO$11)*$AL74+Data!AO$11*$AX74</f>
        <v>1.0552001982309038</v>
      </c>
      <c r="BC74" s="158">
        <f t="shared" ca="1" si="31"/>
        <v>1.0552001982309038</v>
      </c>
      <c r="BF74" s="163" t="str">
        <f>INDEX('Calcs and Output'!$AL$474:$BC$474,1,COUNTA(BF$66:BF73))</f>
        <v>8: Staff (non-M&amp;D) update</v>
      </c>
      <c r="BG74" s="174">
        <f>'Calcs and Output'!BG23</f>
        <v>0</v>
      </c>
      <c r="BH74" s="224">
        <f ca="1">INDEX('Calcs and Output'!$AL$475:$BC$701,MATCH('Waterfall by Provider'!$B$1,Trust_list[Trust Name],0),MATCH($BF74,'Calcs and Output'!$AL$474:$BC$474,0))</f>
        <v>5.6954501181655012E-3</v>
      </c>
      <c r="BI74" s="225">
        <f ca="1">IF(OR($BG74="y",$BG74="x"),0,BH74-BH73)</f>
        <v>2.2262136886350668E-4</v>
      </c>
      <c r="BJ74" s="226">
        <f t="shared" ca="1" si="68"/>
        <v>5.4728287493019945E-3</v>
      </c>
      <c r="BK74" s="224">
        <f t="shared" si="78"/>
        <v>0</v>
      </c>
      <c r="BL74" s="224">
        <f t="shared" ca="1" si="69"/>
        <v>2.2262136886350668E-4</v>
      </c>
      <c r="BM74" s="224">
        <f t="shared" ca="1" si="70"/>
        <v>0</v>
      </c>
      <c r="BN74" s="224">
        <f t="shared" ca="1" si="79"/>
        <v>0</v>
      </c>
      <c r="BO74" s="224">
        <f t="shared" ca="1" si="80"/>
        <v>0</v>
      </c>
      <c r="BP74" s="161">
        <f t="shared" ca="1" si="73"/>
        <v>1</v>
      </c>
      <c r="BQ74" s="229">
        <f t="shared" ca="1" si="74"/>
        <v>2.2262136886350668E-4</v>
      </c>
      <c r="BR74" s="230">
        <f t="shared" ca="1" si="75"/>
        <v>5.6954501181655012E-3</v>
      </c>
      <c r="BS74" t="b">
        <f t="shared" ca="1" si="76"/>
        <v>1</v>
      </c>
      <c r="BT74" t="b">
        <f ca="1">BI74=BI47</f>
        <v>1</v>
      </c>
    </row>
    <row r="75" spans="1:72" ht="13.8" x14ac:dyDescent="0.25">
      <c r="A75" s="118">
        <v>1</v>
      </c>
      <c r="B75" s="69">
        <v>0</v>
      </c>
      <c r="C75" s="121" t="s">
        <v>155</v>
      </c>
      <c r="D75" s="24" t="s">
        <v>156</v>
      </c>
      <c r="E75" s="70">
        <f ca="1">INDEX(OFFSET(Data!$A$10,1,E$9+MATCH($A75+IF(E$9&gt;$B75,0,1),Data!$3:$3,0),Num_Orgs,1),MATCH($C75,OFFSET(Data!$A$10,1,MATCH($A75+IF(E$9&gt;$B75,0,1),Data!$3:$3,0)-1,Num_Orgs,1),0),1)</f>
        <v>0.92755022513284668</v>
      </c>
      <c r="F75" s="70">
        <f ca="1">INDEX(OFFSET(Data!$A$10,1,F$9+MATCH($A75+IF(F$9&gt;$B75,0,1),Data!$3:$3,0),Num_Orgs,1),MATCH($C75,OFFSET(Data!$A$10,1,MATCH($A75+IF(F$9&gt;$B75,0,1),Data!$3:$3,0)-1,Num_Orgs,1),0),1)</f>
        <v>0.99619990923086066</v>
      </c>
      <c r="G75" s="70">
        <f ca="1">INDEX(OFFSET(Data!$A$10,1,G$9+MATCH($A75+IF(G$9&gt;$B75,0,1),Data!$3:$3,0),Num_Orgs,1),MATCH($C75,OFFSET(Data!$A$10,1,MATCH($A75+IF(G$9&gt;$B75,0,1),Data!$3:$3,0)-1,Num_Orgs,1),0),1)</f>
        <v>0.96525596115309298</v>
      </c>
      <c r="H75" s="70">
        <f ca="1">INDEX(OFFSET(Data!$A$10,1,H$9+MATCH($A75+IF(H$9&gt;$B75,0,1),Data!$3:$3,0),Num_Orgs,1),MATCH($C75,OFFSET(Data!$A$10,1,MATCH($A75+IF(H$9&gt;$B75,0,1),Data!$3:$3,0)-1,Num_Orgs,1),0),1)</f>
        <v>1.1344701987844186</v>
      </c>
      <c r="I75" s="70">
        <f ca="1">INDEX(OFFSET(Data!$A$10,1,I$9+MATCH($A75+IF(I$9&gt;$B75,0,1),Data!$3:$3,0),Num_Orgs,1),MATCH($C75,OFFSET(Data!$A$10,1,MATCH($A75+IF(I$9&gt;$B75,0,1),Data!$3:$3,0)-1,Num_Orgs,1),0),1)</f>
        <v>0</v>
      </c>
      <c r="J75" s="26">
        <f ca="1">IFERROR((E75*SUM(Data!$C$8:$D$8))+(F75*Data!$E$8)+(G75*SUM(Data!$F$8:$G$8))+(H75*Data!$H$8)+(I75*Data!$I$8)+Data!$J$8,0)</f>
        <v>0.95936325353378771</v>
      </c>
      <c r="K75" s="124" t="b">
        <f ca="1">J75=INDEX(Data!$J$11:$J$237,MATCH($C75,Data!$A$11:$A$237,0),1)</f>
        <v>1</v>
      </c>
      <c r="L75" s="129"/>
      <c r="M75" s="128"/>
      <c r="N75" s="121" t="s">
        <v>309</v>
      </c>
      <c r="O75" s="24" t="s">
        <v>310</v>
      </c>
      <c r="P75" s="26">
        <f t="shared" ca="1" si="81"/>
        <v>0.97921412993103019</v>
      </c>
      <c r="Q75" s="26">
        <f t="shared" ca="1" si="81"/>
        <v>0.98589540655945873</v>
      </c>
      <c r="R75" s="26">
        <f t="shared" ca="1" si="81"/>
        <v>0.98590647353014904</v>
      </c>
      <c r="S75" s="26">
        <f t="shared" ca="1" si="81"/>
        <v>0.98512172760235939</v>
      </c>
      <c r="T75" s="26">
        <f t="shared" ca="1" si="81"/>
        <v>0.98739425678226489</v>
      </c>
      <c r="U75" s="26">
        <f t="shared" ca="1" si="81"/>
        <v>0.98739834055532194</v>
      </c>
      <c r="V75" s="26">
        <f t="shared" ca="1" si="81"/>
        <v>0.98739834055532194</v>
      </c>
      <c r="W75" s="26">
        <f t="shared" ca="1" si="81"/>
        <v>0.98800430432896902</v>
      </c>
      <c r="X75" s="26">
        <f t="shared" ca="1" si="81"/>
        <v>0.98796720923915116</v>
      </c>
      <c r="Y75" s="26">
        <f t="shared" ca="1" si="81"/>
        <v>0.98700590943017907</v>
      </c>
      <c r="Z75" s="26">
        <f t="shared" ca="1" si="81"/>
        <v>0.98464896909875632</v>
      </c>
      <c r="AA75" s="26">
        <f t="shared" ca="1" si="81"/>
        <v>0.98464471117351382</v>
      </c>
      <c r="AB75" s="149">
        <f t="shared" ca="1" si="81"/>
        <v>0.98464471117351382</v>
      </c>
      <c r="AC75" s="26">
        <f t="shared" ref="AC75:AC138" ca="1" si="82">$P75</f>
        <v>0.97921412993103019</v>
      </c>
      <c r="AD75" s="26">
        <f ca="1">(1-Data!AN$11)*$P75+Data!AN$11*$AB75</f>
        <v>0.98030024617952705</v>
      </c>
      <c r="AE75" s="26">
        <f t="shared" ref="AE75:AE138" ca="1" si="83">AD75</f>
        <v>0.98030024617952705</v>
      </c>
      <c r="AF75" s="26">
        <f ca="1">(1-Data!AO$11)*$P75+Data!AO$11*$AB75</f>
        <v>0.98138636242802368</v>
      </c>
      <c r="AG75" s="158">
        <f t="shared" ref="AG75:AG138" ca="1" si="84">AF75</f>
        <v>0.98138636242802368</v>
      </c>
      <c r="AH75" s="129"/>
      <c r="AI75" s="129"/>
      <c r="AJ75" s="121" t="str">
        <f t="shared" ref="AJ75:AJ138" si="85">N75</f>
        <v>RTE</v>
      </c>
      <c r="AK75" s="24" t="str">
        <f t="shared" ref="AK75:AK138" si="86">O75</f>
        <v>GLOUCESTERSHIRE HOSPITALS NHS FOUNDATION TRUST</v>
      </c>
      <c r="AL75" s="26">
        <f t="shared" ref="AL75:AL138" ca="1" si="87">P75/P$6</f>
        <v>1.0570962126159344</v>
      </c>
      <c r="AM75" s="26">
        <f t="shared" ref="AM75:AM138" ca="1" si="88">Q75/Q$6</f>
        <v>1.0570311126794223</v>
      </c>
      <c r="AN75" s="26">
        <f t="shared" ref="AN75:AN138" ca="1" si="89">R75/R$6</f>
        <v>1.0570304359853395</v>
      </c>
      <c r="AO75" s="26">
        <f t="shared" ref="AO75:AO138" ca="1" si="90">S75/S$6</f>
        <v>1.056142898444947</v>
      </c>
      <c r="AP75" s="26">
        <f t="shared" ref="AP75:AP138" ca="1" si="91">T75/T$6</f>
        <v>1.0576383942779137</v>
      </c>
      <c r="AQ75" s="26">
        <f t="shared" ref="AQ75:AQ138" ca="1" si="92">U75/U$6</f>
        <v>1.048468360940388</v>
      </c>
      <c r="AR75" s="26">
        <f t="shared" ref="AR75:AR138" ca="1" si="93">V75/V$6</f>
        <v>1.048468360940388</v>
      </c>
      <c r="AS75" s="26">
        <f t="shared" ref="AS75:AS138" ca="1" si="94">W75/W$6</f>
        <v>1.0535062339906043</v>
      </c>
      <c r="AT75" s="26">
        <f t="shared" ref="AT75:AT138" ca="1" si="95">X75/X$6</f>
        <v>1.0535083504808109</v>
      </c>
      <c r="AU75" s="26">
        <f t="shared" ref="AU75:AU138" ca="1" si="96">Y75/Y$6</f>
        <v>1.053366766663167</v>
      </c>
      <c r="AV75" s="26">
        <f t="shared" ref="AV75:AV138" ca="1" si="97">Z75/Z$6</f>
        <v>1.051964381024473</v>
      </c>
      <c r="AW75" s="26">
        <f t="shared" ref="AW75:AW138" ca="1" si="98">AA75/AA$6</f>
        <v>1.0507229835026768</v>
      </c>
      <c r="AX75" s="149">
        <f t="shared" ref="AX75:AX138" ca="1" si="99">AB75/AB$6</f>
        <v>1.0507229835026768</v>
      </c>
      <c r="AY75" s="157">
        <f t="shared" ref="AY75:AY138" ca="1" si="100">AC75/AC$6</f>
        <v>1.0570962126159344</v>
      </c>
      <c r="AZ75" s="157">
        <f ca="1">(1-Data!AN$11)*$AL75+Data!AN$11*$AX75</f>
        <v>1.0558215667932829</v>
      </c>
      <c r="BA75" s="26">
        <f t="shared" ref="BA75:BA138" ca="1" si="101">AZ75</f>
        <v>1.0558215667932829</v>
      </c>
      <c r="BB75" s="26">
        <f ca="1">(1-Data!AO$11)*$AL75+Data!AO$11*$AX75</f>
        <v>1.0545469209706315</v>
      </c>
      <c r="BC75" s="158">
        <f t="shared" ref="BC75:BC138" ca="1" si="102">BB75</f>
        <v>1.0545469209706315</v>
      </c>
      <c r="BF75" s="163" t="str">
        <f>INDEX('Calcs and Output'!$AL$474:$BC$474,1,COUNTA(BF$66:BF74))</f>
        <v>9: M&amp;D update</v>
      </c>
      <c r="BG75" s="174">
        <f>'Calcs and Output'!BG24</f>
        <v>0</v>
      </c>
      <c r="BH75" s="224">
        <f ca="1">INDEX('Calcs and Output'!$AL$475:$BC$701,MATCH('Waterfall by Provider'!$B$1,Trust_list[Trust Name],0),MATCH($BF75,'Calcs and Output'!$AL$474:$BC$474,0))</f>
        <v>5.7098398505282281E-3</v>
      </c>
      <c r="BI75" s="225">
        <f ca="1">IF(OR($BG75="y",$BG75="x"),0,BH75-BH74)</f>
        <v>1.4389732362726955E-5</v>
      </c>
      <c r="BJ75" s="226">
        <f t="shared" ca="1" si="68"/>
        <v>5.6954501181655012E-3</v>
      </c>
      <c r="BK75" s="224">
        <f t="shared" si="78"/>
        <v>0</v>
      </c>
      <c r="BL75" s="224">
        <f t="shared" ca="1" si="69"/>
        <v>1.4389732362726955E-5</v>
      </c>
      <c r="BM75" s="224">
        <f t="shared" ca="1" si="70"/>
        <v>0</v>
      </c>
      <c r="BN75" s="224">
        <f t="shared" ca="1" si="79"/>
        <v>0</v>
      </c>
      <c r="BO75" s="224">
        <f t="shared" ca="1" si="80"/>
        <v>0</v>
      </c>
      <c r="BP75" s="161">
        <f t="shared" ca="1" si="73"/>
        <v>1</v>
      </c>
      <c r="BQ75" s="229">
        <f t="shared" ca="1" si="74"/>
        <v>1.4389732362726955E-5</v>
      </c>
      <c r="BR75" s="230">
        <f t="shared" ca="1" si="75"/>
        <v>5.7098398505282281E-3</v>
      </c>
      <c r="BS75" t="b">
        <f t="shared" ca="1" si="76"/>
        <v>1</v>
      </c>
      <c r="BT75" t="b">
        <f ca="1">BI75=BI48</f>
        <v>1</v>
      </c>
    </row>
    <row r="76" spans="1:72" ht="13.8" x14ac:dyDescent="0.25">
      <c r="A76" s="118">
        <v>1</v>
      </c>
      <c r="B76" s="69">
        <v>0</v>
      </c>
      <c r="C76" s="121" t="s">
        <v>157</v>
      </c>
      <c r="D76" s="24" t="s">
        <v>158</v>
      </c>
      <c r="E76" s="70">
        <f ca="1">INDEX(OFFSET(Data!$A$10,1,E$9+MATCH($A76+IF(E$9&gt;$B76,0,1),Data!$3:$3,0),Num_Orgs,1),MATCH($C76,OFFSET(Data!$A$10,1,MATCH($A76+IF(E$9&gt;$B76,0,1),Data!$3:$3,0)-1,Num_Orgs,1),0),1)</f>
        <v>0.90413294889896201</v>
      </c>
      <c r="F76" s="70">
        <f ca="1">INDEX(OFFSET(Data!$A$10,1,F$9+MATCH($A76+IF(F$9&gt;$B76,0,1),Data!$3:$3,0),Num_Orgs,1),MATCH($C76,OFFSET(Data!$A$10,1,MATCH($A76+IF(F$9&gt;$B76,0,1),Data!$3:$3,0)-1,Num_Orgs,1),0),1)</f>
        <v>0.99619990923086066</v>
      </c>
      <c r="G76" s="70">
        <f ca="1">INDEX(OFFSET(Data!$A$10,1,G$9+MATCH($A76+IF(G$9&gt;$B76,0,1),Data!$3:$3,0),Num_Orgs,1),MATCH($C76,OFFSET(Data!$A$10,1,MATCH($A76+IF(G$9&gt;$B76,0,1),Data!$3:$3,0)-1,Num_Orgs,1),0),1)</f>
        <v>0.95530486877007137</v>
      </c>
      <c r="H76" s="70">
        <f ca="1">INDEX(OFFSET(Data!$A$10,1,H$9+MATCH($A76+IF(H$9&gt;$B76,0,1),Data!$3:$3,0),Num_Orgs,1),MATCH($C76,OFFSET(Data!$A$10,1,MATCH($A76+IF(H$9&gt;$B76,0,1),Data!$3:$3,0)-1,Num_Orgs,1),0),1)</f>
        <v>1.0620641474010641</v>
      </c>
      <c r="I76" s="70">
        <f ca="1">INDEX(OFFSET(Data!$A$10,1,I$9+MATCH($A76+IF(I$9&gt;$B76,0,1),Data!$3:$3,0),Num_Orgs,1),MATCH($C76,OFFSET(Data!$A$10,1,MATCH($A76+IF(I$9&gt;$B76,0,1),Data!$3:$3,0)-1,Num_Orgs,1),0),1)</f>
        <v>0</v>
      </c>
      <c r="J76" s="26">
        <f ca="1">IFERROR((E76*SUM(Data!$C$8:$D$8))+(F76*Data!$E$8)+(G76*SUM(Data!$F$8:$G$8))+(H76*Data!$H$8)+(I76*Data!$I$8)+Data!$J$8,0)</f>
        <v>0.94591413447854245</v>
      </c>
      <c r="K76" s="124" t="b">
        <f ca="1">J76=INDEX(Data!$J$11:$J$237,MATCH($C76,Data!$A$11:$A$237,0),1)</f>
        <v>1</v>
      </c>
      <c r="L76" s="129"/>
      <c r="M76" s="128"/>
      <c r="N76" s="121" t="s">
        <v>250</v>
      </c>
      <c r="O76" s="24" t="s">
        <v>251</v>
      </c>
      <c r="P76" s="26">
        <f t="shared" ca="1" si="81"/>
        <v>1.191096834566314</v>
      </c>
      <c r="Q76" s="26">
        <f t="shared" ca="1" si="81"/>
        <v>1.1681127881262787</v>
      </c>
      <c r="R76" s="26">
        <f t="shared" ca="1" si="81"/>
        <v>1.1681200792437432</v>
      </c>
      <c r="S76" s="26">
        <f t="shared" ca="1" si="81"/>
        <v>1.1668958827929734</v>
      </c>
      <c r="T76" s="26">
        <f t="shared" ca="1" si="81"/>
        <v>1.2559110210317643</v>
      </c>
      <c r="U76" s="26">
        <f t="shared" ca="1" si="81"/>
        <v>1.176011461878069</v>
      </c>
      <c r="V76" s="26">
        <f t="shared" ca="1" si="81"/>
        <v>1.176011461878069</v>
      </c>
      <c r="W76" s="26">
        <f t="shared" ca="1" si="81"/>
        <v>1.1765432286171817</v>
      </c>
      <c r="X76" s="26">
        <f t="shared" ca="1" si="81"/>
        <v>1.1763261820489628</v>
      </c>
      <c r="Y76" s="26">
        <f t="shared" ca="1" si="81"/>
        <v>1.1764251176870821</v>
      </c>
      <c r="Z76" s="26">
        <f t="shared" ca="1" si="81"/>
        <v>1.1345739396417087</v>
      </c>
      <c r="AA76" s="26">
        <f t="shared" ca="1" si="81"/>
        <v>1.1348638305768231</v>
      </c>
      <c r="AB76" s="149">
        <f t="shared" ca="1" si="81"/>
        <v>1.1348638305768231</v>
      </c>
      <c r="AC76" s="26">
        <f t="shared" ca="1" si="82"/>
        <v>1.191096834566314</v>
      </c>
      <c r="AD76" s="26">
        <f ca="1">(1-Data!AN$11)*$P76+Data!AN$11*$AB76</f>
        <v>1.1798502337684158</v>
      </c>
      <c r="AE76" s="26">
        <f t="shared" ca="1" si="83"/>
        <v>1.1798502337684158</v>
      </c>
      <c r="AF76" s="26">
        <f ca="1">(1-Data!AO$11)*$P76+Data!AO$11*$AB76</f>
        <v>1.1686036329705176</v>
      </c>
      <c r="AG76" s="158">
        <f t="shared" ca="1" si="84"/>
        <v>1.1686036329705176</v>
      </c>
      <c r="AH76" s="129"/>
      <c r="AI76" s="129"/>
      <c r="AJ76" s="121" t="str">
        <f t="shared" si="85"/>
        <v>RP4</v>
      </c>
      <c r="AK76" s="24" t="str">
        <f t="shared" si="86"/>
        <v>GREAT ORMOND STREET HOSPITAL FOR CHILDREN NHS FOUNDATION TRUST</v>
      </c>
      <c r="AL76" s="26">
        <f t="shared" ca="1" si="87"/>
        <v>1.285831070235437</v>
      </c>
      <c r="AM76" s="26">
        <f t="shared" ca="1" si="88"/>
        <v>1.2523960979563775</v>
      </c>
      <c r="AN76" s="26">
        <f t="shared" ca="1" si="89"/>
        <v>1.2523890549426289</v>
      </c>
      <c r="AO76" s="26">
        <f t="shared" ca="1" si="90"/>
        <v>1.2510218436009395</v>
      </c>
      <c r="AP76" s="26">
        <f t="shared" ca="1" si="91"/>
        <v>1.3452576886244543</v>
      </c>
      <c r="AQ76" s="26">
        <f t="shared" ca="1" si="92"/>
        <v>1.248747095512589</v>
      </c>
      <c r="AR76" s="26">
        <f t="shared" ca="1" si="93"/>
        <v>1.248747095512589</v>
      </c>
      <c r="AS76" s="26">
        <f t="shared" ca="1" si="94"/>
        <v>1.2545447630913635</v>
      </c>
      <c r="AT76" s="26">
        <f t="shared" ca="1" si="95"/>
        <v>1.2543629425030953</v>
      </c>
      <c r="AU76" s="26">
        <f t="shared" ca="1" si="96"/>
        <v>1.2555214822926437</v>
      </c>
      <c r="AV76" s="26">
        <f t="shared" ca="1" si="97"/>
        <v>1.2121389546917622</v>
      </c>
      <c r="AW76" s="26">
        <f t="shared" ca="1" si="98"/>
        <v>1.211023119711681</v>
      </c>
      <c r="AX76" s="149">
        <f t="shared" ca="1" si="99"/>
        <v>1.211023119711681</v>
      </c>
      <c r="AY76" s="157">
        <f t="shared" ca="1" si="100"/>
        <v>1.285831070235437</v>
      </c>
      <c r="AZ76" s="157">
        <f ca="1">(1-Data!AN$11)*$AL76+Data!AN$11*$AX76</f>
        <v>1.2708694801306857</v>
      </c>
      <c r="BA76" s="26">
        <f t="shared" ca="1" si="101"/>
        <v>1.2708694801306857</v>
      </c>
      <c r="BB76" s="26">
        <f ca="1">(1-Data!AO$11)*$AL76+Data!AO$11*$AX76</f>
        <v>1.2559078900259346</v>
      </c>
      <c r="BC76" s="158">
        <f t="shared" ca="1" si="102"/>
        <v>1.2559078900259346</v>
      </c>
      <c r="BF76" s="163" t="str">
        <f>INDEX('Calcs and Output'!$AL$474:$BC$474,1,COUNTA(BF$66:BF75))</f>
        <v>10: Building update</v>
      </c>
      <c r="BG76" s="174">
        <f>'Calcs and Output'!BG25</f>
        <v>0</v>
      </c>
      <c r="BH76" s="224">
        <f ca="1">INDEX('Calcs and Output'!$AL$475:$BC$701,MATCH('Waterfall by Provider'!$B$1,Trust_list[Trust Name],0),MATCH($BF76,'Calcs and Output'!$AL$474:$BC$474,0))</f>
        <v>6.0051238036242403E-3</v>
      </c>
      <c r="BI76" s="225">
        <f ca="1">IF(OR($BG76="y",$BG76="x"),0,BH76-BH75)</f>
        <v>2.9528395309601219E-4</v>
      </c>
      <c r="BJ76" s="226">
        <f t="shared" ca="1" si="68"/>
        <v>5.7098398505282281E-3</v>
      </c>
      <c r="BK76" s="224">
        <f t="shared" si="78"/>
        <v>0</v>
      </c>
      <c r="BL76" s="224">
        <f t="shared" ca="1" si="69"/>
        <v>2.9528395309601219E-4</v>
      </c>
      <c r="BM76" s="224">
        <f t="shared" ca="1" si="70"/>
        <v>0</v>
      </c>
      <c r="BN76" s="224">
        <f t="shared" ca="1" si="79"/>
        <v>0</v>
      </c>
      <c r="BO76" s="224">
        <f t="shared" ca="1" si="80"/>
        <v>0</v>
      </c>
      <c r="BP76" s="161">
        <f t="shared" ca="1" si="73"/>
        <v>1</v>
      </c>
      <c r="BQ76" s="229">
        <f t="shared" ca="1" si="74"/>
        <v>2.9528395309601219E-4</v>
      </c>
      <c r="BR76" s="230">
        <f t="shared" ca="1" si="75"/>
        <v>6.0051238036242403E-3</v>
      </c>
      <c r="BS76" t="b">
        <f t="shared" ca="1" si="76"/>
        <v>1</v>
      </c>
      <c r="BT76" t="b">
        <f ca="1">BI76=BI49</f>
        <v>1</v>
      </c>
    </row>
    <row r="77" spans="1:72" ht="13.8" x14ac:dyDescent="0.25">
      <c r="A77" s="118">
        <v>1</v>
      </c>
      <c r="B77" s="69">
        <v>0</v>
      </c>
      <c r="C77" s="121" t="s">
        <v>159</v>
      </c>
      <c r="D77" s="24" t="s">
        <v>160</v>
      </c>
      <c r="E77" s="70">
        <f ca="1">INDEX(OFFSET(Data!$A$10,1,E$9+MATCH($A77+IF(E$9&gt;$B77,0,1),Data!$3:$3,0),Num_Orgs,1),MATCH($C77,OFFSET(Data!$A$10,1,MATCH($A77+IF(E$9&gt;$B77,0,1),Data!$3:$3,0)-1,Num_Orgs,1),0),1)</f>
        <v>0.93122166785733729</v>
      </c>
      <c r="F77" s="70">
        <f ca="1">INDEX(OFFSET(Data!$A$10,1,F$9+MATCH($A77+IF(F$9&gt;$B77,0,1),Data!$3:$3,0),Num_Orgs,1),MATCH($C77,OFFSET(Data!$A$10,1,MATCH($A77+IF(F$9&gt;$B77,0,1),Data!$3:$3,0)-1,Num_Orgs,1),0),1)</f>
        <v>0.99619990923086066</v>
      </c>
      <c r="G77" s="70">
        <f ca="1">INDEX(OFFSET(Data!$A$10,1,G$9+MATCH($A77+IF(G$9&gt;$B77,0,1),Data!$3:$3,0),Num_Orgs,1),MATCH($C77,OFFSET(Data!$A$10,1,MATCH($A77+IF(G$9&gt;$B77,0,1),Data!$3:$3,0)-1,Num_Orgs,1),0),1)</f>
        <v>0.92330381418167207</v>
      </c>
      <c r="H77" s="70">
        <f ca="1">INDEX(OFFSET(Data!$A$10,1,H$9+MATCH($A77+IF(H$9&gt;$B77,0,1),Data!$3:$3,0),Num_Orgs,1),MATCH($C77,OFFSET(Data!$A$10,1,MATCH($A77+IF(H$9&gt;$B77,0,1),Data!$3:$3,0)-1,Num_Orgs,1),0),1)</f>
        <v>0.26523523141266753</v>
      </c>
      <c r="I77" s="70">
        <f ca="1">INDEX(OFFSET(Data!$A$10,1,I$9+MATCH($A77+IF(I$9&gt;$B77,0,1),Data!$3:$3,0),Num_Orgs,1),MATCH($C77,OFFSET(Data!$A$10,1,MATCH($A77+IF(I$9&gt;$B77,0,1),Data!$3:$3,0)-1,Num_Orgs,1),0),1)</f>
        <v>0</v>
      </c>
      <c r="J77" s="26">
        <f ca="1">IFERROR((E77*SUM(Data!$C$8:$D$8))+(F77*Data!$E$8)+(G77*SUM(Data!$F$8:$G$8))+(H77*Data!$H$8)+(I77*Data!$I$8)+Data!$J$8,0)</f>
        <v>0.95636608083685082</v>
      </c>
      <c r="K77" s="124" t="b">
        <f ca="1">J77=INDEX(Data!$J$11:$J$237,MATCH($C77,Data!$A$11:$A$237,0),1)</f>
        <v>1</v>
      </c>
      <c r="L77" s="129"/>
      <c r="M77" s="128"/>
      <c r="N77" s="121" t="s">
        <v>226</v>
      </c>
      <c r="O77" s="24" t="s">
        <v>227</v>
      </c>
      <c r="P77" s="26">
        <f t="shared" ca="1" si="81"/>
        <v>1.014506267704345</v>
      </c>
      <c r="Q77" s="26">
        <f t="shared" ca="1" si="81"/>
        <v>0.99658241086885502</v>
      </c>
      <c r="R77" s="26">
        <f t="shared" ca="1" si="81"/>
        <v>0.99659347783954533</v>
      </c>
      <c r="S77" s="26">
        <f t="shared" ca="1" si="81"/>
        <v>0.99603863517573399</v>
      </c>
      <c r="T77" s="26">
        <f t="shared" ca="1" si="81"/>
        <v>0.99639329140286148</v>
      </c>
      <c r="U77" s="26">
        <f t="shared" ca="1" si="81"/>
        <v>0.99604115311925279</v>
      </c>
      <c r="V77" s="26">
        <f t="shared" ca="1" si="81"/>
        <v>0.99604115311925279</v>
      </c>
      <c r="W77" s="26">
        <f t="shared" ca="1" si="81"/>
        <v>1.0011812248942087</v>
      </c>
      <c r="X77" s="26">
        <f t="shared" ca="1" si="81"/>
        <v>1.0011441298043908</v>
      </c>
      <c r="Y77" s="26">
        <f t="shared" ca="1" si="81"/>
        <v>1.0001240675860827</v>
      </c>
      <c r="Z77" s="26">
        <f t="shared" ca="1" si="81"/>
        <v>0.99829154973622725</v>
      </c>
      <c r="AA77" s="26">
        <f t="shared" ca="1" si="81"/>
        <v>0.99773390736125966</v>
      </c>
      <c r="AB77" s="149">
        <f t="shared" ca="1" si="81"/>
        <v>0.99773390736125966</v>
      </c>
      <c r="AC77" s="26">
        <f t="shared" ca="1" si="82"/>
        <v>1.014506267704345</v>
      </c>
      <c r="AD77" s="26">
        <f ca="1">(1-Data!AN$11)*$P77+Data!AN$11*$AB77</f>
        <v>1.0111517956357281</v>
      </c>
      <c r="AE77" s="26">
        <f t="shared" ca="1" si="83"/>
        <v>1.0111517956357281</v>
      </c>
      <c r="AF77" s="26">
        <f ca="1">(1-Data!AO$11)*$P77+Data!AO$11*$AB77</f>
        <v>1.0077973235671109</v>
      </c>
      <c r="AG77" s="158">
        <f t="shared" ca="1" si="84"/>
        <v>1.0077973235671109</v>
      </c>
      <c r="AH77" s="129"/>
      <c r="AI77" s="129"/>
      <c r="AJ77" s="121" t="str">
        <f t="shared" si="85"/>
        <v>RN3</v>
      </c>
      <c r="AK77" s="24" t="str">
        <f t="shared" si="86"/>
        <v>GREAT WESTERN HOSPITALS NHS FOUNDATION TRUST</v>
      </c>
      <c r="AL77" s="26">
        <f t="shared" ca="1" si="87"/>
        <v>1.0951953209058838</v>
      </c>
      <c r="AM77" s="26">
        <f t="shared" ca="1" si="88"/>
        <v>1.0684892206908927</v>
      </c>
      <c r="AN77" s="26">
        <f t="shared" ca="1" si="89"/>
        <v>1.0684884080423542</v>
      </c>
      <c r="AO77" s="26">
        <f t="shared" ca="1" si="90"/>
        <v>1.0678468473921106</v>
      </c>
      <c r="AP77" s="26">
        <f t="shared" ca="1" si="91"/>
        <v>1.0672776285157102</v>
      </c>
      <c r="AQ77" s="26">
        <f t="shared" ca="1" si="92"/>
        <v>1.057645726498571</v>
      </c>
      <c r="AR77" s="26">
        <f t="shared" ca="1" si="93"/>
        <v>1.057645726498571</v>
      </c>
      <c r="AS77" s="26">
        <f t="shared" ca="1" si="94"/>
        <v>1.0675567476366024</v>
      </c>
      <c r="AT77" s="26">
        <f t="shared" ca="1" si="95"/>
        <v>1.0675594199083005</v>
      </c>
      <c r="AU77" s="26">
        <f t="shared" ca="1" si="96"/>
        <v>1.0673669177354517</v>
      </c>
      <c r="AV77" s="26">
        <f t="shared" ca="1" si="97"/>
        <v>1.0665396350959919</v>
      </c>
      <c r="AW77" s="26">
        <f t="shared" ca="1" si="98"/>
        <v>1.064690579239467</v>
      </c>
      <c r="AX77" s="149">
        <f t="shared" ca="1" si="99"/>
        <v>1.064690579239467</v>
      </c>
      <c r="AY77" s="157">
        <f t="shared" ca="1" si="100"/>
        <v>1.0951953209058838</v>
      </c>
      <c r="AZ77" s="157">
        <f ca="1">(1-Data!AN$11)*$AL77+Data!AN$11*$AX77</f>
        <v>1.0890943725726006</v>
      </c>
      <c r="BA77" s="26">
        <f t="shared" ca="1" si="101"/>
        <v>1.0890943725726006</v>
      </c>
      <c r="BB77" s="26">
        <f ca="1">(1-Data!AO$11)*$AL77+Data!AO$11*$AX77</f>
        <v>1.0829934242393171</v>
      </c>
      <c r="BC77" s="158">
        <f t="shared" ca="1" si="102"/>
        <v>1.0829934242393171</v>
      </c>
      <c r="BF77" s="163" t="str">
        <f>INDEX('Calcs and Output'!$AL$474:$BC$474,1,COUNTA(BF$66:BF76))</f>
        <v>11: Land update</v>
      </c>
      <c r="BG77" s="174">
        <f>'Calcs and Output'!BG26</f>
        <v>0</v>
      </c>
      <c r="BH77" s="224">
        <f ca="1">INDEX('Calcs and Output'!$AL$475:$BC$701,MATCH('Waterfall by Provider'!$B$1,Trust_list[Trust Name],0),MATCH($BF77,'Calcs and Output'!$AL$474:$BC$474,0))</f>
        <v>7.551840499976808E-3</v>
      </c>
      <c r="BI77" s="225">
        <f ca="1">IF(OR($BG77="y",$BG77="x"),0,BH77-BH76)</f>
        <v>1.5467166963525677E-3</v>
      </c>
      <c r="BJ77" s="226">
        <f t="shared" ca="1" si="68"/>
        <v>6.0051238036242403E-3</v>
      </c>
      <c r="BK77" s="224">
        <f t="shared" si="78"/>
        <v>0</v>
      </c>
      <c r="BL77" s="224">
        <f t="shared" ca="1" si="69"/>
        <v>1.5467166963525677E-3</v>
      </c>
      <c r="BM77" s="224">
        <f t="shared" ca="1" si="70"/>
        <v>0</v>
      </c>
      <c r="BN77" s="224">
        <f t="shared" ca="1" si="79"/>
        <v>0</v>
      </c>
      <c r="BO77" s="224">
        <f t="shared" ca="1" si="80"/>
        <v>0</v>
      </c>
      <c r="BP77" s="161">
        <f t="shared" ca="1" si="73"/>
        <v>1</v>
      </c>
      <c r="BQ77" s="229">
        <f t="shared" ca="1" si="74"/>
        <v>1.5467166963525677E-3</v>
      </c>
      <c r="BR77" s="230">
        <f t="shared" ca="1" si="75"/>
        <v>7.551840499976808E-3</v>
      </c>
      <c r="BS77" t="b">
        <f t="shared" ca="1" si="76"/>
        <v>1</v>
      </c>
      <c r="BT77" t="b">
        <f ca="1">BI77=BI50</f>
        <v>1</v>
      </c>
    </row>
    <row r="78" spans="1:72" ht="13.8" x14ac:dyDescent="0.25">
      <c r="A78" s="118">
        <v>1</v>
      </c>
      <c r="B78" s="69">
        <v>0</v>
      </c>
      <c r="C78" s="121" t="s">
        <v>161</v>
      </c>
      <c r="D78" s="24" t="s">
        <v>162</v>
      </c>
      <c r="E78" s="70">
        <f ca="1">INDEX(OFFSET(Data!$A$10,1,E$9+MATCH($A78+IF(E$9&gt;$B78,0,1),Data!$3:$3,0),Num_Orgs,1),MATCH($C78,OFFSET(Data!$A$10,1,MATCH($A78+IF(E$9&gt;$B78,0,1),Data!$3:$3,0)-1,Num_Orgs,1),0),1)</f>
        <v>1.0115900019673671</v>
      </c>
      <c r="F78" s="70">
        <f ca="1">INDEX(OFFSET(Data!$A$10,1,F$9+MATCH($A78+IF(F$9&gt;$B78,0,1),Data!$3:$3,0),Num_Orgs,1),MATCH($C78,OFFSET(Data!$A$10,1,MATCH($A78+IF(F$9&gt;$B78,0,1),Data!$3:$3,0)-1,Num_Orgs,1),0),1)</f>
        <v>0.99619990923086066</v>
      </c>
      <c r="G78" s="70">
        <f ca="1">INDEX(OFFSET(Data!$A$10,1,G$9+MATCH($A78+IF(G$9&gt;$B78,0,1),Data!$3:$3,0),Num_Orgs,1),MATCH($C78,OFFSET(Data!$A$10,1,MATCH($A78+IF(G$9&gt;$B78,0,1),Data!$3:$3,0)-1,Num_Orgs,1),0),1)</f>
        <v>1.0150114230682019</v>
      </c>
      <c r="H78" s="70">
        <f ca="1">INDEX(OFFSET(Data!$A$10,1,H$9+MATCH($A78+IF(H$9&gt;$B78,0,1),Data!$3:$3,0),Num_Orgs,1),MATCH($C78,OFFSET(Data!$A$10,1,MATCH($A78+IF(H$9&gt;$B78,0,1),Data!$3:$3,0)-1,Num_Orgs,1),0),1)</f>
        <v>1.2759986939546557</v>
      </c>
      <c r="I78" s="70">
        <f ca="1">INDEX(OFFSET(Data!$A$10,1,I$9+MATCH($A78+IF(I$9&gt;$B78,0,1),Data!$3:$3,0),Num_Orgs,1),MATCH($C78,OFFSET(Data!$A$10,1,MATCH($A78+IF(I$9&gt;$B78,0,1),Data!$3:$3,0)-1,Num_Orgs,1),0),1)</f>
        <v>0</v>
      </c>
      <c r="J78" s="26">
        <f ca="1">IFERROR((E78*SUM(Data!$C$8:$D$8))+(F78*Data!$E$8)+(G78*SUM(Data!$F$8:$G$8))+(H78*Data!$H$8)+(I78*Data!$I$8)+Data!$J$8,0)</f>
        <v>1.0074730961814626</v>
      </c>
      <c r="K78" s="124" t="b">
        <f ca="1">J78=INDEX(Data!$J$11:$J$237,MATCH($C78,Data!$A$11:$A$237,0),1)</f>
        <v>1</v>
      </c>
      <c r="L78" s="129"/>
      <c r="M78" s="128"/>
      <c r="N78" s="121" t="s">
        <v>427</v>
      </c>
      <c r="O78" s="24" t="s">
        <v>514</v>
      </c>
      <c r="P78" s="26">
        <f t="shared" ca="1" si="81"/>
        <v>0.97430207535767277</v>
      </c>
      <c r="Q78" s="26">
        <f t="shared" ca="1" si="81"/>
        <v>0.96897560787824366</v>
      </c>
      <c r="R78" s="26">
        <f t="shared" ca="1" si="81"/>
        <v>0.96898667484893375</v>
      </c>
      <c r="S78" s="26">
        <f t="shared" ca="1" si="81"/>
        <v>0.97018424241598056</v>
      </c>
      <c r="T78" s="26">
        <f t="shared" ca="1" si="81"/>
        <v>0.97035122755343628</v>
      </c>
      <c r="U78" s="26">
        <f t="shared" ca="1" si="81"/>
        <v>0.97387885017796871</v>
      </c>
      <c r="V78" s="26">
        <f t="shared" ca="1" si="81"/>
        <v>0.97387885017796871</v>
      </c>
      <c r="W78" s="26">
        <f t="shared" ca="1" si="81"/>
        <v>0.97742780638587679</v>
      </c>
      <c r="X78" s="26">
        <f t="shared" ca="1" si="81"/>
        <v>0.97739071129605892</v>
      </c>
      <c r="Y78" s="26">
        <f t="shared" ca="1" si="81"/>
        <v>0.97713238576585737</v>
      </c>
      <c r="Z78" s="26">
        <f t="shared" ca="1" si="81"/>
        <v>0.97638305868799224</v>
      </c>
      <c r="AA78" s="26">
        <f t="shared" ca="1" si="81"/>
        <v>0.97561384273961971</v>
      </c>
      <c r="AB78" s="149">
        <f t="shared" ca="1" si="81"/>
        <v>0.97561384273961971</v>
      </c>
      <c r="AC78" s="26">
        <f t="shared" ca="1" si="82"/>
        <v>0.97430207535767277</v>
      </c>
      <c r="AD78" s="26">
        <f ca="1">(1-Data!AN$11)*$P78+Data!AN$11*$AB78</f>
        <v>0.97456442883406225</v>
      </c>
      <c r="AE78" s="26">
        <f t="shared" ca="1" si="83"/>
        <v>0.97456442883406225</v>
      </c>
      <c r="AF78" s="26">
        <f ca="1">(1-Data!AO$11)*$P78+Data!AO$11*$AB78</f>
        <v>0.9748267823104515</v>
      </c>
      <c r="AG78" s="158">
        <f t="shared" ca="1" si="84"/>
        <v>0.9748267823104515</v>
      </c>
      <c r="AH78" s="129"/>
      <c r="AI78" s="129"/>
      <c r="AJ78" s="121" t="str">
        <f t="shared" si="85"/>
        <v>RXV</v>
      </c>
      <c r="AK78" s="24" t="str">
        <f t="shared" si="86"/>
        <v>GREATER MANCHESTER MENTAL HEALTH NHS FOUNDATION TRUST</v>
      </c>
      <c r="AL78" s="26">
        <f t="shared" ca="1" si="87"/>
        <v>1.0517934763430983</v>
      </c>
      <c r="AM78" s="26">
        <f t="shared" ca="1" si="88"/>
        <v>1.0388904929875928</v>
      </c>
      <c r="AN78" s="26">
        <f t="shared" ca="1" si="89"/>
        <v>1.0388900315383023</v>
      </c>
      <c r="AO78" s="26">
        <f t="shared" ca="1" si="90"/>
        <v>1.0401285131581488</v>
      </c>
      <c r="AP78" s="26">
        <f t="shared" ca="1" si="91"/>
        <v>1.0393829082414128</v>
      </c>
      <c r="AQ78" s="26">
        <f t="shared" ca="1" si="92"/>
        <v>1.0341126978462805</v>
      </c>
      <c r="AR78" s="26">
        <f t="shared" ca="1" si="93"/>
        <v>1.0341126978462805</v>
      </c>
      <c r="AS78" s="26">
        <f t="shared" ca="1" si="94"/>
        <v>1.0422285437335723</v>
      </c>
      <c r="AT78" s="26">
        <f t="shared" ca="1" si="95"/>
        <v>1.0422302141239661</v>
      </c>
      <c r="AU78" s="26">
        <f t="shared" ca="1" si="96"/>
        <v>1.0428294014878527</v>
      </c>
      <c r="AV78" s="26">
        <f t="shared" ca="1" si="97"/>
        <v>1.0431333726125898</v>
      </c>
      <c r="AW78" s="26">
        <f t="shared" ca="1" si="98"/>
        <v>1.0410860648082449</v>
      </c>
      <c r="AX78" s="149">
        <f t="shared" ca="1" si="99"/>
        <v>1.0410860648082449</v>
      </c>
      <c r="AY78" s="157">
        <f t="shared" ca="1" si="100"/>
        <v>1.0517934763430983</v>
      </c>
      <c r="AZ78" s="157">
        <f ca="1">(1-Data!AN$11)*$AL78+Data!AN$11*$AX78</f>
        <v>1.0496519940361277</v>
      </c>
      <c r="BA78" s="26">
        <f t="shared" ca="1" si="101"/>
        <v>1.0496519940361277</v>
      </c>
      <c r="BB78" s="26">
        <f ca="1">(1-Data!AO$11)*$AL78+Data!AO$11*$AX78</f>
        <v>1.047510511729157</v>
      </c>
      <c r="BC78" s="158">
        <f t="shared" ca="1" si="102"/>
        <v>1.047510511729157</v>
      </c>
      <c r="BF78" s="163" t="str">
        <f>INDEX('Calcs and Output'!$AL$474:$BC$474,1,COUNTA(BF$66:BF77))</f>
        <v>12: Business Rates and Weights update</v>
      </c>
      <c r="BG78" s="174">
        <f>'Calcs and Output'!BG27</f>
        <v>0</v>
      </c>
      <c r="BH78" s="224">
        <f ca="1">INDEX('Calcs and Output'!$AL$475:$BC$701,MATCH('Waterfall by Provider'!$B$1,Trust_list[Trust Name],0),MATCH($BF78,'Calcs and Output'!$AL$474:$BC$474,0))</f>
        <v>7.7101492793621709E-3</v>
      </c>
      <c r="BI78" s="225">
        <f ca="1">IF(OR($BG78="y",$BG78="x"),0,BH78-BH77)</f>
        <v>1.583087793853629E-4</v>
      </c>
      <c r="BJ78" s="226">
        <f t="shared" ca="1" si="68"/>
        <v>7.551840499976808E-3</v>
      </c>
      <c r="BK78" s="224">
        <f t="shared" si="78"/>
        <v>0</v>
      </c>
      <c r="BL78" s="224">
        <f t="shared" ca="1" si="69"/>
        <v>1.583087793853629E-4</v>
      </c>
      <c r="BM78" s="224">
        <f t="shared" ca="1" si="70"/>
        <v>0</v>
      </c>
      <c r="BN78" s="224">
        <f t="shared" ca="1" si="79"/>
        <v>0</v>
      </c>
      <c r="BO78" s="224">
        <f t="shared" ca="1" si="80"/>
        <v>0</v>
      </c>
      <c r="BP78" s="161">
        <f t="shared" ca="1" si="73"/>
        <v>1</v>
      </c>
      <c r="BQ78" s="229">
        <f t="shared" ca="1" si="74"/>
        <v>1.583087793853629E-4</v>
      </c>
      <c r="BR78" s="230">
        <f t="shared" ca="1" si="75"/>
        <v>7.7101492793621709E-3</v>
      </c>
      <c r="BS78" t="b">
        <f t="shared" ca="1" si="76"/>
        <v>1</v>
      </c>
      <c r="BT78" t="b">
        <f ca="1">BI78=BI51</f>
        <v>1</v>
      </c>
    </row>
    <row r="79" spans="1:72" ht="13.8" x14ac:dyDescent="0.25">
      <c r="A79" s="118">
        <v>1</v>
      </c>
      <c r="B79" s="69">
        <v>0</v>
      </c>
      <c r="C79" s="121" t="s">
        <v>163</v>
      </c>
      <c r="D79" s="24" t="s">
        <v>164</v>
      </c>
      <c r="E79" s="70">
        <f ca="1">INDEX(OFFSET(Data!$A$10,1,E$9+MATCH($A79+IF(E$9&gt;$B79,0,1),Data!$3:$3,0),Num_Orgs,1),MATCH($C79,OFFSET(Data!$A$10,1,MATCH($A79+IF(E$9&gt;$B79,0,1),Data!$3:$3,0)-1,Num_Orgs,1),0),1)</f>
        <v>0.92072272502999386</v>
      </c>
      <c r="F79" s="70">
        <f ca="1">INDEX(OFFSET(Data!$A$10,1,F$9+MATCH($A79+IF(F$9&gt;$B79,0,1),Data!$3:$3,0),Num_Orgs,1),MATCH($C79,OFFSET(Data!$A$10,1,MATCH($A79+IF(F$9&gt;$B79,0,1),Data!$3:$3,0)-1,Num_Orgs,1),0),1)</f>
        <v>0.99619990923086066</v>
      </c>
      <c r="G79" s="70">
        <f ca="1">INDEX(OFFSET(Data!$A$10,1,G$9+MATCH($A79+IF(G$9&gt;$B79,0,1),Data!$3:$3,0),Num_Orgs,1),MATCH($C79,OFFSET(Data!$A$10,1,MATCH($A79+IF(G$9&gt;$B79,0,1),Data!$3:$3,0)-1,Num_Orgs,1),0),1)</f>
        <v>0.9851581459191362</v>
      </c>
      <c r="H79" s="70">
        <f ca="1">INDEX(OFFSET(Data!$A$10,1,H$9+MATCH($A79+IF(H$9&gt;$B79,0,1),Data!$3:$3,0),Num_Orgs,1),MATCH($C79,OFFSET(Data!$A$10,1,MATCH($A79+IF(H$9&gt;$B79,0,1),Data!$3:$3,0)-1,Num_Orgs,1),0),1)</f>
        <v>0.56220210035471208</v>
      </c>
      <c r="I79" s="70">
        <f ca="1">INDEX(OFFSET(Data!$A$10,1,I$9+MATCH($A79+IF(I$9&gt;$B79,0,1),Data!$3:$3,0),Num_Orgs,1),MATCH($C79,OFFSET(Data!$A$10,1,MATCH($A79+IF(I$9&gt;$B79,0,1),Data!$3:$3,0)-1,Num_Orgs,1),0),1)</f>
        <v>0</v>
      </c>
      <c r="J79" s="26">
        <f ca="1">IFERROR((E79*SUM(Data!$C$8:$D$8))+(F79*Data!$E$8)+(G79*SUM(Data!$F$8:$G$8))+(H79*Data!$H$8)+(I79*Data!$I$8)+Data!$J$8,0)</f>
        <v>0.95357914963469792</v>
      </c>
      <c r="K79" s="124" t="b">
        <f ca="1">J79=INDEX(Data!$J$11:$J$237,MATCH($C79,Data!$A$11:$A$237,0),1)</f>
        <v>1</v>
      </c>
      <c r="L79" s="129"/>
      <c r="M79" s="128"/>
      <c r="N79" s="121" t="s">
        <v>169</v>
      </c>
      <c r="O79" s="24" t="s">
        <v>170</v>
      </c>
      <c r="P79" s="26">
        <f t="shared" ca="1" si="81"/>
        <v>1.1829428880537565</v>
      </c>
      <c r="Q79" s="26">
        <f t="shared" ca="1" si="81"/>
        <v>1.1582720435338762</v>
      </c>
      <c r="R79" s="26">
        <f t="shared" ca="1" si="81"/>
        <v>1.1582793346513407</v>
      </c>
      <c r="S79" s="26">
        <f t="shared" ca="1" si="81"/>
        <v>1.1575848738375896</v>
      </c>
      <c r="T79" s="26">
        <f t="shared" ca="1" si="81"/>
        <v>1.2027131304563541</v>
      </c>
      <c r="U79" s="26">
        <f t="shared" ca="1" si="81"/>
        <v>1.1451528753136997</v>
      </c>
      <c r="V79" s="26">
        <f t="shared" ca="1" si="81"/>
        <v>1.1451528753136997</v>
      </c>
      <c r="W79" s="26">
        <f t="shared" ca="1" si="81"/>
        <v>1.1475014209308918</v>
      </c>
      <c r="X79" s="26">
        <f t="shared" ca="1" si="81"/>
        <v>1.1472843743626728</v>
      </c>
      <c r="Y79" s="26">
        <f t="shared" ca="1" si="81"/>
        <v>1.1476915116295436</v>
      </c>
      <c r="Z79" s="26">
        <f t="shared" ca="1" si="81"/>
        <v>1.1079748627460881</v>
      </c>
      <c r="AA79" s="26">
        <f t="shared" ca="1" si="81"/>
        <v>1.1055770377864378</v>
      </c>
      <c r="AB79" s="149">
        <f t="shared" ca="1" si="81"/>
        <v>1.1055770377864378</v>
      </c>
      <c r="AC79" s="26">
        <f t="shared" ca="1" si="82"/>
        <v>1.1829428880537565</v>
      </c>
      <c r="AD79" s="26">
        <f ca="1">(1-Data!AN$11)*$P79+Data!AN$11*$AB79</f>
        <v>1.1674697180002929</v>
      </c>
      <c r="AE79" s="26">
        <f t="shared" ca="1" si="83"/>
        <v>1.1674697180002929</v>
      </c>
      <c r="AF79" s="26">
        <f ca="1">(1-Data!AO$11)*$P79+Data!AO$11*$AB79</f>
        <v>1.151996547946829</v>
      </c>
      <c r="AG79" s="158">
        <f t="shared" ca="1" si="84"/>
        <v>1.151996547946829</v>
      </c>
      <c r="AH79" s="129"/>
      <c r="AI79" s="129"/>
      <c r="AJ79" s="121" t="str">
        <f t="shared" si="85"/>
        <v>RJ1</v>
      </c>
      <c r="AK79" s="24" t="str">
        <f t="shared" si="86"/>
        <v>GUY'S AND ST THOMAS' NHS FOUNDATION TRUST</v>
      </c>
      <c r="AL79" s="26">
        <f t="shared" ca="1" si="87"/>
        <v>1.277028597198304</v>
      </c>
      <c r="AM79" s="26">
        <f t="shared" ca="1" si="88"/>
        <v>1.2418453101781877</v>
      </c>
      <c r="AN79" s="26">
        <f t="shared" ca="1" si="89"/>
        <v>1.241838392353223</v>
      </c>
      <c r="AO79" s="26">
        <f t="shared" ca="1" si="90"/>
        <v>1.2410395686088735</v>
      </c>
      <c r="AP79" s="26">
        <f t="shared" ca="1" si="91"/>
        <v>1.2882752510817208</v>
      </c>
      <c r="AQ79" s="26">
        <f t="shared" ca="1" si="92"/>
        <v>1.2159799230886561</v>
      </c>
      <c r="AR79" s="26">
        <f t="shared" ca="1" si="93"/>
        <v>1.2159799230886561</v>
      </c>
      <c r="AS79" s="26">
        <f t="shared" ca="1" si="94"/>
        <v>1.2235775645581115</v>
      </c>
      <c r="AT79" s="26">
        <f t="shared" ca="1" si="95"/>
        <v>1.2233945190327187</v>
      </c>
      <c r="AU79" s="26">
        <f t="shared" ca="1" si="96"/>
        <v>1.2248559863536415</v>
      </c>
      <c r="AV79" s="26">
        <f t="shared" ca="1" si="97"/>
        <v>1.183721435006615</v>
      </c>
      <c r="AW79" s="26">
        <f t="shared" ca="1" si="98"/>
        <v>1.1797709269676979</v>
      </c>
      <c r="AX79" s="149">
        <f t="shared" ca="1" si="99"/>
        <v>1.1797709269676979</v>
      </c>
      <c r="AY79" s="157">
        <f t="shared" ca="1" si="100"/>
        <v>1.277028597198304</v>
      </c>
      <c r="AZ79" s="157">
        <f ca="1">(1-Data!AN$11)*$AL79+Data!AN$11*$AX79</f>
        <v>1.2575770631521828</v>
      </c>
      <c r="BA79" s="26">
        <f t="shared" ca="1" si="101"/>
        <v>1.2575770631521828</v>
      </c>
      <c r="BB79" s="26">
        <f ca="1">(1-Data!AO$11)*$AL79+Data!AO$11*$AX79</f>
        <v>1.2381255291060616</v>
      </c>
      <c r="BC79" s="158">
        <f t="shared" ca="1" si="102"/>
        <v>1.2381255291060616</v>
      </c>
      <c r="BF79" s="163" t="str">
        <f>INDEX('Calcs and Output'!$AL$474:$BC$474,1,COUNTA(BF$66:BF78))</f>
        <v>13: Proposed method, 2016/17 inputs</v>
      </c>
      <c r="BG79" s="174" t="str">
        <f>'Calcs and Output'!BG28</f>
        <v>x</v>
      </c>
      <c r="BH79" s="224">
        <f ca="1">INDEX('Calcs and Output'!$AL$475:$BC$701,MATCH('Waterfall by Provider'!$B$1,Trust_list[Trust Name],0),MATCH($BF79,'Calcs and Output'!$AL$474:$BC$474,0))</f>
        <v>7.7101492793621709E-3</v>
      </c>
      <c r="BI79" s="225">
        <f>IF(OR($BG79="y",$BG79="x"),0,BH79-#REF!)</f>
        <v>0</v>
      </c>
      <c r="BJ79" s="226">
        <f ca="1">CHOOSE(BP79,IF(BI79&gt;0,#REF!,BH79),IF(BI79&gt;0,BH79,#REF!),0,0)</f>
        <v>0</v>
      </c>
      <c r="BK79" s="224">
        <f ca="1">IF(OR($BG79="y",$BG79="x"),BH79,0)</f>
        <v>7.7101492793621709E-3</v>
      </c>
      <c r="BL79" s="224">
        <f t="shared" ca="1" si="69"/>
        <v>0</v>
      </c>
      <c r="BM79" s="224">
        <f t="shared" ca="1" si="70"/>
        <v>0</v>
      </c>
      <c r="BN79" s="224">
        <f>IF(ISERROR(#REF!&lt;0),0,IF(#REF!&lt;0,IF(BH79&gt;0,#REF!,0),0))</f>
        <v>0</v>
      </c>
      <c r="BO79" s="224">
        <f>IF(ISERROR(#REF!&gt;0),0,IF(#REF!&gt;0,IF(BH79&lt;0,#REF!,0),0))</f>
        <v>0</v>
      </c>
      <c r="BP79" s="161">
        <f t="shared" ca="1" si="73"/>
        <v>4</v>
      </c>
      <c r="BQ79" s="229">
        <f t="shared" ca="1" si="74"/>
        <v>0</v>
      </c>
      <c r="BR79" s="230">
        <f t="shared" ca="1" si="75"/>
        <v>7.7101492793621709E-3</v>
      </c>
      <c r="BS79" t="b">
        <f t="shared" ca="1" si="76"/>
        <v>1</v>
      </c>
      <c r="BT79" t="b">
        <f t="shared" si="77"/>
        <v>1</v>
      </c>
    </row>
    <row r="80" spans="1:72" ht="13.8" x14ac:dyDescent="0.25">
      <c r="A80" s="118">
        <v>1</v>
      </c>
      <c r="B80" s="69">
        <v>0</v>
      </c>
      <c r="C80" s="121" t="s">
        <v>165</v>
      </c>
      <c r="D80" s="24" t="s">
        <v>166</v>
      </c>
      <c r="E80" s="70">
        <f ca="1">INDEX(OFFSET(Data!$A$10,1,E$9+MATCH($A80+IF(E$9&gt;$B80,0,1),Data!$3:$3,0),Num_Orgs,1),MATCH($C80,OFFSET(Data!$A$10,1,MATCH($A80+IF(E$9&gt;$B80,0,1),Data!$3:$3,0)-1,Num_Orgs,1),0),1)</f>
        <v>1.0148416363411255</v>
      </c>
      <c r="F80" s="70">
        <f ca="1">INDEX(OFFSET(Data!$A$10,1,F$9+MATCH($A80+IF(F$9&gt;$B80,0,1),Data!$3:$3,0),Num_Orgs,1),MATCH($C80,OFFSET(Data!$A$10,1,MATCH($A80+IF(F$9&gt;$B80,0,1),Data!$3:$3,0)-1,Num_Orgs,1),0),1)</f>
        <v>0.99619990923086066</v>
      </c>
      <c r="G80" s="70">
        <f ca="1">INDEX(OFFSET(Data!$A$10,1,G$9+MATCH($A80+IF(G$9&gt;$B80,0,1),Data!$3:$3,0),Num_Orgs,1),MATCH($C80,OFFSET(Data!$A$10,1,MATCH($A80+IF(G$9&gt;$B80,0,1),Data!$3:$3,0)-1,Num_Orgs,1),0),1)</f>
        <v>0.98515814591913609</v>
      </c>
      <c r="H80" s="70">
        <f ca="1">INDEX(OFFSET(Data!$A$10,1,H$9+MATCH($A80+IF(H$9&gt;$B80,0,1),Data!$3:$3,0),Num_Orgs,1),MATCH($C80,OFFSET(Data!$A$10,1,MATCH($A80+IF(H$9&gt;$B80,0,1),Data!$3:$3,0)-1,Num_Orgs,1),0),1)</f>
        <v>1.3390088124134847</v>
      </c>
      <c r="I80" s="70">
        <f ca="1">INDEX(OFFSET(Data!$A$10,1,I$9+MATCH($A80+IF(I$9&gt;$B80,0,1),Data!$3:$3,0),Num_Orgs,1),MATCH($C80,OFFSET(Data!$A$10,1,MATCH($A80+IF(I$9&gt;$B80,0,1),Data!$3:$3,0)-1,Num_Orgs,1),0),1)</f>
        <v>0</v>
      </c>
      <c r="J80" s="26">
        <f ca="1">IFERROR((E80*SUM(Data!$C$8:$D$8))+(F80*Data!$E$8)+(G80*SUM(Data!$F$8:$G$8))+(H80*Data!$H$8)+(I80*Data!$I$8)+Data!$J$8,0)</f>
        <v>1.0087459726585914</v>
      </c>
      <c r="K80" s="124" t="b">
        <f ca="1">J80=INDEX(Data!$J$11:$J$237,MATCH($C80,Data!$A$11:$A$237,0),1)</f>
        <v>1</v>
      </c>
      <c r="L80" s="129"/>
      <c r="M80" s="128"/>
      <c r="N80" s="121" t="s">
        <v>228</v>
      </c>
      <c r="O80" s="24" t="s">
        <v>229</v>
      </c>
      <c r="P80" s="26">
        <f t="shared" ca="1" si="81"/>
        <v>1.0278552136436225</v>
      </c>
      <c r="Q80" s="26">
        <f t="shared" ca="1" si="81"/>
        <v>1.015695882436112</v>
      </c>
      <c r="R80" s="26">
        <f t="shared" ca="1" si="81"/>
        <v>1.0157069494068021</v>
      </c>
      <c r="S80" s="26">
        <f t="shared" ca="1" si="81"/>
        <v>1.0175660330748737</v>
      </c>
      <c r="T80" s="26">
        <f t="shared" ca="1" si="81"/>
        <v>1.0142911570659066</v>
      </c>
      <c r="U80" s="26">
        <f t="shared" ca="1" si="81"/>
        <v>1.0131502954842928</v>
      </c>
      <c r="V80" s="26">
        <f t="shared" ca="1" si="81"/>
        <v>1.0131502954842928</v>
      </c>
      <c r="W80" s="26">
        <f t="shared" ca="1" si="81"/>
        <v>1.0278808270116542</v>
      </c>
      <c r="X80" s="26">
        <f t="shared" ca="1" si="81"/>
        <v>1.0278437319218363</v>
      </c>
      <c r="Y80" s="26">
        <f t="shared" ca="1" si="81"/>
        <v>1.0269441141013318</v>
      </c>
      <c r="Z80" s="26">
        <f t="shared" ca="1" si="81"/>
        <v>1.0256526924156133</v>
      </c>
      <c r="AA80" s="26">
        <f t="shared" ca="1" si="81"/>
        <v>1.0247952538726688</v>
      </c>
      <c r="AB80" s="149">
        <f t="shared" ca="1" si="81"/>
        <v>1.0247952538726688</v>
      </c>
      <c r="AC80" s="26">
        <f t="shared" ca="1" si="82"/>
        <v>1.0278552136436225</v>
      </c>
      <c r="AD80" s="26">
        <f ca="1">(1-Data!AN$11)*$P80+Data!AN$11*$AB80</f>
        <v>1.0272432216894318</v>
      </c>
      <c r="AE80" s="26">
        <f t="shared" ca="1" si="83"/>
        <v>1.0272432216894318</v>
      </c>
      <c r="AF80" s="26">
        <f ca="1">(1-Data!AO$11)*$P80+Data!AO$11*$AB80</f>
        <v>1.0266312297352411</v>
      </c>
      <c r="AG80" s="158">
        <f t="shared" ca="1" si="84"/>
        <v>1.0266312297352411</v>
      </c>
      <c r="AH80" s="129"/>
      <c r="AI80" s="129"/>
      <c r="AJ80" s="121" t="str">
        <f t="shared" si="85"/>
        <v>RN5</v>
      </c>
      <c r="AK80" s="24" t="str">
        <f t="shared" si="86"/>
        <v>HAMPSHIRE HOSPITALS NHS FOUNDATION TRUST</v>
      </c>
      <c r="AL80" s="26">
        <f t="shared" ca="1" si="87"/>
        <v>1.1096059791710162</v>
      </c>
      <c r="AM80" s="26">
        <f t="shared" ca="1" si="88"/>
        <v>1.0889817942270752</v>
      </c>
      <c r="AN80" s="26">
        <f t="shared" ca="1" si="89"/>
        <v>1.0889807384269898</v>
      </c>
      <c r="AO80" s="26">
        <f t="shared" ca="1" si="90"/>
        <v>1.0909262372544286</v>
      </c>
      <c r="AP80" s="26">
        <f t="shared" ca="1" si="91"/>
        <v>1.086448764838249</v>
      </c>
      <c r="AQ80" s="26">
        <f t="shared" ca="1" si="92"/>
        <v>1.0758130594945741</v>
      </c>
      <c r="AR80" s="26">
        <f t="shared" ca="1" si="93"/>
        <v>1.0758130594945741</v>
      </c>
      <c r="AS80" s="26">
        <f t="shared" ca="1" si="94"/>
        <v>1.0960264589046131</v>
      </c>
      <c r="AT80" s="26">
        <f t="shared" ca="1" si="95"/>
        <v>1.096030257322941</v>
      </c>
      <c r="AU80" s="26">
        <f t="shared" ca="1" si="96"/>
        <v>1.0959901968968031</v>
      </c>
      <c r="AV80" s="26">
        <f t="shared" ca="1" si="97"/>
        <v>1.0957713191033265</v>
      </c>
      <c r="AW80" s="26">
        <f t="shared" ca="1" si="98"/>
        <v>1.093567978794256</v>
      </c>
      <c r="AX80" s="149">
        <f t="shared" ca="1" si="99"/>
        <v>1.093567978794256</v>
      </c>
      <c r="AY80" s="157">
        <f t="shared" ca="1" si="100"/>
        <v>1.1096059791710162</v>
      </c>
      <c r="AZ80" s="157">
        <f ca="1">(1-Data!AN$11)*$AL80+Data!AN$11*$AX80</f>
        <v>1.1063983790956642</v>
      </c>
      <c r="BA80" s="26">
        <f t="shared" ca="1" si="101"/>
        <v>1.1063983790956642</v>
      </c>
      <c r="BB80" s="26">
        <f ca="1">(1-Data!AO$11)*$AL80+Data!AO$11*$AX80</f>
        <v>1.1031907790203122</v>
      </c>
      <c r="BC80" s="158">
        <f t="shared" ca="1" si="102"/>
        <v>1.1031907790203122</v>
      </c>
      <c r="BF80" s="163"/>
      <c r="BG80" s="174"/>
      <c r="BH80" s="224"/>
      <c r="BI80" s="225"/>
      <c r="BJ80" s="226"/>
      <c r="BK80" s="224"/>
      <c r="BL80" s="224"/>
      <c r="BM80" s="224"/>
      <c r="BN80" s="224"/>
      <c r="BO80" s="224"/>
      <c r="BP80" s="161"/>
      <c r="BQ80" s="248"/>
      <c r="BR80" s="249"/>
      <c r="BS80" t="b">
        <f t="shared" ref="BS80" si="103">BH80=BH53</f>
        <v>1</v>
      </c>
      <c r="BT80" t="b">
        <f t="shared" si="77"/>
        <v>1</v>
      </c>
    </row>
    <row r="81" spans="1:72" ht="13.8" x14ac:dyDescent="0.25">
      <c r="A81" s="118">
        <v>1</v>
      </c>
      <c r="B81" s="69">
        <v>0</v>
      </c>
      <c r="C81" s="121" t="s">
        <v>167</v>
      </c>
      <c r="D81" s="24" t="s">
        <v>168</v>
      </c>
      <c r="E81" s="70">
        <f ca="1">INDEX(OFFSET(Data!$A$10,1,E$9+MATCH($A81+IF(E$9&gt;$B81,0,1),Data!$3:$3,0),Num_Orgs,1),MATCH($C81,OFFSET(Data!$A$10,1,MATCH($A81+IF(E$9&gt;$B81,0,1),Data!$3:$3,0)-1,Num_Orgs,1),0),1)</f>
        <v>1.110443240093653</v>
      </c>
      <c r="F81" s="70">
        <f ca="1">INDEX(OFFSET(Data!$A$10,1,F$9+MATCH($A81+IF(F$9&gt;$B81,0,1),Data!$3:$3,0),Num_Orgs,1),MATCH($C81,OFFSET(Data!$A$10,1,MATCH($A81+IF(F$9&gt;$B81,0,1),Data!$3:$3,0)-1,Num_Orgs,1),0),1)</f>
        <v>0.99619990923086066</v>
      </c>
      <c r="G81" s="70">
        <f ca="1">INDEX(OFFSET(Data!$A$10,1,G$9+MATCH($A81+IF(G$9&gt;$B81,0,1),Data!$3:$3,0),Num_Orgs,1),MATCH($C81,OFFSET(Data!$A$10,1,MATCH($A81+IF(G$9&gt;$B81,0,1),Data!$3:$3,0)-1,Num_Orgs,1),0),1)</f>
        <v>1.0349136078342451</v>
      </c>
      <c r="H81" s="70">
        <f ca="1">INDEX(OFFSET(Data!$A$10,1,H$9+MATCH($A81+IF(H$9&gt;$B81,0,1),Data!$3:$3,0),Num_Orgs,1),MATCH($C81,OFFSET(Data!$A$10,1,MATCH($A81+IF(H$9&gt;$B81,0,1),Data!$3:$3,0)-1,Num_Orgs,1),0),1)</f>
        <v>1.8922037202777806</v>
      </c>
      <c r="I81" s="70">
        <f ca="1">INDEX(OFFSET(Data!$A$10,1,I$9+MATCH($A81+IF(I$9&gt;$B81,0,1),Data!$3:$3,0),Num_Orgs,1),MATCH($C81,OFFSET(Data!$A$10,1,MATCH($A81+IF(I$9&gt;$B81,0,1),Data!$3:$3,0)-1,Num_Orgs,1),0),1)</f>
        <v>0</v>
      </c>
      <c r="J81" s="26">
        <f ca="1">IFERROR((E81*SUM(Data!$C$8:$D$8))+(F81*Data!$E$8)+(G81*SUM(Data!$F$8:$G$8))+(H81*Data!$H$8)+(I81*Data!$I$8)+Data!$J$8,0)</f>
        <v>1.0650500544411021</v>
      </c>
      <c r="K81" s="124" t="b">
        <f ca="1">J81=INDEX(Data!$J$11:$J$237,MATCH($C81,Data!$A$11:$A$237,0),1)</f>
        <v>1</v>
      </c>
      <c r="L81" s="129"/>
      <c r="M81" s="128"/>
      <c r="N81" s="121" t="s">
        <v>95</v>
      </c>
      <c r="O81" s="24" t="s">
        <v>96</v>
      </c>
      <c r="P81" s="26">
        <f t="shared" ref="P81:AB90" ca="1" si="104">SUMIFS($J:$J,$A:$A,P$7,$B:$B,P$8,$C:$C,$N81)</f>
        <v>0.96276586417278187</v>
      </c>
      <c r="Q81" s="26">
        <f t="shared" ca="1" si="104"/>
        <v>0.96384718619398324</v>
      </c>
      <c r="R81" s="26">
        <f t="shared" ca="1" si="104"/>
        <v>0.96385825316467355</v>
      </c>
      <c r="S81" s="26">
        <f t="shared" ca="1" si="104"/>
        <v>0.96362713718026094</v>
      </c>
      <c r="T81" s="26">
        <f t="shared" ca="1" si="104"/>
        <v>0.96271306727894479</v>
      </c>
      <c r="U81" s="26">
        <f t="shared" ca="1" si="104"/>
        <v>0.96776529400792244</v>
      </c>
      <c r="V81" s="26">
        <f t="shared" ca="1" si="104"/>
        <v>0.96776529400792244</v>
      </c>
      <c r="W81" s="26">
        <f t="shared" ca="1" si="104"/>
        <v>0.96749279671514743</v>
      </c>
      <c r="X81" s="26">
        <f t="shared" ca="1" si="104"/>
        <v>0.96745570162532935</v>
      </c>
      <c r="Y81" s="26">
        <f t="shared" ca="1" si="104"/>
        <v>0.96528704743742555</v>
      </c>
      <c r="Z81" s="26">
        <f t="shared" ca="1" si="104"/>
        <v>0.96533076952786301</v>
      </c>
      <c r="AA81" s="26">
        <f t="shared" ca="1" si="104"/>
        <v>0.96537579638319637</v>
      </c>
      <c r="AB81" s="149">
        <f t="shared" ca="1" si="104"/>
        <v>0.96537579638319637</v>
      </c>
      <c r="AC81" s="26">
        <f t="shared" ca="1" si="82"/>
        <v>0.96276586417278187</v>
      </c>
      <c r="AD81" s="26">
        <f ca="1">(1-Data!AN$11)*$P81+Data!AN$11*$AB81</f>
        <v>0.96328785061486488</v>
      </c>
      <c r="AE81" s="26">
        <f t="shared" ca="1" si="83"/>
        <v>0.96328785061486488</v>
      </c>
      <c r="AF81" s="26">
        <f ca="1">(1-Data!AO$11)*$P81+Data!AO$11*$AB81</f>
        <v>0.96380983705694767</v>
      </c>
      <c r="AG81" s="158">
        <f t="shared" ca="1" si="84"/>
        <v>0.96380983705694767</v>
      </c>
      <c r="AH81" s="129"/>
      <c r="AI81" s="129"/>
      <c r="AJ81" s="121" t="str">
        <f t="shared" si="85"/>
        <v>RCD</v>
      </c>
      <c r="AK81" s="24" t="str">
        <f t="shared" si="86"/>
        <v>HARROGATE AND DISTRICT NHS FOUNDATION TRUST</v>
      </c>
      <c r="AL81" s="26">
        <f t="shared" ca="1" si="87"/>
        <v>1.0393397292220834</v>
      </c>
      <c r="AM81" s="26">
        <f t="shared" ca="1" si="88"/>
        <v>1.0333920382396184</v>
      </c>
      <c r="AN81" s="26">
        <f t="shared" ca="1" si="89"/>
        <v>1.0333916420314153</v>
      </c>
      <c r="AO81" s="26">
        <f t="shared" ca="1" si="90"/>
        <v>1.0330986812754266</v>
      </c>
      <c r="AP81" s="26">
        <f t="shared" ca="1" si="91"/>
        <v>1.0312013622050034</v>
      </c>
      <c r="AQ81" s="26">
        <f t="shared" ca="1" si="92"/>
        <v>1.0276210217376085</v>
      </c>
      <c r="AR81" s="26">
        <f t="shared" ca="1" si="93"/>
        <v>1.0276210217376085</v>
      </c>
      <c r="AS81" s="26">
        <f t="shared" ca="1" si="94"/>
        <v>1.031634870632139</v>
      </c>
      <c r="AT81" s="26">
        <f t="shared" ca="1" si="95"/>
        <v>1.0316361219796713</v>
      </c>
      <c r="AU81" s="26">
        <f t="shared" ca="1" si="96"/>
        <v>1.0301876476585825</v>
      </c>
      <c r="AV81" s="26">
        <f t="shared" ca="1" si="97"/>
        <v>1.0313254949931365</v>
      </c>
      <c r="AW81" s="26">
        <f t="shared" ca="1" si="98"/>
        <v>1.030160955994083</v>
      </c>
      <c r="AX81" s="149">
        <f t="shared" ca="1" si="99"/>
        <v>1.030160955994083</v>
      </c>
      <c r="AY81" s="157">
        <f t="shared" ca="1" si="100"/>
        <v>1.0393397292220834</v>
      </c>
      <c r="AZ81" s="157">
        <f ca="1">(1-Data!AN$11)*$AL81+Data!AN$11*$AX81</f>
        <v>1.0375039745764834</v>
      </c>
      <c r="BA81" s="26">
        <f t="shared" ca="1" si="101"/>
        <v>1.0375039745764834</v>
      </c>
      <c r="BB81" s="26">
        <f ca="1">(1-Data!AO$11)*$AL81+Data!AO$11*$AX81</f>
        <v>1.0356682199308831</v>
      </c>
      <c r="BC81" s="158">
        <f t="shared" ca="1" si="102"/>
        <v>1.0356682199308831</v>
      </c>
      <c r="BF81" s="163" t="str">
        <f>INDEX('Calcs and Output'!$AL$474:$BC$474,1,COUNTA(BF$66:BF80))</f>
        <v>1: Existing MFF</v>
      </c>
      <c r="BG81" s="174" t="str">
        <f>'Calcs and Output'!BG30</f>
        <v>x</v>
      </c>
      <c r="BH81" s="224">
        <f ca="1">INDEX('Calcs and Output'!$AL$475:$BC$701,MATCH('Waterfall by Provider'!$B$1,Trust_list[Trust Name],0),MATCH($BF81,'Calcs and Output'!$AL$474:$BC$474,0))</f>
        <v>0</v>
      </c>
      <c r="BI81" s="225">
        <f>IF(OR($BG81="y",$BG81="x"),0,BH81-BH79)</f>
        <v>0</v>
      </c>
      <c r="BJ81" s="226">
        <f ca="1">CHOOSE(BP81,IF(BI81&gt;0,BH79,BH81),IF(BI81&gt;0,BH81,BH79),0,0)</f>
        <v>7.7101492793621709E-3</v>
      </c>
      <c r="BK81" s="224">
        <f ca="1">IF(OR($BG81="y",$BG81="x"),BH81,0)</f>
        <v>0</v>
      </c>
      <c r="BL81" s="224">
        <f ca="1">CHOOSE(BP81,IF(BI81&gt;0,IF(BN81&lt;0,BI81+BN81,BI81),0),IF(BI81&gt;0,IF(BN81&lt;0,-(BI81+BN81),-BI81),0),IF(BN81&lt;0,BH81,0),0)</f>
        <v>0</v>
      </c>
      <c r="BM81" s="224">
        <f ca="1">CHOOSE(BP81,IF(BI81&lt;0,IF(BO81&gt;0,-BI81-BO81,-BI81),0),IF(BI81&lt;0,IF(BO81&gt;0,BI81+BO81,BI81),0),IF(BO81&gt;0,BH81,0),0)</f>
        <v>0</v>
      </c>
      <c r="BN81" s="224">
        <f ca="1">IF(ISERROR(BH79&lt;0),0,IF(BH79&lt;0,IF(BH81&gt;0,BH79,0),0))</f>
        <v>0</v>
      </c>
      <c r="BO81" s="224">
        <f ca="1">IF(ISERROR(BH79&gt;0),0,IF(BH79&gt;0,IF(BH81&lt;0,BH79,0),0))</f>
        <v>0</v>
      </c>
      <c r="BP81" s="161">
        <f ca="1">IF(BK81=0,IF(OR(BN81 &lt;0,BO81&gt;0),3,IF(BH81&gt;0,1,2)),4)</f>
        <v>2</v>
      </c>
      <c r="BQ81" s="241">
        <f ca="1">$BH81-$BH$54</f>
        <v>0</v>
      </c>
      <c r="BR81" s="242">
        <f ca="1">$BH81-$BH$54</f>
        <v>0</v>
      </c>
      <c r="BS81" t="b">
        <f ca="1">BH81=BH54</f>
        <v>1</v>
      </c>
      <c r="BT81" t="b">
        <f t="shared" si="77"/>
        <v>1</v>
      </c>
    </row>
    <row r="82" spans="1:72" ht="13.8" x14ac:dyDescent="0.25">
      <c r="A82" s="118">
        <v>1</v>
      </c>
      <c r="B82" s="69">
        <v>0</v>
      </c>
      <c r="C82" s="121" t="s">
        <v>169</v>
      </c>
      <c r="D82" s="24" t="s">
        <v>170</v>
      </c>
      <c r="E82" s="70">
        <f ca="1">INDEX(OFFSET(Data!$A$10,1,E$9+MATCH($A82+IF(E$9&gt;$B82,0,1),Data!$3:$3,0),Num_Orgs,1),MATCH($C82,OFFSET(Data!$A$10,1,MATCH($A82+IF(E$9&gt;$B82,0,1),Data!$3:$3,0)-1,Num_Orgs,1),0),1)</f>
        <v>1.1978987854309027</v>
      </c>
      <c r="F82" s="70">
        <f ca="1">INDEX(OFFSET(Data!$A$10,1,F$9+MATCH($A82+IF(F$9&gt;$B82,0,1),Data!$3:$3,0),Num_Orgs,1),MATCH($C82,OFFSET(Data!$A$10,1,MATCH($A82+IF(F$9&gt;$B82,0,1),Data!$3:$3,0)-1,Num_Orgs,1),0),1)</f>
        <v>1.0185025427599708</v>
      </c>
      <c r="G82" s="70">
        <f ca="1">INDEX(OFFSET(Data!$A$10,1,G$9+MATCH($A82+IF(G$9&gt;$B82,0,1),Data!$3:$3,0),Num_Orgs,1),MATCH($C82,OFFSET(Data!$A$10,1,MATCH($A82+IF(G$9&gt;$B82,0,1),Data!$3:$3,0)-1,Num_Orgs,1),0),1)</f>
        <v>1.2140332707286337</v>
      </c>
      <c r="H82" s="70">
        <f ca="1">INDEX(OFFSET(Data!$A$10,1,H$9+MATCH($A82+IF(H$9&gt;$B82,0,1),Data!$3:$3,0),Num_Orgs,1),MATCH($C82,OFFSET(Data!$A$10,1,MATCH($A82+IF(H$9&gt;$B82,0,1),Data!$3:$3,0)-1,Num_Orgs,1),0),1)</f>
        <v>15.724134465199519</v>
      </c>
      <c r="I82" s="70">
        <f ca="1">INDEX(OFFSET(Data!$A$10,1,I$9+MATCH($A82+IF(I$9&gt;$B82,0,1),Data!$3:$3,0),Num_Orgs,1),MATCH($C82,OFFSET(Data!$A$10,1,MATCH($A82+IF(I$9&gt;$B82,0,1),Data!$3:$3,0)-1,Num_Orgs,1),0),1)</f>
        <v>0</v>
      </c>
      <c r="J82" s="26">
        <f ca="1">IFERROR((E82*SUM(Data!$C$8:$D$8))+(F82*Data!$E$8)+(G82*SUM(Data!$F$8:$G$8))+(H82*Data!$H$8)+(I82*Data!$I$8)+Data!$J$8,0)</f>
        <v>1.1829428880537565</v>
      </c>
      <c r="K82" s="124" t="b">
        <f ca="1">J82=INDEX(Data!$J$11:$J$237,MATCH($C82,Data!$A$11:$A$237,0),1)</f>
        <v>1</v>
      </c>
      <c r="L82" s="129"/>
      <c r="M82" s="128"/>
      <c r="N82" s="121" t="s">
        <v>441</v>
      </c>
      <c r="O82" s="24" t="s">
        <v>442</v>
      </c>
      <c r="P82" s="26">
        <f t="shared" ca="1" si="104"/>
        <v>1.0513051997920342</v>
      </c>
      <c r="Q82" s="26">
        <f t="shared" ca="1" si="104"/>
        <v>1.0569020704790351</v>
      </c>
      <c r="R82" s="26">
        <f t="shared" ca="1" si="104"/>
        <v>1.0569131374497254</v>
      </c>
      <c r="S82" s="26">
        <f t="shared" ca="1" si="104"/>
        <v>1.0563103872689739</v>
      </c>
      <c r="T82" s="26">
        <f t="shared" ca="1" si="104"/>
        <v>1.0581582491659847</v>
      </c>
      <c r="U82" s="26">
        <f t="shared" ca="1" si="104"/>
        <v>1.0496042840178768</v>
      </c>
      <c r="V82" s="26">
        <f t="shared" ca="1" si="104"/>
        <v>1.0496042840178768</v>
      </c>
      <c r="W82" s="26">
        <f t="shared" ca="1" si="104"/>
        <v>1.0411881686151883</v>
      </c>
      <c r="X82" s="26">
        <f t="shared" ca="1" si="104"/>
        <v>1.04137140113515</v>
      </c>
      <c r="Y82" s="26">
        <f t="shared" ca="1" si="104"/>
        <v>1.0402118122848938</v>
      </c>
      <c r="Z82" s="26">
        <f t="shared" ca="1" si="104"/>
        <v>1.0364267858734029</v>
      </c>
      <c r="AA82" s="26">
        <f t="shared" ca="1" si="104"/>
        <v>1.0360953390102741</v>
      </c>
      <c r="AB82" s="149">
        <f t="shared" ca="1" si="104"/>
        <v>1.0360953390102741</v>
      </c>
      <c r="AC82" s="26">
        <f t="shared" ca="1" si="82"/>
        <v>1.0513051997920342</v>
      </c>
      <c r="AD82" s="26">
        <f ca="1">(1-Data!AN$11)*$P82+Data!AN$11*$AB82</f>
        <v>1.0482632276356822</v>
      </c>
      <c r="AE82" s="26">
        <f t="shared" ca="1" si="83"/>
        <v>1.0482632276356822</v>
      </c>
      <c r="AF82" s="26">
        <f ca="1">(1-Data!AO$11)*$P82+Data!AO$11*$AB82</f>
        <v>1.0452212554793301</v>
      </c>
      <c r="AG82" s="158">
        <f t="shared" ca="1" si="84"/>
        <v>1.0452212554793301</v>
      </c>
      <c r="AH82" s="129"/>
      <c r="AI82" s="129"/>
      <c r="AJ82" s="121" t="str">
        <f t="shared" si="85"/>
        <v>RY4</v>
      </c>
      <c r="AK82" s="24" t="str">
        <f t="shared" si="86"/>
        <v>HERTFORDSHIRE COMMUNITY NHS TRUST</v>
      </c>
      <c r="AL82" s="26">
        <f t="shared" ca="1" si="87"/>
        <v>1.1349210668374168</v>
      </c>
      <c r="AM82" s="26">
        <f t="shared" ca="1" si="88"/>
        <v>1.1331611488589113</v>
      </c>
      <c r="AN82" s="26">
        <f t="shared" ca="1" si="89"/>
        <v>1.133159568855344</v>
      </c>
      <c r="AO82" s="26">
        <f t="shared" ca="1" si="90"/>
        <v>1.1324638192510481</v>
      </c>
      <c r="AP82" s="26">
        <f t="shared" ca="1" si="91"/>
        <v>1.1334366023020424</v>
      </c>
      <c r="AQ82" s="26">
        <f t="shared" ca="1" si="92"/>
        <v>1.1145217062865573</v>
      </c>
      <c r="AR82" s="26">
        <f t="shared" ca="1" si="93"/>
        <v>1.1145217062865573</v>
      </c>
      <c r="AS82" s="26">
        <f t="shared" ca="1" si="94"/>
        <v>1.1102160401399777</v>
      </c>
      <c r="AT82" s="26">
        <f t="shared" ca="1" si="95"/>
        <v>1.1104553438495914</v>
      </c>
      <c r="AU82" s="26">
        <f t="shared" ca="1" si="96"/>
        <v>1.1101499422470109</v>
      </c>
      <c r="AV82" s="26">
        <f t="shared" ca="1" si="97"/>
        <v>1.1072819822036974</v>
      </c>
      <c r="AW82" s="26">
        <f t="shared" ca="1" si="98"/>
        <v>1.1056263984809553</v>
      </c>
      <c r="AX82" s="149">
        <f t="shared" ca="1" si="99"/>
        <v>1.1056263984809553</v>
      </c>
      <c r="AY82" s="157">
        <f t="shared" ca="1" si="100"/>
        <v>1.1349210668374168</v>
      </c>
      <c r="AZ82" s="157">
        <f ca="1">(1-Data!AN$11)*$AL82+Data!AN$11*$AX82</f>
        <v>1.1290621331661246</v>
      </c>
      <c r="BA82" s="26">
        <f t="shared" ca="1" si="101"/>
        <v>1.1290621331661246</v>
      </c>
      <c r="BB82" s="26">
        <f ca="1">(1-Data!AO$11)*$AL82+Data!AO$11*$AX82</f>
        <v>1.1232031994948322</v>
      </c>
      <c r="BC82" s="158">
        <f t="shared" ca="1" si="102"/>
        <v>1.1232031994948322</v>
      </c>
      <c r="BF82" s="163" t="str">
        <f>INDEX('Calcs and Output'!$AL$474:$BC$474,1,COUNTA(BF$66:BF81))</f>
        <v>14: 5yr glide path year 1</v>
      </c>
      <c r="BG82" s="174">
        <f>'Calcs and Output'!BG31</f>
        <v>0</v>
      </c>
      <c r="BH82" s="224">
        <f ca="1">INDEX('Calcs and Output'!$AL$475:$BC$701,MATCH('Waterfall by Provider'!$B$1,Trust_list[Trust Name],0),MATCH($BF82,'Calcs and Output'!$AL$474:$BC$474,0))</f>
        <v>1.5193542438109587E-3</v>
      </c>
      <c r="BI82" s="225">
        <f ca="1">IF(OR($BG82="y",$BG82="x"),0,BH82-BH81)</f>
        <v>1.5193542438109587E-3</v>
      </c>
      <c r="BJ82" s="226">
        <f ca="1">CHOOSE(BP82,IF(BI82&gt;0,BH81,BH82),IF(BI82&gt;0,BH82,BH81),0,0)</f>
        <v>0</v>
      </c>
      <c r="BK82" s="224">
        <f>IF(OR($BG82="y",$BG82="x"),BH82,0)</f>
        <v>0</v>
      </c>
      <c r="BL82" s="224">
        <f ca="1">CHOOSE(BP82,IF(BI82&gt;0,IF(BN82&lt;0,BI82+BN82,BI82),0),IF(BI82&gt;0,IF(BN82&lt;0,-(BI82+BN82),-BI82),0),IF(BN82&lt;0,BH82,0),0)</f>
        <v>1.5193542438109587E-3</v>
      </c>
      <c r="BM82" s="224">
        <f ca="1">CHOOSE(BP82,IF(BI82&lt;0,IF(BO82&gt;0,-BI82-BO82,-BI82),0),IF(BI82&lt;0,IF(BO82&gt;0,BI82+BO82,BI82),0),IF(BO82&gt;0,BH82,0),0)</f>
        <v>0</v>
      </c>
      <c r="BN82" s="224">
        <f ca="1">IF(ISERROR(BH81&lt;0),0,IF(BH81&lt;0,IF(BH82&gt;0,BH81,0),0))</f>
        <v>0</v>
      </c>
      <c r="BO82" s="224">
        <f ca="1">IF(ISERROR(BH81&gt;0),0,IF(BH81&gt;0,IF(BH82&lt;0,BH81,0),0))</f>
        <v>0</v>
      </c>
      <c r="BP82" s="161">
        <f ca="1">IF(BK82=0,IF(OR(BN82 &lt;0,BO82&gt;0),3,IF(BH82&gt;0,1,2)),4)</f>
        <v>1</v>
      </c>
      <c r="BQ82" s="241">
        <f ca="1">$BH82-$BH81</f>
        <v>1.5193542438109587E-3</v>
      </c>
      <c r="BR82" s="242">
        <f ca="1">$BH82-$BH$54</f>
        <v>1.5193542438109587E-3</v>
      </c>
      <c r="BS82" t="b">
        <f ca="1">BH82=BH55</f>
        <v>1</v>
      </c>
      <c r="BT82" t="b">
        <f ca="1">BI82=BI55</f>
        <v>1</v>
      </c>
    </row>
    <row r="83" spans="1:72" thickBot="1" x14ac:dyDescent="0.3">
      <c r="A83" s="118">
        <v>1</v>
      </c>
      <c r="B83" s="69">
        <v>0</v>
      </c>
      <c r="C83" s="121" t="s">
        <v>171</v>
      </c>
      <c r="D83" s="24" t="s">
        <v>172</v>
      </c>
      <c r="E83" s="70">
        <f ca="1">INDEX(OFFSET(Data!$A$10,1,E$9+MATCH($A83+IF(E$9&gt;$B83,0,1),Data!$3:$3,0),Num_Orgs,1),MATCH($C83,OFFSET(Data!$A$10,1,MATCH($A83+IF(E$9&gt;$B83,0,1),Data!$3:$3,0)-1,Num_Orgs,1),0),1)</f>
        <v>1.1775903326005372</v>
      </c>
      <c r="F83" s="70">
        <f ca="1">INDEX(OFFSET(Data!$A$10,1,F$9+MATCH($A83+IF(F$9&gt;$B83,0,1),Data!$3:$3,0),Num_Orgs,1),MATCH($C83,OFFSET(Data!$A$10,1,MATCH($A83+IF(F$9&gt;$B83,0,1),Data!$3:$3,0)-1,Num_Orgs,1),0),1)</f>
        <v>1.0185025427599708</v>
      </c>
      <c r="G83" s="70">
        <f ca="1">INDEX(OFFSET(Data!$A$10,1,G$9+MATCH($A83+IF(G$9&gt;$B83,0,1),Data!$3:$3,0),Num_Orgs,1),MATCH($C83,OFFSET(Data!$A$10,1,MATCH($A83+IF(G$9&gt;$B83,0,1),Data!$3:$3,0)-1,Num_Orgs,1),0),1)</f>
        <v>1.1351659196803636</v>
      </c>
      <c r="H83" s="70">
        <f ca="1">INDEX(OFFSET(Data!$A$10,1,H$9+MATCH($A83+IF(H$9&gt;$B83,0,1),Data!$3:$3,0),Num_Orgs,1),MATCH($C83,OFFSET(Data!$A$10,1,MATCH($A83+IF(H$9&gt;$B83,0,1),Data!$3:$3,0)-1,Num_Orgs,1),0),1)</f>
        <v>3.6499345648137265</v>
      </c>
      <c r="I83" s="70">
        <f ca="1">INDEX(OFFSET(Data!$A$10,1,I$9+MATCH($A83+IF(I$9&gt;$B83,0,1),Data!$3:$3,0),Num_Orgs,1),MATCH($C83,OFFSET(Data!$A$10,1,MATCH($A83+IF(I$9&gt;$B83,0,1),Data!$3:$3,0)-1,Num_Orgs,1),0),1)</f>
        <v>0</v>
      </c>
      <c r="J83" s="26">
        <f ca="1">IFERROR((E83*SUM(Data!$C$8:$D$8))+(F83*Data!$E$8)+(G83*SUM(Data!$F$8:$G$8))+(H83*Data!$H$8)+(I83*Data!$I$8)+Data!$J$8,0)</f>
        <v>1.1155732766025857</v>
      </c>
      <c r="K83" s="124" t="b">
        <f ca="1">J83=INDEX(Data!$J$11:$J$237,MATCH($C83,Data!$A$11:$A$237,0),1)</f>
        <v>1</v>
      </c>
      <c r="L83" s="129"/>
      <c r="M83" s="128"/>
      <c r="N83" s="121" t="s">
        <v>373</v>
      </c>
      <c r="O83" s="24" t="s">
        <v>374</v>
      </c>
      <c r="P83" s="26">
        <f t="shared" ca="1" si="104"/>
        <v>1.0604359077978811</v>
      </c>
      <c r="Q83" s="26">
        <f t="shared" ca="1" si="104"/>
        <v>1.0447973848195891</v>
      </c>
      <c r="R83" s="26">
        <f t="shared" ca="1" si="104"/>
        <v>1.0448084517902794</v>
      </c>
      <c r="S83" s="26">
        <f t="shared" ca="1" si="104"/>
        <v>1.0438000426658678</v>
      </c>
      <c r="T83" s="26">
        <f t="shared" ca="1" si="104"/>
        <v>1.0531691826733882</v>
      </c>
      <c r="U83" s="26">
        <f t="shared" ca="1" si="104"/>
        <v>1.044459296071119</v>
      </c>
      <c r="V83" s="26">
        <f t="shared" ca="1" si="104"/>
        <v>1.044459296071119</v>
      </c>
      <c r="W83" s="26">
        <f t="shared" ca="1" si="104"/>
        <v>1.0289049945554576</v>
      </c>
      <c r="X83" s="26">
        <f t="shared" ca="1" si="104"/>
        <v>1.0289963291382893</v>
      </c>
      <c r="Y83" s="26">
        <f t="shared" ca="1" si="104"/>
        <v>1.0276856092206594</v>
      </c>
      <c r="Z83" s="26">
        <f t="shared" ca="1" si="104"/>
        <v>1.0223311246071707</v>
      </c>
      <c r="AA83" s="26">
        <f t="shared" ca="1" si="104"/>
        <v>1.022453944768424</v>
      </c>
      <c r="AB83" s="149">
        <f t="shared" ca="1" si="104"/>
        <v>1.022453944768424</v>
      </c>
      <c r="AC83" s="26">
        <f t="shared" ca="1" si="82"/>
        <v>1.0604359077978811</v>
      </c>
      <c r="AD83" s="26">
        <f ca="1">(1-Data!AN$11)*$P83+Data!AN$11*$AB83</f>
        <v>1.0528395151919898</v>
      </c>
      <c r="AE83" s="26">
        <f t="shared" ca="1" si="83"/>
        <v>1.0528395151919898</v>
      </c>
      <c r="AF83" s="26">
        <f ca="1">(1-Data!AO$11)*$P83+Data!AO$11*$AB83</f>
        <v>1.0452431225860983</v>
      </c>
      <c r="AG83" s="158">
        <f t="shared" ca="1" si="84"/>
        <v>1.0452431225860983</v>
      </c>
      <c r="AH83" s="129"/>
      <c r="AI83" s="129"/>
      <c r="AJ83" s="121" t="str">
        <f t="shared" si="85"/>
        <v>RWR</v>
      </c>
      <c r="AK83" s="24" t="str">
        <f t="shared" si="86"/>
        <v>HERTFORDSHIRE PARTNERSHIP UNIVERSITY NHS FOUNDATION TRUST</v>
      </c>
      <c r="AL83" s="26">
        <f t="shared" ca="1" si="87"/>
        <v>1.1447779883793501</v>
      </c>
      <c r="AM83" s="26">
        <f t="shared" ca="1" si="88"/>
        <v>1.1201830689671604</v>
      </c>
      <c r="AN83" s="26">
        <f t="shared" ca="1" si="89"/>
        <v>1.1201816429530467</v>
      </c>
      <c r="AO83" s="26">
        <f t="shared" ca="1" si="90"/>
        <v>1.119051556340324</v>
      </c>
      <c r="AP83" s="26">
        <f t="shared" ca="1" si="91"/>
        <v>1.1280926090208063</v>
      </c>
      <c r="AQ83" s="26">
        <f t="shared" ca="1" si="92"/>
        <v>1.1090585037896183</v>
      </c>
      <c r="AR83" s="26">
        <f t="shared" ca="1" si="93"/>
        <v>1.1090585037896183</v>
      </c>
      <c r="AS83" s="26">
        <f t="shared" ca="1" si="94"/>
        <v>1.0971185258999898</v>
      </c>
      <c r="AT83" s="26">
        <f t="shared" ca="1" si="95"/>
        <v>1.0972593171347633</v>
      </c>
      <c r="AU83" s="26">
        <f t="shared" ca="1" si="96"/>
        <v>1.0967815460760535</v>
      </c>
      <c r="AV83" s="26">
        <f t="shared" ca="1" si="97"/>
        <v>1.092222672699078</v>
      </c>
      <c r="AW83" s="26">
        <f t="shared" ca="1" si="98"/>
        <v>1.0910695473708221</v>
      </c>
      <c r="AX83" s="149">
        <f t="shared" ca="1" si="99"/>
        <v>1.0910695473708221</v>
      </c>
      <c r="AY83" s="157">
        <f t="shared" ca="1" si="100"/>
        <v>1.1447779883793501</v>
      </c>
      <c r="AZ83" s="157">
        <f ca="1">(1-Data!AN$11)*$AL83+Data!AN$11*$AX83</f>
        <v>1.1340363001776446</v>
      </c>
      <c r="BA83" s="26">
        <f t="shared" ca="1" si="101"/>
        <v>1.1340363001776446</v>
      </c>
      <c r="BB83" s="26">
        <f ca="1">(1-Data!AO$11)*$AL83+Data!AO$11*$AX83</f>
        <v>1.1232946119759388</v>
      </c>
      <c r="BC83" s="158">
        <f t="shared" ca="1" si="102"/>
        <v>1.1232946119759388</v>
      </c>
      <c r="BF83" s="177" t="str">
        <f>INDEX('Calcs and Output'!$AL$474:$BC$474,1,COUNTA(BF$66:BF82))</f>
        <v>15: Proposed method; 5yr glide path year 1</v>
      </c>
      <c r="BG83" s="175" t="str">
        <f>'Calcs and Output'!BG32</f>
        <v>x</v>
      </c>
      <c r="BH83" s="245">
        <f ca="1">INDEX('Calcs and Output'!$AL$475:$BC$701,MATCH('Waterfall by Provider'!$B$1,Trust_list[Trust Name],0),MATCH($BF83,'Calcs and Output'!$AL$474:$BC$474,0))</f>
        <v>1.5193542438109587E-3</v>
      </c>
      <c r="BI83" s="246">
        <f>IF(OR($BG83="y",$BG83="x"),0,BH83-BH82)</f>
        <v>0</v>
      </c>
      <c r="BJ83" s="247">
        <f ca="1">CHOOSE(BP83,IF(BI83&gt;0,BH82,BH83),IF(BI83&gt;0,BH83,BH82),0,0)</f>
        <v>0</v>
      </c>
      <c r="BK83" s="245">
        <f ca="1">IF(OR($BG83="y",$BG83="x"),BH83,0)</f>
        <v>1.5193542438109587E-3</v>
      </c>
      <c r="BL83" s="245">
        <f ca="1">CHOOSE(BP83,IF(BI83&gt;0,IF(BN83&lt;0,BI83+BN83,BI83),0),IF(BI83&gt;0,IF(BN83&lt;0,-(BI83+BN83),-BI83),0),IF(BN83&lt;0,BH83,0),0)</f>
        <v>0</v>
      </c>
      <c r="BM83" s="245">
        <f ca="1">CHOOSE(BP83,IF(BI83&lt;0,IF(BO83&gt;0,-BI83-BO83,-BI83),0),IF(BI83&lt;0,IF(BO83&gt;0,BI83+BO83,BI83),0),IF(BO83&gt;0,BH83,0),0)</f>
        <v>0</v>
      </c>
      <c r="BN83" s="245">
        <f ca="1">IF(ISERROR(BH82&lt;0),0,IF(BH82&lt;0,IF(BH83&gt;0,BH82,0),0))</f>
        <v>0</v>
      </c>
      <c r="BO83" s="245">
        <f ca="1">IF(ISERROR(BH82&gt;0),0,IF(BH82&gt;0,IF(BH83&lt;0,BH82,0),0))</f>
        <v>0</v>
      </c>
      <c r="BP83" s="181">
        <f ca="1">IF(BK83=0,IF(OR(BN83 &lt;0,BO83&gt;0),3,IF(BH83&gt;0,1,2)),4)</f>
        <v>4</v>
      </c>
      <c r="BQ83" s="243">
        <f ca="1">$BH83-$BH82</f>
        <v>0</v>
      </c>
      <c r="BR83" s="244">
        <f ca="1">$BH83-$BH$54</f>
        <v>1.5193542438109587E-3</v>
      </c>
      <c r="BS83" t="b">
        <f ca="1">BH83=BH56</f>
        <v>1</v>
      </c>
      <c r="BT83" t="b">
        <f t="shared" si="77"/>
        <v>1</v>
      </c>
    </row>
    <row r="84" spans="1:72" ht="13.8" x14ac:dyDescent="0.25">
      <c r="A84" s="118">
        <v>1</v>
      </c>
      <c r="B84" s="69">
        <v>0</v>
      </c>
      <c r="C84" s="121" t="s">
        <v>173</v>
      </c>
      <c r="D84" s="24" t="s">
        <v>174</v>
      </c>
      <c r="E84" s="70">
        <f ca="1">INDEX(OFFSET(Data!$A$10,1,E$9+MATCH($A84+IF(E$9&gt;$B84,0,1),Data!$3:$3,0),Num_Orgs,1),MATCH($C84,OFFSET(Data!$A$10,1,MATCH($A84+IF(E$9&gt;$B84,0,1),Data!$3:$3,0)-1,Num_Orgs,1),0),1)</f>
        <v>1.1783447225895451</v>
      </c>
      <c r="F84" s="70">
        <f ca="1">INDEX(OFFSET(Data!$A$10,1,F$9+MATCH($A84+IF(F$9&gt;$B84,0,1),Data!$3:$3,0),Num_Orgs,1),MATCH($C84,OFFSET(Data!$A$10,1,MATCH($A84+IF(F$9&gt;$B84,0,1),Data!$3:$3,0)-1,Num_Orgs,1),0),1)</f>
        <v>1.0185025427599708</v>
      </c>
      <c r="G84" s="70">
        <f ca="1">INDEX(OFFSET(Data!$A$10,1,G$9+MATCH($A84+IF(G$9&gt;$B84,0,1),Data!$3:$3,0),Num_Orgs,1),MATCH($C84,OFFSET(Data!$A$10,1,MATCH($A84+IF(G$9&gt;$B84,0,1),Data!$3:$3,0)-1,Num_Orgs,1),0),1)</f>
        <v>1.154326716430494</v>
      </c>
      <c r="H84" s="70">
        <f ca="1">INDEX(OFFSET(Data!$A$10,1,H$9+MATCH($A84+IF(H$9&gt;$B84,0,1),Data!$3:$3,0),Num_Orgs,1),MATCH($C84,OFFSET(Data!$A$10,1,MATCH($A84+IF(H$9&gt;$B84,0,1),Data!$3:$3,0)-1,Num_Orgs,1),0),1)</f>
        <v>3.4791394176512282</v>
      </c>
      <c r="I84" s="70">
        <f ca="1">INDEX(OFFSET(Data!$A$10,1,I$9+MATCH($A84+IF(I$9&gt;$B84,0,1),Data!$3:$3,0),Num_Orgs,1),MATCH($C84,OFFSET(Data!$A$10,1,MATCH($A84+IF(I$9&gt;$B84,0,1),Data!$3:$3,0)-1,Num_Orgs,1),0),1)</f>
        <v>0</v>
      </c>
      <c r="J84" s="26">
        <f ca="1">IFERROR((E84*SUM(Data!$C$8:$D$8))+(F84*Data!$E$8)+(G84*SUM(Data!$F$8:$G$8))+(H84*Data!$H$8)+(I84*Data!$I$8)+Data!$J$8,0)</f>
        <v>1.1157324046175199</v>
      </c>
      <c r="K84" s="124" t="b">
        <f ca="1">J84=INDEX(Data!$J$11:$J$237,MATCH($C84,Data!$A$11:$A$237,0),1)</f>
        <v>1</v>
      </c>
      <c r="L84" s="129"/>
      <c r="M84" s="128"/>
      <c r="N84" s="121" t="s">
        <v>275</v>
      </c>
      <c r="O84" s="24" t="s">
        <v>276</v>
      </c>
      <c r="P84" s="26">
        <f t="shared" ca="1" si="104"/>
        <v>1.1163646267865872</v>
      </c>
      <c r="Q84" s="26">
        <f t="shared" ca="1" si="104"/>
        <v>1.0964193783042033</v>
      </c>
      <c r="R84" s="26">
        <f t="shared" ca="1" si="104"/>
        <v>1.096426669421668</v>
      </c>
      <c r="S84" s="26">
        <f t="shared" ca="1" si="104"/>
        <v>1.0952481464178181</v>
      </c>
      <c r="T84" s="26">
        <f t="shared" ca="1" si="104"/>
        <v>1.097870169372628</v>
      </c>
      <c r="U84" s="26">
        <f t="shared" ca="1" si="104"/>
        <v>1.0860146841110829</v>
      </c>
      <c r="V84" s="26">
        <f t="shared" ca="1" si="104"/>
        <v>1.0860146841110829</v>
      </c>
      <c r="W84" s="26">
        <f t="shared" ca="1" si="104"/>
        <v>1.0882427793584537</v>
      </c>
      <c r="X84" s="26">
        <f t="shared" ca="1" si="104"/>
        <v>1.0880257327902347</v>
      </c>
      <c r="Y84" s="26">
        <f t="shared" ca="1" si="104"/>
        <v>1.0884492413469014</v>
      </c>
      <c r="Z84" s="26">
        <f t="shared" ca="1" si="104"/>
        <v>1.085259739878192</v>
      </c>
      <c r="AA84" s="26">
        <f t="shared" ca="1" si="104"/>
        <v>1.0850852285398851</v>
      </c>
      <c r="AB84" s="149">
        <f t="shared" ca="1" si="104"/>
        <v>1.0850852285398851</v>
      </c>
      <c r="AC84" s="26">
        <f t="shared" ca="1" si="82"/>
        <v>1.1163646267865872</v>
      </c>
      <c r="AD84" s="26">
        <f ca="1">(1-Data!AN$11)*$P84+Data!AN$11*$AB84</f>
        <v>1.1101087471372468</v>
      </c>
      <c r="AE84" s="26">
        <f t="shared" ca="1" si="83"/>
        <v>1.1101087471372468</v>
      </c>
      <c r="AF84" s="26">
        <f ca="1">(1-Data!AO$11)*$P84+Data!AO$11*$AB84</f>
        <v>1.1038528674879062</v>
      </c>
      <c r="AG84" s="158">
        <f t="shared" ca="1" si="84"/>
        <v>1.1038528674879062</v>
      </c>
      <c r="AH84" s="129"/>
      <c r="AI84" s="129"/>
      <c r="AJ84" s="121" t="str">
        <f t="shared" si="85"/>
        <v>RQX</v>
      </c>
      <c r="AK84" s="24" t="str">
        <f t="shared" si="86"/>
        <v>HOMERTON UNIVERSITY HOSPITAL NHS FOUNDATION TRUST</v>
      </c>
      <c r="AL84" s="26">
        <f t="shared" ca="1" si="87"/>
        <v>1.2051550144171448</v>
      </c>
      <c r="AM84" s="26">
        <f t="shared" ca="1" si="88"/>
        <v>1.1755297648222454</v>
      </c>
      <c r="AN84" s="26">
        <f t="shared" ca="1" si="89"/>
        <v>1.175523633854402</v>
      </c>
      <c r="AO84" s="26">
        <f t="shared" ca="1" si="90"/>
        <v>1.1742087495009381</v>
      </c>
      <c r="AP84" s="26">
        <f t="shared" ca="1" si="91"/>
        <v>1.1759736651141353</v>
      </c>
      <c r="AQ84" s="26">
        <f t="shared" ca="1" si="92"/>
        <v>1.1531840687181547</v>
      </c>
      <c r="AR84" s="26">
        <f t="shared" ca="1" si="93"/>
        <v>1.1531840687181547</v>
      </c>
      <c r="AS84" s="26">
        <f t="shared" ca="1" si="94"/>
        <v>1.1603902403320505</v>
      </c>
      <c r="AT84" s="26">
        <f t="shared" ca="1" si="95"/>
        <v>1.1602046953716776</v>
      </c>
      <c r="AU84" s="26">
        <f t="shared" ca="1" si="96"/>
        <v>1.1616305911445697</v>
      </c>
      <c r="AV84" s="26">
        <f t="shared" ca="1" si="97"/>
        <v>1.159453395413284</v>
      </c>
      <c r="AW84" s="26">
        <f t="shared" ca="1" si="98"/>
        <v>1.157903938088791</v>
      </c>
      <c r="AX84" s="149">
        <f t="shared" ca="1" si="99"/>
        <v>1.157903938088791</v>
      </c>
      <c r="AY84" s="157">
        <f t="shared" ca="1" si="100"/>
        <v>1.2051550144171448</v>
      </c>
      <c r="AZ84" s="157">
        <f ca="1">(1-Data!AN$11)*$AL84+Data!AN$11*$AX84</f>
        <v>1.195704799151474</v>
      </c>
      <c r="BA84" s="26">
        <f t="shared" ca="1" si="101"/>
        <v>1.195704799151474</v>
      </c>
      <c r="BB84" s="26">
        <f ca="1">(1-Data!AO$11)*$AL84+Data!AO$11*$AX84</f>
        <v>1.1862545838858032</v>
      </c>
      <c r="BC84" s="158">
        <f t="shared" ca="1" si="102"/>
        <v>1.1862545838858032</v>
      </c>
    </row>
    <row r="85" spans="1:72" ht="13.8" x14ac:dyDescent="0.25">
      <c r="A85" s="118">
        <v>1</v>
      </c>
      <c r="B85" s="69">
        <v>0</v>
      </c>
      <c r="C85" s="121" t="s">
        <v>175</v>
      </c>
      <c r="D85" s="24" t="s">
        <v>176</v>
      </c>
      <c r="E85" s="70">
        <f ca="1">INDEX(OFFSET(Data!$A$10,1,E$9+MATCH($A85+IF(E$9&gt;$B85,0,1),Data!$3:$3,0),Num_Orgs,1),MATCH($C85,OFFSET(Data!$A$10,1,MATCH($A85+IF(E$9&gt;$B85,0,1),Data!$3:$3,0)-1,Num_Orgs,1),0),1)</f>
        <v>1.1872055964101762</v>
      </c>
      <c r="F85" s="70">
        <f ca="1">INDEX(OFFSET(Data!$A$10,1,F$9+MATCH($A85+IF(F$9&gt;$B85,0,1),Data!$3:$3,0),Num_Orgs,1),MATCH($C85,OFFSET(Data!$A$10,1,MATCH($A85+IF(F$9&gt;$B85,0,1),Data!$3:$3,0)-1,Num_Orgs,1),0),1)</f>
        <v>1.0185025427599708</v>
      </c>
      <c r="G85" s="70">
        <f ca="1">INDEX(OFFSET(Data!$A$10,1,G$9+MATCH($A85+IF(G$9&gt;$B85,0,1),Data!$3:$3,0),Num_Orgs,1),MATCH($C85,OFFSET(Data!$A$10,1,MATCH($A85+IF(G$9&gt;$B85,0,1),Data!$3:$3,0)-1,Num_Orgs,1),0),1)</f>
        <v>1.2021165304674839</v>
      </c>
      <c r="H85" s="70">
        <f ca="1">INDEX(OFFSET(Data!$A$10,1,H$9+MATCH($A85+IF(H$9&gt;$B85,0,1),Data!$3:$3,0),Num_Orgs,1),MATCH($C85,OFFSET(Data!$A$10,1,MATCH($A85+IF(H$9&gt;$B85,0,1),Data!$3:$3,0)-1,Num_Orgs,1),0),1)</f>
        <v>3.7589986494967209</v>
      </c>
      <c r="I85" s="70">
        <f ca="1">INDEX(OFFSET(Data!$A$10,1,I$9+MATCH($A85+IF(I$9&gt;$B85,0,1),Data!$3:$3,0),Num_Orgs,1),MATCH($C85,OFFSET(Data!$A$10,1,MATCH($A85+IF(I$9&gt;$B85,0,1),Data!$3:$3,0)-1,Num_Orgs,1),0),1)</f>
        <v>0</v>
      </c>
      <c r="J85" s="26">
        <f ca="1">IFERROR((E85*SUM(Data!$C$8:$D$8))+(F85*Data!$E$8)+(G85*SUM(Data!$F$8:$G$8))+(H85*Data!$H$8)+(I85*Data!$I$8)+Data!$J$8,0)</f>
        <v>1.123125575773795</v>
      </c>
      <c r="K85" s="124" t="b">
        <f ca="1">J85=INDEX(Data!$J$11:$J$237,MATCH($C85,Data!$A$11:$A$237,0),1)</f>
        <v>1</v>
      </c>
      <c r="L85" s="129"/>
      <c r="M85" s="128"/>
      <c r="N85" s="121" t="s">
        <v>451</v>
      </c>
      <c r="O85" s="24" t="s">
        <v>452</v>
      </c>
      <c r="P85" s="26">
        <f t="shared" ca="1" si="104"/>
        <v>1.0924746333042517</v>
      </c>
      <c r="Q85" s="26">
        <f t="shared" ca="1" si="104"/>
        <v>1.0728712149885726</v>
      </c>
      <c r="R85" s="26">
        <f t="shared" ca="1" si="104"/>
        <v>1.0759796227061931</v>
      </c>
      <c r="S85" s="26">
        <f t="shared" ca="1" si="104"/>
        <v>1.0766793148840039</v>
      </c>
      <c r="T85" s="26">
        <f t="shared" ca="1" si="104"/>
        <v>1.1094184214832969</v>
      </c>
      <c r="U85" s="26">
        <f t="shared" ca="1" si="104"/>
        <v>1.0881297040060618</v>
      </c>
      <c r="V85" s="26">
        <f t="shared" ca="1" si="104"/>
        <v>1.0881297040060618</v>
      </c>
      <c r="W85" s="26">
        <f t="shared" ca="1" si="104"/>
        <v>1.0938388890361124</v>
      </c>
      <c r="X85" s="26">
        <f t="shared" ca="1" si="104"/>
        <v>1.0936218424678934</v>
      </c>
      <c r="Y85" s="26">
        <f t="shared" ca="1" si="104"/>
        <v>1.0937711674418225</v>
      </c>
      <c r="Z85" s="26">
        <f t="shared" ca="1" si="104"/>
        <v>1.082181865280841</v>
      </c>
      <c r="AA85" s="26">
        <f t="shared" ca="1" si="104"/>
        <v>1.0834730440960512</v>
      </c>
      <c r="AB85" s="149">
        <f t="shared" ca="1" si="104"/>
        <v>1.0834730440960512</v>
      </c>
      <c r="AC85" s="26">
        <f t="shared" ca="1" si="82"/>
        <v>1.0924746333042517</v>
      </c>
      <c r="AD85" s="26">
        <f ca="1">(1-Data!AN$11)*$P85+Data!AN$11*$AB85</f>
        <v>1.0906743154626117</v>
      </c>
      <c r="AE85" s="26">
        <f t="shared" ca="1" si="83"/>
        <v>1.0906743154626117</v>
      </c>
      <c r="AF85" s="26">
        <f ca="1">(1-Data!AO$11)*$P85+Data!AO$11*$AB85</f>
        <v>1.0888739976209714</v>
      </c>
      <c r="AG85" s="158">
        <f t="shared" ca="1" si="84"/>
        <v>1.0888739976209714</v>
      </c>
      <c r="AH85" s="129"/>
      <c r="AI85" s="129"/>
      <c r="AJ85" s="121" t="str">
        <f t="shared" si="85"/>
        <v>RY9</v>
      </c>
      <c r="AK85" s="24" t="str">
        <f t="shared" si="86"/>
        <v>HOUNSLOW AND RICHMOND COMMUNITY HEALTHCARE NHS TRUST</v>
      </c>
      <c r="AL85" s="26">
        <f t="shared" ca="1" si="87"/>
        <v>1.1793649233046164</v>
      </c>
      <c r="AM85" s="26">
        <f t="shared" ca="1" si="88"/>
        <v>1.1502825214478776</v>
      </c>
      <c r="AN85" s="26">
        <f t="shared" ca="1" si="89"/>
        <v>1.1536015233048253</v>
      </c>
      <c r="AO85" s="26">
        <f t="shared" ca="1" si="90"/>
        <v>1.1543012203018923</v>
      </c>
      <c r="AP85" s="26">
        <f t="shared" ca="1" si="91"/>
        <v>1.1883434705238276</v>
      </c>
      <c r="AQ85" s="26">
        <f t="shared" ca="1" si="92"/>
        <v>1.1554299013791631</v>
      </c>
      <c r="AR85" s="26">
        <f t="shared" ca="1" si="93"/>
        <v>1.1554299013791631</v>
      </c>
      <c r="AS85" s="26">
        <f t="shared" ca="1" si="94"/>
        <v>1.1663573564728174</v>
      </c>
      <c r="AT85" s="26">
        <f t="shared" ca="1" si="95"/>
        <v>1.1661720475474247</v>
      </c>
      <c r="AU85" s="26">
        <f t="shared" ca="1" si="96"/>
        <v>1.1673103343248956</v>
      </c>
      <c r="AV85" s="26">
        <f t="shared" ca="1" si="97"/>
        <v>1.1561651022780799</v>
      </c>
      <c r="AW85" s="26">
        <f t="shared" ca="1" si="98"/>
        <v>1.1561835619677809</v>
      </c>
      <c r="AX85" s="149">
        <f t="shared" ca="1" si="99"/>
        <v>1.1561835619677809</v>
      </c>
      <c r="AY85" s="157">
        <f t="shared" ca="1" si="100"/>
        <v>1.1793649233046164</v>
      </c>
      <c r="AZ85" s="157">
        <f ca="1">(1-Data!AN$11)*$AL85+Data!AN$11*$AX85</f>
        <v>1.1747286510372494</v>
      </c>
      <c r="BA85" s="26">
        <f t="shared" ca="1" si="101"/>
        <v>1.1747286510372494</v>
      </c>
      <c r="BB85" s="26">
        <f ca="1">(1-Data!AO$11)*$AL85+Data!AO$11*$AX85</f>
        <v>1.1700923787698823</v>
      </c>
      <c r="BC85" s="158">
        <f t="shared" ca="1" si="102"/>
        <v>1.1700923787698823</v>
      </c>
    </row>
    <row r="86" spans="1:72" ht="13.8" x14ac:dyDescent="0.25">
      <c r="A86" s="118">
        <v>1</v>
      </c>
      <c r="B86" s="69">
        <v>0</v>
      </c>
      <c r="C86" s="121" t="s">
        <v>177</v>
      </c>
      <c r="D86" s="24" t="s">
        <v>178</v>
      </c>
      <c r="E86" s="70">
        <f ca="1">INDEX(OFFSET(Data!$A$10,1,E$9+MATCH($A86+IF(E$9&gt;$B86,0,1),Data!$3:$3,0),Num_Orgs,1),MATCH($C86,OFFSET(Data!$A$10,1,MATCH($A86+IF(E$9&gt;$B86,0,1),Data!$3:$3,0)-1,Num_Orgs,1),0),1)</f>
        <v>0.87534787674594272</v>
      </c>
      <c r="F86" s="70">
        <f ca="1">INDEX(OFFSET(Data!$A$10,1,F$9+MATCH($A86+IF(F$9&gt;$B86,0,1),Data!$3:$3,0),Num_Orgs,1),MATCH($C86,OFFSET(Data!$A$10,1,MATCH($A86+IF(F$9&gt;$B86,0,1),Data!$3:$3,0)-1,Num_Orgs,1),0),1)</f>
        <v>0.99619990923086066</v>
      </c>
      <c r="G86" s="70">
        <f ca="1">INDEX(OFFSET(Data!$A$10,1,G$9+MATCH($A86+IF(G$9&gt;$B86,0,1),Data!$3:$3,0),Num_Orgs,1),MATCH($C86,OFFSET(Data!$A$10,1,MATCH($A86+IF(G$9&gt;$B86,0,1),Data!$3:$3,0)-1,Num_Orgs,1),0),1)</f>
        <v>0.97520705353611448</v>
      </c>
      <c r="H86" s="70">
        <f ca="1">INDEX(OFFSET(Data!$A$10,1,H$9+MATCH($A86+IF(H$9&gt;$B86,0,1),Data!$3:$3,0),Num_Orgs,1),MATCH($C86,OFFSET(Data!$A$10,1,MATCH($A86+IF(H$9&gt;$B86,0,1),Data!$3:$3,0)-1,Num_Orgs,1),0),1)</f>
        <v>9.9886836496670073E-2</v>
      </c>
      <c r="I86" s="70">
        <f ca="1">INDEX(OFFSET(Data!$A$10,1,I$9+MATCH($A86+IF(I$9&gt;$B86,0,1),Data!$3:$3,0),Num_Orgs,1),MATCH($C86,OFFSET(Data!$A$10,1,MATCH($A86+IF(I$9&gt;$B86,0,1),Data!$3:$3,0)-1,Num_Orgs,1),0),1)</f>
        <v>0</v>
      </c>
      <c r="J86" s="26">
        <f ca="1">IFERROR((E86*SUM(Data!$C$8:$D$8))+(F86*Data!$E$8)+(G86*SUM(Data!$F$8:$G$8))+(H86*Data!$H$8)+(I86*Data!$I$8)+Data!$J$8,0)</f>
        <v>0.92632450882387141</v>
      </c>
      <c r="K86" s="124" t="b">
        <f ca="1">J86=INDEX(Data!$J$11:$J$237,MATCH($C86,Data!$A$11:$A$237,0),1)</f>
        <v>1</v>
      </c>
      <c r="L86" s="129"/>
      <c r="M86" s="128"/>
      <c r="N86" s="121" t="s">
        <v>357</v>
      </c>
      <c r="O86" s="24" t="s">
        <v>358</v>
      </c>
      <c r="P86" s="26">
        <f t="shared" ca="1" si="104"/>
        <v>0.94070298719475476</v>
      </c>
      <c r="Q86" s="26">
        <f t="shared" ca="1" si="104"/>
        <v>0.95011486729266026</v>
      </c>
      <c r="R86" s="26">
        <f t="shared" ca="1" si="104"/>
        <v>0.95012593426335057</v>
      </c>
      <c r="S86" s="26">
        <f t="shared" ca="1" si="104"/>
        <v>0.94904921407902676</v>
      </c>
      <c r="T86" s="26">
        <f t="shared" ca="1" si="104"/>
        <v>0.94868431850568258</v>
      </c>
      <c r="U86" s="26">
        <f t="shared" ca="1" si="104"/>
        <v>0.95513167739664606</v>
      </c>
      <c r="V86" s="26">
        <f t="shared" ca="1" si="104"/>
        <v>0.95513167739664606</v>
      </c>
      <c r="W86" s="26">
        <f t="shared" ca="1" si="104"/>
        <v>0.95415136189575156</v>
      </c>
      <c r="X86" s="26">
        <f t="shared" ca="1" si="104"/>
        <v>0.9541142668059337</v>
      </c>
      <c r="Y86" s="26">
        <f t="shared" ca="1" si="104"/>
        <v>0.95211654827605297</v>
      </c>
      <c r="Z86" s="26">
        <f t="shared" ca="1" si="104"/>
        <v>0.95192647378555506</v>
      </c>
      <c r="AA86" s="26">
        <f t="shared" ca="1" si="104"/>
        <v>0.95104417534405306</v>
      </c>
      <c r="AB86" s="149">
        <f t="shared" ca="1" si="104"/>
        <v>0.95104417534405306</v>
      </c>
      <c r="AC86" s="26">
        <f t="shared" ca="1" si="82"/>
        <v>0.94070298719475476</v>
      </c>
      <c r="AD86" s="26">
        <f ca="1">(1-Data!AN$11)*$P86+Data!AN$11*$AB86</f>
        <v>0.9427712248246144</v>
      </c>
      <c r="AE86" s="26">
        <f t="shared" ca="1" si="83"/>
        <v>0.9427712248246144</v>
      </c>
      <c r="AF86" s="26">
        <f ca="1">(1-Data!AO$11)*$P86+Data!AO$11*$AB86</f>
        <v>0.94483946245447403</v>
      </c>
      <c r="AG86" s="158">
        <f t="shared" ca="1" si="84"/>
        <v>0.94483946245447403</v>
      </c>
      <c r="AH86" s="129"/>
      <c r="AI86" s="129"/>
      <c r="AJ86" s="121" t="str">
        <f t="shared" si="85"/>
        <v>RWA</v>
      </c>
      <c r="AK86" s="24" t="str">
        <f t="shared" si="86"/>
        <v>HULL AND EAST YORKSHIRE HOSPITALS NHS TRUST</v>
      </c>
      <c r="AL86" s="26">
        <f t="shared" ca="1" si="87"/>
        <v>1.0155220748602878</v>
      </c>
      <c r="AM86" s="26">
        <f t="shared" ca="1" si="88"/>
        <v>1.0186688858328234</v>
      </c>
      <c r="AN86" s="26">
        <f t="shared" ca="1" si="89"/>
        <v>1.0186686643199687</v>
      </c>
      <c r="AO86" s="26">
        <f t="shared" ca="1" si="90"/>
        <v>1.0174697802715704</v>
      </c>
      <c r="AP86" s="26">
        <f t="shared" ca="1" si="91"/>
        <v>1.0161745953139001</v>
      </c>
      <c r="AQ86" s="26">
        <f t="shared" ca="1" si="92"/>
        <v>1.0142060231933285</v>
      </c>
      <c r="AR86" s="26">
        <f t="shared" ca="1" si="93"/>
        <v>1.0142060231933285</v>
      </c>
      <c r="AS86" s="26">
        <f t="shared" ca="1" si="94"/>
        <v>1.017408935895793</v>
      </c>
      <c r="AT86" s="26">
        <f t="shared" ca="1" si="95"/>
        <v>1.0174096245228854</v>
      </c>
      <c r="AU86" s="26">
        <f t="shared" ca="1" si="96"/>
        <v>1.0161316364590502</v>
      </c>
      <c r="AV86" s="26">
        <f t="shared" ca="1" si="97"/>
        <v>1.0170048161358456</v>
      </c>
      <c r="AW86" s="26">
        <f t="shared" ca="1" si="98"/>
        <v>1.0148675578314792</v>
      </c>
      <c r="AX86" s="149">
        <f t="shared" ca="1" si="99"/>
        <v>1.0148675578314792</v>
      </c>
      <c r="AY86" s="157">
        <f t="shared" ca="1" si="100"/>
        <v>1.0155220748602878</v>
      </c>
      <c r="AZ86" s="157">
        <f ca="1">(1-Data!AN$11)*$AL86+Data!AN$11*$AX86</f>
        <v>1.0153911714545261</v>
      </c>
      <c r="BA86" s="26">
        <f t="shared" ca="1" si="101"/>
        <v>1.0153911714545261</v>
      </c>
      <c r="BB86" s="26">
        <f ca="1">(1-Data!AO$11)*$AL86+Data!AO$11*$AX86</f>
        <v>1.0152602680487643</v>
      </c>
      <c r="BC86" s="158">
        <f t="shared" ca="1" si="102"/>
        <v>1.0152602680487643</v>
      </c>
    </row>
    <row r="87" spans="1:72" ht="13.8" x14ac:dyDescent="0.25">
      <c r="A87" s="118">
        <v>1</v>
      </c>
      <c r="B87" s="69">
        <v>0</v>
      </c>
      <c r="C87" s="121" t="s">
        <v>179</v>
      </c>
      <c r="D87" s="24" t="s">
        <v>180</v>
      </c>
      <c r="E87" s="70">
        <f ca="1">INDEX(OFFSET(Data!$A$10,1,E$9+MATCH($A87+IF(E$9&gt;$B87,0,1),Data!$3:$3,0),Num_Orgs,1),MATCH($C87,OFFSET(Data!$A$10,1,MATCH($A87+IF(E$9&gt;$B87,0,1),Data!$3:$3,0)-1,Num_Orgs,1),0),1)</f>
        <v>0.96446165267406792</v>
      </c>
      <c r="F87" s="70">
        <f ca="1">INDEX(OFFSET(Data!$A$10,1,F$9+MATCH($A87+IF(F$9&gt;$B87,0,1),Data!$3:$3,0),Num_Orgs,1),MATCH($C87,OFFSET(Data!$A$10,1,MATCH($A87+IF(F$9&gt;$B87,0,1),Data!$3:$3,0)-1,Num_Orgs,1),0),1)</f>
        <v>0.99619990923086066</v>
      </c>
      <c r="G87" s="70">
        <f ca="1">INDEX(OFFSET(Data!$A$10,1,G$9+MATCH($A87+IF(G$9&gt;$B87,0,1),Data!$3:$3,0),Num_Orgs,1),MATCH($C87,OFFSET(Data!$A$10,1,MATCH($A87+IF(G$9&gt;$B87,0,1),Data!$3:$3,0)-1,Num_Orgs,1),0),1)</f>
        <v>0.95530486877007126</v>
      </c>
      <c r="H87" s="70">
        <f ca="1">INDEX(OFFSET(Data!$A$10,1,H$9+MATCH($A87+IF(H$9&gt;$B87,0,1),Data!$3:$3,0),Num_Orgs,1),MATCH($C87,OFFSET(Data!$A$10,1,MATCH($A87+IF(H$9&gt;$B87,0,1),Data!$3:$3,0)-1,Num_Orgs,1),0),1)</f>
        <v>0.98621838341512946</v>
      </c>
      <c r="I87" s="70">
        <f ca="1">INDEX(OFFSET(Data!$A$10,1,I$9+MATCH($A87+IF(I$9&gt;$B87,0,1),Data!$3:$3,0),Num_Orgs,1),MATCH($C87,OFFSET(Data!$A$10,1,MATCH($A87+IF(I$9&gt;$B87,0,1),Data!$3:$3,0)-1,Num_Orgs,1),0),1)</f>
        <v>0</v>
      </c>
      <c r="J87" s="26">
        <f ca="1">IFERROR((E87*SUM(Data!$C$8:$D$8))+(F87*Data!$E$8)+(G87*SUM(Data!$F$8:$G$8))+(H87*Data!$H$8)+(I87*Data!$I$8)+Data!$J$8,0)</f>
        <v>0.9787035561898243</v>
      </c>
      <c r="K87" s="124" t="b">
        <f ca="1">J87=INDEX(Data!$J$11:$J$237,MATCH($C87,Data!$A$11:$A$237,0),1)</f>
        <v>1</v>
      </c>
      <c r="L87" s="129"/>
      <c r="M87" s="128"/>
      <c r="N87" s="121" t="s">
        <v>333</v>
      </c>
      <c r="O87" s="24" t="s">
        <v>334</v>
      </c>
      <c r="P87" s="26">
        <f t="shared" ca="1" si="104"/>
        <v>0.94367677505614744</v>
      </c>
      <c r="Q87" s="26">
        <f t="shared" ca="1" si="104"/>
        <v>0.95088892266537695</v>
      </c>
      <c r="R87" s="26">
        <f t="shared" ca="1" si="104"/>
        <v>0.95089998963606726</v>
      </c>
      <c r="S87" s="26">
        <f t="shared" ca="1" si="104"/>
        <v>0.94992525225200941</v>
      </c>
      <c r="T87" s="26">
        <f t="shared" ca="1" si="104"/>
        <v>0.94836111929153799</v>
      </c>
      <c r="U87" s="26">
        <f t="shared" ca="1" si="104"/>
        <v>0.95447877384684898</v>
      </c>
      <c r="V87" s="26">
        <f t="shared" ca="1" si="104"/>
        <v>0.95447877384684898</v>
      </c>
      <c r="W87" s="26">
        <f t="shared" ca="1" si="104"/>
        <v>0.94974133488903134</v>
      </c>
      <c r="X87" s="26">
        <f t="shared" ca="1" si="104"/>
        <v>0.94970423979921348</v>
      </c>
      <c r="Y87" s="26">
        <f t="shared" ca="1" si="104"/>
        <v>0.94815360333517229</v>
      </c>
      <c r="Z87" s="26">
        <f t="shared" ca="1" si="104"/>
        <v>0.94748919366138185</v>
      </c>
      <c r="AA87" s="26">
        <f t="shared" ca="1" si="104"/>
        <v>0.94677215370627699</v>
      </c>
      <c r="AB87" s="149">
        <f t="shared" ca="1" si="104"/>
        <v>0.94677215370627699</v>
      </c>
      <c r="AC87" s="26">
        <f t="shared" ca="1" si="82"/>
        <v>0.94367677505614744</v>
      </c>
      <c r="AD87" s="26">
        <f ca="1">(1-Data!AN$11)*$P87+Data!AN$11*$AB87</f>
        <v>0.9442958507861734</v>
      </c>
      <c r="AE87" s="26">
        <f t="shared" ca="1" si="83"/>
        <v>0.9442958507861734</v>
      </c>
      <c r="AF87" s="26">
        <f ca="1">(1-Data!AO$11)*$P87+Data!AO$11*$AB87</f>
        <v>0.94491492651619924</v>
      </c>
      <c r="AG87" s="158">
        <f t="shared" ca="1" si="84"/>
        <v>0.94491492651619924</v>
      </c>
      <c r="AH87" s="129"/>
      <c r="AI87" s="129"/>
      <c r="AJ87" s="121" t="str">
        <f t="shared" si="85"/>
        <v>RV9</v>
      </c>
      <c r="AK87" s="24" t="str">
        <f t="shared" si="86"/>
        <v>HUMBER NHS FOUNDATION TRUST</v>
      </c>
      <c r="AL87" s="26">
        <f t="shared" ca="1" si="87"/>
        <v>1.0187323838104076</v>
      </c>
      <c r="AM87" s="26">
        <f t="shared" ca="1" si="88"/>
        <v>1.0194987919328564</v>
      </c>
      <c r="AN87" s="26">
        <f t="shared" ca="1" si="89"/>
        <v>1.0194985605728759</v>
      </c>
      <c r="AO87" s="26">
        <f t="shared" ca="1" si="90"/>
        <v>1.0184089753672001</v>
      </c>
      <c r="AP87" s="26">
        <f t="shared" ca="1" si="91"/>
        <v>1.0158284034097727</v>
      </c>
      <c r="AQ87" s="26">
        <f t="shared" ca="1" si="92"/>
        <v>1.0135127379338831</v>
      </c>
      <c r="AR87" s="26">
        <f t="shared" ca="1" si="93"/>
        <v>1.0135127379338831</v>
      </c>
      <c r="AS87" s="26">
        <f t="shared" ca="1" si="94"/>
        <v>1.0127065363988574</v>
      </c>
      <c r="AT87" s="26">
        <f t="shared" ca="1" si="95"/>
        <v>1.0127070390180448</v>
      </c>
      <c r="AU87" s="26">
        <f t="shared" ca="1" si="96"/>
        <v>1.011902244862753</v>
      </c>
      <c r="AV87" s="26">
        <f t="shared" ca="1" si="97"/>
        <v>1.0122641818735352</v>
      </c>
      <c r="AW87" s="26">
        <f t="shared" ca="1" si="98"/>
        <v>1.0103088461765084</v>
      </c>
      <c r="AX87" s="149">
        <f t="shared" ca="1" si="99"/>
        <v>1.0103088461765084</v>
      </c>
      <c r="AY87" s="157">
        <f t="shared" ca="1" si="100"/>
        <v>1.0187323838104076</v>
      </c>
      <c r="AZ87" s="157">
        <f ca="1">(1-Data!AN$11)*$AL87+Data!AN$11*$AX87</f>
        <v>1.0170476762836278</v>
      </c>
      <c r="BA87" s="26">
        <f t="shared" ca="1" si="101"/>
        <v>1.0170476762836278</v>
      </c>
      <c r="BB87" s="26">
        <f ca="1">(1-Data!AO$11)*$AL87+Data!AO$11*$AX87</f>
        <v>1.015362968756848</v>
      </c>
      <c r="BC87" s="158">
        <f t="shared" ca="1" si="102"/>
        <v>1.015362968756848</v>
      </c>
    </row>
    <row r="88" spans="1:72" ht="13.8" x14ac:dyDescent="0.25">
      <c r="A88" s="118">
        <v>1</v>
      </c>
      <c r="B88" s="69">
        <v>0</v>
      </c>
      <c r="C88" s="121" t="s">
        <v>181</v>
      </c>
      <c r="D88" s="24" t="s">
        <v>182</v>
      </c>
      <c r="E88" s="70">
        <f ca="1">INDEX(OFFSET(Data!$A$10,1,E$9+MATCH($A88+IF(E$9&gt;$B88,0,1),Data!$3:$3,0),Num_Orgs,1),MATCH($C88,OFFSET(Data!$A$10,1,MATCH($A88+IF(E$9&gt;$B88,0,1),Data!$3:$3,0)-1,Num_Orgs,1),0),1)</f>
        <v>0.91761814623788729</v>
      </c>
      <c r="F88" s="70">
        <f ca="1">INDEX(OFFSET(Data!$A$10,1,F$9+MATCH($A88+IF(F$9&gt;$B88,0,1),Data!$3:$3,0),Num_Orgs,1),MATCH($C88,OFFSET(Data!$A$10,1,MATCH($A88+IF(F$9&gt;$B88,0,1),Data!$3:$3,0)-1,Num_Orgs,1),0),1)</f>
        <v>0.99619990923086066</v>
      </c>
      <c r="G88" s="70">
        <f ca="1">INDEX(OFFSET(Data!$A$10,1,G$9+MATCH($A88+IF(G$9&gt;$B88,0,1),Data!$3:$3,0),Num_Orgs,1),MATCH($C88,OFFSET(Data!$A$10,1,MATCH($A88+IF(G$9&gt;$B88,0,1),Data!$3:$3,0)-1,Num_Orgs,1),0),1)</f>
        <v>0.92308517331041107</v>
      </c>
      <c r="H88" s="70">
        <f ca="1">INDEX(OFFSET(Data!$A$10,1,H$9+MATCH($A88+IF(H$9&gt;$B88,0,1),Data!$3:$3,0),Num_Orgs,1),MATCH($C88,OFFSET(Data!$A$10,1,MATCH($A88+IF(H$9&gt;$B88,0,1),Data!$3:$3,0)-1,Num_Orgs,1),0),1)</f>
        <v>0.74928511970916745</v>
      </c>
      <c r="I88" s="70">
        <f ca="1">INDEX(OFFSET(Data!$A$10,1,I$9+MATCH($A88+IF(I$9&gt;$B88,0,1),Data!$3:$3,0),Num_Orgs,1),MATCH($C88,OFFSET(Data!$A$10,1,MATCH($A88+IF(I$9&gt;$B88,0,1),Data!$3:$3,0)-1,Num_Orgs,1),0),1)</f>
        <v>0</v>
      </c>
      <c r="J88" s="26">
        <f ca="1">IFERROR((E88*SUM(Data!$C$8:$D$8))+(F88*Data!$E$8)+(G88*SUM(Data!$F$8:$G$8))+(H88*Data!$H$8)+(I88*Data!$I$8)+Data!$J$8,0)</f>
        <v>0.95105942858508397</v>
      </c>
      <c r="K88" s="124" t="b">
        <f ca="1">J88=INDEX(Data!$J$11:$J$237,MATCH($C88,Data!$A$11:$A$237,0),1)</f>
        <v>1</v>
      </c>
      <c r="L88" s="129"/>
      <c r="M88" s="128"/>
      <c r="N88" s="121" t="s">
        <v>465</v>
      </c>
      <c r="O88" s="24" t="s">
        <v>466</v>
      </c>
      <c r="P88" s="26">
        <f t="shared" ca="1" si="104"/>
        <v>1.1502404486253974</v>
      </c>
      <c r="Q88" s="26">
        <f t="shared" ca="1" si="104"/>
        <v>1.1249276991607624</v>
      </c>
      <c r="R88" s="26">
        <f t="shared" ca="1" si="104"/>
        <v>1.1249349902782269</v>
      </c>
      <c r="S88" s="26">
        <f t="shared" ca="1" si="104"/>
        <v>1.1236756181809808</v>
      </c>
      <c r="T88" s="26">
        <f t="shared" ca="1" si="104"/>
        <v>1.1053798248343545</v>
      </c>
      <c r="U88" s="26">
        <f t="shared" ca="1" si="104"/>
        <v>1.0900994359179901</v>
      </c>
      <c r="V88" s="26">
        <f t="shared" ca="1" si="104"/>
        <v>1.0900994359179901</v>
      </c>
      <c r="W88" s="26">
        <f t="shared" ca="1" si="104"/>
        <v>1.092824064010085</v>
      </c>
      <c r="X88" s="26">
        <f t="shared" ca="1" si="104"/>
        <v>1.0926070174418661</v>
      </c>
      <c r="Y88" s="26">
        <f t="shared" ca="1" si="104"/>
        <v>1.0930198452923132</v>
      </c>
      <c r="Z88" s="26">
        <f t="shared" ca="1" si="104"/>
        <v>1.0869854234045253</v>
      </c>
      <c r="AA88" s="26">
        <f t="shared" ca="1" si="104"/>
        <v>1.0938057747460048</v>
      </c>
      <c r="AB88" s="149">
        <f t="shared" ca="1" si="104"/>
        <v>1.0938057747460048</v>
      </c>
      <c r="AC88" s="26">
        <f t="shared" ca="1" si="82"/>
        <v>1.1502404486253974</v>
      </c>
      <c r="AD88" s="26">
        <f ca="1">(1-Data!AN$11)*$P88+Data!AN$11*$AB88</f>
        <v>1.138953513849519</v>
      </c>
      <c r="AE88" s="26">
        <f t="shared" ca="1" si="83"/>
        <v>1.138953513849519</v>
      </c>
      <c r="AF88" s="26">
        <f ca="1">(1-Data!AO$11)*$P88+Data!AO$11*$AB88</f>
        <v>1.1276665790736404</v>
      </c>
      <c r="AG88" s="158">
        <f t="shared" ca="1" si="84"/>
        <v>1.1276665790736404</v>
      </c>
      <c r="AH88" s="129"/>
      <c r="AI88" s="129"/>
      <c r="AJ88" s="121" t="str">
        <f t="shared" si="85"/>
        <v>RYJ</v>
      </c>
      <c r="AK88" s="24" t="str">
        <f t="shared" si="86"/>
        <v>IMPERIAL COLLEGE HEALTHCARE NHS TRUST</v>
      </c>
      <c r="AL88" s="26">
        <f t="shared" ca="1" si="87"/>
        <v>1.2417251596698287</v>
      </c>
      <c r="AM88" s="26">
        <f t="shared" ca="1" si="88"/>
        <v>1.206095057971132</v>
      </c>
      <c r="AN88" s="26">
        <f t="shared" ca="1" si="89"/>
        <v>1.2060885643354033</v>
      </c>
      <c r="AO88" s="26">
        <f t="shared" ca="1" si="90"/>
        <v>1.2046856657866862</v>
      </c>
      <c r="AP88" s="26">
        <f t="shared" ca="1" si="91"/>
        <v>1.1840175643869584</v>
      </c>
      <c r="AQ88" s="26">
        <f t="shared" ca="1" si="92"/>
        <v>1.157521460078796</v>
      </c>
      <c r="AR88" s="26">
        <f t="shared" ca="1" si="93"/>
        <v>1.157521460078796</v>
      </c>
      <c r="AS88" s="26">
        <f t="shared" ca="1" si="94"/>
        <v>1.1652752513780875</v>
      </c>
      <c r="AT88" s="26">
        <f t="shared" ca="1" si="95"/>
        <v>1.1650898996489938</v>
      </c>
      <c r="AU88" s="26">
        <f t="shared" ca="1" si="96"/>
        <v>1.1665084973999191</v>
      </c>
      <c r="AV88" s="26">
        <f t="shared" ca="1" si="97"/>
        <v>1.161297055092616</v>
      </c>
      <c r="AW88" s="26">
        <f t="shared" ca="1" si="98"/>
        <v>1.1672097092197269</v>
      </c>
      <c r="AX88" s="149">
        <f t="shared" ca="1" si="99"/>
        <v>1.1672097092197269</v>
      </c>
      <c r="AY88" s="157">
        <f t="shared" ca="1" si="100"/>
        <v>1.2417251596698287</v>
      </c>
      <c r="AZ88" s="157">
        <f ca="1">(1-Data!AN$11)*$AL88+Data!AN$11*$AX88</f>
        <v>1.2268220695798084</v>
      </c>
      <c r="BA88" s="26">
        <f t="shared" ca="1" si="101"/>
        <v>1.2268220695798084</v>
      </c>
      <c r="BB88" s="26">
        <f ca="1">(1-Data!AO$11)*$AL88+Data!AO$11*$AX88</f>
        <v>1.211918979489788</v>
      </c>
      <c r="BC88" s="158">
        <f t="shared" ca="1" si="102"/>
        <v>1.211918979489788</v>
      </c>
    </row>
    <row r="89" spans="1:72" ht="13.8" x14ac:dyDescent="0.25">
      <c r="A89" s="118">
        <v>1</v>
      </c>
      <c r="B89" s="69">
        <v>0</v>
      </c>
      <c r="C89" s="121" t="s">
        <v>185</v>
      </c>
      <c r="D89" s="24" t="s">
        <v>186</v>
      </c>
      <c r="E89" s="70">
        <f ca="1">INDEX(OFFSET(Data!$A$10,1,E$9+MATCH($A89+IF(E$9&gt;$B89,0,1),Data!$3:$3,0),Num_Orgs,1),MATCH($C89,OFFSET(Data!$A$10,1,MATCH($A89+IF(E$9&gt;$B89,0,1),Data!$3:$3,0)-1,Num_Orgs,1),0),1)</f>
        <v>0.9173040909966399</v>
      </c>
      <c r="F89" s="70">
        <f ca="1">INDEX(OFFSET(Data!$A$10,1,F$9+MATCH($A89+IF(F$9&gt;$B89,0,1),Data!$3:$3,0),Num_Orgs,1),MATCH($C89,OFFSET(Data!$A$10,1,MATCH($A89+IF(F$9&gt;$B89,0,1),Data!$3:$3,0)-1,Num_Orgs,1),0),1)</f>
        <v>0.99619990923086066</v>
      </c>
      <c r="G89" s="70">
        <f ca="1">INDEX(OFFSET(Data!$A$10,1,G$9+MATCH($A89+IF(G$9&gt;$B89,0,1),Data!$3:$3,0),Num_Orgs,1),MATCH($C89,OFFSET(Data!$A$10,1,MATCH($A89+IF(G$9&gt;$B89,0,1),Data!$3:$3,0)-1,Num_Orgs,1),0),1)</f>
        <v>0.92096261303812987</v>
      </c>
      <c r="H89" s="70">
        <f ca="1">INDEX(OFFSET(Data!$A$10,1,H$9+MATCH($A89+IF(H$9&gt;$B89,0,1),Data!$3:$3,0),Num_Orgs,1),MATCH($C89,OFFSET(Data!$A$10,1,MATCH($A89+IF(H$9&gt;$B89,0,1),Data!$3:$3,0)-1,Num_Orgs,1),0),1)</f>
        <v>0.46775449672404013</v>
      </c>
      <c r="I89" s="70">
        <f ca="1">INDEX(OFFSET(Data!$A$10,1,I$9+MATCH($A89+IF(I$9&gt;$B89,0,1),Data!$3:$3,0),Num_Orgs,1),MATCH($C89,OFFSET(Data!$A$10,1,MATCH($A89+IF(I$9&gt;$B89,0,1),Data!$3:$3,0)-1,Num_Orgs,1),0),1)</f>
        <v>0</v>
      </c>
      <c r="J89" s="26">
        <f ca="1">IFERROR((E89*SUM(Data!$C$8:$D$8))+(F89*Data!$E$8)+(G89*SUM(Data!$F$8:$G$8))+(H89*Data!$H$8)+(I89*Data!$I$8)+Data!$J$8,0)</f>
        <v>0.94956860925929032</v>
      </c>
      <c r="K89" s="124" t="b">
        <f ca="1">J89=INDEX(Data!$J$11:$J$237,MATCH($C89,Data!$A$11:$A$237,0),1)</f>
        <v>1</v>
      </c>
      <c r="L89" s="129"/>
      <c r="M89" s="128"/>
      <c r="N89" s="121" t="s">
        <v>35</v>
      </c>
      <c r="O89" s="24" t="s">
        <v>36</v>
      </c>
      <c r="P89" s="26">
        <f t="shared" ca="1" si="104"/>
        <v>0.97363480047988227</v>
      </c>
      <c r="Q89" s="26">
        <f t="shared" ca="1" si="104"/>
        <v>0.98102258133573206</v>
      </c>
      <c r="R89" s="26">
        <f t="shared" ca="1" si="104"/>
        <v>0.98103364830642215</v>
      </c>
      <c r="S89" s="26">
        <f t="shared" ca="1" si="104"/>
        <v>0.98230912206206722</v>
      </c>
      <c r="T89" s="26">
        <f t="shared" ca="1" si="104"/>
        <v>0.98251427948835057</v>
      </c>
      <c r="U89" s="26">
        <f t="shared" ca="1" si="104"/>
        <v>0.98562943996383323</v>
      </c>
      <c r="V89" s="26">
        <f t="shared" ca="1" si="104"/>
        <v>0.98562943996383323</v>
      </c>
      <c r="W89" s="26">
        <f t="shared" ca="1" si="104"/>
        <v>0.96470138984207709</v>
      </c>
      <c r="X89" s="26">
        <f t="shared" ca="1" si="104"/>
        <v>0.96466429475225923</v>
      </c>
      <c r="Y89" s="26">
        <f t="shared" ca="1" si="104"/>
        <v>0.96350656871763785</v>
      </c>
      <c r="Z89" s="26">
        <f t="shared" ca="1" si="104"/>
        <v>0.9629382488680891</v>
      </c>
      <c r="AA89" s="26">
        <f t="shared" ca="1" si="104"/>
        <v>0.96207919087283467</v>
      </c>
      <c r="AB89" s="149">
        <f t="shared" ca="1" si="104"/>
        <v>0.96207919087283467</v>
      </c>
      <c r="AC89" s="26">
        <f t="shared" ca="1" si="82"/>
        <v>0.97363480047988227</v>
      </c>
      <c r="AD89" s="26">
        <f ca="1">(1-Data!AN$11)*$P89+Data!AN$11*$AB89</f>
        <v>0.97132367855847279</v>
      </c>
      <c r="AE89" s="26">
        <f t="shared" ca="1" si="83"/>
        <v>0.97132367855847279</v>
      </c>
      <c r="AF89" s="26">
        <f ca="1">(1-Data!AO$11)*$P89+Data!AO$11*$AB89</f>
        <v>0.96901255663706332</v>
      </c>
      <c r="AG89" s="158">
        <f t="shared" ca="1" si="84"/>
        <v>0.96901255663706332</v>
      </c>
      <c r="AH89" s="129"/>
      <c r="AI89" s="129"/>
      <c r="AJ89" s="121" t="str">
        <f t="shared" si="85"/>
        <v>R1F</v>
      </c>
      <c r="AK89" s="24" t="str">
        <f t="shared" si="86"/>
        <v>ISLE OF WIGHT NHS TRUST</v>
      </c>
      <c r="AL89" s="26">
        <f t="shared" ca="1" si="87"/>
        <v>1.0510731295624245</v>
      </c>
      <c r="AM89" s="26">
        <f t="shared" ca="1" si="88"/>
        <v>1.0518066965457646</v>
      </c>
      <c r="AN89" s="26">
        <f t="shared" ca="1" si="89"/>
        <v>1.0518060818412049</v>
      </c>
      <c r="AO89" s="26">
        <f t="shared" ca="1" si="90"/>
        <v>1.053127521477538</v>
      </c>
      <c r="AP89" s="26">
        <f t="shared" ca="1" si="91"/>
        <v>1.0524112509015002</v>
      </c>
      <c r="AQ89" s="26">
        <f t="shared" ca="1" si="92"/>
        <v>1.0465900548630438</v>
      </c>
      <c r="AR89" s="26">
        <f t="shared" ca="1" si="93"/>
        <v>1.0465900548630438</v>
      </c>
      <c r="AS89" s="26">
        <f t="shared" ca="1" si="94"/>
        <v>1.028658401269102</v>
      </c>
      <c r="AT89" s="26">
        <f t="shared" ca="1" si="95"/>
        <v>1.0286595348795451</v>
      </c>
      <c r="AU89" s="26">
        <f t="shared" ca="1" si="96"/>
        <v>1.0282874593271285</v>
      </c>
      <c r="AV89" s="26">
        <f t="shared" ca="1" si="97"/>
        <v>1.0287694099375142</v>
      </c>
      <c r="AW89" s="26">
        <f t="shared" ca="1" si="98"/>
        <v>1.0266431194201675</v>
      </c>
      <c r="AX89" s="149">
        <f t="shared" ca="1" si="99"/>
        <v>1.0266431194201675</v>
      </c>
      <c r="AY89" s="157">
        <f t="shared" ca="1" si="100"/>
        <v>1.0510731295624245</v>
      </c>
      <c r="AZ89" s="157">
        <f ca="1">(1-Data!AN$11)*$AL89+Data!AN$11*$AX89</f>
        <v>1.0461871275339731</v>
      </c>
      <c r="BA89" s="26">
        <f t="shared" ca="1" si="101"/>
        <v>1.0461871275339731</v>
      </c>
      <c r="BB89" s="26">
        <f ca="1">(1-Data!AO$11)*$AL89+Data!AO$11*$AX89</f>
        <v>1.0413011255055218</v>
      </c>
      <c r="BC89" s="158">
        <f t="shared" ca="1" si="102"/>
        <v>1.0413011255055218</v>
      </c>
    </row>
    <row r="90" spans="1:72" ht="13.8" x14ac:dyDescent="0.25">
      <c r="A90" s="118">
        <v>1</v>
      </c>
      <c r="B90" s="69">
        <v>0</v>
      </c>
      <c r="C90" s="121" t="s">
        <v>187</v>
      </c>
      <c r="D90" s="24" t="s">
        <v>188</v>
      </c>
      <c r="E90" s="70">
        <f ca="1">INDEX(OFFSET(Data!$A$10,1,E$9+MATCH($A90+IF(E$9&gt;$B90,0,1),Data!$3:$3,0),Num_Orgs,1),MATCH($C90,OFFSET(Data!$A$10,1,MATCH($A90+IF(E$9&gt;$B90,0,1),Data!$3:$3,0)-1,Num_Orgs,1),0),1)</f>
        <v>0.95899666654624816</v>
      </c>
      <c r="F90" s="70">
        <f ca="1">INDEX(OFFSET(Data!$A$10,1,F$9+MATCH($A90+IF(F$9&gt;$B90,0,1),Data!$3:$3,0),Num_Orgs,1),MATCH($C90,OFFSET(Data!$A$10,1,MATCH($A90+IF(F$9&gt;$B90,0,1),Data!$3:$3,0)-1,Num_Orgs,1),0),1)</f>
        <v>0.99619990923086066</v>
      </c>
      <c r="G90" s="70">
        <f ca="1">INDEX(OFFSET(Data!$A$10,1,G$9+MATCH($A90+IF(G$9&gt;$B90,0,1),Data!$3:$3,0),Num_Orgs,1),MATCH($C90,OFFSET(Data!$A$10,1,MATCH($A90+IF(G$9&gt;$B90,0,1),Data!$3:$3,0)-1,Num_Orgs,1),0),1)</f>
        <v>0.90554940685496443</v>
      </c>
      <c r="H90" s="70">
        <f ca="1">INDEX(OFFSET(Data!$A$10,1,H$9+MATCH($A90+IF(H$9&gt;$B90,0,1),Data!$3:$3,0),Num_Orgs,1),MATCH($C90,OFFSET(Data!$A$10,1,MATCH($A90+IF(H$9&gt;$B90,0,1),Data!$3:$3,0)-1,Num_Orgs,1),0),1)</f>
        <v>0.46234605920992333</v>
      </c>
      <c r="I90" s="70">
        <f ca="1">INDEX(OFFSET(Data!$A$10,1,I$9+MATCH($A90+IF(I$9&gt;$B90,0,1),Data!$3:$3,0),Num_Orgs,1),MATCH($C90,OFFSET(Data!$A$10,1,MATCH($A90+IF(I$9&gt;$B90,0,1),Data!$3:$3,0)-1,Num_Orgs,1),0),1)</f>
        <v>0</v>
      </c>
      <c r="J90" s="26">
        <f ca="1">IFERROR((E90*SUM(Data!$C$8:$D$8))+(F90*Data!$E$8)+(G90*SUM(Data!$F$8:$G$8))+(H90*Data!$H$8)+(I90*Data!$I$8)+Data!$J$8,0)</f>
        <v>0.97202920506240975</v>
      </c>
      <c r="K90" s="124" t="b">
        <f ca="1">J90=INDEX(Data!$J$11:$J$237,MATCH($C90,Data!$A$11:$A$237,0),1)</f>
        <v>1</v>
      </c>
      <c r="L90" s="129"/>
      <c r="M90" s="128"/>
      <c r="N90" s="121" t="s">
        <v>147</v>
      </c>
      <c r="O90" s="24" t="s">
        <v>148</v>
      </c>
      <c r="P90" s="26">
        <f t="shared" ca="1" si="104"/>
        <v>0.9436017593910353</v>
      </c>
      <c r="Q90" s="26">
        <f t="shared" ca="1" si="104"/>
        <v>0.95523716575286866</v>
      </c>
      <c r="R90" s="26">
        <f t="shared" ca="1" si="104"/>
        <v>0.95524823272355874</v>
      </c>
      <c r="S90" s="26">
        <f t="shared" ca="1" si="104"/>
        <v>0.9560925574832817</v>
      </c>
      <c r="T90" s="26">
        <f t="shared" ca="1" si="104"/>
        <v>0.95618891913180271</v>
      </c>
      <c r="U90" s="26">
        <f t="shared" ca="1" si="104"/>
        <v>0.96167862292670936</v>
      </c>
      <c r="V90" s="26">
        <f t="shared" ca="1" si="104"/>
        <v>0.96167862292670936</v>
      </c>
      <c r="W90" s="26">
        <f t="shared" ca="1" si="104"/>
        <v>0.96234420232007634</v>
      </c>
      <c r="X90" s="26">
        <f t="shared" ca="1" si="104"/>
        <v>0.96230710723025825</v>
      </c>
      <c r="Y90" s="26">
        <f t="shared" ca="1" si="104"/>
        <v>0.96149029457162438</v>
      </c>
      <c r="Z90" s="26">
        <f t="shared" ca="1" si="104"/>
        <v>0.96089229430717404</v>
      </c>
      <c r="AA90" s="26">
        <f t="shared" ca="1" si="104"/>
        <v>0.96019243958637723</v>
      </c>
      <c r="AB90" s="149">
        <f t="shared" ca="1" si="104"/>
        <v>0.96019243958637723</v>
      </c>
      <c r="AC90" s="26">
        <f t="shared" ca="1" si="82"/>
        <v>0.9436017593910353</v>
      </c>
      <c r="AD90" s="26">
        <f ca="1">(1-Data!AN$11)*$P90+Data!AN$11*$AB90</f>
        <v>0.94691989543010369</v>
      </c>
      <c r="AE90" s="26">
        <f t="shared" ca="1" si="83"/>
        <v>0.94691989543010369</v>
      </c>
      <c r="AF90" s="26">
        <f ca="1">(1-Data!AO$11)*$P90+Data!AO$11*$AB90</f>
        <v>0.95023803146917207</v>
      </c>
      <c r="AG90" s="158">
        <f t="shared" ca="1" si="84"/>
        <v>0.95023803146917207</v>
      </c>
      <c r="AH90" s="129"/>
      <c r="AI90" s="129"/>
      <c r="AJ90" s="121" t="str">
        <f t="shared" si="85"/>
        <v>RGP</v>
      </c>
      <c r="AK90" s="24" t="str">
        <f t="shared" si="86"/>
        <v>JAMES PAGET UNIVERSITY HOSPITALS NHS FOUNDATION TRUST</v>
      </c>
      <c r="AL90" s="26">
        <f t="shared" ca="1" si="87"/>
        <v>1.0186514017523949</v>
      </c>
      <c r="AM90" s="26">
        <f t="shared" ca="1" si="88"/>
        <v>1.0241607755453084</v>
      </c>
      <c r="AN90" s="26">
        <f t="shared" ca="1" si="89"/>
        <v>1.0241604888692628</v>
      </c>
      <c r="AO90" s="26">
        <f t="shared" ca="1" si="90"/>
        <v>1.0250209050811081</v>
      </c>
      <c r="AP90" s="26">
        <f t="shared" ca="1" si="91"/>
        <v>1.024213080145453</v>
      </c>
      <c r="AQ90" s="26">
        <f t="shared" ca="1" si="92"/>
        <v>1.0211578935450762</v>
      </c>
      <c r="AR90" s="26">
        <f t="shared" ca="1" si="93"/>
        <v>1.0211578935450762</v>
      </c>
      <c r="AS90" s="26">
        <f t="shared" ca="1" si="94"/>
        <v>1.0261449387889974</v>
      </c>
      <c r="AT90" s="26">
        <f t="shared" ca="1" si="95"/>
        <v>1.0261459729770306</v>
      </c>
      <c r="AU90" s="26">
        <f t="shared" ca="1" si="96"/>
        <v>1.0261356219798536</v>
      </c>
      <c r="AV90" s="26">
        <f t="shared" ca="1" si="97"/>
        <v>1.0265835839316766</v>
      </c>
      <c r="AW90" s="26">
        <f t="shared" ca="1" si="98"/>
        <v>1.0246297506198909</v>
      </c>
      <c r="AX90" s="149">
        <f t="shared" ca="1" si="99"/>
        <v>1.0246297506198909</v>
      </c>
      <c r="AY90" s="157">
        <f t="shared" ca="1" si="100"/>
        <v>1.0186514017523949</v>
      </c>
      <c r="AZ90" s="157">
        <f ca="1">(1-Data!AN$11)*$AL90+Data!AN$11*$AX90</f>
        <v>1.019847071525894</v>
      </c>
      <c r="BA90" s="26">
        <f t="shared" ca="1" si="101"/>
        <v>1.019847071525894</v>
      </c>
      <c r="BB90" s="26">
        <f ca="1">(1-Data!AO$11)*$AL90+Data!AO$11*$AX90</f>
        <v>1.0210427412993934</v>
      </c>
      <c r="BC90" s="158">
        <f t="shared" ca="1" si="102"/>
        <v>1.0210427412993934</v>
      </c>
    </row>
    <row r="91" spans="1:72" ht="13.8" x14ac:dyDescent="0.25">
      <c r="A91" s="118">
        <v>1</v>
      </c>
      <c r="B91" s="69">
        <v>0</v>
      </c>
      <c r="C91" s="121" t="s">
        <v>189</v>
      </c>
      <c r="D91" s="24" t="s">
        <v>190</v>
      </c>
      <c r="E91" s="70">
        <f ca="1">INDEX(OFFSET(Data!$A$10,1,E$9+MATCH($A91+IF(E$9&gt;$B91,0,1),Data!$3:$3,0),Num_Orgs,1),MATCH($C91,OFFSET(Data!$A$10,1,MATCH($A91+IF(E$9&gt;$B91,0,1),Data!$3:$3,0)-1,Num_Orgs,1),0),1)</f>
        <v>0.94629751213926172</v>
      </c>
      <c r="F91" s="70">
        <f ca="1">INDEX(OFFSET(Data!$A$10,1,F$9+MATCH($A91+IF(F$9&gt;$B91,0,1),Data!$3:$3,0),Num_Orgs,1),MATCH($C91,OFFSET(Data!$A$10,1,MATCH($A91+IF(F$9&gt;$B91,0,1),Data!$3:$3,0)-1,Num_Orgs,1),0),1)</f>
        <v>0.99619990923086066</v>
      </c>
      <c r="G91" s="70">
        <f ca="1">INDEX(OFFSET(Data!$A$10,1,G$9+MATCH($A91+IF(G$9&gt;$B91,0,1),Data!$3:$3,0),Num_Orgs,1),MATCH($C91,OFFSET(Data!$A$10,1,MATCH($A91+IF(G$9&gt;$B91,0,1),Data!$3:$3,0)-1,Num_Orgs,1),0),1)</f>
        <v>0.92545159162100765</v>
      </c>
      <c r="H91" s="70">
        <f ca="1">INDEX(OFFSET(Data!$A$10,1,H$9+MATCH($A91+IF(H$9&gt;$B91,0,1),Data!$3:$3,0),Num_Orgs,1),MATCH($C91,OFFSET(Data!$A$10,1,MATCH($A91+IF(H$9&gt;$B91,0,1),Data!$3:$3,0)-1,Num_Orgs,1),0),1)</f>
        <v>0.16422143058089728</v>
      </c>
      <c r="I91" s="70">
        <f ca="1">INDEX(OFFSET(Data!$A$10,1,I$9+MATCH($A91+IF(I$9&gt;$B91,0,1),Data!$3:$3,0),Num_Orgs,1),MATCH($C91,OFFSET(Data!$A$10,1,MATCH($A91+IF(I$9&gt;$B91,0,1),Data!$3:$3,0)-1,Num_Orgs,1),0),1)</f>
        <v>0</v>
      </c>
      <c r="J91" s="26">
        <f ca="1">IFERROR((E91*SUM(Data!$C$8:$D$8))+(F91*Data!$E$8)+(G91*SUM(Data!$F$8:$G$8))+(H91*Data!$H$8)+(I91*Data!$I$8)+Data!$J$8,0)</f>
        <v>0.96424940790821867</v>
      </c>
      <c r="K91" s="124" t="b">
        <f ca="1">J91=INDEX(Data!$J$11:$J$237,MATCH($C91,Data!$A$11:$A$237,0),1)</f>
        <v>1</v>
      </c>
      <c r="L91" s="129"/>
      <c r="M91" s="128"/>
      <c r="N91" s="121" t="s">
        <v>433</v>
      </c>
      <c r="O91" s="24" t="s">
        <v>434</v>
      </c>
      <c r="P91" s="26">
        <f t="shared" ref="P91:AB100" ca="1" si="105">SUMIFS($J:$J,$A:$A,P$7,$B:$B,P$8,$C:$C,$N91)</f>
        <v>1.0165436292351784</v>
      </c>
      <c r="Q91" s="26">
        <f t="shared" ca="1" si="105"/>
        <v>0.99547468722522026</v>
      </c>
      <c r="R91" s="26">
        <f t="shared" ca="1" si="105"/>
        <v>0.99548575419591057</v>
      </c>
      <c r="S91" s="26">
        <f t="shared" ca="1" si="105"/>
        <v>0.99735373356326829</v>
      </c>
      <c r="T91" s="26">
        <f t="shared" ca="1" si="105"/>
        <v>0.99872751148471361</v>
      </c>
      <c r="U91" s="26">
        <f t="shared" ca="1" si="105"/>
        <v>0.99947254901076743</v>
      </c>
      <c r="V91" s="26">
        <f t="shared" ca="1" si="105"/>
        <v>0.99947254901076743</v>
      </c>
      <c r="W91" s="26">
        <f t="shared" ca="1" si="105"/>
        <v>1.008371544974213</v>
      </c>
      <c r="X91" s="26">
        <f t="shared" ca="1" si="105"/>
        <v>1.0083909970035614</v>
      </c>
      <c r="Y91" s="26">
        <f t="shared" ca="1" si="105"/>
        <v>1.0070450548505323</v>
      </c>
      <c r="Z91" s="26">
        <f t="shared" ca="1" si="105"/>
        <v>1.0060415240716685</v>
      </c>
      <c r="AA91" s="26">
        <f t="shared" ca="1" si="105"/>
        <v>1.0064847059900897</v>
      </c>
      <c r="AB91" s="149">
        <f t="shared" ca="1" si="105"/>
        <v>1.0064847059900897</v>
      </c>
      <c r="AC91" s="26">
        <f t="shared" ca="1" si="82"/>
        <v>1.0165436292351784</v>
      </c>
      <c r="AD91" s="26">
        <f ca="1">(1-Data!AN$11)*$P91+Data!AN$11*$AB91</f>
        <v>1.0145318445861606</v>
      </c>
      <c r="AE91" s="26">
        <f t="shared" ca="1" si="83"/>
        <v>1.0145318445861606</v>
      </c>
      <c r="AF91" s="26">
        <f ca="1">(1-Data!AO$11)*$P91+Data!AO$11*$AB91</f>
        <v>1.0125200599371429</v>
      </c>
      <c r="AG91" s="158">
        <f t="shared" ca="1" si="84"/>
        <v>1.0125200599371429</v>
      </c>
      <c r="AH91" s="129"/>
      <c r="AI91" s="129"/>
      <c r="AJ91" s="121" t="str">
        <f t="shared" si="85"/>
        <v>RXY</v>
      </c>
      <c r="AK91" s="24" t="str">
        <f t="shared" si="86"/>
        <v>KENT AND MEDWAY NHS AND SOCIAL CARE PARTNERSHIP TRUST</v>
      </c>
      <c r="AL91" s="26">
        <f t="shared" ca="1" si="87"/>
        <v>1.0973947245829172</v>
      </c>
      <c r="AM91" s="26">
        <f t="shared" ca="1" si="88"/>
        <v>1.0673015710195561</v>
      </c>
      <c r="AN91" s="26">
        <f t="shared" ca="1" si="89"/>
        <v>1.0673007724628962</v>
      </c>
      <c r="AO91" s="26">
        <f t="shared" ca="1" si="90"/>
        <v>1.0692567562224955</v>
      </c>
      <c r="AP91" s="26">
        <f t="shared" ca="1" si="91"/>
        <v>1.0697779071656048</v>
      </c>
      <c r="AQ91" s="26">
        <f t="shared" ca="1" si="92"/>
        <v>1.061289352255619</v>
      </c>
      <c r="AR91" s="26">
        <f t="shared" ca="1" si="93"/>
        <v>1.061289352255619</v>
      </c>
      <c r="AS91" s="26">
        <f t="shared" ca="1" si="94"/>
        <v>1.0752237658828612</v>
      </c>
      <c r="AT91" s="26">
        <f t="shared" ca="1" si="95"/>
        <v>1.0752870398513057</v>
      </c>
      <c r="AU91" s="26">
        <f t="shared" ca="1" si="96"/>
        <v>1.0747532341771426</v>
      </c>
      <c r="AV91" s="26">
        <f t="shared" ca="1" si="97"/>
        <v>1.0748194355229401</v>
      </c>
      <c r="AW91" s="26">
        <f t="shared" ca="1" si="98"/>
        <v>1.0740286329952802</v>
      </c>
      <c r="AX91" s="149">
        <f t="shared" ca="1" si="99"/>
        <v>1.0740286329952802</v>
      </c>
      <c r="AY91" s="157">
        <f t="shared" ca="1" si="100"/>
        <v>1.0973947245829172</v>
      </c>
      <c r="AZ91" s="157">
        <f ca="1">(1-Data!AN$11)*$AL91+Data!AN$11*$AX91</f>
        <v>1.0927215062653899</v>
      </c>
      <c r="BA91" s="26">
        <f t="shared" ca="1" si="101"/>
        <v>1.0927215062653899</v>
      </c>
      <c r="BB91" s="26">
        <f ca="1">(1-Data!AO$11)*$AL91+Data!AO$11*$AX91</f>
        <v>1.0880482879478626</v>
      </c>
      <c r="BC91" s="158">
        <f t="shared" ca="1" si="102"/>
        <v>1.0880482879478626</v>
      </c>
    </row>
    <row r="92" spans="1:72" ht="13.8" x14ac:dyDescent="0.25">
      <c r="A92" s="118">
        <v>1</v>
      </c>
      <c r="B92" s="69">
        <v>0</v>
      </c>
      <c r="C92" s="121" t="s">
        <v>191</v>
      </c>
      <c r="D92" s="24" t="s">
        <v>192</v>
      </c>
      <c r="E92" s="70">
        <f ca="1">INDEX(OFFSET(Data!$A$10,1,E$9+MATCH($A92+IF(E$9&gt;$B92,0,1),Data!$3:$3,0),Num_Orgs,1),MATCH($C92,OFFSET(Data!$A$10,1,MATCH($A92+IF(E$9&gt;$B92,0,1),Data!$3:$3,0)-1,Num_Orgs,1),0),1)</f>
        <v>1.1792670545972816</v>
      </c>
      <c r="F92" s="70">
        <f ca="1">INDEX(OFFSET(Data!$A$10,1,F$9+MATCH($A92+IF(F$9&gt;$B92,0,1),Data!$3:$3,0),Num_Orgs,1),MATCH($C92,OFFSET(Data!$A$10,1,MATCH($A92+IF(F$9&gt;$B92,0,1),Data!$3:$3,0)-1,Num_Orgs,1),0),1)</f>
        <v>1.0185025427599708</v>
      </c>
      <c r="G92" s="70">
        <f ca="1">INDEX(OFFSET(Data!$A$10,1,G$9+MATCH($A92+IF(G$9&gt;$B92,0,1),Data!$3:$3,0),Num_Orgs,1),MATCH($C92,OFFSET(Data!$A$10,1,MATCH($A92+IF(G$9&gt;$B92,0,1),Data!$3:$3,0)-1,Num_Orgs,1),0),1)</f>
        <v>1.1785020420800822</v>
      </c>
      <c r="H92" s="70">
        <f ca="1">INDEX(OFFSET(Data!$A$10,1,H$9+MATCH($A92+IF(H$9&gt;$B92,0,1),Data!$3:$3,0),Num_Orgs,1),MATCH($C92,OFFSET(Data!$A$10,1,MATCH($A92+IF(H$9&gt;$B92,0,1),Data!$3:$3,0)-1,Num_Orgs,1),0),1)</f>
        <v>5.0316747945811269</v>
      </c>
      <c r="I92" s="70">
        <f ca="1">INDEX(OFFSET(Data!$A$10,1,I$9+MATCH($A92+IF(I$9&gt;$B92,0,1),Data!$3:$3,0),Num_Orgs,1),MATCH($C92,OFFSET(Data!$A$10,1,MATCH($A92+IF(I$9&gt;$B92,0,1),Data!$3:$3,0)-1,Num_Orgs,1),0),1)</f>
        <v>0</v>
      </c>
      <c r="J92" s="26">
        <f ca="1">IFERROR((E92*SUM(Data!$C$8:$D$8))+(F92*Data!$E$8)+(G92*SUM(Data!$F$8:$G$8))+(H92*Data!$H$8)+(I92*Data!$I$8)+Data!$J$8,0)</f>
        <v>1.1238412938313869</v>
      </c>
      <c r="K92" s="124" t="b">
        <f ca="1">J92=INDEX(Data!$J$11:$J$237,MATCH($C92,Data!$A$11:$A$237,0),1)</f>
        <v>1</v>
      </c>
      <c r="L92" s="129"/>
      <c r="M92" s="128"/>
      <c r="N92" s="121" t="s">
        <v>477</v>
      </c>
      <c r="O92" s="24" t="s">
        <v>478</v>
      </c>
      <c r="P92" s="26">
        <f t="shared" ca="1" si="105"/>
        <v>0.99424142023572792</v>
      </c>
      <c r="Q92" s="26">
        <f t="shared" ca="1" si="105"/>
        <v>1.0106099348484823</v>
      </c>
      <c r="R92" s="26">
        <f t="shared" ca="1" si="105"/>
        <v>1.0106210018191726</v>
      </c>
      <c r="S92" s="26">
        <f t="shared" ca="1" si="105"/>
        <v>1.012268198196276</v>
      </c>
      <c r="T92" s="26">
        <f t="shared" ca="1" si="105"/>
        <v>1.0096823119034819</v>
      </c>
      <c r="U92" s="26">
        <f t="shared" ca="1" si="105"/>
        <v>1.0104318294127961</v>
      </c>
      <c r="V92" s="26">
        <f t="shared" ca="1" si="105"/>
        <v>1.0104318294127961</v>
      </c>
      <c r="W92" s="26">
        <f t="shared" ca="1" si="105"/>
        <v>1.0007324461479137</v>
      </c>
      <c r="X92" s="26">
        <f t="shared" ca="1" si="105"/>
        <v>1.0006953510580958</v>
      </c>
      <c r="Y92" s="26">
        <f t="shared" ca="1" si="105"/>
        <v>1.0005065936891888</v>
      </c>
      <c r="Z92" s="26">
        <f t="shared" ca="1" si="105"/>
        <v>1.0020539837804388</v>
      </c>
      <c r="AA92" s="26">
        <f t="shared" ca="1" si="105"/>
        <v>1.0015213516447408</v>
      </c>
      <c r="AB92" s="149">
        <f t="shared" ca="1" si="105"/>
        <v>1.0015213516447408</v>
      </c>
      <c r="AC92" s="26">
        <f t="shared" ca="1" si="82"/>
        <v>0.99424142023572792</v>
      </c>
      <c r="AD92" s="26">
        <f ca="1">(1-Data!AN$11)*$P92+Data!AN$11*$AB92</f>
        <v>0.99569740651753058</v>
      </c>
      <c r="AE92" s="26">
        <f t="shared" ca="1" si="83"/>
        <v>0.99569740651753058</v>
      </c>
      <c r="AF92" s="26">
        <f ca="1">(1-Data!AO$11)*$P92+Data!AO$11*$AB92</f>
        <v>0.99715339279933302</v>
      </c>
      <c r="AG92" s="158">
        <f t="shared" ca="1" si="84"/>
        <v>0.99715339279933302</v>
      </c>
      <c r="AH92" s="129"/>
      <c r="AI92" s="129"/>
      <c r="AJ92" s="121" t="str">
        <f t="shared" si="85"/>
        <v>RYY</v>
      </c>
      <c r="AK92" s="24" t="str">
        <f t="shared" si="86"/>
        <v>KENT COMMUNITY HEALTH NHS FOUNDATION TRUST</v>
      </c>
      <c r="AL92" s="26">
        <f t="shared" ca="1" si="87"/>
        <v>1.0733187028572619</v>
      </c>
      <c r="AM92" s="26">
        <f t="shared" ca="1" si="88"/>
        <v>1.0835288782262364</v>
      </c>
      <c r="AN92" s="26">
        <f t="shared" ca="1" si="89"/>
        <v>1.0835278871269054</v>
      </c>
      <c r="AO92" s="26">
        <f t="shared" ca="1" si="90"/>
        <v>1.0852464613167045</v>
      </c>
      <c r="AP92" s="26">
        <f t="shared" ca="1" si="91"/>
        <v>1.0815120421830582</v>
      </c>
      <c r="AQ92" s="26">
        <f t="shared" ca="1" si="92"/>
        <v>1.0729264578575373</v>
      </c>
      <c r="AR92" s="26">
        <f t="shared" ca="1" si="93"/>
        <v>1.0729264578575373</v>
      </c>
      <c r="AS92" s="26">
        <f t="shared" ca="1" si="94"/>
        <v>1.0670782161111498</v>
      </c>
      <c r="AT92" s="26">
        <f t="shared" ca="1" si="95"/>
        <v>1.0670808694540761</v>
      </c>
      <c r="AU92" s="26">
        <f t="shared" ca="1" si="96"/>
        <v>1.0677751627930985</v>
      </c>
      <c r="AV92" s="26">
        <f t="shared" ca="1" si="97"/>
        <v>1.070559287504796</v>
      </c>
      <c r="AW92" s="26">
        <f t="shared" ca="1" si="98"/>
        <v>1.0687321941613066</v>
      </c>
      <c r="AX92" s="149">
        <f t="shared" ca="1" si="99"/>
        <v>1.0687321941613066</v>
      </c>
      <c r="AY92" s="157">
        <f t="shared" ca="1" si="100"/>
        <v>1.0733187028572619</v>
      </c>
      <c r="AZ92" s="157">
        <f ca="1">(1-Data!AN$11)*$AL92+Data!AN$11*$AX92</f>
        <v>1.0724014011180709</v>
      </c>
      <c r="BA92" s="26">
        <f t="shared" ca="1" si="101"/>
        <v>1.0724014011180709</v>
      </c>
      <c r="BB92" s="26">
        <f ca="1">(1-Data!AO$11)*$AL92+Data!AO$11*$AX92</f>
        <v>1.0714840993788799</v>
      </c>
      <c r="BC92" s="158">
        <f t="shared" ca="1" si="102"/>
        <v>1.0714840993788799</v>
      </c>
    </row>
    <row r="93" spans="1:72" ht="13.8" x14ac:dyDescent="0.25">
      <c r="A93" s="118">
        <v>1</v>
      </c>
      <c r="B93" s="69">
        <v>0</v>
      </c>
      <c r="C93" s="121" t="s">
        <v>193</v>
      </c>
      <c r="D93" s="24" t="s">
        <v>194</v>
      </c>
      <c r="E93" s="70">
        <f ca="1">INDEX(OFFSET(Data!$A$10,1,E$9+MATCH($A93+IF(E$9&gt;$B93,0,1),Data!$3:$3,0),Num_Orgs,1),MATCH($C93,OFFSET(Data!$A$10,1,MATCH($A93+IF(E$9&gt;$B93,0,1),Data!$3:$3,0)-1,Num_Orgs,1),0),1)</f>
        <v>0.92754993272126307</v>
      </c>
      <c r="F93" s="70">
        <f ca="1">INDEX(OFFSET(Data!$A$10,1,F$9+MATCH($A93+IF(F$9&gt;$B93,0,1),Data!$3:$3,0),Num_Orgs,1),MATCH($C93,OFFSET(Data!$A$10,1,MATCH($A93+IF(F$9&gt;$B93,0,1),Data!$3:$3,0)-1,Num_Orgs,1),0),1)</f>
        <v>0.99619990923086066</v>
      </c>
      <c r="G93" s="70">
        <f ca="1">INDEX(OFFSET(Data!$A$10,1,G$9+MATCH($A93+IF(G$9&gt;$B93,0,1),Data!$3:$3,0),Num_Orgs,1),MATCH($C93,OFFSET(Data!$A$10,1,MATCH($A93+IF(G$9&gt;$B93,0,1),Data!$3:$3,0)-1,Num_Orgs,1),0),1)</f>
        <v>0.89559831447194282</v>
      </c>
      <c r="H93" s="70">
        <f ca="1">INDEX(OFFSET(Data!$A$10,1,H$9+MATCH($A93+IF(H$9&gt;$B93,0,1),Data!$3:$3,0),Num_Orgs,1),MATCH($C93,OFFSET(Data!$A$10,1,MATCH($A93+IF(H$9&gt;$B93,0,1),Data!$3:$3,0)-1,Num_Orgs,1),0),1)</f>
        <v>0.6742005424052856</v>
      </c>
      <c r="I93" s="70">
        <f ca="1">INDEX(OFFSET(Data!$A$10,1,I$9+MATCH($A93+IF(I$9&gt;$B93,0,1),Data!$3:$3,0),Num_Orgs,1),MATCH($C93,OFFSET(Data!$A$10,1,MATCH($A93+IF(I$9&gt;$B93,0,1),Data!$3:$3,0)-1,Num_Orgs,1),0),1)</f>
        <v>0</v>
      </c>
      <c r="J93" s="26">
        <f ca="1">IFERROR((E93*SUM(Data!$C$8:$D$8))+(F93*Data!$E$8)+(G93*SUM(Data!$F$8:$G$8))+(H93*Data!$H$8)+(I93*Data!$I$8)+Data!$J$8,0)</f>
        <v>0.95544478497158791</v>
      </c>
      <c r="K93" s="124" t="b">
        <f ca="1">J93=INDEX(Data!$J$11:$J$237,MATCH($C93,Data!$A$11:$A$237,0),1)</f>
        <v>1</v>
      </c>
      <c r="L93" s="129"/>
      <c r="M93" s="128"/>
      <c r="N93" s="121" t="s">
        <v>240</v>
      </c>
      <c r="O93" s="24" t="s">
        <v>241</v>
      </c>
      <c r="P93" s="26">
        <f t="shared" ca="1" si="105"/>
        <v>0.97659403804181921</v>
      </c>
      <c r="Q93" s="26">
        <f t="shared" ca="1" si="105"/>
        <v>0.98245892981955429</v>
      </c>
      <c r="R93" s="26">
        <f t="shared" ca="1" si="105"/>
        <v>0.98246999679024438</v>
      </c>
      <c r="S93" s="26">
        <f t="shared" ca="1" si="105"/>
        <v>0.98198905122268099</v>
      </c>
      <c r="T93" s="26">
        <f t="shared" ca="1" si="105"/>
        <v>0.98116410029413781</v>
      </c>
      <c r="U93" s="26">
        <f t="shared" ca="1" si="105"/>
        <v>0.98381482678639842</v>
      </c>
      <c r="V93" s="26">
        <f t="shared" ca="1" si="105"/>
        <v>0.98381482678639842</v>
      </c>
      <c r="W93" s="26">
        <f t="shared" ca="1" si="105"/>
        <v>0.98206446292982075</v>
      </c>
      <c r="X93" s="26">
        <f t="shared" ca="1" si="105"/>
        <v>0.98202736784000266</v>
      </c>
      <c r="Y93" s="26">
        <f t="shared" ca="1" si="105"/>
        <v>0.98496435809882121</v>
      </c>
      <c r="Z93" s="26">
        <f t="shared" ca="1" si="105"/>
        <v>0.98441928488379116</v>
      </c>
      <c r="AA93" s="26">
        <f t="shared" ca="1" si="105"/>
        <v>0.98283335288354834</v>
      </c>
      <c r="AB93" s="149">
        <f t="shared" ca="1" si="105"/>
        <v>0.98283335288354834</v>
      </c>
      <c r="AC93" s="26">
        <f t="shared" ca="1" si="82"/>
        <v>0.97659403804181921</v>
      </c>
      <c r="AD93" s="26">
        <f ca="1">(1-Data!AN$11)*$P93+Data!AN$11*$AB93</f>
        <v>0.9778419010101651</v>
      </c>
      <c r="AE93" s="26">
        <f t="shared" ca="1" si="83"/>
        <v>0.9778419010101651</v>
      </c>
      <c r="AF93" s="26">
        <f ca="1">(1-Data!AO$11)*$P93+Data!AO$11*$AB93</f>
        <v>0.97908976397851089</v>
      </c>
      <c r="AG93" s="158">
        <f t="shared" ca="1" si="84"/>
        <v>0.97908976397851089</v>
      </c>
      <c r="AH93" s="129"/>
      <c r="AI93" s="129"/>
      <c r="AJ93" s="121" t="str">
        <f t="shared" si="85"/>
        <v>RNQ</v>
      </c>
      <c r="AK93" s="24" t="str">
        <f t="shared" si="86"/>
        <v>KETTERING GENERAL HOSPITAL NHS FOUNDATION TRUST</v>
      </c>
      <c r="AL93" s="26">
        <f t="shared" ca="1" si="87"/>
        <v>1.0542677309507589</v>
      </c>
      <c r="AM93" s="26">
        <f t="shared" ca="1" si="88"/>
        <v>1.0533466824569968</v>
      </c>
      <c r="AN93" s="26">
        <f t="shared" ca="1" si="89"/>
        <v>1.053346049479966</v>
      </c>
      <c r="AO93" s="26">
        <f t="shared" ca="1" si="90"/>
        <v>1.0527843755144093</v>
      </c>
      <c r="AP93" s="26">
        <f t="shared" ca="1" si="91"/>
        <v>1.0509650187149691</v>
      </c>
      <c r="AQ93" s="26">
        <f t="shared" ca="1" si="92"/>
        <v>1.0446632089025614</v>
      </c>
      <c r="AR93" s="26">
        <f t="shared" ca="1" si="93"/>
        <v>1.0446632089025614</v>
      </c>
      <c r="AS93" s="26">
        <f t="shared" ca="1" si="94"/>
        <v>1.0471725976739406</v>
      </c>
      <c r="AT93" s="26">
        <f t="shared" ca="1" si="95"/>
        <v>1.0471744636311111</v>
      </c>
      <c r="AU93" s="26">
        <f t="shared" ca="1" si="96"/>
        <v>1.0511879526314143</v>
      </c>
      <c r="AV93" s="26">
        <f t="shared" ca="1" si="97"/>
        <v>1.0517189944749414</v>
      </c>
      <c r="AW93" s="26">
        <f t="shared" ca="1" si="98"/>
        <v>1.0487900672283827</v>
      </c>
      <c r="AX93" s="149">
        <f t="shared" ca="1" si="99"/>
        <v>1.0487900672283827</v>
      </c>
      <c r="AY93" s="157">
        <f t="shared" ca="1" si="100"/>
        <v>1.0542677309507589</v>
      </c>
      <c r="AZ93" s="157">
        <f ca="1">(1-Data!AN$11)*$AL93+Data!AN$11*$AX93</f>
        <v>1.0531721982062838</v>
      </c>
      <c r="BA93" s="26">
        <f t="shared" ca="1" si="101"/>
        <v>1.0531721982062838</v>
      </c>
      <c r="BB93" s="26">
        <f ca="1">(1-Data!AO$11)*$AL93+Data!AO$11*$AX93</f>
        <v>1.0520766654618083</v>
      </c>
      <c r="BC93" s="158">
        <f t="shared" ca="1" si="102"/>
        <v>1.0520766654618083</v>
      </c>
    </row>
    <row r="94" spans="1:72" ht="13.8" x14ac:dyDescent="0.25">
      <c r="A94" s="118">
        <v>1</v>
      </c>
      <c r="B94" s="69">
        <v>0</v>
      </c>
      <c r="C94" s="121" t="s">
        <v>195</v>
      </c>
      <c r="D94" s="24" t="s">
        <v>196</v>
      </c>
      <c r="E94" s="70">
        <f ca="1">INDEX(OFFSET(Data!$A$10,1,E$9+MATCH($A94+IF(E$9&gt;$B94,0,1),Data!$3:$3,0),Num_Orgs,1),MATCH($C94,OFFSET(Data!$A$10,1,MATCH($A94+IF(E$9&gt;$B94,0,1),Data!$3:$3,0)-1,Num_Orgs,1),0),1)</f>
        <v>0.89936918415607292</v>
      </c>
      <c r="F94" s="70">
        <f ca="1">INDEX(OFFSET(Data!$A$10,1,F$9+MATCH($A94+IF(F$9&gt;$B94,0,1),Data!$3:$3,0),Num_Orgs,1),MATCH($C94,OFFSET(Data!$A$10,1,MATCH($A94+IF(F$9&gt;$B94,0,1),Data!$3:$3,0)-1,Num_Orgs,1),0),1)</f>
        <v>0.99619990923086066</v>
      </c>
      <c r="G94" s="70">
        <f ca="1">INDEX(OFFSET(Data!$A$10,1,G$9+MATCH($A94+IF(G$9&gt;$B94,0,1),Data!$3:$3,0),Num_Orgs,1),MATCH($C94,OFFSET(Data!$A$10,1,MATCH($A94+IF(G$9&gt;$B94,0,1),Data!$3:$3,0)-1,Num_Orgs,1),0),1)</f>
        <v>0.94535377638704976</v>
      </c>
      <c r="H94" s="70">
        <f ca="1">INDEX(OFFSET(Data!$A$10,1,H$9+MATCH($A94+IF(H$9&gt;$B94,0,1),Data!$3:$3,0),Num_Orgs,1),MATCH($C94,OFFSET(Data!$A$10,1,MATCH($A94+IF(H$9&gt;$B94,0,1),Data!$3:$3,0)-1,Num_Orgs,1),0),1)</f>
        <v>0.60369559884492563</v>
      </c>
      <c r="I94" s="70">
        <f ca="1">INDEX(OFFSET(Data!$A$10,1,I$9+MATCH($A94+IF(I$9&gt;$B94,0,1),Data!$3:$3,0),Num_Orgs,1),MATCH($C94,OFFSET(Data!$A$10,1,MATCH($A94+IF(I$9&gt;$B94,0,1),Data!$3:$3,0)-1,Num_Orgs,1),0),1)</f>
        <v>0</v>
      </c>
      <c r="J94" s="26">
        <f ca="1">IFERROR((E94*SUM(Data!$C$8:$D$8))+(F94*Data!$E$8)+(G94*SUM(Data!$F$8:$G$8))+(H94*Data!$H$8)+(I94*Data!$I$8)+Data!$J$8,0)</f>
        <v>0.94097866170433031</v>
      </c>
      <c r="K94" s="124" t="b">
        <f ca="1">J94=INDEX(Data!$J$11:$J$237,MATCH($C94,Data!$A$11:$A$237,0),1)</f>
        <v>1</v>
      </c>
      <c r="L94" s="129"/>
      <c r="M94" s="128"/>
      <c r="N94" s="121" t="s">
        <v>191</v>
      </c>
      <c r="O94" s="24" t="s">
        <v>192</v>
      </c>
      <c r="P94" s="26">
        <f t="shared" ca="1" si="105"/>
        <v>1.1238412938313869</v>
      </c>
      <c r="Q94" s="26">
        <f t="shared" ca="1" si="105"/>
        <v>1.0961815573609246</v>
      </c>
      <c r="R94" s="26">
        <f t="shared" ca="1" si="105"/>
        <v>1.0961888484783893</v>
      </c>
      <c r="S94" s="26">
        <f t="shared" ca="1" si="105"/>
        <v>1.0960277444909956</v>
      </c>
      <c r="T94" s="26">
        <f t="shared" ca="1" si="105"/>
        <v>1.0959825209485314</v>
      </c>
      <c r="U94" s="26">
        <f t="shared" ca="1" si="105"/>
        <v>1.0807759617726298</v>
      </c>
      <c r="V94" s="26">
        <f t="shared" ca="1" si="105"/>
        <v>1.0807759617726298</v>
      </c>
      <c r="W94" s="26">
        <f t="shared" ca="1" si="105"/>
        <v>1.094064361069218</v>
      </c>
      <c r="X94" s="26">
        <f t="shared" ca="1" si="105"/>
        <v>1.093847314500999</v>
      </c>
      <c r="Y94" s="26">
        <f t="shared" ca="1" si="105"/>
        <v>1.0939109726951448</v>
      </c>
      <c r="Z94" s="26">
        <f t="shared" ca="1" si="105"/>
        <v>1.0856358142684366</v>
      </c>
      <c r="AA94" s="26">
        <f t="shared" ca="1" si="105"/>
        <v>1.0852565252067934</v>
      </c>
      <c r="AB94" s="149">
        <f t="shared" ca="1" si="105"/>
        <v>1.0852565252067934</v>
      </c>
      <c r="AC94" s="26">
        <f t="shared" ca="1" si="82"/>
        <v>1.1238412938313869</v>
      </c>
      <c r="AD94" s="26">
        <f ca="1">(1-Data!AN$11)*$P94+Data!AN$11*$AB94</f>
        <v>1.1161243401064682</v>
      </c>
      <c r="AE94" s="26">
        <f t="shared" ca="1" si="83"/>
        <v>1.1161243401064682</v>
      </c>
      <c r="AF94" s="26">
        <f ca="1">(1-Data!AO$11)*$P94+Data!AO$11*$AB94</f>
        <v>1.1084073863815496</v>
      </c>
      <c r="AG94" s="158">
        <f t="shared" ca="1" si="84"/>
        <v>1.1084073863815496</v>
      </c>
      <c r="AH94" s="129"/>
      <c r="AI94" s="129"/>
      <c r="AJ94" s="121" t="str">
        <f t="shared" si="85"/>
        <v>RJZ</v>
      </c>
      <c r="AK94" s="24" t="str">
        <f t="shared" si="86"/>
        <v>KING'S COLLEGE HOSPITAL NHS FOUNDATION TRUST</v>
      </c>
      <c r="AL94" s="26">
        <f t="shared" ca="1" si="87"/>
        <v>1.2132263403656425</v>
      </c>
      <c r="AM94" s="26">
        <f t="shared" ca="1" si="88"/>
        <v>1.1752747842891991</v>
      </c>
      <c r="AN94" s="26">
        <f t="shared" ca="1" si="89"/>
        <v>1.1752686563467889</v>
      </c>
      <c r="AO94" s="26">
        <f t="shared" ca="1" si="90"/>
        <v>1.1750445517632959</v>
      </c>
      <c r="AP94" s="26">
        <f t="shared" ca="1" si="91"/>
        <v>1.1739517276413278</v>
      </c>
      <c r="AQ94" s="26">
        <f t="shared" ca="1" si="92"/>
        <v>1.1476213344112176</v>
      </c>
      <c r="AR94" s="26">
        <f t="shared" ca="1" si="93"/>
        <v>1.1476213344112176</v>
      </c>
      <c r="AS94" s="26">
        <f t="shared" ca="1" si="94"/>
        <v>1.1665977766728373</v>
      </c>
      <c r="AT94" s="26">
        <f t="shared" ca="1" si="95"/>
        <v>1.1664124772574953</v>
      </c>
      <c r="AU94" s="26">
        <f t="shared" ca="1" si="96"/>
        <v>1.1674595393157143</v>
      </c>
      <c r="AV94" s="26">
        <f t="shared" ca="1" si="97"/>
        <v>1.1598551800853534</v>
      </c>
      <c r="AW94" s="26">
        <f t="shared" ca="1" si="98"/>
        <v>1.1580867302602977</v>
      </c>
      <c r="AX94" s="149">
        <f t="shared" ca="1" si="99"/>
        <v>1.1580867302602977</v>
      </c>
      <c r="AY94" s="157">
        <f t="shared" ca="1" si="100"/>
        <v>1.2132263403656425</v>
      </c>
      <c r="AZ94" s="157">
        <f ca="1">(1-Data!AN$11)*$AL94+Data!AN$11*$AX94</f>
        <v>1.2021984183445735</v>
      </c>
      <c r="BA94" s="26">
        <f t="shared" ca="1" si="101"/>
        <v>1.2021984183445735</v>
      </c>
      <c r="BB94" s="26">
        <f ca="1">(1-Data!AO$11)*$AL94+Data!AO$11*$AX94</f>
        <v>1.1911704963235046</v>
      </c>
      <c r="BC94" s="158">
        <f t="shared" ca="1" si="102"/>
        <v>1.1911704963235046</v>
      </c>
    </row>
    <row r="95" spans="1:72" ht="13.8" x14ac:dyDescent="0.25">
      <c r="A95" s="118">
        <v>1</v>
      </c>
      <c r="B95" s="69">
        <v>0</v>
      </c>
      <c r="C95" s="121" t="s">
        <v>197</v>
      </c>
      <c r="D95" s="24" t="s">
        <v>198</v>
      </c>
      <c r="E95" s="70">
        <f ca="1">INDEX(OFFSET(Data!$A$10,1,E$9+MATCH($A95+IF(E$9&gt;$B95,0,1),Data!$3:$3,0),Num_Orgs,1),MATCH($C95,OFFSET(Data!$A$10,1,MATCH($A95+IF(E$9&gt;$B95,0,1),Data!$3:$3,0)-1,Num_Orgs,1),0),1)</f>
        <v>0.96428636430070891</v>
      </c>
      <c r="F95" s="70">
        <f ca="1">INDEX(OFFSET(Data!$A$10,1,F$9+MATCH($A95+IF(F$9&gt;$B95,0,1),Data!$3:$3,0),Num_Orgs,1),MATCH($C95,OFFSET(Data!$A$10,1,MATCH($A95+IF(F$9&gt;$B95,0,1),Data!$3:$3,0)-1,Num_Orgs,1),0),1)</f>
        <v>0.99619990923086066</v>
      </c>
      <c r="G95" s="70">
        <f ca="1">INDEX(OFFSET(Data!$A$10,1,G$9+MATCH($A95+IF(G$9&gt;$B95,0,1),Data!$3:$3,0),Num_Orgs,1),MATCH($C95,OFFSET(Data!$A$10,1,MATCH($A95+IF(G$9&gt;$B95,0,1),Data!$3:$3,0)-1,Num_Orgs,1),0),1)</f>
        <v>0.95530486877007126</v>
      </c>
      <c r="H95" s="70">
        <f ca="1">INDEX(OFFSET(Data!$A$10,1,H$9+MATCH($A95+IF(H$9&gt;$B95,0,1),Data!$3:$3,0),Num_Orgs,1),MATCH($C95,OFFSET(Data!$A$10,1,MATCH($A95+IF(H$9&gt;$B95,0,1),Data!$3:$3,0)-1,Num_Orgs,1),0),1)</f>
        <v>1.4361173219006422</v>
      </c>
      <c r="I95" s="70">
        <f ca="1">INDEX(OFFSET(Data!$A$10,1,I$9+MATCH($A95+IF(I$9&gt;$B95,0,1),Data!$3:$3,0),Num_Orgs,1),MATCH($C95,OFFSET(Data!$A$10,1,MATCH($A95+IF(I$9&gt;$B95,0,1),Data!$3:$3,0)-1,Num_Orgs,1),0),1)</f>
        <v>0</v>
      </c>
      <c r="J95" s="26">
        <f ca="1">IFERROR((E95*SUM(Data!$C$8:$D$8))+(F95*Data!$E$8)+(G95*SUM(Data!$F$8:$G$8))+(H95*Data!$H$8)+(I95*Data!$I$8)+Data!$J$8,0)</f>
        <v>0.98062374494958515</v>
      </c>
      <c r="K95" s="124" t="b">
        <f ca="1">J95=INDEX(Data!$J$11:$J$237,MATCH($C95,Data!$A$11:$A$237,0),1)</f>
        <v>1</v>
      </c>
      <c r="L95" s="129"/>
      <c r="M95" s="128"/>
      <c r="N95" s="121" t="s">
        <v>67</v>
      </c>
      <c r="O95" s="24" t="s">
        <v>68</v>
      </c>
      <c r="P95" s="26">
        <f t="shared" ca="1" si="105"/>
        <v>1.1185527052987587</v>
      </c>
      <c r="Q95" s="26">
        <f t="shared" ca="1" si="105"/>
        <v>1.094569841891504</v>
      </c>
      <c r="R95" s="26">
        <f t="shared" ca="1" si="105"/>
        <v>1.0945771330089684</v>
      </c>
      <c r="S95" s="26">
        <f t="shared" ca="1" si="105"/>
        <v>1.0941937722014905</v>
      </c>
      <c r="T95" s="26">
        <f t="shared" ca="1" si="105"/>
        <v>1.0906489447320717</v>
      </c>
      <c r="U95" s="26">
        <f t="shared" ca="1" si="105"/>
        <v>1.0786080931357085</v>
      </c>
      <c r="V95" s="26">
        <f t="shared" ca="1" si="105"/>
        <v>1.0786080931357085</v>
      </c>
      <c r="W95" s="26">
        <f t="shared" ca="1" si="105"/>
        <v>1.0848891914825827</v>
      </c>
      <c r="X95" s="26">
        <f t="shared" ca="1" si="105"/>
        <v>1.0846721449143637</v>
      </c>
      <c r="Y95" s="26">
        <f t="shared" ca="1" si="105"/>
        <v>1.084804673443023</v>
      </c>
      <c r="Z95" s="26">
        <f t="shared" ca="1" si="105"/>
        <v>1.0796756739274533</v>
      </c>
      <c r="AA95" s="26">
        <f t="shared" ca="1" si="105"/>
        <v>1.080400627802178</v>
      </c>
      <c r="AB95" s="149">
        <f t="shared" ca="1" si="105"/>
        <v>1.080400627802178</v>
      </c>
      <c r="AC95" s="26">
        <f t="shared" ca="1" si="82"/>
        <v>1.1185527052987587</v>
      </c>
      <c r="AD95" s="26">
        <f ca="1">(1-Data!AN$11)*$P95+Data!AN$11*$AB95</f>
        <v>1.1109222897994426</v>
      </c>
      <c r="AE95" s="26">
        <f t="shared" ca="1" si="83"/>
        <v>1.1109222897994426</v>
      </c>
      <c r="AF95" s="26">
        <f ca="1">(1-Data!AO$11)*$P95+Data!AO$11*$AB95</f>
        <v>1.1032918743001265</v>
      </c>
      <c r="AG95" s="158">
        <f t="shared" ca="1" si="84"/>
        <v>1.1032918743001265</v>
      </c>
      <c r="AH95" s="129"/>
      <c r="AI95" s="129"/>
      <c r="AJ95" s="121" t="str">
        <f t="shared" si="85"/>
        <v>RAX</v>
      </c>
      <c r="AK95" s="24" t="str">
        <f t="shared" si="86"/>
        <v>KINGSTON HOSPITAL NHS FOUNDATION TRUST</v>
      </c>
      <c r="AL95" s="26">
        <f t="shared" ca="1" si="87"/>
        <v>1.2075171223947796</v>
      </c>
      <c r="AM95" s="26">
        <f t="shared" ca="1" si="88"/>
        <v>1.1735467780680222</v>
      </c>
      <c r="AN95" s="26">
        <f t="shared" ca="1" si="89"/>
        <v>1.1735406706290095</v>
      </c>
      <c r="AO95" s="26">
        <f t="shared" ca="1" si="90"/>
        <v>1.1730783614385532</v>
      </c>
      <c r="AP95" s="26">
        <f t="shared" ca="1" si="91"/>
        <v>1.1682387158969429</v>
      </c>
      <c r="AQ95" s="26">
        <f t="shared" ca="1" si="92"/>
        <v>1.145319384343924</v>
      </c>
      <c r="AR95" s="26">
        <f t="shared" ca="1" si="93"/>
        <v>1.145319384343924</v>
      </c>
      <c r="AS95" s="26">
        <f t="shared" ca="1" si="94"/>
        <v>1.1568143189337474</v>
      </c>
      <c r="AT95" s="26">
        <f t="shared" ca="1" si="95"/>
        <v>1.1566286325243873</v>
      </c>
      <c r="AU95" s="26">
        <f t="shared" ca="1" si="96"/>
        <v>1.1577409825088838</v>
      </c>
      <c r="AV95" s="26">
        <f t="shared" ca="1" si="97"/>
        <v>1.153487575445133</v>
      </c>
      <c r="AW95" s="26">
        <f t="shared" ca="1" si="98"/>
        <v>1.1529049596676548</v>
      </c>
      <c r="AX95" s="149">
        <f t="shared" ca="1" si="99"/>
        <v>1.1529049596676548</v>
      </c>
      <c r="AY95" s="157">
        <f t="shared" ca="1" si="100"/>
        <v>1.2075171223947796</v>
      </c>
      <c r="AZ95" s="157">
        <f ca="1">(1-Data!AN$11)*$AL95+Data!AN$11*$AX95</f>
        <v>1.1965946898493547</v>
      </c>
      <c r="BA95" s="26">
        <f t="shared" ca="1" si="101"/>
        <v>1.1965946898493547</v>
      </c>
      <c r="BB95" s="26">
        <f ca="1">(1-Data!AO$11)*$AL95+Data!AO$11*$AX95</f>
        <v>1.1856722573039296</v>
      </c>
      <c r="BC95" s="158">
        <f t="shared" ca="1" si="102"/>
        <v>1.1856722573039296</v>
      </c>
    </row>
    <row r="96" spans="1:72" ht="13.8" x14ac:dyDescent="0.25">
      <c r="A96" s="118">
        <v>1</v>
      </c>
      <c r="B96" s="69">
        <v>0</v>
      </c>
      <c r="C96" s="121" t="s">
        <v>199</v>
      </c>
      <c r="D96" s="24" t="s">
        <v>761</v>
      </c>
      <c r="E96" s="70">
        <f ca="1">INDEX(OFFSET(Data!$A$10,1,E$9+MATCH($A96+IF(E$9&gt;$B96,0,1),Data!$3:$3,0),Num_Orgs,1),MATCH($C96,OFFSET(Data!$A$10,1,MATCH($A96+IF(E$9&gt;$B96,0,1),Data!$3:$3,0)-1,Num_Orgs,1),0),1)</f>
        <v>1.1925103643780754</v>
      </c>
      <c r="F96" s="70">
        <f ca="1">INDEX(OFFSET(Data!$A$10,1,F$9+MATCH($A96+IF(F$9&gt;$B96,0,1),Data!$3:$3,0),Num_Orgs,1),MATCH($C96,OFFSET(Data!$A$10,1,MATCH($A96+IF(F$9&gt;$B96,0,1),Data!$3:$3,0)-1,Num_Orgs,1),0),1)</f>
        <v>1.0185025427599708</v>
      </c>
      <c r="G96" s="70">
        <f ca="1">INDEX(OFFSET(Data!$A$10,1,G$9+MATCH($A96+IF(G$9&gt;$B96,0,1),Data!$3:$3,0),Num_Orgs,1),MATCH($C96,OFFSET(Data!$A$10,1,MATCH($A96+IF(G$9&gt;$B96,0,1),Data!$3:$3,0)-1,Num_Orgs,1),0),1)</f>
        <v>1.2040821783456119</v>
      </c>
      <c r="H96" s="70">
        <f ca="1">INDEX(OFFSET(Data!$A$10,1,H$9+MATCH($A96+IF(H$9&gt;$B96,0,1),Data!$3:$3,0),Num_Orgs,1),MATCH($C96,OFFSET(Data!$A$10,1,MATCH($A96+IF(H$9&gt;$B96,0,1),Data!$3:$3,0)-1,Num_Orgs,1),0),1)</f>
        <v>3.2868817288260597</v>
      </c>
      <c r="I96" s="70">
        <f ca="1">INDEX(OFFSET(Data!$A$10,1,I$9+MATCH($A96+IF(I$9&gt;$B96,0,1),Data!$3:$3,0),Num_Orgs,1),MATCH($C96,OFFSET(Data!$A$10,1,MATCH($A96+IF(I$9&gt;$B96,0,1),Data!$3:$3,0)-1,Num_Orgs,1),0),1)</f>
        <v>0</v>
      </c>
      <c r="J96" s="26">
        <f ca="1">IFERROR((E96*SUM(Data!$C$8:$D$8))+(F96*Data!$E$8)+(G96*SUM(Data!$F$8:$G$8))+(H96*Data!$H$8)+(I96*Data!$I$8)+Data!$J$8,0)</f>
        <v>1.1239750037138907</v>
      </c>
      <c r="K96" s="124" t="b">
        <f ca="1">J96=INDEX(Data!$J$11:$J$237,MATCH($C96,Data!$A$11:$A$237,0),1)</f>
        <v>1</v>
      </c>
      <c r="L96" s="129"/>
      <c r="M96" s="128"/>
      <c r="N96" s="121" t="s">
        <v>353</v>
      </c>
      <c r="O96" s="24" t="s">
        <v>354</v>
      </c>
      <c r="P96" s="26">
        <f t="shared" ca="1" si="105"/>
        <v>0.95536581701592227</v>
      </c>
      <c r="Q96" s="26">
        <f t="shared" ca="1" si="105"/>
        <v>0.9539892956174767</v>
      </c>
      <c r="R96" s="26">
        <f t="shared" ca="1" si="105"/>
        <v>0.95400036258816701</v>
      </c>
      <c r="S96" s="26">
        <f t="shared" ca="1" si="105"/>
        <v>0.95495649003312666</v>
      </c>
      <c r="T96" s="26">
        <f t="shared" ca="1" si="105"/>
        <v>0.95619205978867239</v>
      </c>
      <c r="U96" s="26">
        <f t="shared" ca="1" si="105"/>
        <v>0.96133372322143318</v>
      </c>
      <c r="V96" s="26">
        <f t="shared" ca="1" si="105"/>
        <v>0.96133372322143318</v>
      </c>
      <c r="W96" s="26">
        <f t="shared" ca="1" si="105"/>
        <v>0.96083946541237708</v>
      </c>
      <c r="X96" s="26">
        <f t="shared" ca="1" si="105"/>
        <v>0.960802370322559</v>
      </c>
      <c r="Y96" s="26">
        <f t="shared" ca="1" si="105"/>
        <v>0.96118947224137008</v>
      </c>
      <c r="Z96" s="26">
        <f t="shared" ca="1" si="105"/>
        <v>0.96030821665370092</v>
      </c>
      <c r="AA96" s="26">
        <f t="shared" ca="1" si="105"/>
        <v>0.95969287915661272</v>
      </c>
      <c r="AB96" s="149">
        <f t="shared" ca="1" si="105"/>
        <v>0.95969287915661272</v>
      </c>
      <c r="AC96" s="26">
        <f t="shared" ca="1" si="82"/>
        <v>0.95536581701592227</v>
      </c>
      <c r="AD96" s="26">
        <f ca="1">(1-Data!AN$11)*$P96+Data!AN$11*$AB96</f>
        <v>0.95623122944406047</v>
      </c>
      <c r="AE96" s="26">
        <f t="shared" ca="1" si="83"/>
        <v>0.95623122944406047</v>
      </c>
      <c r="AF96" s="26">
        <f ca="1">(1-Data!AO$11)*$P96+Data!AO$11*$AB96</f>
        <v>0.95709664187219845</v>
      </c>
      <c r="AG96" s="158">
        <f t="shared" ca="1" si="84"/>
        <v>0.95709664187219845</v>
      </c>
      <c r="AH96" s="129"/>
      <c r="AI96" s="129"/>
      <c r="AJ96" s="121" t="str">
        <f t="shared" si="85"/>
        <v>RW5</v>
      </c>
      <c r="AK96" s="24" t="str">
        <f t="shared" si="86"/>
        <v>LANCASHIRE CARE NHS FOUNDATION TRUST</v>
      </c>
      <c r="AL96" s="26">
        <f t="shared" ca="1" si="87"/>
        <v>1.0313511171467586</v>
      </c>
      <c r="AM96" s="26">
        <f t="shared" ca="1" si="88"/>
        <v>1.0228228673362665</v>
      </c>
      <c r="AN96" s="26">
        <f t="shared" ca="1" si="89"/>
        <v>1.0228225965349695</v>
      </c>
      <c r="AO96" s="26">
        <f t="shared" ca="1" si="90"/>
        <v>1.0238029342090658</v>
      </c>
      <c r="AP96" s="26">
        <f t="shared" ca="1" si="91"/>
        <v>1.0242164442315471</v>
      </c>
      <c r="AQ96" s="26">
        <f t="shared" ca="1" si="92"/>
        <v>1.0207916619910751</v>
      </c>
      <c r="AR96" s="26">
        <f t="shared" ca="1" si="93"/>
        <v>1.0207916619910751</v>
      </c>
      <c r="AS96" s="26">
        <f t="shared" ca="1" si="94"/>
        <v>1.0245404420212898</v>
      </c>
      <c r="AT96" s="26">
        <f t="shared" ca="1" si="95"/>
        <v>1.0245414127419206</v>
      </c>
      <c r="AU96" s="26">
        <f t="shared" ca="1" si="96"/>
        <v>1.0258145740080711</v>
      </c>
      <c r="AV96" s="26">
        <f t="shared" ca="1" si="97"/>
        <v>1.025959575877549</v>
      </c>
      <c r="AW96" s="26">
        <f t="shared" ca="1" si="98"/>
        <v>1.0240966653158765</v>
      </c>
      <c r="AX96" s="149">
        <f t="shared" ca="1" si="99"/>
        <v>1.0240966653158765</v>
      </c>
      <c r="AY96" s="157">
        <f t="shared" ca="1" si="100"/>
        <v>1.0313511171467586</v>
      </c>
      <c r="AZ96" s="157">
        <f ca="1">(1-Data!AN$11)*$AL96+Data!AN$11*$AX96</f>
        <v>1.0299002267805824</v>
      </c>
      <c r="BA96" s="26">
        <f t="shared" ca="1" si="101"/>
        <v>1.0299002267805824</v>
      </c>
      <c r="BB96" s="26">
        <f ca="1">(1-Data!AO$11)*$AL96+Data!AO$11*$AX96</f>
        <v>1.0284493364144058</v>
      </c>
      <c r="BC96" s="158">
        <f t="shared" ca="1" si="102"/>
        <v>1.0284493364144058</v>
      </c>
    </row>
    <row r="97" spans="1:55" ht="13.8" x14ac:dyDescent="0.25">
      <c r="A97" s="118">
        <v>1</v>
      </c>
      <c r="B97" s="69">
        <v>0</v>
      </c>
      <c r="C97" s="121" t="s">
        <v>200</v>
      </c>
      <c r="D97" s="24" t="s">
        <v>201</v>
      </c>
      <c r="E97" s="70">
        <f ca="1">INDEX(OFFSET(Data!$A$10,1,E$9+MATCH($A97+IF(E$9&gt;$B97,0,1),Data!$3:$3,0),Num_Orgs,1),MATCH($C97,OFFSET(Data!$A$10,1,MATCH($A97+IF(E$9&gt;$B97,0,1),Data!$3:$3,0)-1,Num_Orgs,1),0),1)</f>
        <v>1.1620682208609692</v>
      </c>
      <c r="F97" s="70">
        <f ca="1">INDEX(OFFSET(Data!$A$10,1,F$9+MATCH($A97+IF(F$9&gt;$B97,0,1),Data!$3:$3,0),Num_Orgs,1),MATCH($C97,OFFSET(Data!$A$10,1,MATCH($A97+IF(F$9&gt;$B97,0,1),Data!$3:$3,0)-1,Num_Orgs,1),0),1)</f>
        <v>1.0185025427599708</v>
      </c>
      <c r="G97" s="70">
        <f ca="1">INDEX(OFFSET(Data!$A$10,1,G$9+MATCH($A97+IF(G$9&gt;$B97,0,1),Data!$3:$3,0),Num_Orgs,1),MATCH($C97,OFFSET(Data!$A$10,1,MATCH($A97+IF(G$9&gt;$B97,0,1),Data!$3:$3,0)-1,Num_Orgs,1),0),1)</f>
        <v>1.123703311262227</v>
      </c>
      <c r="H97" s="70">
        <f ca="1">INDEX(OFFSET(Data!$A$10,1,H$9+MATCH($A97+IF(H$9&gt;$B97,0,1),Data!$3:$3,0),Num_Orgs,1),MATCH($C97,OFFSET(Data!$A$10,1,MATCH($A97+IF(H$9&gt;$B97,0,1),Data!$3:$3,0)-1,Num_Orgs,1),0),1)</f>
        <v>0.37340471492890226</v>
      </c>
      <c r="I97" s="70">
        <f ca="1">INDEX(OFFSET(Data!$A$10,1,I$9+MATCH($A97+IF(I$9&gt;$B97,0,1),Data!$3:$3,0),Num_Orgs,1),MATCH($C97,OFFSET(Data!$A$10,1,MATCH($A97+IF(I$9&gt;$B97,0,1),Data!$3:$3,0)-1,Num_Orgs,1),0),1)</f>
        <v>0</v>
      </c>
      <c r="J97" s="26">
        <f ca="1">IFERROR((E97*SUM(Data!$C$8:$D$8))+(F97*Data!$E$8)+(G97*SUM(Data!$F$8:$G$8))+(H97*Data!$H$8)+(I97*Data!$I$8)+Data!$J$8,0)</f>
        <v>1.0920586185719634</v>
      </c>
      <c r="K97" s="124" t="b">
        <f ca="1">J97=INDEX(Data!$J$11:$J$237,MATCH($C97,Data!$A$11:$A$237,0),1)</f>
        <v>1</v>
      </c>
      <c r="L97" s="129"/>
      <c r="M97" s="128"/>
      <c r="N97" s="121" t="s">
        <v>417</v>
      </c>
      <c r="O97" s="24" t="s">
        <v>418</v>
      </c>
      <c r="P97" s="26">
        <f t="shared" ca="1" si="105"/>
        <v>0.95912624120846979</v>
      </c>
      <c r="Q97" s="26">
        <f t="shared" ca="1" si="105"/>
        <v>0.95556239088476347</v>
      </c>
      <c r="R97" s="26">
        <f t="shared" ca="1" si="105"/>
        <v>0.95557345785545378</v>
      </c>
      <c r="S97" s="26">
        <f t="shared" ca="1" si="105"/>
        <v>0.95616034079087275</v>
      </c>
      <c r="T97" s="26">
        <f t="shared" ca="1" si="105"/>
        <v>0.95584644928642359</v>
      </c>
      <c r="U97" s="26">
        <f t="shared" ca="1" si="105"/>
        <v>0.96067017256828802</v>
      </c>
      <c r="V97" s="26">
        <f t="shared" ca="1" si="105"/>
        <v>0.96067017256828802</v>
      </c>
      <c r="W97" s="26">
        <f t="shared" ca="1" si="105"/>
        <v>0.96396966508128523</v>
      </c>
      <c r="X97" s="26">
        <f t="shared" ca="1" si="105"/>
        <v>0.96393256999146737</v>
      </c>
      <c r="Y97" s="26">
        <f t="shared" ca="1" si="105"/>
        <v>0.96400324308536267</v>
      </c>
      <c r="Z97" s="26">
        <f t="shared" ca="1" si="105"/>
        <v>0.96291955792216144</v>
      </c>
      <c r="AA97" s="26">
        <f t="shared" ca="1" si="105"/>
        <v>0.96273418827340862</v>
      </c>
      <c r="AB97" s="149">
        <f t="shared" ca="1" si="105"/>
        <v>0.96273418827340862</v>
      </c>
      <c r="AC97" s="26">
        <f t="shared" ca="1" si="82"/>
        <v>0.95912624120846979</v>
      </c>
      <c r="AD97" s="26">
        <f ca="1">(1-Data!AN$11)*$P97+Data!AN$11*$AB97</f>
        <v>0.95984783062145762</v>
      </c>
      <c r="AE97" s="26">
        <f t="shared" ca="1" si="83"/>
        <v>0.95984783062145762</v>
      </c>
      <c r="AF97" s="26">
        <f ca="1">(1-Data!AO$11)*$P97+Data!AO$11*$AB97</f>
        <v>0.96056942003444534</v>
      </c>
      <c r="AG97" s="158">
        <f t="shared" ca="1" si="84"/>
        <v>0.96056942003444534</v>
      </c>
      <c r="AH97" s="129"/>
      <c r="AI97" s="129"/>
      <c r="AJ97" s="121" t="str">
        <f t="shared" si="85"/>
        <v>RXN</v>
      </c>
      <c r="AK97" s="24" t="str">
        <f t="shared" si="86"/>
        <v>LANCASHIRE TEACHING HOSPITALS NHS FOUNDATION TRUST</v>
      </c>
      <c r="AL97" s="26">
        <f t="shared" ca="1" si="87"/>
        <v>1.0354106277790769</v>
      </c>
      <c r="AM97" s="26">
        <f t="shared" ca="1" si="88"/>
        <v>1.0245094667763974</v>
      </c>
      <c r="AN97" s="26">
        <f t="shared" ca="1" si="89"/>
        <v>1.0245091759630087</v>
      </c>
      <c r="AO97" s="26">
        <f t="shared" ca="1" si="90"/>
        <v>1.0250935751450603</v>
      </c>
      <c r="AP97" s="26">
        <f t="shared" ca="1" si="91"/>
        <v>1.0238462466796237</v>
      </c>
      <c r="AQ97" s="26">
        <f t="shared" ca="1" si="92"/>
        <v>1.020087071111053</v>
      </c>
      <c r="AR97" s="26">
        <f t="shared" ca="1" si="93"/>
        <v>1.020087071111053</v>
      </c>
      <c r="AS97" s="26">
        <f t="shared" ca="1" si="94"/>
        <v>1.0278781651975768</v>
      </c>
      <c r="AT97" s="26">
        <f t="shared" ca="1" si="95"/>
        <v>1.0278792679450368</v>
      </c>
      <c r="AU97" s="26">
        <f t="shared" ca="1" si="96"/>
        <v>1.0288175273518647</v>
      </c>
      <c r="AV97" s="26">
        <f t="shared" ca="1" si="97"/>
        <v>1.0287494411872482</v>
      </c>
      <c r="AW97" s="26">
        <f t="shared" ca="1" si="98"/>
        <v>1.0273420728752642</v>
      </c>
      <c r="AX97" s="149">
        <f t="shared" ca="1" si="99"/>
        <v>1.0273420728752642</v>
      </c>
      <c r="AY97" s="157">
        <f t="shared" ca="1" si="100"/>
        <v>1.0354106277790769</v>
      </c>
      <c r="AZ97" s="157">
        <f ca="1">(1-Data!AN$11)*$AL97+Data!AN$11*$AX97</f>
        <v>1.0337969167983145</v>
      </c>
      <c r="BA97" s="26">
        <f t="shared" ca="1" si="101"/>
        <v>1.0337969167983145</v>
      </c>
      <c r="BB97" s="26">
        <f ca="1">(1-Data!AO$11)*$AL97+Data!AO$11*$AX97</f>
        <v>1.0321832058175517</v>
      </c>
      <c r="BC97" s="158">
        <f t="shared" ca="1" si="102"/>
        <v>1.0321832058175517</v>
      </c>
    </row>
    <row r="98" spans="1:55" ht="13.8" x14ac:dyDescent="0.25">
      <c r="A98" s="118">
        <v>1</v>
      </c>
      <c r="B98" s="69">
        <v>0</v>
      </c>
      <c r="C98" s="121" t="s">
        <v>202</v>
      </c>
      <c r="D98" s="24" t="s">
        <v>203</v>
      </c>
      <c r="E98" s="70">
        <f ca="1">INDEX(OFFSET(Data!$A$10,1,E$9+MATCH($A98+IF(E$9&gt;$B98,0,1),Data!$3:$3,0),Num_Orgs,1),MATCH($C98,OFFSET(Data!$A$10,1,MATCH($A98+IF(E$9&gt;$B98,0,1),Data!$3:$3,0)-1,Num_Orgs,1),0),1)</f>
        <v>0.93098086503354782</v>
      </c>
      <c r="F98" s="70">
        <f ca="1">INDEX(OFFSET(Data!$A$10,1,F$9+MATCH($A98+IF(F$9&gt;$B98,0,1),Data!$3:$3,0),Num_Orgs,1),MATCH($C98,OFFSET(Data!$A$10,1,MATCH($A98+IF(F$9&gt;$B98,0,1),Data!$3:$3,0)-1,Num_Orgs,1),0),1)</f>
        <v>0.99619990923086066</v>
      </c>
      <c r="G98" s="70">
        <f ca="1">INDEX(OFFSET(Data!$A$10,1,G$9+MATCH($A98+IF(G$9&gt;$B98,0,1),Data!$3:$3,0),Num_Orgs,1),MATCH($C98,OFFSET(Data!$A$10,1,MATCH($A98+IF(G$9&gt;$B98,0,1),Data!$3:$3,0)-1,Num_Orgs,1),0),1)</f>
        <v>0.93540268400402815</v>
      </c>
      <c r="H98" s="70">
        <f ca="1">INDEX(OFFSET(Data!$A$10,1,H$9+MATCH($A98+IF(H$9&gt;$B98,0,1),Data!$3:$3,0),Num_Orgs,1),MATCH($C98,OFFSET(Data!$A$10,1,MATCH($A98+IF(H$9&gt;$B98,0,1),Data!$3:$3,0)-1,Num_Orgs,1),0),1)</f>
        <v>5.416304816355421E-2</v>
      </c>
      <c r="I98" s="70">
        <f ca="1">INDEX(OFFSET(Data!$A$10,1,I$9+MATCH($A98+IF(I$9&gt;$B98,0,1),Data!$3:$3,0),Num_Orgs,1),MATCH($C98,OFFSET(Data!$A$10,1,MATCH($A98+IF(I$9&gt;$B98,0,1),Data!$3:$3,0)-1,Num_Orgs,1),0),1)</f>
        <v>0</v>
      </c>
      <c r="J98" s="26">
        <f ca="1">IFERROR((E98*SUM(Data!$C$8:$D$8))+(F98*Data!$E$8)+(G98*SUM(Data!$F$8:$G$8))+(H98*Data!$H$8)+(I98*Data!$I$8)+Data!$J$8,0)</f>
        <v>0.95561008016282845</v>
      </c>
      <c r="K98" s="124" t="b">
        <f ca="1">J98=INDEX(Data!$J$11:$J$237,MATCH($C98,Data!$A$11:$A$237,0),1)</f>
        <v>1</v>
      </c>
      <c r="L98" s="129"/>
      <c r="M98" s="128"/>
      <c r="N98" s="121" t="s">
        <v>141</v>
      </c>
      <c r="O98" s="24" t="s">
        <v>142</v>
      </c>
      <c r="P98" s="26">
        <f t="shared" ca="1" si="105"/>
        <v>0.96348982633312685</v>
      </c>
      <c r="Q98" s="26">
        <f t="shared" ca="1" si="105"/>
        <v>0.96739812658045765</v>
      </c>
      <c r="R98" s="26">
        <f t="shared" ca="1" si="105"/>
        <v>0.96740919355114774</v>
      </c>
      <c r="S98" s="26">
        <f t="shared" ca="1" si="105"/>
        <v>0.96636189581822829</v>
      </c>
      <c r="T98" s="26">
        <f t="shared" ca="1" si="105"/>
        <v>0.96629484389861897</v>
      </c>
      <c r="U98" s="26">
        <f t="shared" ca="1" si="105"/>
        <v>0.97089093681525562</v>
      </c>
      <c r="V98" s="26">
        <f t="shared" ca="1" si="105"/>
        <v>0.97089093681525562</v>
      </c>
      <c r="W98" s="26">
        <f t="shared" ca="1" si="105"/>
        <v>0.97406674255507109</v>
      </c>
      <c r="X98" s="26">
        <f t="shared" ca="1" si="105"/>
        <v>0.974029647465253</v>
      </c>
      <c r="Y98" s="26">
        <f t="shared" ca="1" si="105"/>
        <v>0.97162540684321774</v>
      </c>
      <c r="Z98" s="26">
        <f t="shared" ca="1" si="105"/>
        <v>0.9717967660502933</v>
      </c>
      <c r="AA98" s="26">
        <f t="shared" ca="1" si="105"/>
        <v>0.97250185352145513</v>
      </c>
      <c r="AB98" s="149">
        <f t="shared" ca="1" si="105"/>
        <v>0.97250185352145513</v>
      </c>
      <c r="AC98" s="26">
        <f t="shared" ca="1" si="82"/>
        <v>0.96348982633312685</v>
      </c>
      <c r="AD98" s="26">
        <f ca="1">(1-Data!AN$11)*$P98+Data!AN$11*$AB98</f>
        <v>0.9652922317707926</v>
      </c>
      <c r="AE98" s="26">
        <f t="shared" ca="1" si="83"/>
        <v>0.9652922317707926</v>
      </c>
      <c r="AF98" s="26">
        <f ca="1">(1-Data!AO$11)*$P98+Data!AO$11*$AB98</f>
        <v>0.96709463720845823</v>
      </c>
      <c r="AG98" s="158">
        <f t="shared" ca="1" si="84"/>
        <v>0.96709463720845823</v>
      </c>
      <c r="AH98" s="129"/>
      <c r="AI98" s="129"/>
      <c r="AJ98" s="121" t="str">
        <f t="shared" si="85"/>
        <v>RGD</v>
      </c>
      <c r="AK98" s="24" t="str">
        <f t="shared" si="86"/>
        <v>LEEDS AND YORK PARTNERSHIP NHS FOUNDATION TRUST</v>
      </c>
      <c r="AL98" s="26">
        <f t="shared" ca="1" si="87"/>
        <v>1.0401212719249362</v>
      </c>
      <c r="AM98" s="26">
        <f t="shared" ca="1" si="88"/>
        <v>1.0371991910499476</v>
      </c>
      <c r="AN98" s="26">
        <f t="shared" ca="1" si="89"/>
        <v>1.0371987496685455</v>
      </c>
      <c r="AO98" s="26">
        <f t="shared" ca="1" si="90"/>
        <v>1.036030599061343</v>
      </c>
      <c r="AP98" s="26">
        <f t="shared" ca="1" si="91"/>
        <v>1.0350379497146769</v>
      </c>
      <c r="AQ98" s="26">
        <f t="shared" ca="1" si="92"/>
        <v>1.0309399837577864</v>
      </c>
      <c r="AR98" s="26">
        <f t="shared" ca="1" si="93"/>
        <v>1.0309399837577864</v>
      </c>
      <c r="AS98" s="26">
        <f t="shared" ca="1" si="94"/>
        <v>1.0386446507453744</v>
      </c>
      <c r="AT98" s="26">
        <f t="shared" ca="1" si="95"/>
        <v>1.0386461793714563</v>
      </c>
      <c r="AU98" s="26">
        <f t="shared" ca="1" si="96"/>
        <v>1.0369521635438854</v>
      </c>
      <c r="AV98" s="26">
        <f t="shared" ca="1" si="97"/>
        <v>1.038233538613647</v>
      </c>
      <c r="AW98" s="26">
        <f t="shared" ca="1" si="98"/>
        <v>1.0377652338944823</v>
      </c>
      <c r="AX98" s="149">
        <f t="shared" ca="1" si="99"/>
        <v>1.0377652338944823</v>
      </c>
      <c r="AY98" s="157">
        <f t="shared" ca="1" si="100"/>
        <v>1.0401212719249362</v>
      </c>
      <c r="AZ98" s="157">
        <f ca="1">(1-Data!AN$11)*$AL98+Data!AN$11*$AX98</f>
        <v>1.0396500643188455</v>
      </c>
      <c r="BA98" s="26">
        <f t="shared" ca="1" si="101"/>
        <v>1.0396500643188455</v>
      </c>
      <c r="BB98" s="26">
        <f ca="1">(1-Data!AO$11)*$AL98+Data!AO$11*$AX98</f>
        <v>1.0391788567127547</v>
      </c>
      <c r="BC98" s="158">
        <f t="shared" ca="1" si="102"/>
        <v>1.0391788567127547</v>
      </c>
    </row>
    <row r="99" spans="1:55" ht="13.8" x14ac:dyDescent="0.25">
      <c r="A99" s="118">
        <v>1</v>
      </c>
      <c r="B99" s="69">
        <v>0</v>
      </c>
      <c r="C99" s="121" t="s">
        <v>204</v>
      </c>
      <c r="D99" s="24" t="s">
        <v>205</v>
      </c>
      <c r="E99" s="70">
        <f ca="1">INDEX(OFFSET(Data!$A$10,1,E$9+MATCH($A99+IF(E$9&gt;$B99,0,1),Data!$3:$3,0),Num_Orgs,1),MATCH($C99,OFFSET(Data!$A$10,1,MATCH($A99+IF(E$9&gt;$B99,0,1),Data!$3:$3,0)-1,Num_Orgs,1),0),1)</f>
        <v>0.93061196246059075</v>
      </c>
      <c r="F99" s="70">
        <f ca="1">INDEX(OFFSET(Data!$A$10,1,F$9+MATCH($A99+IF(F$9&gt;$B99,0,1),Data!$3:$3,0),Num_Orgs,1),MATCH($C99,OFFSET(Data!$A$10,1,MATCH($A99+IF(F$9&gt;$B99,0,1),Data!$3:$3,0)-1,Num_Orgs,1),0),1)</f>
        <v>0.99619990923086066</v>
      </c>
      <c r="G99" s="70">
        <f ca="1">INDEX(OFFSET(Data!$A$10,1,G$9+MATCH($A99+IF(G$9&gt;$B99,0,1),Data!$3:$3,0),Num_Orgs,1),MATCH($C99,OFFSET(Data!$A$10,1,MATCH($A99+IF(G$9&gt;$B99,0,1),Data!$3:$3,0)-1,Num_Orgs,1),0),1)</f>
        <v>0.92448199800420039</v>
      </c>
      <c r="H99" s="70">
        <f ca="1">INDEX(OFFSET(Data!$A$10,1,H$9+MATCH($A99+IF(H$9&gt;$B99,0,1),Data!$3:$3,0),Num_Orgs,1),MATCH($C99,OFFSET(Data!$A$10,1,MATCH($A99+IF(H$9&gt;$B99,0,1),Data!$3:$3,0)-1,Num_Orgs,1),0),1)</f>
        <v>0.73092131645897862</v>
      </c>
      <c r="I99" s="70">
        <f ca="1">INDEX(OFFSET(Data!$A$10,1,I$9+MATCH($A99+IF(I$9&gt;$B99,0,1),Data!$3:$3,0),Num_Orgs,1),MATCH($C99,OFFSET(Data!$A$10,1,MATCH($A99+IF(I$9&gt;$B99,0,1),Data!$3:$3,0)-1,Num_Orgs,1),0),1)</f>
        <v>0</v>
      </c>
      <c r="J99" s="26">
        <f ca="1">IFERROR((E99*SUM(Data!$C$8:$D$8))+(F99*Data!$E$8)+(G99*SUM(Data!$F$8:$G$8))+(H99*Data!$H$8)+(I99*Data!$I$8)+Data!$J$8,0)</f>
        <v>0.95814985027746391</v>
      </c>
      <c r="K99" s="124" t="b">
        <f ca="1">J99=INDEX(Data!$J$11:$J$237,MATCH($C99,Data!$A$11:$A$237,0),1)</f>
        <v>1</v>
      </c>
      <c r="L99" s="129"/>
      <c r="M99" s="128"/>
      <c r="N99" s="121" t="s">
        <v>445</v>
      </c>
      <c r="O99" s="24" t="s">
        <v>446</v>
      </c>
      <c r="P99" s="26">
        <f t="shared" ca="1" si="105"/>
        <v>0.97294416103732129</v>
      </c>
      <c r="Q99" s="26">
        <f t="shared" ca="1" si="105"/>
        <v>0.9670467936297229</v>
      </c>
      <c r="R99" s="26">
        <f t="shared" ca="1" si="105"/>
        <v>0.96705786060041321</v>
      </c>
      <c r="S99" s="26">
        <f t="shared" ca="1" si="105"/>
        <v>0.96555850489206074</v>
      </c>
      <c r="T99" s="26">
        <f t="shared" ca="1" si="105"/>
        <v>0.96700996361797098</v>
      </c>
      <c r="U99" s="26">
        <f t="shared" ca="1" si="105"/>
        <v>0.97050424088837461</v>
      </c>
      <c r="V99" s="26">
        <f t="shared" ca="1" si="105"/>
        <v>0.97050424088837461</v>
      </c>
      <c r="W99" s="26">
        <f t="shared" ca="1" si="105"/>
        <v>0.97436381504050984</v>
      </c>
      <c r="X99" s="26">
        <f t="shared" ca="1" si="105"/>
        <v>0.97432671995069198</v>
      </c>
      <c r="Y99" s="26">
        <f t="shared" ca="1" si="105"/>
        <v>0.97216589043650781</v>
      </c>
      <c r="Z99" s="26">
        <f t="shared" ca="1" si="105"/>
        <v>0.97283878696798842</v>
      </c>
      <c r="AA99" s="26">
        <f t="shared" ca="1" si="105"/>
        <v>0.9730650581068444</v>
      </c>
      <c r="AB99" s="149">
        <f t="shared" ca="1" si="105"/>
        <v>0.9730650581068444</v>
      </c>
      <c r="AC99" s="26">
        <f t="shared" ca="1" si="82"/>
        <v>0.97294416103732129</v>
      </c>
      <c r="AD99" s="26">
        <f ca="1">(1-Data!AN$11)*$P99+Data!AN$11*$AB99</f>
        <v>0.97296834045122593</v>
      </c>
      <c r="AE99" s="26">
        <f t="shared" ca="1" si="83"/>
        <v>0.97296834045122593</v>
      </c>
      <c r="AF99" s="26">
        <f ca="1">(1-Data!AO$11)*$P99+Data!AO$11*$AB99</f>
        <v>0.97299251986513058</v>
      </c>
      <c r="AG99" s="158">
        <f t="shared" ca="1" si="84"/>
        <v>0.97299251986513058</v>
      </c>
      <c r="AH99" s="129"/>
      <c r="AI99" s="129"/>
      <c r="AJ99" s="121" t="str">
        <f t="shared" si="85"/>
        <v>RY6</v>
      </c>
      <c r="AK99" s="24" t="str">
        <f t="shared" si="86"/>
        <v>LEEDS COMMUNITY HEALTHCARE NHS TRUST</v>
      </c>
      <c r="AL99" s="26">
        <f t="shared" ca="1" si="87"/>
        <v>1.0503275599094766</v>
      </c>
      <c r="AM99" s="26">
        <f t="shared" ca="1" si="88"/>
        <v>1.0368225082321099</v>
      </c>
      <c r="AN99" s="26">
        <f t="shared" ca="1" si="89"/>
        <v>1.0368220713201812</v>
      </c>
      <c r="AO99" s="26">
        <f t="shared" ca="1" si="90"/>
        <v>1.0351692886287613</v>
      </c>
      <c r="AP99" s="26">
        <f t="shared" ca="1" si="91"/>
        <v>1.03580394370998</v>
      </c>
      <c r="AQ99" s="26">
        <f t="shared" ca="1" si="92"/>
        <v>1.0305293709098742</v>
      </c>
      <c r="AR99" s="26">
        <f t="shared" ca="1" si="93"/>
        <v>1.0305293709098742</v>
      </c>
      <c r="AS99" s="26">
        <f t="shared" ca="1" si="94"/>
        <v>1.0389614183080109</v>
      </c>
      <c r="AT99" s="26">
        <f t="shared" ca="1" si="95"/>
        <v>1.0389629594641367</v>
      </c>
      <c r="AU99" s="26">
        <f t="shared" ca="1" si="96"/>
        <v>1.0375289862859367</v>
      </c>
      <c r="AV99" s="26">
        <f t="shared" ca="1" si="97"/>
        <v>1.0393467971698418</v>
      </c>
      <c r="AW99" s="26">
        <f t="shared" ca="1" si="98"/>
        <v>1.0383662344336282</v>
      </c>
      <c r="AX99" s="149">
        <f t="shared" ca="1" si="99"/>
        <v>1.0383662344336282</v>
      </c>
      <c r="AY99" s="157">
        <f t="shared" ca="1" si="100"/>
        <v>1.0503275599094766</v>
      </c>
      <c r="AZ99" s="157">
        <f ca="1">(1-Data!AN$11)*$AL99+Data!AN$11*$AX99</f>
        <v>1.047935294814307</v>
      </c>
      <c r="BA99" s="26">
        <f t="shared" ca="1" si="101"/>
        <v>1.047935294814307</v>
      </c>
      <c r="BB99" s="26">
        <f ca="1">(1-Data!AO$11)*$AL99+Data!AO$11*$AX99</f>
        <v>1.0455430297191373</v>
      </c>
      <c r="BC99" s="158">
        <f t="shared" ca="1" si="102"/>
        <v>1.0455430297191373</v>
      </c>
    </row>
    <row r="100" spans="1:55" ht="13.8" x14ac:dyDescent="0.25">
      <c r="A100" s="118">
        <v>1</v>
      </c>
      <c r="B100" s="69">
        <v>0</v>
      </c>
      <c r="C100" s="121" t="s">
        <v>206</v>
      </c>
      <c r="D100" s="24" t="s">
        <v>207</v>
      </c>
      <c r="E100" s="70">
        <f ca="1">INDEX(OFFSET(Data!$A$10,1,E$9+MATCH($A100+IF(E$9&gt;$B100,0,1),Data!$3:$3,0),Num_Orgs,1),MATCH($C100,OFFSET(Data!$A$10,1,MATCH($A100+IF(E$9&gt;$B100,0,1),Data!$3:$3,0)-1,Num_Orgs,1),0),1)</f>
        <v>0.91526765718299519</v>
      </c>
      <c r="F100" s="70">
        <f ca="1">INDEX(OFFSET(Data!$A$10,1,F$9+MATCH($A100+IF(F$9&gt;$B100,0,1),Data!$3:$3,0),Num_Orgs,1),MATCH($C100,OFFSET(Data!$A$10,1,MATCH($A100+IF(F$9&gt;$B100,0,1),Data!$3:$3,0)-1,Num_Orgs,1),0),1)</f>
        <v>0.99619990923086066</v>
      </c>
      <c r="G100" s="70">
        <f ca="1">INDEX(OFFSET(Data!$A$10,1,G$9+MATCH($A100+IF(G$9&gt;$B100,0,1),Data!$3:$3,0),Num_Orgs,1),MATCH($C100,OFFSET(Data!$A$10,1,MATCH($A100+IF(G$9&gt;$B100,0,1),Data!$3:$3,0)-1,Num_Orgs,1),0),1)</f>
        <v>0.95530486877007126</v>
      </c>
      <c r="H100" s="70">
        <f ca="1">INDEX(OFFSET(Data!$A$10,1,H$9+MATCH($A100+IF(H$9&gt;$B100,0,1),Data!$3:$3,0),Num_Orgs,1),MATCH($C100,OFFSET(Data!$A$10,1,MATCH($A100+IF(H$9&gt;$B100,0,1),Data!$3:$3,0)-1,Num_Orgs,1),0),1)</f>
        <v>0.76896401594908126</v>
      </c>
      <c r="I100" s="70">
        <f ca="1">INDEX(OFFSET(Data!$A$10,1,I$9+MATCH($A100+IF(I$9&gt;$B100,0,1),Data!$3:$3,0),Num_Orgs,1),MATCH($C100,OFFSET(Data!$A$10,1,MATCH($A100+IF(I$9&gt;$B100,0,1),Data!$3:$3,0)-1,Num_Orgs,1),0),1)</f>
        <v>0</v>
      </c>
      <c r="J100" s="26">
        <f ca="1">IFERROR((E100*SUM(Data!$C$8:$D$8))+(F100*Data!$E$8)+(G100*SUM(Data!$F$8:$G$8))+(H100*Data!$H$8)+(I100*Data!$I$8)+Data!$J$8,0)</f>
        <v>0.95071505737254536</v>
      </c>
      <c r="K100" s="124" t="b">
        <f ca="1">J100=INDEX(Data!$J$11:$J$237,MATCH($C100,Data!$A$11:$A$237,0),1)</f>
        <v>1</v>
      </c>
      <c r="L100" s="129"/>
      <c r="M100" s="128"/>
      <c r="N100" s="121" t="s">
        <v>283</v>
      </c>
      <c r="O100" s="24" t="s">
        <v>284</v>
      </c>
      <c r="P100" s="26">
        <f t="shared" ca="1" si="105"/>
        <v>0.96902598698067965</v>
      </c>
      <c r="Q100" s="26">
        <f t="shared" ca="1" si="105"/>
        <v>0.97086548026438124</v>
      </c>
      <c r="R100" s="26">
        <f t="shared" ca="1" si="105"/>
        <v>0.97087654723507155</v>
      </c>
      <c r="S100" s="26">
        <f t="shared" ca="1" si="105"/>
        <v>0.9693582221291388</v>
      </c>
      <c r="T100" s="26">
        <f t="shared" ca="1" si="105"/>
        <v>0.96628068093541297</v>
      </c>
      <c r="U100" s="26">
        <f t="shared" ca="1" si="105"/>
        <v>0.9701531457047774</v>
      </c>
      <c r="V100" s="26">
        <f t="shared" ca="1" si="105"/>
        <v>0.9701531457047774</v>
      </c>
      <c r="W100" s="26">
        <f t="shared" ca="1" si="105"/>
        <v>0.97464812894641395</v>
      </c>
      <c r="X100" s="26">
        <f t="shared" ca="1" si="105"/>
        <v>0.97461103385659609</v>
      </c>
      <c r="Y100" s="26">
        <f t="shared" ca="1" si="105"/>
        <v>0.97247589440863957</v>
      </c>
      <c r="Z100" s="26">
        <f t="shared" ca="1" si="105"/>
        <v>0.97164958077942876</v>
      </c>
      <c r="AA100" s="26">
        <f t="shared" ca="1" si="105"/>
        <v>0.97217196855019039</v>
      </c>
      <c r="AB100" s="149">
        <f t="shared" ca="1" si="105"/>
        <v>0.97217196855019039</v>
      </c>
      <c r="AC100" s="26">
        <f t="shared" ca="1" si="82"/>
        <v>0.96902598698067965</v>
      </c>
      <c r="AD100" s="26">
        <f ca="1">(1-Data!AN$11)*$P100+Data!AN$11*$AB100</f>
        <v>0.96965518329458189</v>
      </c>
      <c r="AE100" s="26">
        <f t="shared" ca="1" si="83"/>
        <v>0.96965518329458189</v>
      </c>
      <c r="AF100" s="26">
        <f ca="1">(1-Data!AO$11)*$P100+Data!AO$11*$AB100</f>
        <v>0.9702843796084839</v>
      </c>
      <c r="AG100" s="158">
        <f t="shared" ca="1" si="84"/>
        <v>0.9702843796084839</v>
      </c>
      <c r="AH100" s="129"/>
      <c r="AI100" s="129"/>
      <c r="AJ100" s="121" t="str">
        <f t="shared" si="85"/>
        <v>RR8</v>
      </c>
      <c r="AK100" s="24" t="str">
        <f t="shared" si="86"/>
        <v>LEEDS TEACHING HOSPITALS NHS TRUST</v>
      </c>
      <c r="AL100" s="26">
        <f t="shared" ca="1" si="87"/>
        <v>1.0460977527314106</v>
      </c>
      <c r="AM100" s="26">
        <f t="shared" ca="1" si="88"/>
        <v>1.0409167260929002</v>
      </c>
      <c r="AN100" s="26">
        <f t="shared" ca="1" si="89"/>
        <v>1.0409162406016459</v>
      </c>
      <c r="AO100" s="26">
        <f t="shared" ca="1" si="90"/>
        <v>1.0392429419282434</v>
      </c>
      <c r="AP100" s="26">
        <f t="shared" ca="1" si="91"/>
        <v>1.0350227791852147</v>
      </c>
      <c r="AQ100" s="26">
        <f t="shared" ca="1" si="92"/>
        <v>1.0301565606907752</v>
      </c>
      <c r="AR100" s="26">
        <f t="shared" ca="1" si="93"/>
        <v>1.0301565606907752</v>
      </c>
      <c r="AS100" s="26">
        <f t="shared" ca="1" si="94"/>
        <v>1.0392645814328756</v>
      </c>
      <c r="AT100" s="26">
        <f t="shared" ca="1" si="95"/>
        <v>1.0392661345809087</v>
      </c>
      <c r="AU100" s="26">
        <f t="shared" ca="1" si="96"/>
        <v>1.037859833222776</v>
      </c>
      <c r="AV100" s="26">
        <f t="shared" ca="1" si="97"/>
        <v>1.038076291038907</v>
      </c>
      <c r="AW100" s="26">
        <f t="shared" ca="1" si="98"/>
        <v>1.0374132107563019</v>
      </c>
      <c r="AX100" s="149">
        <f t="shared" ca="1" si="99"/>
        <v>1.0374132107563019</v>
      </c>
      <c r="AY100" s="157">
        <f t="shared" ca="1" si="100"/>
        <v>1.0460977527314106</v>
      </c>
      <c r="AZ100" s="157">
        <f ca="1">(1-Data!AN$11)*$AL100+Data!AN$11*$AX100</f>
        <v>1.044360844336389</v>
      </c>
      <c r="BA100" s="26">
        <f t="shared" ca="1" si="101"/>
        <v>1.044360844336389</v>
      </c>
      <c r="BB100" s="26">
        <f ca="1">(1-Data!AO$11)*$AL100+Data!AO$11*$AX100</f>
        <v>1.0426239359413672</v>
      </c>
      <c r="BC100" s="158">
        <f t="shared" ca="1" si="102"/>
        <v>1.0426239359413672</v>
      </c>
    </row>
    <row r="101" spans="1:55" ht="13.8" x14ac:dyDescent="0.25">
      <c r="A101" s="118">
        <v>1</v>
      </c>
      <c r="B101" s="69">
        <v>0</v>
      </c>
      <c r="C101" s="121" t="s">
        <v>208</v>
      </c>
      <c r="D101" s="24" t="s">
        <v>209</v>
      </c>
      <c r="E101" s="70">
        <f ca="1">INDEX(OFFSET(Data!$A$10,1,E$9+MATCH($A101+IF(E$9&gt;$B101,0,1),Data!$3:$3,0),Num_Orgs,1),MATCH($C101,OFFSET(Data!$A$10,1,MATCH($A101+IF(E$9&gt;$B101,0,1),Data!$3:$3,0)-1,Num_Orgs,1),0),1)</f>
        <v>0.91549812353238413</v>
      </c>
      <c r="F101" s="70">
        <f ca="1">INDEX(OFFSET(Data!$A$10,1,F$9+MATCH($A101+IF(F$9&gt;$B101,0,1),Data!$3:$3,0),Num_Orgs,1),MATCH($C101,OFFSET(Data!$A$10,1,MATCH($A101+IF(F$9&gt;$B101,0,1),Data!$3:$3,0)-1,Num_Orgs,1),0),1)</f>
        <v>0.99619990923086066</v>
      </c>
      <c r="G101" s="70">
        <f ca="1">INDEX(OFFSET(Data!$A$10,1,G$9+MATCH($A101+IF(G$9&gt;$B101,0,1),Data!$3:$3,0),Num_Orgs,1),MATCH($C101,OFFSET(Data!$A$10,1,MATCH($A101+IF(G$9&gt;$B101,0,1),Data!$3:$3,0)-1,Num_Orgs,1),0),1)</f>
        <v>0.91550049923798604</v>
      </c>
      <c r="H101" s="70">
        <f ca="1">INDEX(OFFSET(Data!$A$10,1,H$9+MATCH($A101+IF(H$9&gt;$B101,0,1),Data!$3:$3,0),Num_Orgs,1),MATCH($C101,OFFSET(Data!$A$10,1,MATCH($A101+IF(H$9&gt;$B101,0,1),Data!$3:$3,0)-1,Num_Orgs,1),0),1)</f>
        <v>0.60317860113348698</v>
      </c>
      <c r="I101" s="70">
        <f ca="1">INDEX(OFFSET(Data!$A$10,1,I$9+MATCH($A101+IF(I$9&gt;$B101,0,1),Data!$3:$3,0),Num_Orgs,1),MATCH($C101,OFFSET(Data!$A$10,1,MATCH($A101+IF(I$9&gt;$B101,0,1),Data!$3:$3,0)-1,Num_Orgs,1),0),1)</f>
        <v>0</v>
      </c>
      <c r="J101" s="26">
        <f ca="1">IFERROR((E101*SUM(Data!$C$8:$D$8))+(F101*Data!$E$8)+(G101*SUM(Data!$F$8:$G$8))+(H101*Data!$H$8)+(I101*Data!$I$8)+Data!$J$8,0)</f>
        <v>0.94903835058907826</v>
      </c>
      <c r="K101" s="124" t="b">
        <f ca="1">J101=INDEX(Data!$J$11:$J$237,MATCH($C101,Data!$A$11:$A$237,0),1)</f>
        <v>1</v>
      </c>
      <c r="L101" s="129"/>
      <c r="M101" s="128"/>
      <c r="N101" s="121" t="s">
        <v>305</v>
      </c>
      <c r="O101" s="24" t="s">
        <v>306</v>
      </c>
      <c r="P101" s="26">
        <f t="shared" ref="P101:AB110" ca="1" si="106">SUMIFS($J:$J,$A:$A,P$7,$B:$B,P$8,$C:$C,$N101)</f>
        <v>0.96638737698108401</v>
      </c>
      <c r="Q101" s="26">
        <f t="shared" ca="1" si="106"/>
        <v>0.96681015144887583</v>
      </c>
      <c r="R101" s="26">
        <f t="shared" ca="1" si="106"/>
        <v>0.96682121841956592</v>
      </c>
      <c r="S101" s="26">
        <f t="shared" ca="1" si="106"/>
        <v>0.966520221933028</v>
      </c>
      <c r="T101" s="26">
        <f t="shared" ca="1" si="106"/>
        <v>0.96901591828047584</v>
      </c>
      <c r="U101" s="26">
        <f t="shared" ca="1" si="106"/>
        <v>0.97142967486520693</v>
      </c>
      <c r="V101" s="26">
        <f t="shared" ca="1" si="106"/>
        <v>0.97142967486520693</v>
      </c>
      <c r="W101" s="26">
        <f t="shared" ca="1" si="106"/>
        <v>0.97092456404352756</v>
      </c>
      <c r="X101" s="26">
        <f t="shared" ca="1" si="106"/>
        <v>0.9708874689537097</v>
      </c>
      <c r="Y101" s="26">
        <f t="shared" ca="1" si="106"/>
        <v>0.97358823576542997</v>
      </c>
      <c r="Z101" s="26">
        <f t="shared" ca="1" si="106"/>
        <v>0.9717243840552221</v>
      </c>
      <c r="AA101" s="26">
        <f t="shared" ca="1" si="106"/>
        <v>0.97033348675310649</v>
      </c>
      <c r="AB101" s="149">
        <f t="shared" ca="1" si="106"/>
        <v>0.97033348675310649</v>
      </c>
      <c r="AC101" s="26">
        <f t="shared" ca="1" si="82"/>
        <v>0.96638737698108401</v>
      </c>
      <c r="AD101" s="26">
        <f ca="1">(1-Data!AN$11)*$P101+Data!AN$11*$AB101</f>
        <v>0.96717659893548857</v>
      </c>
      <c r="AE101" s="26">
        <f t="shared" ca="1" si="83"/>
        <v>0.96717659893548857</v>
      </c>
      <c r="AF101" s="26">
        <f ca="1">(1-Data!AO$11)*$P101+Data!AO$11*$AB101</f>
        <v>0.96796582088989302</v>
      </c>
      <c r="AG101" s="158">
        <f t="shared" ca="1" si="84"/>
        <v>0.96796582088989302</v>
      </c>
      <c r="AH101" s="129"/>
      <c r="AI101" s="129"/>
      <c r="AJ101" s="121" t="str">
        <f t="shared" si="85"/>
        <v>RT5</v>
      </c>
      <c r="AK101" s="24" t="str">
        <f t="shared" si="86"/>
        <v>LEICESTERSHIRE PARTNERSHIP NHS TRUST</v>
      </c>
      <c r="AL101" s="26">
        <f t="shared" ca="1" si="87"/>
        <v>1.0432492801125162</v>
      </c>
      <c r="AM101" s="26">
        <f t="shared" ca="1" si="88"/>
        <v>1.0365687915132129</v>
      </c>
      <c r="AN101" s="26">
        <f t="shared" ca="1" si="89"/>
        <v>1.0365683576117217</v>
      </c>
      <c r="AO101" s="26">
        <f t="shared" ca="1" si="90"/>
        <v>1.0362003395077253</v>
      </c>
      <c r="AP101" s="26">
        <f t="shared" ca="1" si="91"/>
        <v>1.0379526038360372</v>
      </c>
      <c r="AQ101" s="26">
        <f t="shared" ca="1" si="92"/>
        <v>1.0315120424467761</v>
      </c>
      <c r="AR101" s="26">
        <f t="shared" ca="1" si="93"/>
        <v>1.0315120424467761</v>
      </c>
      <c r="AS101" s="26">
        <f t="shared" ca="1" si="94"/>
        <v>1.0352941545625962</v>
      </c>
      <c r="AT101" s="26">
        <f t="shared" ca="1" si="95"/>
        <v>1.0352955506566011</v>
      </c>
      <c r="AU101" s="26">
        <f t="shared" ca="1" si="96"/>
        <v>1.0390469623040035</v>
      </c>
      <c r="AV101" s="26">
        <f t="shared" ca="1" si="97"/>
        <v>1.0381562082319251</v>
      </c>
      <c r="AW101" s="26">
        <f t="shared" ca="1" si="98"/>
        <v>1.0354513507503256</v>
      </c>
      <c r="AX101" s="149">
        <f t="shared" ca="1" si="99"/>
        <v>1.0354513507503256</v>
      </c>
      <c r="AY101" s="157">
        <f t="shared" ca="1" si="100"/>
        <v>1.0432492801125162</v>
      </c>
      <c r="AZ101" s="157">
        <f ca="1">(1-Data!AN$11)*$AL101+Data!AN$11*$AX101</f>
        <v>1.0416896942400782</v>
      </c>
      <c r="BA101" s="26">
        <f t="shared" ca="1" si="101"/>
        <v>1.0416896942400782</v>
      </c>
      <c r="BB101" s="26">
        <f ca="1">(1-Data!AO$11)*$AL101+Data!AO$11*$AX101</f>
        <v>1.04013010836764</v>
      </c>
      <c r="BC101" s="158">
        <f t="shared" ca="1" si="102"/>
        <v>1.04013010836764</v>
      </c>
    </row>
    <row r="102" spans="1:55" ht="13.8" x14ac:dyDescent="0.25">
      <c r="A102" s="118">
        <v>1</v>
      </c>
      <c r="B102" s="69">
        <v>0</v>
      </c>
      <c r="C102" s="121" t="s">
        <v>210</v>
      </c>
      <c r="D102" s="24" t="s">
        <v>211</v>
      </c>
      <c r="E102" s="70">
        <f ca="1">INDEX(OFFSET(Data!$A$10,1,E$9+MATCH($A102+IF(E$9&gt;$B102,0,1),Data!$3:$3,0),Num_Orgs,1),MATCH($C102,OFFSET(Data!$A$10,1,MATCH($A102+IF(E$9&gt;$B102,0,1),Data!$3:$3,0)-1,Num_Orgs,1),0),1)</f>
        <v>0.9584387530099393</v>
      </c>
      <c r="F102" s="70">
        <f ca="1">INDEX(OFFSET(Data!$A$10,1,F$9+MATCH($A102+IF(F$9&gt;$B102,0,1),Data!$3:$3,0),Num_Orgs,1),MATCH($C102,OFFSET(Data!$A$10,1,MATCH($A102+IF(F$9&gt;$B102,0,1),Data!$3:$3,0)-1,Num_Orgs,1),0),1)</f>
        <v>0.99619990923086066</v>
      </c>
      <c r="G102" s="70">
        <f ca="1">INDEX(OFFSET(Data!$A$10,1,G$9+MATCH($A102+IF(G$9&gt;$B102,0,1),Data!$3:$3,0),Num_Orgs,1),MATCH($C102,OFFSET(Data!$A$10,1,MATCH($A102+IF(G$9&gt;$B102,0,1),Data!$3:$3,0)-1,Num_Orgs,1),0),1)</f>
        <v>0.95530486877007126</v>
      </c>
      <c r="H102" s="70">
        <f ca="1">INDEX(OFFSET(Data!$A$10,1,H$9+MATCH($A102+IF(H$9&gt;$B102,0,1),Data!$3:$3,0),Num_Orgs,1),MATCH($C102,OFFSET(Data!$A$10,1,MATCH($A102+IF(H$9&gt;$B102,0,1),Data!$3:$3,0)-1,Num_Orgs,1),0),1)</f>
        <v>0.5235369821214616</v>
      </c>
      <c r="I102" s="70">
        <f ca="1">INDEX(OFFSET(Data!$A$10,1,I$9+MATCH($A102+IF(I$9&gt;$B102,0,1),Data!$3:$3,0),Num_Orgs,1),MATCH($C102,OFFSET(Data!$A$10,1,MATCH($A102+IF(I$9&gt;$B102,0,1),Data!$3:$3,0)-1,Num_Orgs,1),0),1)</f>
        <v>0</v>
      </c>
      <c r="J102" s="26">
        <f ca="1">IFERROR((E102*SUM(Data!$C$8:$D$8))+(F102*Data!$E$8)+(G102*SUM(Data!$F$8:$G$8))+(H102*Data!$H$8)+(I102*Data!$I$8)+Data!$J$8,0)</f>
        <v>0.97332235635282949</v>
      </c>
      <c r="K102" s="124" t="b">
        <f ca="1">J102=INDEX(Data!$J$11:$J$237,MATCH($C102,Data!$A$11:$A$237,0),1)</f>
        <v>1</v>
      </c>
      <c r="L102" s="129"/>
      <c r="M102" s="128"/>
      <c r="N102" s="121" t="s">
        <v>171</v>
      </c>
      <c r="O102" s="24" t="s">
        <v>172</v>
      </c>
      <c r="P102" s="26">
        <f t="shared" ca="1" si="106"/>
        <v>1.1155732766025857</v>
      </c>
      <c r="Q102" s="26">
        <f t="shared" ca="1" si="106"/>
        <v>1.0971507232675781</v>
      </c>
      <c r="R102" s="26">
        <f t="shared" ca="1" si="106"/>
        <v>1.0971580143850426</v>
      </c>
      <c r="S102" s="26">
        <f t="shared" ca="1" si="106"/>
        <v>1.0969079979715508</v>
      </c>
      <c r="T102" s="26">
        <f t="shared" ca="1" si="106"/>
        <v>1.0913222683877575</v>
      </c>
      <c r="U102" s="26">
        <f t="shared" ca="1" si="106"/>
        <v>1.0802773689776006</v>
      </c>
      <c r="V102" s="26">
        <f t="shared" ca="1" si="106"/>
        <v>1.0802773689776006</v>
      </c>
      <c r="W102" s="26">
        <f t="shared" ca="1" si="106"/>
        <v>1.0868454736540716</v>
      </c>
      <c r="X102" s="26">
        <f t="shared" ca="1" si="106"/>
        <v>1.0866284270858526</v>
      </c>
      <c r="Y102" s="26">
        <f t="shared" ca="1" si="106"/>
        <v>1.0870675359801167</v>
      </c>
      <c r="Z102" s="26">
        <f t="shared" ca="1" si="106"/>
        <v>1.0838365368528897</v>
      </c>
      <c r="AA102" s="26">
        <f t="shared" ca="1" si="106"/>
        <v>1.0819336623383382</v>
      </c>
      <c r="AB102" s="149">
        <f t="shared" ca="1" si="106"/>
        <v>1.0819336623383382</v>
      </c>
      <c r="AC102" s="26">
        <f t="shared" ca="1" si="82"/>
        <v>1.1155732766025857</v>
      </c>
      <c r="AD102" s="26">
        <f ca="1">(1-Data!AN$11)*$P102+Data!AN$11*$AB102</f>
        <v>1.1088453537497363</v>
      </c>
      <c r="AE102" s="26">
        <f t="shared" ca="1" si="83"/>
        <v>1.1088453537497363</v>
      </c>
      <c r="AF102" s="26">
        <f ca="1">(1-Data!AO$11)*$P102+Data!AO$11*$AB102</f>
        <v>1.1021174308968866</v>
      </c>
      <c r="AG102" s="158">
        <f t="shared" ca="1" si="84"/>
        <v>1.1021174308968866</v>
      </c>
      <c r="AH102" s="129"/>
      <c r="AI102" s="129"/>
      <c r="AJ102" s="121" t="str">
        <f t="shared" si="85"/>
        <v>RJ2</v>
      </c>
      <c r="AK102" s="24" t="str">
        <f t="shared" si="86"/>
        <v>LEWISHAM AND GREENWICH NHS TRUST</v>
      </c>
      <c r="AL102" s="26">
        <f t="shared" ca="1" si="87"/>
        <v>1.2043007239644326</v>
      </c>
      <c r="AM102" s="26">
        <f t="shared" ca="1" si="88"/>
        <v>1.1763138788116656</v>
      </c>
      <c r="AN102" s="26">
        <f t="shared" ca="1" si="89"/>
        <v>1.1763077385400356</v>
      </c>
      <c r="AO102" s="26">
        <f t="shared" ca="1" si="90"/>
        <v>1.1759882660640477</v>
      </c>
      <c r="AP102" s="26">
        <f t="shared" ca="1" si="91"/>
        <v>1.1689599404180877</v>
      </c>
      <c r="AQ102" s="26">
        <f t="shared" ca="1" si="92"/>
        <v>1.1470919039381151</v>
      </c>
      <c r="AR102" s="26">
        <f t="shared" ca="1" si="93"/>
        <v>1.1470919039381151</v>
      </c>
      <c r="AS102" s="26">
        <f t="shared" ca="1" si="94"/>
        <v>1.1589002971567959</v>
      </c>
      <c r="AT102" s="26">
        <f t="shared" ca="1" si="95"/>
        <v>1.1587146932602972</v>
      </c>
      <c r="AU102" s="26">
        <f t="shared" ca="1" si="96"/>
        <v>1.1601559874965213</v>
      </c>
      <c r="AV102" s="26">
        <f t="shared" ca="1" si="97"/>
        <v>1.1579328952791552</v>
      </c>
      <c r="AW102" s="26">
        <f t="shared" ca="1" si="98"/>
        <v>1.1545408742299004</v>
      </c>
      <c r="AX102" s="149">
        <f t="shared" ca="1" si="99"/>
        <v>1.1545408742299004</v>
      </c>
      <c r="AY102" s="157">
        <f t="shared" ca="1" si="100"/>
        <v>1.2043007239644326</v>
      </c>
      <c r="AZ102" s="157">
        <f ca="1">(1-Data!AN$11)*$AL102+Data!AN$11*$AX102</f>
        <v>1.1943487540175262</v>
      </c>
      <c r="BA102" s="26">
        <f t="shared" ca="1" si="101"/>
        <v>1.1943487540175262</v>
      </c>
      <c r="BB102" s="26">
        <f ca="1">(1-Data!AO$11)*$AL102+Data!AO$11*$AX102</f>
        <v>1.1843967840706195</v>
      </c>
      <c r="BC102" s="158">
        <f t="shared" ca="1" si="102"/>
        <v>1.1843967840706195</v>
      </c>
    </row>
    <row r="103" spans="1:55" ht="13.8" x14ac:dyDescent="0.25">
      <c r="A103" s="118">
        <v>1</v>
      </c>
      <c r="B103" s="69">
        <v>0</v>
      </c>
      <c r="C103" s="121" t="s">
        <v>212</v>
      </c>
      <c r="D103" s="24" t="s">
        <v>213</v>
      </c>
      <c r="E103" s="70">
        <f ca="1">INDEX(OFFSET(Data!$A$10,1,E$9+MATCH($A103+IF(E$9&gt;$B103,0,1),Data!$3:$3,0),Num_Orgs,1),MATCH($C103,OFFSET(Data!$A$10,1,MATCH($A103+IF(E$9&gt;$B103,0,1),Data!$3:$3,0)-1,Num_Orgs,1),0),1)</f>
        <v>0.91517413349296795</v>
      </c>
      <c r="F103" s="70">
        <f ca="1">INDEX(OFFSET(Data!$A$10,1,F$9+MATCH($A103+IF(F$9&gt;$B103,0,1),Data!$3:$3,0),Num_Orgs,1),MATCH($C103,OFFSET(Data!$A$10,1,MATCH($A103+IF(F$9&gt;$B103,0,1),Data!$3:$3,0)-1,Num_Orgs,1),0),1)</f>
        <v>0.99619990923086066</v>
      </c>
      <c r="G103" s="70">
        <f ca="1">INDEX(OFFSET(Data!$A$10,1,G$9+MATCH($A103+IF(G$9&gt;$B103,0,1),Data!$3:$3,0),Num_Orgs,1),MATCH($C103,OFFSET(Data!$A$10,1,MATCH($A103+IF(G$9&gt;$B103,0,1),Data!$3:$3,0)-1,Num_Orgs,1),0),1)</f>
        <v>0.9248956646722355</v>
      </c>
      <c r="H103" s="70">
        <f ca="1">INDEX(OFFSET(Data!$A$10,1,H$9+MATCH($A103+IF(H$9&gt;$B103,0,1),Data!$3:$3,0),Num_Orgs,1),MATCH($C103,OFFSET(Data!$A$10,1,MATCH($A103+IF(H$9&gt;$B103,0,1),Data!$3:$3,0)-1,Num_Orgs,1),0),1)</f>
        <v>0.39312262094254985</v>
      </c>
      <c r="I103" s="70">
        <f ca="1">INDEX(OFFSET(Data!$A$10,1,I$9+MATCH($A103+IF(I$9&gt;$B103,0,1),Data!$3:$3,0),Num_Orgs,1),MATCH($C103,OFFSET(Data!$A$10,1,MATCH($A103+IF(I$9&gt;$B103,0,1),Data!$3:$3,0)-1,Num_Orgs,1),0),1)</f>
        <v>0</v>
      </c>
      <c r="J103" s="26">
        <f ca="1">IFERROR((E103*SUM(Data!$C$8:$D$8))+(F103*Data!$E$8)+(G103*SUM(Data!$F$8:$G$8))+(H103*Data!$H$8)+(I103*Data!$I$8)+Data!$J$8,0)</f>
        <v>0.94816920748767441</v>
      </c>
      <c r="K103" s="124" t="b">
        <f ca="1">J103=INDEX(Data!$J$11:$J$237,MATCH($C103,Data!$A$11:$A$237,0),1)</f>
        <v>1</v>
      </c>
      <c r="L103" s="129"/>
      <c r="M103" s="128"/>
      <c r="N103" s="121" t="s">
        <v>443</v>
      </c>
      <c r="O103" s="24" t="s">
        <v>444</v>
      </c>
      <c r="P103" s="26">
        <f t="shared" ca="1" si="106"/>
        <v>0.94070354892207475</v>
      </c>
      <c r="Q103" s="26">
        <f t="shared" ca="1" si="106"/>
        <v>0.95418179698172167</v>
      </c>
      <c r="R103" s="26">
        <f t="shared" ca="1" si="106"/>
        <v>0.95419286395241198</v>
      </c>
      <c r="S103" s="26">
        <f t="shared" ca="1" si="106"/>
        <v>0.95426029917787547</v>
      </c>
      <c r="T103" s="26">
        <f t="shared" ca="1" si="106"/>
        <v>0.95160860170795192</v>
      </c>
      <c r="U103" s="26">
        <f t="shared" ca="1" si="106"/>
        <v>0.95783640485213439</v>
      </c>
      <c r="V103" s="26">
        <f t="shared" ca="1" si="106"/>
        <v>0.95783640485213439</v>
      </c>
      <c r="W103" s="26">
        <f t="shared" ca="1" si="106"/>
        <v>0.95471815482779521</v>
      </c>
      <c r="X103" s="26">
        <f t="shared" ca="1" si="106"/>
        <v>0.95468105973797734</v>
      </c>
      <c r="Y103" s="26">
        <f t="shared" ca="1" si="106"/>
        <v>0.9572418084585006</v>
      </c>
      <c r="Z103" s="26">
        <f t="shared" ca="1" si="106"/>
        <v>0.95757214721879702</v>
      </c>
      <c r="AA103" s="26">
        <f t="shared" ca="1" si="106"/>
        <v>0.95605079884582167</v>
      </c>
      <c r="AB103" s="149">
        <f t="shared" ca="1" si="106"/>
        <v>0.95605079884582167</v>
      </c>
      <c r="AC103" s="26">
        <f t="shared" ca="1" si="82"/>
        <v>0.94070354892207475</v>
      </c>
      <c r="AD103" s="26">
        <f ca="1">(1-Data!AN$11)*$P103+Data!AN$11*$AB103</f>
        <v>0.9437729989068242</v>
      </c>
      <c r="AE103" s="26">
        <f t="shared" ca="1" si="83"/>
        <v>0.9437729989068242</v>
      </c>
      <c r="AF103" s="26">
        <f ca="1">(1-Data!AO$11)*$P103+Data!AO$11*$AB103</f>
        <v>0.94684244889157354</v>
      </c>
      <c r="AG103" s="158">
        <f t="shared" ca="1" si="84"/>
        <v>0.94684244889157354</v>
      </c>
      <c r="AH103" s="129"/>
      <c r="AI103" s="129"/>
      <c r="AJ103" s="121" t="str">
        <f t="shared" si="85"/>
        <v>RY5</v>
      </c>
      <c r="AK103" s="24" t="str">
        <f t="shared" si="86"/>
        <v>LINCOLNSHIRE COMMUNITY HEALTH SERVICES NHS TRUST</v>
      </c>
      <c r="AL103" s="26">
        <f t="shared" ca="1" si="87"/>
        <v>1.0155226812647546</v>
      </c>
      <c r="AM103" s="26">
        <f t="shared" ca="1" si="88"/>
        <v>1.0230292583285423</v>
      </c>
      <c r="AN103" s="26">
        <f t="shared" ca="1" si="89"/>
        <v>1.0230289850783443</v>
      </c>
      <c r="AO103" s="26">
        <f t="shared" ca="1" si="90"/>
        <v>1.0230565523080948</v>
      </c>
      <c r="AP103" s="26">
        <f t="shared" ca="1" si="91"/>
        <v>1.0193069147184517</v>
      </c>
      <c r="AQ103" s="26">
        <f t="shared" ca="1" si="92"/>
        <v>1.0170780364888454</v>
      </c>
      <c r="AR103" s="26">
        <f t="shared" ca="1" si="93"/>
        <v>1.0170780364888454</v>
      </c>
      <c r="AS103" s="26">
        <f t="shared" ca="1" si="94"/>
        <v>1.0180133056183471</v>
      </c>
      <c r="AT103" s="26">
        <f t="shared" ca="1" si="95"/>
        <v>1.0180140181518615</v>
      </c>
      <c r="AU103" s="26">
        <f t="shared" ca="1" si="96"/>
        <v>1.0216014909909337</v>
      </c>
      <c r="AV103" s="26">
        <f t="shared" ca="1" si="97"/>
        <v>1.0230364553748554</v>
      </c>
      <c r="AW103" s="26">
        <f t="shared" ca="1" si="98"/>
        <v>1.0202101695607226</v>
      </c>
      <c r="AX103" s="149">
        <f t="shared" ca="1" si="99"/>
        <v>1.0202101695607226</v>
      </c>
      <c r="AY103" s="157">
        <f t="shared" ca="1" si="100"/>
        <v>1.0155226812647546</v>
      </c>
      <c r="AZ103" s="157">
        <f ca="1">(1-Data!AN$11)*$AL103+Data!AN$11*$AX103</f>
        <v>1.0164601789239482</v>
      </c>
      <c r="BA103" s="26">
        <f t="shared" ca="1" si="101"/>
        <v>1.0164601789239482</v>
      </c>
      <c r="BB103" s="26">
        <f ca="1">(1-Data!AO$11)*$AL103+Data!AO$11*$AX103</f>
        <v>1.0173976765831418</v>
      </c>
      <c r="BC103" s="158">
        <f t="shared" ca="1" si="102"/>
        <v>1.0173976765831418</v>
      </c>
    </row>
    <row r="104" spans="1:55" ht="13.8" x14ac:dyDescent="0.25">
      <c r="A104" s="118">
        <v>1</v>
      </c>
      <c r="B104" s="69">
        <v>0</v>
      </c>
      <c r="C104" s="121" t="s">
        <v>214</v>
      </c>
      <c r="D104" s="24" t="s">
        <v>215</v>
      </c>
      <c r="E104" s="70">
        <f ca="1">INDEX(OFFSET(Data!$A$10,1,E$9+MATCH($A104+IF(E$9&gt;$B104,0,1),Data!$3:$3,0),Num_Orgs,1),MATCH($C104,OFFSET(Data!$A$10,1,MATCH($A104+IF(E$9&gt;$B104,0,1),Data!$3:$3,0)-1,Num_Orgs,1),0),1)</f>
        <v>0.90127090206511906</v>
      </c>
      <c r="F104" s="70">
        <f ca="1">INDEX(OFFSET(Data!$A$10,1,F$9+MATCH($A104+IF(F$9&gt;$B104,0,1),Data!$3:$3,0),Num_Orgs,1),MATCH($C104,OFFSET(Data!$A$10,1,MATCH($A104+IF(F$9&gt;$B104,0,1),Data!$3:$3,0)-1,Num_Orgs,1),0),1)</f>
        <v>0.99619990923086066</v>
      </c>
      <c r="G104" s="70">
        <f ca="1">INDEX(OFFSET(Data!$A$10,1,G$9+MATCH($A104+IF(G$9&gt;$B104,0,1),Data!$3:$3,0),Num_Orgs,1),MATCH($C104,OFFSET(Data!$A$10,1,MATCH($A104+IF(G$9&gt;$B104,0,1),Data!$3:$3,0)-1,Num_Orgs,1),0),1)</f>
        <v>0.92545159162100765</v>
      </c>
      <c r="H104" s="70">
        <f ca="1">INDEX(OFFSET(Data!$A$10,1,H$9+MATCH($A104+IF(H$9&gt;$B104,0,1),Data!$3:$3,0),Num_Orgs,1),MATCH($C104,OFFSET(Data!$A$10,1,MATCH($A104+IF(H$9&gt;$B104,0,1),Data!$3:$3,0)-1,Num_Orgs,1),0),1)</f>
        <v>0.37442273142742627</v>
      </c>
      <c r="I104" s="70">
        <f ca="1">INDEX(OFFSET(Data!$A$10,1,I$9+MATCH($A104+IF(I$9&gt;$B104,0,1),Data!$3:$3,0),Num_Orgs,1),MATCH($C104,OFFSET(Data!$A$10,1,MATCH($A104+IF(I$9&gt;$B104,0,1),Data!$3:$3,0)-1,Num_Orgs,1),0),1)</f>
        <v>0</v>
      </c>
      <c r="J104" s="26">
        <f ca="1">IFERROR((E104*SUM(Data!$C$8:$D$8))+(F104*Data!$E$8)+(G104*SUM(Data!$F$8:$G$8))+(H104*Data!$H$8)+(I104*Data!$I$8)+Data!$J$8,0)</f>
        <v>0.94046527593571816</v>
      </c>
      <c r="K104" s="124" t="b">
        <f ca="1">J104=INDEX(Data!$J$11:$J$237,MATCH($C104,Data!$A$11:$A$237,0),1)</f>
        <v>1</v>
      </c>
      <c r="L104" s="129"/>
      <c r="M104" s="128"/>
      <c r="N104" s="121" t="s">
        <v>255</v>
      </c>
      <c r="O104" s="24" t="s">
        <v>256</v>
      </c>
      <c r="P104" s="26">
        <f t="shared" ca="1" si="106"/>
        <v>0.94114958136868965</v>
      </c>
      <c r="Q104" s="26">
        <f t="shared" ca="1" si="106"/>
        <v>0.95110654528201488</v>
      </c>
      <c r="R104" s="26">
        <f t="shared" ca="1" si="106"/>
        <v>0.95111761225270519</v>
      </c>
      <c r="S104" s="26">
        <f t="shared" ca="1" si="106"/>
        <v>0.95087160566297269</v>
      </c>
      <c r="T104" s="26">
        <f t="shared" ca="1" si="106"/>
        <v>0.95131305377130482</v>
      </c>
      <c r="U104" s="26">
        <f t="shared" ca="1" si="106"/>
        <v>0.95649343106796136</v>
      </c>
      <c r="V104" s="26">
        <f t="shared" ca="1" si="106"/>
        <v>0.95649343106796136</v>
      </c>
      <c r="W104" s="26">
        <f t="shared" ca="1" si="106"/>
        <v>0.95441887495842059</v>
      </c>
      <c r="X104" s="26">
        <f t="shared" ca="1" si="106"/>
        <v>0.95438177986860273</v>
      </c>
      <c r="Y104" s="26">
        <f t="shared" ca="1" si="106"/>
        <v>0.95698714762234816</v>
      </c>
      <c r="Z104" s="26">
        <f t="shared" ca="1" si="106"/>
        <v>0.95591510768335408</v>
      </c>
      <c r="AA104" s="26">
        <f t="shared" ca="1" si="106"/>
        <v>0.95543727517077293</v>
      </c>
      <c r="AB104" s="149">
        <f t="shared" ca="1" si="106"/>
        <v>0.95543727517077293</v>
      </c>
      <c r="AC104" s="26">
        <f t="shared" ca="1" si="82"/>
        <v>0.94114958136868965</v>
      </c>
      <c r="AD104" s="26">
        <f ca="1">(1-Data!AN$11)*$P104+Data!AN$11*$AB104</f>
        <v>0.94400712012910637</v>
      </c>
      <c r="AE104" s="26">
        <f t="shared" ca="1" si="83"/>
        <v>0.94400712012910637</v>
      </c>
      <c r="AF104" s="26">
        <f ca="1">(1-Data!AO$11)*$P104+Data!AO$11*$AB104</f>
        <v>0.94686465888952298</v>
      </c>
      <c r="AG104" s="158">
        <f t="shared" ca="1" si="84"/>
        <v>0.94686465888952298</v>
      </c>
      <c r="AH104" s="129"/>
      <c r="AI104" s="129"/>
      <c r="AJ104" s="121" t="str">
        <f t="shared" si="85"/>
        <v>RP7</v>
      </c>
      <c r="AK104" s="24" t="str">
        <f t="shared" si="86"/>
        <v>LINCOLNSHIRE PARTNERSHIP NHS FOUNDATION TRUST</v>
      </c>
      <c r="AL104" s="26">
        <f t="shared" ca="1" si="87"/>
        <v>1.0160041890326763</v>
      </c>
      <c r="AM104" s="26">
        <f t="shared" ca="1" si="88"/>
        <v>1.0197321167613103</v>
      </c>
      <c r="AN104" s="26">
        <f t="shared" ca="1" si="89"/>
        <v>1.0197318826328492</v>
      </c>
      <c r="AO104" s="26">
        <f t="shared" ca="1" si="90"/>
        <v>1.0194235549936597</v>
      </c>
      <c r="AP104" s="26">
        <f t="shared" ca="1" si="91"/>
        <v>1.018990341229189</v>
      </c>
      <c r="AQ104" s="26">
        <f t="shared" ca="1" si="92"/>
        <v>1.015652000547276</v>
      </c>
      <c r="AR104" s="26">
        <f t="shared" ca="1" si="93"/>
        <v>1.015652000547276</v>
      </c>
      <c r="AS104" s="26">
        <f t="shared" ca="1" si="94"/>
        <v>1.0176941843283764</v>
      </c>
      <c r="AT104" s="26">
        <f t="shared" ca="1" si="95"/>
        <v>1.0176948842387432</v>
      </c>
      <c r="AU104" s="26">
        <f t="shared" ca="1" si="96"/>
        <v>1.0213297081586217</v>
      </c>
      <c r="AV104" s="26">
        <f t="shared" ca="1" si="97"/>
        <v>1.0212661325248444</v>
      </c>
      <c r="AW104" s="26">
        <f t="shared" ca="1" si="98"/>
        <v>1.0195554730808842</v>
      </c>
      <c r="AX104" s="149">
        <f t="shared" ca="1" si="99"/>
        <v>1.0195554730808842</v>
      </c>
      <c r="AY104" s="157">
        <f t="shared" ca="1" si="100"/>
        <v>1.0160041890326763</v>
      </c>
      <c r="AZ104" s="157">
        <f ca="1">(1-Data!AN$11)*$AL104+Data!AN$11*$AX104</f>
        <v>1.0167144458423181</v>
      </c>
      <c r="BA104" s="26">
        <f t="shared" ca="1" si="101"/>
        <v>1.0167144458423181</v>
      </c>
      <c r="BB104" s="26">
        <f ca="1">(1-Data!AO$11)*$AL104+Data!AO$11*$AX104</f>
        <v>1.0174247026519594</v>
      </c>
      <c r="BC104" s="158">
        <f t="shared" ca="1" si="102"/>
        <v>1.0174247026519594</v>
      </c>
    </row>
    <row r="105" spans="1:55" ht="13.8" x14ac:dyDescent="0.25">
      <c r="A105" s="118">
        <v>1</v>
      </c>
      <c r="B105" s="69">
        <v>0</v>
      </c>
      <c r="C105" s="121" t="s">
        <v>218</v>
      </c>
      <c r="D105" s="24" t="s">
        <v>219</v>
      </c>
      <c r="E105" s="70">
        <f ca="1">INDEX(OFFSET(Data!$A$10,1,E$9+MATCH($A105+IF(E$9&gt;$B105,0,1),Data!$3:$3,0),Num_Orgs,1),MATCH($C105,OFFSET(Data!$A$10,1,MATCH($A105+IF(E$9&gt;$B105,0,1),Data!$3:$3,0)-1,Num_Orgs,1),0),1)</f>
        <v>0.96495873580994318</v>
      </c>
      <c r="F105" s="70">
        <f ca="1">INDEX(OFFSET(Data!$A$10,1,F$9+MATCH($A105+IF(F$9&gt;$B105,0,1),Data!$3:$3,0),Num_Orgs,1),MATCH($C105,OFFSET(Data!$A$10,1,MATCH($A105+IF(F$9&gt;$B105,0,1),Data!$3:$3,0)-1,Num_Orgs,1),0),1)</f>
        <v>0.99619990923086066</v>
      </c>
      <c r="G105" s="70">
        <f ca="1">INDEX(OFFSET(Data!$A$10,1,G$9+MATCH($A105+IF(G$9&gt;$B105,0,1),Data!$3:$3,0),Num_Orgs,1),MATCH($C105,OFFSET(Data!$A$10,1,MATCH($A105+IF(G$9&gt;$B105,0,1),Data!$3:$3,0)-1,Num_Orgs,1),0),1)</f>
        <v>0.91550049923798604</v>
      </c>
      <c r="H105" s="70">
        <f ca="1">INDEX(OFFSET(Data!$A$10,1,H$9+MATCH($A105+IF(H$9&gt;$B105,0,1),Data!$3:$3,0),Num_Orgs,1),MATCH($C105,OFFSET(Data!$A$10,1,MATCH($A105+IF(H$9&gt;$B105,0,1),Data!$3:$3,0)-1,Num_Orgs,1),0),1)</f>
        <v>1.0439861626772329</v>
      </c>
      <c r="I105" s="70">
        <f ca="1">INDEX(OFFSET(Data!$A$10,1,I$9+MATCH($A105+IF(I$9&gt;$B105,0,1),Data!$3:$3,0),Num_Orgs,1),MATCH($C105,OFFSET(Data!$A$10,1,MATCH($A105+IF(I$9&gt;$B105,0,1),Data!$3:$3,0)-1,Num_Orgs,1),0),1)</f>
        <v>0</v>
      </c>
      <c r="J105" s="26">
        <f ca="1">IFERROR((E105*SUM(Data!$C$8:$D$8))+(F105*Data!$E$8)+(G105*SUM(Data!$F$8:$G$8))+(H105*Data!$H$8)+(I105*Data!$I$8)+Data!$J$8,0)</f>
        <v>0.97817522723949724</v>
      </c>
      <c r="K105" s="124" t="b">
        <f ca="1">J105=INDEX(Data!$J$11:$J$237,MATCH($C105,Data!$A$11:$A$237,0),1)</f>
        <v>1</v>
      </c>
      <c r="L105" s="129"/>
      <c r="M105" s="128"/>
      <c r="N105" s="121" t="s">
        <v>79</v>
      </c>
      <c r="O105" s="24" t="s">
        <v>80</v>
      </c>
      <c r="P105" s="26">
        <f t="shared" ca="1" si="106"/>
        <v>0.96501670707907605</v>
      </c>
      <c r="Q105" s="26">
        <f t="shared" ca="1" si="106"/>
        <v>0.96580913490198195</v>
      </c>
      <c r="R105" s="26">
        <f t="shared" ca="1" si="106"/>
        <v>0.96582020187267204</v>
      </c>
      <c r="S105" s="26">
        <f t="shared" ca="1" si="106"/>
        <v>0.96614964298378703</v>
      </c>
      <c r="T105" s="26">
        <f t="shared" ca="1" si="106"/>
        <v>0.97199280979660863</v>
      </c>
      <c r="U105" s="26">
        <f t="shared" ca="1" si="106"/>
        <v>0.97313740510483293</v>
      </c>
      <c r="V105" s="26">
        <f t="shared" ca="1" si="106"/>
        <v>0.97313740510483293</v>
      </c>
      <c r="W105" s="26">
        <f t="shared" ca="1" si="106"/>
        <v>0.97259550611614665</v>
      </c>
      <c r="X105" s="26">
        <f t="shared" ca="1" si="106"/>
        <v>0.97255841102632878</v>
      </c>
      <c r="Y105" s="26">
        <f t="shared" ca="1" si="106"/>
        <v>0.97282531111714698</v>
      </c>
      <c r="Z105" s="26">
        <f t="shared" ca="1" si="106"/>
        <v>0.96969211991544735</v>
      </c>
      <c r="AA105" s="26">
        <f t="shared" ca="1" si="106"/>
        <v>0.96966427385789244</v>
      </c>
      <c r="AB105" s="149">
        <f t="shared" ca="1" si="106"/>
        <v>0.96966427385789244</v>
      </c>
      <c r="AC105" s="26">
        <f t="shared" ca="1" si="82"/>
        <v>0.96501670707907605</v>
      </c>
      <c r="AD105" s="26">
        <f ca="1">(1-Data!AN$11)*$P105+Data!AN$11*$AB105</f>
        <v>0.96594622043483935</v>
      </c>
      <c r="AE105" s="26">
        <f t="shared" ca="1" si="83"/>
        <v>0.96594622043483935</v>
      </c>
      <c r="AF105" s="26">
        <f ca="1">(1-Data!AO$11)*$P105+Data!AO$11*$AB105</f>
        <v>0.96687573379060265</v>
      </c>
      <c r="AG105" s="158">
        <f t="shared" ca="1" si="84"/>
        <v>0.96687573379060265</v>
      </c>
      <c r="AH105" s="129"/>
      <c r="AI105" s="129"/>
      <c r="AJ105" s="121" t="str">
        <f t="shared" si="85"/>
        <v>RBQ</v>
      </c>
      <c r="AK105" s="24" t="str">
        <f t="shared" si="86"/>
        <v>LIVERPOOL HEART AND CHEST HOSPITAL NHS FOUNDATION TRUST</v>
      </c>
      <c r="AL105" s="26">
        <f t="shared" ca="1" si="87"/>
        <v>1.0417695935783142</v>
      </c>
      <c r="AM105" s="26">
        <f t="shared" ca="1" si="88"/>
        <v>1.0354955482185046</v>
      </c>
      <c r="AN105" s="26">
        <f t="shared" ca="1" si="89"/>
        <v>1.0354951270514201</v>
      </c>
      <c r="AO105" s="26">
        <f t="shared" ca="1" si="90"/>
        <v>1.0358030441130672</v>
      </c>
      <c r="AP105" s="26">
        <f t="shared" ca="1" si="91"/>
        <v>1.041141274158389</v>
      </c>
      <c r="AQ105" s="26">
        <f t="shared" ca="1" si="92"/>
        <v>1.0333253948211196</v>
      </c>
      <c r="AR105" s="26">
        <f t="shared" ca="1" si="93"/>
        <v>1.0333253948211196</v>
      </c>
      <c r="AS105" s="26">
        <f t="shared" ca="1" si="94"/>
        <v>1.0370758754340828</v>
      </c>
      <c r="AT105" s="26">
        <f t="shared" ca="1" si="95"/>
        <v>1.0370773420057589</v>
      </c>
      <c r="AU105" s="26">
        <f t="shared" ca="1" si="96"/>
        <v>1.0382327427919507</v>
      </c>
      <c r="AV105" s="26">
        <f t="shared" ca="1" si="97"/>
        <v>1.0359850085912723</v>
      </c>
      <c r="AW105" s="26">
        <f t="shared" ca="1" si="98"/>
        <v>1.0347372278165623</v>
      </c>
      <c r="AX105" s="149">
        <f t="shared" ca="1" si="99"/>
        <v>1.0347372278165623</v>
      </c>
      <c r="AY105" s="157">
        <f t="shared" ca="1" si="100"/>
        <v>1.0417695935783142</v>
      </c>
      <c r="AZ105" s="157">
        <f ca="1">(1-Data!AN$11)*$AL105+Data!AN$11*$AX105</f>
        <v>1.040363120425964</v>
      </c>
      <c r="BA105" s="26">
        <f t="shared" ca="1" si="101"/>
        <v>1.040363120425964</v>
      </c>
      <c r="BB105" s="26">
        <f ca="1">(1-Data!AO$11)*$AL105+Data!AO$11*$AX105</f>
        <v>1.0389566472736136</v>
      </c>
      <c r="BC105" s="158">
        <f t="shared" ca="1" si="102"/>
        <v>1.0389566472736136</v>
      </c>
    </row>
    <row r="106" spans="1:55" ht="13.8" x14ac:dyDescent="0.25">
      <c r="A106" s="118">
        <v>1</v>
      </c>
      <c r="B106" s="69">
        <v>0</v>
      </c>
      <c r="C106" s="121" t="s">
        <v>220</v>
      </c>
      <c r="D106" s="24" t="s">
        <v>221</v>
      </c>
      <c r="E106" s="70">
        <f ca="1">INDEX(OFFSET(Data!$A$10,1,E$9+MATCH($A106+IF(E$9&gt;$B106,0,1),Data!$3:$3,0),Num_Orgs,1),MATCH($C106,OFFSET(Data!$A$10,1,MATCH($A106+IF(E$9&gt;$B106,0,1),Data!$3:$3,0)-1,Num_Orgs,1),0),1)</f>
        <v>0.95271331200120768</v>
      </c>
      <c r="F106" s="70">
        <f ca="1">INDEX(OFFSET(Data!$A$10,1,F$9+MATCH($A106+IF(F$9&gt;$B106,0,1),Data!$3:$3,0),Num_Orgs,1),MATCH($C106,OFFSET(Data!$A$10,1,MATCH($A106+IF(F$9&gt;$B106,0,1),Data!$3:$3,0)-1,Num_Orgs,1),0),1)</f>
        <v>0.99619990923086066</v>
      </c>
      <c r="G106" s="70">
        <f ca="1">INDEX(OFFSET(Data!$A$10,1,G$9+MATCH($A106+IF(G$9&gt;$B106,0,1),Data!$3:$3,0),Num_Orgs,1),MATCH($C106,OFFSET(Data!$A$10,1,MATCH($A106+IF(G$9&gt;$B106,0,1),Data!$3:$3,0)-1,Num_Orgs,1),0),1)</f>
        <v>0.91550049923798604</v>
      </c>
      <c r="H106" s="70">
        <f ca="1">INDEX(OFFSET(Data!$A$10,1,H$9+MATCH($A106+IF(H$9&gt;$B106,0,1),Data!$3:$3,0),Num_Orgs,1),MATCH($C106,OFFSET(Data!$A$10,1,MATCH($A106+IF(H$9&gt;$B106,0,1),Data!$3:$3,0)-1,Num_Orgs,1),0),1)</f>
        <v>0.89966624754301827</v>
      </c>
      <c r="I106" s="70">
        <f ca="1">INDEX(OFFSET(Data!$A$10,1,I$9+MATCH($A106+IF(I$9&gt;$B106,0,1),Data!$3:$3,0),Num_Orgs,1),MATCH($C106,OFFSET(Data!$A$10,1,MATCH($A106+IF(I$9&gt;$B106,0,1),Data!$3:$3,0)-1,Num_Orgs,1),0),1)</f>
        <v>0</v>
      </c>
      <c r="J106" s="26">
        <f ca="1">IFERROR((E106*SUM(Data!$C$8:$D$8))+(F106*Data!$E$8)+(G106*SUM(Data!$F$8:$G$8))+(H106*Data!$H$8)+(I106*Data!$I$8)+Data!$J$8,0)</f>
        <v>0.97080384005677733</v>
      </c>
      <c r="K106" s="124" t="b">
        <f ca="1">J106=INDEX(Data!$J$11:$J$237,MATCH($C106,Data!$A$11:$A$237,0),1)</f>
        <v>1</v>
      </c>
      <c r="L106" s="129"/>
      <c r="M106" s="128"/>
      <c r="N106" s="121" t="s">
        <v>129</v>
      </c>
      <c r="O106" s="24" t="s">
        <v>130</v>
      </c>
      <c r="P106" s="26">
        <f t="shared" ca="1" si="106"/>
        <v>0.96379437288669112</v>
      </c>
      <c r="Q106" s="26">
        <f t="shared" ca="1" si="106"/>
        <v>0.96590378811716637</v>
      </c>
      <c r="R106" s="26">
        <f t="shared" ca="1" si="106"/>
        <v>0.96591485508785668</v>
      </c>
      <c r="S106" s="26">
        <f t="shared" ca="1" si="106"/>
        <v>0.96624429619897167</v>
      </c>
      <c r="T106" s="26">
        <f t="shared" ca="1" si="106"/>
        <v>0.96703072010971658</v>
      </c>
      <c r="U106" s="26">
        <f t="shared" ca="1" si="106"/>
        <v>0.97036703445937111</v>
      </c>
      <c r="V106" s="26">
        <f t="shared" ca="1" si="106"/>
        <v>0.97036703445937111</v>
      </c>
      <c r="W106" s="26">
        <f t="shared" ca="1" si="106"/>
        <v>0.96952118763620154</v>
      </c>
      <c r="X106" s="26">
        <f t="shared" ca="1" si="106"/>
        <v>0.96948409254638368</v>
      </c>
      <c r="Y106" s="26">
        <f t="shared" ca="1" si="106"/>
        <v>0.96975099263720188</v>
      </c>
      <c r="Z106" s="26">
        <f t="shared" ca="1" si="106"/>
        <v>0.96843495780461275</v>
      </c>
      <c r="AA106" s="26">
        <f t="shared" ca="1" si="106"/>
        <v>0.96856565018928176</v>
      </c>
      <c r="AB106" s="149">
        <f t="shared" ca="1" si="106"/>
        <v>0.96856565018928176</v>
      </c>
      <c r="AC106" s="26">
        <f t="shared" ca="1" si="82"/>
        <v>0.96379437288669112</v>
      </c>
      <c r="AD106" s="26">
        <f ca="1">(1-Data!AN$11)*$P106+Data!AN$11*$AB106</f>
        <v>0.96474862834720931</v>
      </c>
      <c r="AE106" s="26">
        <f t="shared" ca="1" si="83"/>
        <v>0.96474862834720931</v>
      </c>
      <c r="AF106" s="26">
        <f ca="1">(1-Data!AO$11)*$P106+Data!AO$11*$AB106</f>
        <v>0.96570288380772729</v>
      </c>
      <c r="AG106" s="158">
        <f t="shared" ca="1" si="84"/>
        <v>0.96570288380772729</v>
      </c>
      <c r="AH106" s="129"/>
      <c r="AI106" s="129"/>
      <c r="AJ106" s="121" t="str">
        <f t="shared" si="85"/>
        <v>REP</v>
      </c>
      <c r="AK106" s="24" t="str">
        <f t="shared" si="86"/>
        <v>LIVERPOOL WOMEN'S NHS FOUNDATION TRUST</v>
      </c>
      <c r="AL106" s="26">
        <f t="shared" ca="1" si="87"/>
        <v>1.040450040677855</v>
      </c>
      <c r="AM106" s="26">
        <f t="shared" ca="1" si="88"/>
        <v>1.0355970309850329</v>
      </c>
      <c r="AN106" s="26">
        <f t="shared" ca="1" si="89"/>
        <v>1.03559660861382</v>
      </c>
      <c r="AO106" s="26">
        <f t="shared" ca="1" si="90"/>
        <v>1.0359045212384126</v>
      </c>
      <c r="AP106" s="26">
        <f t="shared" ca="1" si="91"/>
        <v>1.0358261768376793</v>
      </c>
      <c r="AQ106" s="26">
        <f t="shared" ca="1" si="92"/>
        <v>1.0303836783420226</v>
      </c>
      <c r="AR106" s="26">
        <f t="shared" ca="1" si="93"/>
        <v>1.0303836783420226</v>
      </c>
      <c r="AS106" s="26">
        <f t="shared" ca="1" si="94"/>
        <v>1.0337977382137247</v>
      </c>
      <c r="AT106" s="26">
        <f t="shared" ca="1" si="95"/>
        <v>1.033799075115551</v>
      </c>
      <c r="AU106" s="26">
        <f t="shared" ca="1" si="96"/>
        <v>1.0349517240199535</v>
      </c>
      <c r="AV106" s="26">
        <f t="shared" ca="1" si="97"/>
        <v>1.0346419007393624</v>
      </c>
      <c r="AW106" s="26">
        <f t="shared" ca="1" si="98"/>
        <v>1.0335648768906598</v>
      </c>
      <c r="AX106" s="149">
        <f t="shared" ca="1" si="99"/>
        <v>1.0335648768906598</v>
      </c>
      <c r="AY106" s="157">
        <f t="shared" ca="1" si="100"/>
        <v>1.040450040677855</v>
      </c>
      <c r="AZ106" s="157">
        <f ca="1">(1-Data!AN$11)*$AL106+Data!AN$11*$AX106</f>
        <v>1.039073007920416</v>
      </c>
      <c r="BA106" s="26">
        <f t="shared" ca="1" si="101"/>
        <v>1.039073007920416</v>
      </c>
      <c r="BB106" s="26">
        <f ca="1">(1-Data!AO$11)*$AL106+Data!AO$11*$AX106</f>
        <v>1.0376959751629768</v>
      </c>
      <c r="BC106" s="158">
        <f t="shared" ca="1" si="102"/>
        <v>1.0376959751629768</v>
      </c>
    </row>
    <row r="107" spans="1:55" ht="13.8" x14ac:dyDescent="0.25">
      <c r="A107" s="118">
        <v>1</v>
      </c>
      <c r="B107" s="69">
        <v>0</v>
      </c>
      <c r="C107" s="121" t="s">
        <v>222</v>
      </c>
      <c r="D107" s="24" t="s">
        <v>223</v>
      </c>
      <c r="E107" s="70">
        <f ca="1">INDEX(OFFSET(Data!$A$10,1,E$9+MATCH($A107+IF(E$9&gt;$B107,0,1),Data!$3:$3,0),Num_Orgs,1),MATCH($C107,OFFSET(Data!$A$10,1,MATCH($A107+IF(E$9&gt;$B107,0,1),Data!$3:$3,0)-1,Num_Orgs,1),0),1)</f>
        <v>0.96007334809232558</v>
      </c>
      <c r="F107" s="70">
        <f ca="1">INDEX(OFFSET(Data!$A$10,1,F$9+MATCH($A107+IF(F$9&gt;$B107,0,1),Data!$3:$3,0),Num_Orgs,1),MATCH($C107,OFFSET(Data!$A$10,1,MATCH($A107+IF(F$9&gt;$B107,0,1),Data!$3:$3,0)-1,Num_Orgs,1),0),1)</f>
        <v>0.99619990923086066</v>
      </c>
      <c r="G107" s="70">
        <f ca="1">INDEX(OFFSET(Data!$A$10,1,G$9+MATCH($A107+IF(G$9&gt;$B107,0,1),Data!$3:$3,0),Num_Orgs,1),MATCH($C107,OFFSET(Data!$A$10,1,MATCH($A107+IF(G$9&gt;$B107,0,1),Data!$3:$3,0)-1,Num_Orgs,1),0),1)</f>
        <v>0.90554940685496443</v>
      </c>
      <c r="H107" s="70">
        <f ca="1">INDEX(OFFSET(Data!$A$10,1,H$9+MATCH($A107+IF(H$9&gt;$B107,0,1),Data!$3:$3,0),Num_Orgs,1),MATCH($C107,OFFSET(Data!$A$10,1,MATCH($A107+IF(H$9&gt;$B107,0,1),Data!$3:$3,0)-1,Num_Orgs,1),0),1)</f>
        <v>0.94604239240576504</v>
      </c>
      <c r="I107" s="70">
        <f ca="1">INDEX(OFFSET(Data!$A$10,1,I$9+MATCH($A107+IF(I$9&gt;$B107,0,1),Data!$3:$3,0),Num_Orgs,1),MATCH($C107,OFFSET(Data!$A$10,1,MATCH($A107+IF(I$9&gt;$B107,0,1),Data!$3:$3,0)-1,Num_Orgs,1),0),1)</f>
        <v>0</v>
      </c>
      <c r="J107" s="26">
        <f ca="1">IFERROR((E107*SUM(Data!$C$8:$D$8))+(F107*Data!$E$8)+(G107*SUM(Data!$F$8:$G$8))+(H107*Data!$H$8)+(I107*Data!$I$8)+Data!$J$8,0)</f>
        <v>0.97478839008340756</v>
      </c>
      <c r="K107" s="124" t="b">
        <f ca="1">J107=INDEX(Data!$J$11:$J$237,MATCH($C107,Data!$A$11:$A$237,0),1)</f>
        <v>1</v>
      </c>
      <c r="L107" s="129"/>
      <c r="M107" s="128"/>
      <c r="N107" s="121" t="s">
        <v>295</v>
      </c>
      <c r="O107" s="24" t="s">
        <v>296</v>
      </c>
      <c r="P107" s="26">
        <f t="shared" ca="1" si="106"/>
        <v>1.1083351881485379</v>
      </c>
      <c r="Q107" s="26">
        <f t="shared" ca="1" si="106"/>
        <v>1.0971284828591259</v>
      </c>
      <c r="R107" s="26">
        <f t="shared" ca="1" si="106"/>
        <v>1.1002368905767463</v>
      </c>
      <c r="S107" s="26">
        <f t="shared" ca="1" si="106"/>
        <v>1.1006942446702261</v>
      </c>
      <c r="T107" s="26">
        <f t="shared" ca="1" si="106"/>
        <v>1.1103737145221664</v>
      </c>
      <c r="U107" s="26">
        <f t="shared" ca="1" si="106"/>
        <v>1.0937663517575453</v>
      </c>
      <c r="V107" s="26">
        <f t="shared" ca="1" si="106"/>
        <v>1.0937663517575453</v>
      </c>
      <c r="W107" s="26">
        <f t="shared" ca="1" si="106"/>
        <v>1.0955029717773384</v>
      </c>
      <c r="X107" s="26">
        <f t="shared" ca="1" si="106"/>
        <v>1.0952859252091194</v>
      </c>
      <c r="Y107" s="26">
        <f t="shared" ca="1" si="106"/>
        <v>1.0944244899874429</v>
      </c>
      <c r="Z107" s="26">
        <f t="shared" ca="1" si="106"/>
        <v>1.0885218778697645</v>
      </c>
      <c r="AA107" s="26">
        <f t="shared" ca="1" si="106"/>
        <v>1.0883533090341104</v>
      </c>
      <c r="AB107" s="149">
        <f t="shared" ca="1" si="106"/>
        <v>1.0883533090341104</v>
      </c>
      <c r="AC107" s="26">
        <f t="shared" ca="1" si="82"/>
        <v>1.1083351881485379</v>
      </c>
      <c r="AD107" s="26">
        <f ca="1">(1-Data!AN$11)*$P107+Data!AN$11*$AB107</f>
        <v>1.1043388123256526</v>
      </c>
      <c r="AE107" s="26">
        <f t="shared" ca="1" si="83"/>
        <v>1.1043388123256526</v>
      </c>
      <c r="AF107" s="26">
        <f ca="1">(1-Data!AO$11)*$P107+Data!AO$11*$AB107</f>
        <v>1.100342436502767</v>
      </c>
      <c r="AG107" s="158">
        <f t="shared" ca="1" si="84"/>
        <v>1.100342436502767</v>
      </c>
      <c r="AH107" s="129"/>
      <c r="AI107" s="129"/>
      <c r="AJ107" s="121" t="str">
        <f t="shared" si="85"/>
        <v>RRU</v>
      </c>
      <c r="AK107" s="24" t="str">
        <f t="shared" si="86"/>
        <v>LONDON AMBULANCE SERVICE NHS TRUST</v>
      </c>
      <c r="AL107" s="26">
        <f t="shared" ca="1" si="87"/>
        <v>1.1964869520247936</v>
      </c>
      <c r="AM107" s="26">
        <f t="shared" ca="1" si="88"/>
        <v>1.1762900336821152</v>
      </c>
      <c r="AN107" s="26">
        <f t="shared" ca="1" si="89"/>
        <v>1.1796087269508415</v>
      </c>
      <c r="AO107" s="26">
        <f t="shared" ca="1" si="90"/>
        <v>1.1800474776827978</v>
      </c>
      <c r="AP107" s="26">
        <f t="shared" ca="1" si="91"/>
        <v>1.189366723989963</v>
      </c>
      <c r="AQ107" s="26">
        <f t="shared" ca="1" si="92"/>
        <v>1.161415172557432</v>
      </c>
      <c r="AR107" s="26">
        <f t="shared" ca="1" si="93"/>
        <v>1.161415172557432</v>
      </c>
      <c r="AS107" s="26">
        <f t="shared" ca="1" si="94"/>
        <v>1.1681317632583712</v>
      </c>
      <c r="AT107" s="26">
        <f t="shared" ca="1" si="95"/>
        <v>1.1679465245213341</v>
      </c>
      <c r="AU107" s="26">
        <f t="shared" ca="1" si="96"/>
        <v>1.1680075826907799</v>
      </c>
      <c r="AV107" s="26">
        <f t="shared" ca="1" si="97"/>
        <v>1.1629385490881636</v>
      </c>
      <c r="AW107" s="26">
        <f t="shared" ca="1" si="98"/>
        <v>1.161391335368493</v>
      </c>
      <c r="AX107" s="149">
        <f t="shared" ca="1" si="99"/>
        <v>1.161391335368493</v>
      </c>
      <c r="AY107" s="157">
        <f t="shared" ca="1" si="100"/>
        <v>1.1964869520247936</v>
      </c>
      <c r="AZ107" s="157">
        <f ca="1">(1-Data!AN$11)*$AL107+Data!AN$11*$AX107</f>
        <v>1.1894678286935336</v>
      </c>
      <c r="BA107" s="26">
        <f t="shared" ca="1" si="101"/>
        <v>1.1894678286935336</v>
      </c>
      <c r="BB107" s="26">
        <f ca="1">(1-Data!AO$11)*$AL107+Data!AO$11*$AX107</f>
        <v>1.1824487053622734</v>
      </c>
      <c r="BC107" s="158">
        <f t="shared" ca="1" si="102"/>
        <v>1.1824487053622734</v>
      </c>
    </row>
    <row r="108" spans="1:55" ht="13.8" x14ac:dyDescent="0.25">
      <c r="A108" s="118">
        <v>1</v>
      </c>
      <c r="B108" s="69">
        <v>0</v>
      </c>
      <c r="C108" s="121" t="s">
        <v>224</v>
      </c>
      <c r="D108" s="24" t="s">
        <v>225</v>
      </c>
      <c r="E108" s="70">
        <f ca="1">INDEX(OFFSET(Data!$A$10,1,E$9+MATCH($A108+IF(E$9&gt;$B108,0,1),Data!$3:$3,0),Num_Orgs,1),MATCH($C108,OFFSET(Data!$A$10,1,MATCH($A108+IF(E$9&gt;$B108,0,1),Data!$3:$3,0)-1,Num_Orgs,1),0),1)</f>
        <v>0.91717034312922963</v>
      </c>
      <c r="F108" s="70">
        <f ca="1">INDEX(OFFSET(Data!$A$10,1,F$9+MATCH($A108+IF(F$9&gt;$B108,0,1),Data!$3:$3,0),Num_Orgs,1),MATCH($C108,OFFSET(Data!$A$10,1,MATCH($A108+IF(F$9&gt;$B108,0,1),Data!$3:$3,0)-1,Num_Orgs,1),0),1)</f>
        <v>0.99619990923086066</v>
      </c>
      <c r="G108" s="70">
        <f ca="1">INDEX(OFFSET(Data!$A$10,1,G$9+MATCH($A108+IF(G$9&gt;$B108,0,1),Data!$3:$3,0),Num_Orgs,1),MATCH($C108,OFFSET(Data!$A$10,1,MATCH($A108+IF(G$9&gt;$B108,0,1),Data!$3:$3,0)-1,Num_Orgs,1),0),1)</f>
        <v>0.92963272287437804</v>
      </c>
      <c r="H108" s="70">
        <f ca="1">INDEX(OFFSET(Data!$A$10,1,H$9+MATCH($A108+IF(H$9&gt;$B108,0,1),Data!$3:$3,0),Num_Orgs,1),MATCH($C108,OFFSET(Data!$A$10,1,MATCH($A108+IF(H$9&gt;$B108,0,1),Data!$3:$3,0)-1,Num_Orgs,1),0),1)</f>
        <v>0.47201105887447004</v>
      </c>
      <c r="I108" s="70">
        <f ca="1">INDEX(OFFSET(Data!$A$10,1,I$9+MATCH($A108+IF(I$9&gt;$B108,0,1),Data!$3:$3,0),Num_Orgs,1),MATCH($C108,OFFSET(Data!$A$10,1,MATCH($A108+IF(I$9&gt;$B108,0,1),Data!$3:$3,0)-1,Num_Orgs,1),0),1)</f>
        <v>0</v>
      </c>
      <c r="J108" s="26">
        <f ca="1">IFERROR((E108*SUM(Data!$C$8:$D$8))+(F108*Data!$E$8)+(G108*SUM(Data!$F$8:$G$8))+(H108*Data!$H$8)+(I108*Data!$I$8)+Data!$J$8,0)</f>
        <v>0.94974517409001158</v>
      </c>
      <c r="K108" s="124" t="b">
        <f ca="1">J108=INDEX(Data!$J$11:$J$237,MATCH($C108,Data!$A$11:$A$237,0),1)</f>
        <v>1</v>
      </c>
      <c r="L108" s="129"/>
      <c r="M108" s="128"/>
      <c r="N108" s="121" t="s">
        <v>41</v>
      </c>
      <c r="O108" s="24" t="s">
        <v>818</v>
      </c>
      <c r="P108" s="26">
        <f t="shared" ca="1" si="106"/>
        <v>1.107769020886463</v>
      </c>
      <c r="Q108" s="26">
        <f t="shared" ca="1" si="106"/>
        <v>1.0840282034982691</v>
      </c>
      <c r="R108" s="26">
        <f t="shared" ca="1" si="106"/>
        <v>1.0840354946157338</v>
      </c>
      <c r="S108" s="26">
        <f t="shared" ca="1" si="106"/>
        <v>1.083247843317352</v>
      </c>
      <c r="T108" s="26">
        <f t="shared" ca="1" si="106"/>
        <v>1.0843110430950447</v>
      </c>
      <c r="U108" s="26">
        <f t="shared" ca="1" si="106"/>
        <v>1.0746186929508565</v>
      </c>
      <c r="V108" s="26">
        <f t="shared" ca="1" si="106"/>
        <v>1.0746186929508565</v>
      </c>
      <c r="W108" s="26">
        <f t="shared" ca="1" si="106"/>
        <v>1.0797290212219921</v>
      </c>
      <c r="X108" s="26">
        <f t="shared" ca="1" si="106"/>
        <v>1.0795119746537731</v>
      </c>
      <c r="Y108" s="26">
        <f t="shared" ca="1" si="106"/>
        <v>1.0796426925707996</v>
      </c>
      <c r="Z108" s="26">
        <f t="shared" ca="1" si="106"/>
        <v>1.0764370611568237</v>
      </c>
      <c r="AA108" s="26">
        <f t="shared" ca="1" si="106"/>
        <v>1.0752455752179035</v>
      </c>
      <c r="AB108" s="149">
        <f t="shared" ca="1" si="106"/>
        <v>1.0752455752179035</v>
      </c>
      <c r="AC108" s="26">
        <f t="shared" ca="1" si="82"/>
        <v>1.107769020886463</v>
      </c>
      <c r="AD108" s="26">
        <f ca="1">(1-Data!AN$11)*$P108+Data!AN$11*$AB108</f>
        <v>1.1012643317527511</v>
      </c>
      <c r="AE108" s="26">
        <f t="shared" ca="1" si="83"/>
        <v>1.1012643317527511</v>
      </c>
      <c r="AF108" s="26">
        <f ca="1">(1-Data!AO$11)*$P108+Data!AO$11*$AB108</f>
        <v>1.0947596426190391</v>
      </c>
      <c r="AG108" s="158">
        <f t="shared" ca="1" si="84"/>
        <v>1.0947596426190391</v>
      </c>
      <c r="AH108" s="129"/>
      <c r="AI108" s="129"/>
      <c r="AJ108" s="121" t="str">
        <f t="shared" si="85"/>
        <v>R1K</v>
      </c>
      <c r="AK108" s="24" t="str">
        <f t="shared" si="86"/>
        <v>LONDON NORTH WEST UNIVERSITY HEALTHCARE NHS TRUST</v>
      </c>
      <c r="AL108" s="26">
        <f t="shared" ca="1" si="87"/>
        <v>1.1958757544836709</v>
      </c>
      <c r="AM108" s="26">
        <f t="shared" ca="1" si="88"/>
        <v>1.162244524617881</v>
      </c>
      <c r="AN108" s="26">
        <f t="shared" ca="1" si="89"/>
        <v>1.1622385512840554</v>
      </c>
      <c r="AO108" s="26">
        <f t="shared" ca="1" si="90"/>
        <v>1.1613432989239918</v>
      </c>
      <c r="AP108" s="26">
        <f t="shared" ca="1" si="91"/>
        <v>1.161449930095898</v>
      </c>
      <c r="AQ108" s="26">
        <f t="shared" ca="1" si="92"/>
        <v>1.1410832420484098</v>
      </c>
      <c r="AR108" s="26">
        <f t="shared" ca="1" si="93"/>
        <v>1.1410832420484098</v>
      </c>
      <c r="AS108" s="26">
        <f t="shared" ca="1" si="94"/>
        <v>1.1513120437774897</v>
      </c>
      <c r="AT108" s="26">
        <f t="shared" ca="1" si="95"/>
        <v>1.1511261397203787</v>
      </c>
      <c r="AU108" s="26">
        <f t="shared" ca="1" si="96"/>
        <v>1.1522319383896948</v>
      </c>
      <c r="AV108" s="26">
        <f t="shared" ca="1" si="97"/>
        <v>1.150027555290182</v>
      </c>
      <c r="AW108" s="26">
        <f t="shared" ca="1" si="98"/>
        <v>1.1474039579662323</v>
      </c>
      <c r="AX108" s="149">
        <f t="shared" ca="1" si="99"/>
        <v>1.1474039579662323</v>
      </c>
      <c r="AY108" s="157">
        <f t="shared" ca="1" si="100"/>
        <v>1.1958757544836709</v>
      </c>
      <c r="AZ108" s="157">
        <f ca="1">(1-Data!AN$11)*$AL108+Data!AN$11*$AX108</f>
        <v>1.1861813951801832</v>
      </c>
      <c r="BA108" s="26">
        <f t="shared" ca="1" si="101"/>
        <v>1.1861813951801832</v>
      </c>
      <c r="BB108" s="26">
        <f ca="1">(1-Data!AO$11)*$AL108+Data!AO$11*$AX108</f>
        <v>1.1764870358766955</v>
      </c>
      <c r="BC108" s="158">
        <f t="shared" ca="1" si="102"/>
        <v>1.1764870358766955</v>
      </c>
    </row>
    <row r="109" spans="1:55" ht="13.8" x14ac:dyDescent="0.25">
      <c r="A109" s="118">
        <v>1</v>
      </c>
      <c r="B109" s="69">
        <v>0</v>
      </c>
      <c r="C109" s="121" t="s">
        <v>226</v>
      </c>
      <c r="D109" s="24" t="s">
        <v>227</v>
      </c>
      <c r="E109" s="70">
        <f ca="1">INDEX(OFFSET(Data!$A$10,1,E$9+MATCH($A109+IF(E$9&gt;$B109,0,1),Data!$3:$3,0),Num_Orgs,1),MATCH($C109,OFFSET(Data!$A$10,1,MATCH($A109+IF(E$9&gt;$B109,0,1),Data!$3:$3,0)-1,Num_Orgs,1),0),1)</f>
        <v>1.0268192563123961</v>
      </c>
      <c r="F109" s="70">
        <f ca="1">INDEX(OFFSET(Data!$A$10,1,F$9+MATCH($A109+IF(F$9&gt;$B109,0,1),Data!$3:$3,0),Num_Orgs,1),MATCH($C109,OFFSET(Data!$A$10,1,MATCH($A109+IF(F$9&gt;$B109,0,1),Data!$3:$3,0)-1,Num_Orgs,1),0),1)</f>
        <v>0.99619990923086066</v>
      </c>
      <c r="G109" s="70">
        <f ca="1">INDEX(OFFSET(Data!$A$10,1,G$9+MATCH($A109+IF(G$9&gt;$B109,0,1),Data!$3:$3,0),Num_Orgs,1),MATCH($C109,OFFSET(Data!$A$10,1,MATCH($A109+IF(G$9&gt;$B109,0,1),Data!$3:$3,0)-1,Num_Orgs,1),0),1)</f>
        <v>0.97520705353611448</v>
      </c>
      <c r="H109" s="70">
        <f ca="1">INDEX(OFFSET(Data!$A$10,1,H$9+MATCH($A109+IF(H$9&gt;$B109,0,1),Data!$3:$3,0),Num_Orgs,1),MATCH($C109,OFFSET(Data!$A$10,1,MATCH($A109+IF(H$9&gt;$B109,0,1),Data!$3:$3,0)-1,Num_Orgs,1),0),1)</f>
        <v>1.2158200931191849</v>
      </c>
      <c r="I109" s="70">
        <f ca="1">INDEX(OFFSET(Data!$A$10,1,I$9+MATCH($A109+IF(I$9&gt;$B109,0,1),Data!$3:$3,0),Num_Orgs,1),MATCH($C109,OFFSET(Data!$A$10,1,MATCH($A109+IF(I$9&gt;$B109,0,1),Data!$3:$3,0)-1,Num_Orgs,1),0),1)</f>
        <v>0</v>
      </c>
      <c r="J109" s="26">
        <f ca="1">IFERROR((E109*SUM(Data!$C$8:$D$8))+(F109*Data!$E$8)+(G109*SUM(Data!$F$8:$G$8))+(H109*Data!$H$8)+(I109*Data!$I$8)+Data!$J$8,0)</f>
        <v>1.014506267704345</v>
      </c>
      <c r="K109" s="124" t="b">
        <f ca="1">J109=INDEX(Data!$J$11:$J$237,MATCH($C109,Data!$A$11:$A$237,0),1)</f>
        <v>1</v>
      </c>
      <c r="L109" s="129"/>
      <c r="M109" s="128"/>
      <c r="N109" s="121" t="s">
        <v>91</v>
      </c>
      <c r="O109" s="24" t="s">
        <v>92</v>
      </c>
      <c r="P109" s="26">
        <f t="shared" ca="1" si="106"/>
        <v>1.0377291208339881</v>
      </c>
      <c r="Q109" s="26">
        <f t="shared" ca="1" si="106"/>
        <v>1.0346210590052727</v>
      </c>
      <c r="R109" s="26">
        <f t="shared" ca="1" si="106"/>
        <v>1.034632125975963</v>
      </c>
      <c r="S109" s="26">
        <f t="shared" ca="1" si="106"/>
        <v>1.0340826702380201</v>
      </c>
      <c r="T109" s="26">
        <f t="shared" ca="1" si="106"/>
        <v>1.0350488867679324</v>
      </c>
      <c r="U109" s="26">
        <f t="shared" ca="1" si="106"/>
        <v>1.0306210424163615</v>
      </c>
      <c r="V109" s="26">
        <f t="shared" ca="1" si="106"/>
        <v>1.0306210424163615</v>
      </c>
      <c r="W109" s="26">
        <f t="shared" ca="1" si="106"/>
        <v>1.0215705888147417</v>
      </c>
      <c r="X109" s="26">
        <f t="shared" ca="1" si="106"/>
        <v>1.0215334937249239</v>
      </c>
      <c r="Y109" s="26">
        <f t="shared" ca="1" si="106"/>
        <v>1.0206662917304803</v>
      </c>
      <c r="Z109" s="26">
        <f t="shared" ca="1" si="106"/>
        <v>1.018609289629844</v>
      </c>
      <c r="AA109" s="26">
        <f t="shared" ca="1" si="106"/>
        <v>1.0176216932716309</v>
      </c>
      <c r="AB109" s="149">
        <f t="shared" ca="1" si="106"/>
        <v>1.0176216932716309</v>
      </c>
      <c r="AC109" s="26">
        <f t="shared" ca="1" si="82"/>
        <v>1.0377291208339881</v>
      </c>
      <c r="AD109" s="26">
        <f ca="1">(1-Data!AN$11)*$P109+Data!AN$11*$AB109</f>
        <v>1.0337076353215167</v>
      </c>
      <c r="AE109" s="26">
        <f t="shared" ca="1" si="83"/>
        <v>1.0337076353215167</v>
      </c>
      <c r="AF109" s="26">
        <f ca="1">(1-Data!AO$11)*$P109+Data!AO$11*$AB109</f>
        <v>1.029686149809045</v>
      </c>
      <c r="AG109" s="158">
        <f t="shared" ca="1" si="84"/>
        <v>1.029686149809045</v>
      </c>
      <c r="AH109" s="129"/>
      <c r="AI109" s="129"/>
      <c r="AJ109" s="121" t="str">
        <f t="shared" si="85"/>
        <v>RC9</v>
      </c>
      <c r="AK109" s="24" t="str">
        <f t="shared" si="86"/>
        <v>LUTON AND DUNSTABLE UNIVERSITY HOSPITAL NHS FOUNDATION TRUST</v>
      </c>
      <c r="AL109" s="26">
        <f t="shared" ca="1" si="87"/>
        <v>1.1202652104623292</v>
      </c>
      <c r="AM109" s="26">
        <f t="shared" ca="1" si="88"/>
        <v>1.1092724866407515</v>
      </c>
      <c r="AN109" s="26">
        <f t="shared" ca="1" si="89"/>
        <v>1.10927119008451</v>
      </c>
      <c r="AO109" s="26">
        <f t="shared" ca="1" si="90"/>
        <v>1.1086336215880428</v>
      </c>
      <c r="AP109" s="26">
        <f t="shared" ca="1" si="91"/>
        <v>1.1086832185634006</v>
      </c>
      <c r="AQ109" s="26">
        <f t="shared" ca="1" si="92"/>
        <v>1.0943643620924379</v>
      </c>
      <c r="AR109" s="26">
        <f t="shared" ca="1" si="93"/>
        <v>1.0943643620924379</v>
      </c>
      <c r="AS109" s="26">
        <f t="shared" ca="1" si="94"/>
        <v>1.0892978695155942</v>
      </c>
      <c r="AT109" s="26">
        <f t="shared" ca="1" si="95"/>
        <v>1.0893014017781402</v>
      </c>
      <c r="AU109" s="26">
        <f t="shared" ca="1" si="96"/>
        <v>1.0892902882242328</v>
      </c>
      <c r="AV109" s="26">
        <f t="shared" ca="1" si="97"/>
        <v>1.0882463949076309</v>
      </c>
      <c r="AW109" s="26">
        <f t="shared" ca="1" si="98"/>
        <v>1.0859130095332354</v>
      </c>
      <c r="AX109" s="149">
        <f t="shared" ca="1" si="99"/>
        <v>1.0859130095332354</v>
      </c>
      <c r="AY109" s="157">
        <f t="shared" ca="1" si="100"/>
        <v>1.1202652104623292</v>
      </c>
      <c r="AZ109" s="157">
        <f ca="1">(1-Data!AN$11)*$AL109+Data!AN$11*$AX109</f>
        <v>1.1133947702765106</v>
      </c>
      <c r="BA109" s="26">
        <f t="shared" ca="1" si="101"/>
        <v>1.1133947702765106</v>
      </c>
      <c r="BB109" s="26">
        <f ca="1">(1-Data!AO$11)*$AL109+Data!AO$11*$AX109</f>
        <v>1.1065243300906917</v>
      </c>
      <c r="BC109" s="158">
        <f t="shared" ca="1" si="102"/>
        <v>1.1065243300906917</v>
      </c>
    </row>
    <row r="110" spans="1:55" ht="13.8" x14ac:dyDescent="0.25">
      <c r="A110" s="118">
        <v>1</v>
      </c>
      <c r="B110" s="69">
        <v>0</v>
      </c>
      <c r="C110" s="121" t="s">
        <v>228</v>
      </c>
      <c r="D110" s="24" t="s">
        <v>229</v>
      </c>
      <c r="E110" s="70">
        <f ca="1">INDEX(OFFSET(Data!$A$10,1,E$9+MATCH($A110+IF(E$9&gt;$B110,0,1),Data!$3:$3,0),Num_Orgs,1),MATCH($C110,OFFSET(Data!$A$10,1,MATCH($A110+IF(E$9&gt;$B110,0,1),Data!$3:$3,0)-1,Num_Orgs,1),0),1)</f>
        <v>1.0450713083061567</v>
      </c>
      <c r="F110" s="70">
        <f ca="1">INDEX(OFFSET(Data!$A$10,1,F$9+MATCH($A110+IF(F$9&gt;$B110,0,1),Data!$3:$3,0),Num_Orgs,1),MATCH($C110,OFFSET(Data!$A$10,1,MATCH($A110+IF(F$9&gt;$B110,0,1),Data!$3:$3,0)-1,Num_Orgs,1),0),1)</f>
        <v>0.99619990923086066</v>
      </c>
      <c r="G110" s="70">
        <f ca="1">INDEX(OFFSET(Data!$A$10,1,G$9+MATCH($A110+IF(G$9&gt;$B110,0,1),Data!$3:$3,0),Num_Orgs,1),MATCH($C110,OFFSET(Data!$A$10,1,MATCH($A110+IF(G$9&gt;$B110,0,1),Data!$3:$3,0)-1,Num_Orgs,1),0),1)</f>
        <v>1.0249625154512234</v>
      </c>
      <c r="H110" s="70">
        <f ca="1">INDEX(OFFSET(Data!$A$10,1,H$9+MATCH($A110+IF(H$9&gt;$B110,0,1),Data!$3:$3,0),Num_Orgs,1),MATCH($C110,OFFSET(Data!$A$10,1,MATCH($A110+IF(H$9&gt;$B110,0,1),Data!$3:$3,0)-1,Num_Orgs,1),0),1)</f>
        <v>1.6621842742093005</v>
      </c>
      <c r="I110" s="70">
        <f ca="1">INDEX(OFFSET(Data!$A$10,1,I$9+MATCH($A110+IF(I$9&gt;$B110,0,1),Data!$3:$3,0),Num_Orgs,1),MATCH($C110,OFFSET(Data!$A$10,1,MATCH($A110+IF(I$9&gt;$B110,0,1),Data!$3:$3,0)-1,Num_Orgs,1),0),1)</f>
        <v>0</v>
      </c>
      <c r="J110" s="26">
        <f ca="1">IFERROR((E110*SUM(Data!$C$8:$D$8))+(F110*Data!$E$8)+(G110*SUM(Data!$F$8:$G$8))+(H110*Data!$H$8)+(I110*Data!$I$8)+Data!$J$8,0)</f>
        <v>1.0278552136436225</v>
      </c>
      <c r="K110" s="124" t="b">
        <f ca="1">J110=INDEX(Data!$J$11:$J$237,MATCH($C110,Data!$A$11:$A$237,0),1)</f>
        <v>1</v>
      </c>
      <c r="L110" s="129"/>
      <c r="M110" s="128"/>
      <c r="N110" s="121" t="s">
        <v>363</v>
      </c>
      <c r="O110" s="24" t="s">
        <v>364</v>
      </c>
      <c r="P110" s="26">
        <f t="shared" ca="1" si="106"/>
        <v>1.0277643684711857</v>
      </c>
      <c r="Q110" s="26">
        <f t="shared" ca="1" si="106"/>
        <v>1.0237030957038613</v>
      </c>
      <c r="R110" s="26">
        <f t="shared" ca="1" si="106"/>
        <v>1.0237141626745514</v>
      </c>
      <c r="S110" s="26">
        <f t="shared" ca="1" si="106"/>
        <v>1.0247418347848274</v>
      </c>
      <c r="T110" s="26">
        <f t="shared" ca="1" si="106"/>
        <v>1.0270633808451541</v>
      </c>
      <c r="U110" s="26">
        <f t="shared" ca="1" si="106"/>
        <v>1.0240902473657456</v>
      </c>
      <c r="V110" s="26">
        <f t="shared" ca="1" si="106"/>
        <v>1.0240902473657456</v>
      </c>
      <c r="W110" s="26">
        <f t="shared" ca="1" si="106"/>
        <v>1.0028931904621894</v>
      </c>
      <c r="X110" s="26">
        <f t="shared" ca="1" si="106"/>
        <v>1.0028560953723713</v>
      </c>
      <c r="Y110" s="26">
        <f t="shared" ca="1" si="106"/>
        <v>1.0017910304175905</v>
      </c>
      <c r="Z110" s="26">
        <f t="shared" ca="1" si="106"/>
        <v>0.99942754644686072</v>
      </c>
      <c r="AA110" s="26">
        <f t="shared" ca="1" si="106"/>
        <v>0.99964759720065999</v>
      </c>
      <c r="AB110" s="149">
        <f t="shared" ca="1" si="106"/>
        <v>0.99964759720065999</v>
      </c>
      <c r="AC110" s="26">
        <f t="shared" ca="1" si="82"/>
        <v>1.0277643684711857</v>
      </c>
      <c r="AD110" s="26">
        <f ca="1">(1-Data!AN$11)*$P110+Data!AN$11*$AB110</f>
        <v>1.0221410142170806</v>
      </c>
      <c r="AE110" s="26">
        <f t="shared" ca="1" si="83"/>
        <v>1.0221410142170806</v>
      </c>
      <c r="AF110" s="26">
        <f ca="1">(1-Data!AO$11)*$P110+Data!AO$11*$AB110</f>
        <v>1.0165176599629755</v>
      </c>
      <c r="AG110" s="158">
        <f t="shared" ca="1" si="84"/>
        <v>1.0165176599629755</v>
      </c>
      <c r="AH110" s="129"/>
      <c r="AI110" s="129"/>
      <c r="AJ110" s="121" t="str">
        <f t="shared" si="85"/>
        <v>RWF</v>
      </c>
      <c r="AK110" s="24" t="str">
        <f t="shared" si="86"/>
        <v>MAIDSTONE AND TUNBRIDGE WELLS NHS TRUST</v>
      </c>
      <c r="AL110" s="26">
        <f t="shared" ca="1" si="87"/>
        <v>1.1095079086011765</v>
      </c>
      <c r="AM110" s="26">
        <f t="shared" ca="1" si="88"/>
        <v>1.0975667551606163</v>
      </c>
      <c r="AN110" s="26">
        <f t="shared" ca="1" si="89"/>
        <v>1.0975655974969694</v>
      </c>
      <c r="AO110" s="26">
        <f t="shared" ca="1" si="90"/>
        <v>1.0986193697925384</v>
      </c>
      <c r="AP110" s="26">
        <f t="shared" ca="1" si="91"/>
        <v>1.1001296163891412</v>
      </c>
      <c r="AQ110" s="26">
        <f t="shared" ca="1" si="92"/>
        <v>1.0874296411180175</v>
      </c>
      <c r="AR110" s="26">
        <f t="shared" ca="1" si="93"/>
        <v>1.0874296411180175</v>
      </c>
      <c r="AS110" s="26">
        <f t="shared" ca="1" si="94"/>
        <v>1.0693822117467713</v>
      </c>
      <c r="AT110" s="26">
        <f t="shared" ca="1" si="95"/>
        <v>1.0693849562264461</v>
      </c>
      <c r="AU110" s="26">
        <f t="shared" ca="1" si="96"/>
        <v>1.0691459579936673</v>
      </c>
      <c r="AV110" s="26">
        <f t="shared" ca="1" si="97"/>
        <v>1.0677532940892482</v>
      </c>
      <c r="AW110" s="26">
        <f t="shared" ca="1" si="98"/>
        <v>1.0667326944052073</v>
      </c>
      <c r="AX110" s="149">
        <f t="shared" ca="1" si="99"/>
        <v>1.0667326944052073</v>
      </c>
      <c r="AY110" s="157">
        <f t="shared" ca="1" si="100"/>
        <v>1.1095079086011765</v>
      </c>
      <c r="AZ110" s="157">
        <f ca="1">(1-Data!AN$11)*$AL110+Data!AN$11*$AX110</f>
        <v>1.1009528657619829</v>
      </c>
      <c r="BA110" s="26">
        <f t="shared" ca="1" si="101"/>
        <v>1.1009528657619829</v>
      </c>
      <c r="BB110" s="26">
        <f ca="1">(1-Data!AO$11)*$AL110+Data!AO$11*$AX110</f>
        <v>1.0923978229227889</v>
      </c>
      <c r="BC110" s="158">
        <f t="shared" ca="1" si="102"/>
        <v>1.0923978229227889</v>
      </c>
    </row>
    <row r="111" spans="1:55" ht="13.8" x14ac:dyDescent="0.25">
      <c r="A111" s="118">
        <v>1</v>
      </c>
      <c r="B111" s="69">
        <v>0</v>
      </c>
      <c r="C111" s="121" t="s">
        <v>230</v>
      </c>
      <c r="D111" s="24" t="s">
        <v>231</v>
      </c>
      <c r="E111" s="70">
        <f ca="1">INDEX(OFFSET(Data!$A$10,1,E$9+MATCH($A111+IF(E$9&gt;$B111,0,1),Data!$3:$3,0),Num_Orgs,1),MATCH($C111,OFFSET(Data!$A$10,1,MATCH($A111+IF(E$9&gt;$B111,0,1),Data!$3:$3,0)-1,Num_Orgs,1),0),1)</f>
        <v>1.1326447791202163</v>
      </c>
      <c r="F111" s="70">
        <f ca="1">INDEX(OFFSET(Data!$A$10,1,F$9+MATCH($A111+IF(F$9&gt;$B111,0,1),Data!$3:$3,0),Num_Orgs,1),MATCH($C111,OFFSET(Data!$A$10,1,MATCH($A111+IF(F$9&gt;$B111,0,1),Data!$3:$3,0)-1,Num_Orgs,1),0),1)</f>
        <v>1.0046728903131514</v>
      </c>
      <c r="G111" s="70">
        <f ca="1">INDEX(OFFSET(Data!$A$10,1,G$9+MATCH($A111+IF(G$9&gt;$B111,0,1),Data!$3:$3,0),Num_Orgs,1),MATCH($C111,OFFSET(Data!$A$10,1,MATCH($A111+IF(G$9&gt;$B111,0,1),Data!$3:$3,0)-1,Num_Orgs,1),0),1)</f>
        <v>1.1011815751201954</v>
      </c>
      <c r="H111" s="70">
        <f ca="1">INDEX(OFFSET(Data!$A$10,1,H$9+MATCH($A111+IF(H$9&gt;$B111,0,1),Data!$3:$3,0),Num_Orgs,1),MATCH($C111,OFFSET(Data!$A$10,1,MATCH($A111+IF(H$9&gt;$B111,0,1),Data!$3:$3,0)-1,Num_Orgs,1),0),1)</f>
        <v>0.16204305393252463</v>
      </c>
      <c r="I111" s="70">
        <f ca="1">INDEX(OFFSET(Data!$A$10,1,I$9+MATCH($A111+IF(I$9&gt;$B111,0,1),Data!$3:$3,0),Num_Orgs,1),MATCH($C111,OFFSET(Data!$A$10,1,MATCH($A111+IF(I$9&gt;$B111,0,1),Data!$3:$3,0)-1,Num_Orgs,1),0),1)</f>
        <v>0</v>
      </c>
      <c r="J111" s="26">
        <f ca="1">IFERROR((E111*SUM(Data!$C$8:$D$8))+(F111*Data!$E$8)+(G111*SUM(Data!$F$8:$G$8))+(H111*Data!$H$8)+(I111*Data!$I$8)+Data!$J$8,0)</f>
        <v>1.0724306281471327</v>
      </c>
      <c r="K111" s="124" t="b">
        <f ca="1">J111=INDEX(Data!$J$11:$J$237,MATCH($C111,Data!$A$11:$A$237,0),1)</f>
        <v>1</v>
      </c>
      <c r="L111" s="129"/>
      <c r="M111" s="128"/>
      <c r="N111" s="121" t="s">
        <v>816</v>
      </c>
      <c r="O111" s="24" t="s">
        <v>817</v>
      </c>
      <c r="P111" s="26">
        <f t="shared" ref="P111:AB120" ca="1" si="107">SUMIFS($J:$J,$A:$A,P$7,$B:$B,P$8,$C:$C,$N111)</f>
        <v>0.97980883519218875</v>
      </c>
      <c r="Q111" s="26">
        <f t="shared" ca="1" si="107"/>
        <v>0.97471289942578898</v>
      </c>
      <c r="R111" s="26">
        <f t="shared" ca="1" si="107"/>
        <v>0.97472396639647929</v>
      </c>
      <c r="S111" s="26">
        <f t="shared" ca="1" si="107"/>
        <v>0.97570082286353155</v>
      </c>
      <c r="T111" s="26">
        <f t="shared" ca="1" si="107"/>
        <v>0.97355803777017602</v>
      </c>
      <c r="U111" s="26">
        <f t="shared" ca="1" si="107"/>
        <v>0.9769825377005581</v>
      </c>
      <c r="V111" s="26">
        <f t="shared" ca="1" si="107"/>
        <v>0.9769825377005581</v>
      </c>
      <c r="W111" s="26">
        <f t="shared" ca="1" si="107"/>
        <v>0.97793149235680943</v>
      </c>
      <c r="X111" s="26">
        <f t="shared" ca="1" si="107"/>
        <v>0.97789439726699157</v>
      </c>
      <c r="Y111" s="26">
        <f t="shared" ca="1" si="107"/>
        <v>0.9779956201170541</v>
      </c>
      <c r="Z111" s="26">
        <f t="shared" ca="1" si="107"/>
        <v>0.977428926692266</v>
      </c>
      <c r="AA111" s="26">
        <f t="shared" ca="1" si="107"/>
        <v>0.97832730123990652</v>
      </c>
      <c r="AB111" s="149">
        <f t="shared" ca="1" si="107"/>
        <v>0.97832730123990652</v>
      </c>
      <c r="AC111" s="26">
        <f t="shared" ca="1" si="82"/>
        <v>0.97980883519218875</v>
      </c>
      <c r="AD111" s="26">
        <f ca="1">(1-Data!AN$11)*$P111+Data!AN$11*$AB111</f>
        <v>0.97951252840173231</v>
      </c>
      <c r="AE111" s="26">
        <f t="shared" ca="1" si="83"/>
        <v>0.97951252840173231</v>
      </c>
      <c r="AF111" s="26">
        <f ca="1">(1-Data!AO$11)*$P111+Data!AO$11*$AB111</f>
        <v>0.97921622161127586</v>
      </c>
      <c r="AG111" s="158">
        <f t="shared" ca="1" si="84"/>
        <v>0.97921622161127586</v>
      </c>
      <c r="AH111" s="129"/>
      <c r="AI111" s="129"/>
      <c r="AJ111" s="121" t="str">
        <f t="shared" si="85"/>
        <v>R0A</v>
      </c>
      <c r="AK111" s="24" t="str">
        <f t="shared" si="86"/>
        <v>MANCHESTER UNIVERSITY NHS FOUNDATION TRUST</v>
      </c>
      <c r="AL111" s="26">
        <f t="shared" ca="1" si="87"/>
        <v>1.0577382179342583</v>
      </c>
      <c r="AM111" s="26">
        <f t="shared" ca="1" si="88"/>
        <v>1.0450417496299498</v>
      </c>
      <c r="AN111" s="26">
        <f t="shared" ca="1" si="89"/>
        <v>1.0450412151938497</v>
      </c>
      <c r="AO111" s="26">
        <f t="shared" ca="1" si="90"/>
        <v>1.0460428048645773</v>
      </c>
      <c r="AP111" s="26">
        <f t="shared" ca="1" si="91"/>
        <v>1.0428178538926458</v>
      </c>
      <c r="AQ111" s="26">
        <f t="shared" ca="1" si="92"/>
        <v>1.0374083466599602</v>
      </c>
      <c r="AR111" s="26">
        <f t="shared" ca="1" si="93"/>
        <v>1.0374083466599602</v>
      </c>
      <c r="AS111" s="26">
        <f t="shared" ca="1" si="94"/>
        <v>1.0427656226795103</v>
      </c>
      <c r="AT111" s="26">
        <f t="shared" ca="1" si="95"/>
        <v>1.0427673143145748</v>
      </c>
      <c r="AU111" s="26">
        <f t="shared" ca="1" si="96"/>
        <v>1.0437506749763952</v>
      </c>
      <c r="AV111" s="26">
        <f t="shared" ca="1" si="97"/>
        <v>1.0442507412609885</v>
      </c>
      <c r="AW111" s="26">
        <f t="shared" ca="1" si="98"/>
        <v>1.0439816201072056</v>
      </c>
      <c r="AX111" s="149">
        <f t="shared" ca="1" si="99"/>
        <v>1.0439816201072056</v>
      </c>
      <c r="AY111" s="157">
        <f t="shared" ca="1" si="100"/>
        <v>1.0577382179342583</v>
      </c>
      <c r="AZ111" s="157">
        <f ca="1">(1-Data!AN$11)*$AL111+Data!AN$11*$AX111</f>
        <v>1.0549868983688477</v>
      </c>
      <c r="BA111" s="26">
        <f t="shared" ca="1" si="101"/>
        <v>1.0549868983688477</v>
      </c>
      <c r="BB111" s="26">
        <f ca="1">(1-Data!AO$11)*$AL111+Data!AO$11*$AX111</f>
        <v>1.0522355788034372</v>
      </c>
      <c r="BC111" s="158">
        <f t="shared" ca="1" si="102"/>
        <v>1.0522355788034372</v>
      </c>
    </row>
    <row r="112" spans="1:55" ht="13.8" x14ac:dyDescent="0.25">
      <c r="A112" s="118">
        <v>1</v>
      </c>
      <c r="B112" s="69">
        <v>0</v>
      </c>
      <c r="C112" s="121" t="s">
        <v>232</v>
      </c>
      <c r="D112" s="24" t="s">
        <v>233</v>
      </c>
      <c r="E112" s="70">
        <f ca="1">INDEX(OFFSET(Data!$A$10,1,E$9+MATCH($A112+IF(E$9&gt;$B112,0,1),Data!$3:$3,0),Num_Orgs,1),MATCH($C112,OFFSET(Data!$A$10,1,MATCH($A112+IF(E$9&gt;$B112,0,1),Data!$3:$3,0)-1,Num_Orgs,1),0),1)</f>
        <v>0.93096364211548688</v>
      </c>
      <c r="F112" s="70">
        <f ca="1">INDEX(OFFSET(Data!$A$10,1,F$9+MATCH($A112+IF(F$9&gt;$B112,0,1),Data!$3:$3,0),Num_Orgs,1),MATCH($C112,OFFSET(Data!$A$10,1,MATCH($A112+IF(F$9&gt;$B112,0,1),Data!$3:$3,0)-1,Num_Orgs,1),0),1)</f>
        <v>0.99619990923086066</v>
      </c>
      <c r="G112" s="70">
        <f ca="1">INDEX(OFFSET(Data!$A$10,1,G$9+MATCH($A112+IF(G$9&gt;$B112,0,1),Data!$3:$3,0),Num_Orgs,1),MATCH($C112,OFFSET(Data!$A$10,1,MATCH($A112+IF(G$9&gt;$B112,0,1),Data!$3:$3,0)-1,Num_Orgs,1),0),1)</f>
        <v>0.90554940685496443</v>
      </c>
      <c r="H112" s="70">
        <f ca="1">INDEX(OFFSET(Data!$A$10,1,H$9+MATCH($A112+IF(H$9&gt;$B112,0,1),Data!$3:$3,0),Num_Orgs,1),MATCH($C112,OFFSET(Data!$A$10,1,MATCH($A112+IF(H$9&gt;$B112,0,1),Data!$3:$3,0)-1,Num_Orgs,1),0),1)</f>
        <v>1.0674943920838056</v>
      </c>
      <c r="I112" s="70">
        <f ca="1">INDEX(OFFSET(Data!$A$10,1,I$9+MATCH($A112+IF(I$9&gt;$B112,0,1),Data!$3:$3,0),Num_Orgs,1),MATCH($C112,OFFSET(Data!$A$10,1,MATCH($A112+IF(I$9&gt;$B112,0,1),Data!$3:$3,0)-1,Num_Orgs,1),0),1)</f>
        <v>0</v>
      </c>
      <c r="J112" s="26">
        <f ca="1">IFERROR((E112*SUM(Data!$C$8:$D$8))+(F112*Data!$E$8)+(G112*SUM(Data!$F$8:$G$8))+(H112*Data!$H$8)+(I112*Data!$I$8)+Data!$J$8,0)</f>
        <v>0.95934721316674199</v>
      </c>
      <c r="K112" s="124" t="b">
        <f ca="1">J112=INDEX(Data!$J$11:$J$237,MATCH($C112,Data!$A$11:$A$237,0),1)</f>
        <v>1</v>
      </c>
      <c r="L112" s="129"/>
      <c r="M112" s="128"/>
      <c r="N112" s="121" t="s">
        <v>257</v>
      </c>
      <c r="O112" s="24" t="s">
        <v>258</v>
      </c>
      <c r="P112" s="26">
        <f t="shared" ca="1" si="107"/>
        <v>1.0204359940909211</v>
      </c>
      <c r="Q112" s="26">
        <f t="shared" ca="1" si="107"/>
        <v>1.016901997300238</v>
      </c>
      <c r="R112" s="26">
        <f t="shared" ca="1" si="107"/>
        <v>1.0169130642709281</v>
      </c>
      <c r="S112" s="26">
        <f t="shared" ca="1" si="107"/>
        <v>1.0186729727105681</v>
      </c>
      <c r="T112" s="26">
        <f t="shared" ca="1" si="107"/>
        <v>1.0182195336135589</v>
      </c>
      <c r="U112" s="26">
        <f t="shared" ca="1" si="107"/>
        <v>1.0164517528977408</v>
      </c>
      <c r="V112" s="26">
        <f t="shared" ca="1" si="107"/>
        <v>1.0164517528977408</v>
      </c>
      <c r="W112" s="26">
        <f t="shared" ca="1" si="107"/>
        <v>0.99982596601001972</v>
      </c>
      <c r="X112" s="26">
        <f t="shared" ca="1" si="107"/>
        <v>0.99978887092020163</v>
      </c>
      <c r="Y112" s="26">
        <f t="shared" ca="1" si="107"/>
        <v>0.99859755199504052</v>
      </c>
      <c r="Z112" s="26">
        <f t="shared" ca="1" si="107"/>
        <v>0.99616259715939615</v>
      </c>
      <c r="AA112" s="26">
        <f t="shared" ca="1" si="107"/>
        <v>0.99532604583022921</v>
      </c>
      <c r="AB112" s="149">
        <f t="shared" ca="1" si="107"/>
        <v>0.99532604583022921</v>
      </c>
      <c r="AC112" s="26">
        <f t="shared" ca="1" si="82"/>
        <v>1.0204359940909211</v>
      </c>
      <c r="AD112" s="26">
        <f ca="1">(1-Data!AN$11)*$P112+Data!AN$11*$AB112</f>
        <v>1.0154140044387829</v>
      </c>
      <c r="AE112" s="26">
        <f t="shared" ca="1" si="83"/>
        <v>1.0154140044387829</v>
      </c>
      <c r="AF112" s="26">
        <f ca="1">(1-Data!AO$11)*$P112+Data!AO$11*$AB112</f>
        <v>1.0103920147866443</v>
      </c>
      <c r="AG112" s="158">
        <f t="shared" ca="1" si="84"/>
        <v>1.0103920147866443</v>
      </c>
      <c r="AH112" s="129"/>
      <c r="AI112" s="129"/>
      <c r="AJ112" s="121" t="str">
        <f t="shared" si="85"/>
        <v>RPA</v>
      </c>
      <c r="AK112" s="24" t="str">
        <f t="shared" si="86"/>
        <v>MEDWAY NHS FOUNDATION TRUST</v>
      </c>
      <c r="AL112" s="26">
        <f t="shared" ca="1" si="87"/>
        <v>1.10159666981773</v>
      </c>
      <c r="AM112" s="26">
        <f t="shared" ca="1" si="88"/>
        <v>1.0902749343800406</v>
      </c>
      <c r="AN112" s="26">
        <f t="shared" ca="1" si="89"/>
        <v>1.0902738632363955</v>
      </c>
      <c r="AO112" s="26">
        <f t="shared" ca="1" si="90"/>
        <v>1.0921129803771199</v>
      </c>
      <c r="AP112" s="26">
        <f t="shared" ca="1" si="91"/>
        <v>1.0906566097142338</v>
      </c>
      <c r="AQ112" s="26">
        <f t="shared" ca="1" si="92"/>
        <v>1.0793187101532995</v>
      </c>
      <c r="AR112" s="26">
        <f t="shared" ca="1" si="93"/>
        <v>1.0793187101532995</v>
      </c>
      <c r="AS112" s="26">
        <f t="shared" ca="1" si="94"/>
        <v>1.0661116388684437</v>
      </c>
      <c r="AT112" s="26">
        <f t="shared" ca="1" si="95"/>
        <v>1.0661142539774837</v>
      </c>
      <c r="AU112" s="26">
        <f t="shared" ca="1" si="96"/>
        <v>1.0657377676188882</v>
      </c>
      <c r="AV112" s="26">
        <f t="shared" ca="1" si="97"/>
        <v>1.0642651369245608</v>
      </c>
      <c r="AW112" s="26">
        <f t="shared" ca="1" si="98"/>
        <v>1.062121129139308</v>
      </c>
      <c r="AX112" s="149">
        <f t="shared" ca="1" si="99"/>
        <v>1.062121129139308</v>
      </c>
      <c r="AY112" s="157">
        <f t="shared" ca="1" si="100"/>
        <v>1.10159666981773</v>
      </c>
      <c r="AZ112" s="157">
        <f ca="1">(1-Data!AN$11)*$AL112+Data!AN$11*$AX112</f>
        <v>1.0937015616820456</v>
      </c>
      <c r="BA112" s="26">
        <f t="shared" ca="1" si="101"/>
        <v>1.0937015616820456</v>
      </c>
      <c r="BB112" s="26">
        <f ca="1">(1-Data!AO$11)*$AL112+Data!AO$11*$AX112</f>
        <v>1.0858064535463612</v>
      </c>
      <c r="BC112" s="158">
        <f t="shared" ca="1" si="102"/>
        <v>1.0858064535463612</v>
      </c>
    </row>
    <row r="113" spans="1:55" ht="13.8" x14ac:dyDescent="0.25">
      <c r="A113" s="118">
        <v>1</v>
      </c>
      <c r="B113" s="69">
        <v>0</v>
      </c>
      <c r="C113" s="121" t="s">
        <v>234</v>
      </c>
      <c r="D113" s="24" t="s">
        <v>235</v>
      </c>
      <c r="E113" s="70">
        <f ca="1">INDEX(OFFSET(Data!$A$10,1,E$9+MATCH($A113+IF(E$9&gt;$B113,0,1),Data!$3:$3,0),Num_Orgs,1),MATCH($C113,OFFSET(Data!$A$10,1,MATCH($A113+IF(E$9&gt;$B113,0,1),Data!$3:$3,0)-1,Num_Orgs,1),0),1)</f>
        <v>1.2295375483432651</v>
      </c>
      <c r="F113" s="70">
        <f ca="1">INDEX(OFFSET(Data!$A$10,1,F$9+MATCH($A113+IF(F$9&gt;$B113,0,1),Data!$3:$3,0),Num_Orgs,1),MATCH($C113,OFFSET(Data!$A$10,1,MATCH($A113+IF(F$9&gt;$B113,0,1),Data!$3:$3,0)-1,Num_Orgs,1),0),1)</f>
        <v>1.0185025427599708</v>
      </c>
      <c r="G113" s="70">
        <f ca="1">INDEX(OFFSET(Data!$A$10,1,G$9+MATCH($A113+IF(G$9&gt;$B113,0,1),Data!$3:$3,0),Num_Orgs,1),MATCH($C113,OFFSET(Data!$A$10,1,MATCH($A113+IF(G$9&gt;$B113,0,1),Data!$3:$3,0)-1,Num_Orgs,1),0),1)</f>
        <v>1.2637887326437416</v>
      </c>
      <c r="H113" s="70">
        <f ca="1">INDEX(OFFSET(Data!$A$10,1,H$9+MATCH($A113+IF(H$9&gt;$B113,0,1),Data!$3:$3,0),Num_Orgs,1),MATCH($C113,OFFSET(Data!$A$10,1,MATCH($A113+IF(H$9&gt;$B113,0,1),Data!$3:$3,0)-1,Num_Orgs,1),0),1)</f>
        <v>3.5414743597055001</v>
      </c>
      <c r="I113" s="70">
        <f ca="1">INDEX(OFFSET(Data!$A$10,1,I$9+MATCH($A113+IF(I$9&gt;$B113,0,1),Data!$3:$3,0),Num_Orgs,1),MATCH($C113,OFFSET(Data!$A$10,1,MATCH($A113+IF(I$9&gt;$B113,0,1),Data!$3:$3,0)-1,Num_Orgs,1),0),1)</f>
        <v>0</v>
      </c>
      <c r="J113" s="26">
        <f ca="1">IFERROR((E113*SUM(Data!$C$8:$D$8))+(F113*Data!$E$8)+(G113*SUM(Data!$F$8:$G$8))+(H113*Data!$H$8)+(I113*Data!$I$8)+Data!$J$8,0)</f>
        <v>1.1470398018093602</v>
      </c>
      <c r="K113" s="124" t="b">
        <f ca="1">J113=INDEX(Data!$J$11:$J$237,MATCH($C113,Data!$A$11:$A$237,0),1)</f>
        <v>1</v>
      </c>
      <c r="L113" s="129"/>
      <c r="M113" s="128"/>
      <c r="N113" s="121" t="s">
        <v>351</v>
      </c>
      <c r="O113" s="24" t="s">
        <v>352</v>
      </c>
      <c r="P113" s="26">
        <f t="shared" ca="1" si="107"/>
        <v>0.96329743816711999</v>
      </c>
      <c r="Q113" s="26">
        <f t="shared" ca="1" si="107"/>
        <v>0.95977051413057102</v>
      </c>
      <c r="R113" s="26">
        <f t="shared" ca="1" si="107"/>
        <v>0.95978158110126133</v>
      </c>
      <c r="S113" s="26">
        <f t="shared" ca="1" si="107"/>
        <v>0.96086504728875544</v>
      </c>
      <c r="T113" s="26">
        <f t="shared" ca="1" si="107"/>
        <v>0.9606951358621314</v>
      </c>
      <c r="U113" s="26">
        <f t="shared" ca="1" si="107"/>
        <v>0.96590233819622018</v>
      </c>
      <c r="V113" s="26">
        <f t="shared" ca="1" si="107"/>
        <v>0.96590233819622018</v>
      </c>
      <c r="W113" s="26">
        <f t="shared" ca="1" si="107"/>
        <v>0.9671162555308892</v>
      </c>
      <c r="X113" s="26">
        <f t="shared" ca="1" si="107"/>
        <v>0.96707916044107134</v>
      </c>
      <c r="Y113" s="26">
        <f t="shared" ca="1" si="107"/>
        <v>0.96750663286977945</v>
      </c>
      <c r="Z113" s="26">
        <f t="shared" ca="1" si="107"/>
        <v>0.967215394139606</v>
      </c>
      <c r="AA113" s="26">
        <f t="shared" ca="1" si="107"/>
        <v>0.96670469924802993</v>
      </c>
      <c r="AB113" s="149">
        <f t="shared" ca="1" si="107"/>
        <v>0.96670469924802993</v>
      </c>
      <c r="AC113" s="26">
        <f t="shared" ca="1" si="82"/>
        <v>0.96329743816711999</v>
      </c>
      <c r="AD113" s="26">
        <f ca="1">(1-Data!AN$11)*$P113+Data!AN$11*$AB113</f>
        <v>0.96397889038330198</v>
      </c>
      <c r="AE113" s="26">
        <f t="shared" ca="1" si="83"/>
        <v>0.96397889038330198</v>
      </c>
      <c r="AF113" s="26">
        <f ca="1">(1-Data!AO$11)*$P113+Data!AO$11*$AB113</f>
        <v>0.96466034259948397</v>
      </c>
      <c r="AG113" s="158">
        <f t="shared" ca="1" si="84"/>
        <v>0.96466034259948397</v>
      </c>
      <c r="AH113" s="129"/>
      <c r="AI113" s="129"/>
      <c r="AJ113" s="121" t="str">
        <f t="shared" si="85"/>
        <v>RW4</v>
      </c>
      <c r="AK113" s="24" t="str">
        <f t="shared" si="86"/>
        <v>MERSEY CARE NHS FOUNDATION TRUST</v>
      </c>
      <c r="AL113" s="26">
        <f t="shared" ca="1" si="87"/>
        <v>1.0399135821097858</v>
      </c>
      <c r="AM113" s="26">
        <f t="shared" ca="1" si="88"/>
        <v>1.0290212204241103</v>
      </c>
      <c r="AN113" s="26">
        <f t="shared" ca="1" si="89"/>
        <v>1.029020876077188</v>
      </c>
      <c r="AO113" s="26">
        <f t="shared" ca="1" si="90"/>
        <v>1.030137461821989</v>
      </c>
      <c r="AP113" s="26">
        <f t="shared" ca="1" si="91"/>
        <v>1.0290398732872972</v>
      </c>
      <c r="AQ113" s="26">
        <f t="shared" ca="1" si="92"/>
        <v>1.0256428431786884</v>
      </c>
      <c r="AR113" s="26">
        <f t="shared" ca="1" si="93"/>
        <v>1.0256428431786884</v>
      </c>
      <c r="AS113" s="26">
        <f t="shared" ca="1" si="94"/>
        <v>1.0312333658176029</v>
      </c>
      <c r="AT113" s="26">
        <f t="shared" ca="1" si="95"/>
        <v>1.0312346012832292</v>
      </c>
      <c r="AU113" s="26">
        <f t="shared" ca="1" si="96"/>
        <v>1.0325564658266124</v>
      </c>
      <c r="AV113" s="26">
        <f t="shared" ca="1" si="97"/>
        <v>1.033338961746644</v>
      </c>
      <c r="AW113" s="26">
        <f t="shared" ca="1" si="98"/>
        <v>1.0315790398644153</v>
      </c>
      <c r="AX113" s="149">
        <f t="shared" ca="1" si="99"/>
        <v>1.0315790398644153</v>
      </c>
      <c r="AY113" s="157">
        <f t="shared" ca="1" si="100"/>
        <v>1.0399135821097858</v>
      </c>
      <c r="AZ113" s="157">
        <f ca="1">(1-Data!AN$11)*$AL113+Data!AN$11*$AX113</f>
        <v>1.0382466736607117</v>
      </c>
      <c r="BA113" s="26">
        <f t="shared" ca="1" si="101"/>
        <v>1.0382466736607117</v>
      </c>
      <c r="BB113" s="26">
        <f ca="1">(1-Data!AO$11)*$AL113+Data!AO$11*$AX113</f>
        <v>1.0365797652116377</v>
      </c>
      <c r="BC113" s="158">
        <f t="shared" ca="1" si="102"/>
        <v>1.0365797652116377</v>
      </c>
    </row>
    <row r="114" spans="1:55" ht="13.8" x14ac:dyDescent="0.25">
      <c r="A114" s="118">
        <v>1</v>
      </c>
      <c r="B114" s="69">
        <v>0</v>
      </c>
      <c r="C114" s="121" t="s">
        <v>236</v>
      </c>
      <c r="D114" s="24" t="s">
        <v>237</v>
      </c>
      <c r="E114" s="70">
        <f ca="1">INDEX(OFFSET(Data!$A$10,1,E$9+MATCH($A114+IF(E$9&gt;$B114,0,1),Data!$3:$3,0),Num_Orgs,1),MATCH($C114,OFFSET(Data!$A$10,1,MATCH($A114+IF(E$9&gt;$B114,0,1),Data!$3:$3,0)-1,Num_Orgs,1),0),1)</f>
        <v>0.91793453109524648</v>
      </c>
      <c r="F114" s="70">
        <f ca="1">INDEX(OFFSET(Data!$A$10,1,F$9+MATCH($A114+IF(F$9&gt;$B114,0,1),Data!$3:$3,0),Num_Orgs,1),MATCH($C114,OFFSET(Data!$A$10,1,MATCH($A114+IF(F$9&gt;$B114,0,1),Data!$3:$3,0)-1,Num_Orgs,1),0),1)</f>
        <v>0.99619990923086066</v>
      </c>
      <c r="G114" s="70">
        <f ca="1">INDEX(OFFSET(Data!$A$10,1,G$9+MATCH($A114+IF(G$9&gt;$B114,0,1),Data!$3:$3,0),Num_Orgs,1),MATCH($C114,OFFSET(Data!$A$10,1,MATCH($A114+IF(G$9&gt;$B114,0,1),Data!$3:$3,0)-1,Num_Orgs,1),0),1)</f>
        <v>1.0150114230682019</v>
      </c>
      <c r="H114" s="70">
        <f ca="1">INDEX(OFFSET(Data!$A$10,1,H$9+MATCH($A114+IF(H$9&gt;$B114,0,1),Data!$3:$3,0),Num_Orgs,1),MATCH($C114,OFFSET(Data!$A$10,1,MATCH($A114+IF(H$9&gt;$B114,0,1),Data!$3:$3,0)-1,Num_Orgs,1),0),1)</f>
        <v>0.55750380039560021</v>
      </c>
      <c r="I114" s="70">
        <f ca="1">INDEX(OFFSET(Data!$A$10,1,I$9+MATCH($A114+IF(I$9&gt;$B114,0,1),Data!$3:$3,0),Num_Orgs,1),MATCH($C114,OFFSET(Data!$A$10,1,MATCH($A114+IF(I$9&gt;$B114,0,1),Data!$3:$3,0)-1,Num_Orgs,1),0),1)</f>
        <v>0</v>
      </c>
      <c r="J114" s="26">
        <f ca="1">IFERROR((E114*SUM(Data!$C$8:$D$8))+(F114*Data!$E$8)+(G114*SUM(Data!$F$8:$G$8))+(H114*Data!$H$8)+(I114*Data!$I$8)+Data!$J$8,0)</f>
        <v>0.9528221240479624</v>
      </c>
      <c r="K114" s="124" t="b">
        <f ca="1">J114=INDEX(Data!$J$11:$J$237,MATCH($C114,Data!$A$11:$A$237,0),1)</f>
        <v>1</v>
      </c>
      <c r="L114" s="129"/>
      <c r="M114" s="128"/>
      <c r="N114" s="121" t="s">
        <v>83</v>
      </c>
      <c r="O114" s="24" t="s">
        <v>84</v>
      </c>
      <c r="P114" s="26">
        <f t="shared" ca="1" si="107"/>
        <v>0.96679821542871114</v>
      </c>
      <c r="Q114" s="26">
        <f t="shared" ca="1" si="107"/>
        <v>0.96337162055625369</v>
      </c>
      <c r="R114" s="26">
        <f t="shared" ca="1" si="107"/>
        <v>0.963382687526944</v>
      </c>
      <c r="S114" s="26">
        <f t="shared" ca="1" si="107"/>
        <v>0.96423462452782038</v>
      </c>
      <c r="T114" s="26">
        <f t="shared" ca="1" si="107"/>
        <v>0.9630865694713624</v>
      </c>
      <c r="U114" s="26">
        <f t="shared" ca="1" si="107"/>
        <v>0.9679762856999401</v>
      </c>
      <c r="V114" s="26">
        <f t="shared" ca="1" si="107"/>
        <v>0.9679762856999401</v>
      </c>
      <c r="W114" s="26">
        <f t="shared" ca="1" si="107"/>
        <v>0.9652007826497806</v>
      </c>
      <c r="X114" s="26">
        <f t="shared" ca="1" si="107"/>
        <v>0.96516368755996274</v>
      </c>
      <c r="Y114" s="26">
        <f t="shared" ca="1" si="107"/>
        <v>0.96568822274924226</v>
      </c>
      <c r="Z114" s="26">
        <f t="shared" ca="1" si="107"/>
        <v>0.96545002260597879</v>
      </c>
      <c r="AA114" s="26">
        <f t="shared" ca="1" si="107"/>
        <v>0.96499187220492622</v>
      </c>
      <c r="AB114" s="149">
        <f t="shared" ca="1" si="107"/>
        <v>0.96499187220492622</v>
      </c>
      <c r="AC114" s="26">
        <f t="shared" ca="1" si="82"/>
        <v>0.96679821542871114</v>
      </c>
      <c r="AD114" s="26">
        <f ca="1">(1-Data!AN$11)*$P114+Data!AN$11*$AB114</f>
        <v>0.9664369467839542</v>
      </c>
      <c r="AE114" s="26">
        <f t="shared" ca="1" si="83"/>
        <v>0.9664369467839542</v>
      </c>
      <c r="AF114" s="26">
        <f ca="1">(1-Data!AO$11)*$P114+Data!AO$11*$AB114</f>
        <v>0.96607567813919726</v>
      </c>
      <c r="AG114" s="158">
        <f t="shared" ca="1" si="84"/>
        <v>0.96607567813919726</v>
      </c>
      <c r="AH114" s="129"/>
      <c r="AI114" s="129"/>
      <c r="AJ114" s="121" t="str">
        <f t="shared" si="85"/>
        <v>RBT</v>
      </c>
      <c r="AK114" s="24" t="str">
        <f t="shared" si="86"/>
        <v>MID CHESHIRE HOSPITALS NHS FOUNDATION TRUST</v>
      </c>
      <c r="AL114" s="26">
        <f t="shared" ca="1" si="87"/>
        <v>1.0436927947164305</v>
      </c>
      <c r="AM114" s="26">
        <f t="shared" ca="1" si="88"/>
        <v>1.0328821589239661</v>
      </c>
      <c r="AN114" s="26">
        <f t="shared" ca="1" si="89"/>
        <v>1.0328817687656591</v>
      </c>
      <c r="AO114" s="26">
        <f t="shared" ca="1" si="90"/>
        <v>1.0337499646955797</v>
      </c>
      <c r="AP114" s="26">
        <f t="shared" ca="1" si="91"/>
        <v>1.0316014356876415</v>
      </c>
      <c r="AQ114" s="26">
        <f t="shared" ca="1" si="92"/>
        <v>1.027845063144623</v>
      </c>
      <c r="AR114" s="26">
        <f t="shared" ca="1" si="93"/>
        <v>1.027845063144623</v>
      </c>
      <c r="AS114" s="26">
        <f t="shared" ca="1" si="94"/>
        <v>1.0291909024270629</v>
      </c>
      <c r="AT114" s="26">
        <f t="shared" ca="1" si="95"/>
        <v>1.0291920571010984</v>
      </c>
      <c r="AU114" s="26">
        <f t="shared" ca="1" si="96"/>
        <v>1.0306157957953219</v>
      </c>
      <c r="AV114" s="26">
        <f t="shared" ca="1" si="97"/>
        <v>1.0314529007940285</v>
      </c>
      <c r="AW114" s="26">
        <f t="shared" ca="1" si="98"/>
        <v>1.0297512671454523</v>
      </c>
      <c r="AX114" s="149">
        <f t="shared" ca="1" si="99"/>
        <v>1.0297512671454523</v>
      </c>
      <c r="AY114" s="157">
        <f t="shared" ca="1" si="100"/>
        <v>1.0436927947164305</v>
      </c>
      <c r="AZ114" s="157">
        <f ca="1">(1-Data!AN$11)*$AL114+Data!AN$11*$AX114</f>
        <v>1.040904489202235</v>
      </c>
      <c r="BA114" s="26">
        <f t="shared" ca="1" si="101"/>
        <v>1.040904489202235</v>
      </c>
      <c r="BB114" s="26">
        <f ca="1">(1-Data!AO$11)*$AL114+Data!AO$11*$AX114</f>
        <v>1.038116183688039</v>
      </c>
      <c r="BC114" s="158">
        <f t="shared" ca="1" si="102"/>
        <v>1.038116183688039</v>
      </c>
    </row>
    <row r="115" spans="1:55" ht="13.8" x14ac:dyDescent="0.25">
      <c r="A115" s="118">
        <v>1</v>
      </c>
      <c r="B115" s="69">
        <v>0</v>
      </c>
      <c r="C115" s="121" t="s">
        <v>238</v>
      </c>
      <c r="D115" s="24" t="s">
        <v>239</v>
      </c>
      <c r="E115" s="70">
        <f ca="1">INDEX(OFFSET(Data!$A$10,1,E$9+MATCH($A115+IF(E$9&gt;$B115,0,1),Data!$3:$3,0),Num_Orgs,1),MATCH($C115,OFFSET(Data!$A$10,1,MATCH($A115+IF(E$9&gt;$B115,0,1),Data!$3:$3,0)-1,Num_Orgs,1),0),1)</f>
        <v>0.91833692314781556</v>
      </c>
      <c r="F115" s="70">
        <f ca="1">INDEX(OFFSET(Data!$A$10,1,F$9+MATCH($A115+IF(F$9&gt;$B115,0,1),Data!$3:$3,0),Num_Orgs,1),MATCH($C115,OFFSET(Data!$A$10,1,MATCH($A115+IF(F$9&gt;$B115,0,1),Data!$3:$3,0)-1,Num_Orgs,1),0),1)</f>
        <v>0.99619990923086066</v>
      </c>
      <c r="G115" s="70">
        <f ca="1">INDEX(OFFSET(Data!$A$10,1,G$9+MATCH($A115+IF(G$9&gt;$B115,0,1),Data!$3:$3,0),Num_Orgs,1),MATCH($C115,OFFSET(Data!$A$10,1,MATCH($A115+IF(G$9&gt;$B115,0,1),Data!$3:$3,0)-1,Num_Orgs,1),0),1)</f>
        <v>1.0150114230682017</v>
      </c>
      <c r="H115" s="70">
        <f ca="1">INDEX(OFFSET(Data!$A$10,1,H$9+MATCH($A115+IF(H$9&gt;$B115,0,1),Data!$3:$3,0),Num_Orgs,1),MATCH($C115,OFFSET(Data!$A$10,1,MATCH($A115+IF(H$9&gt;$B115,0,1),Data!$3:$3,0)-1,Num_Orgs,1),0),1)</f>
        <v>9.011629216775216E-2</v>
      </c>
      <c r="I115" s="70">
        <f ca="1">INDEX(OFFSET(Data!$A$10,1,I$9+MATCH($A115+IF(I$9&gt;$B115,0,1),Data!$3:$3,0),Num_Orgs,1),MATCH($C115,OFFSET(Data!$A$10,1,MATCH($A115+IF(I$9&gt;$B115,0,1),Data!$3:$3,0)-1,Num_Orgs,1),0),1)</f>
        <v>0</v>
      </c>
      <c r="J115" s="26">
        <f ca="1">IFERROR((E115*SUM(Data!$C$8:$D$8))+(F115*Data!$E$8)+(G115*SUM(Data!$F$8:$G$8))+(H115*Data!$H$8)+(I115*Data!$I$8)+Data!$J$8,0)</f>
        <v>0.95094826492261286</v>
      </c>
      <c r="K115" s="124" t="b">
        <f ca="1">J115=INDEX(Data!$J$11:$J$237,MATCH($C115,Data!$A$11:$A$237,0),1)</f>
        <v>1</v>
      </c>
      <c r="L115" s="129"/>
      <c r="M115" s="128"/>
      <c r="N115" s="121" t="s">
        <v>269</v>
      </c>
      <c r="O115" s="24" t="s">
        <v>270</v>
      </c>
      <c r="P115" s="26">
        <f t="shared" ca="1" si="107"/>
        <v>1.0182376038925545</v>
      </c>
      <c r="Q115" s="26">
        <f t="shared" ca="1" si="107"/>
        <v>1.0080326625191349</v>
      </c>
      <c r="R115" s="26">
        <f t="shared" ca="1" si="107"/>
        <v>1.0080437294898252</v>
      </c>
      <c r="S115" s="26">
        <f t="shared" ca="1" si="107"/>
        <v>1.0072961852218614</v>
      </c>
      <c r="T115" s="26">
        <f t="shared" ca="1" si="107"/>
        <v>1.0091004284964677</v>
      </c>
      <c r="U115" s="26">
        <f t="shared" ca="1" si="107"/>
        <v>1.0065901850378633</v>
      </c>
      <c r="V115" s="26">
        <f t="shared" ca="1" si="107"/>
        <v>1.0065901850378633</v>
      </c>
      <c r="W115" s="26">
        <f t="shared" ca="1" si="107"/>
        <v>0.9919656661197338</v>
      </c>
      <c r="X115" s="26">
        <f t="shared" ca="1" si="107"/>
        <v>0.99192857102991594</v>
      </c>
      <c r="Y115" s="26">
        <f t="shared" ca="1" si="107"/>
        <v>0.99109133236731073</v>
      </c>
      <c r="Z115" s="26">
        <f t="shared" ca="1" si="107"/>
        <v>0.98827538180886343</v>
      </c>
      <c r="AA115" s="26">
        <f t="shared" ca="1" si="107"/>
        <v>0.98933743648699346</v>
      </c>
      <c r="AB115" s="149">
        <f t="shared" ca="1" si="107"/>
        <v>0.98933743648699346</v>
      </c>
      <c r="AC115" s="26">
        <f t="shared" ca="1" si="82"/>
        <v>1.0182376038925545</v>
      </c>
      <c r="AD115" s="26">
        <f ca="1">(1-Data!AN$11)*$P115+Data!AN$11*$AB115</f>
        <v>1.0124575704114422</v>
      </c>
      <c r="AE115" s="26">
        <f t="shared" ca="1" si="83"/>
        <v>1.0124575704114422</v>
      </c>
      <c r="AF115" s="26">
        <f ca="1">(1-Data!AO$11)*$P115+Data!AO$11*$AB115</f>
        <v>1.00667753693033</v>
      </c>
      <c r="AG115" s="158">
        <f t="shared" ca="1" si="84"/>
        <v>1.00667753693033</v>
      </c>
      <c r="AH115" s="129"/>
      <c r="AI115" s="129"/>
      <c r="AJ115" s="121" t="str">
        <f t="shared" si="85"/>
        <v>RQ8</v>
      </c>
      <c r="AK115" s="24" t="str">
        <f t="shared" si="86"/>
        <v>MID ESSEX HOSPITAL SERVICES NHS TRUST</v>
      </c>
      <c r="AL115" s="26">
        <f t="shared" ca="1" si="87"/>
        <v>1.0992234300109176</v>
      </c>
      <c r="AM115" s="26">
        <f t="shared" ca="1" si="88"/>
        <v>1.0807656469343139</v>
      </c>
      <c r="AN115" s="26">
        <f t="shared" ca="1" si="89"/>
        <v>1.0807646886216877</v>
      </c>
      <c r="AO115" s="26">
        <f t="shared" ca="1" si="90"/>
        <v>1.0799159970230332</v>
      </c>
      <c r="AP115" s="26">
        <f t="shared" ca="1" si="91"/>
        <v>1.0808887630541548</v>
      </c>
      <c r="AQ115" s="26">
        <f t="shared" ca="1" si="92"/>
        <v>1.0688472099839423</v>
      </c>
      <c r="AR115" s="26">
        <f t="shared" ca="1" si="93"/>
        <v>1.0688472099839423</v>
      </c>
      <c r="AS115" s="26">
        <f t="shared" ca="1" si="94"/>
        <v>1.0577302230191716</v>
      </c>
      <c r="AT115" s="26">
        <f t="shared" ca="1" si="95"/>
        <v>1.0577325065933001</v>
      </c>
      <c r="AU115" s="26">
        <f t="shared" ca="1" si="96"/>
        <v>1.0577268710035983</v>
      </c>
      <c r="AV115" s="26">
        <f t="shared" ca="1" si="97"/>
        <v>1.0558387130165319</v>
      </c>
      <c r="AW115" s="26">
        <f t="shared" ca="1" si="98"/>
        <v>1.0557306317296817</v>
      </c>
      <c r="AX115" s="149">
        <f t="shared" ca="1" si="99"/>
        <v>1.0557306317296817</v>
      </c>
      <c r="AY115" s="157">
        <f t="shared" ca="1" si="100"/>
        <v>1.0992234300109176</v>
      </c>
      <c r="AZ115" s="157">
        <f ca="1">(1-Data!AN$11)*$AL115+Data!AN$11*$AX115</f>
        <v>1.0905248703546706</v>
      </c>
      <c r="BA115" s="26">
        <f t="shared" ca="1" si="101"/>
        <v>1.0905248703546706</v>
      </c>
      <c r="BB115" s="26">
        <f ca="1">(1-Data!AO$11)*$AL115+Data!AO$11*$AX115</f>
        <v>1.0818263106984232</v>
      </c>
      <c r="BC115" s="158">
        <f t="shared" ca="1" si="102"/>
        <v>1.0818263106984232</v>
      </c>
    </row>
    <row r="116" spans="1:55" ht="13.8" x14ac:dyDescent="0.25">
      <c r="A116" s="118">
        <v>1</v>
      </c>
      <c r="B116" s="69">
        <v>0</v>
      </c>
      <c r="C116" s="121" t="s">
        <v>240</v>
      </c>
      <c r="D116" s="24" t="s">
        <v>241</v>
      </c>
      <c r="E116" s="70">
        <f ca="1">INDEX(OFFSET(Data!$A$10,1,E$9+MATCH($A116+IF(E$9&gt;$B116,0,1),Data!$3:$3,0),Num_Orgs,1),MATCH($C116,OFFSET(Data!$A$10,1,MATCH($A116+IF(E$9&gt;$B116,0,1),Data!$3:$3,0)-1,Num_Orgs,1),0),1)</f>
        <v>0.96361685522567209</v>
      </c>
      <c r="F116" s="70">
        <f ca="1">INDEX(OFFSET(Data!$A$10,1,F$9+MATCH($A116+IF(F$9&gt;$B116,0,1),Data!$3:$3,0),Num_Orgs,1),MATCH($C116,OFFSET(Data!$A$10,1,MATCH($A116+IF(F$9&gt;$B116,0,1),Data!$3:$3,0)-1,Num_Orgs,1),0),1)</f>
        <v>0.99619990923086066</v>
      </c>
      <c r="G116" s="70">
        <f ca="1">INDEX(OFFSET(Data!$A$10,1,G$9+MATCH($A116+IF(G$9&gt;$B116,0,1),Data!$3:$3,0),Num_Orgs,1),MATCH($C116,OFFSET(Data!$A$10,1,MATCH($A116+IF(G$9&gt;$B116,0,1),Data!$3:$3,0)-1,Num_Orgs,1),0),1)</f>
        <v>0.96525596115309287</v>
      </c>
      <c r="H116" s="70">
        <f ca="1">INDEX(OFFSET(Data!$A$10,1,H$9+MATCH($A116+IF(H$9&gt;$B116,0,1),Data!$3:$3,0),Num_Orgs,1),MATCH($C116,OFFSET(Data!$A$10,1,MATCH($A116+IF(H$9&gt;$B116,0,1),Data!$3:$3,0)-1,Num_Orgs,1),0),1)</f>
        <v>0.55992367837699519</v>
      </c>
      <c r="I116" s="70">
        <f ca="1">INDEX(OFFSET(Data!$A$10,1,I$9+MATCH($A116+IF(I$9&gt;$B116,0,1),Data!$3:$3,0),Num_Orgs,1),MATCH($C116,OFFSET(Data!$A$10,1,MATCH($A116+IF(I$9&gt;$B116,0,1),Data!$3:$3,0)-1,Num_Orgs,1),0),1)</f>
        <v>0</v>
      </c>
      <c r="J116" s="26">
        <f ca="1">IFERROR((E116*SUM(Data!$C$8:$D$8))+(F116*Data!$E$8)+(G116*SUM(Data!$F$8:$G$8))+(H116*Data!$H$8)+(I116*Data!$I$8)+Data!$J$8,0)</f>
        <v>0.97659403804181921</v>
      </c>
      <c r="K116" s="124" t="b">
        <f ca="1">J116=INDEX(Data!$J$11:$J$237,MATCH($C116,Data!$A$11:$A$237,0),1)</f>
        <v>1</v>
      </c>
      <c r="L116" s="129"/>
      <c r="M116" s="128"/>
      <c r="N116" s="121" t="s">
        <v>405</v>
      </c>
      <c r="O116" s="24" t="s">
        <v>406</v>
      </c>
      <c r="P116" s="26">
        <f t="shared" ca="1" si="107"/>
        <v>0.96393449713505386</v>
      </c>
      <c r="Q116" s="26">
        <f t="shared" ca="1" si="107"/>
        <v>0.96619701616550624</v>
      </c>
      <c r="R116" s="26">
        <f t="shared" ca="1" si="107"/>
        <v>0.96620808313619655</v>
      </c>
      <c r="S116" s="26">
        <f t="shared" ca="1" si="107"/>
        <v>0.96514430605309287</v>
      </c>
      <c r="T116" s="26">
        <f t="shared" ca="1" si="107"/>
        <v>0.96627393208452173</v>
      </c>
      <c r="U116" s="26">
        <f t="shared" ca="1" si="107"/>
        <v>0.96902848782143725</v>
      </c>
      <c r="V116" s="26">
        <f t="shared" ca="1" si="107"/>
        <v>0.96902848782143725</v>
      </c>
      <c r="W116" s="26">
        <f t="shared" ca="1" si="107"/>
        <v>0.9696485230130667</v>
      </c>
      <c r="X116" s="26">
        <f t="shared" ca="1" si="107"/>
        <v>0.96961142792324861</v>
      </c>
      <c r="Y116" s="26">
        <f t="shared" ca="1" si="107"/>
        <v>0.96765495233419752</v>
      </c>
      <c r="Z116" s="26">
        <f t="shared" ca="1" si="107"/>
        <v>0.96501673505586849</v>
      </c>
      <c r="AA116" s="26">
        <f t="shared" ca="1" si="107"/>
        <v>0.96419059852702116</v>
      </c>
      <c r="AB116" s="149">
        <f t="shared" ca="1" si="107"/>
        <v>0.96419059852702116</v>
      </c>
      <c r="AC116" s="26">
        <f t="shared" ca="1" si="82"/>
        <v>0.96393449713505386</v>
      </c>
      <c r="AD116" s="26">
        <f ca="1">(1-Data!AN$11)*$P116+Data!AN$11*$AB116</f>
        <v>0.9639857174134473</v>
      </c>
      <c r="AE116" s="26">
        <f t="shared" ca="1" si="83"/>
        <v>0.9639857174134473</v>
      </c>
      <c r="AF116" s="26">
        <f ca="1">(1-Data!AO$11)*$P116+Data!AO$11*$AB116</f>
        <v>0.96403693769184073</v>
      </c>
      <c r="AG116" s="158">
        <f t="shared" ca="1" si="84"/>
        <v>0.96403693769184073</v>
      </c>
      <c r="AH116" s="129"/>
      <c r="AI116" s="129"/>
      <c r="AJ116" s="121" t="str">
        <f t="shared" si="85"/>
        <v>RXF</v>
      </c>
      <c r="AK116" s="24" t="str">
        <f t="shared" si="86"/>
        <v>MID YORKSHIRE HOSPITALS NHS TRUST</v>
      </c>
      <c r="AL116" s="26">
        <f t="shared" ca="1" si="87"/>
        <v>1.0406013097493607</v>
      </c>
      <c r="AM116" s="26">
        <f t="shared" ca="1" si="88"/>
        <v>1.0359114164341823</v>
      </c>
      <c r="AN116" s="26">
        <f t="shared" ca="1" si="89"/>
        <v>1.0359109903326762</v>
      </c>
      <c r="AO116" s="26">
        <f t="shared" ca="1" si="90"/>
        <v>1.0347252286206801</v>
      </c>
      <c r="AP116" s="26">
        <f t="shared" ca="1" si="91"/>
        <v>1.0350155502148508</v>
      </c>
      <c r="AQ116" s="26">
        <f t="shared" ca="1" si="92"/>
        <v>1.0289623433631452</v>
      </c>
      <c r="AR116" s="26">
        <f t="shared" ca="1" si="93"/>
        <v>1.0289623433631452</v>
      </c>
      <c r="AS116" s="26">
        <f t="shared" ca="1" si="94"/>
        <v>1.0339335155709157</v>
      </c>
      <c r="AT116" s="26">
        <f t="shared" ca="1" si="95"/>
        <v>1.0339348578435448</v>
      </c>
      <c r="AU116" s="26">
        <f t="shared" ca="1" si="96"/>
        <v>1.0327147574773257</v>
      </c>
      <c r="AV116" s="26">
        <f t="shared" ca="1" si="97"/>
        <v>1.0309899915910923</v>
      </c>
      <c r="AW116" s="26">
        <f t="shared" ca="1" si="98"/>
        <v>1.028896220995408</v>
      </c>
      <c r="AX116" s="149">
        <f t="shared" ca="1" si="99"/>
        <v>1.028896220995408</v>
      </c>
      <c r="AY116" s="157">
        <f t="shared" ca="1" si="100"/>
        <v>1.0406013097493607</v>
      </c>
      <c r="AZ116" s="157">
        <f ca="1">(1-Data!AN$11)*$AL116+Data!AN$11*$AX116</f>
        <v>1.0382602919985702</v>
      </c>
      <c r="BA116" s="26">
        <f t="shared" ca="1" si="101"/>
        <v>1.0382602919985702</v>
      </c>
      <c r="BB116" s="26">
        <f ca="1">(1-Data!AO$11)*$AL116+Data!AO$11*$AX116</f>
        <v>1.0359192742477796</v>
      </c>
      <c r="BC116" s="158">
        <f t="shared" ca="1" si="102"/>
        <v>1.0359192742477796</v>
      </c>
    </row>
    <row r="117" spans="1:55" ht="13.8" x14ac:dyDescent="0.25">
      <c r="A117" s="118">
        <v>1</v>
      </c>
      <c r="B117" s="69">
        <v>0</v>
      </c>
      <c r="C117" s="121" t="s">
        <v>242</v>
      </c>
      <c r="D117" s="24" t="s">
        <v>243</v>
      </c>
      <c r="E117" s="70">
        <f ca="1">INDEX(OFFSET(Data!$A$10,1,E$9+MATCH($A117+IF(E$9&gt;$B117,0,1),Data!$3:$3,0),Num_Orgs,1),MATCH($C117,OFFSET(Data!$A$10,1,MATCH($A117+IF(E$9&gt;$B117,0,1),Data!$3:$3,0)-1,Num_Orgs,1),0),1)</f>
        <v>0.968835612275187</v>
      </c>
      <c r="F117" s="70">
        <f ca="1">INDEX(OFFSET(Data!$A$10,1,F$9+MATCH($A117+IF(F$9&gt;$B117,0,1),Data!$3:$3,0),Num_Orgs,1),MATCH($C117,OFFSET(Data!$A$10,1,MATCH($A117+IF(F$9&gt;$B117,0,1),Data!$3:$3,0)-1,Num_Orgs,1),0),1)</f>
        <v>0.99619990923086066</v>
      </c>
      <c r="G117" s="70">
        <f ca="1">INDEX(OFFSET(Data!$A$10,1,G$9+MATCH($A117+IF(G$9&gt;$B117,0,1),Data!$3:$3,0),Num_Orgs,1),MATCH($C117,OFFSET(Data!$A$10,1,MATCH($A117+IF(G$9&gt;$B117,0,1),Data!$3:$3,0)-1,Num_Orgs,1),0),1)</f>
        <v>0.96525596115309287</v>
      </c>
      <c r="H117" s="70">
        <f ca="1">INDEX(OFFSET(Data!$A$10,1,H$9+MATCH($A117+IF(H$9&gt;$B117,0,1),Data!$3:$3,0),Num_Orgs,1),MATCH($C117,OFFSET(Data!$A$10,1,MATCH($A117+IF(H$9&gt;$B117,0,1),Data!$3:$3,0)-1,Num_Orgs,1),0),1)</f>
        <v>1.3390477948249786</v>
      </c>
      <c r="I117" s="70">
        <f ca="1">INDEX(OFFSET(Data!$A$10,1,I$9+MATCH($A117+IF(I$9&gt;$B117,0,1),Data!$3:$3,0),Num_Orgs,1),MATCH($C117,OFFSET(Data!$A$10,1,MATCH($A117+IF(I$9&gt;$B117,0,1),Data!$3:$3,0)-1,Num_Orgs,1),0),1)</f>
        <v>0</v>
      </c>
      <c r="J117" s="26">
        <f ca="1">IFERROR((E117*SUM(Data!$C$8:$D$8))+(F117*Data!$E$8)+(G117*SUM(Data!$F$8:$G$8))+(H117*Data!$H$8)+(I117*Data!$I$8)+Data!$J$8,0)</f>
        <v>0.98295194178272838</v>
      </c>
      <c r="K117" s="124" t="b">
        <f ca="1">J117=INDEX(Data!$J$11:$J$237,MATCH($C117,Data!$A$11:$A$237,0),1)</f>
        <v>1</v>
      </c>
      <c r="L117" s="129"/>
      <c r="M117" s="128"/>
      <c r="N117" s="121" t="s">
        <v>285</v>
      </c>
      <c r="O117" s="24" t="s">
        <v>902</v>
      </c>
      <c r="P117" s="26">
        <f t="shared" ca="1" si="107"/>
        <v>0.94079855001878654</v>
      </c>
      <c r="Q117" s="26">
        <f t="shared" ca="1" si="107"/>
        <v>0.9494090955349741</v>
      </c>
      <c r="R117" s="26">
        <f t="shared" ca="1" si="107"/>
        <v>0.94942016250566419</v>
      </c>
      <c r="S117" s="26">
        <f t="shared" ca="1" si="107"/>
        <v>0.96553830793262918</v>
      </c>
      <c r="T117" s="26">
        <f t="shared" ca="1" si="107"/>
        <v>0.96612736231734453</v>
      </c>
      <c r="U117" s="26">
        <f t="shared" ca="1" si="107"/>
        <v>0.96916073732906338</v>
      </c>
      <c r="V117" s="26">
        <f t="shared" ca="1" si="107"/>
        <v>0.96916073732906338</v>
      </c>
      <c r="W117" s="26">
        <f t="shared" ca="1" si="107"/>
        <v>0.96575516939930561</v>
      </c>
      <c r="X117" s="26">
        <f t="shared" ca="1" si="107"/>
        <v>0.96571807430948753</v>
      </c>
      <c r="Y117" s="26">
        <f t="shared" ca="1" si="107"/>
        <v>0.96579114761893647</v>
      </c>
      <c r="Z117" s="26">
        <f t="shared" ca="1" si="107"/>
        <v>0.9640590550336281</v>
      </c>
      <c r="AA117" s="26">
        <f t="shared" ca="1" si="107"/>
        <v>0.96286626400880049</v>
      </c>
      <c r="AB117" s="149">
        <f t="shared" ca="1" si="107"/>
        <v>0.96286626400880049</v>
      </c>
      <c r="AC117" s="26">
        <f t="shared" ca="1" si="82"/>
        <v>0.94079855001878654</v>
      </c>
      <c r="AD117" s="26">
        <f ca="1">(1-Data!AN$11)*$P117+Data!AN$11*$AB117</f>
        <v>0.94521209281678931</v>
      </c>
      <c r="AE117" s="26">
        <f t="shared" ca="1" si="83"/>
        <v>0.94521209281678931</v>
      </c>
      <c r="AF117" s="26">
        <f ca="1">(1-Data!AO$11)*$P117+Data!AO$11*$AB117</f>
        <v>0.94962563561479207</v>
      </c>
      <c r="AG117" s="158">
        <f t="shared" ca="1" si="84"/>
        <v>0.94962563561479207</v>
      </c>
      <c r="AH117" s="129"/>
      <c r="AI117" s="129"/>
      <c r="AJ117" s="121" t="str">
        <f t="shared" si="85"/>
        <v>RRE</v>
      </c>
      <c r="AK117" s="24" t="str">
        <f t="shared" si="86"/>
        <v>MIDLANDS PARTNERSHIP NHS FOUNDATION TRUST</v>
      </c>
      <c r="AL117" s="26">
        <f t="shared" ca="1" si="87"/>
        <v>1.0156252383015241</v>
      </c>
      <c r="AM117" s="26">
        <f t="shared" ca="1" si="88"/>
        <v>1.0179121902428439</v>
      </c>
      <c r="AN117" s="26">
        <f t="shared" ca="1" si="89"/>
        <v>1.0179119777084464</v>
      </c>
      <c r="AO117" s="26">
        <f t="shared" ca="1" si="90"/>
        <v>1.0351476355937341</v>
      </c>
      <c r="AP117" s="26">
        <f t="shared" ca="1" si="91"/>
        <v>1.0348585533393451</v>
      </c>
      <c r="AQ117" s="26">
        <f t="shared" ca="1" si="92"/>
        <v>1.0291027724268784</v>
      </c>
      <c r="AR117" s="26">
        <f t="shared" ca="1" si="93"/>
        <v>1.0291027724268784</v>
      </c>
      <c r="AS117" s="26">
        <f t="shared" ca="1" si="94"/>
        <v>1.0297820434718008</v>
      </c>
      <c r="AT117" s="26">
        <f t="shared" ca="1" si="95"/>
        <v>1.0297832215289846</v>
      </c>
      <c r="AU117" s="26">
        <f t="shared" ca="1" si="96"/>
        <v>1.0307256407680452</v>
      </c>
      <c r="AV117" s="26">
        <f t="shared" ca="1" si="97"/>
        <v>1.0299668398858326</v>
      </c>
      <c r="AW117" s="26">
        <f t="shared" ca="1" si="98"/>
        <v>1.0274830120477034</v>
      </c>
      <c r="AX117" s="149">
        <f t="shared" ca="1" si="99"/>
        <v>1.0274830120477034</v>
      </c>
      <c r="AY117" s="157">
        <f t="shared" ca="1" si="100"/>
        <v>1.0156252383015241</v>
      </c>
      <c r="AZ117" s="157">
        <f ca="1">(1-Data!AN$11)*$AL117+Data!AN$11*$AX117</f>
        <v>1.0179967930507599</v>
      </c>
      <c r="BA117" s="26">
        <f t="shared" ca="1" si="101"/>
        <v>1.0179967930507599</v>
      </c>
      <c r="BB117" s="26">
        <f ca="1">(1-Data!AO$11)*$AL117+Data!AO$11*$AX117</f>
        <v>1.0203683477999959</v>
      </c>
      <c r="BC117" s="158">
        <f t="shared" ca="1" si="102"/>
        <v>1.0203683477999959</v>
      </c>
    </row>
    <row r="118" spans="1:55" ht="13.8" x14ac:dyDescent="0.25">
      <c r="A118" s="118">
        <v>1</v>
      </c>
      <c r="B118" s="69">
        <v>0</v>
      </c>
      <c r="C118" s="121" t="s">
        <v>244</v>
      </c>
      <c r="D118" s="24" t="s">
        <v>245</v>
      </c>
      <c r="E118" s="70">
        <f ca="1">INDEX(OFFSET(Data!$A$10,1,E$9+MATCH($A118+IF(E$9&gt;$B118,0,1),Data!$3:$3,0),Num_Orgs,1),MATCH($C118,OFFSET(Data!$A$10,1,MATCH($A118+IF(E$9&gt;$B118,0,1),Data!$3:$3,0)-1,Num_Orgs,1),0),1)</f>
        <v>1.0480488522335996</v>
      </c>
      <c r="F118" s="70">
        <f ca="1">INDEX(OFFSET(Data!$A$10,1,F$9+MATCH($A118+IF(F$9&gt;$B118,0,1),Data!$3:$3,0),Num_Orgs,1),MATCH($C118,OFFSET(Data!$A$10,1,MATCH($A118+IF(F$9&gt;$B118,0,1),Data!$3:$3,0)-1,Num_Orgs,1),0),1)</f>
        <v>0.99619990923086066</v>
      </c>
      <c r="G118" s="70">
        <f ca="1">INDEX(OFFSET(Data!$A$10,1,G$9+MATCH($A118+IF(G$9&gt;$B118,0,1),Data!$3:$3,0),Num_Orgs,1),MATCH($C118,OFFSET(Data!$A$10,1,MATCH($A118+IF(G$9&gt;$B118,0,1),Data!$3:$3,0)-1,Num_Orgs,1),0),1)</f>
        <v>1.0130957047484759</v>
      </c>
      <c r="H118" s="70">
        <f ca="1">INDEX(OFFSET(Data!$A$10,1,H$9+MATCH($A118+IF(H$9&gt;$B118,0,1),Data!$3:$3,0),Num_Orgs,1),MATCH($C118,OFFSET(Data!$A$10,1,MATCH($A118+IF(H$9&gt;$B118,0,1),Data!$3:$3,0)-1,Num_Orgs,1),0),1)</f>
        <v>1.5809928038578962</v>
      </c>
      <c r="I118" s="70">
        <f ca="1">INDEX(OFFSET(Data!$A$10,1,I$9+MATCH($A118+IF(I$9&gt;$B118,0,1),Data!$3:$3,0),Num_Orgs,1),MATCH($C118,OFFSET(Data!$A$10,1,MATCH($A118+IF(I$9&gt;$B118,0,1),Data!$3:$3,0)-1,Num_Orgs,1),0),1)</f>
        <v>0</v>
      </c>
      <c r="J118" s="26">
        <f ca="1">IFERROR((E118*SUM(Data!$C$8:$D$8))+(F118*Data!$E$8)+(G118*SUM(Data!$F$8:$G$8))+(H118*Data!$H$8)+(I118*Data!$I$8)+Data!$J$8,0)</f>
        <v>1.0288103438797263</v>
      </c>
      <c r="K118" s="124" t="b">
        <f ca="1">J118=INDEX(Data!$J$11:$J$237,MATCH($C118,Data!$A$11:$A$237,0),1)</f>
        <v>1</v>
      </c>
      <c r="L118" s="129"/>
      <c r="M118" s="128"/>
      <c r="N118" s="121" t="s">
        <v>107</v>
      </c>
      <c r="O118" s="24" t="s">
        <v>108</v>
      </c>
      <c r="P118" s="26">
        <f t="shared" ca="1" si="107"/>
        <v>1.0246154783584533</v>
      </c>
      <c r="Q118" s="26">
        <f t="shared" ca="1" si="107"/>
        <v>1.0170588747962597</v>
      </c>
      <c r="R118" s="26">
        <f t="shared" ca="1" si="107"/>
        <v>1.01706994176695</v>
      </c>
      <c r="S118" s="26">
        <f t="shared" ca="1" si="107"/>
        <v>1.0181031981805975</v>
      </c>
      <c r="T118" s="26">
        <f t="shared" ca="1" si="107"/>
        <v>1.0192201296704979</v>
      </c>
      <c r="U118" s="26">
        <f t="shared" ca="1" si="107"/>
        <v>1.0163511305633266</v>
      </c>
      <c r="V118" s="26">
        <f t="shared" ca="1" si="107"/>
        <v>1.0163511305633266</v>
      </c>
      <c r="W118" s="26">
        <f t="shared" ca="1" si="107"/>
        <v>1.0201956698937154</v>
      </c>
      <c r="X118" s="26">
        <f t="shared" ca="1" si="107"/>
        <v>1.0201585748038973</v>
      </c>
      <c r="Y118" s="26">
        <f t="shared" ca="1" si="107"/>
        <v>1.0190176452145459</v>
      </c>
      <c r="Z118" s="26">
        <f t="shared" ca="1" si="107"/>
        <v>1.0168494605555987</v>
      </c>
      <c r="AA118" s="26">
        <f t="shared" ca="1" si="107"/>
        <v>1.0156646497250039</v>
      </c>
      <c r="AB118" s="149">
        <f t="shared" ca="1" si="107"/>
        <v>1.0156646497250039</v>
      </c>
      <c r="AC118" s="26">
        <f t="shared" ca="1" si="82"/>
        <v>1.0246154783584533</v>
      </c>
      <c r="AD118" s="26">
        <f ca="1">(1-Data!AN$11)*$P118+Data!AN$11*$AB118</f>
        <v>1.0228253126317635</v>
      </c>
      <c r="AE118" s="26">
        <f t="shared" ca="1" si="83"/>
        <v>1.0228253126317635</v>
      </c>
      <c r="AF118" s="26">
        <f ca="1">(1-Data!AO$11)*$P118+Data!AO$11*$AB118</f>
        <v>1.0210351469050736</v>
      </c>
      <c r="AG118" s="158">
        <f t="shared" ca="1" si="84"/>
        <v>1.0210351469050736</v>
      </c>
      <c r="AH118" s="129"/>
      <c r="AI118" s="129"/>
      <c r="AJ118" s="121" t="str">
        <f t="shared" si="85"/>
        <v>RD8</v>
      </c>
      <c r="AK118" s="24" t="str">
        <f t="shared" si="86"/>
        <v>MILTON KEYNES UNIVERSITY HOSPITAL NHS FOUNDATION TRUST</v>
      </c>
      <c r="AL118" s="26">
        <f t="shared" ca="1" si="87"/>
        <v>1.1061085705908604</v>
      </c>
      <c r="AM118" s="26">
        <f t="shared" ca="1" si="88"/>
        <v>1.0904431311208622</v>
      </c>
      <c r="AN118" s="26">
        <f t="shared" ca="1" si="89"/>
        <v>1.0904420579815042</v>
      </c>
      <c r="AO118" s="26">
        <f t="shared" ca="1" si="90"/>
        <v>1.0915021286349622</v>
      </c>
      <c r="AP118" s="26">
        <f t="shared" ca="1" si="91"/>
        <v>1.0917283890968996</v>
      </c>
      <c r="AQ118" s="26">
        <f t="shared" ca="1" si="92"/>
        <v>1.0792118643852806</v>
      </c>
      <c r="AR118" s="26">
        <f t="shared" ca="1" si="93"/>
        <v>1.0792118643852806</v>
      </c>
      <c r="AS118" s="26">
        <f t="shared" ca="1" si="94"/>
        <v>1.0878317973049911</v>
      </c>
      <c r="AT118" s="26">
        <f t="shared" ca="1" si="95"/>
        <v>1.0878352715756499</v>
      </c>
      <c r="AU118" s="26">
        <f t="shared" ca="1" si="96"/>
        <v>1.087530795770066</v>
      </c>
      <c r="AV118" s="26">
        <f t="shared" ca="1" si="97"/>
        <v>1.0863662553239863</v>
      </c>
      <c r="AW118" s="26">
        <f t="shared" ca="1" si="98"/>
        <v>1.0838246312473196</v>
      </c>
      <c r="AX118" s="149">
        <f t="shared" ca="1" si="99"/>
        <v>1.0838246312473196</v>
      </c>
      <c r="AY118" s="157">
        <f t="shared" ca="1" si="100"/>
        <v>1.1061085705908604</v>
      </c>
      <c r="AZ118" s="157">
        <f ca="1">(1-Data!AN$11)*$AL118+Data!AN$11*$AX118</f>
        <v>1.1016517827221524</v>
      </c>
      <c r="BA118" s="26">
        <f t="shared" ca="1" si="101"/>
        <v>1.1016517827221524</v>
      </c>
      <c r="BB118" s="26">
        <f ca="1">(1-Data!AO$11)*$AL118+Data!AO$11*$AX118</f>
        <v>1.0971949948534441</v>
      </c>
      <c r="BC118" s="158">
        <f t="shared" ca="1" si="102"/>
        <v>1.0971949948534441</v>
      </c>
    </row>
    <row r="119" spans="1:55" ht="13.8" x14ac:dyDescent="0.25">
      <c r="A119" s="118">
        <v>1</v>
      </c>
      <c r="B119" s="69">
        <v>0</v>
      </c>
      <c r="C119" s="121" t="s">
        <v>246</v>
      </c>
      <c r="D119" s="24" t="s">
        <v>247</v>
      </c>
      <c r="E119" s="70">
        <f ca="1">INDEX(OFFSET(Data!$A$10,1,E$9+MATCH($A119+IF(E$9&gt;$B119,0,1),Data!$3:$3,0),Num_Orgs,1),MATCH($C119,OFFSET(Data!$A$10,1,MATCH($A119+IF(E$9&gt;$B119,0,1),Data!$3:$3,0)-1,Num_Orgs,1),0),1)</f>
        <v>0.99144714519050414</v>
      </c>
      <c r="F119" s="70">
        <f ca="1">INDEX(OFFSET(Data!$A$10,1,F$9+MATCH($A119+IF(F$9&gt;$B119,0,1),Data!$3:$3,0),Num_Orgs,1),MATCH($C119,OFFSET(Data!$A$10,1,MATCH($A119+IF(F$9&gt;$B119,0,1),Data!$3:$3,0)-1,Num_Orgs,1),0),1)</f>
        <v>0.99619990923086066</v>
      </c>
      <c r="G119" s="70">
        <f ca="1">INDEX(OFFSET(Data!$A$10,1,G$9+MATCH($A119+IF(G$9&gt;$B119,0,1),Data!$3:$3,0),Num_Orgs,1),MATCH($C119,OFFSET(Data!$A$10,1,MATCH($A119+IF(G$9&gt;$B119,0,1),Data!$3:$3,0)-1,Num_Orgs,1),0),1)</f>
        <v>0.99510923830215869</v>
      </c>
      <c r="H119" s="70">
        <f ca="1">INDEX(OFFSET(Data!$A$10,1,H$9+MATCH($A119+IF(H$9&gt;$B119,0,1),Data!$3:$3,0),Num_Orgs,1),MATCH($C119,OFFSET(Data!$A$10,1,MATCH($A119+IF(H$9&gt;$B119,0,1),Data!$3:$3,0)-1,Num_Orgs,1),0),1)</f>
        <v>0.29333614203523706</v>
      </c>
      <c r="I119" s="70">
        <f ca="1">INDEX(OFFSET(Data!$A$10,1,I$9+MATCH($A119+IF(I$9&gt;$B119,0,1),Data!$3:$3,0),Num_Orgs,1),MATCH($C119,OFFSET(Data!$A$10,1,MATCH($A119+IF(I$9&gt;$B119,0,1),Data!$3:$3,0)-1,Num_Orgs,1),0),1)</f>
        <v>0</v>
      </c>
      <c r="J119" s="26">
        <f ca="1">IFERROR((E119*SUM(Data!$C$8:$D$8))+(F119*Data!$E$8)+(G119*SUM(Data!$F$8:$G$8))+(H119*Data!$H$8)+(I119*Data!$I$8)+Data!$J$8,0)</f>
        <v>0.99147729116142491</v>
      </c>
      <c r="K119" s="124" t="b">
        <f ca="1">J119=INDEX(Data!$J$11:$J$237,MATCH($C119,Data!$A$11:$A$237,0),1)</f>
        <v>1</v>
      </c>
      <c r="L119" s="129"/>
      <c r="M119" s="128"/>
      <c r="N119" s="121" t="s">
        <v>253</v>
      </c>
      <c r="O119" s="24" t="s">
        <v>254</v>
      </c>
      <c r="P119" s="26">
        <f t="shared" ca="1" si="107"/>
        <v>1.1714677868686225</v>
      </c>
      <c r="Q119" s="26">
        <f t="shared" ca="1" si="107"/>
        <v>1.1499802666608352</v>
      </c>
      <c r="R119" s="26">
        <f t="shared" ca="1" si="107"/>
        <v>1.1499875577782996</v>
      </c>
      <c r="S119" s="26">
        <f t="shared" ca="1" si="107"/>
        <v>1.1496960930802758</v>
      </c>
      <c r="T119" s="26">
        <f t="shared" ca="1" si="107"/>
        <v>1.1552618785410071</v>
      </c>
      <c r="U119" s="26">
        <f t="shared" ca="1" si="107"/>
        <v>1.1193264866114907</v>
      </c>
      <c r="V119" s="26">
        <f t="shared" ca="1" si="107"/>
        <v>1.1193264866114907</v>
      </c>
      <c r="W119" s="26">
        <f t="shared" ca="1" si="107"/>
        <v>1.1197987075160496</v>
      </c>
      <c r="X119" s="26">
        <f t="shared" ca="1" si="107"/>
        <v>1.1195816609478306</v>
      </c>
      <c r="Y119" s="26">
        <f t="shared" ca="1" si="107"/>
        <v>1.119843530978758</v>
      </c>
      <c r="Z119" s="26">
        <f t="shared" ca="1" si="107"/>
        <v>1.1003948722536006</v>
      </c>
      <c r="AA119" s="26">
        <f t="shared" ca="1" si="107"/>
        <v>1.1009606741281608</v>
      </c>
      <c r="AB119" s="149">
        <f t="shared" ca="1" si="107"/>
        <v>1.1009606741281608</v>
      </c>
      <c r="AC119" s="26">
        <f t="shared" ca="1" si="82"/>
        <v>1.1714677868686225</v>
      </c>
      <c r="AD119" s="26">
        <f ca="1">(1-Data!AN$11)*$P119+Data!AN$11*$AB119</f>
        <v>1.1573663643205303</v>
      </c>
      <c r="AE119" s="26">
        <f t="shared" ca="1" si="83"/>
        <v>1.1573663643205303</v>
      </c>
      <c r="AF119" s="26">
        <f ca="1">(1-Data!AO$11)*$P119+Data!AO$11*$AB119</f>
        <v>1.1432649417724376</v>
      </c>
      <c r="AG119" s="158">
        <f t="shared" ca="1" si="84"/>
        <v>1.1432649417724376</v>
      </c>
      <c r="AH119" s="129"/>
      <c r="AI119" s="129"/>
      <c r="AJ119" s="121" t="str">
        <f t="shared" si="85"/>
        <v>RP6</v>
      </c>
      <c r="AK119" s="24" t="str">
        <f t="shared" si="86"/>
        <v>MOORFIELDS EYE HOSPITAL NHS FOUNDATION TRUST</v>
      </c>
      <c r="AL119" s="26">
        <f t="shared" ca="1" si="87"/>
        <v>1.2646408204787789</v>
      </c>
      <c r="AM119" s="26">
        <f t="shared" ca="1" si="88"/>
        <v>1.2329552534075747</v>
      </c>
      <c r="AN119" s="26">
        <f t="shared" ca="1" si="89"/>
        <v>1.2329484410662406</v>
      </c>
      <c r="AO119" s="26">
        <f t="shared" ca="1" si="90"/>
        <v>1.2325820556530847</v>
      </c>
      <c r="AP119" s="26">
        <f t="shared" ca="1" si="91"/>
        <v>1.2374482733699281</v>
      </c>
      <c r="AQ119" s="26">
        <f t="shared" ca="1" si="92"/>
        <v>1.1885561870750982</v>
      </c>
      <c r="AR119" s="26">
        <f t="shared" ca="1" si="93"/>
        <v>1.1885561870750982</v>
      </c>
      <c r="AS119" s="26">
        <f t="shared" ca="1" si="94"/>
        <v>1.194038238511538</v>
      </c>
      <c r="AT119" s="26">
        <f t="shared" ca="1" si="95"/>
        <v>1.193854024529881</v>
      </c>
      <c r="AU119" s="26">
        <f t="shared" ca="1" si="96"/>
        <v>1.1951356604103531</v>
      </c>
      <c r="AV119" s="26">
        <f t="shared" ca="1" si="97"/>
        <v>1.1756232393482176</v>
      </c>
      <c r="AW119" s="26">
        <f t="shared" ca="1" si="98"/>
        <v>1.174844764930858</v>
      </c>
      <c r="AX119" s="149">
        <f t="shared" ca="1" si="99"/>
        <v>1.174844764930858</v>
      </c>
      <c r="AY119" s="157">
        <f t="shared" ca="1" si="100"/>
        <v>1.2646408204787789</v>
      </c>
      <c r="AZ119" s="157">
        <f ca="1">(1-Data!AN$11)*$AL119+Data!AN$11*$AX119</f>
        <v>1.2466816093691948</v>
      </c>
      <c r="BA119" s="26">
        <f t="shared" ca="1" si="101"/>
        <v>1.2466816093691948</v>
      </c>
      <c r="BB119" s="26">
        <f ca="1">(1-Data!AO$11)*$AL119+Data!AO$11*$AX119</f>
        <v>1.2287223982596105</v>
      </c>
      <c r="BC119" s="158">
        <f t="shared" ca="1" si="102"/>
        <v>1.2287223982596105</v>
      </c>
    </row>
    <row r="120" spans="1:55" ht="13.8" x14ac:dyDescent="0.25">
      <c r="A120" s="118">
        <v>1</v>
      </c>
      <c r="B120" s="69">
        <v>0</v>
      </c>
      <c r="C120" s="121" t="s">
        <v>248</v>
      </c>
      <c r="D120" s="24" t="s">
        <v>249</v>
      </c>
      <c r="E120" s="70">
        <f ca="1">INDEX(OFFSET(Data!$A$10,1,E$9+MATCH($A120+IF(E$9&gt;$B120,0,1),Data!$3:$3,0),Num_Orgs,1),MATCH($C120,OFFSET(Data!$A$10,1,MATCH($A120+IF(E$9&gt;$B120,0,1),Data!$3:$3,0)-1,Num_Orgs,1),0),1)</f>
        <v>0.96557100816676988</v>
      </c>
      <c r="F120" s="70">
        <f ca="1">INDEX(OFFSET(Data!$A$10,1,F$9+MATCH($A120+IF(F$9&gt;$B120,0,1),Data!$3:$3,0),Num_Orgs,1),MATCH($C120,OFFSET(Data!$A$10,1,MATCH($A120+IF(F$9&gt;$B120,0,1),Data!$3:$3,0)-1,Num_Orgs,1),0),1)</f>
        <v>0.99619990923086066</v>
      </c>
      <c r="G120" s="70">
        <f ca="1">INDEX(OFFSET(Data!$A$10,1,G$9+MATCH($A120+IF(G$9&gt;$B120,0,1),Data!$3:$3,0),Num_Orgs,1),MATCH($C120,OFFSET(Data!$A$10,1,MATCH($A120+IF(G$9&gt;$B120,0,1),Data!$3:$3,0)-1,Num_Orgs,1),0),1)</f>
        <v>0.96525596115309287</v>
      </c>
      <c r="H120" s="70">
        <f ca="1">INDEX(OFFSET(Data!$A$10,1,H$9+MATCH($A120+IF(H$9&gt;$B120,0,1),Data!$3:$3,0),Num_Orgs,1),MATCH($C120,OFFSET(Data!$A$10,1,MATCH($A120+IF(H$9&gt;$B120,0,1),Data!$3:$3,0)-1,Num_Orgs,1),0),1)</f>
        <v>0.99517849319662621</v>
      </c>
      <c r="I120" s="70">
        <f ca="1">INDEX(OFFSET(Data!$A$10,1,I$9+MATCH($A120+IF(I$9&gt;$B120,0,1),Data!$3:$3,0),Num_Orgs,1),MATCH($C120,OFFSET(Data!$A$10,1,MATCH($A120+IF(I$9&gt;$B120,0,1),Data!$3:$3,0)-1,Num_Orgs,1),0),1)</f>
        <v>0</v>
      </c>
      <c r="J120" s="26">
        <f ca="1">IFERROR((E120*SUM(Data!$C$8:$D$8))+(F120*Data!$E$8)+(G120*SUM(Data!$F$8:$G$8))+(H120*Data!$H$8)+(I120*Data!$I$8)+Data!$J$8,0)</f>
        <v>0.97961796938601364</v>
      </c>
      <c r="K120" s="124" t="b">
        <f ca="1">J120=INDEX(Data!$J$11:$J$237,MATCH($C120,Data!$A$11:$A$237,0),1)</f>
        <v>1</v>
      </c>
      <c r="L120" s="129"/>
      <c r="M120" s="128"/>
      <c r="N120" s="121" t="s">
        <v>214</v>
      </c>
      <c r="O120" s="24" t="s">
        <v>215</v>
      </c>
      <c r="P120" s="26">
        <f t="shared" ca="1" si="107"/>
        <v>0.94046527593571816</v>
      </c>
      <c r="Q120" s="26">
        <f t="shared" ca="1" si="107"/>
        <v>0.95534506269454211</v>
      </c>
      <c r="R120" s="26">
        <f t="shared" ca="1" si="107"/>
        <v>0.95535612966523242</v>
      </c>
      <c r="S120" s="26">
        <f t="shared" ca="1" si="107"/>
        <v>0.95542051671089023</v>
      </c>
      <c r="T120" s="26">
        <f t="shared" ca="1" si="107"/>
        <v>0.95576923790832624</v>
      </c>
      <c r="U120" s="26">
        <f t="shared" ca="1" si="107"/>
        <v>0.96101880832108288</v>
      </c>
      <c r="V120" s="26">
        <f t="shared" ca="1" si="107"/>
        <v>0.96101880832108288</v>
      </c>
      <c r="W120" s="26">
        <f t="shared" ca="1" si="107"/>
        <v>0.96154802159125019</v>
      </c>
      <c r="X120" s="26">
        <f t="shared" ca="1" si="107"/>
        <v>0.96151092650143233</v>
      </c>
      <c r="Y120" s="26">
        <f t="shared" ca="1" si="107"/>
        <v>0.96070335013084374</v>
      </c>
      <c r="Z120" s="26">
        <f t="shared" ca="1" si="107"/>
        <v>0.96008973545261345</v>
      </c>
      <c r="AA120" s="26">
        <f t="shared" ca="1" si="107"/>
        <v>0.95955175617179334</v>
      </c>
      <c r="AB120" s="149">
        <f t="shared" ca="1" si="107"/>
        <v>0.95955175617179334</v>
      </c>
      <c r="AC120" s="26">
        <f t="shared" ca="1" si="82"/>
        <v>0.94046527593571816</v>
      </c>
      <c r="AD120" s="26">
        <f ca="1">(1-Data!AN$11)*$P120+Data!AN$11*$AB120</f>
        <v>0.94428257198293331</v>
      </c>
      <c r="AE120" s="26">
        <f t="shared" ca="1" si="83"/>
        <v>0.94428257198293331</v>
      </c>
      <c r="AF120" s="26">
        <f ca="1">(1-Data!AO$11)*$P120+Data!AO$11*$AB120</f>
        <v>0.94809986803014823</v>
      </c>
      <c r="AG120" s="158">
        <f t="shared" ca="1" si="84"/>
        <v>0.94809986803014823</v>
      </c>
      <c r="AH120" s="129"/>
      <c r="AI120" s="129"/>
      <c r="AJ120" s="121" t="str">
        <f t="shared" si="85"/>
        <v>RM1</v>
      </c>
      <c r="AK120" s="24" t="str">
        <f t="shared" si="86"/>
        <v>NORFOLK AND NORWICH UNIVERSITY HOSPITALS NHS FOUNDATION TRUST</v>
      </c>
      <c r="AL120" s="26">
        <f t="shared" ca="1" si="87"/>
        <v>1.015265457166626</v>
      </c>
      <c r="AM120" s="26">
        <f t="shared" ca="1" si="88"/>
        <v>1.0242764576182271</v>
      </c>
      <c r="AN120" s="26">
        <f t="shared" ca="1" si="89"/>
        <v>1.0242761695695737</v>
      </c>
      <c r="AO120" s="26">
        <f t="shared" ca="1" si="90"/>
        <v>1.0243004143342904</v>
      </c>
      <c r="AP120" s="26">
        <f t="shared" ca="1" si="91"/>
        <v>1.0237635424129237</v>
      </c>
      <c r="AQ120" s="26">
        <f t="shared" ca="1" si="92"/>
        <v>1.0204572697849668</v>
      </c>
      <c r="AR120" s="26">
        <f t="shared" ca="1" si="93"/>
        <v>1.0204572697849668</v>
      </c>
      <c r="AS120" s="26">
        <f t="shared" ca="1" si="94"/>
        <v>1.0252959734985363</v>
      </c>
      <c r="AT120" s="26">
        <f t="shared" ca="1" si="95"/>
        <v>1.0252969741049365</v>
      </c>
      <c r="AU120" s="26">
        <f t="shared" ca="1" si="96"/>
        <v>1.0252957677163597</v>
      </c>
      <c r="AV120" s="26">
        <f t="shared" ca="1" si="97"/>
        <v>1.0257261582346322</v>
      </c>
      <c r="AW120" s="26">
        <f t="shared" ca="1" si="98"/>
        <v>1.0239460717444415</v>
      </c>
      <c r="AX120" s="149">
        <f t="shared" ca="1" si="99"/>
        <v>1.0239460717444415</v>
      </c>
      <c r="AY120" s="157">
        <f t="shared" ca="1" si="100"/>
        <v>1.015265457166626</v>
      </c>
      <c r="AZ120" s="157">
        <f ca="1">(1-Data!AN$11)*$AL120+Data!AN$11*$AX120</f>
        <v>1.017001580082189</v>
      </c>
      <c r="BA120" s="26">
        <f t="shared" ca="1" si="101"/>
        <v>1.017001580082189</v>
      </c>
      <c r="BB120" s="26">
        <f ca="1">(1-Data!AO$11)*$AL120+Data!AO$11*$AX120</f>
        <v>1.0187377029977522</v>
      </c>
      <c r="BC120" s="158">
        <f t="shared" ca="1" si="102"/>
        <v>1.0187377029977522</v>
      </c>
    </row>
    <row r="121" spans="1:55" ht="13.8" x14ac:dyDescent="0.25">
      <c r="A121" s="118">
        <v>1</v>
      </c>
      <c r="B121" s="69">
        <v>0</v>
      </c>
      <c r="C121" s="121" t="s">
        <v>250</v>
      </c>
      <c r="D121" s="24" t="s">
        <v>251</v>
      </c>
      <c r="E121" s="70">
        <f ca="1">INDEX(OFFSET(Data!$A$10,1,E$9+MATCH($A121+IF(E$9&gt;$B121,0,1),Data!$3:$3,0),Num_Orgs,1),MATCH($C121,OFFSET(Data!$A$10,1,MATCH($A121+IF(E$9&gt;$B121,0,1),Data!$3:$3,0)-1,Num_Orgs,1),0),1)</f>
        <v>1.1983904688336426</v>
      </c>
      <c r="F121" s="70">
        <f ca="1">INDEX(OFFSET(Data!$A$10,1,F$9+MATCH($A121+IF(F$9&gt;$B121,0,1),Data!$3:$3,0),Num_Orgs,1),MATCH($C121,OFFSET(Data!$A$10,1,MATCH($A121+IF(F$9&gt;$B121,0,1),Data!$3:$3,0)-1,Num_Orgs,1),0),1)</f>
        <v>1.0185025427599708</v>
      </c>
      <c r="G121" s="70">
        <f ca="1">INDEX(OFFSET(Data!$A$10,1,G$9+MATCH($A121+IF(G$9&gt;$B121,0,1),Data!$3:$3,0),Num_Orgs,1),MATCH($C121,OFFSET(Data!$A$10,1,MATCH($A121+IF(G$9&gt;$B121,0,1),Data!$3:$3,0)-1,Num_Orgs,1),0),1)</f>
        <v>1.2637887326437416</v>
      </c>
      <c r="H121" s="70">
        <f ca="1">INDEX(OFFSET(Data!$A$10,1,H$9+MATCH($A121+IF(H$9&gt;$B121,0,1),Data!$3:$3,0),Num_Orgs,1),MATCH($C121,OFFSET(Data!$A$10,1,MATCH($A121+IF(H$9&gt;$B121,0,1),Data!$3:$3,0)-1,Num_Orgs,1),0),1)</f>
        <v>17.187469244327872</v>
      </c>
      <c r="I121" s="70">
        <f ca="1">INDEX(OFFSET(Data!$A$10,1,I$9+MATCH($A121+IF(I$9&gt;$B121,0,1),Data!$3:$3,0),Num_Orgs,1),MATCH($C121,OFFSET(Data!$A$10,1,MATCH($A121+IF(I$9&gt;$B121,0,1),Data!$3:$3,0)-1,Num_Orgs,1),0),1)</f>
        <v>0</v>
      </c>
      <c r="J121" s="26">
        <f ca="1">IFERROR((E121*SUM(Data!$C$8:$D$8))+(F121*Data!$E$8)+(G121*SUM(Data!$F$8:$G$8))+(H121*Data!$H$8)+(I121*Data!$I$8)+Data!$J$8,0)</f>
        <v>1.191096834566314</v>
      </c>
      <c r="K121" s="124" t="b">
        <f ca="1">J121=INDEX(Data!$J$11:$J$237,MATCH($C121,Data!$A$11:$A$237,0),1)</f>
        <v>1</v>
      </c>
      <c r="L121" s="129"/>
      <c r="M121" s="128"/>
      <c r="N121" s="121" t="s">
        <v>224</v>
      </c>
      <c r="O121" s="24" t="s">
        <v>225</v>
      </c>
      <c r="P121" s="26">
        <f t="shared" ref="P121:AB130" ca="1" si="108">SUMIFS($J:$J,$A:$A,P$7,$B:$B,P$8,$C:$C,$N121)</f>
        <v>0.94974517409001158</v>
      </c>
      <c r="Q121" s="26">
        <f t="shared" ca="1" si="108"/>
        <v>0.96029409636365926</v>
      </c>
      <c r="R121" s="26">
        <f t="shared" ca="1" si="108"/>
        <v>0.96030516333434957</v>
      </c>
      <c r="S121" s="26">
        <f t="shared" ca="1" si="108"/>
        <v>0.96094193691143781</v>
      </c>
      <c r="T121" s="26">
        <f t="shared" ca="1" si="108"/>
        <v>0.96052678928723112</v>
      </c>
      <c r="U121" s="26">
        <f t="shared" ca="1" si="108"/>
        <v>0.96547779694855818</v>
      </c>
      <c r="V121" s="26">
        <f t="shared" ca="1" si="108"/>
        <v>0.96547779694855818</v>
      </c>
      <c r="W121" s="26">
        <f t="shared" ca="1" si="108"/>
        <v>0.9638392786981409</v>
      </c>
      <c r="X121" s="26">
        <f t="shared" ca="1" si="108"/>
        <v>0.96380218360832304</v>
      </c>
      <c r="Y121" s="26">
        <f t="shared" ca="1" si="108"/>
        <v>0.96288460692236888</v>
      </c>
      <c r="Z121" s="26">
        <f t="shared" ca="1" si="108"/>
        <v>0.96230820375906534</v>
      </c>
      <c r="AA121" s="26">
        <f t="shared" ca="1" si="108"/>
        <v>0.96188128596312228</v>
      </c>
      <c r="AB121" s="149">
        <f t="shared" ca="1" si="108"/>
        <v>0.96188128596312228</v>
      </c>
      <c r="AC121" s="26">
        <f t="shared" ca="1" si="82"/>
        <v>0.94974517409001158</v>
      </c>
      <c r="AD121" s="26">
        <f ca="1">(1-Data!AN$11)*$P121+Data!AN$11*$AB121</f>
        <v>0.95217239646463381</v>
      </c>
      <c r="AE121" s="26">
        <f t="shared" ca="1" si="83"/>
        <v>0.95217239646463381</v>
      </c>
      <c r="AF121" s="26">
        <f ca="1">(1-Data!AO$11)*$P121+Data!AO$11*$AB121</f>
        <v>0.95459961883925581</v>
      </c>
      <c r="AG121" s="158">
        <f t="shared" ca="1" si="84"/>
        <v>0.95459961883925581</v>
      </c>
      <c r="AH121" s="129"/>
      <c r="AI121" s="129"/>
      <c r="AJ121" s="121" t="str">
        <f t="shared" si="85"/>
        <v>RMY</v>
      </c>
      <c r="AK121" s="24" t="str">
        <f t="shared" si="86"/>
        <v>NORFOLK AND SUFFOLK NHS FOUNDATION TRUST</v>
      </c>
      <c r="AL121" s="26">
        <f t="shared" ca="1" si="87"/>
        <v>1.0252834347391679</v>
      </c>
      <c r="AM121" s="26">
        <f t="shared" ca="1" si="88"/>
        <v>1.0295825808957568</v>
      </c>
      <c r="AN121" s="26">
        <f t="shared" ca="1" si="89"/>
        <v>1.0295822298880963</v>
      </c>
      <c r="AO121" s="26">
        <f t="shared" ca="1" si="90"/>
        <v>1.0302198947099102</v>
      </c>
      <c r="AP121" s="26">
        <f t="shared" ca="1" si="91"/>
        <v>1.0288595503818958</v>
      </c>
      <c r="AQ121" s="26">
        <f t="shared" ca="1" si="92"/>
        <v>1.0251920442986362</v>
      </c>
      <c r="AR121" s="26">
        <f t="shared" ca="1" si="93"/>
        <v>1.0251920442986362</v>
      </c>
      <c r="AS121" s="26">
        <f t="shared" ca="1" si="94"/>
        <v>1.0277391345609004</v>
      </c>
      <c r="AT121" s="26">
        <f t="shared" ca="1" si="95"/>
        <v>1.0277402318088706</v>
      </c>
      <c r="AU121" s="26">
        <f t="shared" ca="1" si="96"/>
        <v>1.0276236802362324</v>
      </c>
      <c r="AV121" s="26">
        <f t="shared" ca="1" si="97"/>
        <v>1.0280962918680987</v>
      </c>
      <c r="AW121" s="26">
        <f t="shared" ca="1" si="98"/>
        <v>1.0264319333600351</v>
      </c>
      <c r="AX121" s="149">
        <f t="shared" ca="1" si="99"/>
        <v>1.0264319333600351</v>
      </c>
      <c r="AY121" s="157">
        <f t="shared" ca="1" si="100"/>
        <v>1.0252834347391679</v>
      </c>
      <c r="AZ121" s="157">
        <f ca="1">(1-Data!AN$11)*$AL121+Data!AN$11*$AX121</f>
        <v>1.0255131344633415</v>
      </c>
      <c r="BA121" s="26">
        <f t="shared" ca="1" si="101"/>
        <v>1.0255131344633415</v>
      </c>
      <c r="BB121" s="26">
        <f ca="1">(1-Data!AO$11)*$AL121+Data!AO$11*$AX121</f>
        <v>1.0257428341875148</v>
      </c>
      <c r="BC121" s="158">
        <f t="shared" ca="1" si="102"/>
        <v>1.0257428341875148</v>
      </c>
    </row>
    <row r="122" spans="1:55" ht="13.8" x14ac:dyDescent="0.25">
      <c r="A122" s="118">
        <v>1</v>
      </c>
      <c r="B122" s="69">
        <v>0</v>
      </c>
      <c r="C122" s="121" t="s">
        <v>252</v>
      </c>
      <c r="D122" s="24" t="s">
        <v>733</v>
      </c>
      <c r="E122" s="70">
        <f ca="1">INDEX(OFFSET(Data!$A$10,1,E$9+MATCH($A122+IF(E$9&gt;$B122,0,1),Data!$3:$3,0),Num_Orgs,1),MATCH($C122,OFFSET(Data!$A$10,1,MATCH($A122+IF(E$9&gt;$B122,0,1),Data!$3:$3,0)-1,Num_Orgs,1),0),1)</f>
        <v>0.92954937814985927</v>
      </c>
      <c r="F122" s="70">
        <f ca="1">INDEX(OFFSET(Data!$A$10,1,F$9+MATCH($A122+IF(F$9&gt;$B122,0,1),Data!$3:$3,0),Num_Orgs,1),MATCH($C122,OFFSET(Data!$A$10,1,MATCH($A122+IF(F$9&gt;$B122,0,1),Data!$3:$3,0)-1,Num_Orgs,1),0),1)</f>
        <v>0.99619990923086066</v>
      </c>
      <c r="G122" s="70">
        <f ca="1">INDEX(OFFSET(Data!$A$10,1,G$9+MATCH($A122+IF(G$9&gt;$B122,0,1),Data!$3:$3,0),Num_Orgs,1),MATCH($C122,OFFSET(Data!$A$10,1,MATCH($A122+IF(G$9&gt;$B122,0,1),Data!$3:$3,0)-1,Num_Orgs,1),0),1)</f>
        <v>1.0047117519695112</v>
      </c>
      <c r="H122" s="70">
        <f ca="1">INDEX(OFFSET(Data!$A$10,1,H$9+MATCH($A122+IF(H$9&gt;$B122,0,1),Data!$3:$3,0),Num_Orgs,1),MATCH($C122,OFFSET(Data!$A$10,1,MATCH($A122+IF(H$9&gt;$B122,0,1),Data!$3:$3,0)-1,Num_Orgs,1),0),1)</f>
        <v>0.6991109752785184</v>
      </c>
      <c r="I122" s="70">
        <f ca="1">INDEX(OFFSET(Data!$A$10,1,I$9+MATCH($A122+IF(I$9&gt;$B122,0,1),Data!$3:$3,0),Num_Orgs,1),MATCH($C122,OFFSET(Data!$A$10,1,MATCH($A122+IF(I$9&gt;$B122,0,1),Data!$3:$3,0)-1,Num_Orgs,1),0),1)</f>
        <v>0</v>
      </c>
      <c r="J122" s="26">
        <f ca="1">IFERROR((E122*SUM(Data!$C$8:$D$8))+(F122*Data!$E$8)+(G122*SUM(Data!$F$8:$G$8))+(H122*Data!$H$8)+(I122*Data!$I$8)+Data!$J$8,0)</f>
        <v>0.9595607343205812</v>
      </c>
      <c r="K122" s="124" t="b">
        <f ca="1">J122=INDEX(Data!$J$11:$J$237,MATCH($C122,Data!$A$11:$A$237,0),1)</f>
        <v>1</v>
      </c>
      <c r="L122" s="129"/>
      <c r="M122" s="128"/>
      <c r="N122" s="121" t="s">
        <v>439</v>
      </c>
      <c r="O122" s="24" t="s">
        <v>440</v>
      </c>
      <c r="P122" s="26">
        <f t="shared" ca="1" si="108"/>
        <v>0.94419090322351029</v>
      </c>
      <c r="Q122" s="26">
        <f t="shared" ca="1" si="108"/>
        <v>0.95408095211309041</v>
      </c>
      <c r="R122" s="26">
        <f t="shared" ca="1" si="108"/>
        <v>0.95409201908378072</v>
      </c>
      <c r="S122" s="26">
        <f t="shared" ca="1" si="108"/>
        <v>0.9546647722635071</v>
      </c>
      <c r="T122" s="26">
        <f t="shared" ca="1" si="108"/>
        <v>0.95483424950362661</v>
      </c>
      <c r="U122" s="26">
        <f t="shared" ca="1" si="108"/>
        <v>0.96046067259255485</v>
      </c>
      <c r="V122" s="26">
        <f t="shared" ca="1" si="108"/>
        <v>0.96046067259255485</v>
      </c>
      <c r="W122" s="26">
        <f t="shared" ca="1" si="108"/>
        <v>0.95928323346153843</v>
      </c>
      <c r="X122" s="26">
        <f t="shared" ca="1" si="108"/>
        <v>0.95924613837172057</v>
      </c>
      <c r="Y122" s="26">
        <f t="shared" ca="1" si="108"/>
        <v>0.9581836762215048</v>
      </c>
      <c r="Z122" s="26">
        <f t="shared" ca="1" si="108"/>
        <v>0.95779233243982631</v>
      </c>
      <c r="AA122" s="26">
        <f t="shared" ca="1" si="108"/>
        <v>0.95769052545914779</v>
      </c>
      <c r="AB122" s="149">
        <f t="shared" ca="1" si="108"/>
        <v>0.95769052545914779</v>
      </c>
      <c r="AC122" s="26">
        <f t="shared" ca="1" si="82"/>
        <v>0.94419090322351029</v>
      </c>
      <c r="AD122" s="26">
        <f ca="1">(1-Data!AN$11)*$P122+Data!AN$11*$AB122</f>
        <v>0.94689082767063781</v>
      </c>
      <c r="AE122" s="26">
        <f t="shared" ca="1" si="83"/>
        <v>0.94689082767063781</v>
      </c>
      <c r="AF122" s="26">
        <f ca="1">(1-Data!AO$11)*$P122+Data!AO$11*$AB122</f>
        <v>0.94959075211776522</v>
      </c>
      <c r="AG122" s="158">
        <f t="shared" ca="1" si="84"/>
        <v>0.94959075211776522</v>
      </c>
      <c r="AH122" s="129"/>
      <c r="AI122" s="129"/>
      <c r="AJ122" s="121" t="str">
        <f t="shared" si="85"/>
        <v>RY3</v>
      </c>
      <c r="AK122" s="24" t="str">
        <f t="shared" si="86"/>
        <v>NORFOLK COMMUNITY HEALTH AND CARE NHS TRUST</v>
      </c>
      <c r="AL122" s="26">
        <f t="shared" ca="1" si="87"/>
        <v>1.0192874033121755</v>
      </c>
      <c r="AM122" s="26">
        <f t="shared" ca="1" si="88"/>
        <v>1.0229211371597164</v>
      </c>
      <c r="AN122" s="26">
        <f t="shared" ca="1" si="89"/>
        <v>1.0229208651924138</v>
      </c>
      <c r="AO122" s="26">
        <f t="shared" ca="1" si="90"/>
        <v>1.0234901853963037</v>
      </c>
      <c r="AP122" s="26">
        <f t="shared" ca="1" si="91"/>
        <v>1.0227620380713474</v>
      </c>
      <c r="AQ122" s="26">
        <f t="shared" ca="1" si="92"/>
        <v>1.0198646136821188</v>
      </c>
      <c r="AR122" s="26">
        <f t="shared" ca="1" si="93"/>
        <v>1.0198646136821188</v>
      </c>
      <c r="AS122" s="26">
        <f t="shared" ca="1" si="94"/>
        <v>1.0228810362327114</v>
      </c>
      <c r="AT122" s="26">
        <f t="shared" ca="1" si="95"/>
        <v>1.0228819413139609</v>
      </c>
      <c r="AU122" s="26">
        <f t="shared" ca="1" si="96"/>
        <v>1.0226066847700801</v>
      </c>
      <c r="AV122" s="26">
        <f t="shared" ca="1" si="97"/>
        <v>1.0232716935328385</v>
      </c>
      <c r="AW122" s="26">
        <f t="shared" ca="1" si="98"/>
        <v>1.0219599361716958</v>
      </c>
      <c r="AX122" s="149">
        <f t="shared" ca="1" si="99"/>
        <v>1.0219599361716958</v>
      </c>
      <c r="AY122" s="157">
        <f t="shared" ca="1" si="100"/>
        <v>1.0192874033121755</v>
      </c>
      <c r="AZ122" s="157">
        <f ca="1">(1-Data!AN$11)*$AL122+Data!AN$11*$AX122</f>
        <v>1.0198219098840795</v>
      </c>
      <c r="BA122" s="26">
        <f t="shared" ca="1" si="101"/>
        <v>1.0198219098840795</v>
      </c>
      <c r="BB122" s="26">
        <f ca="1">(1-Data!AO$11)*$AL122+Data!AO$11*$AX122</f>
        <v>1.0203564164559835</v>
      </c>
      <c r="BC122" s="158">
        <f t="shared" ca="1" si="102"/>
        <v>1.0203564164559835</v>
      </c>
    </row>
    <row r="123" spans="1:55" ht="13.8" x14ac:dyDescent="0.25">
      <c r="A123" s="118">
        <v>1</v>
      </c>
      <c r="B123" s="69">
        <v>0</v>
      </c>
      <c r="C123" s="121" t="s">
        <v>253</v>
      </c>
      <c r="D123" s="24" t="s">
        <v>254</v>
      </c>
      <c r="E123" s="70">
        <f ca="1">INDEX(OFFSET(Data!$A$10,1,E$9+MATCH($A123+IF(E$9&gt;$B123,0,1),Data!$3:$3,0),Num_Orgs,1),MATCH($C123,OFFSET(Data!$A$10,1,MATCH($A123+IF(E$9&gt;$B123,0,1),Data!$3:$3,0)-1,Num_Orgs,1),0),1)</f>
        <v>1.1959615079708203</v>
      </c>
      <c r="F123" s="70">
        <f ca="1">INDEX(OFFSET(Data!$A$10,1,F$9+MATCH($A123+IF(F$9&gt;$B123,0,1),Data!$3:$3,0),Num_Orgs,1),MATCH($C123,OFFSET(Data!$A$10,1,MATCH($A123+IF(F$9&gt;$B123,0,1),Data!$3:$3,0)-1,Num_Orgs,1),0),1)</f>
        <v>1.0185025427599708</v>
      </c>
      <c r="G123" s="70">
        <f ca="1">INDEX(OFFSET(Data!$A$10,1,G$9+MATCH($A123+IF(G$9&gt;$B123,0,1),Data!$3:$3,0),Num_Orgs,1),MATCH($C123,OFFSET(Data!$A$10,1,MATCH($A123+IF(G$9&gt;$B123,0,1),Data!$3:$3,0)-1,Num_Orgs,1),0),1)</f>
        <v>1.2040821783456119</v>
      </c>
      <c r="H123" s="70">
        <f ca="1">INDEX(OFFSET(Data!$A$10,1,H$9+MATCH($A123+IF(H$9&gt;$B123,0,1),Data!$3:$3,0),Num_Orgs,1),MATCH($C123,OFFSET(Data!$A$10,1,MATCH($A123+IF(H$9&gt;$B123,0,1),Data!$3:$3,0)-1,Num_Orgs,1),0),1)</f>
        <v>13.46037022988701</v>
      </c>
      <c r="I123" s="70">
        <f ca="1">INDEX(OFFSET(Data!$A$10,1,I$9+MATCH($A123+IF(I$9&gt;$B123,0,1),Data!$3:$3,0),Num_Orgs,1),MATCH($C123,OFFSET(Data!$A$10,1,MATCH($A123+IF(I$9&gt;$B123,0,1),Data!$3:$3,0)-1,Num_Orgs,1),0),1)</f>
        <v>0</v>
      </c>
      <c r="J123" s="26">
        <f ca="1">IFERROR((E123*SUM(Data!$C$8:$D$8))+(F123*Data!$E$8)+(G123*SUM(Data!$F$8:$G$8))+(H123*Data!$H$8)+(I123*Data!$I$8)+Data!$J$8,0)</f>
        <v>1.1714677868686225</v>
      </c>
      <c r="K123" s="124" t="b">
        <f ca="1">J123=INDEX(Data!$J$11:$J$237,MATCH($C123,Data!$A$11:$A$237,0),1)</f>
        <v>1</v>
      </c>
      <c r="L123" s="129"/>
      <c r="M123" s="128"/>
      <c r="N123" s="121" t="s">
        <v>335</v>
      </c>
      <c r="O123" s="24" t="s">
        <v>336</v>
      </c>
      <c r="P123" s="26">
        <f t="shared" ca="1" si="108"/>
        <v>0.99900769314555982</v>
      </c>
      <c r="Q123" s="26">
        <f t="shared" ca="1" si="108"/>
        <v>0.99991580607108732</v>
      </c>
      <c r="R123" s="26">
        <f t="shared" ca="1" si="108"/>
        <v>0.99992687304177763</v>
      </c>
      <c r="S123" s="26">
        <f t="shared" ca="1" si="108"/>
        <v>0.99981935554506363</v>
      </c>
      <c r="T123" s="26">
        <f t="shared" ca="1" si="108"/>
        <v>0.99903192753846581</v>
      </c>
      <c r="U123" s="26">
        <f t="shared" ca="1" si="108"/>
        <v>0.99919185994863846</v>
      </c>
      <c r="V123" s="26">
        <f t="shared" ca="1" si="108"/>
        <v>0.99919185994863846</v>
      </c>
      <c r="W123" s="26">
        <f t="shared" ca="1" si="108"/>
        <v>0.99834514636035276</v>
      </c>
      <c r="X123" s="26">
        <f t="shared" ca="1" si="108"/>
        <v>0.9983080512705349</v>
      </c>
      <c r="Y123" s="26">
        <f t="shared" ca="1" si="108"/>
        <v>0.99743370728325043</v>
      </c>
      <c r="Z123" s="26">
        <f t="shared" ca="1" si="108"/>
        <v>0.99661745414218816</v>
      </c>
      <c r="AA123" s="26">
        <f t="shared" ca="1" si="108"/>
        <v>0.99655939343960587</v>
      </c>
      <c r="AB123" s="149">
        <f t="shared" ca="1" si="108"/>
        <v>0.99655939343960587</v>
      </c>
      <c r="AC123" s="26">
        <f t="shared" ca="1" si="82"/>
        <v>0.99900769314555982</v>
      </c>
      <c r="AD123" s="26">
        <f ca="1">(1-Data!AN$11)*$P123+Data!AN$11*$AB123</f>
        <v>0.99851803320436916</v>
      </c>
      <c r="AE123" s="26">
        <f t="shared" ca="1" si="83"/>
        <v>0.99851803320436916</v>
      </c>
      <c r="AF123" s="26">
        <f ca="1">(1-Data!AO$11)*$P123+Data!AO$11*$AB123</f>
        <v>0.99802837326317828</v>
      </c>
      <c r="AG123" s="158">
        <f t="shared" ca="1" si="84"/>
        <v>0.99802837326317828</v>
      </c>
      <c r="AH123" s="129"/>
      <c r="AI123" s="129"/>
      <c r="AJ123" s="121" t="str">
        <f t="shared" si="85"/>
        <v>RVJ</v>
      </c>
      <c r="AK123" s="24" t="str">
        <f t="shared" si="86"/>
        <v>NORTH BRISTOL NHS TRUST</v>
      </c>
      <c r="AL123" s="26">
        <f t="shared" ca="1" si="87"/>
        <v>1.0784640626792572</v>
      </c>
      <c r="AM123" s="26">
        <f t="shared" ca="1" si="88"/>
        <v>1.0720631316921745</v>
      </c>
      <c r="AN123" s="26">
        <f t="shared" ca="1" si="89"/>
        <v>1.0720622766379329</v>
      </c>
      <c r="AO123" s="26">
        <f t="shared" ca="1" si="90"/>
        <v>1.0719001342674208</v>
      </c>
      <c r="AP123" s="26">
        <f t="shared" ca="1" si="91"/>
        <v>1.0701039796579972</v>
      </c>
      <c r="AQ123" s="26">
        <f t="shared" ca="1" si="92"/>
        <v>1.0609913027361733</v>
      </c>
      <c r="AR123" s="26">
        <f t="shared" ca="1" si="93"/>
        <v>1.0609913027361733</v>
      </c>
      <c r="AS123" s="26">
        <f t="shared" ca="1" si="94"/>
        <v>1.0645326450062669</v>
      </c>
      <c r="AT123" s="26">
        <f t="shared" ca="1" si="95"/>
        <v>1.0645351976566961</v>
      </c>
      <c r="AU123" s="26">
        <f t="shared" ca="1" si="96"/>
        <v>1.0644956723799002</v>
      </c>
      <c r="AV123" s="26">
        <f t="shared" ca="1" si="97"/>
        <v>1.0647510901519281</v>
      </c>
      <c r="AW123" s="26">
        <f t="shared" ca="1" si="98"/>
        <v>1.063437245160767</v>
      </c>
      <c r="AX123" s="149">
        <f t="shared" ca="1" si="99"/>
        <v>1.063437245160767</v>
      </c>
      <c r="AY123" s="157">
        <f t="shared" ca="1" si="100"/>
        <v>1.0784640626792572</v>
      </c>
      <c r="AZ123" s="157">
        <f ca="1">(1-Data!AN$11)*$AL123+Data!AN$11*$AX123</f>
        <v>1.0754586991755593</v>
      </c>
      <c r="BA123" s="26">
        <f t="shared" ca="1" si="101"/>
        <v>1.0754586991755593</v>
      </c>
      <c r="BB123" s="26">
        <f ca="1">(1-Data!AO$11)*$AL123+Data!AO$11*$AX123</f>
        <v>1.0724533356718613</v>
      </c>
      <c r="BC123" s="158">
        <f t="shared" ca="1" si="102"/>
        <v>1.0724533356718613</v>
      </c>
    </row>
    <row r="124" spans="1:55" ht="13.8" x14ac:dyDescent="0.25">
      <c r="A124" s="118">
        <v>1</v>
      </c>
      <c r="B124" s="69">
        <v>0</v>
      </c>
      <c r="C124" s="121" t="s">
        <v>255</v>
      </c>
      <c r="D124" s="24" t="s">
        <v>256</v>
      </c>
      <c r="E124" s="70">
        <f ca="1">INDEX(OFFSET(Data!$A$10,1,E$9+MATCH($A124+IF(E$9&gt;$B124,0,1),Data!$3:$3,0),Num_Orgs,1),MATCH($C124,OFFSET(Data!$A$10,1,MATCH($A124+IF(E$9&gt;$B124,0,1),Data!$3:$3,0)-1,Num_Orgs,1),0),1)</f>
        <v>0.90135709809146203</v>
      </c>
      <c r="F124" s="70">
        <f ca="1">INDEX(OFFSET(Data!$A$10,1,F$9+MATCH($A124+IF(F$9&gt;$B124,0,1),Data!$3:$3,0),Num_Orgs,1),MATCH($C124,OFFSET(Data!$A$10,1,MATCH($A124+IF(F$9&gt;$B124,0,1),Data!$3:$3,0)-1,Num_Orgs,1),0),1)</f>
        <v>0.99619990923086066</v>
      </c>
      <c r="G124" s="70">
        <f ca="1">INDEX(OFFSET(Data!$A$10,1,G$9+MATCH($A124+IF(G$9&gt;$B124,0,1),Data!$3:$3,0),Num_Orgs,1),MATCH($C124,OFFSET(Data!$A$10,1,MATCH($A124+IF(G$9&gt;$B124,0,1),Data!$3:$3,0)-1,Num_Orgs,1),0),1)</f>
        <v>0.90554940685496443</v>
      </c>
      <c r="H124" s="70">
        <f ca="1">INDEX(OFFSET(Data!$A$10,1,H$9+MATCH($A124+IF(H$9&gt;$B124,0,1),Data!$3:$3,0),Num_Orgs,1),MATCH($C124,OFFSET(Data!$A$10,1,MATCH($A124+IF(H$9&gt;$B124,0,1),Data!$3:$3,0)-1,Num_Orgs,1),0),1)</f>
        <v>0.63481512297146314</v>
      </c>
      <c r="I124" s="70">
        <f ca="1">INDEX(OFFSET(Data!$A$10,1,I$9+MATCH($A124+IF(I$9&gt;$B124,0,1),Data!$3:$3,0),Num_Orgs,1),MATCH($C124,OFFSET(Data!$A$10,1,MATCH($A124+IF(I$9&gt;$B124,0,1),Data!$3:$3,0)-1,Num_Orgs,1),0),1)</f>
        <v>0</v>
      </c>
      <c r="J124" s="26">
        <f ca="1">IFERROR((E124*SUM(Data!$C$8:$D$8))+(F124*Data!$E$8)+(G124*SUM(Data!$F$8:$G$8))+(H124*Data!$H$8)+(I124*Data!$I$8)+Data!$J$8,0)</f>
        <v>0.94114958136868965</v>
      </c>
      <c r="K124" s="124" t="b">
        <f ca="1">J124=INDEX(Data!$J$11:$J$237,MATCH($C124,Data!$A$11:$A$237,0),1)</f>
        <v>1</v>
      </c>
      <c r="L124" s="129"/>
      <c r="M124" s="128"/>
      <c r="N124" s="121" t="s">
        <v>236</v>
      </c>
      <c r="O124" s="24" t="s">
        <v>237</v>
      </c>
      <c r="P124" s="26">
        <f t="shared" ca="1" si="108"/>
        <v>0.9528221240479624</v>
      </c>
      <c r="Q124" s="26">
        <f t="shared" ca="1" si="108"/>
        <v>0.96331137105131215</v>
      </c>
      <c r="R124" s="26">
        <f t="shared" ca="1" si="108"/>
        <v>0.96332243802200246</v>
      </c>
      <c r="S124" s="26">
        <f t="shared" ca="1" si="108"/>
        <v>0.96167904858013142</v>
      </c>
      <c r="T124" s="26">
        <f t="shared" ca="1" si="108"/>
        <v>0.96085598240689274</v>
      </c>
      <c r="U124" s="26">
        <f t="shared" ca="1" si="108"/>
        <v>0.96577777918146079</v>
      </c>
      <c r="V124" s="26">
        <f t="shared" ca="1" si="108"/>
        <v>0.96577777918146079</v>
      </c>
      <c r="W124" s="26">
        <f t="shared" ca="1" si="108"/>
        <v>0.97683096934720526</v>
      </c>
      <c r="X124" s="26">
        <f t="shared" ca="1" si="108"/>
        <v>0.9767938742573874</v>
      </c>
      <c r="Y124" s="26">
        <f t="shared" ca="1" si="108"/>
        <v>0.97700216607236778</v>
      </c>
      <c r="Z124" s="26">
        <f t="shared" ca="1" si="108"/>
        <v>0.97688411202547831</v>
      </c>
      <c r="AA124" s="26">
        <f t="shared" ca="1" si="108"/>
        <v>0.97543388975097356</v>
      </c>
      <c r="AB124" s="149">
        <f t="shared" ca="1" si="108"/>
        <v>0.97543388975097356</v>
      </c>
      <c r="AC124" s="26">
        <f t="shared" ca="1" si="82"/>
        <v>0.9528221240479624</v>
      </c>
      <c r="AD124" s="26">
        <f ca="1">(1-Data!AN$11)*$P124+Data!AN$11*$AB124</f>
        <v>0.95734447718856464</v>
      </c>
      <c r="AE124" s="26">
        <f t="shared" ca="1" si="83"/>
        <v>0.95734447718856464</v>
      </c>
      <c r="AF124" s="26">
        <f ca="1">(1-Data!AO$11)*$P124+Data!AO$11*$AB124</f>
        <v>0.96186683032916687</v>
      </c>
      <c r="AG124" s="158">
        <f t="shared" ca="1" si="84"/>
        <v>0.96186683032916687</v>
      </c>
      <c r="AH124" s="129"/>
      <c r="AI124" s="129"/>
      <c r="AJ124" s="121" t="str">
        <f t="shared" si="85"/>
        <v>RNL</v>
      </c>
      <c r="AK124" s="24" t="str">
        <f t="shared" si="86"/>
        <v>NORTH CUMBRIA UNIVERSITY HOSPITALS NHS TRUST</v>
      </c>
      <c r="AL124" s="26">
        <f t="shared" ca="1" si="87"/>
        <v>1.0286051108134171</v>
      </c>
      <c r="AM124" s="26">
        <f t="shared" ca="1" si="88"/>
        <v>1.0328175622123645</v>
      </c>
      <c r="AN124" s="26">
        <f t="shared" ca="1" si="89"/>
        <v>1.0328171728205202</v>
      </c>
      <c r="AO124" s="26">
        <f t="shared" ca="1" si="90"/>
        <v>1.0310101475613485</v>
      </c>
      <c r="AP124" s="26">
        <f t="shared" ca="1" si="91"/>
        <v>1.0292121626035031</v>
      </c>
      <c r="AQ124" s="26">
        <f t="shared" ca="1" si="92"/>
        <v>1.0255105802603897</v>
      </c>
      <c r="AR124" s="26">
        <f t="shared" ca="1" si="93"/>
        <v>1.0255105802603897</v>
      </c>
      <c r="AS124" s="26">
        <f t="shared" ca="1" si="94"/>
        <v>1.041592138063919</v>
      </c>
      <c r="AT124" s="26">
        <f t="shared" ca="1" si="95"/>
        <v>1.0415937832806783</v>
      </c>
      <c r="AU124" s="26">
        <f t="shared" ca="1" si="96"/>
        <v>1.042690426537271</v>
      </c>
      <c r="AV124" s="26">
        <f t="shared" ca="1" si="97"/>
        <v>1.0436686804030515</v>
      </c>
      <c r="AW124" s="26">
        <f t="shared" ca="1" si="98"/>
        <v>1.0408940354000993</v>
      </c>
      <c r="AX124" s="149">
        <f t="shared" ca="1" si="99"/>
        <v>1.0408940354000993</v>
      </c>
      <c r="AY124" s="157">
        <f t="shared" ca="1" si="100"/>
        <v>1.0286051108134171</v>
      </c>
      <c r="AZ124" s="157">
        <f ca="1">(1-Data!AN$11)*$AL124+Data!AN$11*$AX124</f>
        <v>1.0310628957307535</v>
      </c>
      <c r="BA124" s="26">
        <f t="shared" ca="1" si="101"/>
        <v>1.0310628957307535</v>
      </c>
      <c r="BB124" s="26">
        <f ca="1">(1-Data!AO$11)*$AL124+Data!AO$11*$AX124</f>
        <v>1.0335206806480899</v>
      </c>
      <c r="BC124" s="158">
        <f t="shared" ca="1" si="102"/>
        <v>1.0335206806480899</v>
      </c>
    </row>
    <row r="125" spans="1:55" ht="13.8" x14ac:dyDescent="0.25">
      <c r="A125" s="118">
        <v>1</v>
      </c>
      <c r="B125" s="69">
        <v>0</v>
      </c>
      <c r="C125" s="121" t="s">
        <v>257</v>
      </c>
      <c r="D125" s="24" t="s">
        <v>258</v>
      </c>
      <c r="E125" s="70">
        <f ca="1">INDEX(OFFSET(Data!$A$10,1,E$9+MATCH($A125+IF(E$9&gt;$B125,0,1),Data!$3:$3,0),Num_Orgs,1),MATCH($C125,OFFSET(Data!$A$10,1,MATCH($A125+IF(E$9&gt;$B125,0,1),Data!$3:$3,0)-1,Num_Orgs,1),0),1)</f>
        <v>1.0327746772667523</v>
      </c>
      <c r="F125" s="70">
        <f ca="1">INDEX(OFFSET(Data!$A$10,1,F$9+MATCH($A125+IF(F$9&gt;$B125,0,1),Data!$3:$3,0),Num_Orgs,1),MATCH($C125,OFFSET(Data!$A$10,1,MATCH($A125+IF(F$9&gt;$B125,0,1),Data!$3:$3,0)-1,Num_Orgs,1),0),1)</f>
        <v>0.99619990923086066</v>
      </c>
      <c r="G125" s="70">
        <f ca="1">INDEX(OFFSET(Data!$A$10,1,G$9+MATCH($A125+IF(G$9&gt;$B125,0,1),Data!$3:$3,0),Num_Orgs,1),MATCH($C125,OFFSET(Data!$A$10,1,MATCH($A125+IF(G$9&gt;$B125,0,1),Data!$3:$3,0)-1,Num_Orgs,1),0),1)</f>
        <v>1.0647668849833101</v>
      </c>
      <c r="H125" s="70">
        <f ca="1">INDEX(OFFSET(Data!$A$10,1,H$9+MATCH($A125+IF(H$9&gt;$B125,0,1),Data!$3:$3,0),Num_Orgs,1),MATCH($C125,OFFSET(Data!$A$10,1,MATCH($A125+IF(H$9&gt;$B125,0,1),Data!$3:$3,0)-1,Num_Orgs,1),0),1)</f>
        <v>1.2769166082990961</v>
      </c>
      <c r="I125" s="70">
        <f ca="1">INDEX(OFFSET(Data!$A$10,1,I$9+MATCH($A125+IF(I$9&gt;$B125,0,1),Data!$3:$3,0),Num_Orgs,1),MATCH($C125,OFFSET(Data!$A$10,1,MATCH($A125+IF(I$9&gt;$B125,0,1),Data!$3:$3,0)-1,Num_Orgs,1),0),1)</f>
        <v>0</v>
      </c>
      <c r="J125" s="26">
        <f ca="1">IFERROR((E125*SUM(Data!$C$8:$D$8))+(F125*Data!$E$8)+(G125*SUM(Data!$F$8:$G$8))+(H125*Data!$H$8)+(I125*Data!$I$8)+Data!$J$8,0)</f>
        <v>1.0204359940909211</v>
      </c>
      <c r="K125" s="124" t="b">
        <f ca="1">J125=INDEX(Data!$J$11:$J$237,MATCH($C125,Data!$A$11:$A$237,0),1)</f>
        <v>1</v>
      </c>
      <c r="L125" s="129"/>
      <c r="M125" s="128"/>
      <c r="N125" s="121" t="s">
        <v>391</v>
      </c>
      <c r="O125" s="24" t="s">
        <v>392</v>
      </c>
      <c r="P125" s="26">
        <f t="shared" ca="1" si="108"/>
        <v>0.9541360544836377</v>
      </c>
      <c r="Q125" s="26">
        <f t="shared" ca="1" si="108"/>
        <v>0.96500923642574654</v>
      </c>
      <c r="R125" s="26">
        <f t="shared" ca="1" si="108"/>
        <v>0.96502030339643685</v>
      </c>
      <c r="S125" s="26">
        <f t="shared" ca="1" si="108"/>
        <v>0.96381954059852681</v>
      </c>
      <c r="T125" s="26">
        <f t="shared" ca="1" si="108"/>
        <v>0.96414930809358834</v>
      </c>
      <c r="U125" s="26">
        <f t="shared" ca="1" si="108"/>
        <v>0.9686799502643586</v>
      </c>
      <c r="V125" s="26">
        <f t="shared" ca="1" si="108"/>
        <v>0.9686799502643586</v>
      </c>
      <c r="W125" s="26">
        <f t="shared" ca="1" si="108"/>
        <v>0.97037501679719074</v>
      </c>
      <c r="X125" s="26">
        <f t="shared" ca="1" si="108"/>
        <v>0.97033792170737287</v>
      </c>
      <c r="Y125" s="26">
        <f t="shared" ca="1" si="108"/>
        <v>0.97007314218474749</v>
      </c>
      <c r="Z125" s="26">
        <f t="shared" ca="1" si="108"/>
        <v>0.96968277570551176</v>
      </c>
      <c r="AA125" s="26">
        <f t="shared" ca="1" si="108"/>
        <v>0.97065991571389942</v>
      </c>
      <c r="AB125" s="149">
        <f t="shared" ca="1" si="108"/>
        <v>0.97065991571389942</v>
      </c>
      <c r="AC125" s="26">
        <f t="shared" ca="1" si="82"/>
        <v>0.9541360544836377</v>
      </c>
      <c r="AD125" s="26">
        <f ca="1">(1-Data!AN$11)*$P125+Data!AN$11*$AB125</f>
        <v>0.95744082672969011</v>
      </c>
      <c r="AE125" s="26">
        <f t="shared" ca="1" si="83"/>
        <v>0.95744082672969011</v>
      </c>
      <c r="AF125" s="26">
        <f ca="1">(1-Data!AO$11)*$P125+Data!AO$11*$AB125</f>
        <v>0.96074559897574241</v>
      </c>
      <c r="AG125" s="158">
        <f t="shared" ca="1" si="84"/>
        <v>0.96074559897574241</v>
      </c>
      <c r="AH125" s="129"/>
      <c r="AI125" s="129"/>
      <c r="AJ125" s="121" t="str">
        <f t="shared" si="85"/>
        <v>RX6</v>
      </c>
      <c r="AK125" s="24" t="str">
        <f t="shared" si="86"/>
        <v>NORTH EAST AMBULANCE SERVICE NHS FOUNDATION TRUST</v>
      </c>
      <c r="AL125" s="26">
        <f t="shared" ca="1" si="87"/>
        <v>1.0300235450912099</v>
      </c>
      <c r="AM125" s="26">
        <f t="shared" ca="1" si="88"/>
        <v>1.0346379343471546</v>
      </c>
      <c r="AN125" s="26">
        <f t="shared" ca="1" si="89"/>
        <v>1.0346375233559586</v>
      </c>
      <c r="AO125" s="26">
        <f t="shared" ca="1" si="90"/>
        <v>1.0333049557876461</v>
      </c>
      <c r="AP125" s="26">
        <f t="shared" ca="1" si="91"/>
        <v>1.0327397785149646</v>
      </c>
      <c r="AQ125" s="26">
        <f t="shared" ca="1" si="92"/>
        <v>1.0285922489582966</v>
      </c>
      <c r="AR125" s="26">
        <f t="shared" ca="1" si="93"/>
        <v>1.0285922489582966</v>
      </c>
      <c r="AS125" s="26">
        <f t="shared" ca="1" si="94"/>
        <v>1.03470817386661</v>
      </c>
      <c r="AT125" s="26">
        <f t="shared" ca="1" si="95"/>
        <v>1.0347095467815883</v>
      </c>
      <c r="AU125" s="26">
        <f t="shared" ca="1" si="96"/>
        <v>1.0352955331340004</v>
      </c>
      <c r="AV125" s="26">
        <f t="shared" ca="1" si="97"/>
        <v>1.0359750255655145</v>
      </c>
      <c r="AW125" s="26">
        <f t="shared" ca="1" si="98"/>
        <v>1.0357996859495036</v>
      </c>
      <c r="AX125" s="149">
        <f t="shared" ca="1" si="99"/>
        <v>1.0357996859495036</v>
      </c>
      <c r="AY125" s="157">
        <f t="shared" ca="1" si="100"/>
        <v>1.0300235450912099</v>
      </c>
      <c r="AZ125" s="157">
        <f ca="1">(1-Data!AN$11)*$AL125+Data!AN$11*$AX125</f>
        <v>1.0311787732628686</v>
      </c>
      <c r="BA125" s="26">
        <f t="shared" ca="1" si="101"/>
        <v>1.0311787732628686</v>
      </c>
      <c r="BB125" s="26">
        <f ca="1">(1-Data!AO$11)*$AL125+Data!AO$11*$AX125</f>
        <v>1.0323340014345272</v>
      </c>
      <c r="BC125" s="158">
        <f t="shared" ca="1" si="102"/>
        <v>1.0323340014345272</v>
      </c>
    </row>
    <row r="126" spans="1:55" ht="13.8" x14ac:dyDescent="0.25">
      <c r="A126" s="118">
        <v>1</v>
      </c>
      <c r="B126" s="69">
        <v>0</v>
      </c>
      <c r="C126" s="121" t="s">
        <v>259</v>
      </c>
      <c r="D126" s="24" t="s">
        <v>260</v>
      </c>
      <c r="E126" s="70">
        <f ca="1">INDEX(OFFSET(Data!$A$10,1,E$9+MATCH($A126+IF(E$9&gt;$B126,0,1),Data!$3:$3,0),Num_Orgs,1),MATCH($C126,OFFSET(Data!$A$10,1,MATCH($A126+IF(E$9&gt;$B126,0,1),Data!$3:$3,0)-1,Num_Orgs,1),0),1)</f>
        <v>1.1038278127444068</v>
      </c>
      <c r="F126" s="70">
        <f ca="1">INDEX(OFFSET(Data!$A$10,1,F$9+MATCH($A126+IF(F$9&gt;$B126,0,1),Data!$3:$3,0),Num_Orgs,1),MATCH($C126,OFFSET(Data!$A$10,1,MATCH($A126+IF(F$9&gt;$B126,0,1),Data!$3:$3,0)-1,Num_Orgs,1),0),1)</f>
        <v>0.99619990923086066</v>
      </c>
      <c r="G126" s="70">
        <f ca="1">INDEX(OFFSET(Data!$A$10,1,G$9+MATCH($A126+IF(G$9&gt;$B126,0,1),Data!$3:$3,0),Num_Orgs,1),MATCH($C126,OFFSET(Data!$A$10,1,MATCH($A126+IF(G$9&gt;$B126,0,1),Data!$3:$3,0)-1,Num_Orgs,1),0),1)</f>
        <v>1.0548157926002883</v>
      </c>
      <c r="H126" s="70">
        <f ca="1">INDEX(OFFSET(Data!$A$10,1,H$9+MATCH($A126+IF(H$9&gt;$B126,0,1),Data!$3:$3,0),Num_Orgs,1),MATCH($C126,OFFSET(Data!$A$10,1,MATCH($A126+IF(H$9&gt;$B126,0,1),Data!$3:$3,0)-1,Num_Orgs,1),0),1)</f>
        <v>1.1706471597936698</v>
      </c>
      <c r="I126" s="70">
        <f ca="1">INDEX(OFFSET(Data!$A$10,1,I$9+MATCH($A126+IF(I$9&gt;$B126,0,1),Data!$3:$3,0),Num_Orgs,1),MATCH($C126,OFFSET(Data!$A$10,1,MATCH($A126+IF(I$9&gt;$B126,0,1),Data!$3:$3,0)-1,Num_Orgs,1),0),1)</f>
        <v>0</v>
      </c>
      <c r="J126" s="26">
        <f ca="1">IFERROR((E126*SUM(Data!$C$8:$D$8))+(F126*Data!$E$8)+(G126*SUM(Data!$F$8:$G$8))+(H126*Data!$H$8)+(I126*Data!$I$8)+Data!$J$8,0)</f>
        <v>1.0587132985969905</v>
      </c>
      <c r="K126" s="124" t="b">
        <f ca="1">J126=INDEX(Data!$J$11:$J$237,MATCH($C126,Data!$A$11:$A$237,0),1)</f>
        <v>1</v>
      </c>
      <c r="L126" s="129"/>
      <c r="M126" s="128"/>
      <c r="N126" s="121" t="s">
        <v>65</v>
      </c>
      <c r="O126" s="24" t="s">
        <v>66</v>
      </c>
      <c r="P126" s="26">
        <f t="shared" ca="1" si="108"/>
        <v>1.086457730068193</v>
      </c>
      <c r="Q126" s="26">
        <f t="shared" ca="1" si="108"/>
        <v>1.0682651670489141</v>
      </c>
      <c r="R126" s="26">
        <f t="shared" ca="1" si="108"/>
        <v>1.0682724581663785</v>
      </c>
      <c r="S126" s="26">
        <f t="shared" ca="1" si="108"/>
        <v>1.067787217358517</v>
      </c>
      <c r="T126" s="26">
        <f t="shared" ca="1" si="108"/>
        <v>1.0676526834253734</v>
      </c>
      <c r="U126" s="26">
        <f t="shared" ca="1" si="108"/>
        <v>1.0612395567636546</v>
      </c>
      <c r="V126" s="26">
        <f t="shared" ca="1" si="108"/>
        <v>1.0612395567636546</v>
      </c>
      <c r="W126" s="26">
        <f t="shared" ca="1" si="108"/>
        <v>1.0611491502306687</v>
      </c>
      <c r="X126" s="26">
        <f t="shared" ca="1" si="108"/>
        <v>1.0599676855717497</v>
      </c>
      <c r="Y126" s="26">
        <f t="shared" ca="1" si="108"/>
        <v>1.0593878777480115</v>
      </c>
      <c r="Z126" s="26">
        <f t="shared" ca="1" si="108"/>
        <v>1.0686938629413123</v>
      </c>
      <c r="AA126" s="26">
        <f t="shared" ca="1" si="108"/>
        <v>1.0665662375478675</v>
      </c>
      <c r="AB126" s="149">
        <f t="shared" ca="1" si="108"/>
        <v>1.0665662375478675</v>
      </c>
      <c r="AC126" s="26">
        <f t="shared" ca="1" si="82"/>
        <v>1.086457730068193</v>
      </c>
      <c r="AD126" s="26">
        <f ca="1">(1-Data!AN$11)*$P126+Data!AN$11*$AB126</f>
        <v>1.082479431564128</v>
      </c>
      <c r="AE126" s="26">
        <f t="shared" ca="1" si="83"/>
        <v>1.082479431564128</v>
      </c>
      <c r="AF126" s="26">
        <f ca="1">(1-Data!AO$11)*$P126+Data!AO$11*$AB126</f>
        <v>1.0785011330600629</v>
      </c>
      <c r="AG126" s="158">
        <f t="shared" ca="1" si="84"/>
        <v>1.0785011330600629</v>
      </c>
      <c r="AH126" s="129"/>
      <c r="AI126" s="129"/>
      <c r="AJ126" s="121" t="str">
        <f t="shared" si="85"/>
        <v>RAT</v>
      </c>
      <c r="AK126" s="24" t="str">
        <f t="shared" si="86"/>
        <v>NORTH EAST LONDON NHS FOUNDATION TRUST</v>
      </c>
      <c r="AL126" s="26">
        <f t="shared" ca="1" si="87"/>
        <v>1.1728694639070258</v>
      </c>
      <c r="AM126" s="26">
        <f t="shared" ca="1" si="88"/>
        <v>1.1453441314865096</v>
      </c>
      <c r="AN126" s="26">
        <f t="shared" ca="1" si="89"/>
        <v>1.1453383586817545</v>
      </c>
      <c r="AO126" s="26">
        <f t="shared" ca="1" si="90"/>
        <v>1.1447680576574342</v>
      </c>
      <c r="AP126" s="26">
        <f t="shared" ca="1" si="91"/>
        <v>1.1436064793655378</v>
      </c>
      <c r="AQ126" s="26">
        <f t="shared" ca="1" si="92"/>
        <v>1.1268766139705211</v>
      </c>
      <c r="AR126" s="26">
        <f t="shared" ca="1" si="93"/>
        <v>1.1268766139705211</v>
      </c>
      <c r="AS126" s="26">
        <f t="shared" ca="1" si="94"/>
        <v>1.1315003791619245</v>
      </c>
      <c r="AT126" s="26">
        <f t="shared" ca="1" si="95"/>
        <v>1.1302852944376902</v>
      </c>
      <c r="AU126" s="26">
        <f t="shared" ca="1" si="96"/>
        <v>1.1306153010470075</v>
      </c>
      <c r="AV126" s="26">
        <f t="shared" ca="1" si="97"/>
        <v>1.1417549942318124</v>
      </c>
      <c r="AW126" s="26">
        <f t="shared" ca="1" si="98"/>
        <v>1.1381421608245825</v>
      </c>
      <c r="AX126" s="149">
        <f t="shared" ca="1" si="99"/>
        <v>1.1381421608245825</v>
      </c>
      <c r="AY126" s="157">
        <f t="shared" ca="1" si="100"/>
        <v>1.1728694639070258</v>
      </c>
      <c r="AZ126" s="157">
        <f ca="1">(1-Data!AN$11)*$AL126+Data!AN$11*$AX126</f>
        <v>1.1659240032905371</v>
      </c>
      <c r="BA126" s="26">
        <f t="shared" ca="1" si="101"/>
        <v>1.1659240032905371</v>
      </c>
      <c r="BB126" s="26">
        <f ca="1">(1-Data!AO$11)*$AL126+Data!AO$11*$AX126</f>
        <v>1.1589785426740487</v>
      </c>
      <c r="BC126" s="158">
        <f t="shared" ca="1" si="102"/>
        <v>1.1589785426740487</v>
      </c>
    </row>
    <row r="127" spans="1:55" ht="13.8" x14ac:dyDescent="0.25">
      <c r="A127" s="118">
        <v>1</v>
      </c>
      <c r="B127" s="69">
        <v>0</v>
      </c>
      <c r="C127" s="121" t="s">
        <v>261</v>
      </c>
      <c r="D127" s="24" t="s">
        <v>262</v>
      </c>
      <c r="E127" s="70">
        <f ca="1">INDEX(OFFSET(Data!$A$10,1,E$9+MATCH($A127+IF(E$9&gt;$B127,0,1),Data!$3:$3,0),Num_Orgs,1),MATCH($C127,OFFSET(Data!$A$10,1,MATCH($A127+IF(E$9&gt;$B127,0,1),Data!$3:$3,0)-1,Num_Orgs,1),0),1)</f>
        <v>1.1556509682891518</v>
      </c>
      <c r="F127" s="70">
        <f ca="1">INDEX(OFFSET(Data!$A$10,1,F$9+MATCH($A127+IF(F$9&gt;$B127,0,1),Data!$3:$3,0),Num_Orgs,1),MATCH($C127,OFFSET(Data!$A$10,1,MATCH($A127+IF(F$9&gt;$B127,0,1),Data!$3:$3,0)-1,Num_Orgs,1),0),1)</f>
        <v>1.0185025427599708</v>
      </c>
      <c r="G127" s="70">
        <f ca="1">INDEX(OFFSET(Data!$A$10,1,G$9+MATCH($A127+IF(G$9&gt;$B127,0,1),Data!$3:$3,0),Num_Orgs,1),MATCH($C127,OFFSET(Data!$A$10,1,MATCH($A127+IF(G$9&gt;$B127,0,1),Data!$3:$3,0)-1,Num_Orgs,1),0),1)</f>
        <v>1.1216847258918374</v>
      </c>
      <c r="H127" s="70">
        <f ca="1">INDEX(OFFSET(Data!$A$10,1,H$9+MATCH($A127+IF(H$9&gt;$B127,0,1),Data!$3:$3,0),Num_Orgs,1),MATCH($C127,OFFSET(Data!$A$10,1,MATCH($A127+IF(H$9&gt;$B127,0,1),Data!$3:$3,0)-1,Num_Orgs,1),0),1)</f>
        <v>0.91483279832257347</v>
      </c>
      <c r="I127" s="70">
        <f ca="1">INDEX(OFFSET(Data!$A$10,1,I$9+MATCH($A127+IF(I$9&gt;$B127,0,1),Data!$3:$3,0),Num_Orgs,1),MATCH($C127,OFFSET(Data!$A$10,1,MATCH($A127+IF(I$9&gt;$B127,0,1),Data!$3:$3,0)-1,Num_Orgs,1),0),1)</f>
        <v>0</v>
      </c>
      <c r="J127" s="26">
        <f ca="1">IFERROR((E127*SUM(Data!$C$8:$D$8))+(F127*Data!$E$8)+(G127*SUM(Data!$F$8:$G$8))+(H127*Data!$H$8)+(I127*Data!$I$8)+Data!$J$8,0)</f>
        <v>1.0909075151323879</v>
      </c>
      <c r="K127" s="124" t="b">
        <f ca="1">J127=INDEX(Data!$J$11:$J$237,MATCH($C127,Data!$A$11:$A$237,0),1)</f>
        <v>1</v>
      </c>
      <c r="L127" s="129"/>
      <c r="M127" s="128"/>
      <c r="N127" s="121" t="s">
        <v>61</v>
      </c>
      <c r="O127" s="24" t="s">
        <v>62</v>
      </c>
      <c r="P127" s="26">
        <f t="shared" ca="1" si="108"/>
        <v>1.1127140040618111</v>
      </c>
      <c r="Q127" s="26">
        <f t="shared" ca="1" si="108"/>
        <v>1.0933827606684596</v>
      </c>
      <c r="R127" s="26">
        <f t="shared" ca="1" si="108"/>
        <v>1.0933900517859243</v>
      </c>
      <c r="S127" s="26">
        <f t="shared" ca="1" si="108"/>
        <v>1.093059976666519</v>
      </c>
      <c r="T127" s="26">
        <f t="shared" ca="1" si="108"/>
        <v>1.0983985551212263</v>
      </c>
      <c r="U127" s="26">
        <f t="shared" ca="1" si="108"/>
        <v>1.0839833032834567</v>
      </c>
      <c r="V127" s="26">
        <f t="shared" ca="1" si="108"/>
        <v>1.0839833032834567</v>
      </c>
      <c r="W127" s="26">
        <f t="shared" ca="1" si="108"/>
        <v>1.0884005205100145</v>
      </c>
      <c r="X127" s="26">
        <f t="shared" ca="1" si="108"/>
        <v>1.0881834739417955</v>
      </c>
      <c r="Y127" s="26">
        <f t="shared" ca="1" si="108"/>
        <v>1.0883551941760843</v>
      </c>
      <c r="Z127" s="26">
        <f t="shared" ca="1" si="108"/>
        <v>1.0816891198318463</v>
      </c>
      <c r="AA127" s="26">
        <f t="shared" ca="1" si="108"/>
        <v>1.0799337062035532</v>
      </c>
      <c r="AB127" s="149">
        <f t="shared" ca="1" si="108"/>
        <v>1.0799337062035532</v>
      </c>
      <c r="AC127" s="26">
        <f t="shared" ca="1" si="82"/>
        <v>1.1127140040618111</v>
      </c>
      <c r="AD127" s="26">
        <f ca="1">(1-Data!AN$11)*$P127+Data!AN$11*$AB127</f>
        <v>1.1061579444901595</v>
      </c>
      <c r="AE127" s="26">
        <f t="shared" ca="1" si="83"/>
        <v>1.1061579444901595</v>
      </c>
      <c r="AF127" s="26">
        <f ca="1">(1-Data!AO$11)*$P127+Data!AO$11*$AB127</f>
        <v>1.0996018849185081</v>
      </c>
      <c r="AG127" s="158">
        <f t="shared" ca="1" si="84"/>
        <v>1.0996018849185081</v>
      </c>
      <c r="AH127" s="129"/>
      <c r="AI127" s="129"/>
      <c r="AJ127" s="121" t="str">
        <f t="shared" si="85"/>
        <v>RAP</v>
      </c>
      <c r="AK127" s="24" t="str">
        <f t="shared" si="86"/>
        <v>NORTH MIDDLESEX UNIVERSITY HOSPITAL NHS TRUST</v>
      </c>
      <c r="AL127" s="26">
        <f t="shared" ca="1" si="87"/>
        <v>1.2012140383445034</v>
      </c>
      <c r="AM127" s="26">
        <f t="shared" ca="1" si="88"/>
        <v>1.1722740448980664</v>
      </c>
      <c r="AN127" s="26">
        <f t="shared" ca="1" si="89"/>
        <v>1.1722679525604778</v>
      </c>
      <c r="AO127" s="26">
        <f t="shared" ca="1" si="90"/>
        <v>1.1718628262726978</v>
      </c>
      <c r="AP127" s="26">
        <f t="shared" ca="1" si="91"/>
        <v>1.1765396407118949</v>
      </c>
      <c r="AQ127" s="26">
        <f t="shared" ca="1" si="92"/>
        <v>1.1510270481527878</v>
      </c>
      <c r="AR127" s="26">
        <f t="shared" ca="1" si="93"/>
        <v>1.1510270481527878</v>
      </c>
      <c r="AS127" s="26">
        <f t="shared" ca="1" si="94"/>
        <v>1.1605584392819923</v>
      </c>
      <c r="AT127" s="26">
        <f t="shared" ca="1" si="95"/>
        <v>1.1603729009748895</v>
      </c>
      <c r="AU127" s="26">
        <f t="shared" ca="1" si="96"/>
        <v>1.1615302207584444</v>
      </c>
      <c r="AV127" s="26">
        <f t="shared" ca="1" si="97"/>
        <v>1.155638670343937</v>
      </c>
      <c r="AW127" s="26">
        <f t="shared" ca="1" si="98"/>
        <v>1.1524067035458256</v>
      </c>
      <c r="AX127" s="149">
        <f t="shared" ca="1" si="99"/>
        <v>1.1524067035458256</v>
      </c>
      <c r="AY127" s="157">
        <f t="shared" ca="1" si="100"/>
        <v>1.2012140383445034</v>
      </c>
      <c r="AZ127" s="157">
        <f ca="1">(1-Data!AN$11)*$AL127+Data!AN$11*$AX127</f>
        <v>1.1914525713847679</v>
      </c>
      <c r="BA127" s="26">
        <f t="shared" ca="1" si="101"/>
        <v>1.1914525713847679</v>
      </c>
      <c r="BB127" s="26">
        <f ca="1">(1-Data!AO$11)*$AL127+Data!AO$11*$AX127</f>
        <v>1.1816911044250324</v>
      </c>
      <c r="BC127" s="158">
        <f t="shared" ca="1" si="102"/>
        <v>1.1816911044250324</v>
      </c>
    </row>
    <row r="128" spans="1:55" ht="13.8" x14ac:dyDescent="0.25">
      <c r="A128" s="118">
        <v>1</v>
      </c>
      <c r="B128" s="69">
        <v>0</v>
      </c>
      <c r="C128" s="121" t="s">
        <v>263</v>
      </c>
      <c r="D128" s="24" t="s">
        <v>264</v>
      </c>
      <c r="E128" s="70">
        <f ca="1">INDEX(OFFSET(Data!$A$10,1,E$9+MATCH($A128+IF(E$9&gt;$B128,0,1),Data!$3:$3,0),Num_Orgs,1),MATCH($C128,OFFSET(Data!$A$10,1,MATCH($A128+IF(E$9&gt;$B128,0,1),Data!$3:$3,0)-1,Num_Orgs,1),0),1)</f>
        <v>1.1815236972774856</v>
      </c>
      <c r="F128" s="70">
        <f ca="1">INDEX(OFFSET(Data!$A$10,1,F$9+MATCH($A128+IF(F$9&gt;$B128,0,1),Data!$3:$3,0),Num_Orgs,1),MATCH($C128,OFFSET(Data!$A$10,1,MATCH($A128+IF(F$9&gt;$B128,0,1),Data!$3:$3,0)-1,Num_Orgs,1),0),1)</f>
        <v>1.0185025427599708</v>
      </c>
      <c r="G128" s="70">
        <f ca="1">INDEX(OFFSET(Data!$A$10,1,G$9+MATCH($A128+IF(G$9&gt;$B128,0,1),Data!$3:$3,0),Num_Orgs,1),MATCH($C128,OFFSET(Data!$A$10,1,MATCH($A128+IF(G$9&gt;$B128,0,1),Data!$3:$3,0)-1,Num_Orgs,1),0),1)</f>
        <v>1.1996919905295669</v>
      </c>
      <c r="H128" s="70">
        <f ca="1">INDEX(OFFSET(Data!$A$10,1,H$9+MATCH($A128+IF(H$9&gt;$B128,0,1),Data!$3:$3,0),Num_Orgs,1),MATCH($C128,OFFSET(Data!$A$10,1,MATCH($A128+IF(H$9&gt;$B128,0,1),Data!$3:$3,0)-1,Num_Orgs,1),0),1)</f>
        <v>4.7347738174227292</v>
      </c>
      <c r="I128" s="70">
        <f ca="1">INDEX(OFFSET(Data!$A$10,1,I$9+MATCH($A128+IF(I$9&gt;$B128,0,1),Data!$3:$3,0),Num_Orgs,1),MATCH($C128,OFFSET(Data!$A$10,1,MATCH($A128+IF(I$9&gt;$B128,0,1),Data!$3:$3,0)-1,Num_Orgs,1),0),1)</f>
        <v>0</v>
      </c>
      <c r="J128" s="26">
        <f ca="1">IFERROR((E128*SUM(Data!$C$8:$D$8))+(F128*Data!$E$8)+(G128*SUM(Data!$F$8:$G$8))+(H128*Data!$H$8)+(I128*Data!$I$8)+Data!$J$8,0)</f>
        <v>1.1243142215402908</v>
      </c>
      <c r="K128" s="124" t="b">
        <f ca="1">J128=INDEX(Data!$J$11:$J$237,MATCH($C128,Data!$A$11:$A$237,0),1)</f>
        <v>1</v>
      </c>
      <c r="L128" s="129"/>
      <c r="M128" s="128"/>
      <c r="N128" s="121" t="s">
        <v>212</v>
      </c>
      <c r="O128" s="24" t="s">
        <v>213</v>
      </c>
      <c r="P128" s="26">
        <f t="shared" ca="1" si="108"/>
        <v>0.94816920748767441</v>
      </c>
      <c r="Q128" s="26">
        <f t="shared" ca="1" si="108"/>
        <v>0.95692065634616963</v>
      </c>
      <c r="R128" s="26">
        <f t="shared" ca="1" si="108"/>
        <v>0.95693172331685994</v>
      </c>
      <c r="S128" s="26">
        <f t="shared" ca="1" si="108"/>
        <v>0.95676201001103012</v>
      </c>
      <c r="T128" s="26">
        <f t="shared" ca="1" si="108"/>
        <v>0.95900944857122705</v>
      </c>
      <c r="U128" s="26">
        <f t="shared" ca="1" si="108"/>
        <v>0.96320566622635151</v>
      </c>
      <c r="V128" s="26">
        <f t="shared" ca="1" si="108"/>
        <v>0.96320566622635151</v>
      </c>
      <c r="W128" s="26">
        <f t="shared" ca="1" si="108"/>
        <v>0.95726583329583703</v>
      </c>
      <c r="X128" s="26">
        <f t="shared" ca="1" si="108"/>
        <v>0.95722873820601895</v>
      </c>
      <c r="Y128" s="26">
        <f t="shared" ca="1" si="108"/>
        <v>0.95749216326900211</v>
      </c>
      <c r="Z128" s="26">
        <f t="shared" ca="1" si="108"/>
        <v>0.95619878567947714</v>
      </c>
      <c r="AA128" s="26">
        <f t="shared" ca="1" si="108"/>
        <v>0.95524849566460723</v>
      </c>
      <c r="AB128" s="149">
        <f t="shared" ca="1" si="108"/>
        <v>0.95524849566460723</v>
      </c>
      <c r="AC128" s="26">
        <f t="shared" ca="1" si="82"/>
        <v>0.94816920748767441</v>
      </c>
      <c r="AD128" s="26">
        <f ca="1">(1-Data!AN$11)*$P128+Data!AN$11*$AB128</f>
        <v>0.94958506512306107</v>
      </c>
      <c r="AE128" s="26">
        <f t="shared" ca="1" si="83"/>
        <v>0.94958506512306107</v>
      </c>
      <c r="AF128" s="26">
        <f ca="1">(1-Data!AO$11)*$P128+Data!AO$11*$AB128</f>
        <v>0.95100092275844761</v>
      </c>
      <c r="AG128" s="158">
        <f t="shared" ca="1" si="84"/>
        <v>0.95100092275844761</v>
      </c>
      <c r="AH128" s="129"/>
      <c r="AI128" s="129"/>
      <c r="AJ128" s="121" t="str">
        <f t="shared" si="85"/>
        <v>RLY</v>
      </c>
      <c r="AK128" s="24" t="str">
        <f t="shared" si="86"/>
        <v>NORTH STAFFORDSHIRE COMBINED HEALTHCARE NHS TRUST</v>
      </c>
      <c r="AL128" s="26">
        <f t="shared" ca="1" si="87"/>
        <v>1.0235821231714344</v>
      </c>
      <c r="AM128" s="26">
        <f t="shared" ca="1" si="88"/>
        <v>1.0259657357096248</v>
      </c>
      <c r="AN128" s="26">
        <f t="shared" ca="1" si="89"/>
        <v>1.0259654276170964</v>
      </c>
      <c r="AO128" s="26">
        <f t="shared" ca="1" si="90"/>
        <v>1.025738620986886</v>
      </c>
      <c r="AP128" s="26">
        <f t="shared" ca="1" si="91"/>
        <v>1.0272342646488424</v>
      </c>
      <c r="AQ128" s="26">
        <f t="shared" ca="1" si="92"/>
        <v>1.0227793835959511</v>
      </c>
      <c r="AR128" s="26">
        <f t="shared" ca="1" si="93"/>
        <v>1.0227793835959511</v>
      </c>
      <c r="AS128" s="26">
        <f t="shared" ca="1" si="94"/>
        <v>1.020729888062903</v>
      </c>
      <c r="AT128" s="26">
        <f t="shared" ca="1" si="95"/>
        <v>1.0207307080534311</v>
      </c>
      <c r="AU128" s="26">
        <f t="shared" ca="1" si="96"/>
        <v>1.0218686782840765</v>
      </c>
      <c r="AV128" s="26">
        <f t="shared" ca="1" si="97"/>
        <v>1.0215692041340851</v>
      </c>
      <c r="AW128" s="26">
        <f t="shared" ca="1" si="98"/>
        <v>1.0193540248186921</v>
      </c>
      <c r="AX128" s="149">
        <f t="shared" ca="1" si="99"/>
        <v>1.0193540248186921</v>
      </c>
      <c r="AY128" s="157">
        <f t="shared" ca="1" si="100"/>
        <v>1.0235821231714344</v>
      </c>
      <c r="AZ128" s="157">
        <f ca="1">(1-Data!AN$11)*$AL128+Data!AN$11*$AX128</f>
        <v>1.022736503500886</v>
      </c>
      <c r="BA128" s="26">
        <f t="shared" ca="1" si="101"/>
        <v>1.022736503500886</v>
      </c>
      <c r="BB128" s="26">
        <f ca="1">(1-Data!AO$11)*$AL128+Data!AO$11*$AX128</f>
        <v>1.0218908838303373</v>
      </c>
      <c r="BC128" s="158">
        <f t="shared" ca="1" si="102"/>
        <v>1.0218908838303373</v>
      </c>
    </row>
    <row r="129" spans="1:55" ht="13.8" x14ac:dyDescent="0.25">
      <c r="A129" s="118">
        <v>1</v>
      </c>
      <c r="B129" s="69">
        <v>0</v>
      </c>
      <c r="C129" s="121" t="s">
        <v>265</v>
      </c>
      <c r="D129" s="24" t="s">
        <v>513</v>
      </c>
      <c r="E129" s="70">
        <f ca="1">INDEX(OFFSET(Data!$A$10,1,E$9+MATCH($A129+IF(E$9&gt;$B129,0,1),Data!$3:$3,0),Num_Orgs,1),MATCH($C129,OFFSET(Data!$A$10,1,MATCH($A129+IF(E$9&gt;$B129,0,1),Data!$3:$3,0)-1,Num_Orgs,1),0),1)</f>
        <v>0.94598450728746397</v>
      </c>
      <c r="F129" s="70">
        <f ca="1">INDEX(OFFSET(Data!$A$10,1,F$9+MATCH($A129+IF(F$9&gt;$B129,0,1),Data!$3:$3,0),Num_Orgs,1),MATCH($C129,OFFSET(Data!$A$10,1,MATCH($A129+IF(F$9&gt;$B129,0,1),Data!$3:$3,0)-1,Num_Orgs,1),0),1)</f>
        <v>0.99619990923086066</v>
      </c>
      <c r="G129" s="70">
        <f ca="1">INDEX(OFFSET(Data!$A$10,1,G$9+MATCH($A129+IF(G$9&gt;$B129,0,1),Data!$3:$3,0),Num_Orgs,1),MATCH($C129,OFFSET(Data!$A$10,1,MATCH($A129+IF(G$9&gt;$B129,0,1),Data!$3:$3,0)-1,Num_Orgs,1),0),1)</f>
        <v>0.94535377638704965</v>
      </c>
      <c r="H129" s="70">
        <f ca="1">INDEX(OFFSET(Data!$A$10,1,H$9+MATCH($A129+IF(H$9&gt;$B129,0,1),Data!$3:$3,0),Num_Orgs,1),MATCH($C129,OFFSET(Data!$A$10,1,MATCH($A129+IF(H$9&gt;$B129,0,1),Data!$3:$3,0)-1,Num_Orgs,1),0),1)</f>
        <v>1.6028957401886923</v>
      </c>
      <c r="I129" s="70">
        <f ca="1">INDEX(OFFSET(Data!$A$10,1,I$9+MATCH($A129+IF(I$9&gt;$B129,0,1),Data!$3:$3,0),Num_Orgs,1),MATCH($C129,OFFSET(Data!$A$10,1,MATCH($A129+IF(I$9&gt;$B129,0,1),Data!$3:$3,0)-1,Num_Orgs,1),0),1)</f>
        <v>0</v>
      </c>
      <c r="J129" s="26">
        <f ca="1">IFERROR((E129*SUM(Data!$C$8:$D$8))+(F129*Data!$E$8)+(G129*SUM(Data!$F$8:$G$8))+(H129*Data!$H$8)+(I129*Data!$I$8)+Data!$J$8,0)</f>
        <v>0.97105577133076704</v>
      </c>
      <c r="K129" s="124" t="b">
        <f ca="1">J129=INDEX(Data!$J$11:$J$237,MATCH($C129,Data!$A$11:$A$237,0),1)</f>
        <v>1</v>
      </c>
      <c r="L129" s="129"/>
      <c r="M129" s="128"/>
      <c r="N129" s="121" t="s">
        <v>343</v>
      </c>
      <c r="O129" s="24" t="s">
        <v>344</v>
      </c>
      <c r="P129" s="26">
        <f t="shared" ca="1" si="108"/>
        <v>0.94926875917263476</v>
      </c>
      <c r="Q129" s="26">
        <f t="shared" ca="1" si="108"/>
        <v>0.95862498762736692</v>
      </c>
      <c r="R129" s="26">
        <f t="shared" ca="1" si="108"/>
        <v>0.95863605459805723</v>
      </c>
      <c r="S129" s="26">
        <f t="shared" ca="1" si="108"/>
        <v>0.95671975996353664</v>
      </c>
      <c r="T129" s="26">
        <f t="shared" ca="1" si="108"/>
        <v>0.95514985907583738</v>
      </c>
      <c r="U129" s="26">
        <f t="shared" ca="1" si="108"/>
        <v>0.96053290882506581</v>
      </c>
      <c r="V129" s="26">
        <f t="shared" ca="1" si="108"/>
        <v>0.96053290882506581</v>
      </c>
      <c r="W129" s="26">
        <f t="shared" ca="1" si="108"/>
        <v>0.95802080174883542</v>
      </c>
      <c r="X129" s="26">
        <f t="shared" ca="1" si="108"/>
        <v>0.95798370665901755</v>
      </c>
      <c r="Y129" s="26">
        <f t="shared" ca="1" si="108"/>
        <v>0.95833178086823478</v>
      </c>
      <c r="Z129" s="26">
        <f t="shared" ca="1" si="108"/>
        <v>0.95780331750055625</v>
      </c>
      <c r="AA129" s="26">
        <f t="shared" ca="1" si="108"/>
        <v>0.95717669826657215</v>
      </c>
      <c r="AB129" s="149">
        <f t="shared" ca="1" si="108"/>
        <v>0.95717669826657215</v>
      </c>
      <c r="AC129" s="26">
        <f t="shared" ca="1" si="82"/>
        <v>0.94926875917263476</v>
      </c>
      <c r="AD129" s="26">
        <f ca="1">(1-Data!AN$11)*$P129+Data!AN$11*$AB129</f>
        <v>0.95085034699142224</v>
      </c>
      <c r="AE129" s="26">
        <f t="shared" ca="1" si="83"/>
        <v>0.95085034699142224</v>
      </c>
      <c r="AF129" s="26">
        <f ca="1">(1-Data!AO$11)*$P129+Data!AO$11*$AB129</f>
        <v>0.95243193481020971</v>
      </c>
      <c r="AG129" s="158">
        <f t="shared" ca="1" si="84"/>
        <v>0.95243193481020971</v>
      </c>
      <c r="AH129" s="129"/>
      <c r="AI129" s="129"/>
      <c r="AJ129" s="121" t="str">
        <f t="shared" si="85"/>
        <v>RVW</v>
      </c>
      <c r="AK129" s="24" t="str">
        <f t="shared" si="86"/>
        <v>NORTH TEES AND HARTLEPOOL NHS FOUNDATION TRUST</v>
      </c>
      <c r="AL129" s="26">
        <f t="shared" ca="1" si="87"/>
        <v>1.0247691280217719</v>
      </c>
      <c r="AM129" s="26">
        <f t="shared" ca="1" si="88"/>
        <v>1.027793040288338</v>
      </c>
      <c r="AN129" s="26">
        <f t="shared" ca="1" si="89"/>
        <v>1.027792710514202</v>
      </c>
      <c r="AO129" s="26">
        <f t="shared" ca="1" si="90"/>
        <v>1.0256933249728311</v>
      </c>
      <c r="AP129" s="26">
        <f t="shared" ca="1" si="91"/>
        <v>1.0231001003994185</v>
      </c>
      <c r="AQ129" s="26">
        <f t="shared" ca="1" si="92"/>
        <v>1.0199413176841314</v>
      </c>
      <c r="AR129" s="26">
        <f t="shared" ca="1" si="93"/>
        <v>1.0199413176841314</v>
      </c>
      <c r="AS129" s="26">
        <f t="shared" ca="1" si="94"/>
        <v>1.0215349088185972</v>
      </c>
      <c r="AT129" s="26">
        <f t="shared" ca="1" si="95"/>
        <v>1.0215357606524906</v>
      </c>
      <c r="AU129" s="26">
        <f t="shared" ca="1" si="96"/>
        <v>1.0227647471599435</v>
      </c>
      <c r="AV129" s="26">
        <f t="shared" ca="1" si="97"/>
        <v>1.0232834295859641</v>
      </c>
      <c r="AW129" s="26">
        <f t="shared" ca="1" si="98"/>
        <v>1.0214116266803013</v>
      </c>
      <c r="AX129" s="149">
        <f t="shared" ca="1" si="99"/>
        <v>1.0214116266803013</v>
      </c>
      <c r="AY129" s="157">
        <f t="shared" ca="1" si="100"/>
        <v>1.0247691280217719</v>
      </c>
      <c r="AZ129" s="157">
        <f ca="1">(1-Data!AN$11)*$AL129+Data!AN$11*$AX129</f>
        <v>1.0240976277534779</v>
      </c>
      <c r="BA129" s="26">
        <f t="shared" ca="1" si="101"/>
        <v>1.0240976277534779</v>
      </c>
      <c r="BB129" s="26">
        <f ca="1">(1-Data!AO$11)*$AL129+Data!AO$11*$AX129</f>
        <v>1.0234261274851837</v>
      </c>
      <c r="BC129" s="158">
        <f t="shared" ca="1" si="102"/>
        <v>1.0234261274851837</v>
      </c>
    </row>
    <row r="130" spans="1:55" ht="13.8" x14ac:dyDescent="0.25">
      <c r="A130" s="118">
        <v>1</v>
      </c>
      <c r="B130" s="69">
        <v>0</v>
      </c>
      <c r="C130" s="121" t="s">
        <v>267</v>
      </c>
      <c r="D130" s="24" t="s">
        <v>268</v>
      </c>
      <c r="E130" s="70">
        <f ca="1">INDEX(OFFSET(Data!$A$10,1,E$9+MATCH($A130+IF(E$9&gt;$B130,0,1),Data!$3:$3,0),Num_Orgs,1),MATCH($C130,OFFSET(Data!$A$10,1,MATCH($A130+IF(E$9&gt;$B130,0,1),Data!$3:$3,0)-1,Num_Orgs,1),0),1)</f>
        <v>0.94165146937030231</v>
      </c>
      <c r="F130" s="70">
        <f ca="1">INDEX(OFFSET(Data!$A$10,1,F$9+MATCH($A130+IF(F$9&gt;$B130,0,1),Data!$3:$3,0),Num_Orgs,1),MATCH($C130,OFFSET(Data!$A$10,1,MATCH($A130+IF(F$9&gt;$B130,0,1),Data!$3:$3,0)-1,Num_Orgs,1),0),1)</f>
        <v>0.99619990923086066</v>
      </c>
      <c r="G130" s="70">
        <f ca="1">INDEX(OFFSET(Data!$A$10,1,G$9+MATCH($A130+IF(G$9&gt;$B130,0,1),Data!$3:$3,0),Num_Orgs,1),MATCH($C130,OFFSET(Data!$A$10,1,MATCH($A130+IF(G$9&gt;$B130,0,1),Data!$3:$3,0)-1,Num_Orgs,1),0),1)</f>
        <v>0.91550049923798604</v>
      </c>
      <c r="H130" s="70">
        <f ca="1">INDEX(OFFSET(Data!$A$10,1,H$9+MATCH($A130+IF(H$9&gt;$B130,0,1),Data!$3:$3,0),Num_Orgs,1),MATCH($C130,OFFSET(Data!$A$10,1,MATCH($A130+IF(H$9&gt;$B130,0,1),Data!$3:$3,0)-1,Num_Orgs,1),0),1)</f>
        <v>1.0617172936328605</v>
      </c>
      <c r="I130" s="70">
        <f ca="1">INDEX(OFFSET(Data!$A$10,1,I$9+MATCH($A130+IF(I$9&gt;$B130,0,1),Data!$3:$3,0),Num_Orgs,1),MATCH($C130,OFFSET(Data!$A$10,1,MATCH($A130+IF(I$9&gt;$B130,0,1),Data!$3:$3,0)-1,Num_Orgs,1),0),1)</f>
        <v>0</v>
      </c>
      <c r="J130" s="26">
        <f ca="1">IFERROR((E130*SUM(Data!$C$8:$D$8))+(F130*Data!$E$8)+(G130*SUM(Data!$F$8:$G$8))+(H130*Data!$H$8)+(I130*Data!$I$8)+Data!$J$8,0)</f>
        <v>0.9654555688964086</v>
      </c>
      <c r="K130" s="124" t="b">
        <f ca="1">J130=INDEX(Data!$J$11:$J$237,MATCH($C130,Data!$A$11:$A$237,0),1)</f>
        <v>1</v>
      </c>
      <c r="L130" s="129"/>
      <c r="M130" s="128"/>
      <c r="N130" s="121" t="s">
        <v>393</v>
      </c>
      <c r="O130" s="24" t="s">
        <v>394</v>
      </c>
      <c r="P130" s="26">
        <f t="shared" ca="1" si="108"/>
        <v>0.96955355815449629</v>
      </c>
      <c r="Q130" s="26">
        <f t="shared" ca="1" si="108"/>
        <v>0.96428346530575415</v>
      </c>
      <c r="R130" s="26">
        <f t="shared" ca="1" si="108"/>
        <v>0.96429453227644446</v>
      </c>
      <c r="S130" s="26">
        <f t="shared" ca="1" si="108"/>
        <v>0.96606812947650766</v>
      </c>
      <c r="T130" s="26">
        <f t="shared" ca="1" si="108"/>
        <v>0.96522067029488512</v>
      </c>
      <c r="U130" s="26">
        <f t="shared" ca="1" si="108"/>
        <v>0.96971320646912984</v>
      </c>
      <c r="V130" s="26">
        <f t="shared" ca="1" si="108"/>
        <v>0.96971320646912984</v>
      </c>
      <c r="W130" s="26">
        <f t="shared" ca="1" si="108"/>
        <v>0.97834603714238511</v>
      </c>
      <c r="X130" s="26">
        <f t="shared" ca="1" si="108"/>
        <v>0.97830894205256724</v>
      </c>
      <c r="Y130" s="26">
        <f t="shared" ca="1" si="108"/>
        <v>0.97753959529453871</v>
      </c>
      <c r="Z130" s="26">
        <f t="shared" ca="1" si="108"/>
        <v>0.97691192560890494</v>
      </c>
      <c r="AA130" s="26">
        <f t="shared" ca="1" si="108"/>
        <v>0.97596707335286204</v>
      </c>
      <c r="AB130" s="149">
        <f t="shared" ca="1" si="108"/>
        <v>0.97596707335286204</v>
      </c>
      <c r="AC130" s="26">
        <f t="shared" ca="1" si="82"/>
        <v>0.96955355815449629</v>
      </c>
      <c r="AD130" s="26">
        <f ca="1">(1-Data!AN$11)*$P130+Data!AN$11*$AB130</f>
        <v>0.97083626119416944</v>
      </c>
      <c r="AE130" s="26">
        <f t="shared" ca="1" si="83"/>
        <v>0.97083626119416944</v>
      </c>
      <c r="AF130" s="26">
        <f ca="1">(1-Data!AO$11)*$P130+Data!AO$11*$AB130</f>
        <v>0.97211896423384259</v>
      </c>
      <c r="AG130" s="158">
        <f t="shared" ca="1" si="84"/>
        <v>0.97211896423384259</v>
      </c>
      <c r="AH130" s="129"/>
      <c r="AI130" s="129"/>
      <c r="AJ130" s="121" t="str">
        <f t="shared" si="85"/>
        <v>RX7</v>
      </c>
      <c r="AK130" s="24" t="str">
        <f t="shared" si="86"/>
        <v>NORTH WEST AMBULANCE SERVICE NHS TRUST</v>
      </c>
      <c r="AL130" s="26">
        <f t="shared" ca="1" si="87"/>
        <v>1.0466672844330889</v>
      </c>
      <c r="AM130" s="26">
        <f t="shared" ca="1" si="88"/>
        <v>1.0338597963728704</v>
      </c>
      <c r="AN130" s="26">
        <f t="shared" ca="1" si="89"/>
        <v>1.0338593946145536</v>
      </c>
      <c r="AO130" s="26">
        <f t="shared" ca="1" si="90"/>
        <v>1.0357156539871282</v>
      </c>
      <c r="AP130" s="26">
        <f t="shared" ca="1" si="91"/>
        <v>1.033887358410722</v>
      </c>
      <c r="AQ130" s="26">
        <f t="shared" ca="1" si="92"/>
        <v>1.0296894114660222</v>
      </c>
      <c r="AR130" s="26">
        <f t="shared" ca="1" si="93"/>
        <v>1.0296894114660222</v>
      </c>
      <c r="AS130" s="26">
        <f t="shared" ca="1" si="94"/>
        <v>1.0432076506281323</v>
      </c>
      <c r="AT130" s="26">
        <f t="shared" ca="1" si="95"/>
        <v>1.0432093597480347</v>
      </c>
      <c r="AU130" s="26">
        <f t="shared" ca="1" si="96"/>
        <v>1.0432639895490623</v>
      </c>
      <c r="AV130" s="26">
        <f t="shared" ca="1" si="97"/>
        <v>1.043698395458865</v>
      </c>
      <c r="AW130" s="26">
        <f t="shared" ca="1" si="98"/>
        <v>1.0414630002851726</v>
      </c>
      <c r="AX130" s="149">
        <f t="shared" ca="1" si="99"/>
        <v>1.0414630002851726</v>
      </c>
      <c r="AY130" s="157">
        <f t="shared" ca="1" si="100"/>
        <v>1.0466672844330889</v>
      </c>
      <c r="AZ130" s="157">
        <f ca="1">(1-Data!AN$11)*$AL130+Data!AN$11*$AX130</f>
        <v>1.0456264276035057</v>
      </c>
      <c r="BA130" s="26">
        <f t="shared" ca="1" si="101"/>
        <v>1.0456264276035057</v>
      </c>
      <c r="BB130" s="26">
        <f ca="1">(1-Data!AO$11)*$AL130+Data!AO$11*$AX130</f>
        <v>1.0445855707739224</v>
      </c>
      <c r="BC130" s="158">
        <f t="shared" ca="1" si="102"/>
        <v>1.0445855707739224</v>
      </c>
    </row>
    <row r="131" spans="1:55" ht="13.8" x14ac:dyDescent="0.25">
      <c r="A131" s="118">
        <v>1</v>
      </c>
      <c r="B131" s="69">
        <v>0</v>
      </c>
      <c r="C131" s="121" t="s">
        <v>269</v>
      </c>
      <c r="D131" s="24" t="s">
        <v>270</v>
      </c>
      <c r="E131" s="70">
        <f ca="1">INDEX(OFFSET(Data!$A$10,1,E$9+MATCH($A131+IF(E$9&gt;$B131,0,1),Data!$3:$3,0),Num_Orgs,1),MATCH($C131,OFFSET(Data!$A$10,1,MATCH($A131+IF(E$9&gt;$B131,0,1),Data!$3:$3,0)-1,Num_Orgs,1),0),1)</f>
        <v>1.0285690263013305</v>
      </c>
      <c r="F131" s="70">
        <f ca="1">INDEX(OFFSET(Data!$A$10,1,F$9+MATCH($A131+IF(F$9&gt;$B131,0,1),Data!$3:$3,0),Num_Orgs,1),MATCH($C131,OFFSET(Data!$A$10,1,MATCH($A131+IF(F$9&gt;$B131,0,1),Data!$3:$3,0)-1,Num_Orgs,1),0),1)</f>
        <v>0.99619990923086066</v>
      </c>
      <c r="G131" s="70">
        <f ca="1">INDEX(OFFSET(Data!$A$10,1,G$9+MATCH($A131+IF(G$9&gt;$B131,0,1),Data!$3:$3,0),Num_Orgs,1),MATCH($C131,OFFSET(Data!$A$10,1,MATCH($A131+IF(G$9&gt;$B131,0,1),Data!$3:$3,0)-1,Num_Orgs,1),0),1)</f>
        <v>1.0249625154512234</v>
      </c>
      <c r="H131" s="70">
        <f ca="1">INDEX(OFFSET(Data!$A$10,1,H$9+MATCH($A131+IF(H$9&gt;$B131,0,1),Data!$3:$3,0),Num_Orgs,1),MATCH($C131,OFFSET(Data!$A$10,1,MATCH($A131+IF(H$9&gt;$B131,0,1),Data!$3:$3,0)-1,Num_Orgs,1),0),1)</f>
        <v>1.538261688515322</v>
      </c>
      <c r="I131" s="70">
        <f ca="1">INDEX(OFFSET(Data!$A$10,1,I$9+MATCH($A131+IF(I$9&gt;$B131,0,1),Data!$3:$3,0),Num_Orgs,1),MATCH($C131,OFFSET(Data!$A$10,1,MATCH($A131+IF(I$9&gt;$B131,0,1),Data!$3:$3,0)-1,Num_Orgs,1),0),1)</f>
        <v>0</v>
      </c>
      <c r="J131" s="26">
        <f ca="1">IFERROR((E131*SUM(Data!$C$8:$D$8))+(F131*Data!$E$8)+(G131*SUM(Data!$F$8:$G$8))+(H131*Data!$H$8)+(I131*Data!$I$8)+Data!$J$8,0)</f>
        <v>1.0182376038925545</v>
      </c>
      <c r="K131" s="124" t="b">
        <f ca="1">J131=INDEX(Data!$J$11:$J$237,MATCH($C131,Data!$A$11:$A$237,0),1)</f>
        <v>1</v>
      </c>
      <c r="L131" s="129"/>
      <c r="M131" s="128"/>
      <c r="N131" s="121" t="s">
        <v>145</v>
      </c>
      <c r="O131" s="24" t="s">
        <v>512</v>
      </c>
      <c r="P131" s="26">
        <f t="shared" ref="P131:AB140" ca="1" si="109">SUMIFS($J:$J,$A:$A,P$7,$B:$B,P$8,$C:$C,$N131)</f>
        <v>0.98722180656857361</v>
      </c>
      <c r="Q131" s="26">
        <f t="shared" ca="1" si="109"/>
        <v>0.98596036868139092</v>
      </c>
      <c r="R131" s="26">
        <f t="shared" ca="1" si="109"/>
        <v>0.98597143565208123</v>
      </c>
      <c r="S131" s="26">
        <f t="shared" ca="1" si="109"/>
        <v>0.98597781329488643</v>
      </c>
      <c r="T131" s="26">
        <f t="shared" ca="1" si="109"/>
        <v>0.98519123392476371</v>
      </c>
      <c r="U131" s="26">
        <f t="shared" ca="1" si="109"/>
        <v>0.98646394771900692</v>
      </c>
      <c r="V131" s="26">
        <f t="shared" ca="1" si="109"/>
        <v>0.98646394771900692</v>
      </c>
      <c r="W131" s="26">
        <f t="shared" ca="1" si="109"/>
        <v>0.97361296632552552</v>
      </c>
      <c r="X131" s="26">
        <f t="shared" ca="1" si="109"/>
        <v>0.97357587123570744</v>
      </c>
      <c r="Y131" s="26">
        <f t="shared" ca="1" si="109"/>
        <v>0.97287904022468208</v>
      </c>
      <c r="Z131" s="26">
        <f t="shared" ca="1" si="109"/>
        <v>0.97126436050190201</v>
      </c>
      <c r="AA131" s="26">
        <f t="shared" ca="1" si="109"/>
        <v>0.97069358943783268</v>
      </c>
      <c r="AB131" s="149">
        <f t="shared" ca="1" si="109"/>
        <v>0.97069358943783268</v>
      </c>
      <c r="AC131" s="26">
        <f t="shared" ca="1" si="82"/>
        <v>0.98722180656857361</v>
      </c>
      <c r="AD131" s="26">
        <f ca="1">(1-Data!AN$11)*$P131+Data!AN$11*$AB131</f>
        <v>0.98391616314242547</v>
      </c>
      <c r="AE131" s="26">
        <f t="shared" ca="1" si="83"/>
        <v>0.98391616314242547</v>
      </c>
      <c r="AF131" s="26">
        <f ca="1">(1-Data!AO$11)*$P131+Data!AO$11*$AB131</f>
        <v>0.98061051971627722</v>
      </c>
      <c r="AG131" s="158">
        <f t="shared" ca="1" si="84"/>
        <v>0.98061051971627722</v>
      </c>
      <c r="AH131" s="129"/>
      <c r="AI131" s="129"/>
      <c r="AJ131" s="121" t="str">
        <f t="shared" si="85"/>
        <v>RGN</v>
      </c>
      <c r="AK131" s="24" t="str">
        <f t="shared" si="86"/>
        <v>NORTH WEST ANGLIA NHS FOUNDATION TRUST</v>
      </c>
      <c r="AL131" s="26">
        <f t="shared" ca="1" si="87"/>
        <v>1.0657407821606941</v>
      </c>
      <c r="AM131" s="26">
        <f t="shared" ca="1" si="88"/>
        <v>1.0571007620393555</v>
      </c>
      <c r="AN131" s="26">
        <f t="shared" ca="1" si="89"/>
        <v>1.057100084518859</v>
      </c>
      <c r="AO131" s="26">
        <f t="shared" ca="1" si="90"/>
        <v>1.0570607026099443</v>
      </c>
      <c r="AP131" s="26">
        <f t="shared" ca="1" si="91"/>
        <v>1.0552786463438331</v>
      </c>
      <c r="AQ131" s="26">
        <f t="shared" ca="1" si="92"/>
        <v>1.0474761764436886</v>
      </c>
      <c r="AR131" s="26">
        <f t="shared" ca="1" si="93"/>
        <v>1.0474761764436886</v>
      </c>
      <c r="AS131" s="26">
        <f t="shared" ca="1" si="94"/>
        <v>1.0381607904174703</v>
      </c>
      <c r="AT131" s="26">
        <f t="shared" ca="1" si="95"/>
        <v>1.038162299903995</v>
      </c>
      <c r="AU131" s="26">
        <f t="shared" ca="1" si="96"/>
        <v>1.0382900843496246</v>
      </c>
      <c r="AV131" s="26">
        <f t="shared" ca="1" si="97"/>
        <v>1.0376647352220383</v>
      </c>
      <c r="AW131" s="26">
        <f t="shared" ca="1" si="98"/>
        <v>1.0358356194748404</v>
      </c>
      <c r="AX131" s="149">
        <f t="shared" ca="1" si="99"/>
        <v>1.0358356194748404</v>
      </c>
      <c r="AY131" s="157">
        <f t="shared" ca="1" si="100"/>
        <v>1.0657407821606941</v>
      </c>
      <c r="AZ131" s="157">
        <f ca="1">(1-Data!AN$11)*$AL131+Data!AN$11*$AX131</f>
        <v>1.0597597496235234</v>
      </c>
      <c r="BA131" s="26">
        <f t="shared" ca="1" si="101"/>
        <v>1.0597597496235234</v>
      </c>
      <c r="BB131" s="26">
        <f ca="1">(1-Data!AO$11)*$AL131+Data!AO$11*$AX131</f>
        <v>1.0537787170863526</v>
      </c>
      <c r="BC131" s="158">
        <f t="shared" ca="1" si="102"/>
        <v>1.0537787170863526</v>
      </c>
    </row>
    <row r="132" spans="1:55" ht="13.8" x14ac:dyDescent="0.25">
      <c r="A132" s="118">
        <v>1</v>
      </c>
      <c r="B132" s="69">
        <v>0</v>
      </c>
      <c r="C132" s="121" t="s">
        <v>271</v>
      </c>
      <c r="D132" s="24" t="s">
        <v>272</v>
      </c>
      <c r="E132" s="70">
        <f ca="1">INDEX(OFFSET(Data!$A$10,1,E$9+MATCH($A132+IF(E$9&gt;$B132,0,1),Data!$3:$3,0),Num_Orgs,1),MATCH($C132,OFFSET(Data!$A$10,1,MATCH($A132+IF(E$9&gt;$B132,0,1),Data!$3:$3,0)-1,Num_Orgs,1),0),1)</f>
        <v>1.1884187984727765</v>
      </c>
      <c r="F132" s="70">
        <f ca="1">INDEX(OFFSET(Data!$A$10,1,F$9+MATCH($A132+IF(F$9&gt;$B132,0,1),Data!$3:$3,0),Num_Orgs,1),MATCH($C132,OFFSET(Data!$A$10,1,MATCH($A132+IF(F$9&gt;$B132,0,1),Data!$3:$3,0)-1,Num_Orgs,1),0),1)</f>
        <v>1.0185025427599708</v>
      </c>
      <c r="G132" s="70">
        <f ca="1">INDEX(OFFSET(Data!$A$10,1,G$9+MATCH($A132+IF(G$9&gt;$B132,0,1),Data!$3:$3,0),Num_Orgs,1),MATCH($C132,OFFSET(Data!$A$10,1,MATCH($A132+IF(G$9&gt;$B132,0,1),Data!$3:$3,0)-1,Num_Orgs,1),0),1)</f>
        <v>1.1942355898499268</v>
      </c>
      <c r="H132" s="70">
        <f ca="1">INDEX(OFFSET(Data!$A$10,1,H$9+MATCH($A132+IF(H$9&gt;$B132,0,1),Data!$3:$3,0),Num_Orgs,1),MATCH($C132,OFFSET(Data!$A$10,1,MATCH($A132+IF(H$9&gt;$B132,0,1),Data!$3:$3,0)-1,Num_Orgs,1),0),1)</f>
        <v>10.948700973857683</v>
      </c>
      <c r="I132" s="70">
        <f ca="1">INDEX(OFFSET(Data!$A$10,1,I$9+MATCH($A132+IF(I$9&gt;$B132,0,1),Data!$3:$3,0),Num_Orgs,1),MATCH($C132,OFFSET(Data!$A$10,1,MATCH($A132+IF(I$9&gt;$B132,0,1),Data!$3:$3,0)-1,Num_Orgs,1),0),1)</f>
        <v>0</v>
      </c>
      <c r="J132" s="26">
        <f ca="1">IFERROR((E132*SUM(Data!$C$8:$D$8))+(F132*Data!$E$8)+(G132*SUM(Data!$F$8:$G$8))+(H132*Data!$H$8)+(I132*Data!$I$8)+Data!$J$8,0)</f>
        <v>1.1558061488912461</v>
      </c>
      <c r="K132" s="124" t="b">
        <f ca="1">J132=INDEX(Data!$J$11:$J$237,MATCH($C132,Data!$A$11:$A$237,0),1)</f>
        <v>1</v>
      </c>
      <c r="L132" s="129"/>
      <c r="M132" s="128"/>
      <c r="N132" s="121" t="s">
        <v>325</v>
      </c>
      <c r="O132" s="24" t="s">
        <v>820</v>
      </c>
      <c r="P132" s="26">
        <f t="shared" ca="1" si="109"/>
        <v>0.96856053444907286</v>
      </c>
      <c r="Q132" s="26">
        <f t="shared" ca="1" si="109"/>
        <v>0.96551042691703026</v>
      </c>
      <c r="R132" s="26">
        <f t="shared" ca="1" si="109"/>
        <v>0.96552149388772057</v>
      </c>
      <c r="S132" s="26">
        <f t="shared" ca="1" si="109"/>
        <v>0.96664548308797449</v>
      </c>
      <c r="T132" s="26">
        <f t="shared" ca="1" si="109"/>
        <v>0.96614112256939522</v>
      </c>
      <c r="U132" s="26">
        <f t="shared" ca="1" si="109"/>
        <v>0.97043088314975812</v>
      </c>
      <c r="V132" s="26">
        <f t="shared" ca="1" si="109"/>
        <v>0.97043088314975812</v>
      </c>
      <c r="W132" s="26">
        <f t="shared" ca="1" si="109"/>
        <v>0.97329302936152606</v>
      </c>
      <c r="X132" s="26">
        <f t="shared" ca="1" si="109"/>
        <v>0.9732559342717082</v>
      </c>
      <c r="Y132" s="26">
        <f t="shared" ca="1" si="109"/>
        <v>0.97317574271158258</v>
      </c>
      <c r="Z132" s="26">
        <f t="shared" ca="1" si="109"/>
        <v>0.97262495915275848</v>
      </c>
      <c r="AA132" s="26">
        <f t="shared" ca="1" si="109"/>
        <v>0.97185392631586709</v>
      </c>
      <c r="AB132" s="149">
        <f t="shared" ca="1" si="109"/>
        <v>0.97185392631586709</v>
      </c>
      <c r="AC132" s="26">
        <f t="shared" ca="1" si="82"/>
        <v>0.96856053444907286</v>
      </c>
      <c r="AD132" s="26">
        <f ca="1">(1-Data!AN$11)*$P132+Data!AN$11*$AB132</f>
        <v>0.96921921282243173</v>
      </c>
      <c r="AE132" s="26">
        <f t="shared" ca="1" si="83"/>
        <v>0.96921921282243173</v>
      </c>
      <c r="AF132" s="26">
        <f ca="1">(1-Data!AO$11)*$P132+Data!AO$11*$AB132</f>
        <v>0.96987789119579049</v>
      </c>
      <c r="AG132" s="158">
        <f t="shared" ca="1" si="84"/>
        <v>0.96987789119579049</v>
      </c>
      <c r="AH132" s="129"/>
      <c r="AI132" s="129"/>
      <c r="AJ132" s="121" t="str">
        <f t="shared" si="85"/>
        <v>RTV</v>
      </c>
      <c r="AK132" s="24" t="str">
        <f t="shared" si="86"/>
        <v>NORTH WEST BOROUGHS HEALTHCARE NHS FOUNDATION TRUST</v>
      </c>
      <c r="AL132" s="26">
        <f t="shared" ca="1" si="87"/>
        <v>1.0455952802963482</v>
      </c>
      <c r="AM132" s="26">
        <f t="shared" ca="1" si="88"/>
        <v>1.0351752874366824</v>
      </c>
      <c r="AN132" s="26">
        <f t="shared" ca="1" si="89"/>
        <v>1.0351748700696042</v>
      </c>
      <c r="AO132" s="26">
        <f t="shared" ca="1" si="90"/>
        <v>1.0363346312155834</v>
      </c>
      <c r="AP132" s="26">
        <f t="shared" ca="1" si="91"/>
        <v>1.0348732925084094</v>
      </c>
      <c r="AQ132" s="26">
        <f t="shared" ca="1" si="92"/>
        <v>1.0304514760372472</v>
      </c>
      <c r="AR132" s="26">
        <f t="shared" ca="1" si="93"/>
        <v>1.0304514760372472</v>
      </c>
      <c r="AS132" s="26">
        <f t="shared" ca="1" si="94"/>
        <v>1.0378196425251176</v>
      </c>
      <c r="AT132" s="26">
        <f t="shared" ca="1" si="95"/>
        <v>1.0378211385172116</v>
      </c>
      <c r="AU132" s="26">
        <f t="shared" ca="1" si="96"/>
        <v>1.0386067354824102</v>
      </c>
      <c r="AV132" s="26">
        <f t="shared" ca="1" si="97"/>
        <v>1.0391183510409641</v>
      </c>
      <c r="AW132" s="26">
        <f t="shared" ca="1" si="98"/>
        <v>1.0370738251062943</v>
      </c>
      <c r="AX132" s="149">
        <f t="shared" ca="1" si="99"/>
        <v>1.0370738251062943</v>
      </c>
      <c r="AY132" s="157">
        <f t="shared" ca="1" si="100"/>
        <v>1.0455952802963482</v>
      </c>
      <c r="AZ132" s="157">
        <f ca="1">(1-Data!AN$11)*$AL132+Data!AN$11*$AX132</f>
        <v>1.0438909892583375</v>
      </c>
      <c r="BA132" s="26">
        <f t="shared" ca="1" si="101"/>
        <v>1.0438909892583375</v>
      </c>
      <c r="BB132" s="26">
        <f ca="1">(1-Data!AO$11)*$AL132+Data!AO$11*$AX132</f>
        <v>1.0421866982203265</v>
      </c>
      <c r="BC132" s="158">
        <f t="shared" ca="1" si="102"/>
        <v>1.0421866982203265</v>
      </c>
    </row>
    <row r="133" spans="1:55" ht="13.8" x14ac:dyDescent="0.25">
      <c r="A133" s="118">
        <v>1</v>
      </c>
      <c r="B133" s="69">
        <v>0</v>
      </c>
      <c r="C133" s="121" t="s">
        <v>273</v>
      </c>
      <c r="D133" s="24" t="s">
        <v>274</v>
      </c>
      <c r="E133" s="70">
        <f ca="1">INDEX(OFFSET(Data!$A$10,1,E$9+MATCH($A133+IF(E$9&gt;$B133,0,1),Data!$3:$3,0),Num_Orgs,1),MATCH($C133,OFFSET(Data!$A$10,1,MATCH($A133+IF(E$9&gt;$B133,0,1),Data!$3:$3,0)-1,Num_Orgs,1),0),1)</f>
        <v>1.1206707577127031</v>
      </c>
      <c r="F133" s="70">
        <f ca="1">INDEX(OFFSET(Data!$A$10,1,F$9+MATCH($A133+IF(F$9&gt;$B133,0,1),Data!$3:$3,0),Num_Orgs,1),MATCH($C133,OFFSET(Data!$A$10,1,MATCH($A133+IF(F$9&gt;$B133,0,1),Data!$3:$3,0)-1,Num_Orgs,1),0),1)</f>
        <v>0.99619990923086066</v>
      </c>
      <c r="G133" s="70">
        <f ca="1">INDEX(OFFSET(Data!$A$10,1,G$9+MATCH($A133+IF(G$9&gt;$B133,0,1),Data!$3:$3,0),Num_Orgs,1),MATCH($C133,OFFSET(Data!$A$10,1,MATCH($A133+IF(G$9&gt;$B133,0,1),Data!$3:$3,0)-1,Num_Orgs,1),0),1)</f>
        <v>1.0548157926002883</v>
      </c>
      <c r="H133" s="70">
        <f ca="1">INDEX(OFFSET(Data!$A$10,1,H$9+MATCH($A133+IF(H$9&gt;$B133,0,1),Data!$3:$3,0),Num_Orgs,1),MATCH($C133,OFFSET(Data!$A$10,1,MATCH($A133+IF(H$9&gt;$B133,0,1),Data!$3:$3,0)-1,Num_Orgs,1),0),1)</f>
        <v>1.2767547047865322</v>
      </c>
      <c r="I133" s="70">
        <f ca="1">INDEX(OFFSET(Data!$A$10,1,I$9+MATCH($A133+IF(I$9&gt;$B133,0,1),Data!$3:$3,0),Num_Orgs,1),MATCH($C133,OFFSET(Data!$A$10,1,MATCH($A133+IF(I$9&gt;$B133,0,1),Data!$3:$3,0)-1,Num_Orgs,1),0),1)</f>
        <v>0</v>
      </c>
      <c r="J133" s="26">
        <f ca="1">IFERROR((E133*SUM(Data!$C$8:$D$8))+(F133*Data!$E$8)+(G133*SUM(Data!$F$8:$G$8))+(H133*Data!$H$8)+(I133*Data!$I$8)+Data!$J$8,0)</f>
        <v>1.0684381355467987</v>
      </c>
      <c r="K133" s="124" t="b">
        <f ca="1">J133=INDEX(Data!$J$11:$J$237,MATCH($C133,Data!$A$11:$A$237,0),1)</f>
        <v>1</v>
      </c>
      <c r="L133" s="129"/>
      <c r="M133" s="128"/>
      <c r="N133" s="121" t="s">
        <v>242</v>
      </c>
      <c r="O133" s="24" t="s">
        <v>243</v>
      </c>
      <c r="P133" s="26">
        <f t="shared" ca="1" si="109"/>
        <v>0.98295194178272838</v>
      </c>
      <c r="Q133" s="26">
        <f t="shared" ca="1" si="109"/>
        <v>0.99081317676279745</v>
      </c>
      <c r="R133" s="26">
        <f t="shared" ca="1" si="109"/>
        <v>0.99082424373348776</v>
      </c>
      <c r="S133" s="26">
        <f t="shared" ca="1" si="109"/>
        <v>0.99034329816592437</v>
      </c>
      <c r="T133" s="26">
        <f t="shared" ca="1" si="109"/>
        <v>0.98987634645805711</v>
      </c>
      <c r="U133" s="26">
        <f t="shared" ca="1" si="109"/>
        <v>0.9902984826304071</v>
      </c>
      <c r="V133" s="26">
        <f t="shared" ca="1" si="109"/>
        <v>0.9902984826304071</v>
      </c>
      <c r="W133" s="26">
        <f t="shared" ca="1" si="109"/>
        <v>0.98235096707085012</v>
      </c>
      <c r="X133" s="26">
        <f t="shared" ca="1" si="109"/>
        <v>0.98231387198103226</v>
      </c>
      <c r="Y133" s="26">
        <f t="shared" ca="1" si="109"/>
        <v>0.98498273346003273</v>
      </c>
      <c r="Z133" s="26">
        <f t="shared" ca="1" si="109"/>
        <v>0.98292489278255757</v>
      </c>
      <c r="AA133" s="26">
        <f t="shared" ca="1" si="109"/>
        <v>0.98178615120885726</v>
      </c>
      <c r="AB133" s="149">
        <f t="shared" ca="1" si="109"/>
        <v>0.98178615120885726</v>
      </c>
      <c r="AC133" s="26">
        <f t="shared" ca="1" si="82"/>
        <v>0.98295194178272838</v>
      </c>
      <c r="AD133" s="26">
        <f ca="1">(1-Data!AN$11)*$P133+Data!AN$11*$AB133</f>
        <v>0.98271878366795418</v>
      </c>
      <c r="AE133" s="26">
        <f t="shared" ca="1" si="83"/>
        <v>0.98271878366795418</v>
      </c>
      <c r="AF133" s="26">
        <f ca="1">(1-Data!AO$11)*$P133+Data!AO$11*$AB133</f>
        <v>0.98248562555317998</v>
      </c>
      <c r="AG133" s="158">
        <f t="shared" ca="1" si="84"/>
        <v>0.98248562555317998</v>
      </c>
      <c r="AH133" s="129"/>
      <c r="AI133" s="129"/>
      <c r="AJ133" s="121" t="str">
        <f t="shared" si="85"/>
        <v>RNS</v>
      </c>
      <c r="AK133" s="24" t="str">
        <f t="shared" si="86"/>
        <v>NORTHAMPTON GENERAL HOSPITAL NHS TRUST</v>
      </c>
      <c r="AL133" s="26">
        <f t="shared" ca="1" si="87"/>
        <v>1.0611313124282495</v>
      </c>
      <c r="AM133" s="26">
        <f t="shared" ca="1" si="88"/>
        <v>1.0623037167258063</v>
      </c>
      <c r="AN133" s="26">
        <f t="shared" ca="1" si="89"/>
        <v>1.062302977470434</v>
      </c>
      <c r="AO133" s="26">
        <f t="shared" ca="1" si="90"/>
        <v>1.0617409118832055</v>
      </c>
      <c r="AP133" s="26">
        <f t="shared" ca="1" si="91"/>
        <v>1.0602970621009509</v>
      </c>
      <c r="AQ133" s="26">
        <f t="shared" ca="1" si="92"/>
        <v>1.051547875137514</v>
      </c>
      <c r="AR133" s="26">
        <f t="shared" ca="1" si="93"/>
        <v>1.051547875137514</v>
      </c>
      <c r="AS133" s="26">
        <f t="shared" ca="1" si="94"/>
        <v>1.0474780962404104</v>
      </c>
      <c r="AT133" s="26">
        <f t="shared" ca="1" si="95"/>
        <v>1.047479974281869</v>
      </c>
      <c r="AU133" s="26">
        <f t="shared" ca="1" si="96"/>
        <v>1.0512075634510059</v>
      </c>
      <c r="AV133" s="26">
        <f t="shared" ca="1" si="97"/>
        <v>1.0501224384320087</v>
      </c>
      <c r="AW133" s="26">
        <f t="shared" ca="1" si="98"/>
        <v>1.0476725891619549</v>
      </c>
      <c r="AX133" s="149">
        <f t="shared" ca="1" si="99"/>
        <v>1.0476725891619549</v>
      </c>
      <c r="AY133" s="157">
        <f t="shared" ca="1" si="100"/>
        <v>1.0611313124282495</v>
      </c>
      <c r="AZ133" s="157">
        <f ca="1">(1-Data!AN$11)*$AL133+Data!AN$11*$AX133</f>
        <v>1.0584395677749907</v>
      </c>
      <c r="BA133" s="26">
        <f t="shared" ca="1" si="101"/>
        <v>1.0584395677749907</v>
      </c>
      <c r="BB133" s="26">
        <f ca="1">(1-Data!AO$11)*$AL133+Data!AO$11*$AX133</f>
        <v>1.0557478231217317</v>
      </c>
      <c r="BC133" s="158">
        <f t="shared" ca="1" si="102"/>
        <v>1.0557478231217317</v>
      </c>
    </row>
    <row r="134" spans="1:55" ht="13.8" x14ac:dyDescent="0.25">
      <c r="A134" s="118">
        <v>1</v>
      </c>
      <c r="B134" s="69">
        <v>0</v>
      </c>
      <c r="C134" s="121" t="s">
        <v>275</v>
      </c>
      <c r="D134" s="24" t="s">
        <v>276</v>
      </c>
      <c r="E134" s="70">
        <f ca="1">INDEX(OFFSET(Data!$A$10,1,E$9+MATCH($A134+IF(E$9&gt;$B134,0,1),Data!$3:$3,0),Num_Orgs,1),MATCH($C134,OFFSET(Data!$A$10,1,MATCH($A134+IF(E$9&gt;$B134,0,1),Data!$3:$3,0)-1,Num_Orgs,1),0),1)</f>
        <v>1.1892754925245681</v>
      </c>
      <c r="F134" s="70">
        <f ca="1">INDEX(OFFSET(Data!$A$10,1,F$9+MATCH($A134+IF(F$9&gt;$B134,0,1),Data!$3:$3,0),Num_Orgs,1),MATCH($C134,OFFSET(Data!$A$10,1,MATCH($A134+IF(F$9&gt;$B134,0,1),Data!$3:$3,0)-1,Num_Orgs,1),0),1)</f>
        <v>1.0185025427599708</v>
      </c>
      <c r="G134" s="70">
        <f ca="1">INDEX(OFFSET(Data!$A$10,1,G$9+MATCH($A134+IF(G$9&gt;$B134,0,1),Data!$3:$3,0),Num_Orgs,1),MATCH($C134,OFFSET(Data!$A$10,1,MATCH($A134+IF(G$9&gt;$B134,0,1),Data!$3:$3,0)-1,Num_Orgs,1),0),1)</f>
        <v>1.2040821783456119</v>
      </c>
      <c r="H134" s="70">
        <f ca="1">INDEX(OFFSET(Data!$A$10,1,H$9+MATCH($A134+IF(H$9&gt;$B134,0,1),Data!$3:$3,0),Num_Orgs,1),MATCH($C134,OFFSET(Data!$A$10,1,MATCH($A134+IF(H$9&gt;$B134,0,1),Data!$3:$3,0)-1,Num_Orgs,1),0),1)</f>
        <v>1.9852413433296474</v>
      </c>
      <c r="I134" s="70">
        <f ca="1">INDEX(OFFSET(Data!$A$10,1,I$9+MATCH($A134+IF(I$9&gt;$B134,0,1),Data!$3:$3,0),Num_Orgs,1),MATCH($C134,OFFSET(Data!$A$10,1,MATCH($A134+IF(I$9&gt;$B134,0,1),Data!$3:$3,0)-1,Num_Orgs,1),0),1)</f>
        <v>0</v>
      </c>
      <c r="J134" s="26">
        <f ca="1">IFERROR((E134*SUM(Data!$C$8:$D$8))+(F134*Data!$E$8)+(G134*SUM(Data!$F$8:$G$8))+(H134*Data!$H$8)+(I134*Data!$I$8)+Data!$J$8,0)</f>
        <v>1.1163646267865872</v>
      </c>
      <c r="K134" s="124" t="b">
        <f ca="1">J134=INDEX(Data!$J$11:$J$237,MATCH($C134,Data!$A$11:$A$237,0),1)</f>
        <v>1</v>
      </c>
      <c r="L134" s="129"/>
      <c r="M134" s="128"/>
      <c r="N134" s="121" t="s">
        <v>248</v>
      </c>
      <c r="O134" s="24" t="s">
        <v>249</v>
      </c>
      <c r="P134" s="26">
        <f t="shared" ca="1" si="109"/>
        <v>0.97961796938601364</v>
      </c>
      <c r="Q134" s="26">
        <f t="shared" ca="1" si="109"/>
        <v>0.98676197778522501</v>
      </c>
      <c r="R134" s="26">
        <f t="shared" ca="1" si="109"/>
        <v>0.98677304475591532</v>
      </c>
      <c r="S134" s="26">
        <f t="shared" ca="1" si="109"/>
        <v>0.98633473216819612</v>
      </c>
      <c r="T134" s="26">
        <f t="shared" ca="1" si="109"/>
        <v>0.99078572645261742</v>
      </c>
      <c r="U134" s="26">
        <f t="shared" ca="1" si="109"/>
        <v>0.99000312481924091</v>
      </c>
      <c r="V134" s="26">
        <f t="shared" ca="1" si="109"/>
        <v>0.99000312481924091</v>
      </c>
      <c r="W134" s="26">
        <f t="shared" ca="1" si="109"/>
        <v>0.98460412581123835</v>
      </c>
      <c r="X134" s="26">
        <f t="shared" ca="1" si="109"/>
        <v>0.98456703072142049</v>
      </c>
      <c r="Y134" s="26">
        <f t="shared" ca="1" si="109"/>
        <v>0.98719863983437639</v>
      </c>
      <c r="Z134" s="26">
        <f t="shared" ca="1" si="109"/>
        <v>0.98731739330643187</v>
      </c>
      <c r="AA134" s="26">
        <f t="shared" ca="1" si="109"/>
        <v>0.98512839628880899</v>
      </c>
      <c r="AB134" s="149">
        <f t="shared" ca="1" si="109"/>
        <v>0.98512839628880899</v>
      </c>
      <c r="AC134" s="26">
        <f t="shared" ca="1" si="82"/>
        <v>0.97961796938601364</v>
      </c>
      <c r="AD134" s="26">
        <f ca="1">(1-Data!AN$11)*$P134+Data!AN$11*$AB134</f>
        <v>0.98072005476657276</v>
      </c>
      <c r="AE134" s="26">
        <f t="shared" ca="1" si="83"/>
        <v>0.98072005476657276</v>
      </c>
      <c r="AF134" s="26">
        <f ca="1">(1-Data!AO$11)*$P134+Data!AO$11*$AB134</f>
        <v>0.98182214014713176</v>
      </c>
      <c r="AG134" s="158">
        <f t="shared" ca="1" si="84"/>
        <v>0.98182214014713176</v>
      </c>
      <c r="AH134" s="129"/>
      <c r="AI134" s="129"/>
      <c r="AJ134" s="121" t="str">
        <f t="shared" si="85"/>
        <v>RP1</v>
      </c>
      <c r="AK134" s="24" t="str">
        <f t="shared" si="86"/>
        <v>NORTHAMPTONSHIRE HEALTHCARE NHS FOUNDATION TRUST</v>
      </c>
      <c r="AL134" s="26">
        <f t="shared" ca="1" si="87"/>
        <v>1.0575321715602748</v>
      </c>
      <c r="AM134" s="26">
        <f t="shared" ca="1" si="88"/>
        <v>1.0579602099659025</v>
      </c>
      <c r="AN134" s="26">
        <f t="shared" ca="1" si="89"/>
        <v>1.0579595222477558</v>
      </c>
      <c r="AO134" s="26">
        <f t="shared" ca="1" si="90"/>
        <v>1.0574433531218608</v>
      </c>
      <c r="AP134" s="26">
        <f t="shared" ca="1" si="91"/>
        <v>1.0612711362264877</v>
      </c>
      <c r="AQ134" s="26">
        <f t="shared" ca="1" si="92"/>
        <v>1.0512342496153257</v>
      </c>
      <c r="AR134" s="26">
        <f t="shared" ca="1" si="93"/>
        <v>1.0512342496153257</v>
      </c>
      <c r="AS134" s="26">
        <f t="shared" ca="1" si="94"/>
        <v>1.0498806331208359</v>
      </c>
      <c r="AT134" s="26">
        <f t="shared" ca="1" si="95"/>
        <v>1.0498826061969362</v>
      </c>
      <c r="AU134" s="26">
        <f t="shared" ca="1" si="96"/>
        <v>1.0535724552013686</v>
      </c>
      <c r="AV134" s="26">
        <f t="shared" ca="1" si="97"/>
        <v>1.0548152317418686</v>
      </c>
      <c r="AW134" s="26">
        <f t="shared" ca="1" si="98"/>
        <v>1.0512391281197673</v>
      </c>
      <c r="AX134" s="149">
        <f t="shared" ca="1" si="99"/>
        <v>1.0512391281197673</v>
      </c>
      <c r="AY134" s="157">
        <f t="shared" ca="1" si="100"/>
        <v>1.0575321715602748</v>
      </c>
      <c r="AZ134" s="157">
        <f ca="1">(1-Data!AN$11)*$AL134+Data!AN$11*$AX134</f>
        <v>1.0562735628721733</v>
      </c>
      <c r="BA134" s="26">
        <f t="shared" ca="1" si="101"/>
        <v>1.0562735628721733</v>
      </c>
      <c r="BB134" s="26">
        <f ca="1">(1-Data!AO$11)*$AL134+Data!AO$11*$AX134</f>
        <v>1.0550149541840719</v>
      </c>
      <c r="BC134" s="158">
        <f t="shared" ca="1" si="102"/>
        <v>1.0550149541840719</v>
      </c>
    </row>
    <row r="135" spans="1:55" ht="13.8" x14ac:dyDescent="0.25">
      <c r="A135" s="118">
        <v>1</v>
      </c>
      <c r="B135" s="69">
        <v>0</v>
      </c>
      <c r="C135" s="121" t="s">
        <v>277</v>
      </c>
      <c r="D135" s="24" t="s">
        <v>278</v>
      </c>
      <c r="E135" s="70">
        <f ca="1">INDEX(OFFSET(Data!$A$10,1,E$9+MATCH($A135+IF(E$9&gt;$B135,0,1),Data!$3:$3,0),Num_Orgs,1),MATCH($C135,OFFSET(Data!$A$10,1,MATCH($A135+IF(E$9&gt;$B135,0,1),Data!$3:$3,0)-1,Num_Orgs,1),0),1)</f>
        <v>1.1848292256337851</v>
      </c>
      <c r="F135" s="70">
        <f ca="1">INDEX(OFFSET(Data!$A$10,1,F$9+MATCH($A135+IF(F$9&gt;$B135,0,1),Data!$3:$3,0),Num_Orgs,1),MATCH($C135,OFFSET(Data!$A$10,1,MATCH($A135+IF(F$9&gt;$B135,0,1),Data!$3:$3,0)-1,Num_Orgs,1),0),1)</f>
        <v>1.0185025427599708</v>
      </c>
      <c r="G135" s="70">
        <f ca="1">INDEX(OFFSET(Data!$A$10,1,G$9+MATCH($A135+IF(G$9&gt;$B135,0,1),Data!$3:$3,0),Num_Orgs,1),MATCH($C135,OFFSET(Data!$A$10,1,MATCH($A135+IF(G$9&gt;$B135,0,1),Data!$3:$3,0)-1,Num_Orgs,1),0),1)</f>
        <v>1.1888841463424482</v>
      </c>
      <c r="H135" s="70">
        <f ca="1">INDEX(OFFSET(Data!$A$10,1,H$9+MATCH($A135+IF(H$9&gt;$B135,0,1),Data!$3:$3,0),Num_Orgs,1),MATCH($C135,OFFSET(Data!$A$10,1,MATCH($A135+IF(H$9&gt;$B135,0,1),Data!$3:$3,0)-1,Num_Orgs,1),0),1)</f>
        <v>1.7065126381810183</v>
      </c>
      <c r="I135" s="70">
        <f ca="1">INDEX(OFFSET(Data!$A$10,1,I$9+MATCH($A135+IF(I$9&gt;$B135,0,1),Data!$3:$3,0),Num_Orgs,1),MATCH($C135,OFFSET(Data!$A$10,1,MATCH($A135+IF(I$9&gt;$B135,0,1),Data!$3:$3,0)-1,Num_Orgs,1),0),1)</f>
        <v>0</v>
      </c>
      <c r="J135" s="26">
        <f ca="1">IFERROR((E135*SUM(Data!$C$8:$D$8))+(F135*Data!$E$8)+(G135*SUM(Data!$F$8:$G$8))+(H135*Data!$H$8)+(I135*Data!$I$8)+Data!$J$8,0)</f>
        <v>1.1122688975542088</v>
      </c>
      <c r="K135" s="124" t="b">
        <f ca="1">J135=INDEX(Data!$J$11:$J$237,MATCH($C135,Data!$A$11:$A$237,0),1)</f>
        <v>1</v>
      </c>
      <c r="L135" s="129"/>
      <c r="M135" s="128"/>
      <c r="N135" s="121" t="s">
        <v>87</v>
      </c>
      <c r="O135" s="24" t="s">
        <v>88</v>
      </c>
      <c r="P135" s="26">
        <f t="shared" ca="1" si="109"/>
        <v>0.94429306669239321</v>
      </c>
      <c r="Q135" s="26">
        <f t="shared" ca="1" si="109"/>
        <v>0.94850707322067596</v>
      </c>
      <c r="R135" s="26">
        <f t="shared" ca="1" si="109"/>
        <v>0.94851814019136604</v>
      </c>
      <c r="S135" s="26">
        <f t="shared" ca="1" si="109"/>
        <v>0.94849723421299337</v>
      </c>
      <c r="T135" s="26">
        <f t="shared" ca="1" si="109"/>
        <v>0.94900064137896556</v>
      </c>
      <c r="U135" s="26">
        <f t="shared" ca="1" si="109"/>
        <v>0.95477065467398159</v>
      </c>
      <c r="V135" s="26">
        <f t="shared" ca="1" si="109"/>
        <v>0.95477065467398159</v>
      </c>
      <c r="W135" s="26">
        <f t="shared" ca="1" si="109"/>
        <v>0.94103830213389972</v>
      </c>
      <c r="X135" s="26">
        <f t="shared" ca="1" si="109"/>
        <v>0.94100120704408186</v>
      </c>
      <c r="Y135" s="26">
        <f t="shared" ca="1" si="109"/>
        <v>0.93995554218326505</v>
      </c>
      <c r="Z135" s="26">
        <f t="shared" ca="1" si="109"/>
        <v>0.93876020325064524</v>
      </c>
      <c r="AA135" s="26">
        <f t="shared" ca="1" si="109"/>
        <v>0.9385651303297714</v>
      </c>
      <c r="AB135" s="149">
        <f t="shared" ca="1" si="109"/>
        <v>0.9385651303297714</v>
      </c>
      <c r="AC135" s="26">
        <f t="shared" ca="1" si="82"/>
        <v>0.94429306669239321</v>
      </c>
      <c r="AD135" s="26">
        <f ca="1">(1-Data!AN$11)*$P135+Data!AN$11*$AB135</f>
        <v>0.94314747941986887</v>
      </c>
      <c r="AE135" s="26">
        <f t="shared" ca="1" si="83"/>
        <v>0.94314747941986887</v>
      </c>
      <c r="AF135" s="26">
        <f ca="1">(1-Data!AO$11)*$P135+Data!AO$11*$AB135</f>
        <v>0.94200189214734453</v>
      </c>
      <c r="AG135" s="158">
        <f t="shared" ca="1" si="84"/>
        <v>0.94200189214734453</v>
      </c>
      <c r="AH135" s="129"/>
      <c r="AI135" s="129"/>
      <c r="AJ135" s="121" t="str">
        <f t="shared" si="85"/>
        <v>RBZ</v>
      </c>
      <c r="AK135" s="24" t="str">
        <f t="shared" si="86"/>
        <v>NORTHERN DEVON HEALTHCARE NHS TRUST</v>
      </c>
      <c r="AL135" s="26">
        <f t="shared" ca="1" si="87"/>
        <v>1.0193976923824848</v>
      </c>
      <c r="AM135" s="26">
        <f t="shared" ca="1" si="88"/>
        <v>1.0169450839512428</v>
      </c>
      <c r="AN135" s="26">
        <f t="shared" ca="1" si="89"/>
        <v>1.0169448828918997</v>
      </c>
      <c r="AO135" s="26">
        <f t="shared" ca="1" si="90"/>
        <v>1.0168780060783298</v>
      </c>
      <c r="AP135" s="26">
        <f t="shared" ca="1" si="91"/>
        <v>1.016513421687939</v>
      </c>
      <c r="AQ135" s="26">
        <f t="shared" ca="1" si="92"/>
        <v>1.0138226714225715</v>
      </c>
      <c r="AR135" s="26">
        <f t="shared" ca="1" si="93"/>
        <v>1.0138226714225715</v>
      </c>
      <c r="AS135" s="26">
        <f t="shared" ca="1" si="94"/>
        <v>1.0034265168463283</v>
      </c>
      <c r="AT135" s="26">
        <f t="shared" ca="1" si="95"/>
        <v>1.0034266523854762</v>
      </c>
      <c r="AU135" s="26">
        <f t="shared" ca="1" si="96"/>
        <v>1.0031529910984296</v>
      </c>
      <c r="AV135" s="26">
        <f t="shared" ca="1" si="97"/>
        <v>1.0029384350514938</v>
      </c>
      <c r="AW135" s="26">
        <f t="shared" ca="1" si="98"/>
        <v>1.001551059748589</v>
      </c>
      <c r="AX135" s="149">
        <f t="shared" ca="1" si="99"/>
        <v>1.001551059748589</v>
      </c>
      <c r="AY135" s="157">
        <f t="shared" ca="1" si="100"/>
        <v>1.0193976923824848</v>
      </c>
      <c r="AZ135" s="157">
        <f ca="1">(1-Data!AN$11)*$AL135+Data!AN$11*$AX135</f>
        <v>1.0158283658557057</v>
      </c>
      <c r="BA135" s="26">
        <f t="shared" ca="1" si="101"/>
        <v>1.0158283658557057</v>
      </c>
      <c r="BB135" s="26">
        <f ca="1">(1-Data!AO$11)*$AL135+Data!AO$11*$AX135</f>
        <v>1.0122590393289266</v>
      </c>
      <c r="BC135" s="158">
        <f t="shared" ca="1" si="102"/>
        <v>1.0122590393289266</v>
      </c>
    </row>
    <row r="136" spans="1:55" ht="13.8" x14ac:dyDescent="0.25">
      <c r="A136" s="118">
        <v>1</v>
      </c>
      <c r="B136" s="69">
        <v>0</v>
      </c>
      <c r="C136" s="121" t="s">
        <v>281</v>
      </c>
      <c r="D136" s="24" t="s">
        <v>282</v>
      </c>
      <c r="E136" s="70">
        <f ca="1">INDEX(OFFSET(Data!$A$10,1,E$9+MATCH($A136+IF(E$9&gt;$B136,0,1),Data!$3:$3,0),Num_Orgs,1),MATCH($C136,OFFSET(Data!$A$10,1,MATCH($A136+IF(E$9&gt;$B136,0,1),Data!$3:$3,0)-1,Num_Orgs,1),0),1)</f>
        <v>0.92235261255898959</v>
      </c>
      <c r="F136" s="70">
        <f ca="1">INDEX(OFFSET(Data!$A$10,1,F$9+MATCH($A136+IF(F$9&gt;$B136,0,1),Data!$3:$3,0),Num_Orgs,1),MATCH($C136,OFFSET(Data!$A$10,1,MATCH($A136+IF(F$9&gt;$B136,0,1),Data!$3:$3,0)-1,Num_Orgs,1),0),1)</f>
        <v>0.99619990923086066</v>
      </c>
      <c r="G136" s="70">
        <f ca="1">INDEX(OFFSET(Data!$A$10,1,G$9+MATCH($A136+IF(G$9&gt;$B136,0,1),Data!$3:$3,0),Num_Orgs,1),MATCH($C136,OFFSET(Data!$A$10,1,MATCH($A136+IF(G$9&gt;$B136,0,1),Data!$3:$3,0)-1,Num_Orgs,1),0),1)</f>
        <v>0.97520705353611448</v>
      </c>
      <c r="H136" s="70">
        <f ca="1">INDEX(OFFSET(Data!$A$10,1,H$9+MATCH($A136+IF(H$9&gt;$B136,0,1),Data!$3:$3,0),Num_Orgs,1),MATCH($C136,OFFSET(Data!$A$10,1,MATCH($A136+IF(H$9&gt;$B136,0,1),Data!$3:$3,0)-1,Num_Orgs,1),0),1)</f>
        <v>0.1727703814864085</v>
      </c>
      <c r="I136" s="70">
        <f ca="1">INDEX(OFFSET(Data!$A$10,1,I$9+MATCH($A136+IF(I$9&gt;$B136,0,1),Data!$3:$3,0),Num_Orgs,1),MATCH($C136,OFFSET(Data!$A$10,1,MATCH($A136+IF(I$9&gt;$B136,0,1),Data!$3:$3,0)-1,Num_Orgs,1),0),1)</f>
        <v>0</v>
      </c>
      <c r="J136" s="26">
        <f ca="1">IFERROR((E136*SUM(Data!$C$8:$D$8))+(F136*Data!$E$8)+(G136*SUM(Data!$F$8:$G$8))+(H136*Data!$H$8)+(I136*Data!$I$8)+Data!$J$8,0)</f>
        <v>0.95246371063736768</v>
      </c>
      <c r="K136" s="124" t="b">
        <f ca="1">J136=INDEX(Data!$J$11:$J$237,MATCH($C136,Data!$A$11:$A$237,0),1)</f>
        <v>1</v>
      </c>
      <c r="L136" s="129"/>
      <c r="M136" s="128"/>
      <c r="N136" s="121" t="s">
        <v>185</v>
      </c>
      <c r="O136" s="24" t="s">
        <v>186</v>
      </c>
      <c r="P136" s="26">
        <f t="shared" ca="1" si="109"/>
        <v>0.94956860925929032</v>
      </c>
      <c r="Q136" s="26">
        <f t="shared" ca="1" si="109"/>
        <v>0.96260186313420837</v>
      </c>
      <c r="R136" s="26">
        <f t="shared" ca="1" si="109"/>
        <v>0.96261293010489846</v>
      </c>
      <c r="S136" s="26">
        <f t="shared" ca="1" si="109"/>
        <v>0.96197961373941698</v>
      </c>
      <c r="T136" s="26">
        <f t="shared" ca="1" si="109"/>
        <v>0.96122506377568562</v>
      </c>
      <c r="U136" s="26">
        <f t="shared" ca="1" si="109"/>
        <v>0.96595658265145001</v>
      </c>
      <c r="V136" s="26">
        <f t="shared" ca="1" si="109"/>
        <v>0.96595658265145001</v>
      </c>
      <c r="W136" s="26">
        <f t="shared" ca="1" si="109"/>
        <v>0.96361728465865659</v>
      </c>
      <c r="X136" s="26">
        <f t="shared" ca="1" si="109"/>
        <v>0.96358018956883851</v>
      </c>
      <c r="Y136" s="26">
        <f t="shared" ca="1" si="109"/>
        <v>0.96160794245355929</v>
      </c>
      <c r="Z136" s="26">
        <f t="shared" ca="1" si="109"/>
        <v>0.96126548021736125</v>
      </c>
      <c r="AA136" s="26">
        <f t="shared" ca="1" si="109"/>
        <v>0.96018575703212017</v>
      </c>
      <c r="AB136" s="149">
        <f t="shared" ca="1" si="109"/>
        <v>0.96018575703212017</v>
      </c>
      <c r="AC136" s="26">
        <f t="shared" ca="1" si="82"/>
        <v>0.94956860925929032</v>
      </c>
      <c r="AD136" s="26">
        <f ca="1">(1-Data!AN$11)*$P136+Data!AN$11*$AB136</f>
        <v>0.95169203881385633</v>
      </c>
      <c r="AE136" s="26">
        <f t="shared" ca="1" si="83"/>
        <v>0.95169203881385633</v>
      </c>
      <c r="AF136" s="26">
        <f ca="1">(1-Data!AO$11)*$P136+Data!AO$11*$AB136</f>
        <v>0.95381546836842235</v>
      </c>
      <c r="AG136" s="158">
        <f t="shared" ca="1" si="84"/>
        <v>0.95381546836842235</v>
      </c>
      <c r="AH136" s="129"/>
      <c r="AI136" s="129"/>
      <c r="AJ136" s="121" t="str">
        <f t="shared" si="85"/>
        <v>RJL</v>
      </c>
      <c r="AK136" s="24" t="str">
        <f t="shared" si="86"/>
        <v>NORTHERN LINCOLNSHIRE AND GOOLE NHS FOUNDATION TRUST</v>
      </c>
      <c r="AL136" s="26">
        <f t="shared" ca="1" si="87"/>
        <v>1.0250928267729107</v>
      </c>
      <c r="AM136" s="26">
        <f t="shared" ca="1" si="88"/>
        <v>1.0320568608863605</v>
      </c>
      <c r="AN136" s="26">
        <f t="shared" ca="1" si="89"/>
        <v>1.032056480520503</v>
      </c>
      <c r="AO136" s="26">
        <f t="shared" ca="1" si="90"/>
        <v>1.031332381605736</v>
      </c>
      <c r="AP136" s="26">
        <f t="shared" ca="1" si="91"/>
        <v>1.0296075007610492</v>
      </c>
      <c r="AQ136" s="26">
        <f t="shared" ca="1" si="92"/>
        <v>1.0257004426223262</v>
      </c>
      <c r="AR136" s="26">
        <f t="shared" ca="1" si="93"/>
        <v>1.0257004426223262</v>
      </c>
      <c r="AS136" s="26">
        <f t="shared" ca="1" si="94"/>
        <v>1.0275024229357781</v>
      </c>
      <c r="AT136" s="26">
        <f t="shared" ca="1" si="95"/>
        <v>1.0275035108203936</v>
      </c>
      <c r="AU136" s="26">
        <f t="shared" ca="1" si="96"/>
        <v>1.0262611798593095</v>
      </c>
      <c r="AV136" s="26">
        <f t="shared" ca="1" si="97"/>
        <v>1.0269822826530863</v>
      </c>
      <c r="AW136" s="26">
        <f t="shared" ca="1" si="98"/>
        <v>1.0246226196077941</v>
      </c>
      <c r="AX136" s="149">
        <f t="shared" ca="1" si="99"/>
        <v>1.0246226196077941</v>
      </c>
      <c r="AY136" s="157">
        <f t="shared" ca="1" si="100"/>
        <v>1.0250928267729107</v>
      </c>
      <c r="AZ136" s="157">
        <f ca="1">(1-Data!AN$11)*$AL136+Data!AN$11*$AX136</f>
        <v>1.0249987853398874</v>
      </c>
      <c r="BA136" s="26">
        <f t="shared" ca="1" si="101"/>
        <v>1.0249987853398874</v>
      </c>
      <c r="BB136" s="26">
        <f ca="1">(1-Data!AO$11)*$AL136+Data!AO$11*$AX136</f>
        <v>1.0249047439068641</v>
      </c>
      <c r="BC136" s="158">
        <f t="shared" ca="1" si="102"/>
        <v>1.0249047439068641</v>
      </c>
    </row>
    <row r="137" spans="1:55" ht="13.8" x14ac:dyDescent="0.25">
      <c r="A137" s="118">
        <v>1</v>
      </c>
      <c r="B137" s="69">
        <v>0</v>
      </c>
      <c r="C137" s="121" t="s">
        <v>283</v>
      </c>
      <c r="D137" s="24" t="s">
        <v>284</v>
      </c>
      <c r="E137" s="70">
        <f ca="1">INDEX(OFFSET(Data!$A$10,1,E$9+MATCH($A137+IF(E$9&gt;$B137,0,1),Data!$3:$3,0),Num_Orgs,1),MATCH($C137,OFFSET(Data!$A$10,1,MATCH($A137+IF(E$9&gt;$B137,0,1),Data!$3:$3,0)-1,Num_Orgs,1),0),1)</f>
        <v>0.94367030301299437</v>
      </c>
      <c r="F137" s="70">
        <f ca="1">INDEX(OFFSET(Data!$A$10,1,F$9+MATCH($A137+IF(F$9&gt;$B137,0,1),Data!$3:$3,0),Num_Orgs,1),MATCH($C137,OFFSET(Data!$A$10,1,MATCH($A137+IF(F$9&gt;$B137,0,1),Data!$3:$3,0)-1,Num_Orgs,1),0),1)</f>
        <v>0.99619990923086066</v>
      </c>
      <c r="G137" s="70">
        <f ca="1">INDEX(OFFSET(Data!$A$10,1,G$9+MATCH($A137+IF(G$9&gt;$B137,0,1),Data!$3:$3,0),Num_Orgs,1),MATCH($C137,OFFSET(Data!$A$10,1,MATCH($A137+IF(G$9&gt;$B137,0,1),Data!$3:$3,0)-1,Num_Orgs,1),0),1)</f>
        <v>0.97520705353611448</v>
      </c>
      <c r="H137" s="70">
        <f ca="1">INDEX(OFFSET(Data!$A$10,1,H$9+MATCH($A137+IF(H$9&gt;$B137,0,1),Data!$3:$3,0),Num_Orgs,1),MATCH($C137,OFFSET(Data!$A$10,1,MATCH($A137+IF(H$9&gt;$B137,0,1),Data!$3:$3,0)-1,Num_Orgs,1),0),1)</f>
        <v>1.2561518453188283</v>
      </c>
      <c r="I137" s="70">
        <f ca="1">INDEX(OFFSET(Data!$A$10,1,I$9+MATCH($A137+IF(I$9&gt;$B137,0,1),Data!$3:$3,0),Num_Orgs,1),MATCH($C137,OFFSET(Data!$A$10,1,MATCH($A137+IF(I$9&gt;$B137,0,1),Data!$3:$3,0)-1,Num_Orgs,1),0),1)</f>
        <v>0</v>
      </c>
      <c r="J137" s="26">
        <f ca="1">IFERROR((E137*SUM(Data!$C$8:$D$8))+(F137*Data!$E$8)+(G137*SUM(Data!$F$8:$G$8))+(H137*Data!$H$8)+(I137*Data!$I$8)+Data!$J$8,0)</f>
        <v>0.96902598698067965</v>
      </c>
      <c r="K137" s="124" t="b">
        <f ca="1">J137=INDEX(Data!$J$11:$J$237,MATCH($C137,Data!$A$11:$A$237,0),1)</f>
        <v>1</v>
      </c>
      <c r="L137" s="129"/>
      <c r="M137" s="128"/>
      <c r="N137" s="121" t="s">
        <v>389</v>
      </c>
      <c r="O137" s="24" t="s">
        <v>390</v>
      </c>
      <c r="P137" s="26">
        <f t="shared" ca="1" si="109"/>
        <v>0.95354995330846104</v>
      </c>
      <c r="Q137" s="26">
        <f t="shared" ca="1" si="109"/>
        <v>0.96441988600267359</v>
      </c>
      <c r="R137" s="26">
        <f t="shared" ca="1" si="109"/>
        <v>0.96443095297336368</v>
      </c>
      <c r="S137" s="26">
        <f t="shared" ca="1" si="109"/>
        <v>0.96204614248698395</v>
      </c>
      <c r="T137" s="26">
        <f t="shared" ca="1" si="109"/>
        <v>0.96207384012285257</v>
      </c>
      <c r="U137" s="26">
        <f t="shared" ca="1" si="109"/>
        <v>0.96684282381789144</v>
      </c>
      <c r="V137" s="26">
        <f t="shared" ca="1" si="109"/>
        <v>0.96684282381789144</v>
      </c>
      <c r="W137" s="26">
        <f t="shared" ca="1" si="109"/>
        <v>0.96620036953493571</v>
      </c>
      <c r="X137" s="26">
        <f t="shared" ca="1" si="109"/>
        <v>0.96616327444511785</v>
      </c>
      <c r="Y137" s="26">
        <f t="shared" ca="1" si="109"/>
        <v>0.96670473908236021</v>
      </c>
      <c r="Z137" s="26">
        <f t="shared" ca="1" si="109"/>
        <v>0.96635722847164152</v>
      </c>
      <c r="AA137" s="26">
        <f t="shared" ca="1" si="109"/>
        <v>0.9661883210948975</v>
      </c>
      <c r="AB137" s="149">
        <f t="shared" ca="1" si="109"/>
        <v>0.9661883210948975</v>
      </c>
      <c r="AC137" s="26">
        <f t="shared" ca="1" si="82"/>
        <v>0.95354995330846104</v>
      </c>
      <c r="AD137" s="26">
        <f ca="1">(1-Data!AN$11)*$P137+Data!AN$11*$AB137</f>
        <v>0.95607762686574838</v>
      </c>
      <c r="AE137" s="26">
        <f t="shared" ca="1" si="83"/>
        <v>0.95607762686574838</v>
      </c>
      <c r="AF137" s="26">
        <f ca="1">(1-Data!AO$11)*$P137+Data!AO$11*$AB137</f>
        <v>0.95860530042303571</v>
      </c>
      <c r="AG137" s="158">
        <f t="shared" ca="1" si="84"/>
        <v>0.95860530042303571</v>
      </c>
      <c r="AH137" s="129"/>
      <c r="AI137" s="129"/>
      <c r="AJ137" s="121" t="str">
        <f t="shared" si="85"/>
        <v>RX4</v>
      </c>
      <c r="AK137" s="24" t="str">
        <f t="shared" si="86"/>
        <v>NORTHUMBERLAND, TYNE AND WEAR NHS FOUNDATION TRUST</v>
      </c>
      <c r="AL137" s="26">
        <f t="shared" ca="1" si="87"/>
        <v>1.0293908281873672</v>
      </c>
      <c r="AM137" s="26">
        <f t="shared" ca="1" si="88"/>
        <v>1.0340060602869712</v>
      </c>
      <c r="AN137" s="26">
        <f t="shared" ca="1" si="89"/>
        <v>1.0340056567931815</v>
      </c>
      <c r="AO137" s="26">
        <f t="shared" ca="1" si="90"/>
        <v>1.0314037066636619</v>
      </c>
      <c r="AP137" s="26">
        <f t="shared" ca="1" si="91"/>
        <v>1.0305166598398594</v>
      </c>
      <c r="AQ137" s="26">
        <f t="shared" ca="1" si="92"/>
        <v>1.0266414972960196</v>
      </c>
      <c r="AR137" s="26">
        <f t="shared" ca="1" si="93"/>
        <v>1.0266414972960196</v>
      </c>
      <c r="AS137" s="26">
        <f t="shared" ca="1" si="94"/>
        <v>1.0302567591346827</v>
      </c>
      <c r="AT137" s="26">
        <f t="shared" ca="1" si="95"/>
        <v>1.0302579559696985</v>
      </c>
      <c r="AU137" s="26">
        <f t="shared" ca="1" si="96"/>
        <v>1.031700657104506</v>
      </c>
      <c r="AV137" s="26">
        <f t="shared" ca="1" si="97"/>
        <v>1.0324221276828831</v>
      </c>
      <c r="AW137" s="26">
        <f t="shared" ca="1" si="98"/>
        <v>1.0310280082206986</v>
      </c>
      <c r="AX137" s="149">
        <f t="shared" ca="1" si="99"/>
        <v>1.0310280082206986</v>
      </c>
      <c r="AY137" s="157">
        <f t="shared" ca="1" si="100"/>
        <v>1.0293908281873672</v>
      </c>
      <c r="AZ137" s="157">
        <f ca="1">(1-Data!AN$11)*$AL137+Data!AN$11*$AX137</f>
        <v>1.0297182641940335</v>
      </c>
      <c r="BA137" s="26">
        <f t="shared" ca="1" si="101"/>
        <v>1.0297182641940335</v>
      </c>
      <c r="BB137" s="26">
        <f ca="1">(1-Data!AO$11)*$AL137+Data!AO$11*$AX137</f>
        <v>1.0300457002006997</v>
      </c>
      <c r="BC137" s="158">
        <f t="shared" ca="1" si="102"/>
        <v>1.0300457002006997</v>
      </c>
    </row>
    <row r="138" spans="1:55" ht="13.8" x14ac:dyDescent="0.25">
      <c r="A138" s="118">
        <v>1</v>
      </c>
      <c r="B138" s="69">
        <v>0</v>
      </c>
      <c r="C138" s="121" t="s">
        <v>285</v>
      </c>
      <c r="D138" s="24" t="s">
        <v>902</v>
      </c>
      <c r="E138" s="70">
        <f ca="1">INDEX(OFFSET(Data!$A$10,1,E$9+MATCH($A138+IF(E$9&gt;$B138,0,1),Data!$3:$3,0),Num_Orgs,1),MATCH($C138,OFFSET(Data!$A$10,1,MATCH($A138+IF(E$9&gt;$B138,0,1),Data!$3:$3,0)-1,Num_Orgs,1),0),1)</f>
        <v>0.92485621480802371</v>
      </c>
      <c r="F138" s="70">
        <f ca="1">INDEX(OFFSET(Data!$A$10,1,F$9+MATCH($A138+IF(F$9&gt;$B138,0,1),Data!$3:$3,0),Num_Orgs,1),MATCH($C138,OFFSET(Data!$A$10,1,MATCH($A138+IF(F$9&gt;$B138,0,1),Data!$3:$3,0)-1,Num_Orgs,1),0),1)</f>
        <v>0.99619990923086066</v>
      </c>
      <c r="G138" s="70">
        <f ca="1">INDEX(OFFSET(Data!$A$10,1,G$9+MATCH($A138+IF(G$9&gt;$B138,0,1),Data!$3:$3,0),Num_Orgs,1),MATCH($C138,OFFSET(Data!$A$10,1,MATCH($A138+IF(G$9&gt;$B138,0,1),Data!$3:$3,0)-1,Num_Orgs,1),0),1)</f>
        <v>0.33292508746220251</v>
      </c>
      <c r="H138" s="70">
        <f ca="1">INDEX(OFFSET(Data!$A$10,1,H$9+MATCH($A138+IF(H$9&gt;$B138,0,1),Data!$3:$3,0),Num_Orgs,1),MATCH($C138,OFFSET(Data!$A$10,1,MATCH($A138+IF(H$9&gt;$B138,0,1),Data!$3:$3,0)-1,Num_Orgs,1),0),1)</f>
        <v>1.0803126150084679</v>
      </c>
      <c r="I138" s="70">
        <f ca="1">INDEX(OFFSET(Data!$A$10,1,I$9+MATCH($A138+IF(I$9&gt;$B138,0,1),Data!$3:$3,0),Num_Orgs,1),MATCH($C138,OFFSET(Data!$A$10,1,MATCH($A138+IF(I$9&gt;$B138,0,1),Data!$3:$3,0)-1,Num_Orgs,1),0),1)</f>
        <v>0</v>
      </c>
      <c r="J138" s="26">
        <f ca="1">IFERROR((E138*SUM(Data!$C$8:$D$8))+(F138*Data!$E$8)+(G138*SUM(Data!$F$8:$G$8))+(H138*Data!$H$8)+(I138*Data!$I$8)+Data!$J$8,0)</f>
        <v>0.94079855001878654</v>
      </c>
      <c r="K138" s="124" t="b">
        <f ca="1">J138=INDEX(Data!$J$11:$J$237,MATCH($C138,Data!$A$11:$A$237,0),1)</f>
        <v>1</v>
      </c>
      <c r="L138" s="129"/>
      <c r="M138" s="128"/>
      <c r="N138" s="121" t="s">
        <v>311</v>
      </c>
      <c r="O138" s="24" t="s">
        <v>312</v>
      </c>
      <c r="P138" s="26">
        <f t="shared" ca="1" si="109"/>
        <v>0.95412220496519384</v>
      </c>
      <c r="Q138" s="26">
        <f t="shared" ca="1" si="109"/>
        <v>0.96530860894804849</v>
      </c>
      <c r="R138" s="26">
        <f t="shared" ca="1" si="109"/>
        <v>0.9653196759187388</v>
      </c>
      <c r="S138" s="26">
        <f t="shared" ca="1" si="109"/>
        <v>0.96229408660179194</v>
      </c>
      <c r="T138" s="26">
        <f t="shared" ca="1" si="109"/>
        <v>0.96183168371683703</v>
      </c>
      <c r="U138" s="26">
        <f t="shared" ca="1" si="109"/>
        <v>0.96673564334604412</v>
      </c>
      <c r="V138" s="26">
        <f t="shared" ca="1" si="109"/>
        <v>0.96673564334604412</v>
      </c>
      <c r="W138" s="26">
        <f t="shared" ca="1" si="109"/>
        <v>0.96496915213962087</v>
      </c>
      <c r="X138" s="26">
        <f t="shared" ca="1" si="109"/>
        <v>0.964932057049803</v>
      </c>
      <c r="Y138" s="26">
        <f t="shared" ca="1" si="109"/>
        <v>0.96555846584704219</v>
      </c>
      <c r="Z138" s="26">
        <f t="shared" ca="1" si="109"/>
        <v>0.96536869986556995</v>
      </c>
      <c r="AA138" s="26">
        <f t="shared" ca="1" si="109"/>
        <v>0.96447113219587544</v>
      </c>
      <c r="AB138" s="149">
        <f t="shared" ca="1" si="109"/>
        <v>0.96447113219587544</v>
      </c>
      <c r="AC138" s="26">
        <f t="shared" ca="1" si="82"/>
        <v>0.95412220496519384</v>
      </c>
      <c r="AD138" s="26">
        <f ca="1">(1-Data!AN$11)*$P138+Data!AN$11*$AB138</f>
        <v>0.95619199041133018</v>
      </c>
      <c r="AE138" s="26">
        <f t="shared" ca="1" si="83"/>
        <v>0.95619199041133018</v>
      </c>
      <c r="AF138" s="26">
        <f ca="1">(1-Data!AO$11)*$P138+Data!AO$11*$AB138</f>
        <v>0.95826177585746641</v>
      </c>
      <c r="AG138" s="158">
        <f t="shared" ca="1" si="84"/>
        <v>0.95826177585746641</v>
      </c>
      <c r="AH138" s="129"/>
      <c r="AI138" s="129"/>
      <c r="AJ138" s="121" t="str">
        <f t="shared" si="85"/>
        <v>RTF</v>
      </c>
      <c r="AK138" s="24" t="str">
        <f t="shared" si="86"/>
        <v>NORTHUMBRIA HEALTHCARE NHS FOUNDATION TRUST</v>
      </c>
      <c r="AL138" s="26">
        <f t="shared" ca="1" si="87"/>
        <v>1.0300085940472594</v>
      </c>
      <c r="AM138" s="26">
        <f t="shared" ca="1" si="88"/>
        <v>1.0349589076149566</v>
      </c>
      <c r="AN138" s="26">
        <f t="shared" ca="1" si="89"/>
        <v>1.0349584928153006</v>
      </c>
      <c r="AO138" s="26">
        <f t="shared" ca="1" si="90"/>
        <v>1.0316695260124069</v>
      </c>
      <c r="AP138" s="26">
        <f t="shared" ca="1" si="91"/>
        <v>1.0302572762039277</v>
      </c>
      <c r="AQ138" s="26">
        <f t="shared" ca="1" si="92"/>
        <v>1.0265276877735332</v>
      </c>
      <c r="AR138" s="26">
        <f t="shared" ca="1" si="93"/>
        <v>1.0265276877735332</v>
      </c>
      <c r="AS138" s="26">
        <f t="shared" ca="1" si="94"/>
        <v>1.0289439154601374</v>
      </c>
      <c r="AT138" s="26">
        <f t="shared" ca="1" si="95"/>
        <v>1.0289450603643673</v>
      </c>
      <c r="AU138" s="26">
        <f t="shared" ca="1" si="96"/>
        <v>1.0304773147515747</v>
      </c>
      <c r="AV138" s="26">
        <f t="shared" ca="1" si="97"/>
        <v>1.0313660184339568</v>
      </c>
      <c r="AW138" s="26">
        <f t="shared" ca="1" si="98"/>
        <v>1.0291955809271343</v>
      </c>
      <c r="AX138" s="149">
        <f t="shared" ca="1" si="99"/>
        <v>1.0291955809271343</v>
      </c>
      <c r="AY138" s="157">
        <f t="shared" ca="1" si="100"/>
        <v>1.0300085940472594</v>
      </c>
      <c r="AZ138" s="157">
        <f ca="1">(1-Data!AN$11)*$AL138+Data!AN$11*$AX138</f>
        <v>1.0298459914232345</v>
      </c>
      <c r="BA138" s="26">
        <f t="shared" ca="1" si="101"/>
        <v>1.0298459914232345</v>
      </c>
      <c r="BB138" s="26">
        <f ca="1">(1-Data!AO$11)*$AL138+Data!AO$11*$AX138</f>
        <v>1.0296833887992094</v>
      </c>
      <c r="BC138" s="158">
        <f t="shared" ca="1" si="102"/>
        <v>1.0296833887992094</v>
      </c>
    </row>
    <row r="139" spans="1:55" ht="13.8" x14ac:dyDescent="0.25">
      <c r="A139" s="118">
        <v>1</v>
      </c>
      <c r="B139" s="69">
        <v>0</v>
      </c>
      <c r="C139" s="121" t="s">
        <v>287</v>
      </c>
      <c r="D139" s="24" t="s">
        <v>288</v>
      </c>
      <c r="E139" s="70">
        <f ca="1">INDEX(OFFSET(Data!$A$10,1,E$9+MATCH($A139+IF(E$9&gt;$B139,0,1),Data!$3:$3,0),Num_Orgs,1),MATCH($C139,OFFSET(Data!$A$10,1,MATCH($A139+IF(E$9&gt;$B139,0,1),Data!$3:$3,0)-1,Num_Orgs,1),0),1)</f>
        <v>0.9458686128178565</v>
      </c>
      <c r="F139" s="70">
        <f ca="1">INDEX(OFFSET(Data!$A$10,1,F$9+MATCH($A139+IF(F$9&gt;$B139,0,1),Data!$3:$3,0),Num_Orgs,1),MATCH($C139,OFFSET(Data!$A$10,1,MATCH($A139+IF(F$9&gt;$B139,0,1),Data!$3:$3,0)-1,Num_Orgs,1),0),1)</f>
        <v>0.99619990923086066</v>
      </c>
      <c r="G139" s="70">
        <f ca="1">INDEX(OFFSET(Data!$A$10,1,G$9+MATCH($A139+IF(G$9&gt;$B139,0,1),Data!$3:$3,0),Num_Orgs,1),MATCH($C139,OFFSET(Data!$A$10,1,MATCH($A139+IF(G$9&gt;$B139,0,1),Data!$3:$3,0)-1,Num_Orgs,1),0),1)</f>
        <v>0.89045691674071503</v>
      </c>
      <c r="H139" s="70">
        <f ca="1">INDEX(OFFSET(Data!$A$10,1,H$9+MATCH($A139+IF(H$9&gt;$B139,0,1),Data!$3:$3,0),Num_Orgs,1),MATCH($C139,OFFSET(Data!$A$10,1,MATCH($A139+IF(H$9&gt;$B139,0,1),Data!$3:$3,0)-1,Num_Orgs,1),0),1)</f>
        <v>0.59833051559543426</v>
      </c>
      <c r="I139" s="70">
        <f ca="1">INDEX(OFFSET(Data!$A$10,1,I$9+MATCH($A139+IF(I$9&gt;$B139,0,1),Data!$3:$3,0),Num_Orgs,1),MATCH($C139,OFFSET(Data!$A$10,1,MATCH($A139+IF(I$9&gt;$B139,0,1),Data!$3:$3,0)-1,Num_Orgs,1),0),1)</f>
        <v>0</v>
      </c>
      <c r="J139" s="26">
        <f ca="1">IFERROR((E139*SUM(Data!$C$8:$D$8))+(F139*Data!$E$8)+(G139*SUM(Data!$F$8:$G$8))+(H139*Data!$H$8)+(I139*Data!$I$8)+Data!$J$8,0)</f>
        <v>0.96502744987391731</v>
      </c>
      <c r="K139" s="124" t="b">
        <f ca="1">J139=INDEX(Data!$J$11:$J$237,MATCH($C139,Data!$A$11:$A$237,0),1)</f>
        <v>1</v>
      </c>
      <c r="L139" s="129"/>
      <c r="M139" s="128"/>
      <c r="N139" s="121" t="s">
        <v>383</v>
      </c>
      <c r="O139" s="24" t="s">
        <v>384</v>
      </c>
      <c r="P139" s="26">
        <f t="shared" ca="1" si="109"/>
        <v>0.96219653949342665</v>
      </c>
      <c r="Q139" s="26">
        <f t="shared" ca="1" si="109"/>
        <v>0.96862512899283293</v>
      </c>
      <c r="R139" s="26">
        <f t="shared" ca="1" si="109"/>
        <v>0.96863619596352324</v>
      </c>
      <c r="S139" s="26">
        <f t="shared" ca="1" si="109"/>
        <v>0.96808619963497167</v>
      </c>
      <c r="T139" s="26">
        <f t="shared" ca="1" si="109"/>
        <v>0.96670232612706575</v>
      </c>
      <c r="U139" s="26">
        <f t="shared" ca="1" si="109"/>
        <v>0.97013044355125189</v>
      </c>
      <c r="V139" s="26">
        <f t="shared" ca="1" si="109"/>
        <v>0.97013044355125189</v>
      </c>
      <c r="W139" s="26">
        <f t="shared" ca="1" si="109"/>
        <v>0.97079761198937264</v>
      </c>
      <c r="X139" s="26">
        <f t="shared" ca="1" si="109"/>
        <v>0.97076051689955478</v>
      </c>
      <c r="Y139" s="26">
        <f t="shared" ca="1" si="109"/>
        <v>0.97330457062461218</v>
      </c>
      <c r="Z139" s="26">
        <f t="shared" ca="1" si="109"/>
        <v>0.97211528612684828</v>
      </c>
      <c r="AA139" s="26">
        <f t="shared" ca="1" si="109"/>
        <v>0.97167997363495995</v>
      </c>
      <c r="AB139" s="149">
        <f t="shared" ca="1" si="109"/>
        <v>0.97167997363495995</v>
      </c>
      <c r="AC139" s="26">
        <f t="shared" ref="AC139:AC202" ca="1" si="110">$P139</f>
        <v>0.96219653949342665</v>
      </c>
      <c r="AD139" s="26">
        <f ca="1">(1-Data!AN$11)*$P139+Data!AN$11*$AB139</f>
        <v>0.96409322632173344</v>
      </c>
      <c r="AE139" s="26">
        <f t="shared" ref="AE139:AE202" ca="1" si="111">AD139</f>
        <v>0.96409322632173344</v>
      </c>
      <c r="AF139" s="26">
        <f ca="1">(1-Data!AO$11)*$P139+Data!AO$11*$AB139</f>
        <v>0.96598991315004001</v>
      </c>
      <c r="AG139" s="158">
        <f t="shared" ref="AG139:AG202" ca="1" si="112">AF139</f>
        <v>0.96598991315004001</v>
      </c>
      <c r="AH139" s="129"/>
      <c r="AI139" s="129"/>
      <c r="AJ139" s="121" t="str">
        <f t="shared" ref="AJ139:AJ202" si="113">N139</f>
        <v>RX1</v>
      </c>
      <c r="AK139" s="24" t="str">
        <f t="shared" ref="AK139:AK202" si="114">O139</f>
        <v>NOTTINGHAM UNIVERSITY HOSPITALS NHS TRUST</v>
      </c>
      <c r="AL139" s="26">
        <f t="shared" ref="AL139:AL202" ca="1" si="115">P139/P$6</f>
        <v>1.0387251231375718</v>
      </c>
      <c r="AM139" s="26">
        <f t="shared" ref="AM139:AM202" ca="1" si="116">Q139/Q$6</f>
        <v>1.0385147258587966</v>
      </c>
      <c r="AN139" s="26">
        <f t="shared" ref="AN139:AN202" ca="1" si="117">R139/R$6</f>
        <v>1.0385142688681146</v>
      </c>
      <c r="AO139" s="26">
        <f t="shared" ref="AO139:AO202" ca="1" si="118">S139/S$6</f>
        <v>1.0378792144961557</v>
      </c>
      <c r="AP139" s="26">
        <f t="shared" ref="AP139:AP202" ca="1" si="119">T139/T$6</f>
        <v>1.0354744206044264</v>
      </c>
      <c r="AQ139" s="26">
        <f t="shared" ref="AQ139:AQ202" ca="1" si="120">U139/U$6</f>
        <v>1.03013245442209</v>
      </c>
      <c r="AR139" s="26">
        <f t="shared" ref="AR139:AR202" ca="1" si="121">V139/V$6</f>
        <v>1.03013245442209</v>
      </c>
      <c r="AS139" s="26">
        <f t="shared" ref="AS139:AS202" ca="1" si="122">W139/W$6</f>
        <v>1.0351587859413423</v>
      </c>
      <c r="AT139" s="26">
        <f t="shared" ref="AT139:AT202" ca="1" si="123">X139/X$6</f>
        <v>1.0351601766807117</v>
      </c>
      <c r="AU139" s="26">
        <f t="shared" ref="AU139:AU202" ca="1" si="124">Y139/Y$6</f>
        <v>1.0387442250768568</v>
      </c>
      <c r="AV139" s="26">
        <f t="shared" ref="AV139:AV202" ca="1" si="125">Z139/Z$6</f>
        <v>1.0385738342780844</v>
      </c>
      <c r="AW139" s="26">
        <f t="shared" ref="AW139:AW202" ca="1" si="126">AA139/AA$6</f>
        <v>1.0368881986790188</v>
      </c>
      <c r="AX139" s="149">
        <f t="shared" ref="AX139:AX202" ca="1" si="127">AB139/AB$6</f>
        <v>1.0368881986790188</v>
      </c>
      <c r="AY139" s="157">
        <f t="shared" ref="AY139:AY202" ca="1" si="128">AC139/AC$6</f>
        <v>1.0387251231375718</v>
      </c>
      <c r="AZ139" s="157">
        <f ca="1">(1-Data!AN$11)*$AL139+Data!AN$11*$AX139</f>
        <v>1.0383577382458613</v>
      </c>
      <c r="BA139" s="26">
        <f t="shared" ref="BA139:BA202" ca="1" si="129">AZ139</f>
        <v>1.0383577382458613</v>
      </c>
      <c r="BB139" s="26">
        <f ca="1">(1-Data!AO$11)*$AL139+Data!AO$11*$AX139</f>
        <v>1.0379903533541506</v>
      </c>
      <c r="BC139" s="158">
        <f t="shared" ref="BC139:BC202" ca="1" si="130">BB139</f>
        <v>1.0379903533541506</v>
      </c>
    </row>
    <row r="140" spans="1:55" ht="13.8" x14ac:dyDescent="0.25">
      <c r="A140" s="118">
        <v>1</v>
      </c>
      <c r="B140" s="69">
        <v>0</v>
      </c>
      <c r="C140" s="121" t="s">
        <v>289</v>
      </c>
      <c r="D140" s="24" t="s">
        <v>290</v>
      </c>
      <c r="E140" s="70">
        <f ca="1">INDEX(OFFSET(Data!$A$10,1,E$9+MATCH($A140+IF(E$9&gt;$B140,0,1),Data!$3:$3,0),Num_Orgs,1),MATCH($C140,OFFSET(Data!$A$10,1,MATCH($A140+IF(E$9&gt;$B140,0,1),Data!$3:$3,0)-1,Num_Orgs,1),0),1)</f>
        <v>0.9442110537222892</v>
      </c>
      <c r="F140" s="70">
        <f ca="1">INDEX(OFFSET(Data!$A$10,1,F$9+MATCH($A140+IF(F$9&gt;$B140,0,1),Data!$3:$3,0),Num_Orgs,1),MATCH($C140,OFFSET(Data!$A$10,1,MATCH($A140+IF(F$9&gt;$B140,0,1),Data!$3:$3,0)-1,Num_Orgs,1),0),1)</f>
        <v>0.99619990923086066</v>
      </c>
      <c r="G140" s="70">
        <f ca="1">INDEX(OFFSET(Data!$A$10,1,G$9+MATCH($A140+IF(G$9&gt;$B140,0,1),Data!$3:$3,0),Num_Orgs,1),MATCH($C140,OFFSET(Data!$A$10,1,MATCH($A140+IF(G$9&gt;$B140,0,1),Data!$3:$3,0)-1,Num_Orgs,1),0),1)</f>
        <v>0.94535377638704965</v>
      </c>
      <c r="H140" s="70">
        <f ca="1">INDEX(OFFSET(Data!$A$10,1,H$9+MATCH($A140+IF(H$9&gt;$B140,0,1),Data!$3:$3,0),Num_Orgs,1),MATCH($C140,OFFSET(Data!$A$10,1,MATCH($A140+IF(H$9&gt;$B140,0,1),Data!$3:$3,0)-1,Num_Orgs,1),0),1)</f>
        <v>1.032864978843236</v>
      </c>
      <c r="I140" s="70">
        <f ca="1">INDEX(OFFSET(Data!$A$10,1,I$9+MATCH($A140+IF(I$9&gt;$B140,0,1),Data!$3:$3,0),Num_Orgs,1),MATCH($C140,OFFSET(Data!$A$10,1,MATCH($A140+IF(I$9&gt;$B140,0,1),Data!$3:$3,0)-1,Num_Orgs,1),0),1)</f>
        <v>0</v>
      </c>
      <c r="J140" s="26">
        <f ca="1">IFERROR((E140*SUM(Data!$C$8:$D$8))+(F140*Data!$E$8)+(G140*SUM(Data!$F$8:$G$8))+(H140*Data!$H$8)+(I140*Data!$I$8)+Data!$J$8,0)</f>
        <v>0.96752700455048113</v>
      </c>
      <c r="K140" s="124" t="b">
        <f ca="1">J140=INDEX(Data!$J$11:$J$237,MATCH($C140,Data!$A$11:$A$237,0),1)</f>
        <v>1</v>
      </c>
      <c r="L140" s="129"/>
      <c r="M140" s="128"/>
      <c r="N140" s="121" t="s">
        <v>159</v>
      </c>
      <c r="O140" s="24" t="s">
        <v>160</v>
      </c>
      <c r="P140" s="26">
        <f t="shared" ca="1" si="109"/>
        <v>0.95636608083685082</v>
      </c>
      <c r="Q140" s="26">
        <f t="shared" ca="1" si="109"/>
        <v>0.96255308651330873</v>
      </c>
      <c r="R140" s="26">
        <f t="shared" ca="1" si="109"/>
        <v>0.96256415348399904</v>
      </c>
      <c r="S140" s="26">
        <f t="shared" ca="1" si="109"/>
        <v>0.96159316677884776</v>
      </c>
      <c r="T140" s="26">
        <f t="shared" ca="1" si="109"/>
        <v>0.96214095050730108</v>
      </c>
      <c r="U140" s="26">
        <f t="shared" ca="1" si="109"/>
        <v>0.96659372953171196</v>
      </c>
      <c r="V140" s="26">
        <f t="shared" ca="1" si="109"/>
        <v>0.96659372953171196</v>
      </c>
      <c r="W140" s="26">
        <f t="shared" ca="1" si="109"/>
        <v>0.97124147011383855</v>
      </c>
      <c r="X140" s="26">
        <f t="shared" ca="1" si="109"/>
        <v>0.97120437502402046</v>
      </c>
      <c r="Y140" s="26">
        <f t="shared" ca="1" si="109"/>
        <v>0.97371513957797817</v>
      </c>
      <c r="Z140" s="26">
        <f t="shared" ca="1" si="109"/>
        <v>0.97290448602605495</v>
      </c>
      <c r="AA140" s="26">
        <f t="shared" ca="1" si="109"/>
        <v>0.97163183879134019</v>
      </c>
      <c r="AB140" s="149">
        <f t="shared" ca="1" si="109"/>
        <v>0.97163183879134019</v>
      </c>
      <c r="AC140" s="26">
        <f t="shared" ca="1" si="110"/>
        <v>0.95636608083685082</v>
      </c>
      <c r="AD140" s="26">
        <f ca="1">(1-Data!AN$11)*$P140+Data!AN$11*$AB140</f>
        <v>0.95941923242774874</v>
      </c>
      <c r="AE140" s="26">
        <f t="shared" ca="1" si="111"/>
        <v>0.95941923242774874</v>
      </c>
      <c r="AF140" s="26">
        <f ca="1">(1-Data!AO$11)*$P140+Data!AO$11*$AB140</f>
        <v>0.96247238401864654</v>
      </c>
      <c r="AG140" s="158">
        <f t="shared" ca="1" si="112"/>
        <v>0.96247238401864654</v>
      </c>
      <c r="AH140" s="129"/>
      <c r="AI140" s="129"/>
      <c r="AJ140" s="121" t="str">
        <f t="shared" si="113"/>
        <v>RHA</v>
      </c>
      <c r="AK140" s="24" t="str">
        <f t="shared" si="114"/>
        <v>NOTTINGHAMSHIRE HEALTHCARE NHS FOUNDATION TRUST</v>
      </c>
      <c r="AL140" s="26">
        <f t="shared" ca="1" si="115"/>
        <v>1.0324309372437122</v>
      </c>
      <c r="AM140" s="26">
        <f t="shared" ca="1" si="116"/>
        <v>1.0320045648663982</v>
      </c>
      <c r="AN140" s="26">
        <f t="shared" ca="1" si="117"/>
        <v>1.0320041851210513</v>
      </c>
      <c r="AO140" s="26">
        <f t="shared" ca="1" si="118"/>
        <v>1.0309180742144819</v>
      </c>
      <c r="AP140" s="26">
        <f t="shared" ca="1" si="119"/>
        <v>1.0305885445189125</v>
      </c>
      <c r="AQ140" s="26">
        <f t="shared" ca="1" si="120"/>
        <v>1.0263769966712735</v>
      </c>
      <c r="AR140" s="26">
        <f t="shared" ca="1" si="121"/>
        <v>1.0263769966712735</v>
      </c>
      <c r="AS140" s="26">
        <f t="shared" ca="1" si="122"/>
        <v>1.035632070621463</v>
      </c>
      <c r="AT140" s="26">
        <f t="shared" ca="1" si="123"/>
        <v>1.0356334800820599</v>
      </c>
      <c r="AU140" s="26">
        <f t="shared" ca="1" si="124"/>
        <v>1.0391823984320185</v>
      </c>
      <c r="AV140" s="26">
        <f t="shared" ca="1" si="125"/>
        <v>1.0394169877363502</v>
      </c>
      <c r="AW140" s="26">
        <f t="shared" ca="1" si="126"/>
        <v>1.03683683356638</v>
      </c>
      <c r="AX140" s="149">
        <f t="shared" ca="1" si="127"/>
        <v>1.03683683356638</v>
      </c>
      <c r="AY140" s="157">
        <f t="shared" ca="1" si="128"/>
        <v>1.0324309372437122</v>
      </c>
      <c r="AZ140" s="157">
        <f ca="1">(1-Data!AN$11)*$AL140+Data!AN$11*$AX140</f>
        <v>1.0333121165082457</v>
      </c>
      <c r="BA140" s="26">
        <f t="shared" ca="1" si="129"/>
        <v>1.0333121165082457</v>
      </c>
      <c r="BB140" s="26">
        <f ca="1">(1-Data!AO$11)*$AL140+Data!AO$11*$AX140</f>
        <v>1.0341932957727793</v>
      </c>
      <c r="BC140" s="158">
        <f t="shared" ca="1" si="130"/>
        <v>1.0341932957727793</v>
      </c>
    </row>
    <row r="141" spans="1:55" ht="13.8" x14ac:dyDescent="0.25">
      <c r="A141" s="118">
        <v>1</v>
      </c>
      <c r="B141" s="69">
        <v>0</v>
      </c>
      <c r="C141" s="121" t="s">
        <v>291</v>
      </c>
      <c r="D141" s="24" t="s">
        <v>292</v>
      </c>
      <c r="E141" s="70">
        <f ca="1">INDEX(OFFSET(Data!$A$10,1,E$9+MATCH($A141+IF(E$9&gt;$B141,0,1),Data!$3:$3,0),Num_Orgs,1),MATCH($C141,OFFSET(Data!$A$10,1,MATCH($A141+IF(E$9&gt;$B141,0,1),Data!$3:$3,0)-1,Num_Orgs,1),0),1)</f>
        <v>0.94801239810695792</v>
      </c>
      <c r="F141" s="70">
        <f ca="1">INDEX(OFFSET(Data!$A$10,1,F$9+MATCH($A141+IF(F$9&gt;$B141,0,1),Data!$3:$3,0),Num_Orgs,1),MATCH($C141,OFFSET(Data!$A$10,1,MATCH($A141+IF(F$9&gt;$B141,0,1),Data!$3:$3,0)-1,Num_Orgs,1),0),1)</f>
        <v>0.99619990923086066</v>
      </c>
      <c r="G141" s="70">
        <f ca="1">INDEX(OFFSET(Data!$A$10,1,G$9+MATCH($A141+IF(G$9&gt;$B141,0,1),Data!$3:$3,0),Num_Orgs,1),MATCH($C141,OFFSET(Data!$A$10,1,MATCH($A141+IF(G$9&gt;$B141,0,1),Data!$3:$3,0)-1,Num_Orgs,1),0),1)</f>
        <v>0.94628680344063265</v>
      </c>
      <c r="H141" s="70">
        <f ca="1">INDEX(OFFSET(Data!$A$10,1,H$9+MATCH($A141+IF(H$9&gt;$B141,0,1),Data!$3:$3,0),Num_Orgs,1),MATCH($C141,OFFSET(Data!$A$10,1,MATCH($A141+IF(H$9&gt;$B141,0,1),Data!$3:$3,0)-1,Num_Orgs,1),0),1)</f>
        <v>1.140216402677813</v>
      </c>
      <c r="I141" s="70">
        <f ca="1">INDEX(OFFSET(Data!$A$10,1,I$9+MATCH($A141+IF(I$9&gt;$B141,0,1),Data!$3:$3,0),Num_Orgs,1),MATCH($C141,OFFSET(Data!$A$10,1,MATCH($A141+IF(I$9&gt;$B141,0,1),Data!$3:$3,0)-1,Num_Orgs,1),0),1)</f>
        <v>0</v>
      </c>
      <c r="J141" s="26">
        <f ca="1">IFERROR((E141*SUM(Data!$C$8:$D$8))+(F141*Data!$E$8)+(G141*SUM(Data!$F$8:$G$8))+(H141*Data!$H$8)+(I141*Data!$I$8)+Data!$J$8,0)</f>
        <v>0.97012050477996614</v>
      </c>
      <c r="K141" s="124" t="b">
        <f ca="1">J141=INDEX(Data!$J$11:$J$237,MATCH($C141,Data!$A$11:$A$237,0),1)</f>
        <v>1</v>
      </c>
      <c r="L141" s="129"/>
      <c r="M141" s="128"/>
      <c r="N141" s="121" t="s">
        <v>244</v>
      </c>
      <c r="O141" s="24" t="s">
        <v>245</v>
      </c>
      <c r="P141" s="26">
        <f t="shared" ref="P141:AB150" ca="1" si="131">SUMIFS($J:$J,$A:$A,P$7,$B:$B,P$8,$C:$C,$N141)</f>
        <v>1.0288103438797263</v>
      </c>
      <c r="Q141" s="26">
        <f t="shared" ca="1" si="131"/>
        <v>1.0256749325267969</v>
      </c>
      <c r="R141" s="26">
        <f t="shared" ca="1" si="131"/>
        <v>1.025685999497487</v>
      </c>
      <c r="S141" s="26">
        <f t="shared" ca="1" si="131"/>
        <v>1.0276858200971251</v>
      </c>
      <c r="T141" s="26">
        <f t="shared" ca="1" si="131"/>
        <v>1.0255417849888282</v>
      </c>
      <c r="U141" s="26">
        <f t="shared" ca="1" si="131"/>
        <v>1.0228770898190802</v>
      </c>
      <c r="V141" s="26">
        <f t="shared" ca="1" si="131"/>
        <v>1.0228770898190802</v>
      </c>
      <c r="W141" s="26">
        <f t="shared" ca="1" si="131"/>
        <v>1.0214825653092947</v>
      </c>
      <c r="X141" s="26">
        <f t="shared" ca="1" si="131"/>
        <v>1.0214454702194766</v>
      </c>
      <c r="Y141" s="26">
        <f t="shared" ca="1" si="131"/>
        <v>1.0203152638969979</v>
      </c>
      <c r="Z141" s="26">
        <f t="shared" ca="1" si="131"/>
        <v>1.0187723644381788</v>
      </c>
      <c r="AA141" s="26">
        <f t="shared" ca="1" si="131"/>
        <v>1.018963670894526</v>
      </c>
      <c r="AB141" s="149">
        <f t="shared" ca="1" si="131"/>
        <v>1.018963670894526</v>
      </c>
      <c r="AC141" s="26">
        <f t="shared" ca="1" si="110"/>
        <v>1.0288103438797263</v>
      </c>
      <c r="AD141" s="26">
        <f ca="1">(1-Data!AN$11)*$P141+Data!AN$11*$AB141</f>
        <v>1.0268410092826863</v>
      </c>
      <c r="AE141" s="26">
        <f t="shared" ca="1" si="111"/>
        <v>1.0268410092826863</v>
      </c>
      <c r="AF141" s="26">
        <f ca="1">(1-Data!AO$11)*$P141+Data!AO$11*$AB141</f>
        <v>1.0248716746856461</v>
      </c>
      <c r="AG141" s="158">
        <f t="shared" ca="1" si="112"/>
        <v>1.0248716746856461</v>
      </c>
      <c r="AH141" s="129"/>
      <c r="AI141" s="129"/>
      <c r="AJ141" s="121" t="str">
        <f t="shared" si="113"/>
        <v>RNU</v>
      </c>
      <c r="AK141" s="24" t="str">
        <f t="shared" si="114"/>
        <v>OXFORD HEALTH NHS FOUNDATION TRUST</v>
      </c>
      <c r="AL141" s="26">
        <f t="shared" ca="1" si="115"/>
        <v>1.110637075970254</v>
      </c>
      <c r="AM141" s="26">
        <f t="shared" ca="1" si="116"/>
        <v>1.0996808667155564</v>
      </c>
      <c r="AN141" s="26">
        <f t="shared" ca="1" si="117"/>
        <v>1.0996796839672371</v>
      </c>
      <c r="AO141" s="26">
        <f t="shared" ca="1" si="118"/>
        <v>1.1017755981992317</v>
      </c>
      <c r="AP141" s="26">
        <f t="shared" ca="1" si="119"/>
        <v>1.0984997728011616</v>
      </c>
      <c r="AQ141" s="26">
        <f t="shared" ca="1" si="120"/>
        <v>1.0861414504737033</v>
      </c>
      <c r="AR141" s="26">
        <f t="shared" ca="1" si="121"/>
        <v>1.0861414504737033</v>
      </c>
      <c r="AS141" s="26">
        <f t="shared" ca="1" si="122"/>
        <v>1.0892040102972489</v>
      </c>
      <c r="AT141" s="26">
        <f t="shared" ca="1" si="123"/>
        <v>1.0892075388471036</v>
      </c>
      <c r="AU141" s="26">
        <f t="shared" ca="1" si="124"/>
        <v>1.0889156592068872</v>
      </c>
      <c r="AV141" s="26">
        <f t="shared" ca="1" si="125"/>
        <v>1.0884206183062168</v>
      </c>
      <c r="AW141" s="26">
        <f t="shared" ca="1" si="126"/>
        <v>1.0873450455922538</v>
      </c>
      <c r="AX141" s="149">
        <f t="shared" ca="1" si="127"/>
        <v>1.0873450455922538</v>
      </c>
      <c r="AY141" s="157">
        <f t="shared" ca="1" si="128"/>
        <v>1.110637075970254</v>
      </c>
      <c r="AZ141" s="157">
        <f ca="1">(1-Data!AN$11)*$AL141+Data!AN$11*$AX141</f>
        <v>1.1059786698946539</v>
      </c>
      <c r="BA141" s="26">
        <f t="shared" ca="1" si="129"/>
        <v>1.1059786698946539</v>
      </c>
      <c r="BB141" s="26">
        <f ca="1">(1-Data!AO$11)*$AL141+Data!AO$11*$AX141</f>
        <v>1.1013202638190538</v>
      </c>
      <c r="BC141" s="158">
        <f t="shared" ca="1" si="130"/>
        <v>1.1013202638190538</v>
      </c>
    </row>
    <row r="142" spans="1:55" ht="13.8" x14ac:dyDescent="0.25">
      <c r="A142" s="118">
        <v>1</v>
      </c>
      <c r="B142" s="69">
        <v>0</v>
      </c>
      <c r="C142" s="121" t="s">
        <v>293</v>
      </c>
      <c r="D142" s="24" t="s">
        <v>294</v>
      </c>
      <c r="E142" s="70">
        <f ca="1">INDEX(OFFSET(Data!$A$10,1,E$9+MATCH($A142+IF(E$9&gt;$B142,0,1),Data!$3:$3,0),Num_Orgs,1),MATCH($C142,OFFSET(Data!$A$10,1,MATCH($A142+IF(E$9&gt;$B142,0,1),Data!$3:$3,0)-1,Num_Orgs,1),0),1)</f>
        <v>1.1758159563257276</v>
      </c>
      <c r="F142" s="70">
        <f ca="1">INDEX(OFFSET(Data!$A$10,1,F$9+MATCH($A142+IF(F$9&gt;$B142,0,1),Data!$3:$3,0),Num_Orgs,1),MATCH($C142,OFFSET(Data!$A$10,1,MATCH($A142+IF(F$9&gt;$B142,0,1),Data!$3:$3,0)-1,Num_Orgs,1),0),1)</f>
        <v>1.0185025427599708</v>
      </c>
      <c r="G142" s="70">
        <f ca="1">INDEX(OFFSET(Data!$A$10,1,G$9+MATCH($A142+IF(G$9&gt;$B142,0,1),Data!$3:$3,0),Num_Orgs,1),MATCH($C142,OFFSET(Data!$A$10,1,MATCH($A142+IF(G$9&gt;$B142,0,1),Data!$3:$3,0)-1,Num_Orgs,1),0),1)</f>
        <v>1.143917048361629</v>
      </c>
      <c r="H142" s="70">
        <f ca="1">INDEX(OFFSET(Data!$A$10,1,H$9+MATCH($A142+IF(H$9&gt;$B142,0,1),Data!$3:$3,0),Num_Orgs,1),MATCH($C142,OFFSET(Data!$A$10,1,MATCH($A142+IF(H$9&gt;$B142,0,1),Data!$3:$3,0)-1,Num_Orgs,1),0),1)</f>
        <v>2.992363700443772</v>
      </c>
      <c r="I142" s="70">
        <f ca="1">INDEX(OFFSET(Data!$A$10,1,I$9+MATCH($A142+IF(I$9&gt;$B142,0,1),Data!$3:$3,0),Num_Orgs,1),MATCH($C142,OFFSET(Data!$A$10,1,MATCH($A142+IF(I$9&gt;$B142,0,1),Data!$3:$3,0)-1,Num_Orgs,1),0),1)</f>
        <v>0</v>
      </c>
      <c r="J142" s="26">
        <f ca="1">IFERROR((E142*SUM(Data!$C$8:$D$8))+(F142*Data!$E$8)+(G142*SUM(Data!$F$8:$G$8))+(H142*Data!$H$8)+(I142*Data!$I$8)+Data!$J$8,0)</f>
        <v>1.1118847404224022</v>
      </c>
      <c r="K142" s="124" t="b">
        <f ca="1">J142=INDEX(Data!$J$11:$J$237,MATCH($C142,Data!$A$11:$A$237,0),1)</f>
        <v>1</v>
      </c>
      <c r="L142" s="129"/>
      <c r="M142" s="128"/>
      <c r="N142" s="121" t="s">
        <v>315</v>
      </c>
      <c r="O142" s="24" t="s">
        <v>316</v>
      </c>
      <c r="P142" s="26">
        <f t="shared" ca="1" si="131"/>
        <v>1.0192582936765895</v>
      </c>
      <c r="Q142" s="26">
        <f t="shared" ca="1" si="131"/>
        <v>1.0244040714344533</v>
      </c>
      <c r="R142" s="26">
        <f t="shared" ca="1" si="131"/>
        <v>1.0244151384051436</v>
      </c>
      <c r="S142" s="26">
        <f t="shared" ca="1" si="131"/>
        <v>1.0271786946968107</v>
      </c>
      <c r="T142" s="26">
        <f t="shared" ca="1" si="131"/>
        <v>1.0218104758801516</v>
      </c>
      <c r="U142" s="26">
        <f t="shared" ca="1" si="131"/>
        <v>1.0205662375485467</v>
      </c>
      <c r="V142" s="26">
        <f t="shared" ca="1" si="131"/>
        <v>1.0205662375485467</v>
      </c>
      <c r="W142" s="26">
        <f t="shared" ca="1" si="131"/>
        <v>1.0192024925720837</v>
      </c>
      <c r="X142" s="26">
        <f t="shared" ca="1" si="131"/>
        <v>1.0191653974822656</v>
      </c>
      <c r="Y142" s="26">
        <f t="shared" ca="1" si="131"/>
        <v>1.0181782727924362</v>
      </c>
      <c r="Z142" s="26">
        <f t="shared" ca="1" si="131"/>
        <v>1.0180018377432987</v>
      </c>
      <c r="AA142" s="26">
        <f t="shared" ca="1" si="131"/>
        <v>1.0193455982225719</v>
      </c>
      <c r="AB142" s="149">
        <f t="shared" ca="1" si="131"/>
        <v>1.0193455982225719</v>
      </c>
      <c r="AC142" s="26">
        <f t="shared" ca="1" si="110"/>
        <v>1.0192582936765895</v>
      </c>
      <c r="AD142" s="26">
        <f ca="1">(1-Data!AN$11)*$P142+Data!AN$11*$AB142</f>
        <v>1.019275754585786</v>
      </c>
      <c r="AE142" s="26">
        <f t="shared" ca="1" si="111"/>
        <v>1.019275754585786</v>
      </c>
      <c r="AF142" s="26">
        <f ca="1">(1-Data!AO$11)*$P142+Data!AO$11*$AB142</f>
        <v>1.0192932154949825</v>
      </c>
      <c r="AG142" s="158">
        <f t="shared" ca="1" si="112"/>
        <v>1.0192932154949825</v>
      </c>
      <c r="AH142" s="129"/>
      <c r="AI142" s="129"/>
      <c r="AJ142" s="121" t="str">
        <f t="shared" si="113"/>
        <v>RTH</v>
      </c>
      <c r="AK142" s="24" t="str">
        <f t="shared" si="114"/>
        <v>OXFORD UNIVERSITY HOSPITALS NHS FOUNDATION TRUST</v>
      </c>
      <c r="AL142" s="26">
        <f t="shared" ca="1" si="115"/>
        <v>1.100325300655937</v>
      </c>
      <c r="AM142" s="26">
        <f t="shared" ca="1" si="116"/>
        <v>1.098318308673838</v>
      </c>
      <c r="AN142" s="26">
        <f t="shared" ca="1" si="117"/>
        <v>1.0983171420927462</v>
      </c>
      <c r="AO142" s="26">
        <f t="shared" ca="1" si="118"/>
        <v>1.1012319122006835</v>
      </c>
      <c r="AP142" s="26">
        <f t="shared" ca="1" si="119"/>
        <v>1.0945030149233959</v>
      </c>
      <c r="AQ142" s="26">
        <f t="shared" ca="1" si="120"/>
        <v>1.0836876733171616</v>
      </c>
      <c r="AR142" s="26">
        <f t="shared" ca="1" si="121"/>
        <v>1.0836876733171616</v>
      </c>
      <c r="AS142" s="26">
        <f t="shared" ca="1" si="122"/>
        <v>1.0867727750970793</v>
      </c>
      <c r="AT142" s="26">
        <f t="shared" ca="1" si="123"/>
        <v>1.0867762074771026</v>
      </c>
      <c r="AU142" s="26">
        <f t="shared" ca="1" si="124"/>
        <v>1.0866349885556854</v>
      </c>
      <c r="AV142" s="26">
        <f t="shared" ca="1" si="125"/>
        <v>1.0875974146437135</v>
      </c>
      <c r="AW142" s="26">
        <f t="shared" ca="1" si="126"/>
        <v>1.0877526035845446</v>
      </c>
      <c r="AX142" s="149">
        <f t="shared" ca="1" si="127"/>
        <v>1.0877526035845446</v>
      </c>
      <c r="AY142" s="157">
        <f t="shared" ca="1" si="128"/>
        <v>1.100325300655937</v>
      </c>
      <c r="AZ142" s="157">
        <f ca="1">(1-Data!AN$11)*$AL142+Data!AN$11*$AX142</f>
        <v>1.0978107612416586</v>
      </c>
      <c r="BA142" s="26">
        <f t="shared" ca="1" si="129"/>
        <v>1.0978107612416586</v>
      </c>
      <c r="BB142" s="26">
        <f ca="1">(1-Data!AO$11)*$AL142+Data!AO$11*$AX142</f>
        <v>1.0952962218273801</v>
      </c>
      <c r="BC142" s="158">
        <f t="shared" ca="1" si="130"/>
        <v>1.0952962218273801</v>
      </c>
    </row>
    <row r="143" spans="1:55" ht="13.8" x14ac:dyDescent="0.25">
      <c r="A143" s="118">
        <v>1</v>
      </c>
      <c r="B143" s="69">
        <v>0</v>
      </c>
      <c r="C143" s="121" t="s">
        <v>295</v>
      </c>
      <c r="D143" s="24" t="s">
        <v>296</v>
      </c>
      <c r="E143" s="70">
        <f ca="1">INDEX(OFFSET(Data!$A$10,1,E$9+MATCH($A143+IF(E$9&gt;$B143,0,1),Data!$3:$3,0),Num_Orgs,1),MATCH($C143,OFFSET(Data!$A$10,1,MATCH($A143+IF(E$9&gt;$B143,0,1),Data!$3:$3,0)-1,Num_Orgs,1),0),1)</f>
        <v>1.1765384727242667</v>
      </c>
      <c r="F143" s="70">
        <f ca="1">INDEX(OFFSET(Data!$A$10,1,F$9+MATCH($A143+IF(F$9&gt;$B143,0,1),Data!$3:$3,0),Num_Orgs,1),MATCH($C143,OFFSET(Data!$A$10,1,MATCH($A143+IF(F$9&gt;$B143,0,1),Data!$3:$3,0)-1,Num_Orgs,1),0),1)</f>
        <v>0.99619990923086066</v>
      </c>
      <c r="G143" s="70">
        <f ca="1">INDEX(OFFSET(Data!$A$10,1,G$9+MATCH($A143+IF(G$9&gt;$B143,0,1),Data!$3:$3,0),Num_Orgs,1),MATCH($C143,OFFSET(Data!$A$10,1,MATCH($A143+IF(G$9&gt;$B143,0,1),Data!$3:$3,0)-1,Num_Orgs,1),0),1)</f>
        <v>1.1553526305524331</v>
      </c>
      <c r="H143" s="70">
        <f ca="1">INDEX(OFFSET(Data!$A$10,1,H$9+MATCH($A143+IF(H$9&gt;$B143,0,1),Data!$3:$3,0),Num_Orgs,1),MATCH($C143,OFFSET(Data!$A$10,1,MATCH($A143+IF(H$9&gt;$B143,0,1),Data!$3:$3,0)-1,Num_Orgs,1),0),1)</f>
        <v>2.7358269415244267</v>
      </c>
      <c r="I143" s="70">
        <f ca="1">INDEX(OFFSET(Data!$A$10,1,I$9+MATCH($A143+IF(I$9&gt;$B143,0,1),Data!$3:$3,0),Num_Orgs,1),MATCH($C143,OFFSET(Data!$A$10,1,MATCH($A143+IF(I$9&gt;$B143,0,1),Data!$3:$3,0)-1,Num_Orgs,1),0),1)</f>
        <v>0</v>
      </c>
      <c r="J143" s="26">
        <f ca="1">IFERROR((E143*SUM(Data!$C$8:$D$8))+(F143*Data!$E$8)+(G143*SUM(Data!$F$8:$G$8))+(H143*Data!$H$8)+(I143*Data!$I$8)+Data!$J$8,0)</f>
        <v>1.1083351881485379</v>
      </c>
      <c r="K143" s="124" t="b">
        <f ca="1">J143=INDEX(Data!$J$11:$J$237,MATCH($C143,Data!$A$11:$A$237,0),1)</f>
        <v>1</v>
      </c>
      <c r="L143" s="129"/>
      <c r="M143" s="128"/>
      <c r="N143" s="121" t="s">
        <v>261</v>
      </c>
      <c r="O143" s="24" t="s">
        <v>262</v>
      </c>
      <c r="P143" s="26">
        <f t="shared" ca="1" si="131"/>
        <v>1.0909075151323879</v>
      </c>
      <c r="Q143" s="26">
        <f t="shared" ca="1" si="131"/>
        <v>1.0794796046909632</v>
      </c>
      <c r="R143" s="26">
        <f t="shared" ca="1" si="131"/>
        <v>1.0794868958084278</v>
      </c>
      <c r="S143" s="26">
        <f t="shared" ca="1" si="131"/>
        <v>1.0799713050646869</v>
      </c>
      <c r="T143" s="26">
        <f t="shared" ca="1" si="131"/>
        <v>1.0777183107215034</v>
      </c>
      <c r="U143" s="26">
        <f t="shared" ca="1" si="131"/>
        <v>1.0711780080611493</v>
      </c>
      <c r="V143" s="26">
        <f t="shared" ca="1" si="131"/>
        <v>1.0711780080611493</v>
      </c>
      <c r="W143" s="26">
        <f t="shared" ca="1" si="131"/>
        <v>1.0811404404345797</v>
      </c>
      <c r="X143" s="26">
        <f t="shared" ca="1" si="131"/>
        <v>1.0805088276194692</v>
      </c>
      <c r="Y143" s="26">
        <f t="shared" ca="1" si="131"/>
        <v>1.0806232147024182</v>
      </c>
      <c r="Z143" s="26">
        <f t="shared" ca="1" si="131"/>
        <v>1.0799424724035076</v>
      </c>
      <c r="AA143" s="26">
        <f t="shared" ca="1" si="131"/>
        <v>1.0787521574190579</v>
      </c>
      <c r="AB143" s="149">
        <f t="shared" ca="1" si="131"/>
        <v>1.0787521574190579</v>
      </c>
      <c r="AC143" s="26">
        <f t="shared" ca="1" si="110"/>
        <v>1.0909075151323879</v>
      </c>
      <c r="AD143" s="26">
        <f ca="1">(1-Data!AN$11)*$P143+Data!AN$11*$AB143</f>
        <v>1.0884764435897221</v>
      </c>
      <c r="AE143" s="26">
        <f t="shared" ca="1" si="111"/>
        <v>1.0884764435897221</v>
      </c>
      <c r="AF143" s="26">
        <f ca="1">(1-Data!AO$11)*$P143+Data!AO$11*$AB143</f>
        <v>1.086045372047056</v>
      </c>
      <c r="AG143" s="158">
        <f t="shared" ca="1" si="112"/>
        <v>1.086045372047056</v>
      </c>
      <c r="AH143" s="129"/>
      <c r="AI143" s="129"/>
      <c r="AJ143" s="121" t="str">
        <f t="shared" si="113"/>
        <v>RPG</v>
      </c>
      <c r="AK143" s="24" t="str">
        <f t="shared" si="114"/>
        <v>OXLEAS NHS FOUNDATION TRUST</v>
      </c>
      <c r="AL143" s="26">
        <f t="shared" ca="1" si="115"/>
        <v>1.1776731639298663</v>
      </c>
      <c r="AM143" s="26">
        <f t="shared" ca="1" si="116"/>
        <v>1.1573677289391204</v>
      </c>
      <c r="AN143" s="26">
        <f t="shared" ca="1" si="117"/>
        <v>1.15736181347018</v>
      </c>
      <c r="AO143" s="26">
        <f t="shared" ca="1" si="118"/>
        <v>1.1578305425710711</v>
      </c>
      <c r="AP143" s="26">
        <f t="shared" ca="1" si="119"/>
        <v>1.1543881846648694</v>
      </c>
      <c r="AQ143" s="26">
        <f t="shared" ca="1" si="120"/>
        <v>1.1374297527739647</v>
      </c>
      <c r="AR143" s="26">
        <f t="shared" ca="1" si="121"/>
        <v>1.1374297527739647</v>
      </c>
      <c r="AS143" s="26">
        <f t="shared" ca="1" si="122"/>
        <v>1.1528170361471788</v>
      </c>
      <c r="AT143" s="26">
        <f t="shared" ca="1" si="123"/>
        <v>1.1521891233029726</v>
      </c>
      <c r="AU143" s="26">
        <f t="shared" ca="1" si="124"/>
        <v>1.1532783854449318</v>
      </c>
      <c r="AV143" s="26">
        <f t="shared" ca="1" si="125"/>
        <v>1.1537726135678841</v>
      </c>
      <c r="AW143" s="26">
        <f t="shared" ca="1" si="126"/>
        <v>1.151145862503457</v>
      </c>
      <c r="AX143" s="149">
        <f t="shared" ca="1" si="127"/>
        <v>1.151145862503457</v>
      </c>
      <c r="AY143" s="157">
        <f t="shared" ca="1" si="128"/>
        <v>1.1776731639298663</v>
      </c>
      <c r="AZ143" s="157">
        <f ca="1">(1-Data!AN$11)*$AL143+Data!AN$11*$AX143</f>
        <v>1.1723677036445845</v>
      </c>
      <c r="BA143" s="26">
        <f t="shared" ca="1" si="129"/>
        <v>1.1723677036445845</v>
      </c>
      <c r="BB143" s="26">
        <f ca="1">(1-Data!AO$11)*$AL143+Data!AO$11*$AX143</f>
        <v>1.1670622433593025</v>
      </c>
      <c r="BC143" s="158">
        <f t="shared" ca="1" si="130"/>
        <v>1.1670622433593025</v>
      </c>
    </row>
    <row r="144" spans="1:55" ht="13.8" x14ac:dyDescent="0.25">
      <c r="A144" s="118">
        <v>1</v>
      </c>
      <c r="B144" s="69">
        <v>0</v>
      </c>
      <c r="C144" s="121" t="s">
        <v>297</v>
      </c>
      <c r="D144" s="24" t="s">
        <v>298</v>
      </c>
      <c r="E144" s="70">
        <f ca="1">INDEX(OFFSET(Data!$A$10,1,E$9+MATCH($A144+IF(E$9&gt;$B144,0,1),Data!$3:$3,0),Num_Orgs,1),MATCH($C144,OFFSET(Data!$A$10,1,MATCH($A144+IF(E$9&gt;$B144,0,1),Data!$3:$3,0)-1,Num_Orgs,1),0),1)</f>
        <v>1.1989293292006753</v>
      </c>
      <c r="F144" s="70">
        <f ca="1">INDEX(OFFSET(Data!$A$10,1,F$9+MATCH($A144+IF(F$9&gt;$B144,0,1),Data!$3:$3,0),Num_Orgs,1),MATCH($C144,OFFSET(Data!$A$10,1,MATCH($A144+IF(F$9&gt;$B144,0,1),Data!$3:$3,0)-1,Num_Orgs,1),0),1)</f>
        <v>1.0185025427599708</v>
      </c>
      <c r="G144" s="70">
        <f ca="1">INDEX(OFFSET(Data!$A$10,1,G$9+MATCH($A144+IF(G$9&gt;$B144,0,1),Data!$3:$3,0),Num_Orgs,1),MATCH($C144,OFFSET(Data!$A$10,1,MATCH($A144+IF(G$9&gt;$B144,0,1),Data!$3:$3,0)-1,Num_Orgs,1),0),1)</f>
        <v>1.2646345754962984</v>
      </c>
      <c r="H144" s="70">
        <f ca="1">INDEX(OFFSET(Data!$A$10,1,H$9+MATCH($A144+IF(H$9&gt;$B144,0,1),Data!$3:$3,0),Num_Orgs,1),MATCH($C144,OFFSET(Data!$A$10,1,MATCH($A144+IF(H$9&gt;$B144,0,1),Data!$3:$3,0)-1,Num_Orgs,1),0),1)</f>
        <v>19.550291869907184</v>
      </c>
      <c r="I144" s="70">
        <f ca="1">INDEX(OFFSET(Data!$A$10,1,I$9+MATCH($A144+IF(I$9&gt;$B144,0,1),Data!$3:$3,0),Num_Orgs,1),MATCH($C144,OFFSET(Data!$A$10,1,MATCH($A144+IF(I$9&gt;$B144,0,1),Data!$3:$3,0)-1,Num_Orgs,1),0),1)</f>
        <v>0</v>
      </c>
      <c r="J144" s="26">
        <f ca="1">IFERROR((E144*SUM(Data!$C$8:$D$8))+(F144*Data!$E$8)+(G144*SUM(Data!$F$8:$G$8))+(H144*Data!$H$8)+(I144*Data!$I$8)+Data!$J$8,0)</f>
        <v>1.2020054538029972</v>
      </c>
      <c r="K144" s="124" t="b">
        <f ca="1">J144=INDEX(Data!$J$11:$J$237,MATCH($C144,Data!$A$11:$A$237,0),1)</f>
        <v>1</v>
      </c>
      <c r="L144" s="129"/>
      <c r="M144" s="128"/>
      <c r="N144" s="121" t="s">
        <v>355</v>
      </c>
      <c r="O144" s="24" t="s">
        <v>356</v>
      </c>
      <c r="P144" s="26">
        <f t="shared" ca="1" si="131"/>
        <v>0.97166437761923929</v>
      </c>
      <c r="Q144" s="26">
        <f t="shared" ca="1" si="131"/>
        <v>0.96832787102311491</v>
      </c>
      <c r="R144" s="26">
        <f t="shared" ca="1" si="131"/>
        <v>0.96833893799380522</v>
      </c>
      <c r="S144" s="26">
        <f t="shared" ca="1" si="131"/>
        <v>0.96950467809072038</v>
      </c>
      <c r="T144" s="26">
        <f t="shared" ca="1" si="131"/>
        <v>0.97019505814238371</v>
      </c>
      <c r="U144" s="26">
        <f t="shared" ca="1" si="131"/>
        <v>0.97325297698940516</v>
      </c>
      <c r="V144" s="26">
        <f t="shared" ca="1" si="131"/>
        <v>0.97325297698940516</v>
      </c>
      <c r="W144" s="26">
        <f t="shared" ca="1" si="131"/>
        <v>0.97802645509540587</v>
      </c>
      <c r="X144" s="26">
        <f t="shared" ca="1" si="131"/>
        <v>0.97798936000558778</v>
      </c>
      <c r="Y144" s="26">
        <f t="shared" ca="1" si="131"/>
        <v>0.97801487746687354</v>
      </c>
      <c r="Z144" s="26">
        <f t="shared" ca="1" si="131"/>
        <v>0.9766371940016032</v>
      </c>
      <c r="AA144" s="26">
        <f t="shared" ca="1" si="131"/>
        <v>0.97606001625306471</v>
      </c>
      <c r="AB144" s="149">
        <f t="shared" ca="1" si="131"/>
        <v>0.97606001625306471</v>
      </c>
      <c r="AC144" s="26">
        <f t="shared" ca="1" si="110"/>
        <v>0.97166437761923929</v>
      </c>
      <c r="AD144" s="26">
        <f ca="1">(1-Data!AN$11)*$P144+Data!AN$11*$AB144</f>
        <v>0.97254350534600442</v>
      </c>
      <c r="AE144" s="26">
        <f t="shared" ca="1" si="111"/>
        <v>0.97254350534600442</v>
      </c>
      <c r="AF144" s="26">
        <f ca="1">(1-Data!AO$11)*$P144+Data!AO$11*$AB144</f>
        <v>0.97342263307276944</v>
      </c>
      <c r="AG144" s="158">
        <f t="shared" ca="1" si="112"/>
        <v>0.97342263307276944</v>
      </c>
      <c r="AH144" s="129"/>
      <c r="AI144" s="129"/>
      <c r="AJ144" s="121" t="str">
        <f t="shared" si="113"/>
        <v>RW6</v>
      </c>
      <c r="AK144" s="24" t="str">
        <f t="shared" si="114"/>
        <v>PENNINE ACUTE HOSPITALS NHS TRUST</v>
      </c>
      <c r="AL144" s="26">
        <f t="shared" ca="1" si="115"/>
        <v>1.0489459885423249</v>
      </c>
      <c r="AM144" s="26">
        <f t="shared" ca="1" si="116"/>
        <v>1.0381960197157378</v>
      </c>
      <c r="AN144" s="26">
        <f t="shared" ca="1" si="117"/>
        <v>1.0381955665066156</v>
      </c>
      <c r="AO144" s="26">
        <f t="shared" ca="1" si="118"/>
        <v>1.039399956456931</v>
      </c>
      <c r="AP144" s="26">
        <f t="shared" ca="1" si="119"/>
        <v>1.0392156287945187</v>
      </c>
      <c r="AQ144" s="26">
        <f t="shared" ca="1" si="120"/>
        <v>1.0334481147603898</v>
      </c>
      <c r="AR144" s="26">
        <f t="shared" ca="1" si="121"/>
        <v>1.0334481147603898</v>
      </c>
      <c r="AS144" s="26">
        <f t="shared" ca="1" si="122"/>
        <v>1.0428668811828081</v>
      </c>
      <c r="AT144" s="26">
        <f t="shared" ca="1" si="123"/>
        <v>1.0428685768232493</v>
      </c>
      <c r="AU144" s="26">
        <f t="shared" ca="1" si="124"/>
        <v>1.0437712270846653</v>
      </c>
      <c r="AV144" s="26">
        <f t="shared" ca="1" si="125"/>
        <v>1.0434048818572741</v>
      </c>
      <c r="AW144" s="26">
        <f t="shared" ca="1" si="126"/>
        <v>1.0415621804669053</v>
      </c>
      <c r="AX144" s="149">
        <f t="shared" ca="1" si="127"/>
        <v>1.0415621804669053</v>
      </c>
      <c r="AY144" s="157">
        <f t="shared" ca="1" si="128"/>
        <v>1.0489459885423249</v>
      </c>
      <c r="AZ144" s="157">
        <f ca="1">(1-Data!AN$11)*$AL144+Data!AN$11*$AX144</f>
        <v>1.047469226927241</v>
      </c>
      <c r="BA144" s="26">
        <f t="shared" ca="1" si="129"/>
        <v>1.047469226927241</v>
      </c>
      <c r="BB144" s="26">
        <f ca="1">(1-Data!AO$11)*$AL144+Data!AO$11*$AX144</f>
        <v>1.0459924653121571</v>
      </c>
      <c r="BC144" s="158">
        <f t="shared" ca="1" si="130"/>
        <v>1.0459924653121571</v>
      </c>
    </row>
    <row r="145" spans="1:55" ht="13.8" x14ac:dyDescent="0.25">
      <c r="A145" s="118">
        <v>1</v>
      </c>
      <c r="B145" s="69">
        <v>0</v>
      </c>
      <c r="C145" s="121" t="s">
        <v>299</v>
      </c>
      <c r="D145" s="24" t="s">
        <v>300</v>
      </c>
      <c r="E145" s="70">
        <f ca="1">INDEX(OFFSET(Data!$A$10,1,E$9+MATCH($A145+IF(E$9&gt;$B145,0,1),Data!$3:$3,0),Num_Orgs,1),MATCH($C145,OFFSET(Data!$A$10,1,MATCH($A145+IF(E$9&gt;$B145,0,1),Data!$3:$3,0)-1,Num_Orgs,1),0),1)</f>
        <v>1.0038005057700954</v>
      </c>
      <c r="F145" s="70">
        <f ca="1">INDEX(OFFSET(Data!$A$10,1,F$9+MATCH($A145+IF(F$9&gt;$B145,0,1),Data!$3:$3,0),Num_Orgs,1),MATCH($C145,OFFSET(Data!$A$10,1,MATCH($A145+IF(F$9&gt;$B145,0,1),Data!$3:$3,0)-1,Num_Orgs,1),0),1)</f>
        <v>0.99619990923086066</v>
      </c>
      <c r="G145" s="70">
        <f ca="1">INDEX(OFFSET(Data!$A$10,1,G$9+MATCH($A145+IF(G$9&gt;$B145,0,1),Data!$3:$3,0),Num_Orgs,1),MATCH($C145,OFFSET(Data!$A$10,1,MATCH($A145+IF(G$9&gt;$B145,0,1),Data!$3:$3,0)-1,Num_Orgs,1),0),1)</f>
        <v>0.96942899989435993</v>
      </c>
      <c r="H145" s="70">
        <f ca="1">INDEX(OFFSET(Data!$A$10,1,H$9+MATCH($A145+IF(H$9&gt;$B145,0,1),Data!$3:$3,0),Num_Orgs,1),MATCH($C145,OFFSET(Data!$A$10,1,MATCH($A145+IF(H$9&gt;$B145,0,1),Data!$3:$3,0)-1,Num_Orgs,1),0),1)</f>
        <v>0.37892172685056752</v>
      </c>
      <c r="I145" s="70">
        <f ca="1">INDEX(OFFSET(Data!$A$10,1,I$9+MATCH($A145+IF(I$9&gt;$B145,0,1),Data!$3:$3,0),Num_Orgs,1),MATCH($C145,OFFSET(Data!$A$10,1,MATCH($A145+IF(I$9&gt;$B145,0,1),Data!$3:$3,0)-1,Num_Orgs,1),0),1)</f>
        <v>0</v>
      </c>
      <c r="J145" s="26">
        <f ca="1">IFERROR((E145*SUM(Data!$C$8:$D$8))+(F145*Data!$E$8)+(G145*SUM(Data!$F$8:$G$8))+(H145*Data!$H$8)+(I145*Data!$I$8)+Data!$J$8,0)</f>
        <v>0.99796069368397178</v>
      </c>
      <c r="K145" s="124" t="b">
        <f ca="1">J145=INDEX(Data!$J$11:$J$237,MATCH($C145,Data!$A$11:$A$237,0),1)</f>
        <v>1</v>
      </c>
      <c r="L145" s="129"/>
      <c r="M145" s="128"/>
      <c r="N145" s="121" t="s">
        <v>301</v>
      </c>
      <c r="O145" s="24" t="s">
        <v>302</v>
      </c>
      <c r="P145" s="26">
        <f t="shared" ca="1" si="131"/>
        <v>0.97386381921087373</v>
      </c>
      <c r="Q145" s="26">
        <f t="shared" ca="1" si="131"/>
        <v>0.97083061240158686</v>
      </c>
      <c r="R145" s="26">
        <f t="shared" ca="1" si="131"/>
        <v>0.97084167937227717</v>
      </c>
      <c r="S145" s="26">
        <f t="shared" ca="1" si="131"/>
        <v>0.97191566983674504</v>
      </c>
      <c r="T145" s="26">
        <f t="shared" ca="1" si="131"/>
        <v>0.97008258382753931</v>
      </c>
      <c r="U145" s="26">
        <f t="shared" ca="1" si="131"/>
        <v>0.97359672818349741</v>
      </c>
      <c r="V145" s="26">
        <f t="shared" ca="1" si="131"/>
        <v>0.97359672818349741</v>
      </c>
      <c r="W145" s="26">
        <f t="shared" ca="1" si="131"/>
        <v>0.97649156019043781</v>
      </c>
      <c r="X145" s="26">
        <f t="shared" ca="1" si="131"/>
        <v>0.97645446510061995</v>
      </c>
      <c r="Y145" s="26">
        <f t="shared" ca="1" si="131"/>
        <v>0.97656679427419246</v>
      </c>
      <c r="Z145" s="26">
        <f t="shared" ca="1" si="131"/>
        <v>0.97609938116453421</v>
      </c>
      <c r="AA145" s="26">
        <f t="shared" ca="1" si="131"/>
        <v>0.97493972836674014</v>
      </c>
      <c r="AB145" s="149">
        <f t="shared" ca="1" si="131"/>
        <v>0.97493972836674014</v>
      </c>
      <c r="AC145" s="26">
        <f t="shared" ca="1" si="110"/>
        <v>0.97386381921087373</v>
      </c>
      <c r="AD145" s="26">
        <f ca="1">(1-Data!AN$11)*$P145+Data!AN$11*$AB145</f>
        <v>0.97407900104204703</v>
      </c>
      <c r="AE145" s="26">
        <f t="shared" ca="1" si="111"/>
        <v>0.97407900104204703</v>
      </c>
      <c r="AF145" s="26">
        <f ca="1">(1-Data!AO$11)*$P145+Data!AO$11*$AB145</f>
        <v>0.97429418287322034</v>
      </c>
      <c r="AG145" s="158">
        <f t="shared" ca="1" si="112"/>
        <v>0.97429418287322034</v>
      </c>
      <c r="AH145" s="129"/>
      <c r="AI145" s="129"/>
      <c r="AJ145" s="121" t="str">
        <f t="shared" si="113"/>
        <v>RT2</v>
      </c>
      <c r="AK145" s="24" t="str">
        <f t="shared" si="114"/>
        <v>PENNINE CARE NHS FOUNDATION TRUST</v>
      </c>
      <c r="AL145" s="26">
        <f t="shared" ca="1" si="115"/>
        <v>1.0513203633652766</v>
      </c>
      <c r="AM145" s="26">
        <f t="shared" ca="1" si="116"/>
        <v>1.0408793423952369</v>
      </c>
      <c r="AN145" s="26">
        <f t="shared" ca="1" si="117"/>
        <v>1.0408788573475534</v>
      </c>
      <c r="AO145" s="26">
        <f t="shared" ca="1" si="118"/>
        <v>1.0419847657646808</v>
      </c>
      <c r="AP145" s="26">
        <f t="shared" ca="1" si="119"/>
        <v>1.0390951529532502</v>
      </c>
      <c r="AQ145" s="26">
        <f t="shared" ca="1" si="120"/>
        <v>1.0338131267684496</v>
      </c>
      <c r="AR145" s="26">
        <f t="shared" ca="1" si="121"/>
        <v>1.0338131267684496</v>
      </c>
      <c r="AS145" s="26">
        <f t="shared" ca="1" si="122"/>
        <v>1.0412302270267288</v>
      </c>
      <c r="AT145" s="26">
        <f t="shared" ca="1" si="123"/>
        <v>1.0412318579277513</v>
      </c>
      <c r="AU145" s="26">
        <f t="shared" ca="1" si="124"/>
        <v>1.0422257827302193</v>
      </c>
      <c r="AV145" s="26">
        <f t="shared" ca="1" si="125"/>
        <v>1.0428303015083278</v>
      </c>
      <c r="AW145" s="26">
        <f t="shared" ca="1" si="126"/>
        <v>1.0403667114647939</v>
      </c>
      <c r="AX145" s="149">
        <f t="shared" ca="1" si="127"/>
        <v>1.0403667114647939</v>
      </c>
      <c r="AY145" s="157">
        <f t="shared" ca="1" si="128"/>
        <v>1.0513203633652766</v>
      </c>
      <c r="AZ145" s="157">
        <f ca="1">(1-Data!AN$11)*$AL145+Data!AN$11*$AX145</f>
        <v>1.04912963298518</v>
      </c>
      <c r="BA145" s="26">
        <f t="shared" ca="1" si="129"/>
        <v>1.04912963298518</v>
      </c>
      <c r="BB145" s="26">
        <f ca="1">(1-Data!AO$11)*$AL145+Data!AO$11*$AX145</f>
        <v>1.0469389026050835</v>
      </c>
      <c r="BC145" s="158">
        <f t="shared" ca="1" si="130"/>
        <v>1.0469389026050835</v>
      </c>
    </row>
    <row r="146" spans="1:55" ht="13.8" x14ac:dyDescent="0.25">
      <c r="A146" s="118">
        <v>1</v>
      </c>
      <c r="B146" s="69">
        <v>0</v>
      </c>
      <c r="C146" s="121" t="s">
        <v>301</v>
      </c>
      <c r="D146" s="24" t="s">
        <v>302</v>
      </c>
      <c r="E146" s="70">
        <f ca="1">INDEX(OFFSET(Data!$A$10,1,E$9+MATCH($A146+IF(E$9&gt;$B146,0,1),Data!$3:$3,0),Num_Orgs,1),MATCH($C146,OFFSET(Data!$A$10,1,MATCH($A146+IF(E$9&gt;$B146,0,1),Data!$3:$3,0)-1,Num_Orgs,1),0),1)</f>
        <v>0.95797192971535527</v>
      </c>
      <c r="F146" s="70">
        <f ca="1">INDEX(OFFSET(Data!$A$10,1,F$9+MATCH($A146+IF(F$9&gt;$B146,0,1),Data!$3:$3,0),Num_Orgs,1),MATCH($C146,OFFSET(Data!$A$10,1,MATCH($A146+IF(F$9&gt;$B146,0,1),Data!$3:$3,0)-1,Num_Orgs,1),0),1)</f>
        <v>0.99619990923086066</v>
      </c>
      <c r="G146" s="70">
        <f ca="1">INDEX(OFFSET(Data!$A$10,1,G$9+MATCH($A146+IF(G$9&gt;$B146,0,1),Data!$3:$3,0),Num_Orgs,1),MATCH($C146,OFFSET(Data!$A$10,1,MATCH($A146+IF(G$9&gt;$B146,0,1),Data!$3:$3,0)-1,Num_Orgs,1),0),1)</f>
        <v>0.90261902382192749</v>
      </c>
      <c r="H146" s="70">
        <f ca="1">INDEX(OFFSET(Data!$A$10,1,H$9+MATCH($A146+IF(H$9&gt;$B146,0,1),Data!$3:$3,0),Num_Orgs,1),MATCH($C146,OFFSET(Data!$A$10,1,MATCH($A146+IF(H$9&gt;$B146,0,1),Data!$3:$3,0)-1,Num_Orgs,1),0),1)</f>
        <v>1.0146435900209074</v>
      </c>
      <c r="I146" s="70">
        <f ca="1">INDEX(OFFSET(Data!$A$10,1,I$9+MATCH($A146+IF(I$9&gt;$B146,0,1),Data!$3:$3,0),Num_Orgs,1),MATCH($C146,OFFSET(Data!$A$10,1,MATCH($A146+IF(I$9&gt;$B146,0,1),Data!$3:$3,0)-1,Num_Orgs,1),0),1)</f>
        <v>0</v>
      </c>
      <c r="J146" s="26">
        <f ca="1">IFERROR((E146*SUM(Data!$C$8:$D$8))+(F146*Data!$E$8)+(G146*SUM(Data!$F$8:$G$8))+(H146*Data!$H$8)+(I146*Data!$I$8)+Data!$J$8,0)</f>
        <v>0.97386381921087373</v>
      </c>
      <c r="K146" s="124" t="b">
        <f ca="1">J146=INDEX(Data!$J$11:$J$237,MATCH($C146,Data!$A$11:$A$237,0),1)</f>
        <v>1</v>
      </c>
      <c r="L146" s="129"/>
      <c r="M146" s="128"/>
      <c r="N146" s="121" t="s">
        <v>195</v>
      </c>
      <c r="O146" s="24" t="s">
        <v>196</v>
      </c>
      <c r="P146" s="26">
        <f t="shared" ca="1" si="131"/>
        <v>0.94097866170433031</v>
      </c>
      <c r="Q146" s="26">
        <f t="shared" ca="1" si="131"/>
        <v>0.94408565265837918</v>
      </c>
      <c r="R146" s="26">
        <f t="shared" ca="1" si="131"/>
        <v>0.94409671962906949</v>
      </c>
      <c r="S146" s="26">
        <f t="shared" ca="1" si="131"/>
        <v>0.94414588219242046</v>
      </c>
      <c r="T146" s="26">
        <f t="shared" ca="1" si="131"/>
        <v>0.94265976992196232</v>
      </c>
      <c r="U146" s="26">
        <f t="shared" ca="1" si="131"/>
        <v>0.94971038761610505</v>
      </c>
      <c r="V146" s="26">
        <f t="shared" ca="1" si="131"/>
        <v>0.94971038761610505</v>
      </c>
      <c r="W146" s="26">
        <f t="shared" ca="1" si="131"/>
        <v>0.95947347505071501</v>
      </c>
      <c r="X146" s="26">
        <f t="shared" ca="1" si="131"/>
        <v>0.95943637996089692</v>
      </c>
      <c r="Y146" s="26">
        <f t="shared" ca="1" si="131"/>
        <v>0.95861956730226305</v>
      </c>
      <c r="Z146" s="26">
        <f t="shared" ca="1" si="131"/>
        <v>0.95842853527580174</v>
      </c>
      <c r="AA146" s="26">
        <f t="shared" ca="1" si="131"/>
        <v>0.95905555366970174</v>
      </c>
      <c r="AB146" s="149">
        <f t="shared" ca="1" si="131"/>
        <v>0.95905555366970174</v>
      </c>
      <c r="AC146" s="26">
        <f t="shared" ca="1" si="110"/>
        <v>0.94097866170433031</v>
      </c>
      <c r="AD146" s="26">
        <f ca="1">(1-Data!AN$11)*$P146+Data!AN$11*$AB146</f>
        <v>0.94459404009740466</v>
      </c>
      <c r="AE146" s="26">
        <f t="shared" ca="1" si="111"/>
        <v>0.94459404009740466</v>
      </c>
      <c r="AF146" s="26">
        <f ca="1">(1-Data!AO$11)*$P146+Data!AO$11*$AB146</f>
        <v>0.94820941849047891</v>
      </c>
      <c r="AG146" s="158">
        <f t="shared" ca="1" si="112"/>
        <v>0.94820941849047891</v>
      </c>
      <c r="AH146" s="129"/>
      <c r="AI146" s="129"/>
      <c r="AJ146" s="121" t="str">
        <f t="shared" si="113"/>
        <v>RK9</v>
      </c>
      <c r="AK146" s="24" t="str">
        <f t="shared" si="114"/>
        <v>PLYMOUTH HOSPITALS NHS TRUST</v>
      </c>
      <c r="AL146" s="26">
        <f t="shared" ca="1" si="115"/>
        <v>1.0158196752227413</v>
      </c>
      <c r="AM146" s="26">
        <f t="shared" ca="1" si="116"/>
        <v>1.0122046428603384</v>
      </c>
      <c r="AN146" s="26">
        <f t="shared" ca="1" si="117"/>
        <v>1.0122044980479858</v>
      </c>
      <c r="AO146" s="26">
        <f t="shared" ca="1" si="118"/>
        <v>1.0122129485464577</v>
      </c>
      <c r="AP146" s="26">
        <f t="shared" ca="1" si="119"/>
        <v>1.0097214547911875</v>
      </c>
      <c r="AQ146" s="26">
        <f t="shared" ca="1" si="120"/>
        <v>1.0084494297528432</v>
      </c>
      <c r="AR146" s="26">
        <f t="shared" ca="1" si="121"/>
        <v>1.0084494297528432</v>
      </c>
      <c r="AS146" s="26">
        <f t="shared" ca="1" si="122"/>
        <v>1.0230838903086337</v>
      </c>
      <c r="AT146" s="26">
        <f t="shared" ca="1" si="123"/>
        <v>1.0230848034139697</v>
      </c>
      <c r="AU146" s="26">
        <f t="shared" ca="1" si="124"/>
        <v>1.023071882773424</v>
      </c>
      <c r="AV146" s="26">
        <f t="shared" ca="1" si="125"/>
        <v>1.0239513903014905</v>
      </c>
      <c r="AW146" s="26">
        <f t="shared" ca="1" si="126"/>
        <v>1.0234165697144171</v>
      </c>
      <c r="AX146" s="149">
        <f t="shared" ca="1" si="127"/>
        <v>1.0234165697144171</v>
      </c>
      <c r="AY146" s="157">
        <f t="shared" ca="1" si="128"/>
        <v>1.0158196752227413</v>
      </c>
      <c r="AZ146" s="157">
        <f ca="1">(1-Data!AN$11)*$AL146+Data!AN$11*$AX146</f>
        <v>1.0173390541210765</v>
      </c>
      <c r="BA146" s="26">
        <f t="shared" ca="1" si="129"/>
        <v>1.0173390541210765</v>
      </c>
      <c r="BB146" s="26">
        <f ca="1">(1-Data!AO$11)*$AL146+Data!AO$11*$AX146</f>
        <v>1.0188584330194117</v>
      </c>
      <c r="BC146" s="158">
        <f t="shared" ca="1" si="130"/>
        <v>1.0188584330194117</v>
      </c>
    </row>
    <row r="147" spans="1:55" ht="13.8" x14ac:dyDescent="0.25">
      <c r="A147" s="118">
        <v>1</v>
      </c>
      <c r="B147" s="69">
        <v>0</v>
      </c>
      <c r="C147" s="121" t="s">
        <v>303</v>
      </c>
      <c r="D147" s="24" t="s">
        <v>304</v>
      </c>
      <c r="E147" s="70">
        <f ca="1">INDEX(OFFSET(Data!$A$10,1,E$9+MATCH($A147+IF(E$9&gt;$B147,0,1),Data!$3:$3,0),Num_Orgs,1),MATCH($C147,OFFSET(Data!$A$10,1,MATCH($A147+IF(E$9&gt;$B147,0,1),Data!$3:$3,0)-1,Num_Orgs,1),0),1)</f>
        <v>1.183128454866651</v>
      </c>
      <c r="F147" s="70">
        <f ca="1">INDEX(OFFSET(Data!$A$10,1,F$9+MATCH($A147+IF(F$9&gt;$B147,0,1),Data!$3:$3,0),Num_Orgs,1),MATCH($C147,OFFSET(Data!$A$10,1,MATCH($A147+IF(F$9&gt;$B147,0,1),Data!$3:$3,0)-1,Num_Orgs,1),0),1)</f>
        <v>1.0185025427599708</v>
      </c>
      <c r="G147" s="70">
        <f ca="1">INDEX(OFFSET(Data!$A$10,1,G$9+MATCH($A147+IF(G$9&gt;$B147,0,1),Data!$3:$3,0),Num_Orgs,1),MATCH($C147,OFFSET(Data!$A$10,1,MATCH($A147+IF(G$9&gt;$B147,0,1),Data!$3:$3,0)-1,Num_Orgs,1),0),1)</f>
        <v>1.2209557697776923</v>
      </c>
      <c r="H147" s="70">
        <f ca="1">INDEX(OFFSET(Data!$A$10,1,H$9+MATCH($A147+IF(H$9&gt;$B147,0,1),Data!$3:$3,0),Num_Orgs,1),MATCH($C147,OFFSET(Data!$A$10,1,MATCH($A147+IF(H$9&gt;$B147,0,1),Data!$3:$3,0)-1,Num_Orgs,1),0),1)</f>
        <v>12.566898217389056</v>
      </c>
      <c r="I147" s="70">
        <f ca="1">INDEX(OFFSET(Data!$A$10,1,I$9+MATCH($A147+IF(I$9&gt;$B147,0,1),Data!$3:$3,0),Num_Orgs,1),MATCH($C147,OFFSET(Data!$A$10,1,MATCH($A147+IF(I$9&gt;$B147,0,1),Data!$3:$3,0)-1,Num_Orgs,1),0),1)</f>
        <v>0</v>
      </c>
      <c r="J147" s="26">
        <f ca="1">IFERROR((E147*SUM(Data!$C$8:$D$8))+(F147*Data!$E$8)+(G147*SUM(Data!$F$8:$G$8))+(H147*Data!$H$8)+(I147*Data!$I$8)+Data!$J$8,0)</f>
        <v>1.160865442764764</v>
      </c>
      <c r="K147" s="124" t="b">
        <f ca="1">J147=INDEX(Data!$J$11:$J$237,MATCH($C147,Data!$A$11:$A$237,0),1)</f>
        <v>1</v>
      </c>
      <c r="L147" s="129"/>
      <c r="M147" s="128"/>
      <c r="N147" s="121" t="s">
        <v>105</v>
      </c>
      <c r="O147" s="24" t="s">
        <v>106</v>
      </c>
      <c r="P147" s="26">
        <f t="shared" ca="1" si="131"/>
        <v>0.98804625194547979</v>
      </c>
      <c r="Q147" s="26">
        <f t="shared" ca="1" si="131"/>
        <v>0.98098250464805359</v>
      </c>
      <c r="R147" s="26">
        <f t="shared" ca="1" si="131"/>
        <v>0.9809935716187439</v>
      </c>
      <c r="S147" s="26">
        <f t="shared" ca="1" si="131"/>
        <v>0.97970223937250211</v>
      </c>
      <c r="T147" s="26">
        <f t="shared" ca="1" si="131"/>
        <v>0.97893182500021281</v>
      </c>
      <c r="U147" s="26">
        <f t="shared" ca="1" si="131"/>
        <v>0.97978787643754139</v>
      </c>
      <c r="V147" s="26">
        <f t="shared" ca="1" si="131"/>
        <v>0.97978787643754139</v>
      </c>
      <c r="W147" s="26">
        <f t="shared" ca="1" si="131"/>
        <v>0.97947492836283301</v>
      </c>
      <c r="X147" s="26">
        <f t="shared" ca="1" si="131"/>
        <v>0.97943783327301515</v>
      </c>
      <c r="Y147" s="26">
        <f t="shared" ca="1" si="131"/>
        <v>0.97860982298420152</v>
      </c>
      <c r="Z147" s="26">
        <f t="shared" ca="1" si="131"/>
        <v>0.9759269440697258</v>
      </c>
      <c r="AA147" s="26">
        <f t="shared" ca="1" si="131"/>
        <v>0.97602290967541172</v>
      </c>
      <c r="AB147" s="149">
        <f t="shared" ca="1" si="131"/>
        <v>0.97602290967541172</v>
      </c>
      <c r="AC147" s="26">
        <f t="shared" ca="1" si="110"/>
        <v>0.98804625194547979</v>
      </c>
      <c r="AD147" s="26">
        <f ca="1">(1-Data!AN$11)*$P147+Data!AN$11*$AB147</f>
        <v>0.98564158349146624</v>
      </c>
      <c r="AE147" s="26">
        <f t="shared" ca="1" si="111"/>
        <v>0.98564158349146624</v>
      </c>
      <c r="AF147" s="26">
        <f ca="1">(1-Data!AO$11)*$P147+Data!AO$11*$AB147</f>
        <v>0.98323691503745247</v>
      </c>
      <c r="AG147" s="158">
        <f t="shared" ca="1" si="112"/>
        <v>0.98323691503745247</v>
      </c>
      <c r="AH147" s="129"/>
      <c r="AI147" s="129"/>
      <c r="AJ147" s="121" t="str">
        <f t="shared" si="113"/>
        <v>RD3</v>
      </c>
      <c r="AK147" s="24" t="str">
        <f t="shared" si="114"/>
        <v>POOLE HOSPITAL NHS FOUNDATION TRUST</v>
      </c>
      <c r="AL147" s="26">
        <f t="shared" ca="1" si="115"/>
        <v>1.066630800042174</v>
      </c>
      <c r="AM147" s="26">
        <f t="shared" ca="1" si="116"/>
        <v>1.0517637281887895</v>
      </c>
      <c r="AN147" s="26">
        <f t="shared" ca="1" si="117"/>
        <v>1.0517631139940646</v>
      </c>
      <c r="AO147" s="26">
        <f t="shared" ca="1" si="118"/>
        <v>1.050332698703337</v>
      </c>
      <c r="AP147" s="26">
        <f t="shared" ca="1" si="119"/>
        <v>1.0485739372991756</v>
      </c>
      <c r="AQ147" s="26">
        <f t="shared" ca="1" si="120"/>
        <v>1.0403871939869602</v>
      </c>
      <c r="AR147" s="26">
        <f t="shared" ca="1" si="121"/>
        <v>1.0403871939869602</v>
      </c>
      <c r="AS147" s="26">
        <f t="shared" ca="1" si="122"/>
        <v>1.0444113841878226</v>
      </c>
      <c r="AT147" s="26">
        <f t="shared" ca="1" si="123"/>
        <v>1.0444131409225559</v>
      </c>
      <c r="AU147" s="26">
        <f t="shared" ca="1" si="124"/>
        <v>1.0444061734714507</v>
      </c>
      <c r="AV147" s="26">
        <f t="shared" ca="1" si="125"/>
        <v>1.0426460757716454</v>
      </c>
      <c r="AW147" s="26">
        <f t="shared" ca="1" si="126"/>
        <v>1.0415225837133386</v>
      </c>
      <c r="AX147" s="149">
        <f t="shared" ca="1" si="127"/>
        <v>1.0415225837133386</v>
      </c>
      <c r="AY147" s="157">
        <f t="shared" ca="1" si="128"/>
        <v>1.066630800042174</v>
      </c>
      <c r="AZ147" s="157">
        <f ca="1">(1-Data!AN$11)*$AL147+Data!AN$11*$AX147</f>
        <v>1.061609156776407</v>
      </c>
      <c r="BA147" s="26">
        <f t="shared" ca="1" si="129"/>
        <v>1.061609156776407</v>
      </c>
      <c r="BB147" s="26">
        <f ca="1">(1-Data!AO$11)*$AL147+Data!AO$11*$AX147</f>
        <v>1.05658751351064</v>
      </c>
      <c r="BC147" s="158">
        <f t="shared" ca="1" si="130"/>
        <v>1.05658751351064</v>
      </c>
    </row>
    <row r="148" spans="1:55" ht="13.8" x14ac:dyDescent="0.25">
      <c r="A148" s="118">
        <v>1</v>
      </c>
      <c r="B148" s="69">
        <v>0</v>
      </c>
      <c r="C148" s="121" t="s">
        <v>305</v>
      </c>
      <c r="D148" s="24" t="s">
        <v>306</v>
      </c>
      <c r="E148" s="70">
        <f ca="1">INDEX(OFFSET(Data!$A$10,1,E$9+MATCH($A148+IF(E$9&gt;$B148,0,1),Data!$3:$3,0),Num_Orgs,1),MATCH($C148,OFFSET(Data!$A$10,1,MATCH($A148+IF(E$9&gt;$B148,0,1),Data!$3:$3,0)-1,Num_Orgs,1),0),1)</f>
        <v>0.9458693230034303</v>
      </c>
      <c r="F148" s="70">
        <f ca="1">INDEX(OFFSET(Data!$A$10,1,F$9+MATCH($A148+IF(F$9&gt;$B148,0,1),Data!$3:$3,0),Num_Orgs,1),MATCH($C148,OFFSET(Data!$A$10,1,MATCH($A148+IF(F$9&gt;$B148,0,1),Data!$3:$3,0)-1,Num_Orgs,1),0),1)</f>
        <v>0.99619990923086066</v>
      </c>
      <c r="G148" s="70">
        <f ca="1">INDEX(OFFSET(Data!$A$10,1,G$9+MATCH($A148+IF(G$9&gt;$B148,0,1),Data!$3:$3,0),Num_Orgs,1),MATCH($C148,OFFSET(Data!$A$10,1,MATCH($A148+IF(G$9&gt;$B148,0,1),Data!$3:$3,0)-1,Num_Orgs,1),0),1)</f>
        <v>0.91550049923798593</v>
      </c>
      <c r="H148" s="70">
        <f ca="1">INDEX(OFFSET(Data!$A$10,1,H$9+MATCH($A148+IF(H$9&gt;$B148,0,1),Data!$3:$3,0),Num_Orgs,1),MATCH($C148,OFFSET(Data!$A$10,1,MATCH($A148+IF(H$9&gt;$B148,0,1),Data!$3:$3,0)-1,Num_Orgs,1),0),1)</f>
        <v>0.75283387746379282</v>
      </c>
      <c r="I148" s="70">
        <f ca="1">INDEX(OFFSET(Data!$A$10,1,I$9+MATCH($A148+IF(I$9&gt;$B148,0,1),Data!$3:$3,0),Num_Orgs,1),MATCH($C148,OFFSET(Data!$A$10,1,MATCH($A148+IF(I$9&gt;$B148,0,1),Data!$3:$3,0)-1,Num_Orgs,1),0),1)</f>
        <v>0</v>
      </c>
      <c r="J148" s="26">
        <f ca="1">IFERROR((E148*SUM(Data!$C$8:$D$8))+(F148*Data!$E$8)+(G148*SUM(Data!$F$8:$G$8))+(H148*Data!$H$8)+(I148*Data!$I$8)+Data!$J$8,0)</f>
        <v>0.96638737698108401</v>
      </c>
      <c r="K148" s="124" t="b">
        <f ca="1">J148=INDEX(Data!$J$11:$J$237,MATCH($C148,Data!$A$11:$A$237,0),1)</f>
        <v>1</v>
      </c>
      <c r="L148" s="129"/>
      <c r="M148" s="128"/>
      <c r="N148" s="121" t="s">
        <v>165</v>
      </c>
      <c r="O148" s="24" t="s">
        <v>166</v>
      </c>
      <c r="P148" s="26">
        <f t="shared" ca="1" si="131"/>
        <v>1.0087459726585914</v>
      </c>
      <c r="Q148" s="26">
        <f t="shared" ca="1" si="131"/>
        <v>0.991701632637769</v>
      </c>
      <c r="R148" s="26">
        <f t="shared" ca="1" si="131"/>
        <v>0.99171269960845909</v>
      </c>
      <c r="S148" s="26">
        <f t="shared" ca="1" si="131"/>
        <v>0.99336499400793299</v>
      </c>
      <c r="T148" s="26">
        <f t="shared" ca="1" si="131"/>
        <v>0.99609437386486821</v>
      </c>
      <c r="U148" s="26">
        <f t="shared" ca="1" si="131"/>
        <v>0.99524055048100579</v>
      </c>
      <c r="V148" s="26">
        <f t="shared" ca="1" si="131"/>
        <v>0.99524055048100579</v>
      </c>
      <c r="W148" s="26">
        <f t="shared" ca="1" si="131"/>
        <v>0.99191860009498778</v>
      </c>
      <c r="X148" s="26">
        <f t="shared" ca="1" si="131"/>
        <v>0.99188150500516992</v>
      </c>
      <c r="Y148" s="26">
        <f t="shared" ca="1" si="131"/>
        <v>0.99091414863782723</v>
      </c>
      <c r="Z148" s="26">
        <f t="shared" ca="1" si="131"/>
        <v>0.98814385761993817</v>
      </c>
      <c r="AA148" s="26">
        <f t="shared" ca="1" si="131"/>
        <v>0.98777671198618966</v>
      </c>
      <c r="AB148" s="149">
        <f t="shared" ca="1" si="131"/>
        <v>0.98777671198618966</v>
      </c>
      <c r="AC148" s="26">
        <f t="shared" ca="1" si="110"/>
        <v>1.0087459726585914</v>
      </c>
      <c r="AD148" s="26">
        <f ca="1">(1-Data!AN$11)*$P148+Data!AN$11*$AB148</f>
        <v>1.004552120524111</v>
      </c>
      <c r="AE148" s="26">
        <f t="shared" ca="1" si="111"/>
        <v>1.004552120524111</v>
      </c>
      <c r="AF148" s="26">
        <f ca="1">(1-Data!AO$11)*$P148+Data!AO$11*$AB148</f>
        <v>1.0003582683896308</v>
      </c>
      <c r="AG148" s="158">
        <f t="shared" ca="1" si="112"/>
        <v>1.0003582683896308</v>
      </c>
      <c r="AH148" s="129"/>
      <c r="AI148" s="129"/>
      <c r="AJ148" s="121" t="str">
        <f t="shared" si="113"/>
        <v>RHU</v>
      </c>
      <c r="AK148" s="24" t="str">
        <f t="shared" si="114"/>
        <v>PORTSMOUTH HOSPITALS NHS TRUST</v>
      </c>
      <c r="AL148" s="26">
        <f t="shared" ca="1" si="115"/>
        <v>1.0889768791061873</v>
      </c>
      <c r="AM148" s="26">
        <f t="shared" ca="1" si="116"/>
        <v>1.0632562777133507</v>
      </c>
      <c r="AN148" s="26">
        <f t="shared" ca="1" si="117"/>
        <v>1.0632555271555091</v>
      </c>
      <c r="AO148" s="26">
        <f t="shared" ca="1" si="118"/>
        <v>1.0649804532671574</v>
      </c>
      <c r="AP148" s="26">
        <f t="shared" ca="1" si="119"/>
        <v>1.0669574457085558</v>
      </c>
      <c r="AQ148" s="26">
        <f t="shared" ca="1" si="120"/>
        <v>1.056795607046866</v>
      </c>
      <c r="AR148" s="26">
        <f t="shared" ca="1" si="121"/>
        <v>1.056795607046866</v>
      </c>
      <c r="AS148" s="26">
        <f t="shared" ca="1" si="122"/>
        <v>1.0576800366482604</v>
      </c>
      <c r="AT148" s="26">
        <f t="shared" ca="1" si="123"/>
        <v>1.0576823182372188</v>
      </c>
      <c r="AU148" s="26">
        <f t="shared" ca="1" si="124"/>
        <v>1.0575377744131442</v>
      </c>
      <c r="AV148" s="26">
        <f t="shared" ca="1" si="125"/>
        <v>1.0556981971917712</v>
      </c>
      <c r="AW148" s="26">
        <f t="shared" ca="1" si="126"/>
        <v>1.0540651689639742</v>
      </c>
      <c r="AX148" s="149">
        <f t="shared" ca="1" si="127"/>
        <v>1.0540651689639742</v>
      </c>
      <c r="AY148" s="157">
        <f t="shared" ca="1" si="128"/>
        <v>1.0889768791061873</v>
      </c>
      <c r="AZ148" s="157">
        <f ca="1">(1-Data!AN$11)*$AL148+Data!AN$11*$AX148</f>
        <v>1.0819945370777448</v>
      </c>
      <c r="BA148" s="26">
        <f t="shared" ca="1" si="129"/>
        <v>1.0819945370777448</v>
      </c>
      <c r="BB148" s="26">
        <f ca="1">(1-Data!AO$11)*$AL148+Data!AO$11*$AX148</f>
        <v>1.0750121950493021</v>
      </c>
      <c r="BC148" s="158">
        <f t="shared" ca="1" si="130"/>
        <v>1.0750121950493021</v>
      </c>
    </row>
    <row r="149" spans="1:55" ht="13.8" x14ac:dyDescent="0.25">
      <c r="A149" s="118">
        <v>1</v>
      </c>
      <c r="B149" s="69">
        <v>0</v>
      </c>
      <c r="C149" s="121" t="s">
        <v>307</v>
      </c>
      <c r="D149" s="24" t="s">
        <v>308</v>
      </c>
      <c r="E149" s="70">
        <f ca="1">INDEX(OFFSET(Data!$A$10,1,E$9+MATCH($A149+IF(E$9&gt;$B149,0,1),Data!$3:$3,0),Num_Orgs,1),MATCH($C149,OFFSET(Data!$A$10,1,MATCH($A149+IF(E$9&gt;$B149,0,1),Data!$3:$3,0)-1,Num_Orgs,1),0),1)</f>
        <v>0.92351494461180961</v>
      </c>
      <c r="F149" s="70">
        <f ca="1">INDEX(OFFSET(Data!$A$10,1,F$9+MATCH($A149+IF(F$9&gt;$B149,0,1),Data!$3:$3,0),Num_Orgs,1),MATCH($C149,OFFSET(Data!$A$10,1,MATCH($A149+IF(F$9&gt;$B149,0,1),Data!$3:$3,0)-1,Num_Orgs,1),0),1)</f>
        <v>0.99619990923086066</v>
      </c>
      <c r="G149" s="70">
        <f ca="1">INDEX(OFFSET(Data!$A$10,1,G$9+MATCH($A149+IF(G$9&gt;$B149,0,1),Data!$3:$3,0),Num_Orgs,1),MATCH($C149,OFFSET(Data!$A$10,1,MATCH($A149+IF(G$9&gt;$B149,0,1),Data!$3:$3,0)-1,Num_Orgs,1),0),1)</f>
        <v>0.97520705353611448</v>
      </c>
      <c r="H149" s="70">
        <f ca="1">INDEX(OFFSET(Data!$A$10,1,H$9+MATCH($A149+IF(H$9&gt;$B149,0,1),Data!$3:$3,0),Num_Orgs,1),MATCH($C149,OFFSET(Data!$A$10,1,MATCH($A149+IF(H$9&gt;$B149,0,1),Data!$3:$3,0)-1,Num_Orgs,1),0),1)</f>
        <v>1.6007691920465208</v>
      </c>
      <c r="I149" s="70">
        <f ca="1">INDEX(OFFSET(Data!$A$10,1,I$9+MATCH($A149+IF(I$9&gt;$B149,0,1),Data!$3:$3,0),Num_Orgs,1),MATCH($C149,OFFSET(Data!$A$10,1,MATCH($A149+IF(I$9&gt;$B149,0,1),Data!$3:$3,0)-1,Num_Orgs,1),0),1)</f>
        <v>0</v>
      </c>
      <c r="J149" s="26">
        <f ca="1">IFERROR((E149*SUM(Data!$C$8:$D$8))+(F149*Data!$E$8)+(G149*SUM(Data!$F$8:$G$8))+(H149*Data!$H$8)+(I149*Data!$I$8)+Data!$J$8,0)</f>
        <v>0.95950229603352599</v>
      </c>
      <c r="K149" s="124" t="b">
        <f ca="1">J149=INDEX(Data!$J$11:$J$237,MATCH($C149,Data!$A$11:$A$237,0),1)</f>
        <v>1</v>
      </c>
      <c r="L149" s="129"/>
      <c r="M149" s="128"/>
      <c r="N149" s="121" t="s">
        <v>259</v>
      </c>
      <c r="O149" s="24" t="s">
        <v>260</v>
      </c>
      <c r="P149" s="26">
        <f t="shared" ca="1" si="131"/>
        <v>1.0587132985969905</v>
      </c>
      <c r="Q149" s="26">
        <f t="shared" ca="1" si="131"/>
        <v>1.046717027692833</v>
      </c>
      <c r="R149" s="26">
        <f t="shared" ca="1" si="131"/>
        <v>1.0467280946635233</v>
      </c>
      <c r="S149" s="26">
        <f t="shared" ca="1" si="131"/>
        <v>1.0484956153443166</v>
      </c>
      <c r="T149" s="26">
        <f t="shared" ca="1" si="131"/>
        <v>1.046014018786831</v>
      </c>
      <c r="U149" s="26">
        <f t="shared" ca="1" si="131"/>
        <v>1.0419606282590435</v>
      </c>
      <c r="V149" s="26">
        <f t="shared" ca="1" si="131"/>
        <v>1.0419606282590435</v>
      </c>
      <c r="W149" s="26">
        <f t="shared" ca="1" si="131"/>
        <v>1.0247764070101526</v>
      </c>
      <c r="X149" s="26">
        <f t="shared" ca="1" si="131"/>
        <v>1.0247393119203347</v>
      </c>
      <c r="Y149" s="26">
        <f t="shared" ca="1" si="131"/>
        <v>1.0235535918102636</v>
      </c>
      <c r="Z149" s="26">
        <f t="shared" ca="1" si="131"/>
        <v>1.0224549091215849</v>
      </c>
      <c r="AA149" s="26">
        <f t="shared" ca="1" si="131"/>
        <v>1.0218858280429206</v>
      </c>
      <c r="AB149" s="149">
        <f t="shared" ca="1" si="131"/>
        <v>1.0218858280429206</v>
      </c>
      <c r="AC149" s="26">
        <f t="shared" ca="1" si="110"/>
        <v>1.0587132985969905</v>
      </c>
      <c r="AD149" s="26">
        <f ca="1">(1-Data!AN$11)*$P149+Data!AN$11*$AB149</f>
        <v>1.0513478044861766</v>
      </c>
      <c r="AE149" s="26">
        <f t="shared" ca="1" si="111"/>
        <v>1.0513478044861766</v>
      </c>
      <c r="AF149" s="26">
        <f ca="1">(1-Data!AO$11)*$P149+Data!AO$11*$AB149</f>
        <v>1.0439823103753625</v>
      </c>
      <c r="AG149" s="158">
        <f t="shared" ca="1" si="112"/>
        <v>1.0439823103753625</v>
      </c>
      <c r="AH149" s="129"/>
      <c r="AI149" s="129"/>
      <c r="AJ149" s="121" t="str">
        <f t="shared" si="113"/>
        <v>RPC</v>
      </c>
      <c r="AK149" s="24" t="str">
        <f t="shared" si="114"/>
        <v>QUEEN VICTORIA HOSPITAL NHS FOUNDATION TRUST</v>
      </c>
      <c r="AL149" s="26">
        <f t="shared" ca="1" si="115"/>
        <v>1.1429183709510282</v>
      </c>
      <c r="AM149" s="26">
        <f t="shared" ca="1" si="116"/>
        <v>1.1222412206014531</v>
      </c>
      <c r="AN149" s="26">
        <f t="shared" ca="1" si="117"/>
        <v>1.1222397701666511</v>
      </c>
      <c r="AO149" s="26">
        <f t="shared" ca="1" si="118"/>
        <v>1.1240856507060486</v>
      </c>
      <c r="AP149" s="26">
        <f t="shared" ca="1" si="119"/>
        <v>1.1204284201805399</v>
      </c>
      <c r="AQ149" s="26">
        <f t="shared" ca="1" si="120"/>
        <v>1.1064052948081369</v>
      </c>
      <c r="AR149" s="26">
        <f t="shared" ca="1" si="121"/>
        <v>1.1064052948081369</v>
      </c>
      <c r="AS149" s="26">
        <f t="shared" ca="1" si="122"/>
        <v>1.0927162245157778</v>
      </c>
      <c r="AT149" s="26">
        <f t="shared" ca="1" si="123"/>
        <v>1.0927198919946217</v>
      </c>
      <c r="AU149" s="26">
        <f t="shared" ca="1" si="124"/>
        <v>1.092371714505848</v>
      </c>
      <c r="AV149" s="26">
        <f t="shared" ca="1" si="125"/>
        <v>1.0923549197273823</v>
      </c>
      <c r="AW149" s="26">
        <f t="shared" ca="1" si="126"/>
        <v>1.090463305043996</v>
      </c>
      <c r="AX149" s="149">
        <f t="shared" ca="1" si="127"/>
        <v>1.090463305043996</v>
      </c>
      <c r="AY149" s="157">
        <f t="shared" ca="1" si="128"/>
        <v>1.1429183709510282</v>
      </c>
      <c r="AZ149" s="157">
        <f ca="1">(1-Data!AN$11)*$AL149+Data!AN$11*$AX149</f>
        <v>1.1324273577696218</v>
      </c>
      <c r="BA149" s="26">
        <f t="shared" ca="1" si="129"/>
        <v>1.1324273577696218</v>
      </c>
      <c r="BB149" s="26">
        <f ca="1">(1-Data!AO$11)*$AL149+Data!AO$11*$AX149</f>
        <v>1.1219363445882153</v>
      </c>
      <c r="BC149" s="158">
        <f t="shared" ca="1" si="130"/>
        <v>1.1219363445882153</v>
      </c>
    </row>
    <row r="150" spans="1:55" ht="13.8" x14ac:dyDescent="0.25">
      <c r="A150" s="118">
        <v>1</v>
      </c>
      <c r="B150" s="69">
        <v>0</v>
      </c>
      <c r="C150" s="121" t="s">
        <v>309</v>
      </c>
      <c r="D150" s="24" t="s">
        <v>310</v>
      </c>
      <c r="E150" s="70">
        <f ca="1">INDEX(OFFSET(Data!$A$10,1,E$9+MATCH($A150+IF(E$9&gt;$B150,0,1),Data!$3:$3,0),Num_Orgs,1),MATCH($C150,OFFSET(Data!$A$10,1,MATCH($A150+IF(E$9&gt;$B150,0,1),Data!$3:$3,0)-1,Num_Orgs,1),0),1)</f>
        <v>0.96274610474711131</v>
      </c>
      <c r="F150" s="70">
        <f ca="1">INDEX(OFFSET(Data!$A$10,1,F$9+MATCH($A150+IF(F$9&gt;$B150,0,1),Data!$3:$3,0),Num_Orgs,1),MATCH($C150,OFFSET(Data!$A$10,1,MATCH($A150+IF(F$9&gt;$B150,0,1),Data!$3:$3,0)-1,Num_Orgs,1),0),1)</f>
        <v>0.99619990923086066</v>
      </c>
      <c r="G150" s="70">
        <f ca="1">INDEX(OFFSET(Data!$A$10,1,G$9+MATCH($A150+IF(G$9&gt;$B150,0,1),Data!$3:$3,0),Num_Orgs,1),MATCH($C150,OFFSET(Data!$A$10,1,MATCH($A150+IF(G$9&gt;$B150,0,1),Data!$3:$3,0)-1,Num_Orgs,1),0),1)</f>
        <v>0.97520705353611437</v>
      </c>
      <c r="H150" s="70">
        <f ca="1">INDEX(OFFSET(Data!$A$10,1,H$9+MATCH($A150+IF(H$9&gt;$B150,0,1),Data!$3:$3,0),Num_Orgs,1),MATCH($C150,OFFSET(Data!$A$10,1,MATCH($A150+IF(H$9&gt;$B150,0,1),Data!$3:$3,0)-1,Num_Orgs,1),0),1)</f>
        <v>1.1920537724524634</v>
      </c>
      <c r="I150" s="70">
        <f ca="1">INDEX(OFFSET(Data!$A$10,1,I$9+MATCH($A150+IF(I$9&gt;$B150,0,1),Data!$3:$3,0),Num_Orgs,1),MATCH($C150,OFFSET(Data!$A$10,1,MATCH($A150+IF(I$9&gt;$B150,0,1),Data!$3:$3,0)-1,Num_Orgs,1),0),1)</f>
        <v>0</v>
      </c>
      <c r="J150" s="26">
        <f ca="1">IFERROR((E150*SUM(Data!$C$8:$D$8))+(F150*Data!$E$8)+(G150*SUM(Data!$F$8:$G$8))+(H150*Data!$H$8)+(I150*Data!$I$8)+Data!$J$8,0)</f>
        <v>0.97921412993103019</v>
      </c>
      <c r="K150" s="124" t="b">
        <f ca="1">J150=INDEX(Data!$J$11:$J$237,MATCH($C150,Data!$A$11:$A$237,0),1)</f>
        <v>1</v>
      </c>
      <c r="L150" s="129"/>
      <c r="M150" s="128"/>
      <c r="N150" s="121" t="s">
        <v>403</v>
      </c>
      <c r="O150" s="24" t="s">
        <v>404</v>
      </c>
      <c r="P150" s="26">
        <f t="shared" ca="1" si="131"/>
        <v>0.95805399136498615</v>
      </c>
      <c r="Q150" s="26">
        <f t="shared" ca="1" si="131"/>
        <v>0.96566676804382179</v>
      </c>
      <c r="R150" s="26">
        <f t="shared" ca="1" si="131"/>
        <v>0.9656778350145121</v>
      </c>
      <c r="S150" s="26">
        <f t="shared" ca="1" si="131"/>
        <v>0.96452420265422911</v>
      </c>
      <c r="T150" s="26">
        <f t="shared" ca="1" si="131"/>
        <v>0.96385391540965237</v>
      </c>
      <c r="U150" s="26">
        <f t="shared" ca="1" si="131"/>
        <v>0.96825494564746561</v>
      </c>
      <c r="V150" s="26">
        <f t="shared" ca="1" si="131"/>
        <v>0.96825494564746561</v>
      </c>
      <c r="W150" s="26">
        <f t="shared" ca="1" si="131"/>
        <v>0.96931953418283823</v>
      </c>
      <c r="X150" s="26">
        <f t="shared" ca="1" si="131"/>
        <v>0.96928243909302014</v>
      </c>
      <c r="Y150" s="26">
        <f t="shared" ca="1" si="131"/>
        <v>0.96757732105342042</v>
      </c>
      <c r="Z150" s="26">
        <f t="shared" ca="1" si="131"/>
        <v>0.96678058786965959</v>
      </c>
      <c r="AA150" s="26">
        <f t="shared" ca="1" si="131"/>
        <v>0.96575202080178202</v>
      </c>
      <c r="AB150" s="149">
        <f t="shared" ca="1" si="131"/>
        <v>0.96575202080178202</v>
      </c>
      <c r="AC150" s="26">
        <f t="shared" ca="1" si="110"/>
        <v>0.95805399136498615</v>
      </c>
      <c r="AD150" s="26">
        <f ca="1">(1-Data!AN$11)*$P150+Data!AN$11*$AB150</f>
        <v>0.95959359725234539</v>
      </c>
      <c r="AE150" s="26">
        <f t="shared" ca="1" si="111"/>
        <v>0.95959359725234539</v>
      </c>
      <c r="AF150" s="26">
        <f ca="1">(1-Data!AO$11)*$P150+Data!AO$11*$AB150</f>
        <v>0.96113320313970441</v>
      </c>
      <c r="AG150" s="158">
        <f t="shared" ca="1" si="112"/>
        <v>0.96113320313970441</v>
      </c>
      <c r="AH150" s="129"/>
      <c r="AI150" s="129"/>
      <c r="AJ150" s="121" t="str">
        <f t="shared" si="113"/>
        <v>RXE</v>
      </c>
      <c r="AK150" s="24" t="str">
        <f t="shared" si="114"/>
        <v>ROTHERHAM DONCASTER AND SOUTH HUMBER NHS FOUNDATION TRUST</v>
      </c>
      <c r="AL150" s="26">
        <f t="shared" ca="1" si="115"/>
        <v>1.0342530962301761</v>
      </c>
      <c r="AM150" s="26">
        <f t="shared" ca="1" si="116"/>
        <v>1.0353429091074098</v>
      </c>
      <c r="AN150" s="26">
        <f t="shared" ca="1" si="117"/>
        <v>1.0353424897514418</v>
      </c>
      <c r="AO150" s="26">
        <f t="shared" ca="1" si="118"/>
        <v>1.0340604196101169</v>
      </c>
      <c r="AP150" s="26">
        <f t="shared" ca="1" si="119"/>
        <v>1.032423371323234</v>
      </c>
      <c r="AQ150" s="26">
        <f t="shared" ca="1" si="120"/>
        <v>1.0281409580498924</v>
      </c>
      <c r="AR150" s="26">
        <f t="shared" ca="1" si="121"/>
        <v>1.0281409580498924</v>
      </c>
      <c r="AS150" s="26">
        <f t="shared" ca="1" si="122"/>
        <v>1.03358271569885</v>
      </c>
      <c r="AT150" s="26">
        <f t="shared" ca="1" si="123"/>
        <v>1.0335840440952551</v>
      </c>
      <c r="AU150" s="26">
        <f t="shared" ca="1" si="124"/>
        <v>1.0326319066955392</v>
      </c>
      <c r="AV150" s="26">
        <f t="shared" ca="1" si="125"/>
        <v>1.0328744299967674</v>
      </c>
      <c r="AW150" s="26">
        <f t="shared" ca="1" si="126"/>
        <v>1.030562428361808</v>
      </c>
      <c r="AX150" s="149">
        <f t="shared" ca="1" si="127"/>
        <v>1.030562428361808</v>
      </c>
      <c r="AY150" s="157">
        <f t="shared" ca="1" si="128"/>
        <v>1.0342530962301761</v>
      </c>
      <c r="AZ150" s="157">
        <f ca="1">(1-Data!AN$11)*$AL150+Data!AN$11*$AX150</f>
        <v>1.0335149626565026</v>
      </c>
      <c r="BA150" s="26">
        <f t="shared" ca="1" si="129"/>
        <v>1.0335149626565026</v>
      </c>
      <c r="BB150" s="26">
        <f ca="1">(1-Data!AO$11)*$AL150+Data!AO$11*$AX150</f>
        <v>1.0327768290828288</v>
      </c>
      <c r="BC150" s="158">
        <f t="shared" ca="1" si="130"/>
        <v>1.0327768290828288</v>
      </c>
    </row>
    <row r="151" spans="1:55" ht="13.8" x14ac:dyDescent="0.25">
      <c r="A151" s="118">
        <v>1</v>
      </c>
      <c r="B151" s="69">
        <v>0</v>
      </c>
      <c r="C151" s="121" t="s">
        <v>311</v>
      </c>
      <c r="D151" s="24" t="s">
        <v>312</v>
      </c>
      <c r="E151" s="70">
        <f ca="1">INDEX(OFFSET(Data!$A$10,1,E$9+MATCH($A151+IF(E$9&gt;$B151,0,1),Data!$3:$3,0),Num_Orgs,1),MATCH($C151,OFFSET(Data!$A$10,1,MATCH($A151+IF(E$9&gt;$B151,0,1),Data!$3:$3,0)-1,Num_Orgs,1),0),1)</f>
        <v>0.92302726905404542</v>
      </c>
      <c r="F151" s="70">
        <f ca="1">INDEX(OFFSET(Data!$A$10,1,F$9+MATCH($A151+IF(F$9&gt;$B151,0,1),Data!$3:$3,0),Num_Orgs,1),MATCH($C151,OFFSET(Data!$A$10,1,MATCH($A151+IF(F$9&gt;$B151,0,1),Data!$3:$3,0)-1,Num_Orgs,1),0),1)</f>
        <v>0.99619990923086066</v>
      </c>
      <c r="G151" s="70">
        <f ca="1">INDEX(OFFSET(Data!$A$10,1,G$9+MATCH($A151+IF(G$9&gt;$B151,0,1),Data!$3:$3,0),Num_Orgs,1),MATCH($C151,OFFSET(Data!$A$10,1,MATCH($A151+IF(G$9&gt;$B151,0,1),Data!$3:$3,0)-1,Num_Orgs,1),0),1)</f>
        <v>1.0116994914756974</v>
      </c>
      <c r="H151" s="70">
        <f ca="1">INDEX(OFFSET(Data!$A$10,1,H$9+MATCH($A151+IF(H$9&gt;$B151,0,1),Data!$3:$3,0),Num_Orgs,1),MATCH($C151,OFFSET(Data!$A$10,1,MATCH($A151+IF(H$9&gt;$B151,0,1),Data!$3:$3,0)-1,Num_Orgs,1),0),1)</f>
        <v>0.24327628663114564</v>
      </c>
      <c r="I151" s="70">
        <f ca="1">INDEX(OFFSET(Data!$A$10,1,I$9+MATCH($A151+IF(I$9&gt;$B151,0,1),Data!$3:$3,0),Num_Orgs,1),MATCH($C151,OFFSET(Data!$A$10,1,MATCH($A151+IF(I$9&gt;$B151,0,1),Data!$3:$3,0)-1,Num_Orgs,1),0),1)</f>
        <v>0</v>
      </c>
      <c r="J151" s="26">
        <f ca="1">IFERROR((E151*SUM(Data!$C$8:$D$8))+(F151*Data!$E$8)+(G151*SUM(Data!$F$8:$G$8))+(H151*Data!$H$8)+(I151*Data!$I$8)+Data!$J$8,0)</f>
        <v>0.95412220496519384</v>
      </c>
      <c r="K151" s="124" t="b">
        <f ca="1">J151=INDEX(Data!$J$11:$J$237,MATCH($C151,Data!$A$11:$A$237,0),1)</f>
        <v>1</v>
      </c>
      <c r="L151" s="129"/>
      <c r="M151" s="128"/>
      <c r="N151" s="121" t="s">
        <v>167</v>
      </c>
      <c r="O151" s="24" t="s">
        <v>168</v>
      </c>
      <c r="P151" s="26">
        <f t="shared" ref="P151:AB160" ca="1" si="132">SUMIFS($J:$J,$A:$A,P$7,$B:$B,P$8,$C:$C,$N151)</f>
        <v>1.0650500544411021</v>
      </c>
      <c r="Q151" s="26">
        <f t="shared" ca="1" si="132"/>
        <v>1.0592482258231826</v>
      </c>
      <c r="R151" s="26">
        <f t="shared" ca="1" si="132"/>
        <v>1.0592592927938729</v>
      </c>
      <c r="S151" s="26">
        <f t="shared" ca="1" si="132"/>
        <v>1.0610420379569727</v>
      </c>
      <c r="T151" s="26">
        <f t="shared" ca="1" si="132"/>
        <v>1.0637583775549955</v>
      </c>
      <c r="U151" s="26">
        <f t="shared" ca="1" si="132"/>
        <v>1.0548821830198762</v>
      </c>
      <c r="V151" s="26">
        <f t="shared" ca="1" si="132"/>
        <v>1.0548821830198762</v>
      </c>
      <c r="W151" s="26">
        <f t="shared" ca="1" si="132"/>
        <v>1.0616111410528299</v>
      </c>
      <c r="X151" s="26">
        <f t="shared" ca="1" si="132"/>
        <v>1.0615740459630119</v>
      </c>
      <c r="Y151" s="26">
        <f t="shared" ca="1" si="132"/>
        <v>1.0606676522629388</v>
      </c>
      <c r="Z151" s="26">
        <f t="shared" ca="1" si="132"/>
        <v>1.0574475204996421</v>
      </c>
      <c r="AA151" s="26">
        <f t="shared" ca="1" si="132"/>
        <v>1.056996361202478</v>
      </c>
      <c r="AB151" s="149">
        <f t="shared" ca="1" si="132"/>
        <v>1.056996361202478</v>
      </c>
      <c r="AC151" s="26">
        <f t="shared" ca="1" si="110"/>
        <v>1.0650500544411021</v>
      </c>
      <c r="AD151" s="26">
        <f ca="1">(1-Data!AN$11)*$P151+Data!AN$11*$AB151</f>
        <v>1.0634393157933775</v>
      </c>
      <c r="AE151" s="26">
        <f t="shared" ca="1" si="111"/>
        <v>1.0634393157933775</v>
      </c>
      <c r="AF151" s="26">
        <f ca="1">(1-Data!AO$11)*$P151+Data!AO$11*$AB151</f>
        <v>1.0618285771456524</v>
      </c>
      <c r="AG151" s="158">
        <f t="shared" ca="1" si="112"/>
        <v>1.0618285771456524</v>
      </c>
      <c r="AH151" s="129"/>
      <c r="AI151" s="129"/>
      <c r="AJ151" s="121" t="str">
        <f t="shared" si="113"/>
        <v>RHW</v>
      </c>
      <c r="AK151" s="24" t="str">
        <f t="shared" si="114"/>
        <v>ROYAL BERKSHIRE NHS FOUNDATION TRUST</v>
      </c>
      <c r="AL151" s="26">
        <f t="shared" ca="1" si="115"/>
        <v>1.1497591225275543</v>
      </c>
      <c r="AM151" s="26">
        <f t="shared" ca="1" si="116"/>
        <v>1.1356765872892387</v>
      </c>
      <c r="AN151" s="26">
        <f t="shared" ca="1" si="117"/>
        <v>1.1356749774391155</v>
      </c>
      <c r="AO151" s="26">
        <f t="shared" ca="1" si="118"/>
        <v>1.1375365926272023</v>
      </c>
      <c r="AP151" s="26">
        <f t="shared" ca="1" si="119"/>
        <v>1.1394351289862112</v>
      </c>
      <c r="AQ151" s="26">
        <f t="shared" ca="1" si="120"/>
        <v>1.1201260403111852</v>
      </c>
      <c r="AR151" s="26">
        <f t="shared" ca="1" si="121"/>
        <v>1.1201260403111852</v>
      </c>
      <c r="AS151" s="26">
        <f t="shared" ca="1" si="122"/>
        <v>1.1319929986870225</v>
      </c>
      <c r="AT151" s="26">
        <f t="shared" ca="1" si="123"/>
        <v>1.1319982197961942</v>
      </c>
      <c r="AU151" s="26">
        <f t="shared" ca="1" si="124"/>
        <v>1.1319811205724701</v>
      </c>
      <c r="AV151" s="26">
        <f t="shared" ca="1" si="125"/>
        <v>1.1297397969008593</v>
      </c>
      <c r="AW151" s="26">
        <f t="shared" ca="1" si="126"/>
        <v>1.1279300620733534</v>
      </c>
      <c r="AX151" s="149">
        <f t="shared" ca="1" si="127"/>
        <v>1.1279300620733534</v>
      </c>
      <c r="AY151" s="157">
        <f t="shared" ca="1" si="128"/>
        <v>1.1497591225275543</v>
      </c>
      <c r="AZ151" s="157">
        <f ca="1">(1-Data!AN$11)*$AL151+Data!AN$11*$AX151</f>
        <v>1.1453933104367142</v>
      </c>
      <c r="BA151" s="26">
        <f t="shared" ca="1" si="129"/>
        <v>1.1453933104367142</v>
      </c>
      <c r="BB151" s="26">
        <f ca="1">(1-Data!AO$11)*$AL151+Data!AO$11*$AX151</f>
        <v>1.1410274983458739</v>
      </c>
      <c r="BC151" s="158">
        <f t="shared" ca="1" si="130"/>
        <v>1.1410274983458739</v>
      </c>
    </row>
    <row r="152" spans="1:55" ht="13.8" x14ac:dyDescent="0.25">
      <c r="A152" s="118">
        <v>1</v>
      </c>
      <c r="B152" s="69">
        <v>0</v>
      </c>
      <c r="C152" s="121" t="s">
        <v>313</v>
      </c>
      <c r="D152" s="24" t="s">
        <v>904</v>
      </c>
      <c r="E152" s="70">
        <f ca="1">INDEX(OFFSET(Data!$A$10,1,E$9+MATCH($A152+IF(E$9&gt;$B152,0,1),Data!$3:$3,0),Num_Orgs,1),MATCH($C152,OFFSET(Data!$A$10,1,MATCH($A152+IF(E$9&gt;$B152,0,1),Data!$3:$3,0)-1,Num_Orgs,1),0),1)</f>
        <v>0.93859978591001847</v>
      </c>
      <c r="F152" s="70">
        <f ca="1">INDEX(OFFSET(Data!$A$10,1,F$9+MATCH($A152+IF(F$9&gt;$B152,0,1),Data!$3:$3,0),Num_Orgs,1),MATCH($C152,OFFSET(Data!$A$10,1,MATCH($A152+IF(F$9&gt;$B152,0,1),Data!$3:$3,0)-1,Num_Orgs,1),0),1)</f>
        <v>0.99619990923086066</v>
      </c>
      <c r="G152" s="70">
        <f ca="1">INDEX(OFFSET(Data!$A$10,1,G$9+MATCH($A152+IF(G$9&gt;$B152,0,1),Data!$3:$3,0),Num_Orgs,1),MATCH($C152,OFFSET(Data!$A$10,1,MATCH($A152+IF(G$9&gt;$B152,0,1),Data!$3:$3,0)-1,Num_Orgs,1),0),1)</f>
        <v>0.9013611926609284</v>
      </c>
      <c r="H152" s="70">
        <f ca="1">INDEX(OFFSET(Data!$A$10,1,H$9+MATCH($A152+IF(H$9&gt;$B152,0,1),Data!$3:$3,0),Num_Orgs,1),MATCH($C152,OFFSET(Data!$A$10,1,MATCH($A152+IF(H$9&gt;$B152,0,1),Data!$3:$3,0)-1,Num_Orgs,1),0),1)</f>
        <v>0.99247798869052606</v>
      </c>
      <c r="I152" s="70">
        <f ca="1">INDEX(OFFSET(Data!$A$10,1,I$9+MATCH($A152+IF(I$9&gt;$B152,0,1),Data!$3:$3,0),Num_Orgs,1),MATCH($C152,OFFSET(Data!$A$10,1,MATCH($A152+IF(I$9&gt;$B152,0,1),Data!$3:$3,0)-1,Num_Orgs,1),0),1)</f>
        <v>0</v>
      </c>
      <c r="J152" s="26">
        <f ca="1">IFERROR((E152*SUM(Data!$C$8:$D$8))+(F152*Data!$E$8)+(G152*SUM(Data!$F$8:$G$8))+(H152*Data!$H$8)+(I152*Data!$I$8)+Data!$J$8,0)</f>
        <v>0.96309280358100602</v>
      </c>
      <c r="K152" s="124" t="b">
        <f ca="1">J152=INDEX(Data!$J$11:$J$237,MATCH($C152,Data!$A$11:$A$237,0),1)</f>
        <v>1</v>
      </c>
      <c r="L152" s="129"/>
      <c r="M152" s="128"/>
      <c r="N152" s="121" t="s">
        <v>303</v>
      </c>
      <c r="O152" s="24" t="s">
        <v>304</v>
      </c>
      <c r="P152" s="26">
        <f t="shared" ca="1" si="132"/>
        <v>1.160865442764764</v>
      </c>
      <c r="Q152" s="26">
        <f t="shared" ca="1" si="132"/>
        <v>1.1421492973496434</v>
      </c>
      <c r="R152" s="26">
        <f t="shared" ca="1" si="132"/>
        <v>1.1421565884671081</v>
      </c>
      <c r="S152" s="26">
        <f t="shared" ca="1" si="132"/>
        <v>1.1413459869488296</v>
      </c>
      <c r="T152" s="26">
        <f t="shared" ca="1" si="132"/>
        <v>1.0952472745705699</v>
      </c>
      <c r="U152" s="26">
        <f t="shared" ca="1" si="132"/>
        <v>1.0842489143980871</v>
      </c>
      <c r="V152" s="26">
        <f t="shared" ca="1" si="132"/>
        <v>1.0842489143980871</v>
      </c>
      <c r="W152" s="26">
        <f t="shared" ca="1" si="132"/>
        <v>1.0800329335500465</v>
      </c>
      <c r="X152" s="26">
        <f t="shared" ca="1" si="132"/>
        <v>1.0798158869818275</v>
      </c>
      <c r="Y152" s="26">
        <f t="shared" ca="1" si="132"/>
        <v>1.0800079136848957</v>
      </c>
      <c r="Z152" s="26">
        <f t="shared" ca="1" si="132"/>
        <v>1.0760724289782289</v>
      </c>
      <c r="AA152" s="26">
        <f t="shared" ca="1" si="132"/>
        <v>1.0824188580512342</v>
      </c>
      <c r="AB152" s="149">
        <f t="shared" ca="1" si="132"/>
        <v>1.0824188580512342</v>
      </c>
      <c r="AC152" s="26">
        <f t="shared" ca="1" si="110"/>
        <v>1.160865442764764</v>
      </c>
      <c r="AD152" s="26">
        <f ca="1">(1-Data!AN$11)*$P152+Data!AN$11*$AB152</f>
        <v>1.1451761258220581</v>
      </c>
      <c r="AE152" s="26">
        <f t="shared" ca="1" si="111"/>
        <v>1.1451761258220581</v>
      </c>
      <c r="AF152" s="26">
        <f ca="1">(1-Data!AO$11)*$P152+Data!AO$11*$AB152</f>
        <v>1.1294868088793519</v>
      </c>
      <c r="AG152" s="158">
        <f t="shared" ca="1" si="112"/>
        <v>1.1294868088793519</v>
      </c>
      <c r="AH152" s="129"/>
      <c r="AI152" s="129"/>
      <c r="AJ152" s="121" t="str">
        <f t="shared" si="113"/>
        <v>RT3</v>
      </c>
      <c r="AK152" s="24" t="str">
        <f t="shared" si="114"/>
        <v>ROYAL BROMPTON &amp; HAREFIELD NHS FOUNDATION TRUST</v>
      </c>
      <c r="AL152" s="26">
        <f t="shared" ca="1" si="115"/>
        <v>1.2531952158306625</v>
      </c>
      <c r="AM152" s="26">
        <f t="shared" ca="1" si="116"/>
        <v>1.2245592530313743</v>
      </c>
      <c r="AN152" s="26">
        <f t="shared" ca="1" si="117"/>
        <v>1.2245525403115189</v>
      </c>
      <c r="AO152" s="26">
        <f t="shared" ca="1" si="118"/>
        <v>1.2236299586229518</v>
      </c>
      <c r="AP152" s="26">
        <f t="shared" ca="1" si="119"/>
        <v>1.1731641751583715</v>
      </c>
      <c r="AQ152" s="26">
        <f t="shared" ca="1" si="120"/>
        <v>1.1513090871623404</v>
      </c>
      <c r="AR152" s="26">
        <f t="shared" ca="1" si="121"/>
        <v>1.1513090871623404</v>
      </c>
      <c r="AS152" s="26">
        <f t="shared" ca="1" si="122"/>
        <v>1.1516361046452299</v>
      </c>
      <c r="AT152" s="26">
        <f t="shared" ca="1" si="123"/>
        <v>1.151450213406656</v>
      </c>
      <c r="AU152" s="26">
        <f t="shared" ca="1" si="124"/>
        <v>1.1526217149659006</v>
      </c>
      <c r="AV152" s="26">
        <f t="shared" ca="1" si="125"/>
        <v>1.1496379950752273</v>
      </c>
      <c r="AW152" s="26">
        <f t="shared" ca="1" si="126"/>
        <v>1.155058630818903</v>
      </c>
      <c r="AX152" s="149">
        <f t="shared" ca="1" si="127"/>
        <v>1.155058630818903</v>
      </c>
      <c r="AY152" s="157">
        <f t="shared" ca="1" si="128"/>
        <v>1.2531952158306625</v>
      </c>
      <c r="AZ152" s="157">
        <f ca="1">(1-Data!AN$11)*$AL152+Data!AN$11*$AX152</f>
        <v>1.2335678988283107</v>
      </c>
      <c r="BA152" s="26">
        <f t="shared" ca="1" si="129"/>
        <v>1.2335678988283107</v>
      </c>
      <c r="BB152" s="26">
        <f ca="1">(1-Data!AO$11)*$AL152+Data!AO$11*$AX152</f>
        <v>1.2139405818259588</v>
      </c>
      <c r="BC152" s="158">
        <f t="shared" ca="1" si="130"/>
        <v>1.2139405818259588</v>
      </c>
    </row>
    <row r="153" spans="1:55" ht="13.8" x14ac:dyDescent="0.25">
      <c r="A153" s="118">
        <v>1</v>
      </c>
      <c r="B153" s="69">
        <v>0</v>
      </c>
      <c r="C153" s="121" t="s">
        <v>315</v>
      </c>
      <c r="D153" s="24" t="s">
        <v>316</v>
      </c>
      <c r="E153" s="70">
        <f ca="1">INDEX(OFFSET(Data!$A$10,1,E$9+MATCH($A153+IF(E$9&gt;$B153,0,1),Data!$3:$3,0),Num_Orgs,1),MATCH($C153,OFFSET(Data!$A$10,1,MATCH($A153+IF(E$9&gt;$B153,0,1),Data!$3:$3,0)-1,Num_Orgs,1),0),1)</f>
        <v>1.0309622839649812</v>
      </c>
      <c r="F153" s="70">
        <f ca="1">INDEX(OFFSET(Data!$A$10,1,F$9+MATCH($A153+IF(F$9&gt;$B153,0,1),Data!$3:$3,0),Num_Orgs,1),MATCH($C153,OFFSET(Data!$A$10,1,MATCH($A153+IF(F$9&gt;$B153,0,1),Data!$3:$3,0)-1,Num_Orgs,1),0),1)</f>
        <v>0.99619990923086066</v>
      </c>
      <c r="G153" s="70">
        <f ca="1">INDEX(OFFSET(Data!$A$10,1,G$9+MATCH($A153+IF(G$9&gt;$B153,0,1),Data!$3:$3,0),Num_Orgs,1),MATCH($C153,OFFSET(Data!$A$10,1,MATCH($A153+IF(G$9&gt;$B153,0,1),Data!$3:$3,0)-1,Num_Orgs,1),0),1)</f>
        <v>0.99510923830215869</v>
      </c>
      <c r="H153" s="70">
        <f ca="1">INDEX(OFFSET(Data!$A$10,1,H$9+MATCH($A153+IF(H$9&gt;$B153,0,1),Data!$3:$3,0),Num_Orgs,1),MATCH($C153,OFFSET(Data!$A$10,1,MATCH($A153+IF(H$9&gt;$B153,0,1),Data!$3:$3,0)-1,Num_Orgs,1),0),1)</f>
        <v>1.650176027018496</v>
      </c>
      <c r="I153" s="70">
        <f ca="1">INDEX(OFFSET(Data!$A$10,1,I$9+MATCH($A153+IF(I$9&gt;$B153,0,1),Data!$3:$3,0),Num_Orgs,1),MATCH($C153,OFFSET(Data!$A$10,1,MATCH($A153+IF(I$9&gt;$B153,0,1),Data!$3:$3,0)-1,Num_Orgs,1),0),1)</f>
        <v>0</v>
      </c>
      <c r="J153" s="26">
        <f ca="1">IFERROR((E153*SUM(Data!$C$8:$D$8))+(F153*Data!$E$8)+(G153*SUM(Data!$F$8:$G$8))+(H153*Data!$H$8)+(I153*Data!$I$8)+Data!$J$8,0)</f>
        <v>1.0192582936765895</v>
      </c>
      <c r="K153" s="124" t="b">
        <f ca="1">J153=INDEX(Data!$J$11:$J$237,MATCH($C153,Data!$A$11:$A$237,0),1)</f>
        <v>1</v>
      </c>
      <c r="L153" s="129"/>
      <c r="M153" s="128"/>
      <c r="N153" s="121" t="s">
        <v>123</v>
      </c>
      <c r="O153" s="24" t="s">
        <v>124</v>
      </c>
      <c r="P153" s="26">
        <f t="shared" ca="1" si="132"/>
        <v>0.92927852277956391</v>
      </c>
      <c r="Q153" s="26">
        <f t="shared" ca="1" si="132"/>
        <v>0.93599373925926499</v>
      </c>
      <c r="R153" s="26">
        <f t="shared" ca="1" si="132"/>
        <v>0.9360048062299553</v>
      </c>
      <c r="S153" s="26">
        <f t="shared" ca="1" si="132"/>
        <v>0.93652732782632753</v>
      </c>
      <c r="T153" s="26">
        <f t="shared" ca="1" si="132"/>
        <v>0.93388332198412272</v>
      </c>
      <c r="U153" s="26">
        <f t="shared" ca="1" si="132"/>
        <v>0.94213125135979459</v>
      </c>
      <c r="V153" s="26">
        <f t="shared" ca="1" si="132"/>
        <v>0.94213125135979459</v>
      </c>
      <c r="W153" s="26">
        <f t="shared" ca="1" si="132"/>
        <v>0.95650139139607826</v>
      </c>
      <c r="X153" s="26">
        <f t="shared" ca="1" si="132"/>
        <v>0.9564642963062604</v>
      </c>
      <c r="Y153" s="26">
        <f t="shared" ca="1" si="132"/>
        <v>0.95539905052370688</v>
      </c>
      <c r="Z153" s="26">
        <f t="shared" ca="1" si="132"/>
        <v>0.95501323345420297</v>
      </c>
      <c r="AA153" s="26">
        <f t="shared" ca="1" si="132"/>
        <v>0.95493963584167796</v>
      </c>
      <c r="AB153" s="149">
        <f t="shared" ca="1" si="132"/>
        <v>0.95493963584167796</v>
      </c>
      <c r="AC153" s="26">
        <f t="shared" ca="1" si="110"/>
        <v>0.92927852277956391</v>
      </c>
      <c r="AD153" s="26">
        <f ca="1">(1-Data!AN$11)*$P153+Data!AN$11*$AB153</f>
        <v>0.93441074539198676</v>
      </c>
      <c r="AE153" s="26">
        <f t="shared" ca="1" si="111"/>
        <v>0.93441074539198676</v>
      </c>
      <c r="AF153" s="26">
        <f ca="1">(1-Data!AO$11)*$P153+Data!AO$11*$AB153</f>
        <v>0.93954296800440962</v>
      </c>
      <c r="AG153" s="158">
        <f t="shared" ca="1" si="112"/>
        <v>0.93954296800440962</v>
      </c>
      <c r="AH153" s="129"/>
      <c r="AI153" s="129"/>
      <c r="AJ153" s="121" t="str">
        <f t="shared" si="113"/>
        <v>REF</v>
      </c>
      <c r="AK153" s="24" t="str">
        <f t="shared" si="114"/>
        <v>ROYAL CORNWALL HOSPITALS NHS TRUST</v>
      </c>
      <c r="AL153" s="26">
        <f t="shared" ca="1" si="115"/>
        <v>1.003188962321037</v>
      </c>
      <c r="AM153" s="26">
        <f t="shared" ca="1" si="116"/>
        <v>1.0035288703929319</v>
      </c>
      <c r="AN153" s="26">
        <f t="shared" ca="1" si="117"/>
        <v>1.0035288285216515</v>
      </c>
      <c r="AO153" s="26">
        <f t="shared" ca="1" si="118"/>
        <v>1.0040451436298519</v>
      </c>
      <c r="AP153" s="26">
        <f t="shared" ca="1" si="119"/>
        <v>1.0003206422579147</v>
      </c>
      <c r="AQ153" s="26">
        <f t="shared" ca="1" si="120"/>
        <v>1.0004015282711287</v>
      </c>
      <c r="AR153" s="26">
        <f t="shared" ca="1" si="121"/>
        <v>1.0004015282711287</v>
      </c>
      <c r="AS153" s="26">
        <f t="shared" ca="1" si="122"/>
        <v>1.0199147657973513</v>
      </c>
      <c r="AT153" s="26">
        <f t="shared" ca="1" si="123"/>
        <v>1.0199155535449396</v>
      </c>
      <c r="AU153" s="26">
        <f t="shared" ca="1" si="124"/>
        <v>1.0196348361320613</v>
      </c>
      <c r="AV153" s="26">
        <f t="shared" ca="1" si="125"/>
        <v>1.0203026017692096</v>
      </c>
      <c r="AW153" s="26">
        <f t="shared" ca="1" si="126"/>
        <v>1.0190244378001974</v>
      </c>
      <c r="AX153" s="149">
        <f t="shared" ca="1" si="127"/>
        <v>1.0190244378001974</v>
      </c>
      <c r="AY153" s="157">
        <f t="shared" ca="1" si="128"/>
        <v>1.003188962321037</v>
      </c>
      <c r="AZ153" s="157">
        <f ca="1">(1-Data!AN$11)*$AL153+Data!AN$11*$AX153</f>
        <v>1.0063560574168693</v>
      </c>
      <c r="BA153" s="26">
        <f t="shared" ca="1" si="129"/>
        <v>1.0063560574168693</v>
      </c>
      <c r="BB153" s="26">
        <f ca="1">(1-Data!AO$11)*$AL153+Data!AO$11*$AX153</f>
        <v>1.0095231525127011</v>
      </c>
      <c r="BC153" s="158">
        <f t="shared" ca="1" si="130"/>
        <v>1.0095231525127011</v>
      </c>
    </row>
    <row r="154" spans="1:55" ht="13.8" x14ac:dyDescent="0.25">
      <c r="A154" s="118">
        <v>1</v>
      </c>
      <c r="B154" s="69">
        <v>0</v>
      </c>
      <c r="C154" s="121" t="s">
        <v>317</v>
      </c>
      <c r="D154" s="24" t="s">
        <v>318</v>
      </c>
      <c r="E154" s="70">
        <f ca="1">INDEX(OFFSET(Data!$A$10,1,E$9+MATCH($A154+IF(E$9&gt;$B154,0,1),Data!$3:$3,0),Num_Orgs,1),MATCH($C154,OFFSET(Data!$A$10,1,MATCH($A154+IF(E$9&gt;$B154,0,1),Data!$3:$3,0)-1,Num_Orgs,1),0),1)</f>
        <v>1.14860756057596</v>
      </c>
      <c r="F154" s="70">
        <f ca="1">INDEX(OFFSET(Data!$A$10,1,F$9+MATCH($A154+IF(F$9&gt;$B154,0,1),Data!$3:$3,0),Num_Orgs,1),MATCH($C154,OFFSET(Data!$A$10,1,MATCH($A154+IF(F$9&gt;$B154,0,1),Data!$3:$3,0)-1,Num_Orgs,1),0),1)</f>
        <v>0.99619990923086066</v>
      </c>
      <c r="G154" s="70">
        <f ca="1">INDEX(OFFSET(Data!$A$10,1,G$9+MATCH($A154+IF(G$9&gt;$B154,0,1),Data!$3:$3,0),Num_Orgs,1),MATCH($C154,OFFSET(Data!$A$10,1,MATCH($A154+IF(G$9&gt;$B154,0,1),Data!$3:$3,0)-1,Num_Orgs,1),0),1)</f>
        <v>1.1045712545153963</v>
      </c>
      <c r="H154" s="70">
        <f ca="1">INDEX(OFFSET(Data!$A$10,1,H$9+MATCH($A154+IF(H$9&gt;$B154,0,1),Data!$3:$3,0),Num_Orgs,1),MATCH($C154,OFFSET(Data!$A$10,1,MATCH($A154+IF(H$9&gt;$B154,0,1),Data!$3:$3,0)-1,Num_Orgs,1),0),1)</f>
        <v>0.98502599010524738</v>
      </c>
      <c r="I154" s="70">
        <f ca="1">INDEX(OFFSET(Data!$A$10,1,I$9+MATCH($A154+IF(I$9&gt;$B154,0,1),Data!$3:$3,0),Num_Orgs,1),MATCH($C154,OFFSET(Data!$A$10,1,MATCH($A154+IF(I$9&gt;$B154,0,1),Data!$3:$3,0)-1,Num_Orgs,1),0),1)</f>
        <v>0</v>
      </c>
      <c r="J154" s="26">
        <f ca="1">IFERROR((E154*SUM(Data!$C$8:$D$8))+(F154*Data!$E$8)+(G154*SUM(Data!$F$8:$G$8))+(H154*Data!$H$8)+(I154*Data!$I$8)+Data!$J$8,0)</f>
        <v>1.0837973052873566</v>
      </c>
      <c r="K154" s="124" t="b">
        <f ca="1">J154=INDEX(Data!$J$11:$J$237,MATCH($C154,Data!$A$11:$A$237,0),1)</f>
        <v>1</v>
      </c>
      <c r="L154" s="129"/>
      <c r="M154" s="128"/>
      <c r="N154" s="121" t="s">
        <v>157</v>
      </c>
      <c r="O154" s="24" t="s">
        <v>158</v>
      </c>
      <c r="P154" s="26">
        <f t="shared" ca="1" si="132"/>
        <v>0.94591413447854245</v>
      </c>
      <c r="Q154" s="26">
        <f t="shared" ca="1" si="132"/>
        <v>0.94723293010545428</v>
      </c>
      <c r="R154" s="26">
        <f t="shared" ca="1" si="132"/>
        <v>0.94724399707614459</v>
      </c>
      <c r="S154" s="26">
        <f t="shared" ca="1" si="132"/>
        <v>0.9467706637497344</v>
      </c>
      <c r="T154" s="26">
        <f t="shared" ca="1" si="132"/>
        <v>0.94410038617597647</v>
      </c>
      <c r="U154" s="26">
        <f t="shared" ca="1" si="132"/>
        <v>0.9506608917211341</v>
      </c>
      <c r="V154" s="26">
        <f t="shared" ca="1" si="132"/>
        <v>0.9506608917211341</v>
      </c>
      <c r="W154" s="26">
        <f t="shared" ca="1" si="132"/>
        <v>0.95277354841594097</v>
      </c>
      <c r="X154" s="26">
        <f t="shared" ca="1" si="132"/>
        <v>0.95273645332612311</v>
      </c>
      <c r="Y154" s="26">
        <f t="shared" ca="1" si="132"/>
        <v>0.95165711070276116</v>
      </c>
      <c r="Z154" s="26">
        <f t="shared" ca="1" si="132"/>
        <v>0.95093960803865674</v>
      </c>
      <c r="AA154" s="26">
        <f t="shared" ca="1" si="132"/>
        <v>0.95268407884695172</v>
      </c>
      <c r="AB154" s="149">
        <f t="shared" ca="1" si="132"/>
        <v>0.95268407884695172</v>
      </c>
      <c r="AC154" s="26">
        <f t="shared" ca="1" si="110"/>
        <v>0.94591413447854245</v>
      </c>
      <c r="AD154" s="26">
        <f ca="1">(1-Data!AN$11)*$P154+Data!AN$11*$AB154</f>
        <v>0.94726812335222443</v>
      </c>
      <c r="AE154" s="26">
        <f t="shared" ca="1" si="111"/>
        <v>0.94726812335222443</v>
      </c>
      <c r="AF154" s="26">
        <f ca="1">(1-Data!AO$11)*$P154+Data!AO$11*$AB154</f>
        <v>0.9486221122259062</v>
      </c>
      <c r="AG154" s="158">
        <f t="shared" ca="1" si="112"/>
        <v>0.9486221122259062</v>
      </c>
      <c r="AH154" s="129"/>
      <c r="AI154" s="129"/>
      <c r="AJ154" s="121" t="str">
        <f t="shared" si="113"/>
        <v>RH8</v>
      </c>
      <c r="AK154" s="24" t="str">
        <f t="shared" si="114"/>
        <v>ROYAL DEVON AND EXETER NHS FOUNDATION TRUST</v>
      </c>
      <c r="AL154" s="26">
        <f t="shared" ca="1" si="115"/>
        <v>1.0211476922698974</v>
      </c>
      <c r="AM154" s="26">
        <f t="shared" ca="1" si="116"/>
        <v>1.015579007077535</v>
      </c>
      <c r="AN154" s="26">
        <f t="shared" ca="1" si="117"/>
        <v>1.0155788222271716</v>
      </c>
      <c r="AO154" s="26">
        <f t="shared" ca="1" si="118"/>
        <v>1.0150269605858362</v>
      </c>
      <c r="AP154" s="26">
        <f t="shared" ca="1" si="119"/>
        <v>1.011264557813309</v>
      </c>
      <c r="AQ154" s="26">
        <f t="shared" ca="1" si="120"/>
        <v>1.0094587219909752</v>
      </c>
      <c r="AR154" s="26">
        <f t="shared" ca="1" si="121"/>
        <v>1.0094587219909752</v>
      </c>
      <c r="AS154" s="26">
        <f t="shared" ca="1" si="122"/>
        <v>1.0159397772252317</v>
      </c>
      <c r="AT154" s="26">
        <f t="shared" ca="1" si="123"/>
        <v>1.0159404077383491</v>
      </c>
      <c r="AU154" s="26">
        <f t="shared" ca="1" si="124"/>
        <v>1.0156413088263196</v>
      </c>
      <c r="AV154" s="26">
        <f t="shared" ca="1" si="125"/>
        <v>1.0159504834272659</v>
      </c>
      <c r="AW154" s="26">
        <f t="shared" ca="1" si="126"/>
        <v>1.0166175132028625</v>
      </c>
      <c r="AX154" s="149">
        <f t="shared" ca="1" si="127"/>
        <v>1.0166175132028625</v>
      </c>
      <c r="AY154" s="157">
        <f t="shared" ca="1" si="128"/>
        <v>1.0211476922698974</v>
      </c>
      <c r="AZ154" s="157">
        <f ca="1">(1-Data!AN$11)*$AL154+Data!AN$11*$AX154</f>
        <v>1.0202416564564905</v>
      </c>
      <c r="BA154" s="26">
        <f t="shared" ca="1" si="129"/>
        <v>1.0202416564564905</v>
      </c>
      <c r="BB154" s="26">
        <f ca="1">(1-Data!AO$11)*$AL154+Data!AO$11*$AX154</f>
        <v>1.0193356206430835</v>
      </c>
      <c r="BC154" s="158">
        <f t="shared" ca="1" si="130"/>
        <v>1.0193356206430835</v>
      </c>
    </row>
    <row r="155" spans="1:55" ht="13.8" x14ac:dyDescent="0.25">
      <c r="A155" s="118">
        <v>1</v>
      </c>
      <c r="B155" s="69">
        <v>0</v>
      </c>
      <c r="C155" s="121" t="s">
        <v>319</v>
      </c>
      <c r="D155" s="24" t="s">
        <v>320</v>
      </c>
      <c r="E155" s="70">
        <f ca="1">INDEX(OFFSET(Data!$A$10,1,E$9+MATCH($A155+IF(E$9&gt;$B155,0,1),Data!$3:$3,0),Num_Orgs,1),MATCH($C155,OFFSET(Data!$A$10,1,MATCH($A155+IF(E$9&gt;$B155,0,1),Data!$3:$3,0)-1,Num_Orgs,1),0),1)</f>
        <v>1.1433543691935435</v>
      </c>
      <c r="F155" s="70">
        <f ca="1">INDEX(OFFSET(Data!$A$10,1,F$9+MATCH($A155+IF(F$9&gt;$B155,0,1),Data!$3:$3,0),Num_Orgs,1),MATCH($C155,OFFSET(Data!$A$10,1,MATCH($A155+IF(F$9&gt;$B155,0,1),Data!$3:$3,0)-1,Num_Orgs,1),0),1)</f>
        <v>0.99619990923086066</v>
      </c>
      <c r="G155" s="70">
        <f ca="1">INDEX(OFFSET(Data!$A$10,1,G$9+MATCH($A155+IF(G$9&gt;$B155,0,1),Data!$3:$3,0),Num_Orgs,1),MATCH($C155,OFFSET(Data!$A$10,1,MATCH($A155+IF(G$9&gt;$B155,0,1),Data!$3:$3,0)-1,Num_Orgs,1),0),1)</f>
        <v>1.1045712545153963</v>
      </c>
      <c r="H155" s="70">
        <f ca="1">INDEX(OFFSET(Data!$A$10,1,H$9+MATCH($A155+IF(H$9&gt;$B155,0,1),Data!$3:$3,0),Num_Orgs,1),MATCH($C155,OFFSET(Data!$A$10,1,MATCH($A155+IF(H$9&gt;$B155,0,1),Data!$3:$3,0)-1,Num_Orgs,1),0),1)</f>
        <v>0.53243162720078208</v>
      </c>
      <c r="I155" s="70">
        <f ca="1">INDEX(OFFSET(Data!$A$10,1,I$9+MATCH($A155+IF(I$9&gt;$B155,0,1),Data!$3:$3,0),Num_Orgs,1),MATCH($C155,OFFSET(Data!$A$10,1,MATCH($A155+IF(I$9&gt;$B155,0,1),Data!$3:$3,0)-1,Num_Orgs,1),0),1)</f>
        <v>0</v>
      </c>
      <c r="J155" s="26">
        <f ca="1">IFERROR((E155*SUM(Data!$C$8:$D$8))+(F155*Data!$E$8)+(G155*SUM(Data!$F$8:$G$8))+(H155*Data!$H$8)+(I155*Data!$I$8)+Data!$J$8,0)</f>
        <v>1.0788839990283721</v>
      </c>
      <c r="K155" s="124" t="b">
        <f ca="1">J155=INDEX(Data!$J$11:$J$237,MATCH($C155,Data!$A$11:$A$237,0),1)</f>
        <v>1</v>
      </c>
      <c r="L155" s="129"/>
      <c r="M155" s="128"/>
      <c r="N155" s="121" t="s">
        <v>57</v>
      </c>
      <c r="O155" s="24" t="s">
        <v>58</v>
      </c>
      <c r="P155" s="26">
        <f t="shared" ca="1" si="132"/>
        <v>1.1297674868688357</v>
      </c>
      <c r="Q155" s="26">
        <f t="shared" ca="1" si="132"/>
        <v>1.1092740848725284</v>
      </c>
      <c r="R155" s="26">
        <f t="shared" ca="1" si="132"/>
        <v>1.1092813759899931</v>
      </c>
      <c r="S155" s="26">
        <f t="shared" ca="1" si="132"/>
        <v>1.1086758885866645</v>
      </c>
      <c r="T155" s="26">
        <f t="shared" ca="1" si="132"/>
        <v>1.095577196526802</v>
      </c>
      <c r="U155" s="26">
        <f t="shared" ca="1" si="132"/>
        <v>1.0829523917254578</v>
      </c>
      <c r="V155" s="26">
        <f t="shared" ca="1" si="132"/>
        <v>1.0829523917254578</v>
      </c>
      <c r="W155" s="26">
        <f t="shared" ca="1" si="132"/>
        <v>1.0863788864732971</v>
      </c>
      <c r="X155" s="26">
        <f t="shared" ca="1" si="132"/>
        <v>1.0861618399050781</v>
      </c>
      <c r="Y155" s="26">
        <f t="shared" ca="1" si="132"/>
        <v>1.0864810742277948</v>
      </c>
      <c r="Z155" s="26">
        <f t="shared" ca="1" si="132"/>
        <v>1.0822860372612042</v>
      </c>
      <c r="AA155" s="26">
        <f t="shared" ca="1" si="132"/>
        <v>1.0865492805048262</v>
      </c>
      <c r="AB155" s="149">
        <f t="shared" ca="1" si="132"/>
        <v>1.0865492805048262</v>
      </c>
      <c r="AC155" s="26">
        <f t="shared" ca="1" si="110"/>
        <v>1.1297674868688357</v>
      </c>
      <c r="AD155" s="26">
        <f ca="1">(1-Data!AN$11)*$P155+Data!AN$11*$AB155</f>
        <v>1.1211238455960337</v>
      </c>
      <c r="AE155" s="26">
        <f t="shared" ca="1" si="111"/>
        <v>1.1211238455960337</v>
      </c>
      <c r="AF155" s="26">
        <f ca="1">(1-Data!AO$11)*$P155+Data!AO$11*$AB155</f>
        <v>1.1124802043232318</v>
      </c>
      <c r="AG155" s="158">
        <f t="shared" ca="1" si="112"/>
        <v>1.1124802043232318</v>
      </c>
      <c r="AH155" s="129"/>
      <c r="AI155" s="129"/>
      <c r="AJ155" s="121" t="str">
        <f t="shared" si="113"/>
        <v>RAL</v>
      </c>
      <c r="AK155" s="24" t="str">
        <f t="shared" si="114"/>
        <v>ROYAL FREE LONDON NHS FOUNDATION TRUST</v>
      </c>
      <c r="AL155" s="26">
        <f t="shared" ca="1" si="115"/>
        <v>1.2196238749024035</v>
      </c>
      <c r="AM155" s="26">
        <f t="shared" ca="1" si="116"/>
        <v>1.1893119821818965</v>
      </c>
      <c r="AN155" s="26">
        <f t="shared" ca="1" si="117"/>
        <v>1.1893056876832278</v>
      </c>
      <c r="AO155" s="26">
        <f t="shared" ca="1" si="118"/>
        <v>1.1886045486559247</v>
      </c>
      <c r="AP155" s="26">
        <f t="shared" ca="1" si="119"/>
        <v>1.1735175680666545</v>
      </c>
      <c r="AQ155" s="26">
        <f t="shared" ca="1" si="120"/>
        <v>1.1499323753068909</v>
      </c>
      <c r="AR155" s="26">
        <f t="shared" ca="1" si="121"/>
        <v>1.1499323753068909</v>
      </c>
      <c r="AS155" s="26">
        <f t="shared" ca="1" si="122"/>
        <v>1.1584027765473286</v>
      </c>
      <c r="AT155" s="26">
        <f t="shared" ca="1" si="123"/>
        <v>1.1582171529709269</v>
      </c>
      <c r="AU155" s="26">
        <f t="shared" ca="1" si="124"/>
        <v>1.1595300952765126</v>
      </c>
      <c r="AV155" s="26">
        <f t="shared" ca="1" si="125"/>
        <v>1.1562763959637301</v>
      </c>
      <c r="AW155" s="26">
        <f t="shared" ca="1" si="126"/>
        <v>1.1594662407459317</v>
      </c>
      <c r="AX155" s="149">
        <f t="shared" ca="1" si="127"/>
        <v>1.1594662407459317</v>
      </c>
      <c r="AY155" s="157">
        <f t="shared" ca="1" si="128"/>
        <v>1.2196238749024035</v>
      </c>
      <c r="AZ155" s="157">
        <f ca="1">(1-Data!AN$11)*$AL155+Data!AN$11*$AX155</f>
        <v>1.2075923480711093</v>
      </c>
      <c r="BA155" s="26">
        <f t="shared" ca="1" si="129"/>
        <v>1.2075923480711093</v>
      </c>
      <c r="BB155" s="26">
        <f ca="1">(1-Data!AO$11)*$AL155+Data!AO$11*$AX155</f>
        <v>1.1955608212398148</v>
      </c>
      <c r="BC155" s="158">
        <f t="shared" ca="1" si="130"/>
        <v>1.1955608212398148</v>
      </c>
    </row>
    <row r="156" spans="1:55" ht="13.8" x14ac:dyDescent="0.25">
      <c r="A156" s="118">
        <v>1</v>
      </c>
      <c r="B156" s="69">
        <v>0</v>
      </c>
      <c r="C156" s="121" t="s">
        <v>321</v>
      </c>
      <c r="D156" s="24" t="s">
        <v>322</v>
      </c>
      <c r="E156" s="70">
        <f ca="1">INDEX(OFFSET(Data!$A$10,1,E$9+MATCH($A156+IF(E$9&gt;$B156,0,1),Data!$3:$3,0),Num_Orgs,1),MATCH($C156,OFFSET(Data!$A$10,1,MATCH($A156+IF(E$9&gt;$B156,0,1),Data!$3:$3,0)-1,Num_Orgs,1),0),1)</f>
        <v>0.96277524229960409</v>
      </c>
      <c r="F156" s="70">
        <f ca="1">INDEX(OFFSET(Data!$A$10,1,F$9+MATCH($A156+IF(F$9&gt;$B156,0,1),Data!$3:$3,0),Num_Orgs,1),MATCH($C156,OFFSET(Data!$A$10,1,MATCH($A156+IF(F$9&gt;$B156,0,1),Data!$3:$3,0)-1,Num_Orgs,1),0),1)</f>
        <v>0.99619990923086066</v>
      </c>
      <c r="G156" s="70">
        <f ca="1">INDEX(OFFSET(Data!$A$10,1,G$9+MATCH($A156+IF(G$9&gt;$B156,0,1),Data!$3:$3,0),Num_Orgs,1),MATCH($C156,OFFSET(Data!$A$10,1,MATCH($A156+IF(G$9&gt;$B156,0,1),Data!$3:$3,0)-1,Num_Orgs,1),0),1)</f>
        <v>0.97520705353611459</v>
      </c>
      <c r="H156" s="70">
        <f ca="1">INDEX(OFFSET(Data!$A$10,1,H$9+MATCH($A156+IF(H$9&gt;$B156,0,1),Data!$3:$3,0),Num_Orgs,1),MATCH($C156,OFFSET(Data!$A$10,1,MATCH($A156+IF(H$9&gt;$B156,0,1),Data!$3:$3,0)-1,Num_Orgs,1),0),1)</f>
        <v>1.9326730893830359</v>
      </c>
      <c r="I156" s="70">
        <f ca="1">INDEX(OFFSET(Data!$A$10,1,I$9+MATCH($A156+IF(I$9&gt;$B156,0,1),Data!$3:$3,0),Num_Orgs,1),MATCH($C156,OFFSET(Data!$A$10,1,MATCH($A156+IF(I$9&gt;$B156,0,1),Data!$3:$3,0)-1,Num_Orgs,1),0),1)</f>
        <v>0</v>
      </c>
      <c r="J156" s="26">
        <f ca="1">IFERROR((E156*SUM(Data!$C$8:$D$8))+(F156*Data!$E$8)+(G156*SUM(Data!$F$8:$G$8))+(H156*Data!$H$8)+(I156*Data!$I$8)+Data!$J$8,0)</f>
        <v>0.98254958801800218</v>
      </c>
      <c r="K156" s="124" t="b">
        <f ca="1">J156=INDEX(Data!$J$11:$J$237,MATCH($C156,Data!$A$11:$A$237,0),1)</f>
        <v>1</v>
      </c>
      <c r="L156" s="129"/>
      <c r="M156" s="128"/>
      <c r="N156" s="121" t="s">
        <v>267</v>
      </c>
      <c r="O156" s="24" t="s">
        <v>268</v>
      </c>
      <c r="P156" s="26">
        <f t="shared" ca="1" si="132"/>
        <v>0.9654555688964086</v>
      </c>
      <c r="Q156" s="26">
        <f t="shared" ca="1" si="132"/>
        <v>0.96727242885306408</v>
      </c>
      <c r="R156" s="26">
        <f t="shared" ca="1" si="132"/>
        <v>0.96728349582375439</v>
      </c>
      <c r="S156" s="26">
        <f t="shared" ca="1" si="132"/>
        <v>0.96761293693486938</v>
      </c>
      <c r="T156" s="26">
        <f t="shared" ca="1" si="132"/>
        <v>0.96959322639941359</v>
      </c>
      <c r="U156" s="26">
        <f t="shared" ca="1" si="132"/>
        <v>0.97176658970357233</v>
      </c>
      <c r="V156" s="26">
        <f t="shared" ca="1" si="132"/>
        <v>0.97176658970357233</v>
      </c>
      <c r="W156" s="26">
        <f t="shared" ca="1" si="132"/>
        <v>0.97106853795283787</v>
      </c>
      <c r="X156" s="26">
        <f t="shared" ca="1" si="132"/>
        <v>0.97103144286301979</v>
      </c>
      <c r="Y156" s="26">
        <f t="shared" ca="1" si="132"/>
        <v>0.97129834295383799</v>
      </c>
      <c r="Z156" s="26">
        <f t="shared" ca="1" si="132"/>
        <v>0.96911873767832923</v>
      </c>
      <c r="AA156" s="26">
        <f t="shared" ca="1" si="132"/>
        <v>0.96914956345893699</v>
      </c>
      <c r="AB156" s="149">
        <f t="shared" ca="1" si="132"/>
        <v>0.96914956345893699</v>
      </c>
      <c r="AC156" s="26">
        <f t="shared" ca="1" si="110"/>
        <v>0.9654555688964086</v>
      </c>
      <c r="AD156" s="26">
        <f ca="1">(1-Data!AN$11)*$P156+Data!AN$11*$AB156</f>
        <v>0.96619436780891432</v>
      </c>
      <c r="AE156" s="26">
        <f t="shared" ca="1" si="111"/>
        <v>0.96619436780891432</v>
      </c>
      <c r="AF156" s="26">
        <f ca="1">(1-Data!AO$11)*$P156+Data!AO$11*$AB156</f>
        <v>0.96693316672141993</v>
      </c>
      <c r="AG156" s="158">
        <f t="shared" ca="1" si="112"/>
        <v>0.96693316672141993</v>
      </c>
      <c r="AH156" s="129"/>
      <c r="AI156" s="129"/>
      <c r="AJ156" s="121" t="str">
        <f t="shared" si="113"/>
        <v>RQ6</v>
      </c>
      <c r="AK156" s="24" t="str">
        <f t="shared" si="114"/>
        <v>ROYAL LIVERPOOL AND BROADGREEN UNIVERSITY HOSPITALS NHS TRUST</v>
      </c>
      <c r="AL156" s="26">
        <f t="shared" ca="1" si="115"/>
        <v>1.0422433603988528</v>
      </c>
      <c r="AM156" s="26">
        <f t="shared" ca="1" si="116"/>
        <v>1.0370644238040874</v>
      </c>
      <c r="AN156" s="26">
        <f t="shared" ca="1" si="117"/>
        <v>1.0370639840217462</v>
      </c>
      <c r="AO156" s="26">
        <f t="shared" ca="1" si="118"/>
        <v>1.0373718324886261</v>
      </c>
      <c r="AP156" s="26">
        <f t="shared" ca="1" si="119"/>
        <v>1.0385709821866533</v>
      </c>
      <c r="AQ156" s="26">
        <f t="shared" ca="1" si="120"/>
        <v>1.0318697952744329</v>
      </c>
      <c r="AR156" s="26">
        <f t="shared" ca="1" si="121"/>
        <v>1.0318697952744329</v>
      </c>
      <c r="AS156" s="26">
        <f t="shared" ca="1" si="122"/>
        <v>1.0354476735405256</v>
      </c>
      <c r="AT156" s="26">
        <f t="shared" ca="1" si="123"/>
        <v>1.03544907570712</v>
      </c>
      <c r="AU156" s="26">
        <f t="shared" ca="1" si="124"/>
        <v>1.0366031096746466</v>
      </c>
      <c r="AV156" s="26">
        <f t="shared" ca="1" si="125"/>
        <v>1.0353724271443914</v>
      </c>
      <c r="AW156" s="26">
        <f t="shared" ca="1" si="126"/>
        <v>1.0341879758479149</v>
      </c>
      <c r="AX156" s="149">
        <f t="shared" ca="1" si="127"/>
        <v>1.0341879758479149</v>
      </c>
      <c r="AY156" s="157">
        <f t="shared" ca="1" si="128"/>
        <v>1.0422433603988528</v>
      </c>
      <c r="AZ156" s="157">
        <f ca="1">(1-Data!AN$11)*$AL156+Data!AN$11*$AX156</f>
        <v>1.0406322834886654</v>
      </c>
      <c r="BA156" s="26">
        <f t="shared" ca="1" si="129"/>
        <v>1.0406322834886654</v>
      </c>
      <c r="BB156" s="26">
        <f ca="1">(1-Data!AO$11)*$AL156+Data!AO$11*$AX156</f>
        <v>1.0390212065784776</v>
      </c>
      <c r="BC156" s="158">
        <f t="shared" ca="1" si="130"/>
        <v>1.0390212065784776</v>
      </c>
    </row>
    <row r="157" spans="1:55" ht="13.8" x14ac:dyDescent="0.25">
      <c r="A157" s="118">
        <v>1</v>
      </c>
      <c r="B157" s="69">
        <v>0</v>
      </c>
      <c r="C157" s="121" t="s">
        <v>323</v>
      </c>
      <c r="D157" s="24" t="s">
        <v>324</v>
      </c>
      <c r="E157" s="70">
        <f ca="1">INDEX(OFFSET(Data!$A$10,1,E$9+MATCH($A157+IF(E$9&gt;$B157,0,1),Data!$3:$3,0),Num_Orgs,1),MATCH($C157,OFFSET(Data!$A$10,1,MATCH($A157+IF(E$9&gt;$B157,0,1),Data!$3:$3,0)-1,Num_Orgs,1),0),1)</f>
        <v>0.91770673841528727</v>
      </c>
      <c r="F157" s="70">
        <f ca="1">INDEX(OFFSET(Data!$A$10,1,F$9+MATCH($A157+IF(F$9&gt;$B157,0,1),Data!$3:$3,0),Num_Orgs,1),MATCH($C157,OFFSET(Data!$A$10,1,MATCH($A157+IF(F$9&gt;$B157,0,1),Data!$3:$3,0)-1,Num_Orgs,1),0),1)</f>
        <v>0.99619990923086066</v>
      </c>
      <c r="G157" s="70">
        <f ca="1">INDEX(OFFSET(Data!$A$10,1,G$9+MATCH($A157+IF(G$9&gt;$B157,0,1),Data!$3:$3,0),Num_Orgs,1),MATCH($C157,OFFSET(Data!$A$10,1,MATCH($A157+IF(G$9&gt;$B157,0,1),Data!$3:$3,0)-1,Num_Orgs,1),0),1)</f>
        <v>1.0000136454816797</v>
      </c>
      <c r="H157" s="70">
        <f ca="1">INDEX(OFFSET(Data!$A$10,1,H$9+MATCH($A157+IF(H$9&gt;$B157,0,1),Data!$3:$3,0),Num_Orgs,1),MATCH($C157,OFFSET(Data!$A$10,1,MATCH($A157+IF(H$9&gt;$B157,0,1),Data!$3:$3,0)-1,Num_Orgs,1),0),1)</f>
        <v>0.80229883911554623</v>
      </c>
      <c r="I157" s="70">
        <f ca="1">INDEX(OFFSET(Data!$A$10,1,I$9+MATCH($A157+IF(I$9&gt;$B157,0,1),Data!$3:$3,0),Num_Orgs,1),MATCH($C157,OFFSET(Data!$A$10,1,MATCH($A157+IF(I$9&gt;$B157,0,1),Data!$3:$3,0)-1,Num_Orgs,1),0),1)</f>
        <v>0</v>
      </c>
      <c r="J157" s="26">
        <f ca="1">IFERROR((E157*SUM(Data!$C$8:$D$8))+(F157*Data!$E$8)+(G157*SUM(Data!$F$8:$G$8))+(H157*Data!$H$8)+(I157*Data!$I$8)+Data!$J$8,0)</f>
        <v>0.95339472816839366</v>
      </c>
      <c r="K157" s="124" t="b">
        <f ca="1">J157=INDEX(Data!$J$11:$J$237,MATCH($C157,Data!$A$11:$A$237,0),1)</f>
        <v>1</v>
      </c>
      <c r="L157" s="129"/>
      <c r="M157" s="128"/>
      <c r="N157" s="121" t="s">
        <v>59</v>
      </c>
      <c r="O157" s="24" t="s">
        <v>60</v>
      </c>
      <c r="P157" s="26">
        <f t="shared" ca="1" si="132"/>
        <v>1.0930178967535162</v>
      </c>
      <c r="Q157" s="26">
        <f t="shared" ca="1" si="132"/>
        <v>1.0720826376808104</v>
      </c>
      <c r="R157" s="26">
        <f t="shared" ca="1" si="132"/>
        <v>1.0720899287982748</v>
      </c>
      <c r="S157" s="26">
        <f t="shared" ca="1" si="132"/>
        <v>1.0715024118545655</v>
      </c>
      <c r="T157" s="26">
        <f t="shared" ca="1" si="132"/>
        <v>1.0720248056924544</v>
      </c>
      <c r="U157" s="26">
        <f t="shared" ca="1" si="132"/>
        <v>1.0659967912944257</v>
      </c>
      <c r="V157" s="26">
        <f t="shared" ca="1" si="132"/>
        <v>1.0659967912944257</v>
      </c>
      <c r="W157" s="26">
        <f t="shared" ca="1" si="132"/>
        <v>1.0680417893912639</v>
      </c>
      <c r="X157" s="26">
        <f t="shared" ca="1" si="132"/>
        <v>1.067824742823045</v>
      </c>
      <c r="Y157" s="26">
        <f t="shared" ca="1" si="132"/>
        <v>1.0680020618724237</v>
      </c>
      <c r="Z157" s="26">
        <f t="shared" ca="1" si="132"/>
        <v>1.0675730668734402</v>
      </c>
      <c r="AA157" s="26">
        <f t="shared" ca="1" si="132"/>
        <v>1.0674768485283175</v>
      </c>
      <c r="AB157" s="149">
        <f t="shared" ca="1" si="132"/>
        <v>1.0674768485283175</v>
      </c>
      <c r="AC157" s="26">
        <f t="shared" ca="1" si="110"/>
        <v>1.0930178967535162</v>
      </c>
      <c r="AD157" s="26">
        <f ca="1">(1-Data!AN$11)*$P157+Data!AN$11*$AB157</f>
        <v>1.0879096871084766</v>
      </c>
      <c r="AE157" s="26">
        <f t="shared" ca="1" si="111"/>
        <v>1.0879096871084766</v>
      </c>
      <c r="AF157" s="26">
        <f ca="1">(1-Data!AO$11)*$P157+Data!AO$11*$AB157</f>
        <v>1.0828014774634367</v>
      </c>
      <c r="AG157" s="158">
        <f t="shared" ca="1" si="112"/>
        <v>1.0828014774634367</v>
      </c>
      <c r="AH157" s="129"/>
      <c r="AI157" s="129"/>
      <c r="AJ157" s="121" t="str">
        <f t="shared" si="113"/>
        <v>RAN</v>
      </c>
      <c r="AK157" s="24" t="str">
        <f t="shared" si="114"/>
        <v>ROYAL NATIONAL ORTHOPAEDIC HOSPITAL NHS TRUST</v>
      </c>
      <c r="AL157" s="26">
        <f t="shared" ca="1" si="115"/>
        <v>1.1799513953714673</v>
      </c>
      <c r="AM157" s="26">
        <f t="shared" ca="1" si="116"/>
        <v>1.1494370456058036</v>
      </c>
      <c r="AN157" s="26">
        <f t="shared" ca="1" si="117"/>
        <v>1.1494312242371922</v>
      </c>
      <c r="AO157" s="26">
        <f t="shared" ca="1" si="118"/>
        <v>1.1487510946501247</v>
      </c>
      <c r="AP157" s="26">
        <f t="shared" ca="1" si="119"/>
        <v>1.148289638440426</v>
      </c>
      <c r="AQ157" s="26">
        <f t="shared" ca="1" si="120"/>
        <v>1.1319280807253482</v>
      </c>
      <c r="AR157" s="26">
        <f t="shared" ca="1" si="121"/>
        <v>1.1319280807253482</v>
      </c>
      <c r="AS157" s="26">
        <f t="shared" ca="1" si="122"/>
        <v>1.1388499810741011</v>
      </c>
      <c r="AT157" s="26">
        <f t="shared" ca="1" si="123"/>
        <v>1.1386635840681931</v>
      </c>
      <c r="AU157" s="26">
        <f t="shared" ca="1" si="124"/>
        <v>1.1398086556073788</v>
      </c>
      <c r="AV157" s="26">
        <f t="shared" ca="1" si="125"/>
        <v>1.1405575750714867</v>
      </c>
      <c r="AW157" s="26">
        <f t="shared" ca="1" si="126"/>
        <v>1.139113881766493</v>
      </c>
      <c r="AX157" s="149">
        <f t="shared" ca="1" si="127"/>
        <v>1.139113881766493</v>
      </c>
      <c r="AY157" s="157">
        <f t="shared" ca="1" si="128"/>
        <v>1.1799513953714673</v>
      </c>
      <c r="AZ157" s="157">
        <f ca="1">(1-Data!AN$11)*$AL157+Data!AN$11*$AX157</f>
        <v>1.1717838926504727</v>
      </c>
      <c r="BA157" s="26">
        <f t="shared" ca="1" si="129"/>
        <v>1.1717838926504727</v>
      </c>
      <c r="BB157" s="26">
        <f ca="1">(1-Data!AO$11)*$AL157+Data!AO$11*$AX157</f>
        <v>1.1636163899294776</v>
      </c>
      <c r="BC157" s="158">
        <f t="shared" ca="1" si="130"/>
        <v>1.1636163899294776</v>
      </c>
    </row>
    <row r="158" spans="1:55" ht="13.8" x14ac:dyDescent="0.25">
      <c r="A158" s="118">
        <v>1</v>
      </c>
      <c r="B158" s="69">
        <v>0</v>
      </c>
      <c r="C158" s="121" t="s">
        <v>325</v>
      </c>
      <c r="D158" s="24" t="s">
        <v>820</v>
      </c>
      <c r="E158" s="70">
        <f ca="1">INDEX(OFFSET(Data!$A$10,1,E$9+MATCH($A158+IF(E$9&gt;$B158,0,1),Data!$3:$3,0),Num_Orgs,1),MATCH($C158,OFFSET(Data!$A$10,1,MATCH($A158+IF(E$9&gt;$B158,0,1),Data!$3:$3,0)-1,Num_Orgs,1),0),1)</f>
        <v>0.95257524962638718</v>
      </c>
      <c r="F158" s="70">
        <f ca="1">INDEX(OFFSET(Data!$A$10,1,F$9+MATCH($A158+IF(F$9&gt;$B158,0,1),Data!$3:$3,0),Num_Orgs,1),MATCH($C158,OFFSET(Data!$A$10,1,MATCH($A158+IF(F$9&gt;$B158,0,1),Data!$3:$3,0)-1,Num_Orgs,1),0),1)</f>
        <v>0.99619990923086066</v>
      </c>
      <c r="G158" s="70">
        <f ca="1">INDEX(OFFSET(Data!$A$10,1,G$9+MATCH($A158+IF(G$9&gt;$B158,0,1),Data!$3:$3,0),Num_Orgs,1),MATCH($C158,OFFSET(Data!$A$10,1,MATCH($A158+IF(G$9&gt;$B158,0,1),Data!$3:$3,0)-1,Num_Orgs,1),0),1)</f>
        <v>0.9025695467732352</v>
      </c>
      <c r="H158" s="70">
        <f ca="1">INDEX(OFFSET(Data!$A$10,1,H$9+MATCH($A158+IF(H$9&gt;$B158,0,1),Data!$3:$3,0),Num_Orgs,1),MATCH($C158,OFFSET(Data!$A$10,1,MATCH($A158+IF(H$9&gt;$B158,0,1),Data!$3:$3,0)-1,Num_Orgs,1),0),1)</f>
        <v>0.49291401272919849</v>
      </c>
      <c r="I158" s="70">
        <f ca="1">INDEX(OFFSET(Data!$A$10,1,I$9+MATCH($A158+IF(I$9&gt;$B158,0,1),Data!$3:$3,0),Num_Orgs,1),MATCH($C158,OFFSET(Data!$A$10,1,MATCH($A158+IF(I$9&gt;$B158,0,1),Data!$3:$3,0)-1,Num_Orgs,1),0),1)</f>
        <v>0</v>
      </c>
      <c r="J158" s="26">
        <f ca="1">IFERROR((E158*SUM(Data!$C$8:$D$8))+(F158*Data!$E$8)+(G158*SUM(Data!$F$8:$G$8))+(H158*Data!$H$8)+(I158*Data!$I$8)+Data!$J$8,0)</f>
        <v>0.96856053444907286</v>
      </c>
      <c r="K158" s="124" t="b">
        <f ca="1">J158=INDEX(Data!$J$11:$J$237,MATCH($C158,Data!$A$11:$A$237,0),1)</f>
        <v>1</v>
      </c>
      <c r="L158" s="129"/>
      <c r="M158" s="128"/>
      <c r="N158" s="121" t="s">
        <v>143</v>
      </c>
      <c r="O158" s="24" t="s">
        <v>819</v>
      </c>
      <c r="P158" s="26">
        <f t="shared" ca="1" si="132"/>
        <v>1.0005892229238409</v>
      </c>
      <c r="Q158" s="26">
        <f t="shared" ca="1" si="132"/>
        <v>0.99262513314141954</v>
      </c>
      <c r="R158" s="26">
        <f t="shared" ca="1" si="132"/>
        <v>0.99263620011210985</v>
      </c>
      <c r="S158" s="26">
        <f t="shared" ca="1" si="132"/>
        <v>0.99266252595200122</v>
      </c>
      <c r="T158" s="26">
        <f t="shared" ca="1" si="132"/>
        <v>1.002790226328365</v>
      </c>
      <c r="U158" s="26">
        <f t="shared" ca="1" si="132"/>
        <v>0.99994334488183134</v>
      </c>
      <c r="V158" s="26">
        <f t="shared" ca="1" si="132"/>
        <v>0.99994334488183134</v>
      </c>
      <c r="W158" s="26">
        <f t="shared" ca="1" si="132"/>
        <v>0.99045543606568742</v>
      </c>
      <c r="X158" s="26">
        <f t="shared" ca="1" si="132"/>
        <v>0.99041834097586956</v>
      </c>
      <c r="Y158" s="26">
        <f t="shared" ca="1" si="132"/>
        <v>0.98985286065178379</v>
      </c>
      <c r="Z158" s="26">
        <f t="shared" ca="1" si="132"/>
        <v>0.98611561388420399</v>
      </c>
      <c r="AA158" s="26">
        <f t="shared" ca="1" si="132"/>
        <v>0.98624546219703113</v>
      </c>
      <c r="AB158" s="149">
        <f t="shared" ca="1" si="132"/>
        <v>0.98624546219703113</v>
      </c>
      <c r="AC158" s="26">
        <f t="shared" ca="1" si="110"/>
        <v>1.0005892229238409</v>
      </c>
      <c r="AD158" s="26">
        <f ca="1">(1-Data!AN$11)*$P158+Data!AN$11*$AB158</f>
        <v>0.99772047077847903</v>
      </c>
      <c r="AE158" s="26">
        <f t="shared" ca="1" si="111"/>
        <v>0.99772047077847903</v>
      </c>
      <c r="AF158" s="26">
        <f ca="1">(1-Data!AO$11)*$P158+Data!AO$11*$AB158</f>
        <v>0.99485171863311705</v>
      </c>
      <c r="AG158" s="158">
        <f t="shared" ca="1" si="112"/>
        <v>0.99485171863311705</v>
      </c>
      <c r="AH158" s="129"/>
      <c r="AI158" s="129"/>
      <c r="AJ158" s="121" t="str">
        <f t="shared" si="113"/>
        <v>RGM</v>
      </c>
      <c r="AK158" s="24" t="str">
        <f t="shared" si="114"/>
        <v>ROYAL PAPWORTH HOSPITAL NHS FOUNDATION TRUST</v>
      </c>
      <c r="AL158" s="26">
        <f t="shared" ca="1" si="115"/>
        <v>1.0801713798917632</v>
      </c>
      <c r="AM158" s="26">
        <f t="shared" ca="1" si="116"/>
        <v>1.0642464119187025</v>
      </c>
      <c r="AN158" s="26">
        <f t="shared" ca="1" si="117"/>
        <v>1.0642456496125727</v>
      </c>
      <c r="AO158" s="26">
        <f t="shared" ca="1" si="118"/>
        <v>1.0642273416182422</v>
      </c>
      <c r="AP158" s="26">
        <f t="shared" ca="1" si="119"/>
        <v>1.0741296472877839</v>
      </c>
      <c r="AQ158" s="26">
        <f t="shared" ca="1" si="120"/>
        <v>1.0617892665809705</v>
      </c>
      <c r="AR158" s="26">
        <f t="shared" ca="1" si="121"/>
        <v>1.0617892665809705</v>
      </c>
      <c r="AS158" s="26">
        <f t="shared" ca="1" si="122"/>
        <v>1.0561198689248357</v>
      </c>
      <c r="AT158" s="26">
        <f t="shared" ca="1" si="123"/>
        <v>1.0561220887998692</v>
      </c>
      <c r="AU158" s="26">
        <f t="shared" ca="1" si="124"/>
        <v>1.0564051312509544</v>
      </c>
      <c r="AV158" s="26">
        <f t="shared" ca="1" si="125"/>
        <v>1.0535312928096123</v>
      </c>
      <c r="AW158" s="26">
        <f t="shared" ca="1" si="126"/>
        <v>1.0524311589208644</v>
      </c>
      <c r="AX158" s="149">
        <f t="shared" ca="1" si="127"/>
        <v>1.0524311589208644</v>
      </c>
      <c r="AY158" s="157">
        <f t="shared" ca="1" si="128"/>
        <v>1.0801713798917632</v>
      </c>
      <c r="AZ158" s="157">
        <f ca="1">(1-Data!AN$11)*$AL158+Data!AN$11*$AX158</f>
        <v>1.0746233356975834</v>
      </c>
      <c r="BA158" s="26">
        <f t="shared" ca="1" si="129"/>
        <v>1.0746233356975834</v>
      </c>
      <c r="BB158" s="26">
        <f ca="1">(1-Data!AO$11)*$AL158+Data!AO$11*$AX158</f>
        <v>1.0690752915034036</v>
      </c>
      <c r="BC158" s="158">
        <f t="shared" ca="1" si="130"/>
        <v>1.0690752915034036</v>
      </c>
    </row>
    <row r="159" spans="1:55" ht="13.8" x14ac:dyDescent="0.25">
      <c r="A159" s="118">
        <v>1</v>
      </c>
      <c r="B159" s="69">
        <v>0</v>
      </c>
      <c r="C159" s="121" t="s">
        <v>327</v>
      </c>
      <c r="D159" s="24" t="s">
        <v>328</v>
      </c>
      <c r="E159" s="70">
        <f ca="1">INDEX(OFFSET(Data!$A$10,1,E$9+MATCH($A159+IF(E$9&gt;$B159,0,1),Data!$3:$3,0),Num_Orgs,1),MATCH($C159,OFFSET(Data!$A$10,1,MATCH($A159+IF(E$9&gt;$B159,0,1),Data!$3:$3,0)-1,Num_Orgs,1),0),1)</f>
        <v>0.92055255693442528</v>
      </c>
      <c r="F159" s="70">
        <f ca="1">INDEX(OFFSET(Data!$A$10,1,F$9+MATCH($A159+IF(F$9&gt;$B159,0,1),Data!$3:$3,0),Num_Orgs,1),MATCH($C159,OFFSET(Data!$A$10,1,MATCH($A159+IF(F$9&gt;$B159,0,1),Data!$3:$3,0)-1,Num_Orgs,1),0),1)</f>
        <v>0.99619990923086066</v>
      </c>
      <c r="G159" s="70">
        <f ca="1">INDEX(OFFSET(Data!$A$10,1,G$9+MATCH($A159+IF(G$9&gt;$B159,0,1),Data!$3:$3,0),Num_Orgs,1),MATCH($C159,OFFSET(Data!$A$10,1,MATCH($A159+IF(G$9&gt;$B159,0,1),Data!$3:$3,0)-1,Num_Orgs,1),0),1)</f>
        <v>0.95296997558522933</v>
      </c>
      <c r="H159" s="70">
        <f ca="1">INDEX(OFFSET(Data!$A$10,1,H$9+MATCH($A159+IF(H$9&gt;$B159,0,1),Data!$3:$3,0),Num_Orgs,1),MATCH($C159,OFFSET(Data!$A$10,1,MATCH($A159+IF(H$9&gt;$B159,0,1),Data!$3:$3,0)-1,Num_Orgs,1),0),1)</f>
        <v>0.75450734401239505</v>
      </c>
      <c r="I159" s="70">
        <f ca="1">INDEX(OFFSET(Data!$A$10,1,I$9+MATCH($A159+IF(I$9&gt;$B159,0,1),Data!$3:$3,0),Num_Orgs,1),MATCH($C159,OFFSET(Data!$A$10,1,MATCH($A159+IF(I$9&gt;$B159,0,1),Data!$3:$3,0)-1,Num_Orgs,1),0),1)</f>
        <v>0</v>
      </c>
      <c r="J159" s="26">
        <f ca="1">IFERROR((E159*SUM(Data!$C$8:$D$8))+(F159*Data!$E$8)+(G159*SUM(Data!$F$8:$G$8))+(H159*Data!$H$8)+(I159*Data!$I$8)+Data!$J$8,0)</f>
        <v>0.95349026107060508</v>
      </c>
      <c r="K159" s="124" t="b">
        <f ca="1">J159=INDEX(Data!$J$11:$J$237,MATCH($C159,Data!$A$11:$A$237,0),1)</f>
        <v>1</v>
      </c>
      <c r="L159" s="129"/>
      <c r="M159" s="128"/>
      <c r="N159" s="121" t="s">
        <v>43</v>
      </c>
      <c r="O159" s="24" t="s">
        <v>44</v>
      </c>
      <c r="P159" s="26">
        <f t="shared" ca="1" si="132"/>
        <v>1.0745198460419407</v>
      </c>
      <c r="Q159" s="26">
        <f t="shared" ca="1" si="132"/>
        <v>1.0598741663141873</v>
      </c>
      <c r="R159" s="26">
        <f t="shared" ca="1" si="132"/>
        <v>1.0598852332848776</v>
      </c>
      <c r="S159" s="26">
        <f t="shared" ca="1" si="132"/>
        <v>1.0613572509356004</v>
      </c>
      <c r="T159" s="26">
        <f t="shared" ca="1" si="132"/>
        <v>1.0596510246834931</v>
      </c>
      <c r="U159" s="26">
        <f t="shared" ca="1" si="132"/>
        <v>1.0528774880137617</v>
      </c>
      <c r="V159" s="26">
        <f t="shared" ca="1" si="132"/>
        <v>1.0528774880137617</v>
      </c>
      <c r="W159" s="26">
        <f t="shared" ca="1" si="132"/>
        <v>1.0430452878330307</v>
      </c>
      <c r="X159" s="26">
        <f t="shared" ca="1" si="132"/>
        <v>1.0432285203529927</v>
      </c>
      <c r="Y159" s="26">
        <f t="shared" ca="1" si="132"/>
        <v>1.0420204049825619</v>
      </c>
      <c r="Z159" s="26">
        <f t="shared" ca="1" si="132"/>
        <v>1.0397728056962205</v>
      </c>
      <c r="AA159" s="26">
        <f t="shared" ca="1" si="132"/>
        <v>1.0409134519946295</v>
      </c>
      <c r="AB159" s="149">
        <f t="shared" ca="1" si="132"/>
        <v>1.0409134519946295</v>
      </c>
      <c r="AC159" s="26">
        <f t="shared" ca="1" si="110"/>
        <v>1.0745198460419407</v>
      </c>
      <c r="AD159" s="26">
        <f ca="1">(1-Data!AN$11)*$P159+Data!AN$11*$AB159</f>
        <v>1.0677985672324786</v>
      </c>
      <c r="AE159" s="26">
        <f t="shared" ca="1" si="111"/>
        <v>1.0677985672324786</v>
      </c>
      <c r="AF159" s="26">
        <f ca="1">(1-Data!AO$11)*$P159+Data!AO$11*$AB159</f>
        <v>1.0610772884230162</v>
      </c>
      <c r="AG159" s="158">
        <f t="shared" ca="1" si="112"/>
        <v>1.0610772884230162</v>
      </c>
      <c r="AH159" s="129"/>
      <c r="AI159" s="129"/>
      <c r="AJ159" s="121" t="str">
        <f t="shared" si="113"/>
        <v>RA2</v>
      </c>
      <c r="AK159" s="24" t="str">
        <f t="shared" si="114"/>
        <v>ROYAL SURREY COUNTY HOSPITAL NHS FOUNDATION TRUST</v>
      </c>
      <c r="AL159" s="26">
        <f t="shared" ca="1" si="115"/>
        <v>1.1599820967775416</v>
      </c>
      <c r="AM159" s="26">
        <f t="shared" ca="1" si="116"/>
        <v>1.1363476915151796</v>
      </c>
      <c r="AN159" s="26">
        <f t="shared" ca="1" si="117"/>
        <v>1.1363460737021702</v>
      </c>
      <c r="AO159" s="26">
        <f t="shared" ca="1" si="118"/>
        <v>1.1378745305079203</v>
      </c>
      <c r="AP159" s="26">
        <f t="shared" ca="1" si="119"/>
        <v>1.1350355752457377</v>
      </c>
      <c r="AQ159" s="26">
        <f t="shared" ca="1" si="120"/>
        <v>1.1179973560700671</v>
      </c>
      <c r="AR159" s="26">
        <f t="shared" ca="1" si="121"/>
        <v>1.1179973560700671</v>
      </c>
      <c r="AS159" s="26">
        <f t="shared" ca="1" si="122"/>
        <v>1.1121962811821355</v>
      </c>
      <c r="AT159" s="26">
        <f t="shared" ca="1" si="123"/>
        <v>1.112435663222076</v>
      </c>
      <c r="AU159" s="26">
        <f t="shared" ca="1" si="124"/>
        <v>1.1120801347858307</v>
      </c>
      <c r="AV159" s="26">
        <f t="shared" ca="1" si="125"/>
        <v>1.1108567522814317</v>
      </c>
      <c r="AW159" s="26">
        <f t="shared" ca="1" si="126"/>
        <v>1.1107678489882569</v>
      </c>
      <c r="AX159" s="149">
        <f t="shared" ca="1" si="127"/>
        <v>1.1107678489882569</v>
      </c>
      <c r="AY159" s="157">
        <f t="shared" ca="1" si="128"/>
        <v>1.1599820967775416</v>
      </c>
      <c r="AZ159" s="157">
        <f ca="1">(1-Data!AN$11)*$AL159+Data!AN$11*$AX159</f>
        <v>1.1501392472196847</v>
      </c>
      <c r="BA159" s="26">
        <f t="shared" ca="1" si="129"/>
        <v>1.1501392472196847</v>
      </c>
      <c r="BB159" s="26">
        <f ca="1">(1-Data!AO$11)*$AL159+Data!AO$11*$AX159</f>
        <v>1.1402963976618277</v>
      </c>
      <c r="BC159" s="158">
        <f t="shared" ca="1" si="130"/>
        <v>1.1402963976618277</v>
      </c>
    </row>
    <row r="160" spans="1:55" ht="13.8" x14ac:dyDescent="0.25">
      <c r="A160" s="118">
        <v>1</v>
      </c>
      <c r="B160" s="69">
        <v>0</v>
      </c>
      <c r="C160" s="121" t="s">
        <v>329</v>
      </c>
      <c r="D160" s="24" t="s">
        <v>330</v>
      </c>
      <c r="E160" s="70">
        <f ca="1">INDEX(OFFSET(Data!$A$10,1,E$9+MATCH($A160+IF(E$9&gt;$B160,0,1),Data!$3:$3,0),Num_Orgs,1),MATCH($C160,OFFSET(Data!$A$10,1,MATCH($A160+IF(E$9&gt;$B160,0,1),Data!$3:$3,0)-1,Num_Orgs,1),0),1)</f>
        <v>1.1875678897802289</v>
      </c>
      <c r="F160" s="70">
        <f ca="1">INDEX(OFFSET(Data!$A$10,1,F$9+MATCH($A160+IF(F$9&gt;$B160,0,1),Data!$3:$3,0),Num_Orgs,1),MATCH($C160,OFFSET(Data!$A$10,1,MATCH($A160+IF(F$9&gt;$B160,0,1),Data!$3:$3,0)-1,Num_Orgs,1),0),1)</f>
        <v>1.0185025427599708</v>
      </c>
      <c r="G160" s="70">
        <f ca="1">INDEX(OFFSET(Data!$A$10,1,G$9+MATCH($A160+IF(G$9&gt;$B160,0,1),Data!$3:$3,0),Num_Orgs,1),MATCH($C160,OFFSET(Data!$A$10,1,MATCH($A160+IF(G$9&gt;$B160,0,1),Data!$3:$3,0)-1,Num_Orgs,1),0),1)</f>
        <v>1.2078329747053638</v>
      </c>
      <c r="H160" s="70">
        <f ca="1">INDEX(OFFSET(Data!$A$10,1,H$9+MATCH($A160+IF(H$9&gt;$B160,0,1),Data!$3:$3,0),Num_Orgs,1),MATCH($C160,OFFSET(Data!$A$10,1,MATCH($A160+IF(H$9&gt;$B160,0,1),Data!$3:$3,0)-1,Num_Orgs,1),0),1)</f>
        <v>4.0150508585436251</v>
      </c>
      <c r="I160" s="70">
        <f ca="1">INDEX(OFFSET(Data!$A$10,1,I$9+MATCH($A160+IF(I$9&gt;$B160,0,1),Data!$3:$3,0),Num_Orgs,1),MATCH($C160,OFFSET(Data!$A$10,1,MATCH($A160+IF(I$9&gt;$B160,0,1),Data!$3:$3,0)-1,Num_Orgs,1),0),1)</f>
        <v>0</v>
      </c>
      <c r="J160" s="26">
        <f ca="1">IFERROR((E160*SUM(Data!$C$8:$D$8))+(F160*Data!$E$8)+(G160*SUM(Data!$F$8:$G$8))+(H160*Data!$H$8)+(I160*Data!$I$8)+Data!$J$8,0)</f>
        <v>1.124624416175741</v>
      </c>
      <c r="K160" s="124" t="b">
        <f ca="1">J160=INDEX(Data!$J$11:$J$237,MATCH($C160,Data!$A$11:$A$237,0),1)</f>
        <v>1</v>
      </c>
      <c r="L160" s="129"/>
      <c r="M160" s="128"/>
      <c r="N160" s="121" t="s">
        <v>103</v>
      </c>
      <c r="O160" s="24" t="s">
        <v>104</v>
      </c>
      <c r="P160" s="26">
        <f t="shared" ca="1" si="132"/>
        <v>1.0010977625870683</v>
      </c>
      <c r="Q160" s="26">
        <f t="shared" ca="1" si="132"/>
        <v>1.0020082494910947</v>
      </c>
      <c r="R160" s="26">
        <f t="shared" ca="1" si="132"/>
        <v>1.002019316461785</v>
      </c>
      <c r="S160" s="26">
        <f t="shared" ca="1" si="132"/>
        <v>1.0015003096884554</v>
      </c>
      <c r="T160" s="26">
        <f t="shared" ca="1" si="132"/>
        <v>0.99729762834680846</v>
      </c>
      <c r="U160" s="26">
        <f t="shared" ca="1" si="132"/>
        <v>0.99698376606884942</v>
      </c>
      <c r="V160" s="26">
        <f t="shared" ca="1" si="132"/>
        <v>0.99698376606884942</v>
      </c>
      <c r="W160" s="26">
        <f t="shared" ca="1" si="132"/>
        <v>0.99569316323401025</v>
      </c>
      <c r="X160" s="26">
        <f t="shared" ca="1" si="132"/>
        <v>0.99565606814419239</v>
      </c>
      <c r="Y160" s="26">
        <f t="shared" ca="1" si="132"/>
        <v>0.99454143105638892</v>
      </c>
      <c r="Z160" s="26">
        <f t="shared" ca="1" si="132"/>
        <v>0.99181487454789696</v>
      </c>
      <c r="AA160" s="26">
        <f t="shared" ca="1" si="132"/>
        <v>0.99258961581814298</v>
      </c>
      <c r="AB160" s="149">
        <f t="shared" ca="1" si="132"/>
        <v>0.99258961581814298</v>
      </c>
      <c r="AC160" s="26">
        <f t="shared" ca="1" si="110"/>
        <v>1.0010977625870683</v>
      </c>
      <c r="AD160" s="26">
        <f ca="1">(1-Data!AN$11)*$P160+Data!AN$11*$AB160</f>
        <v>0.99939613323328325</v>
      </c>
      <c r="AE160" s="26">
        <f t="shared" ca="1" si="111"/>
        <v>0.99939613323328325</v>
      </c>
      <c r="AF160" s="26">
        <f ca="1">(1-Data!AO$11)*$P160+Data!AO$11*$AB160</f>
        <v>0.9976945038794981</v>
      </c>
      <c r="AG160" s="158">
        <f t="shared" ca="1" si="112"/>
        <v>0.9976945038794981</v>
      </c>
      <c r="AH160" s="129"/>
      <c r="AI160" s="129"/>
      <c r="AJ160" s="121" t="str">
        <f t="shared" si="113"/>
        <v>RD1</v>
      </c>
      <c r="AK160" s="24" t="str">
        <f t="shared" si="114"/>
        <v>ROYAL UNITED HOSPITALS BATH NHS FOUNDATION TRUST</v>
      </c>
      <c r="AL160" s="26">
        <f t="shared" ca="1" si="115"/>
        <v>1.080720366406082</v>
      </c>
      <c r="AM160" s="26">
        <f t="shared" ca="1" si="116"/>
        <v>1.0743065520202879</v>
      </c>
      <c r="AN160" s="26">
        <f t="shared" ca="1" si="117"/>
        <v>1.0743056703470801</v>
      </c>
      <c r="AO160" s="26">
        <f t="shared" ca="1" si="118"/>
        <v>1.0737022747861116</v>
      </c>
      <c r="AP160" s="26">
        <f t="shared" ca="1" si="119"/>
        <v>1.0682463008233649</v>
      </c>
      <c r="AQ160" s="26">
        <f t="shared" ca="1" si="120"/>
        <v>1.0586466395178384</v>
      </c>
      <c r="AR160" s="26">
        <f t="shared" ca="1" si="121"/>
        <v>1.0586466395178384</v>
      </c>
      <c r="AS160" s="26">
        <f t="shared" ca="1" si="122"/>
        <v>1.0617048427954887</v>
      </c>
      <c r="AT160" s="26">
        <f t="shared" ca="1" si="123"/>
        <v>1.0617072835894998</v>
      </c>
      <c r="AU160" s="26">
        <f t="shared" ca="1" si="124"/>
        <v>1.0614089353824034</v>
      </c>
      <c r="AV160" s="26">
        <f t="shared" ca="1" si="125"/>
        <v>1.0596201827638327</v>
      </c>
      <c r="AW160" s="26">
        <f t="shared" ca="1" si="126"/>
        <v>1.0592010607391855</v>
      </c>
      <c r="AX160" s="149">
        <f t="shared" ca="1" si="127"/>
        <v>1.0592010607391855</v>
      </c>
      <c r="AY160" s="157">
        <f t="shared" ca="1" si="128"/>
        <v>1.080720366406082</v>
      </c>
      <c r="AZ160" s="157">
        <f ca="1">(1-Data!AN$11)*$AL160+Data!AN$11*$AX160</f>
        <v>1.0764165052727028</v>
      </c>
      <c r="BA160" s="26">
        <f t="shared" ca="1" si="129"/>
        <v>1.0764165052727028</v>
      </c>
      <c r="BB160" s="26">
        <f ca="1">(1-Data!AO$11)*$AL160+Data!AO$11*$AX160</f>
        <v>1.0721126441393234</v>
      </c>
      <c r="BC160" s="158">
        <f t="shared" ca="1" si="130"/>
        <v>1.0721126441393234</v>
      </c>
    </row>
    <row r="161" spans="1:55" ht="13.8" x14ac:dyDescent="0.25">
      <c r="A161" s="118">
        <v>1</v>
      </c>
      <c r="B161" s="69">
        <v>0</v>
      </c>
      <c r="C161" s="121" t="s">
        <v>331</v>
      </c>
      <c r="D161" s="24" t="s">
        <v>332</v>
      </c>
      <c r="E161" s="70">
        <f ca="1">INDEX(OFFSET(Data!$A$10,1,E$9+MATCH($A161+IF(E$9&gt;$B161,0,1),Data!$3:$3,0),Num_Orgs,1),MATCH($C161,OFFSET(Data!$A$10,1,MATCH($A161+IF(E$9&gt;$B161,0,1),Data!$3:$3,0)-1,Num_Orgs,1),0),1)</f>
        <v>1.1845450974533371</v>
      </c>
      <c r="F161" s="70">
        <f ca="1">INDEX(OFFSET(Data!$A$10,1,F$9+MATCH($A161+IF(F$9&gt;$B161,0,1),Data!$3:$3,0),Num_Orgs,1),MATCH($C161,OFFSET(Data!$A$10,1,MATCH($A161+IF(F$9&gt;$B161,0,1),Data!$3:$3,0)-1,Num_Orgs,1),0),1)</f>
        <v>1.0185025427599708</v>
      </c>
      <c r="G161" s="70">
        <f ca="1">INDEX(OFFSET(Data!$A$10,1,G$9+MATCH($A161+IF(G$9&gt;$B161,0,1),Data!$3:$3,0),Num_Orgs,1),MATCH($C161,OFFSET(Data!$A$10,1,MATCH($A161+IF(G$9&gt;$B161,0,1),Data!$3:$3,0)-1,Num_Orgs,1),0),1)</f>
        <v>1.1667711976499033</v>
      </c>
      <c r="H161" s="70">
        <f ca="1">INDEX(OFFSET(Data!$A$10,1,H$9+MATCH($A161+IF(H$9&gt;$B161,0,1),Data!$3:$3,0),Num_Orgs,1),MATCH($C161,OFFSET(Data!$A$10,1,MATCH($A161+IF(H$9&gt;$B161,0,1),Data!$3:$3,0)-1,Num_Orgs,1),0),1)</f>
        <v>0.57982900126367698</v>
      </c>
      <c r="I161" s="70">
        <f ca="1">INDEX(OFFSET(Data!$A$10,1,I$9+MATCH($A161+IF(I$9&gt;$B161,0,1),Data!$3:$3,0),Num_Orgs,1),MATCH($C161,OFFSET(Data!$A$10,1,MATCH($A161+IF(I$9&gt;$B161,0,1),Data!$3:$3,0)-1,Num_Orgs,1),0),1)</f>
        <v>0</v>
      </c>
      <c r="J161" s="26">
        <f ca="1">IFERROR((E161*SUM(Data!$C$8:$D$8))+(F161*Data!$E$8)+(G161*SUM(Data!$F$8:$G$8))+(H161*Data!$H$8)+(I161*Data!$I$8)+Data!$J$8,0)</f>
        <v>1.1064740775964721</v>
      </c>
      <c r="K161" s="124" t="b">
        <f ca="1">J161=INDEX(Data!$J$11:$J$237,MATCH($C161,Data!$A$11:$A$237,0),1)</f>
        <v>1</v>
      </c>
      <c r="L161" s="129"/>
      <c r="M161" s="128"/>
      <c r="N161" s="121" t="s">
        <v>218</v>
      </c>
      <c r="O161" s="24" t="s">
        <v>219</v>
      </c>
      <c r="P161" s="26">
        <f t="shared" ref="P161:AB170" ca="1" si="133">SUMIFS($J:$J,$A:$A,P$7,$B:$B,P$8,$C:$C,$N161)</f>
        <v>0.97817522723949724</v>
      </c>
      <c r="Q161" s="26">
        <f t="shared" ca="1" si="133"/>
        <v>0.97384235881602299</v>
      </c>
      <c r="R161" s="26">
        <f t="shared" ca="1" si="133"/>
        <v>0.9738534257867133</v>
      </c>
      <c r="S161" s="26">
        <f t="shared" ca="1" si="133"/>
        <v>0.97495519237074024</v>
      </c>
      <c r="T161" s="26">
        <f t="shared" ca="1" si="133"/>
        <v>0.97341318193014081</v>
      </c>
      <c r="U161" s="26">
        <f t="shared" ca="1" si="133"/>
        <v>0.97648520602784927</v>
      </c>
      <c r="V161" s="26">
        <f t="shared" ca="1" si="133"/>
        <v>0.97648520602784927</v>
      </c>
      <c r="W161" s="26">
        <f t="shared" ca="1" si="133"/>
        <v>0.97767125396034871</v>
      </c>
      <c r="X161" s="26">
        <f t="shared" ca="1" si="133"/>
        <v>0.97763415887053062</v>
      </c>
      <c r="Y161" s="26">
        <f t="shared" ca="1" si="133"/>
        <v>0.97788426251607907</v>
      </c>
      <c r="Z161" s="26">
        <f t="shared" ca="1" si="133"/>
        <v>0.97675928694384417</v>
      </c>
      <c r="AA161" s="26">
        <f t="shared" ca="1" si="133"/>
        <v>0.97617846835142541</v>
      </c>
      <c r="AB161" s="149">
        <f t="shared" ca="1" si="133"/>
        <v>0.97617846835142541</v>
      </c>
      <c r="AC161" s="26">
        <f t="shared" ca="1" si="110"/>
        <v>0.97817522723949724</v>
      </c>
      <c r="AD161" s="26">
        <f ca="1">(1-Data!AN$11)*$P161+Data!AN$11*$AB161</f>
        <v>0.97777587546188283</v>
      </c>
      <c r="AE161" s="26">
        <f t="shared" ca="1" si="111"/>
        <v>0.97777587546188283</v>
      </c>
      <c r="AF161" s="26">
        <f ca="1">(1-Data!AO$11)*$P161+Data!AO$11*$AB161</f>
        <v>0.97737652368426853</v>
      </c>
      <c r="AG161" s="158">
        <f t="shared" ca="1" si="112"/>
        <v>0.97737652368426853</v>
      </c>
      <c r="AH161" s="129"/>
      <c r="AI161" s="129"/>
      <c r="AJ161" s="121" t="str">
        <f t="shared" si="113"/>
        <v>RM3</v>
      </c>
      <c r="AK161" s="24" t="str">
        <f t="shared" si="114"/>
        <v>SALFORD ROYAL NHS FOUNDATION TRUST</v>
      </c>
      <c r="AL161" s="26">
        <f t="shared" ca="1" si="115"/>
        <v>1.0559746804944838</v>
      </c>
      <c r="AM161" s="26">
        <f t="shared" ca="1" si="116"/>
        <v>1.0441083965549165</v>
      </c>
      <c r="AN161" s="26">
        <f t="shared" ca="1" si="117"/>
        <v>1.0441078731933768</v>
      </c>
      <c r="AO161" s="26">
        <f t="shared" ca="1" si="118"/>
        <v>1.0452434190346229</v>
      </c>
      <c r="AP161" s="26">
        <f t="shared" ca="1" si="119"/>
        <v>1.0426626928746388</v>
      </c>
      <c r="AQ161" s="26">
        <f t="shared" ca="1" si="120"/>
        <v>1.0368802553088694</v>
      </c>
      <c r="AR161" s="26">
        <f t="shared" ca="1" si="121"/>
        <v>1.0368802553088694</v>
      </c>
      <c r="AS161" s="26">
        <f t="shared" ca="1" si="122"/>
        <v>1.0424881312032144</v>
      </c>
      <c r="AT161" s="26">
        <f t="shared" ca="1" si="123"/>
        <v>1.042489811861838</v>
      </c>
      <c r="AU161" s="26">
        <f t="shared" ca="1" si="124"/>
        <v>1.0436318303018479</v>
      </c>
      <c r="AV161" s="26">
        <f t="shared" ca="1" si="125"/>
        <v>1.0435353216692709</v>
      </c>
      <c r="AW161" s="26">
        <f t="shared" ca="1" si="126"/>
        <v>1.0416885817371091</v>
      </c>
      <c r="AX161" s="149">
        <f t="shared" ca="1" si="127"/>
        <v>1.0416885817371091</v>
      </c>
      <c r="AY161" s="157">
        <f t="shared" ca="1" si="128"/>
        <v>1.0559746804944838</v>
      </c>
      <c r="AZ161" s="157">
        <f ca="1">(1-Data!AN$11)*$AL161+Data!AN$11*$AX161</f>
        <v>1.0531174607430089</v>
      </c>
      <c r="BA161" s="26">
        <f t="shared" ca="1" si="129"/>
        <v>1.0531174607430089</v>
      </c>
      <c r="BB161" s="26">
        <f ca="1">(1-Data!AO$11)*$AL161+Data!AO$11*$AX161</f>
        <v>1.050260240991534</v>
      </c>
      <c r="BC161" s="158">
        <f t="shared" ca="1" si="130"/>
        <v>1.050260240991534</v>
      </c>
    </row>
    <row r="162" spans="1:55" ht="13.8" x14ac:dyDescent="0.25">
      <c r="A162" s="118">
        <v>1</v>
      </c>
      <c r="B162" s="69">
        <v>0</v>
      </c>
      <c r="C162" s="121" t="s">
        <v>333</v>
      </c>
      <c r="D162" s="24" t="s">
        <v>334</v>
      </c>
      <c r="E162" s="70">
        <f ca="1">INDEX(OFFSET(Data!$A$10,1,E$9+MATCH($A162+IF(E$9&gt;$B162,0,1),Data!$3:$3,0),Num_Orgs,1),MATCH($C162,OFFSET(Data!$A$10,1,MATCH($A162+IF(E$9&gt;$B162,0,1),Data!$3:$3,0)-1,Num_Orgs,1),0),1)</f>
        <v>0.90230691501668725</v>
      </c>
      <c r="F162" s="70">
        <f ca="1">INDEX(OFFSET(Data!$A$10,1,F$9+MATCH($A162+IF(F$9&gt;$B162,0,1),Data!$3:$3,0),Num_Orgs,1),MATCH($C162,OFFSET(Data!$A$10,1,MATCH($A162+IF(F$9&gt;$B162,0,1),Data!$3:$3,0)-1,Num_Orgs,1),0),1)</f>
        <v>0.99619990923086066</v>
      </c>
      <c r="G162" s="70">
        <f ca="1">INDEX(OFFSET(Data!$A$10,1,G$9+MATCH($A162+IF(G$9&gt;$B162,0,1),Data!$3:$3,0),Num_Orgs,1),MATCH($C162,OFFSET(Data!$A$10,1,MATCH($A162+IF(G$9&gt;$B162,0,1),Data!$3:$3,0)-1,Num_Orgs,1),0),1)</f>
        <v>0.96066644871781992</v>
      </c>
      <c r="H162" s="70">
        <f ca="1">INDEX(OFFSET(Data!$A$10,1,H$9+MATCH($A162+IF(H$9&gt;$B162,0,1),Data!$3:$3,0),Num_Orgs,1),MATCH($C162,OFFSET(Data!$A$10,1,MATCH($A162+IF(H$9&gt;$B162,0,1),Data!$3:$3,0)-1,Num_Orgs,1),0),1)</f>
        <v>0.75474464909637984</v>
      </c>
      <c r="I162" s="70">
        <f ca="1">INDEX(OFFSET(Data!$A$10,1,I$9+MATCH($A162+IF(I$9&gt;$B162,0,1),Data!$3:$3,0),Num_Orgs,1),MATCH($C162,OFFSET(Data!$A$10,1,MATCH($A162+IF(I$9&gt;$B162,0,1),Data!$3:$3,0)-1,Num_Orgs,1),0),1)</f>
        <v>0</v>
      </c>
      <c r="J162" s="26">
        <f ca="1">IFERROR((E162*SUM(Data!$C$8:$D$8))+(F162*Data!$E$8)+(G162*SUM(Data!$F$8:$G$8))+(H162*Data!$H$8)+(I162*Data!$I$8)+Data!$J$8,0)</f>
        <v>0.94367677505614744</v>
      </c>
      <c r="K162" s="124" t="b">
        <f ca="1">J162=INDEX(Data!$J$11:$J$237,MATCH($C162,Data!$A$11:$A$237,0),1)</f>
        <v>1</v>
      </c>
      <c r="L162" s="129"/>
      <c r="M162" s="128"/>
      <c r="N162" s="121" t="s">
        <v>246</v>
      </c>
      <c r="O162" s="24" t="s">
        <v>247</v>
      </c>
      <c r="P162" s="26">
        <f t="shared" ca="1" si="133"/>
        <v>0.99147729116142491</v>
      </c>
      <c r="Q162" s="26">
        <f t="shared" ca="1" si="133"/>
        <v>0.99216220549175427</v>
      </c>
      <c r="R162" s="26">
        <f t="shared" ca="1" si="133"/>
        <v>0.99217327246244458</v>
      </c>
      <c r="S162" s="26">
        <f t="shared" ca="1" si="133"/>
        <v>0.99166949017142136</v>
      </c>
      <c r="T162" s="26">
        <f t="shared" ca="1" si="133"/>
        <v>0.99096469719482227</v>
      </c>
      <c r="U162" s="26">
        <f t="shared" ca="1" si="133"/>
        <v>0.99302237566698826</v>
      </c>
      <c r="V162" s="26">
        <f t="shared" ca="1" si="133"/>
        <v>0.99302237566698826</v>
      </c>
      <c r="W162" s="26">
        <f t="shared" ca="1" si="133"/>
        <v>0.97336761145066264</v>
      </c>
      <c r="X162" s="26">
        <f t="shared" ca="1" si="133"/>
        <v>0.97333051636084478</v>
      </c>
      <c r="Y162" s="26">
        <f t="shared" ca="1" si="133"/>
        <v>0.97222877847712308</v>
      </c>
      <c r="Z162" s="26">
        <f t="shared" ca="1" si="133"/>
        <v>0.97190580458780063</v>
      </c>
      <c r="AA162" s="26">
        <f t="shared" ca="1" si="133"/>
        <v>0.97126472034811229</v>
      </c>
      <c r="AB162" s="149">
        <f t="shared" ca="1" si="133"/>
        <v>0.97126472034811229</v>
      </c>
      <c r="AC162" s="26">
        <f t="shared" ca="1" si="110"/>
        <v>0.99147729116142491</v>
      </c>
      <c r="AD162" s="26">
        <f ca="1">(1-Data!AN$11)*$P162+Data!AN$11*$AB162</f>
        <v>0.98743477699876248</v>
      </c>
      <c r="AE162" s="26">
        <f t="shared" ca="1" si="111"/>
        <v>0.98743477699876248</v>
      </c>
      <c r="AF162" s="26">
        <f ca="1">(1-Data!AO$11)*$P162+Data!AO$11*$AB162</f>
        <v>0.98339226283609982</v>
      </c>
      <c r="AG162" s="158">
        <f t="shared" ca="1" si="112"/>
        <v>0.98339226283609982</v>
      </c>
      <c r="AH162" s="129"/>
      <c r="AI162" s="129"/>
      <c r="AJ162" s="121" t="str">
        <f t="shared" si="113"/>
        <v>RNZ</v>
      </c>
      <c r="AK162" s="24" t="str">
        <f t="shared" si="114"/>
        <v>SALISBURY NHS FOUNDATION TRUST</v>
      </c>
      <c r="AL162" s="26">
        <f t="shared" ca="1" si="115"/>
        <v>1.0703347279672824</v>
      </c>
      <c r="AM162" s="26">
        <f t="shared" ca="1" si="116"/>
        <v>1.0637500824649286</v>
      </c>
      <c r="AN162" s="26">
        <f t="shared" ca="1" si="117"/>
        <v>1.0637493260479214</v>
      </c>
      <c r="AO162" s="26">
        <f t="shared" ca="1" si="118"/>
        <v>1.063162714112651</v>
      </c>
      <c r="AP162" s="26">
        <f t="shared" ca="1" si="119"/>
        <v>1.061462839112248</v>
      </c>
      <c r="AQ162" s="26">
        <f t="shared" ca="1" si="120"/>
        <v>1.0544402393943093</v>
      </c>
      <c r="AR162" s="26">
        <f t="shared" ca="1" si="121"/>
        <v>1.0544402393943093</v>
      </c>
      <c r="AS162" s="26">
        <f t="shared" ca="1" si="122"/>
        <v>1.0378991691987414</v>
      </c>
      <c r="AT162" s="26">
        <f t="shared" ca="1" si="123"/>
        <v>1.037900668336589</v>
      </c>
      <c r="AU162" s="26">
        <f t="shared" ca="1" si="124"/>
        <v>1.0375961025730551</v>
      </c>
      <c r="AV162" s="26">
        <f t="shared" ca="1" si="125"/>
        <v>1.0383500315580529</v>
      </c>
      <c r="AW162" s="26">
        <f t="shared" ca="1" si="126"/>
        <v>1.0364450782646046</v>
      </c>
      <c r="AX162" s="149">
        <f t="shared" ca="1" si="127"/>
        <v>1.0364450782646046</v>
      </c>
      <c r="AY162" s="157">
        <f t="shared" ca="1" si="128"/>
        <v>1.0703347279672824</v>
      </c>
      <c r="AZ162" s="157">
        <f ca="1">(1-Data!AN$11)*$AL162+Data!AN$11*$AX162</f>
        <v>1.0635567980267469</v>
      </c>
      <c r="BA162" s="26">
        <f t="shared" ca="1" si="129"/>
        <v>1.0635567980267469</v>
      </c>
      <c r="BB162" s="26">
        <f ca="1">(1-Data!AO$11)*$AL162+Data!AO$11*$AX162</f>
        <v>1.0567788680862114</v>
      </c>
      <c r="BC162" s="158">
        <f t="shared" ca="1" si="130"/>
        <v>1.0567788680862114</v>
      </c>
    </row>
    <row r="163" spans="1:55" ht="13.8" x14ac:dyDescent="0.25">
      <c r="A163" s="118">
        <v>1</v>
      </c>
      <c r="B163" s="69">
        <v>0</v>
      </c>
      <c r="C163" s="121" t="s">
        <v>335</v>
      </c>
      <c r="D163" s="24" t="s">
        <v>336</v>
      </c>
      <c r="E163" s="70">
        <f ca="1">INDEX(OFFSET(Data!$A$10,1,E$9+MATCH($A163+IF(E$9&gt;$B163,0,1),Data!$3:$3,0),Num_Orgs,1),MATCH($C163,OFFSET(Data!$A$10,1,MATCH($A163+IF(E$9&gt;$B163,0,1),Data!$3:$3,0)-1,Num_Orgs,1),0),1)</f>
        <v>1.0001833061554899</v>
      </c>
      <c r="F163" s="70">
        <f ca="1">INDEX(OFFSET(Data!$A$10,1,F$9+MATCH($A163+IF(F$9&gt;$B163,0,1),Data!$3:$3,0),Num_Orgs,1),MATCH($C163,OFFSET(Data!$A$10,1,MATCH($A163+IF(F$9&gt;$B163,0,1),Data!$3:$3,0)-1,Num_Orgs,1),0),1)</f>
        <v>0.99619990923086066</v>
      </c>
      <c r="G163" s="70">
        <f ca="1">INDEX(OFFSET(Data!$A$10,1,G$9+MATCH($A163+IF(G$9&gt;$B163,0,1),Data!$3:$3,0),Num_Orgs,1),MATCH($C163,OFFSET(Data!$A$10,1,MATCH($A163+IF(G$9&gt;$B163,0,1),Data!$3:$3,0)-1,Num_Orgs,1),0),1)</f>
        <v>0.97987036088757173</v>
      </c>
      <c r="H163" s="70">
        <f ca="1">INDEX(OFFSET(Data!$A$10,1,H$9+MATCH($A163+IF(H$9&gt;$B163,0,1),Data!$3:$3,0),Num_Orgs,1),MATCH($C163,OFFSET(Data!$A$10,1,MATCH($A163+IF(H$9&gt;$B163,0,1),Data!$3:$3,0)-1,Num_Orgs,1),0),1)</f>
        <v>0.99366112688795782</v>
      </c>
      <c r="I163" s="70">
        <f ca="1">INDEX(OFFSET(Data!$A$10,1,I$9+MATCH($A163+IF(I$9&gt;$B163,0,1),Data!$3:$3,0),Num_Orgs,1),MATCH($C163,OFFSET(Data!$A$10,1,MATCH($A163+IF(I$9&gt;$B163,0,1),Data!$3:$3,0)-1,Num_Orgs,1),0),1)</f>
        <v>0</v>
      </c>
      <c r="J163" s="26">
        <f ca="1">IFERROR((E163*SUM(Data!$C$8:$D$8))+(F163*Data!$E$8)+(G163*SUM(Data!$F$8:$G$8))+(H163*Data!$H$8)+(I163*Data!$I$8)+Data!$J$8,0)</f>
        <v>0.99900769314555982</v>
      </c>
      <c r="K163" s="124" t="b">
        <f ca="1">J163=INDEX(Data!$J$11:$J$237,MATCH($C163,Data!$A$11:$A$237,0),1)</f>
        <v>1</v>
      </c>
      <c r="L163" s="129"/>
      <c r="M163" s="128"/>
      <c r="N163" s="121" t="s">
        <v>411</v>
      </c>
      <c r="O163" s="24" t="s">
        <v>412</v>
      </c>
      <c r="P163" s="26">
        <f t="shared" ca="1" si="133"/>
        <v>0.96390087583161455</v>
      </c>
      <c r="Q163" s="26">
        <f t="shared" ca="1" si="133"/>
        <v>0.97078505981074414</v>
      </c>
      <c r="R163" s="26">
        <f t="shared" ca="1" si="133"/>
        <v>0.97079612678143423</v>
      </c>
      <c r="S163" s="26">
        <f t="shared" ca="1" si="133"/>
        <v>0.97099428380060138</v>
      </c>
      <c r="T163" s="26">
        <f t="shared" ca="1" si="133"/>
        <v>0.97285001872371502</v>
      </c>
      <c r="U163" s="26">
        <f t="shared" ca="1" si="133"/>
        <v>0.97544286623238885</v>
      </c>
      <c r="V163" s="26">
        <f t="shared" ca="1" si="133"/>
        <v>0.97544286623238885</v>
      </c>
      <c r="W163" s="26">
        <f t="shared" ca="1" si="133"/>
        <v>0.97895043707202145</v>
      </c>
      <c r="X163" s="26">
        <f t="shared" ca="1" si="133"/>
        <v>0.97891334198220337</v>
      </c>
      <c r="Y163" s="26">
        <f t="shared" ca="1" si="133"/>
        <v>0.97886234923448989</v>
      </c>
      <c r="Z163" s="26">
        <f t="shared" ca="1" si="133"/>
        <v>0.97689922585012723</v>
      </c>
      <c r="AA163" s="26">
        <f t="shared" ca="1" si="133"/>
        <v>0.97606556891208274</v>
      </c>
      <c r="AB163" s="149">
        <f t="shared" ca="1" si="133"/>
        <v>0.97606556891208274</v>
      </c>
      <c r="AC163" s="26">
        <f t="shared" ca="1" si="110"/>
        <v>0.96390087583161455</v>
      </c>
      <c r="AD163" s="26">
        <f ca="1">(1-Data!AN$11)*$P163+Data!AN$11*$AB163</f>
        <v>0.96633381444770827</v>
      </c>
      <c r="AE163" s="26">
        <f t="shared" ca="1" si="111"/>
        <v>0.96633381444770827</v>
      </c>
      <c r="AF163" s="26">
        <f ca="1">(1-Data!AO$11)*$P163+Data!AO$11*$AB163</f>
        <v>0.96876675306380189</v>
      </c>
      <c r="AG163" s="158">
        <f t="shared" ca="1" si="112"/>
        <v>0.96876675306380189</v>
      </c>
      <c r="AH163" s="129"/>
      <c r="AI163" s="129"/>
      <c r="AJ163" s="121" t="str">
        <f t="shared" si="113"/>
        <v>RXK</v>
      </c>
      <c r="AK163" s="24" t="str">
        <f t="shared" si="114"/>
        <v>SANDWELL AND WEST BIRMINGHAM HOSPITALS NHS TRUST</v>
      </c>
      <c r="AL163" s="26">
        <f t="shared" ca="1" si="115"/>
        <v>1.040565014365703</v>
      </c>
      <c r="AM163" s="26">
        <f t="shared" ca="1" si="116"/>
        <v>1.0408305030300635</v>
      </c>
      <c r="AN163" s="26">
        <f t="shared" ca="1" si="117"/>
        <v>1.0408300185618757</v>
      </c>
      <c r="AO163" s="26">
        <f t="shared" ca="1" si="118"/>
        <v>1.0409969535060193</v>
      </c>
      <c r="AP163" s="26">
        <f t="shared" ca="1" si="119"/>
        <v>1.0420594657186479</v>
      </c>
      <c r="AQ163" s="26">
        <f t="shared" ca="1" si="120"/>
        <v>1.0357734473955862</v>
      </c>
      <c r="AR163" s="26">
        <f t="shared" ca="1" si="121"/>
        <v>1.0357734473955862</v>
      </c>
      <c r="AS163" s="26">
        <f t="shared" ca="1" si="122"/>
        <v>1.0438521205873275</v>
      </c>
      <c r="AT163" s="26">
        <f t="shared" ca="1" si="123"/>
        <v>1.0438538551998544</v>
      </c>
      <c r="AU163" s="26">
        <f t="shared" ca="1" si="124"/>
        <v>1.0446756782000672</v>
      </c>
      <c r="AV163" s="26">
        <f t="shared" ca="1" si="125"/>
        <v>1.0436848274825599</v>
      </c>
      <c r="AW163" s="26">
        <f t="shared" ca="1" si="126"/>
        <v>1.0415681057579098</v>
      </c>
      <c r="AX163" s="149">
        <f t="shared" ca="1" si="127"/>
        <v>1.0415681057579098</v>
      </c>
      <c r="AY163" s="157">
        <f t="shared" ca="1" si="128"/>
        <v>1.040565014365703</v>
      </c>
      <c r="AZ163" s="157">
        <f ca="1">(1-Data!AN$11)*$AL163+Data!AN$11*$AX163</f>
        <v>1.0407656326441443</v>
      </c>
      <c r="BA163" s="26">
        <f t="shared" ca="1" si="129"/>
        <v>1.0407656326441443</v>
      </c>
      <c r="BB163" s="26">
        <f ca="1">(1-Data!AO$11)*$AL163+Data!AO$11*$AX163</f>
        <v>1.0409662509225859</v>
      </c>
      <c r="BC163" s="158">
        <f t="shared" ca="1" si="130"/>
        <v>1.0409662509225859</v>
      </c>
    </row>
    <row r="164" spans="1:55" ht="13.8" x14ac:dyDescent="0.25">
      <c r="A164" s="118">
        <v>1</v>
      </c>
      <c r="B164" s="69">
        <v>0</v>
      </c>
      <c r="C164" s="121" t="s">
        <v>337</v>
      </c>
      <c r="D164" s="24" t="s">
        <v>338</v>
      </c>
      <c r="E164" s="70">
        <f ca="1">INDEX(OFFSET(Data!$A$10,1,E$9+MATCH($A164+IF(E$9&gt;$B164,0,1),Data!$3:$3,0),Num_Orgs,1),MATCH($C164,OFFSET(Data!$A$10,1,MATCH($A164+IF(E$9&gt;$B164,0,1),Data!$3:$3,0)-1,Num_Orgs,1),0),1)</f>
        <v>0.99270971151853304</v>
      </c>
      <c r="F164" s="70">
        <f ca="1">INDEX(OFFSET(Data!$A$10,1,F$9+MATCH($A164+IF(F$9&gt;$B164,0,1),Data!$3:$3,0),Num_Orgs,1),MATCH($C164,OFFSET(Data!$A$10,1,MATCH($A164+IF(F$9&gt;$B164,0,1),Data!$3:$3,0)-1,Num_Orgs,1),0),1)</f>
        <v>0.99619990923086066</v>
      </c>
      <c r="G164" s="70">
        <f ca="1">INDEX(OFFSET(Data!$A$10,1,G$9+MATCH($A164+IF(G$9&gt;$B164,0,1),Data!$3:$3,0),Num_Orgs,1),MATCH($C164,OFFSET(Data!$A$10,1,MATCH($A164+IF(G$9&gt;$B164,0,1),Data!$3:$3,0)-1,Num_Orgs,1),0),1)</f>
        <v>0.99969539392215989</v>
      </c>
      <c r="H164" s="70">
        <f ca="1">INDEX(OFFSET(Data!$A$10,1,H$9+MATCH($A164+IF(H$9&gt;$B164,0,1),Data!$3:$3,0),Num_Orgs,1),MATCH($C164,OFFSET(Data!$A$10,1,MATCH($A164+IF(H$9&gt;$B164,0,1),Data!$3:$3,0)-1,Num_Orgs,1),0),1)</f>
        <v>1.0175600299343475</v>
      </c>
      <c r="I164" s="70">
        <f ca="1">INDEX(OFFSET(Data!$A$10,1,I$9+MATCH($A164+IF(I$9&gt;$B164,0,1),Data!$3:$3,0),Num_Orgs,1),MATCH($C164,OFFSET(Data!$A$10,1,MATCH($A164+IF(I$9&gt;$B164,0,1),Data!$3:$3,0)-1,Num_Orgs,1),0),1)</f>
        <v>0</v>
      </c>
      <c r="J164" s="26">
        <f ca="1">IFERROR((E164*SUM(Data!$C$8:$D$8))+(F164*Data!$E$8)+(G164*SUM(Data!$F$8:$G$8))+(H164*Data!$H$8)+(I164*Data!$I$8)+Data!$J$8,0)</f>
        <v>0.99553875469986219</v>
      </c>
      <c r="K164" s="124" t="b">
        <f ca="1">J164=INDEX(Data!$J$11:$J$237,MATCH($C164,Data!$A$11:$A$237,0),1)</f>
        <v>1</v>
      </c>
      <c r="L164" s="129"/>
      <c r="M164" s="128"/>
      <c r="N164" s="121" t="s">
        <v>99</v>
      </c>
      <c r="O164" s="24" t="s">
        <v>100</v>
      </c>
      <c r="P164" s="26">
        <f t="shared" ca="1" si="133"/>
        <v>0.95662893535915727</v>
      </c>
      <c r="Q164" s="26">
        <f t="shared" ca="1" si="133"/>
        <v>0.96401396435388809</v>
      </c>
      <c r="R164" s="26">
        <f t="shared" ca="1" si="133"/>
        <v>0.9640250313245784</v>
      </c>
      <c r="S164" s="26">
        <f t="shared" ca="1" si="133"/>
        <v>0.9632714194504044</v>
      </c>
      <c r="T164" s="26">
        <f t="shared" ca="1" si="133"/>
        <v>0.96332459350593336</v>
      </c>
      <c r="U164" s="26">
        <f t="shared" ca="1" si="133"/>
        <v>0.9666059118161634</v>
      </c>
      <c r="V164" s="26">
        <f t="shared" ca="1" si="133"/>
        <v>0.9666059118161634</v>
      </c>
      <c r="W164" s="26">
        <f t="shared" ca="1" si="133"/>
        <v>0.96703370100469388</v>
      </c>
      <c r="X164" s="26">
        <f t="shared" ca="1" si="133"/>
        <v>0.96699660591487602</v>
      </c>
      <c r="Y164" s="26">
        <f t="shared" ca="1" si="133"/>
        <v>0.96483355054206221</v>
      </c>
      <c r="Z164" s="26">
        <f t="shared" ca="1" si="133"/>
        <v>0.96510770083908448</v>
      </c>
      <c r="AA164" s="26">
        <f t="shared" ca="1" si="133"/>
        <v>0.96480947268581818</v>
      </c>
      <c r="AB164" s="149">
        <f t="shared" ca="1" si="133"/>
        <v>0.96480947268581818</v>
      </c>
      <c r="AC164" s="26">
        <f t="shared" ca="1" si="110"/>
        <v>0.95662893535915727</v>
      </c>
      <c r="AD164" s="26">
        <f ca="1">(1-Data!AN$11)*$P164+Data!AN$11*$AB164</f>
        <v>0.95826504282448943</v>
      </c>
      <c r="AE164" s="26">
        <f t="shared" ca="1" si="111"/>
        <v>0.95826504282448943</v>
      </c>
      <c r="AF164" s="26">
        <f ca="1">(1-Data!AO$11)*$P164+Data!AO$11*$AB164</f>
        <v>0.95990115028982159</v>
      </c>
      <c r="AG164" s="158">
        <f t="shared" ca="1" si="112"/>
        <v>0.95990115028982159</v>
      </c>
      <c r="AH164" s="129"/>
      <c r="AI164" s="129"/>
      <c r="AJ164" s="121" t="str">
        <f t="shared" si="113"/>
        <v>RCU</v>
      </c>
      <c r="AK164" s="24" t="str">
        <f t="shared" si="114"/>
        <v>SHEFFIELD CHILDREN'S NHS FOUNDATION TRUST</v>
      </c>
      <c r="AL164" s="26">
        <f t="shared" ca="1" si="115"/>
        <v>1.0327146979774535</v>
      </c>
      <c r="AM164" s="26">
        <f t="shared" ca="1" si="116"/>
        <v>1.0335708500108896</v>
      </c>
      <c r="AN164" s="26">
        <f t="shared" ca="1" si="117"/>
        <v>1.033570451681022</v>
      </c>
      <c r="AO164" s="26">
        <f t="shared" ca="1" si="118"/>
        <v>1.0327173185019616</v>
      </c>
      <c r="AP164" s="26">
        <f t="shared" ca="1" si="119"/>
        <v>1.0318563929714155</v>
      </c>
      <c r="AQ164" s="26">
        <f t="shared" ca="1" si="120"/>
        <v>1.026389932423023</v>
      </c>
      <c r="AR164" s="26">
        <f t="shared" ca="1" si="121"/>
        <v>1.026389932423023</v>
      </c>
      <c r="AS164" s="26">
        <f t="shared" ca="1" si="122"/>
        <v>1.0311453381565798</v>
      </c>
      <c r="AT164" s="26">
        <f t="shared" ca="1" si="123"/>
        <v>1.0311465701401876</v>
      </c>
      <c r="AU164" s="26">
        <f t="shared" ca="1" si="124"/>
        <v>1.029703660122341</v>
      </c>
      <c r="AV164" s="26">
        <f t="shared" ca="1" si="125"/>
        <v>1.0310871762394678</v>
      </c>
      <c r="AW164" s="26">
        <f t="shared" ca="1" si="126"/>
        <v>1.0295566270232521</v>
      </c>
      <c r="AX164" s="149">
        <f t="shared" ca="1" si="127"/>
        <v>1.0295566270232521</v>
      </c>
      <c r="AY164" s="157">
        <f t="shared" ca="1" si="128"/>
        <v>1.0327146979774535</v>
      </c>
      <c r="AZ164" s="157">
        <f ca="1">(1-Data!AN$11)*$AL164+Data!AN$11*$AX164</f>
        <v>1.0320830837866133</v>
      </c>
      <c r="BA164" s="26">
        <f t="shared" ca="1" si="129"/>
        <v>1.0320830837866133</v>
      </c>
      <c r="BB164" s="26">
        <f ca="1">(1-Data!AO$11)*$AL164+Data!AO$11*$AX164</f>
        <v>1.0314514695957731</v>
      </c>
      <c r="BC164" s="158">
        <f t="shared" ca="1" si="130"/>
        <v>1.0314514695957731</v>
      </c>
    </row>
    <row r="165" spans="1:55" ht="13.8" x14ac:dyDescent="0.25">
      <c r="A165" s="118">
        <v>1</v>
      </c>
      <c r="B165" s="69">
        <v>0</v>
      </c>
      <c r="C165" s="121" t="s">
        <v>339</v>
      </c>
      <c r="D165" s="24" t="s">
        <v>340</v>
      </c>
      <c r="E165" s="70">
        <f ca="1">INDEX(OFFSET(Data!$A$10,1,E$9+MATCH($A165+IF(E$9&gt;$B165,0,1),Data!$3:$3,0),Num_Orgs,1),MATCH($C165,OFFSET(Data!$A$10,1,MATCH($A165+IF(E$9&gt;$B165,0,1),Data!$3:$3,0)-1,Num_Orgs,1),0),1)</f>
        <v>1.1712483641952507</v>
      </c>
      <c r="F165" s="70">
        <f ca="1">INDEX(OFFSET(Data!$A$10,1,F$9+MATCH($A165+IF(F$9&gt;$B165,0,1),Data!$3:$3,0),Num_Orgs,1),MATCH($C165,OFFSET(Data!$A$10,1,MATCH($A165+IF(F$9&gt;$B165,0,1),Data!$3:$3,0)-1,Num_Orgs,1),0),1)</f>
        <v>1.0185025427599708</v>
      </c>
      <c r="G165" s="70">
        <f ca="1">INDEX(OFFSET(Data!$A$10,1,G$9+MATCH($A165+IF(G$9&gt;$B165,0,1),Data!$3:$3,0),Num_Orgs,1),MATCH($C165,OFFSET(Data!$A$10,1,MATCH($A165+IF(G$9&gt;$B165,0,1),Data!$3:$3,0)-1,Num_Orgs,1),0),1)</f>
        <v>1.1295939042940559</v>
      </c>
      <c r="H165" s="70">
        <f ca="1">INDEX(OFFSET(Data!$A$10,1,H$9+MATCH($A165+IF(H$9&gt;$B165,0,1),Data!$3:$3,0),Num_Orgs,1),MATCH($C165,OFFSET(Data!$A$10,1,MATCH($A165+IF(H$9&gt;$B165,0,1),Data!$3:$3,0)-1,Num_Orgs,1),0),1)</f>
        <v>1.9560530672941334</v>
      </c>
      <c r="I165" s="70">
        <f ca="1">INDEX(OFFSET(Data!$A$10,1,I$9+MATCH($A165+IF(I$9&gt;$B165,0,1),Data!$3:$3,0),Num_Orgs,1),MATCH($C165,OFFSET(Data!$A$10,1,MATCH($A165+IF(I$9&gt;$B165,0,1),Data!$3:$3,0)-1,Num_Orgs,1),0),1)</f>
        <v>0</v>
      </c>
      <c r="J165" s="26">
        <f ca="1">IFERROR((E165*SUM(Data!$C$8:$D$8))+(F165*Data!$E$8)+(G165*SUM(Data!$F$8:$G$8))+(H165*Data!$H$8)+(I165*Data!$I$8)+Data!$J$8,0)</f>
        <v>1.1043502052303344</v>
      </c>
      <c r="K165" s="124" t="b">
        <f ca="1">J165=INDEX(Data!$J$11:$J$237,MATCH($C165,Data!$A$11:$A$237,0),1)</f>
        <v>1</v>
      </c>
      <c r="L165" s="129"/>
      <c r="M165" s="128"/>
      <c r="N165" s="121" t="s">
        <v>483</v>
      </c>
      <c r="O165" s="24" t="s">
        <v>484</v>
      </c>
      <c r="P165" s="26">
        <f t="shared" ca="1" si="133"/>
        <v>0.95457749157257799</v>
      </c>
      <c r="Q165" s="26">
        <f t="shared" ca="1" si="133"/>
        <v>0.96125613864289883</v>
      </c>
      <c r="R165" s="26">
        <f t="shared" ca="1" si="133"/>
        <v>0.96126720561358914</v>
      </c>
      <c r="S165" s="26">
        <f t="shared" ca="1" si="133"/>
        <v>0.96043794486305822</v>
      </c>
      <c r="T165" s="26">
        <f t="shared" ca="1" si="133"/>
        <v>0.96001963109957811</v>
      </c>
      <c r="U165" s="26">
        <f t="shared" ca="1" si="133"/>
        <v>0.96475821941900541</v>
      </c>
      <c r="V165" s="26">
        <f t="shared" ca="1" si="133"/>
        <v>0.96475821941900541</v>
      </c>
      <c r="W165" s="26">
        <f t="shared" ca="1" si="133"/>
        <v>0.96497448532788255</v>
      </c>
      <c r="X165" s="26">
        <f t="shared" ca="1" si="133"/>
        <v>0.96493739023806469</v>
      </c>
      <c r="Y165" s="26">
        <f t="shared" ca="1" si="133"/>
        <v>0.96279873224268031</v>
      </c>
      <c r="Z165" s="26">
        <f t="shared" ca="1" si="133"/>
        <v>0.96194187331644865</v>
      </c>
      <c r="AA165" s="26">
        <f t="shared" ca="1" si="133"/>
        <v>0.96189272889215416</v>
      </c>
      <c r="AB165" s="149">
        <f t="shared" ca="1" si="133"/>
        <v>0.96189272889215416</v>
      </c>
      <c r="AC165" s="26">
        <f t="shared" ca="1" si="110"/>
        <v>0.95457749157257799</v>
      </c>
      <c r="AD165" s="26">
        <f ca="1">(1-Data!AN$11)*$P165+Data!AN$11*$AB165</f>
        <v>0.95604053903649322</v>
      </c>
      <c r="AE165" s="26">
        <f t="shared" ca="1" si="111"/>
        <v>0.95604053903649322</v>
      </c>
      <c r="AF165" s="26">
        <f ca="1">(1-Data!AO$11)*$P165+Data!AO$11*$AB165</f>
        <v>0.95750358650040845</v>
      </c>
      <c r="AG165" s="158">
        <f t="shared" ca="1" si="112"/>
        <v>0.95750358650040845</v>
      </c>
      <c r="AH165" s="129"/>
      <c r="AI165" s="129"/>
      <c r="AJ165" s="121" t="str">
        <f t="shared" si="113"/>
        <v>TAH</v>
      </c>
      <c r="AK165" s="24" t="str">
        <f t="shared" si="114"/>
        <v>SHEFFIELD HEALTH &amp; SOCIAL CARE NHS FOUNDATION TRUST</v>
      </c>
      <c r="AL165" s="26">
        <f t="shared" ca="1" si="115"/>
        <v>1.030500092008338</v>
      </c>
      <c r="AM165" s="26">
        <f t="shared" ca="1" si="116"/>
        <v>1.0306140377968678</v>
      </c>
      <c r="AN165" s="26">
        <f t="shared" ca="1" si="117"/>
        <v>1.0306136745506107</v>
      </c>
      <c r="AO165" s="26">
        <f t="shared" ca="1" si="118"/>
        <v>1.0296795679585509</v>
      </c>
      <c r="AP165" s="26">
        <f t="shared" ca="1" si="119"/>
        <v>1.0283163124933321</v>
      </c>
      <c r="AQ165" s="26">
        <f t="shared" ca="1" si="120"/>
        <v>1.0244279613120724</v>
      </c>
      <c r="AR165" s="26">
        <f t="shared" ca="1" si="121"/>
        <v>1.0244279613120724</v>
      </c>
      <c r="AS165" s="26">
        <f t="shared" ca="1" si="122"/>
        <v>1.0289496022239055</v>
      </c>
      <c r="AT165" s="26">
        <f t="shared" ca="1" si="123"/>
        <v>1.0289507473530808</v>
      </c>
      <c r="AU165" s="26">
        <f t="shared" ca="1" si="124"/>
        <v>1.0275320318146601</v>
      </c>
      <c r="AV165" s="26">
        <f t="shared" ca="1" si="125"/>
        <v>1.0277049172875004</v>
      </c>
      <c r="AW165" s="26">
        <f t="shared" ca="1" si="126"/>
        <v>1.0264441442096908</v>
      </c>
      <c r="AX165" s="149">
        <f t="shared" ca="1" si="127"/>
        <v>1.0264441442096908</v>
      </c>
      <c r="AY165" s="157">
        <f t="shared" ca="1" si="128"/>
        <v>1.030500092008338</v>
      </c>
      <c r="AZ165" s="157">
        <f ca="1">(1-Data!AN$11)*$AL165+Data!AN$11*$AX165</f>
        <v>1.0296889024486087</v>
      </c>
      <c r="BA165" s="26">
        <f t="shared" ca="1" si="129"/>
        <v>1.0296889024486087</v>
      </c>
      <c r="BB165" s="26">
        <f ca="1">(1-Data!AO$11)*$AL165+Data!AO$11*$AX165</f>
        <v>1.0288777128888791</v>
      </c>
      <c r="BC165" s="158">
        <f t="shared" ca="1" si="130"/>
        <v>1.0288777128888791</v>
      </c>
    </row>
    <row r="166" spans="1:55" ht="13.8" x14ac:dyDescent="0.25">
      <c r="A166" s="118">
        <v>1</v>
      </c>
      <c r="B166" s="69">
        <v>0</v>
      </c>
      <c r="C166" s="121" t="s">
        <v>341</v>
      </c>
      <c r="D166" s="24" t="s">
        <v>342</v>
      </c>
      <c r="E166" s="70">
        <f ca="1">INDEX(OFFSET(Data!$A$10,1,E$9+MATCH($A166+IF(E$9&gt;$B166,0,1),Data!$3:$3,0),Num_Orgs,1),MATCH($C166,OFFSET(Data!$A$10,1,MATCH($A166+IF(E$9&gt;$B166,0,1),Data!$3:$3,0)-1,Num_Orgs,1),0),1)</f>
        <v>0.94519232631200978</v>
      </c>
      <c r="F166" s="70">
        <f ca="1">INDEX(OFFSET(Data!$A$10,1,F$9+MATCH($A166+IF(F$9&gt;$B166,0,1),Data!$3:$3,0),Num_Orgs,1),MATCH($C166,OFFSET(Data!$A$10,1,MATCH($A166+IF(F$9&gt;$B166,0,1),Data!$3:$3,0)-1,Num_Orgs,1),0),1)</f>
        <v>0.99619990923086066</v>
      </c>
      <c r="G166" s="70">
        <f ca="1">INDEX(OFFSET(Data!$A$10,1,G$9+MATCH($A166+IF(G$9&gt;$B166,0,1),Data!$3:$3,0),Num_Orgs,1),MATCH($C166,OFFSET(Data!$A$10,1,MATCH($A166+IF(G$9&gt;$B166,0,1),Data!$3:$3,0)-1,Num_Orgs,1),0),1)</f>
        <v>1.0448647002172666</v>
      </c>
      <c r="H166" s="70">
        <f ca="1">INDEX(OFFSET(Data!$A$10,1,H$9+MATCH($A166+IF(H$9&gt;$B166,0,1),Data!$3:$3,0),Num_Orgs,1),MATCH($C166,OFFSET(Data!$A$10,1,MATCH($A166+IF(H$9&gt;$B166,0,1),Data!$3:$3,0)-1,Num_Orgs,1),0),1)</f>
        <v>0.53267624854562845</v>
      </c>
      <c r="I166" s="70">
        <f ca="1">INDEX(OFFSET(Data!$A$10,1,I$9+MATCH($A166+IF(I$9&gt;$B166,0,1),Data!$3:$3,0),Num_Orgs,1),MATCH($C166,OFFSET(Data!$A$10,1,MATCH($A166+IF(I$9&gt;$B166,0,1),Data!$3:$3,0)-1,Num_Orgs,1),0),1)</f>
        <v>0</v>
      </c>
      <c r="J166" s="26">
        <f ca="1">IFERROR((E166*SUM(Data!$C$8:$D$8))+(F166*Data!$E$8)+(G166*SUM(Data!$F$8:$G$8))+(H166*Data!$H$8)+(I166*Data!$I$8)+Data!$J$8,0)</f>
        <v>0.96847456179100511</v>
      </c>
      <c r="K166" s="124" t="b">
        <f ca="1">J166=INDEX(Data!$J$11:$J$237,MATCH($C166,Data!$A$11:$A$237,0),1)</f>
        <v>1</v>
      </c>
      <c r="L166" s="129"/>
      <c r="M166" s="128"/>
      <c r="N166" s="121" t="s">
        <v>163</v>
      </c>
      <c r="O166" s="24" t="s">
        <v>164</v>
      </c>
      <c r="P166" s="26">
        <f t="shared" ca="1" si="133"/>
        <v>0.95357914963469792</v>
      </c>
      <c r="Q166" s="26">
        <f t="shared" ca="1" si="133"/>
        <v>0.96065188841263494</v>
      </c>
      <c r="R166" s="26">
        <f t="shared" ca="1" si="133"/>
        <v>0.96066295538332525</v>
      </c>
      <c r="S166" s="26">
        <f t="shared" ca="1" si="133"/>
        <v>0.95990934350915125</v>
      </c>
      <c r="T166" s="26">
        <f t="shared" ca="1" si="133"/>
        <v>0.95897467636212208</v>
      </c>
      <c r="U166" s="26">
        <f t="shared" ca="1" si="133"/>
        <v>0.96415020322072165</v>
      </c>
      <c r="V166" s="26">
        <f t="shared" ca="1" si="133"/>
        <v>0.96415020322072165</v>
      </c>
      <c r="W166" s="26">
        <f t="shared" ca="1" si="133"/>
        <v>0.96466594764772151</v>
      </c>
      <c r="X166" s="26">
        <f t="shared" ca="1" si="133"/>
        <v>0.96462885255790365</v>
      </c>
      <c r="Y166" s="26">
        <f t="shared" ca="1" si="133"/>
        <v>0.96246579718508962</v>
      </c>
      <c r="Z166" s="26">
        <f t="shared" ca="1" si="133"/>
        <v>0.96197374639667355</v>
      </c>
      <c r="AA166" s="26">
        <f t="shared" ca="1" si="133"/>
        <v>0.96216896823400389</v>
      </c>
      <c r="AB166" s="149">
        <f t="shared" ca="1" si="133"/>
        <v>0.96216896823400389</v>
      </c>
      <c r="AC166" s="26">
        <f t="shared" ca="1" si="110"/>
        <v>0.95357914963469792</v>
      </c>
      <c r="AD166" s="26">
        <f ca="1">(1-Data!AN$11)*$P166+Data!AN$11*$AB166</f>
        <v>0.95529711335455914</v>
      </c>
      <c r="AE166" s="26">
        <f t="shared" ca="1" si="111"/>
        <v>0.95529711335455914</v>
      </c>
      <c r="AF166" s="26">
        <f ca="1">(1-Data!AO$11)*$P166+Data!AO$11*$AB166</f>
        <v>0.95701507707442035</v>
      </c>
      <c r="AG166" s="158">
        <f t="shared" ca="1" si="112"/>
        <v>0.95701507707442035</v>
      </c>
      <c r="AH166" s="129"/>
      <c r="AI166" s="129"/>
      <c r="AJ166" s="121" t="str">
        <f t="shared" si="113"/>
        <v>RHQ</v>
      </c>
      <c r="AK166" s="24" t="str">
        <f t="shared" si="114"/>
        <v>SHEFFIELD TEACHING HOSPITALS NHS FOUNDATION TRUST</v>
      </c>
      <c r="AL166" s="26">
        <f t="shared" ca="1" si="115"/>
        <v>1.0294223466519643</v>
      </c>
      <c r="AM166" s="26">
        <f t="shared" ca="1" si="116"/>
        <v>1.0299661888577378</v>
      </c>
      <c r="AN166" s="26">
        <f t="shared" ca="1" si="117"/>
        <v>1.0299658332984347</v>
      </c>
      <c r="AO166" s="26">
        <f t="shared" ca="1" si="118"/>
        <v>1.0291128577232624</v>
      </c>
      <c r="AP166" s="26">
        <f t="shared" ca="1" si="119"/>
        <v>1.0271970187127326</v>
      </c>
      <c r="AQ166" s="26">
        <f t="shared" ca="1" si="120"/>
        <v>1.0237823396610564</v>
      </c>
      <c r="AR166" s="26">
        <f t="shared" ca="1" si="121"/>
        <v>1.0237823396610564</v>
      </c>
      <c r="AS166" s="26">
        <f t="shared" ca="1" si="122"/>
        <v>1.028620609356115</v>
      </c>
      <c r="AT166" s="26">
        <f t="shared" ca="1" si="123"/>
        <v>1.028621741471663</v>
      </c>
      <c r="AU166" s="26">
        <f t="shared" ca="1" si="124"/>
        <v>1.0271767120321014</v>
      </c>
      <c r="AV166" s="26">
        <f t="shared" ca="1" si="125"/>
        <v>1.0277389693671373</v>
      </c>
      <c r="AW166" s="26">
        <f t="shared" ca="1" si="126"/>
        <v>1.0267389216275102</v>
      </c>
      <c r="AX166" s="149">
        <f t="shared" ca="1" si="127"/>
        <v>1.0267389216275102</v>
      </c>
      <c r="AY166" s="157">
        <f t="shared" ca="1" si="128"/>
        <v>1.0294223466519643</v>
      </c>
      <c r="AZ166" s="157">
        <f ca="1">(1-Data!AN$11)*$AL166+Data!AN$11*$AX166</f>
        <v>1.0288856616470734</v>
      </c>
      <c r="BA166" s="26">
        <f t="shared" ca="1" si="129"/>
        <v>1.0288856616470734</v>
      </c>
      <c r="BB166" s="26">
        <f ca="1">(1-Data!AO$11)*$AL166+Data!AO$11*$AX166</f>
        <v>1.0283489766421825</v>
      </c>
      <c r="BC166" s="158">
        <f t="shared" ca="1" si="130"/>
        <v>1.0283489766421825</v>
      </c>
    </row>
    <row r="167" spans="1:55" ht="13.8" x14ac:dyDescent="0.25">
      <c r="A167" s="118">
        <v>1</v>
      </c>
      <c r="B167" s="69">
        <v>0</v>
      </c>
      <c r="C167" s="121" t="s">
        <v>343</v>
      </c>
      <c r="D167" s="24" t="s">
        <v>344</v>
      </c>
      <c r="E167" s="70">
        <f ca="1">INDEX(OFFSET(Data!$A$10,1,E$9+MATCH($A167+IF(E$9&gt;$B167,0,1),Data!$3:$3,0),Num_Orgs,1),MATCH($C167,OFFSET(Data!$A$10,1,MATCH($A167+IF(E$9&gt;$B167,0,1),Data!$3:$3,0)-1,Num_Orgs,1),0),1)</f>
        <v>0.91287812973866056</v>
      </c>
      <c r="F167" s="70">
        <f ca="1">INDEX(OFFSET(Data!$A$10,1,F$9+MATCH($A167+IF(F$9&gt;$B167,0,1),Data!$3:$3,0),Num_Orgs,1),MATCH($C167,OFFSET(Data!$A$10,1,MATCH($A167+IF(F$9&gt;$B167,0,1),Data!$3:$3,0)-1,Num_Orgs,1),0),1)</f>
        <v>0.99619990923086066</v>
      </c>
      <c r="G167" s="70">
        <f ca="1">INDEX(OFFSET(Data!$A$10,1,G$9+MATCH($A167+IF(G$9&gt;$B167,0,1),Data!$3:$3,0),Num_Orgs,1),MATCH($C167,OFFSET(Data!$A$10,1,MATCH($A167+IF(G$9&gt;$B167,0,1),Data!$3:$3,0)-1,Num_Orgs,1),0),1)</f>
        <v>0.9685416992040905</v>
      </c>
      <c r="H167" s="70">
        <f ca="1">INDEX(OFFSET(Data!$A$10,1,H$9+MATCH($A167+IF(H$9&gt;$B167,0,1),Data!$3:$3,0),Num_Orgs,1),MATCH($C167,OFFSET(Data!$A$10,1,MATCH($A167+IF(H$9&gt;$B167,0,1),Data!$3:$3,0)-1,Num_Orgs,1),0),1)</f>
        <v>0.66038154169419627</v>
      </c>
      <c r="I167" s="70">
        <f ca="1">INDEX(OFFSET(Data!$A$10,1,I$9+MATCH($A167+IF(I$9&gt;$B167,0,1),Data!$3:$3,0),Num_Orgs,1),MATCH($C167,OFFSET(Data!$A$10,1,MATCH($A167+IF(I$9&gt;$B167,0,1),Data!$3:$3,0)-1,Num_Orgs,1),0),1)</f>
        <v>0</v>
      </c>
      <c r="J167" s="26">
        <f ca="1">IFERROR((E167*SUM(Data!$C$8:$D$8))+(F167*Data!$E$8)+(G167*SUM(Data!$F$8:$G$8))+(H167*Data!$H$8)+(I167*Data!$I$8)+Data!$J$8,0)</f>
        <v>0.94926875917263476</v>
      </c>
      <c r="K167" s="124" t="b">
        <f ca="1">J167=INDEX(Data!$J$11:$J$237,MATCH($C167,Data!$A$11:$A$237,0),1)</f>
        <v>1</v>
      </c>
      <c r="L167" s="129"/>
      <c r="M167" s="128"/>
      <c r="N167" s="121" t="s">
        <v>193</v>
      </c>
      <c r="O167" s="24" t="s">
        <v>194</v>
      </c>
      <c r="P167" s="26">
        <f t="shared" ca="1" si="133"/>
        <v>0.95544478497158791</v>
      </c>
      <c r="Q167" s="26">
        <f t="shared" ca="1" si="133"/>
        <v>0.96050057228042918</v>
      </c>
      <c r="R167" s="26">
        <f t="shared" ca="1" si="133"/>
        <v>0.96051163925111949</v>
      </c>
      <c r="S167" s="26">
        <f t="shared" ca="1" si="133"/>
        <v>0.95961774614651141</v>
      </c>
      <c r="T167" s="26">
        <f t="shared" ca="1" si="133"/>
        <v>0.96006611133790631</v>
      </c>
      <c r="U167" s="26">
        <f t="shared" ca="1" si="133"/>
        <v>0.96406223455491125</v>
      </c>
      <c r="V167" s="26">
        <f t="shared" ca="1" si="133"/>
        <v>0.96406223455491125</v>
      </c>
      <c r="W167" s="26">
        <f t="shared" ca="1" si="133"/>
        <v>0.96115251391957268</v>
      </c>
      <c r="X167" s="26">
        <f t="shared" ca="1" si="133"/>
        <v>0.96111541882975482</v>
      </c>
      <c r="Y167" s="26">
        <f t="shared" ca="1" si="133"/>
        <v>0.96363745886832786</v>
      </c>
      <c r="Z167" s="26">
        <f t="shared" ca="1" si="133"/>
        <v>0.96250614891519715</v>
      </c>
      <c r="AA167" s="26">
        <f t="shared" ca="1" si="133"/>
        <v>0.9611292218532751</v>
      </c>
      <c r="AB167" s="149">
        <f t="shared" ca="1" si="133"/>
        <v>0.9611292218532751</v>
      </c>
      <c r="AC167" s="26">
        <f t="shared" ca="1" si="110"/>
        <v>0.95544478497158791</v>
      </c>
      <c r="AD167" s="26">
        <f ca="1">(1-Data!AN$11)*$P167+Data!AN$11*$AB167</f>
        <v>0.95658167234792546</v>
      </c>
      <c r="AE167" s="26">
        <f t="shared" ca="1" si="111"/>
        <v>0.95658167234792546</v>
      </c>
      <c r="AF167" s="26">
        <f ca="1">(1-Data!AO$11)*$P167+Data!AO$11*$AB167</f>
        <v>0.95771855972426279</v>
      </c>
      <c r="AG167" s="158">
        <f t="shared" ca="1" si="112"/>
        <v>0.95771855972426279</v>
      </c>
      <c r="AH167" s="129"/>
      <c r="AI167" s="129"/>
      <c r="AJ167" s="121" t="str">
        <f t="shared" si="113"/>
        <v>RK5</v>
      </c>
      <c r="AK167" s="24" t="str">
        <f t="shared" si="114"/>
        <v>SHERWOOD FOREST HOSPITALS NHS FOUNDATION TRUST</v>
      </c>
      <c r="AL167" s="26">
        <f t="shared" ca="1" si="115"/>
        <v>1.0314363658419119</v>
      </c>
      <c r="AM167" s="26">
        <f t="shared" ca="1" si="116"/>
        <v>1.029803954752043</v>
      </c>
      <c r="AN167" s="26">
        <f t="shared" ca="1" si="117"/>
        <v>1.0298036011177043</v>
      </c>
      <c r="AO167" s="26">
        <f t="shared" ca="1" si="118"/>
        <v>1.028800237998077</v>
      </c>
      <c r="AP167" s="26">
        <f t="shared" ca="1" si="119"/>
        <v>1.0283660993786552</v>
      </c>
      <c r="AQ167" s="26">
        <f t="shared" ca="1" si="120"/>
        <v>1.0236889301837784</v>
      </c>
      <c r="AR167" s="26">
        <f t="shared" ca="1" si="121"/>
        <v>1.0236889301837784</v>
      </c>
      <c r="AS167" s="26">
        <f t="shared" ca="1" si="122"/>
        <v>1.0248742447713659</v>
      </c>
      <c r="AT167" s="26">
        <f t="shared" ca="1" si="123"/>
        <v>1.0248752286958835</v>
      </c>
      <c r="AU167" s="26">
        <f t="shared" ca="1" si="124"/>
        <v>1.0284271498127711</v>
      </c>
      <c r="AV167" s="26">
        <f t="shared" ca="1" si="125"/>
        <v>1.0283077695217417</v>
      </c>
      <c r="AW167" s="26">
        <f t="shared" ca="1" si="126"/>
        <v>1.0256293991704775</v>
      </c>
      <c r="AX167" s="149">
        <f t="shared" ca="1" si="127"/>
        <v>1.0256293991704775</v>
      </c>
      <c r="AY167" s="157">
        <f t="shared" ca="1" si="128"/>
        <v>1.0314363658419119</v>
      </c>
      <c r="AZ167" s="157">
        <f ca="1">(1-Data!AN$11)*$AL167+Data!AN$11*$AX167</f>
        <v>1.030274972507625</v>
      </c>
      <c r="BA167" s="26">
        <f t="shared" ca="1" si="129"/>
        <v>1.030274972507625</v>
      </c>
      <c r="BB167" s="26">
        <f ca="1">(1-Data!AO$11)*$AL167+Data!AO$11*$AX167</f>
        <v>1.0291135791733381</v>
      </c>
      <c r="BC167" s="158">
        <f t="shared" ca="1" si="130"/>
        <v>1.0291135791733381</v>
      </c>
    </row>
    <row r="168" spans="1:55" ht="13.8" x14ac:dyDescent="0.25">
      <c r="A168" s="118">
        <v>1</v>
      </c>
      <c r="B168" s="69">
        <v>0</v>
      </c>
      <c r="C168" s="121" t="s">
        <v>345</v>
      </c>
      <c r="D168" s="24" t="s">
        <v>346</v>
      </c>
      <c r="E168" s="70">
        <f ca="1">INDEX(OFFSET(Data!$A$10,1,E$9+MATCH($A168+IF(E$9&gt;$B168,0,1),Data!$3:$3,0),Num_Orgs,1),MATCH($C168,OFFSET(Data!$A$10,1,MATCH($A168+IF(E$9&gt;$B168,0,1),Data!$3:$3,0)-1,Num_Orgs,1),0),1)</f>
        <v>0.93660138258697812</v>
      </c>
      <c r="F168" s="70">
        <f ca="1">INDEX(OFFSET(Data!$A$10,1,F$9+MATCH($A168+IF(F$9&gt;$B168,0,1),Data!$3:$3,0),Num_Orgs,1),MATCH($C168,OFFSET(Data!$A$10,1,MATCH($A168+IF(F$9&gt;$B168,0,1),Data!$3:$3,0)-1,Num_Orgs,1),0),1)</f>
        <v>0.99619990923086066</v>
      </c>
      <c r="G168" s="70">
        <f ca="1">INDEX(OFFSET(Data!$A$10,1,G$9+MATCH($A168+IF(G$9&gt;$B168,0,1),Data!$3:$3,0),Num_Orgs,1),MATCH($C168,OFFSET(Data!$A$10,1,MATCH($A168+IF(G$9&gt;$B168,0,1),Data!$3:$3,0)-1,Num_Orgs,1),0),1)</f>
        <v>0.91550049923798604</v>
      </c>
      <c r="H168" s="70">
        <f ca="1">INDEX(OFFSET(Data!$A$10,1,H$9+MATCH($A168+IF(H$9&gt;$B168,0,1),Data!$3:$3,0),Num_Orgs,1),MATCH($C168,OFFSET(Data!$A$10,1,MATCH($A168+IF(H$9&gt;$B168,0,1),Data!$3:$3,0)-1,Num_Orgs,1),0),1)</f>
        <v>0.40331669296034139</v>
      </c>
      <c r="I168" s="70">
        <f ca="1">INDEX(OFFSET(Data!$A$10,1,I$9+MATCH($A168+IF(I$9&gt;$B168,0,1),Data!$3:$3,0),Num_Orgs,1),MATCH($C168,OFFSET(Data!$A$10,1,MATCH($A168+IF(I$9&gt;$B168,0,1),Data!$3:$3,0)-1,Num_Orgs,1),0),1)</f>
        <v>0</v>
      </c>
      <c r="J168" s="26">
        <f ca="1">IFERROR((E168*SUM(Data!$C$8:$D$8))+(F168*Data!$E$8)+(G168*SUM(Data!$F$8:$G$8))+(H168*Data!$H$8)+(I168*Data!$I$8)+Data!$J$8,0)</f>
        <v>0.95973137306734446</v>
      </c>
      <c r="K168" s="124" t="b">
        <f ca="1">J168=INDEX(Data!$J$11:$J$237,MATCH($C168,Data!$A$11:$A$237,0),1)</f>
        <v>1</v>
      </c>
      <c r="L168" s="129"/>
      <c r="M168" s="128"/>
      <c r="N168" s="121" t="s">
        <v>429</v>
      </c>
      <c r="O168" s="24" t="s">
        <v>430</v>
      </c>
      <c r="P168" s="26">
        <f t="shared" ca="1" si="133"/>
        <v>0.95064086610628995</v>
      </c>
      <c r="Q168" s="26">
        <f t="shared" ca="1" si="133"/>
        <v>0.96204446282651435</v>
      </c>
      <c r="R168" s="26">
        <f t="shared" ca="1" si="133"/>
        <v>0.96205552979720466</v>
      </c>
      <c r="S168" s="26">
        <f t="shared" ca="1" si="133"/>
        <v>0.96228199085705368</v>
      </c>
      <c r="T168" s="26">
        <f t="shared" ca="1" si="133"/>
        <v>0.96076691932782166</v>
      </c>
      <c r="U168" s="26">
        <f t="shared" ca="1" si="133"/>
        <v>0.96504004468148818</v>
      </c>
      <c r="V168" s="26">
        <f t="shared" ca="1" si="133"/>
        <v>0.96504004468148818</v>
      </c>
      <c r="W168" s="26">
        <f t="shared" ca="1" si="133"/>
        <v>0.96784315003212074</v>
      </c>
      <c r="X168" s="26">
        <f t="shared" ca="1" si="133"/>
        <v>0.96780605494230265</v>
      </c>
      <c r="Y168" s="26">
        <f t="shared" ca="1" si="133"/>
        <v>0.96788060226759609</v>
      </c>
      <c r="Z168" s="26">
        <f t="shared" ca="1" si="133"/>
        <v>0.96648855152778457</v>
      </c>
      <c r="AA168" s="26">
        <f t="shared" ca="1" si="133"/>
        <v>0.9654319385333634</v>
      </c>
      <c r="AB168" s="149">
        <f t="shared" ca="1" si="133"/>
        <v>0.9654319385333634</v>
      </c>
      <c r="AC168" s="26">
        <f t="shared" ca="1" si="110"/>
        <v>0.95064086610628995</v>
      </c>
      <c r="AD168" s="26">
        <f ca="1">(1-Data!AN$11)*$P168+Data!AN$11*$AB168</f>
        <v>0.95359908059170473</v>
      </c>
      <c r="AE168" s="26">
        <f t="shared" ca="1" si="111"/>
        <v>0.95359908059170473</v>
      </c>
      <c r="AF168" s="26">
        <f ca="1">(1-Data!AO$11)*$P168+Data!AO$11*$AB168</f>
        <v>0.95655729507711929</v>
      </c>
      <c r="AG168" s="158">
        <f t="shared" ca="1" si="112"/>
        <v>0.95655729507711929</v>
      </c>
      <c r="AH168" s="129"/>
      <c r="AI168" s="129"/>
      <c r="AJ168" s="121" t="str">
        <f t="shared" si="113"/>
        <v>RXW</v>
      </c>
      <c r="AK168" s="24" t="str">
        <f t="shared" si="114"/>
        <v>SHREWSBURY AND TELFORD HOSPITAL NHS TRUST</v>
      </c>
      <c r="AL168" s="26">
        <f t="shared" ca="1" si="115"/>
        <v>1.0262503658823541</v>
      </c>
      <c r="AM168" s="26">
        <f t="shared" ca="1" si="116"/>
        <v>1.0314592422510271</v>
      </c>
      <c r="AN168" s="26">
        <f t="shared" ca="1" si="117"/>
        <v>1.0314588689761237</v>
      </c>
      <c r="AO168" s="26">
        <f t="shared" ca="1" si="118"/>
        <v>1.0316565582394415</v>
      </c>
      <c r="AP168" s="26">
        <f t="shared" ca="1" si="119"/>
        <v>1.0291167634948986</v>
      </c>
      <c r="AQ168" s="26">
        <f t="shared" ca="1" si="120"/>
        <v>1.0247272173052115</v>
      </c>
      <c r="AR168" s="26">
        <f t="shared" ca="1" si="121"/>
        <v>1.0247272173052115</v>
      </c>
      <c r="AS168" s="26">
        <f t="shared" ca="1" si="122"/>
        <v>1.0320084513968313</v>
      </c>
      <c r="AT168" s="26">
        <f t="shared" ca="1" si="123"/>
        <v>1.0320097175217078</v>
      </c>
      <c r="AU168" s="26">
        <f t="shared" ca="1" si="124"/>
        <v>1.0329555788730953</v>
      </c>
      <c r="AV168" s="26">
        <f t="shared" ca="1" si="125"/>
        <v>1.0325624286244424</v>
      </c>
      <c r="AW168" s="26">
        <f t="shared" ca="1" si="126"/>
        <v>1.0302208657735743</v>
      </c>
      <c r="AX168" s="149">
        <f t="shared" ca="1" si="127"/>
        <v>1.0302208657735743</v>
      </c>
      <c r="AY168" s="157">
        <f t="shared" ca="1" si="128"/>
        <v>1.0262503658823541</v>
      </c>
      <c r="AZ168" s="157">
        <f ca="1">(1-Data!AN$11)*$AL168+Data!AN$11*$AX168</f>
        <v>1.0270444658605982</v>
      </c>
      <c r="BA168" s="26">
        <f t="shared" ca="1" si="129"/>
        <v>1.0270444658605982</v>
      </c>
      <c r="BB168" s="26">
        <f ca="1">(1-Data!AO$11)*$AL168+Data!AO$11*$AX168</f>
        <v>1.0278385658388423</v>
      </c>
      <c r="BC168" s="158">
        <f t="shared" ca="1" si="130"/>
        <v>1.0278385658388423</v>
      </c>
    </row>
    <row r="169" spans="1:55" ht="13.8" x14ac:dyDescent="0.25">
      <c r="A169" s="118">
        <v>1</v>
      </c>
      <c r="B169" s="69">
        <v>0</v>
      </c>
      <c r="C169" s="121" t="s">
        <v>347</v>
      </c>
      <c r="D169" s="24" t="s">
        <v>348</v>
      </c>
      <c r="E169" s="70">
        <f ca="1">INDEX(OFFSET(Data!$A$10,1,E$9+MATCH($A169+IF(E$9&gt;$B169,0,1),Data!$3:$3,0),Num_Orgs,1),MATCH($C169,OFFSET(Data!$A$10,1,MATCH($A169+IF(E$9&gt;$B169,0,1),Data!$3:$3,0)-1,Num_Orgs,1),0),1)</f>
        <v>1.0182618587489949</v>
      </c>
      <c r="F169" s="70">
        <f ca="1">INDEX(OFFSET(Data!$A$10,1,F$9+MATCH($A169+IF(F$9&gt;$B169,0,1),Data!$3:$3,0),Num_Orgs,1),MATCH($C169,OFFSET(Data!$A$10,1,MATCH($A169+IF(F$9&gt;$B169,0,1),Data!$3:$3,0)-1,Num_Orgs,1),0),1)</f>
        <v>0.99619990923086066</v>
      </c>
      <c r="G169" s="70">
        <f ca="1">INDEX(OFFSET(Data!$A$10,1,G$9+MATCH($A169+IF(G$9&gt;$B169,0,1),Data!$3:$3,0),Num_Orgs,1),MATCH($C169,OFFSET(Data!$A$10,1,MATCH($A169+IF(G$9&gt;$B169,0,1),Data!$3:$3,0)-1,Num_Orgs,1),0),1)</f>
        <v>1.0229629422461746</v>
      </c>
      <c r="H169" s="70">
        <f ca="1">INDEX(OFFSET(Data!$A$10,1,H$9+MATCH($A169+IF(H$9&gt;$B169,0,1),Data!$3:$3,0),Num_Orgs,1),MATCH($C169,OFFSET(Data!$A$10,1,MATCH($A169+IF(H$9&gt;$B169,0,1),Data!$3:$3,0)-1,Num_Orgs,1),0),1)</f>
        <v>1.1265225426002583</v>
      </c>
      <c r="I169" s="70">
        <f ca="1">INDEX(OFFSET(Data!$A$10,1,I$9+MATCH($A169+IF(I$9&gt;$B169,0,1),Data!$3:$3,0),Num_Orgs,1),MATCH($C169,OFFSET(Data!$A$10,1,MATCH($A169+IF(I$9&gt;$B169,0,1),Data!$3:$3,0)-1,Num_Orgs,1),0),1)</f>
        <v>0</v>
      </c>
      <c r="J169" s="26">
        <f ca="1">IFERROR((E169*SUM(Data!$C$8:$D$8))+(F169*Data!$E$8)+(G169*SUM(Data!$F$8:$G$8))+(H169*Data!$H$8)+(I169*Data!$I$8)+Data!$J$8,0)</f>
        <v>1.0106787719576835</v>
      </c>
      <c r="K169" s="124" t="b">
        <f ca="1">J169=INDEX(Data!$J$11:$J$237,MATCH($C169,Data!$A$11:$A$237,0),1)</f>
        <v>1</v>
      </c>
      <c r="L169" s="129"/>
      <c r="M169" s="128"/>
      <c r="N169" s="121" t="s">
        <v>31</v>
      </c>
      <c r="O169" s="24" t="s">
        <v>32</v>
      </c>
      <c r="P169" s="26">
        <f t="shared" ca="1" si="133"/>
        <v>0.95642219629721659</v>
      </c>
      <c r="Q169" s="26">
        <f t="shared" ca="1" si="133"/>
        <v>0.96286163007478409</v>
      </c>
      <c r="R169" s="26">
        <f t="shared" ca="1" si="133"/>
        <v>0.9628726970454744</v>
      </c>
      <c r="S169" s="26">
        <f t="shared" ca="1" si="133"/>
        <v>0.96347169668097044</v>
      </c>
      <c r="T169" s="26">
        <f t="shared" ca="1" si="133"/>
        <v>0.95858171769857758</v>
      </c>
      <c r="U169" s="26">
        <f t="shared" ca="1" si="133"/>
        <v>0.96341307874866344</v>
      </c>
      <c r="V169" s="26">
        <f t="shared" ca="1" si="133"/>
        <v>0.96341307874866344</v>
      </c>
      <c r="W169" s="26">
        <f t="shared" ca="1" si="133"/>
        <v>0.96875805350464472</v>
      </c>
      <c r="X169" s="26">
        <f t="shared" ca="1" si="133"/>
        <v>0.96872095841482686</v>
      </c>
      <c r="Y169" s="26">
        <f t="shared" ca="1" si="133"/>
        <v>0.96872054293784915</v>
      </c>
      <c r="Z169" s="26">
        <f t="shared" ca="1" si="133"/>
        <v>0.96802364823425568</v>
      </c>
      <c r="AA169" s="26">
        <f t="shared" ca="1" si="133"/>
        <v>0.96679634686056037</v>
      </c>
      <c r="AB169" s="149">
        <f t="shared" ca="1" si="133"/>
        <v>0.96679634686056037</v>
      </c>
      <c r="AC169" s="26">
        <f t="shared" ca="1" si="110"/>
        <v>0.95642219629721659</v>
      </c>
      <c r="AD169" s="26">
        <f ca="1">(1-Data!AN$11)*$P169+Data!AN$11*$AB169</f>
        <v>0.95849702640988543</v>
      </c>
      <c r="AE169" s="26">
        <f t="shared" ca="1" si="111"/>
        <v>0.95849702640988543</v>
      </c>
      <c r="AF169" s="26">
        <f ca="1">(1-Data!AO$11)*$P169+Data!AO$11*$AB169</f>
        <v>0.96057185652255406</v>
      </c>
      <c r="AG169" s="158">
        <f t="shared" ca="1" si="112"/>
        <v>0.96057185652255406</v>
      </c>
      <c r="AH169" s="129"/>
      <c r="AI169" s="129"/>
      <c r="AJ169" s="121" t="str">
        <f t="shared" si="113"/>
        <v>R1D</v>
      </c>
      <c r="AK169" s="24" t="str">
        <f t="shared" si="114"/>
        <v>SHROPSHIRE COMMUNITY HEALTH NHS TRUST</v>
      </c>
      <c r="AL169" s="26">
        <f t="shared" ca="1" si="115"/>
        <v>1.0324915158636572</v>
      </c>
      <c r="AM169" s="26">
        <f t="shared" ca="1" si="116"/>
        <v>1.0323353708950362</v>
      </c>
      <c r="AN169" s="26">
        <f t="shared" ca="1" si="117"/>
        <v>1.0323349872245602</v>
      </c>
      <c r="AO169" s="26">
        <f t="shared" ca="1" si="118"/>
        <v>1.032932034479547</v>
      </c>
      <c r="AP169" s="26">
        <f t="shared" ca="1" si="119"/>
        <v>1.0267761046076789</v>
      </c>
      <c r="AQ169" s="26">
        <f t="shared" ca="1" si="120"/>
        <v>1.0229996244636688</v>
      </c>
      <c r="AR169" s="26">
        <f t="shared" ca="1" si="121"/>
        <v>1.0229996244636688</v>
      </c>
      <c r="AS169" s="26">
        <f t="shared" ca="1" si="122"/>
        <v>1.0329840104177592</v>
      </c>
      <c r="AT169" s="26">
        <f t="shared" ca="1" si="123"/>
        <v>1.0329853151318051</v>
      </c>
      <c r="AU169" s="26">
        <f t="shared" ca="1" si="124"/>
        <v>1.033851992541504</v>
      </c>
      <c r="AV169" s="26">
        <f t="shared" ca="1" si="125"/>
        <v>1.0342024720382019</v>
      </c>
      <c r="AW169" s="26">
        <f t="shared" ca="1" si="126"/>
        <v>1.0316768378333436</v>
      </c>
      <c r="AX169" s="149">
        <f t="shared" ca="1" si="127"/>
        <v>1.0316768378333436</v>
      </c>
      <c r="AY169" s="157">
        <f t="shared" ca="1" si="128"/>
        <v>1.0324915158636572</v>
      </c>
      <c r="AZ169" s="157">
        <f ca="1">(1-Data!AN$11)*$AL169+Data!AN$11*$AX169</f>
        <v>1.0323285802575946</v>
      </c>
      <c r="BA169" s="26">
        <f t="shared" ca="1" si="129"/>
        <v>1.0323285802575946</v>
      </c>
      <c r="BB169" s="26">
        <f ca="1">(1-Data!AO$11)*$AL169+Data!AO$11*$AX169</f>
        <v>1.0321656446515317</v>
      </c>
      <c r="BC169" s="158">
        <f t="shared" ca="1" si="130"/>
        <v>1.0321656446515317</v>
      </c>
    </row>
    <row r="170" spans="1:55" ht="13.8" x14ac:dyDescent="0.25">
      <c r="A170" s="118">
        <v>1</v>
      </c>
      <c r="B170" s="69">
        <v>0</v>
      </c>
      <c r="C170" s="121" t="s">
        <v>351</v>
      </c>
      <c r="D170" s="24" t="s">
        <v>352</v>
      </c>
      <c r="E170" s="70">
        <f ca="1">INDEX(OFFSET(Data!$A$10,1,E$9+MATCH($A170+IF(E$9&gt;$B170,0,1),Data!$3:$3,0),Num_Orgs,1),MATCH($C170,OFFSET(Data!$A$10,1,MATCH($A170+IF(E$9&gt;$B170,0,1),Data!$3:$3,0)-1,Num_Orgs,1),0),1)</f>
        <v>0.94435781700777843</v>
      </c>
      <c r="F170" s="70">
        <f ca="1">INDEX(OFFSET(Data!$A$10,1,F$9+MATCH($A170+IF(F$9&gt;$B170,0,1),Data!$3:$3,0),Num_Orgs,1),MATCH($C170,OFFSET(Data!$A$10,1,MATCH($A170+IF(F$9&gt;$B170,0,1),Data!$3:$3,0)-1,Num_Orgs,1),0),1)</f>
        <v>0.99619990923086066</v>
      </c>
      <c r="G170" s="70">
        <f ca="1">INDEX(OFFSET(Data!$A$10,1,G$9+MATCH($A170+IF(G$9&gt;$B170,0,1),Data!$3:$3,0),Num_Orgs,1),MATCH($C170,OFFSET(Data!$A$10,1,MATCH($A170+IF(G$9&gt;$B170,0,1),Data!$3:$3,0)-1,Num_Orgs,1),0),1)</f>
        <v>0.91651873069563339</v>
      </c>
      <c r="H170" s="70">
        <f ca="1">INDEX(OFFSET(Data!$A$10,1,H$9+MATCH($A170+IF(H$9&gt;$B170,0,1),Data!$3:$3,0),Num_Orgs,1),MATCH($C170,OFFSET(Data!$A$10,1,MATCH($A170+IF(H$9&gt;$B170,0,1),Data!$3:$3,0)-1,Num_Orgs,1),0),1)</f>
        <v>0.24256632131842318</v>
      </c>
      <c r="I170" s="70">
        <f ca="1">INDEX(OFFSET(Data!$A$10,1,I$9+MATCH($A170+IF(I$9&gt;$B170,0,1),Data!$3:$3,0),Num_Orgs,1),MATCH($C170,OFFSET(Data!$A$10,1,MATCH($A170+IF(I$9&gt;$B170,0,1),Data!$3:$3,0)-1,Num_Orgs,1),0),1)</f>
        <v>0</v>
      </c>
      <c r="J170" s="26">
        <f ca="1">IFERROR((E170*SUM(Data!$C$8:$D$8))+(F170*Data!$E$8)+(G170*SUM(Data!$F$8:$G$8))+(H170*Data!$H$8)+(I170*Data!$I$8)+Data!$J$8,0)</f>
        <v>0.96329743816711999</v>
      </c>
      <c r="K170" s="124" t="b">
        <f ca="1">J170=INDEX(Data!$J$11:$J$237,MATCH($C170,Data!$A$11:$A$237,0),1)</f>
        <v>1</v>
      </c>
      <c r="L170" s="129"/>
      <c r="M170" s="128"/>
      <c r="N170" s="121" t="s">
        <v>3</v>
      </c>
      <c r="O170" s="24" t="s">
        <v>4</v>
      </c>
      <c r="P170" s="26">
        <f t="shared" ca="1" si="133"/>
        <v>1.0116995338799022</v>
      </c>
      <c r="Q170" s="26">
        <f t="shared" ca="1" si="133"/>
        <v>1.0012452689976019</v>
      </c>
      <c r="R170" s="26">
        <f t="shared" ca="1" si="133"/>
        <v>1.0012563359682922</v>
      </c>
      <c r="S170" s="26">
        <f t="shared" ca="1" si="133"/>
        <v>1.0030925387314484</v>
      </c>
      <c r="T170" s="26">
        <f t="shared" ca="1" si="133"/>
        <v>1.0010894235357004</v>
      </c>
      <c r="U170" s="26">
        <f t="shared" ca="1" si="133"/>
        <v>1.0012452947470207</v>
      </c>
      <c r="V170" s="26">
        <f t="shared" ca="1" si="133"/>
        <v>1.0012452947470207</v>
      </c>
      <c r="W170" s="26">
        <f t="shared" ca="1" si="133"/>
        <v>0.99936175718870612</v>
      </c>
      <c r="X170" s="26">
        <f t="shared" ca="1" si="133"/>
        <v>0.99932466209888826</v>
      </c>
      <c r="Y170" s="26">
        <f t="shared" ca="1" si="133"/>
        <v>0.99804999758683488</v>
      </c>
      <c r="Z170" s="26">
        <f t="shared" ca="1" si="133"/>
        <v>0.99647650109704244</v>
      </c>
      <c r="AA170" s="26">
        <f t="shared" ca="1" si="133"/>
        <v>0.99650520878922699</v>
      </c>
      <c r="AB170" s="149">
        <f t="shared" ca="1" si="133"/>
        <v>0.99650520878922699</v>
      </c>
      <c r="AC170" s="26">
        <f t="shared" ca="1" si="110"/>
        <v>1.0116995338799022</v>
      </c>
      <c r="AD170" s="26">
        <f ca="1">(1-Data!AN$11)*$P170+Data!AN$11*$AB170</f>
        <v>1.0086606688617672</v>
      </c>
      <c r="AE170" s="26">
        <f t="shared" ca="1" si="111"/>
        <v>1.0086606688617672</v>
      </c>
      <c r="AF170" s="26">
        <f ca="1">(1-Data!AO$11)*$P170+Data!AO$11*$AB170</f>
        <v>1.0056218038436322</v>
      </c>
      <c r="AG170" s="158">
        <f t="shared" ca="1" si="112"/>
        <v>1.0056218038436322</v>
      </c>
      <c r="AH170" s="129"/>
      <c r="AI170" s="129"/>
      <c r="AJ170" s="121" t="str">
        <f t="shared" si="113"/>
        <v>R1C</v>
      </c>
      <c r="AK170" s="24" t="str">
        <f t="shared" si="114"/>
        <v>SOLENT NHS TRUST</v>
      </c>
      <c r="AL170" s="26">
        <f t="shared" ca="1" si="115"/>
        <v>1.092165352684481</v>
      </c>
      <c r="AM170" s="26">
        <f t="shared" ca="1" si="116"/>
        <v>1.0734885198896749</v>
      </c>
      <c r="AN170" s="26">
        <f t="shared" ca="1" si="117"/>
        <v>1.0734876479227042</v>
      </c>
      <c r="AO170" s="26">
        <f t="shared" ca="1" si="118"/>
        <v>1.0754092936745769</v>
      </c>
      <c r="AP170" s="26">
        <f t="shared" ca="1" si="119"/>
        <v>1.0723078478168417</v>
      </c>
      <c r="AQ170" s="26">
        <f t="shared" ca="1" si="120"/>
        <v>1.0631717412977237</v>
      </c>
      <c r="AR170" s="26">
        <f t="shared" ca="1" si="121"/>
        <v>1.0631717412977237</v>
      </c>
      <c r="AS170" s="26">
        <f t="shared" ca="1" si="122"/>
        <v>1.065616654297036</v>
      </c>
      <c r="AT170" s="26">
        <f t="shared" ca="1" si="123"/>
        <v>1.0656192498264885</v>
      </c>
      <c r="AU170" s="26">
        <f t="shared" ca="1" si="124"/>
        <v>1.0651533986591555</v>
      </c>
      <c r="AV170" s="26">
        <f t="shared" ca="1" si="125"/>
        <v>1.0646005008682913</v>
      </c>
      <c r="AW170" s="26">
        <f t="shared" ca="1" si="126"/>
        <v>1.0633794242464207</v>
      </c>
      <c r="AX170" s="149">
        <f t="shared" ca="1" si="127"/>
        <v>1.0633794242464207</v>
      </c>
      <c r="AY170" s="157">
        <f t="shared" ca="1" si="128"/>
        <v>1.092165352684481</v>
      </c>
      <c r="AZ170" s="157">
        <f ca="1">(1-Data!AN$11)*$AL170+Data!AN$11*$AX170</f>
        <v>1.086408166996869</v>
      </c>
      <c r="BA170" s="26">
        <f t="shared" ca="1" si="129"/>
        <v>1.086408166996869</v>
      </c>
      <c r="BB170" s="26">
        <f ca="1">(1-Data!AO$11)*$AL170+Data!AO$11*$AX170</f>
        <v>1.0806509813092569</v>
      </c>
      <c r="BC170" s="158">
        <f t="shared" ca="1" si="130"/>
        <v>1.0806509813092569</v>
      </c>
    </row>
    <row r="171" spans="1:55" ht="13.8" x14ac:dyDescent="0.25">
      <c r="A171" s="118">
        <v>1</v>
      </c>
      <c r="B171" s="69">
        <v>0</v>
      </c>
      <c r="C171" s="121" t="s">
        <v>353</v>
      </c>
      <c r="D171" s="24" t="s">
        <v>354</v>
      </c>
      <c r="E171" s="70">
        <f ca="1">INDEX(OFFSET(Data!$A$10,1,E$9+MATCH($A171+IF(E$9&gt;$B171,0,1),Data!$3:$3,0),Num_Orgs,1),MATCH($C171,OFFSET(Data!$A$10,1,MATCH($A171+IF(E$9&gt;$B171,0,1),Data!$3:$3,0)-1,Num_Orgs,1),0),1)</f>
        <v>0.92936528054404155</v>
      </c>
      <c r="F171" s="70">
        <f ca="1">INDEX(OFFSET(Data!$A$10,1,F$9+MATCH($A171+IF(F$9&gt;$B171,0,1),Data!$3:$3,0),Num_Orgs,1),MATCH($C171,OFFSET(Data!$A$10,1,MATCH($A171+IF(F$9&gt;$B171,0,1),Data!$3:$3,0)-1,Num_Orgs,1),0),1)</f>
        <v>0.99619990923086066</v>
      </c>
      <c r="G171" s="70">
        <f ca="1">INDEX(OFFSET(Data!$A$10,1,G$9+MATCH($A171+IF(G$9&gt;$B171,0,1),Data!$3:$3,0),Num_Orgs,1),MATCH($C171,OFFSET(Data!$A$10,1,MATCH($A171+IF(G$9&gt;$B171,0,1),Data!$3:$3,0)-1,Num_Orgs,1),0),1)</f>
        <v>0.91815746596997649</v>
      </c>
      <c r="H171" s="70">
        <f ca="1">INDEX(OFFSET(Data!$A$10,1,H$9+MATCH($A171+IF(H$9&gt;$B171,0,1),Data!$3:$3,0),Num_Orgs,1),MATCH($C171,OFFSET(Data!$A$10,1,MATCH($A171+IF(H$9&gt;$B171,0,1),Data!$3:$3,0)-1,Num_Orgs,1),0),1)</f>
        <v>0.30009538244709361</v>
      </c>
      <c r="I171" s="70">
        <f ca="1">INDEX(OFFSET(Data!$A$10,1,I$9+MATCH($A171+IF(I$9&gt;$B171,0,1),Data!$3:$3,0),Num_Orgs,1),MATCH($C171,OFFSET(Data!$A$10,1,MATCH($A171+IF(I$9&gt;$B171,0,1),Data!$3:$3,0)-1,Num_Orgs,1),0),1)</f>
        <v>0</v>
      </c>
      <c r="J171" s="26">
        <f ca="1">IFERROR((E171*SUM(Data!$C$8:$D$8))+(F171*Data!$E$8)+(G171*SUM(Data!$F$8:$G$8))+(H171*Data!$H$8)+(I171*Data!$I$8)+Data!$J$8,0)</f>
        <v>0.95536581701592227</v>
      </c>
      <c r="K171" s="124" t="b">
        <f ca="1">J171=INDEX(Data!$J$11:$J$237,MATCH($C171,Data!$A$11:$A$237,0),1)</f>
        <v>1</v>
      </c>
      <c r="L171" s="129"/>
      <c r="M171" s="128"/>
      <c r="N171" s="121" t="s">
        <v>155</v>
      </c>
      <c r="O171" s="24" t="s">
        <v>156</v>
      </c>
      <c r="P171" s="26">
        <f t="shared" ref="P171:AB180" ca="1" si="134">SUMIFS($J:$J,$A:$A,P$7,$B:$B,P$8,$C:$C,$N171)</f>
        <v>0.95936325353378771</v>
      </c>
      <c r="Q171" s="26">
        <f t="shared" ca="1" si="134"/>
        <v>0.97496766002522772</v>
      </c>
      <c r="R171" s="26">
        <f t="shared" ca="1" si="134"/>
        <v>0.97497872699591803</v>
      </c>
      <c r="S171" s="26">
        <f t="shared" ca="1" si="134"/>
        <v>0.97463601373795639</v>
      </c>
      <c r="T171" s="26">
        <f t="shared" ca="1" si="134"/>
        <v>0.97226691989194425</v>
      </c>
      <c r="U171" s="26">
        <f t="shared" ca="1" si="134"/>
        <v>0.97558347683787972</v>
      </c>
      <c r="V171" s="26">
        <f t="shared" ca="1" si="134"/>
        <v>0.97558347683787972</v>
      </c>
      <c r="W171" s="26">
        <f t="shared" ca="1" si="134"/>
        <v>0.97207888682636034</v>
      </c>
      <c r="X171" s="26">
        <f t="shared" ca="1" si="134"/>
        <v>0.97204179173654248</v>
      </c>
      <c r="Y171" s="26">
        <f t="shared" ca="1" si="134"/>
        <v>0.97105519446349486</v>
      </c>
      <c r="Z171" s="26">
        <f t="shared" ca="1" si="134"/>
        <v>0.97052356239703186</v>
      </c>
      <c r="AA171" s="26">
        <f t="shared" ca="1" si="134"/>
        <v>0.96972205272727952</v>
      </c>
      <c r="AB171" s="149">
        <f t="shared" ca="1" si="134"/>
        <v>0.96972205272727952</v>
      </c>
      <c r="AC171" s="26">
        <f t="shared" ca="1" si="110"/>
        <v>0.95936325353378771</v>
      </c>
      <c r="AD171" s="26">
        <f ca="1">(1-Data!AN$11)*$P171+Data!AN$11*$AB171</f>
        <v>0.96143501337248605</v>
      </c>
      <c r="AE171" s="26">
        <f t="shared" ca="1" si="111"/>
        <v>0.96143501337248605</v>
      </c>
      <c r="AF171" s="26">
        <f ca="1">(1-Data!AO$11)*$P171+Data!AO$11*$AB171</f>
        <v>0.96350677321118439</v>
      </c>
      <c r="AG171" s="158">
        <f t="shared" ca="1" si="112"/>
        <v>0.96350677321118439</v>
      </c>
      <c r="AH171" s="129"/>
      <c r="AI171" s="129"/>
      <c r="AJ171" s="121" t="str">
        <f t="shared" si="113"/>
        <v>RH5</v>
      </c>
      <c r="AK171" s="24" t="str">
        <f t="shared" si="114"/>
        <v>SOMERSET PARTNERSHIP NHS FOUNDATION TRUST</v>
      </c>
      <c r="AL171" s="26">
        <f t="shared" ca="1" si="115"/>
        <v>1.0356664909491218</v>
      </c>
      <c r="AM171" s="26">
        <f t="shared" ca="1" si="116"/>
        <v>1.0453148920729514</v>
      </c>
      <c r="AN171" s="26">
        <f t="shared" ca="1" si="117"/>
        <v>1.0453143543959207</v>
      </c>
      <c r="AO171" s="26">
        <f t="shared" ca="1" si="118"/>
        <v>1.0449012296006628</v>
      </c>
      <c r="AP171" s="26">
        <f t="shared" ca="1" si="119"/>
        <v>1.0414348846985504</v>
      </c>
      <c r="AQ171" s="26">
        <f t="shared" ca="1" si="120"/>
        <v>1.0359227546862859</v>
      </c>
      <c r="AR171" s="26">
        <f t="shared" ca="1" si="121"/>
        <v>1.0359227546862859</v>
      </c>
      <c r="AS171" s="26">
        <f t="shared" ca="1" si="122"/>
        <v>1.0365250057263244</v>
      </c>
      <c r="AT171" s="26">
        <f t="shared" ca="1" si="123"/>
        <v>1.0365264505078229</v>
      </c>
      <c r="AU171" s="26">
        <f t="shared" ca="1" si="124"/>
        <v>1.0363436132150563</v>
      </c>
      <c r="AV171" s="26">
        <f t="shared" ca="1" si="125"/>
        <v>1.0368732925411333</v>
      </c>
      <c r="AW171" s="26">
        <f t="shared" ca="1" si="126"/>
        <v>1.034798884153449</v>
      </c>
      <c r="AX171" s="149">
        <f t="shared" ca="1" si="127"/>
        <v>1.034798884153449</v>
      </c>
      <c r="AY171" s="157">
        <f t="shared" ca="1" si="128"/>
        <v>1.0356664909491218</v>
      </c>
      <c r="AZ171" s="157">
        <f ca="1">(1-Data!AN$11)*$AL171+Data!AN$11*$AX171</f>
        <v>1.0354929695899873</v>
      </c>
      <c r="BA171" s="26">
        <f t="shared" ca="1" si="129"/>
        <v>1.0354929695899873</v>
      </c>
      <c r="BB171" s="26">
        <f ca="1">(1-Data!AO$11)*$AL171+Data!AO$11*$AX171</f>
        <v>1.0353194482308528</v>
      </c>
      <c r="BC171" s="158">
        <f t="shared" ca="1" si="130"/>
        <v>1.0353194482308528</v>
      </c>
    </row>
    <row r="172" spans="1:55" ht="13.8" x14ac:dyDescent="0.25">
      <c r="A172" s="118">
        <v>1</v>
      </c>
      <c r="B172" s="69">
        <v>0</v>
      </c>
      <c r="C172" s="121" t="s">
        <v>355</v>
      </c>
      <c r="D172" s="24" t="s">
        <v>356</v>
      </c>
      <c r="E172" s="70">
        <f ca="1">INDEX(OFFSET(Data!$A$10,1,E$9+MATCH($A172+IF(E$9&gt;$B172,0,1),Data!$3:$3,0),Num_Orgs,1),MATCH($C172,OFFSET(Data!$A$10,1,MATCH($A172+IF(E$9&gt;$B172,0,1),Data!$3:$3,0)-1,Num_Orgs,1),0),1)</f>
        <v>0.95521280240077922</v>
      </c>
      <c r="F172" s="70">
        <f ca="1">INDEX(OFFSET(Data!$A$10,1,F$9+MATCH($A172+IF(F$9&gt;$B172,0,1),Data!$3:$3,0),Num_Orgs,1),MATCH($C172,OFFSET(Data!$A$10,1,MATCH($A172+IF(F$9&gt;$B172,0,1),Data!$3:$3,0)-1,Num_Orgs,1),0),1)</f>
        <v>0.99619990923086066</v>
      </c>
      <c r="G172" s="70">
        <f ca="1">INDEX(OFFSET(Data!$A$10,1,G$9+MATCH($A172+IF(G$9&gt;$B172,0,1),Data!$3:$3,0),Num_Orgs,1),MATCH($C172,OFFSET(Data!$A$10,1,MATCH($A172+IF(G$9&gt;$B172,0,1),Data!$3:$3,0)-1,Num_Orgs,1),0),1)</f>
        <v>0.91350824785180362</v>
      </c>
      <c r="H172" s="70">
        <f ca="1">INDEX(OFFSET(Data!$A$10,1,H$9+MATCH($A172+IF(H$9&gt;$B172,0,1),Data!$3:$3,0),Num_Orgs,1),MATCH($C172,OFFSET(Data!$A$10,1,MATCH($A172+IF(H$9&gt;$B172,0,1),Data!$3:$3,0)-1,Num_Orgs,1),0),1)</f>
        <v>0.79725964077332534</v>
      </c>
      <c r="I172" s="70">
        <f ca="1">INDEX(OFFSET(Data!$A$10,1,I$9+MATCH($A172+IF(I$9&gt;$B172,0,1),Data!$3:$3,0),Num_Orgs,1),MATCH($C172,OFFSET(Data!$A$10,1,MATCH($A172+IF(I$9&gt;$B172,0,1),Data!$3:$3,0)-1,Num_Orgs,1),0),1)</f>
        <v>0</v>
      </c>
      <c r="J172" s="26">
        <f ca="1">IFERROR((E172*SUM(Data!$C$8:$D$8))+(F172*Data!$E$8)+(G172*SUM(Data!$F$8:$G$8))+(H172*Data!$H$8)+(I172*Data!$I$8)+Data!$J$8,0)</f>
        <v>0.97166437761923929</v>
      </c>
      <c r="K172" s="124" t="b">
        <f ca="1">J172=INDEX(Data!$J$11:$J$237,MATCH($C172,Data!$A$11:$A$237,0),1)</f>
        <v>1</v>
      </c>
      <c r="L172" s="129"/>
      <c r="M172" s="128"/>
      <c r="N172" s="121" t="s">
        <v>459</v>
      </c>
      <c r="O172" s="24" t="s">
        <v>460</v>
      </c>
      <c r="P172" s="26">
        <f t="shared" ca="1" si="134"/>
        <v>1.0359078400741493</v>
      </c>
      <c r="Q172" s="26">
        <f t="shared" ca="1" si="134"/>
        <v>1.024549122303035</v>
      </c>
      <c r="R172" s="26">
        <f t="shared" ca="1" si="134"/>
        <v>1.0245601892737253</v>
      </c>
      <c r="S172" s="26">
        <f t="shared" ca="1" si="134"/>
        <v>1.027139403964368</v>
      </c>
      <c r="T172" s="26">
        <f t="shared" ca="1" si="134"/>
        <v>1.0245142986728137</v>
      </c>
      <c r="U172" s="26">
        <f t="shared" ca="1" si="134"/>
        <v>1.0223843431589874</v>
      </c>
      <c r="V172" s="26">
        <f t="shared" ca="1" si="134"/>
        <v>1.0223843431589874</v>
      </c>
      <c r="W172" s="26">
        <f t="shared" ca="1" si="134"/>
        <v>1.0211754964748332</v>
      </c>
      <c r="X172" s="26">
        <f t="shared" ca="1" si="134"/>
        <v>1.0211384013850151</v>
      </c>
      <c r="Y172" s="26">
        <f t="shared" ca="1" si="134"/>
        <v>1.019160792280309</v>
      </c>
      <c r="Z172" s="26">
        <f t="shared" ca="1" si="134"/>
        <v>1.0178018921857481</v>
      </c>
      <c r="AA172" s="26">
        <f t="shared" ca="1" si="134"/>
        <v>1.0167606315384101</v>
      </c>
      <c r="AB172" s="149">
        <f t="shared" ca="1" si="134"/>
        <v>1.0167606315384101</v>
      </c>
      <c r="AC172" s="26">
        <f t="shared" ca="1" si="110"/>
        <v>1.0359078400741493</v>
      </c>
      <c r="AD172" s="26">
        <f ca="1">(1-Data!AN$11)*$P172+Data!AN$11*$AB172</f>
        <v>1.0320783983670014</v>
      </c>
      <c r="AE172" s="26">
        <f t="shared" ca="1" si="111"/>
        <v>1.0320783983670014</v>
      </c>
      <c r="AF172" s="26">
        <f ca="1">(1-Data!AO$11)*$P172+Data!AO$11*$AB172</f>
        <v>1.0282489566598536</v>
      </c>
      <c r="AG172" s="158">
        <f t="shared" ca="1" si="112"/>
        <v>1.0282489566598536</v>
      </c>
      <c r="AH172" s="129"/>
      <c r="AI172" s="129"/>
      <c r="AJ172" s="121" t="str">
        <f t="shared" si="113"/>
        <v>RYE</v>
      </c>
      <c r="AK172" s="24" t="str">
        <f t="shared" si="114"/>
        <v>SOUTH CENTRAL AMBULANCE SERVICE NHS FOUNDATION TRUST</v>
      </c>
      <c r="AL172" s="26">
        <f t="shared" ca="1" si="115"/>
        <v>1.1182990736037124</v>
      </c>
      <c r="AM172" s="26">
        <f t="shared" ca="1" si="116"/>
        <v>1.0984738254558331</v>
      </c>
      <c r="AN172" s="26">
        <f t="shared" ca="1" si="117"/>
        <v>1.0984726570294805</v>
      </c>
      <c r="AO172" s="26">
        <f t="shared" ca="1" si="118"/>
        <v>1.1011897888499529</v>
      </c>
      <c r="AP172" s="26">
        <f t="shared" ca="1" si="119"/>
        <v>1.0973991901616054</v>
      </c>
      <c r="AQ172" s="26">
        <f t="shared" ca="1" si="120"/>
        <v>1.0856182277156259</v>
      </c>
      <c r="AR172" s="26">
        <f t="shared" ca="1" si="121"/>
        <v>1.0856182277156259</v>
      </c>
      <c r="AS172" s="26">
        <f t="shared" ca="1" si="122"/>
        <v>1.0888765836555307</v>
      </c>
      <c r="AT172" s="26">
        <f t="shared" ca="1" si="123"/>
        <v>1.0888800992537118</v>
      </c>
      <c r="AU172" s="26">
        <f t="shared" ca="1" si="124"/>
        <v>1.0876835672584426</v>
      </c>
      <c r="AV172" s="26">
        <f t="shared" ca="1" si="125"/>
        <v>1.0873837998314422</v>
      </c>
      <c r="AW172" s="26">
        <f t="shared" ca="1" si="126"/>
        <v>1.0849941630264266</v>
      </c>
      <c r="AX172" s="149">
        <f t="shared" ca="1" si="127"/>
        <v>1.0849941630264266</v>
      </c>
      <c r="AY172" s="157">
        <f t="shared" ca="1" si="128"/>
        <v>1.1182990736037124</v>
      </c>
      <c r="AZ172" s="157">
        <f ca="1">(1-Data!AN$11)*$AL172+Data!AN$11*$AX172</f>
        <v>1.1116380914882553</v>
      </c>
      <c r="BA172" s="26">
        <f t="shared" ca="1" si="129"/>
        <v>1.1116380914882553</v>
      </c>
      <c r="BB172" s="26">
        <f ca="1">(1-Data!AO$11)*$AL172+Data!AO$11*$AX172</f>
        <v>1.104977109372798</v>
      </c>
      <c r="BC172" s="158">
        <f t="shared" ca="1" si="130"/>
        <v>1.104977109372798</v>
      </c>
    </row>
    <row r="173" spans="1:55" ht="13.8" x14ac:dyDescent="0.25">
      <c r="A173" s="118">
        <v>1</v>
      </c>
      <c r="B173" s="69">
        <v>0</v>
      </c>
      <c r="C173" s="121" t="s">
        <v>357</v>
      </c>
      <c r="D173" s="24" t="s">
        <v>358</v>
      </c>
      <c r="E173" s="70">
        <f ca="1">INDEX(OFFSET(Data!$A$10,1,E$9+MATCH($A173+IF(E$9&gt;$B173,0,1),Data!$3:$3,0),Num_Orgs,1),MATCH($C173,OFFSET(Data!$A$10,1,MATCH($A173+IF(E$9&gt;$B173,0,1),Data!$3:$3,0)-1,Num_Orgs,1),0),1)</f>
        <v>0.90103188660659939</v>
      </c>
      <c r="F173" s="70">
        <f ca="1">INDEX(OFFSET(Data!$A$10,1,F$9+MATCH($A173+IF(F$9&gt;$B173,0,1),Data!$3:$3,0),Num_Orgs,1),MATCH($C173,OFFSET(Data!$A$10,1,MATCH($A173+IF(F$9&gt;$B173,0,1),Data!$3:$3,0)-1,Num_Orgs,1),0),1)</f>
        <v>0.99619990923086066</v>
      </c>
      <c r="G173" s="70">
        <f ca="1">INDEX(OFFSET(Data!$A$10,1,G$9+MATCH($A173+IF(G$9&gt;$B173,0,1),Data!$3:$3,0),Num_Orgs,1),MATCH($C173,OFFSET(Data!$A$10,1,MATCH($A173+IF(G$9&gt;$B173,0,1),Data!$3:$3,0)-1,Num_Orgs,1),0),1)</f>
        <v>0.96285397333650136</v>
      </c>
      <c r="H173" s="70">
        <f ca="1">INDEX(OFFSET(Data!$A$10,1,H$9+MATCH($A173+IF(H$9&gt;$B173,0,1),Data!$3:$3,0),Num_Orgs,1),MATCH($C173,OFFSET(Data!$A$10,1,MATCH($A173+IF(H$9&gt;$B173,0,1),Data!$3:$3,0)-1,Num_Orgs,1),0),1)</f>
        <v>0.2344692755543461</v>
      </c>
      <c r="I173" s="70">
        <f ca="1">INDEX(OFFSET(Data!$A$10,1,I$9+MATCH($A173+IF(I$9&gt;$B173,0,1),Data!$3:$3,0),Num_Orgs,1),MATCH($C173,OFFSET(Data!$A$10,1,MATCH($A173+IF(I$9&gt;$B173,0,1),Data!$3:$3,0)-1,Num_Orgs,1),0),1)</f>
        <v>0</v>
      </c>
      <c r="J173" s="26">
        <f ca="1">IFERROR((E173*SUM(Data!$C$8:$D$8))+(F173*Data!$E$8)+(G173*SUM(Data!$F$8:$G$8))+(H173*Data!$H$8)+(I173*Data!$I$8)+Data!$J$8,0)</f>
        <v>0.94070298719475476</v>
      </c>
      <c r="K173" s="124" t="b">
        <f ca="1">J173=INDEX(Data!$J$11:$J$237,MATCH($C173,Data!$A$11:$A$237,0),1)</f>
        <v>1</v>
      </c>
      <c r="L173" s="129"/>
      <c r="M173" s="128"/>
      <c r="N173" s="121" t="s">
        <v>457</v>
      </c>
      <c r="O173" s="24" t="s">
        <v>458</v>
      </c>
      <c r="P173" s="26">
        <f t="shared" ca="1" si="134"/>
        <v>1.0139147137081315</v>
      </c>
      <c r="Q173" s="26">
        <f t="shared" ca="1" si="134"/>
        <v>1.0027435433217711</v>
      </c>
      <c r="R173" s="26">
        <f t="shared" ca="1" si="134"/>
        <v>1.0027546102924614</v>
      </c>
      <c r="S173" s="26">
        <f t="shared" ca="1" si="134"/>
        <v>1.0053372714419089</v>
      </c>
      <c r="T173" s="26">
        <f t="shared" ca="1" si="134"/>
        <v>1.0142700545608079</v>
      </c>
      <c r="U173" s="26">
        <f t="shared" ca="1" si="134"/>
        <v>1.0098196845658602</v>
      </c>
      <c r="V173" s="26">
        <f t="shared" ca="1" si="134"/>
        <v>1.0098196845658602</v>
      </c>
      <c r="W173" s="26">
        <f t="shared" ca="1" si="134"/>
        <v>0.98976296641255801</v>
      </c>
      <c r="X173" s="26">
        <f t="shared" ca="1" si="134"/>
        <v>0.98972587132274015</v>
      </c>
      <c r="Y173" s="26">
        <f t="shared" ca="1" si="134"/>
        <v>0.98749552298252441</v>
      </c>
      <c r="Z173" s="26">
        <f t="shared" ca="1" si="134"/>
        <v>0.98224462085658315</v>
      </c>
      <c r="AA173" s="26">
        <f t="shared" ca="1" si="134"/>
        <v>0.98126773834235115</v>
      </c>
      <c r="AB173" s="149">
        <f t="shared" ca="1" si="134"/>
        <v>0.98126773834235115</v>
      </c>
      <c r="AC173" s="26">
        <f t="shared" ca="1" si="110"/>
        <v>1.0139147137081315</v>
      </c>
      <c r="AD173" s="26">
        <f ca="1">(1-Data!AN$11)*$P173+Data!AN$11*$AB173</f>
        <v>1.0073853186349755</v>
      </c>
      <c r="AE173" s="26">
        <f t="shared" ca="1" si="111"/>
        <v>1.0073853186349755</v>
      </c>
      <c r="AF173" s="26">
        <f ca="1">(1-Data!AO$11)*$P173+Data!AO$11*$AB173</f>
        <v>1.0008559235618195</v>
      </c>
      <c r="AG173" s="158">
        <f t="shared" ca="1" si="112"/>
        <v>1.0008559235618195</v>
      </c>
      <c r="AH173" s="129"/>
      <c r="AI173" s="129"/>
      <c r="AJ173" s="121" t="str">
        <f t="shared" si="113"/>
        <v>RYD</v>
      </c>
      <c r="AK173" s="24" t="str">
        <f t="shared" si="114"/>
        <v>SOUTH EAST COAST AMBULANCE SERVICE NHS FOUNDATION TRUST</v>
      </c>
      <c r="AL173" s="26">
        <f t="shared" ca="1" si="115"/>
        <v>1.0945567174892856</v>
      </c>
      <c r="AM173" s="26">
        <f t="shared" ca="1" si="116"/>
        <v>1.0750948998012138</v>
      </c>
      <c r="AN173" s="26">
        <f t="shared" ca="1" si="117"/>
        <v>1.075094008773984</v>
      </c>
      <c r="AO173" s="26">
        <f t="shared" ca="1" si="118"/>
        <v>1.0778158577007608</v>
      </c>
      <c r="AP173" s="26">
        <f t="shared" ca="1" si="119"/>
        <v>1.0864261610814878</v>
      </c>
      <c r="AQ173" s="26">
        <f t="shared" ca="1" si="120"/>
        <v>1.0722764522033208</v>
      </c>
      <c r="AR173" s="26">
        <f t="shared" ca="1" si="121"/>
        <v>1.0722764522033208</v>
      </c>
      <c r="AS173" s="26">
        <f t="shared" ca="1" si="122"/>
        <v>1.0553814904651218</v>
      </c>
      <c r="AT173" s="26">
        <f t="shared" ca="1" si="123"/>
        <v>1.0553836811328898</v>
      </c>
      <c r="AU173" s="26">
        <f t="shared" ca="1" si="124"/>
        <v>1.0538892991420721</v>
      </c>
      <c r="AV173" s="26">
        <f t="shared" ca="1" si="125"/>
        <v>1.0493956597951601</v>
      </c>
      <c r="AW173" s="26">
        <f t="shared" ca="1" si="126"/>
        <v>1.0471193862578005</v>
      </c>
      <c r="AX173" s="149">
        <f t="shared" ca="1" si="127"/>
        <v>1.0471193862578005</v>
      </c>
      <c r="AY173" s="157">
        <f t="shared" ca="1" si="128"/>
        <v>1.0945567174892856</v>
      </c>
      <c r="AZ173" s="157">
        <f ca="1">(1-Data!AN$11)*$AL173+Data!AN$11*$AX173</f>
        <v>1.0850692512429887</v>
      </c>
      <c r="BA173" s="26">
        <f t="shared" ca="1" si="129"/>
        <v>1.0850692512429887</v>
      </c>
      <c r="BB173" s="26">
        <f ca="1">(1-Data!AO$11)*$AL173+Data!AO$11*$AX173</f>
        <v>1.0755817849966915</v>
      </c>
      <c r="BC173" s="158">
        <f t="shared" ca="1" si="130"/>
        <v>1.0755817849966915</v>
      </c>
    </row>
    <row r="174" spans="1:55" ht="13.8" x14ac:dyDescent="0.25">
      <c r="A174" s="118">
        <v>1</v>
      </c>
      <c r="B174" s="69">
        <v>0</v>
      </c>
      <c r="C174" s="121" t="s">
        <v>359</v>
      </c>
      <c r="D174" s="24" t="s">
        <v>360</v>
      </c>
      <c r="E174" s="70">
        <f ca="1">INDEX(OFFSET(Data!$A$10,1,E$9+MATCH($A174+IF(E$9&gt;$B174,0,1),Data!$3:$3,0),Num_Orgs,1),MATCH($C174,OFFSET(Data!$A$10,1,MATCH($A174+IF(E$9&gt;$B174,0,1),Data!$3:$3,0)-1,Num_Orgs,1),0),1)</f>
        <v>0.90088223379237897</v>
      </c>
      <c r="F174" s="70">
        <f ca="1">INDEX(OFFSET(Data!$A$10,1,F$9+MATCH($A174+IF(F$9&gt;$B174,0,1),Data!$3:$3,0),Num_Orgs,1),MATCH($C174,OFFSET(Data!$A$10,1,MATCH($A174+IF(F$9&gt;$B174,0,1),Data!$3:$3,0)-1,Num_Orgs,1),0),1)</f>
        <v>0.99619990923086066</v>
      </c>
      <c r="G174" s="70">
        <f ca="1">INDEX(OFFSET(Data!$A$10,1,G$9+MATCH($A174+IF(G$9&gt;$B174,0,1),Data!$3:$3,0),Num_Orgs,1),MATCH($C174,OFFSET(Data!$A$10,1,MATCH($A174+IF(G$9&gt;$B174,0,1),Data!$3:$3,0)-1,Num_Orgs,1),0),1)</f>
        <v>0.90554940685496443</v>
      </c>
      <c r="H174" s="70">
        <f ca="1">INDEX(OFFSET(Data!$A$10,1,H$9+MATCH($A174+IF(H$9&gt;$B174,0,1),Data!$3:$3,0),Num_Orgs,1),MATCH($C174,OFFSET(Data!$A$10,1,MATCH($A174+IF(H$9&gt;$B174,0,1),Data!$3:$3,0)-1,Num_Orgs,1),0),1)</f>
        <v>0.31282026165917665</v>
      </c>
      <c r="I174" s="70">
        <f ca="1">INDEX(OFFSET(Data!$A$10,1,I$9+MATCH($A174+IF(I$9&gt;$B174,0,1),Data!$3:$3,0),Num_Orgs,1),MATCH($C174,OFFSET(Data!$A$10,1,MATCH($A174+IF(I$9&gt;$B174,0,1),Data!$3:$3,0)-1,Num_Orgs,1),0),1)</f>
        <v>0</v>
      </c>
      <c r="J174" s="26">
        <f ca="1">IFERROR((E174*SUM(Data!$C$8:$D$8))+(F174*Data!$E$8)+(G174*SUM(Data!$F$8:$G$8))+(H174*Data!$H$8)+(I174*Data!$I$8)+Data!$J$8,0)</f>
        <v>0.93944562916406626</v>
      </c>
      <c r="K174" s="124" t="b">
        <f ca="1">J174=INDEX(Data!$J$11:$J$237,MATCH($C174,Data!$A$11:$A$237,0),1)</f>
        <v>1</v>
      </c>
      <c r="L174" s="129"/>
      <c r="M174" s="128"/>
      <c r="N174" s="121" t="s">
        <v>331</v>
      </c>
      <c r="O174" s="24" t="s">
        <v>332</v>
      </c>
      <c r="P174" s="26">
        <f t="shared" ca="1" si="134"/>
        <v>1.1064740775964721</v>
      </c>
      <c r="Q174" s="26">
        <f t="shared" ca="1" si="134"/>
        <v>1.082049836851803</v>
      </c>
      <c r="R174" s="26">
        <f t="shared" ca="1" si="134"/>
        <v>1.0820571279692677</v>
      </c>
      <c r="S174" s="26">
        <f t="shared" ca="1" si="134"/>
        <v>1.0815447352922953</v>
      </c>
      <c r="T174" s="26">
        <f t="shared" ca="1" si="134"/>
        <v>1.0801391547468338</v>
      </c>
      <c r="U174" s="26">
        <f t="shared" ca="1" si="134"/>
        <v>1.0735826352470115</v>
      </c>
      <c r="V174" s="26">
        <f t="shared" ca="1" si="134"/>
        <v>1.0735826352470115</v>
      </c>
      <c r="W174" s="26">
        <f t="shared" ca="1" si="134"/>
        <v>1.0794565585383924</v>
      </c>
      <c r="X174" s="26">
        <f t="shared" ca="1" si="134"/>
        <v>1.0791553968846186</v>
      </c>
      <c r="Y174" s="26">
        <f t="shared" ca="1" si="134"/>
        <v>1.0794278825901058</v>
      </c>
      <c r="Z174" s="26">
        <f t="shared" ca="1" si="134"/>
        <v>1.0788913344685536</v>
      </c>
      <c r="AA174" s="26">
        <f t="shared" ca="1" si="134"/>
        <v>1.0794279516127179</v>
      </c>
      <c r="AB174" s="149">
        <f t="shared" ca="1" si="134"/>
        <v>1.0794279516127179</v>
      </c>
      <c r="AC174" s="26">
        <f t="shared" ca="1" si="110"/>
        <v>1.1064740775964721</v>
      </c>
      <c r="AD174" s="26">
        <f ca="1">(1-Data!AN$11)*$P174+Data!AN$11*$AB174</f>
        <v>1.1010648523997213</v>
      </c>
      <c r="AE174" s="26">
        <f t="shared" ca="1" si="111"/>
        <v>1.1010648523997213</v>
      </c>
      <c r="AF174" s="26">
        <f ca="1">(1-Data!AO$11)*$P174+Data!AO$11*$AB174</f>
        <v>1.0956556272029705</v>
      </c>
      <c r="AG174" s="158">
        <f t="shared" ca="1" si="112"/>
        <v>1.0956556272029705</v>
      </c>
      <c r="AH174" s="129"/>
      <c r="AI174" s="129"/>
      <c r="AJ174" s="121" t="str">
        <f t="shared" si="113"/>
        <v>RV5</v>
      </c>
      <c r="AK174" s="24" t="str">
        <f t="shared" si="114"/>
        <v>SOUTH LONDON AND MAUDSLEY NHS FOUNDATION TRUST</v>
      </c>
      <c r="AL174" s="26">
        <f t="shared" ca="1" si="115"/>
        <v>1.1944778174997568</v>
      </c>
      <c r="AM174" s="26">
        <f t="shared" ca="1" si="116"/>
        <v>1.1601234120904378</v>
      </c>
      <c r="AN174" s="26">
        <f t="shared" ca="1" si="117"/>
        <v>1.1601174639243537</v>
      </c>
      <c r="AO174" s="26">
        <f t="shared" ca="1" si="118"/>
        <v>1.1595174073660763</v>
      </c>
      <c r="AP174" s="26">
        <f t="shared" ca="1" si="119"/>
        <v>1.1569812497654215</v>
      </c>
      <c r="AQ174" s="26">
        <f t="shared" ca="1" si="120"/>
        <v>1.1399831047705011</v>
      </c>
      <c r="AR174" s="26">
        <f t="shared" ca="1" si="121"/>
        <v>1.1399831047705011</v>
      </c>
      <c r="AS174" s="26">
        <f t="shared" ca="1" si="122"/>
        <v>1.151021517577913</v>
      </c>
      <c r="AT174" s="26">
        <f t="shared" ca="1" si="123"/>
        <v>1.1507459067998047</v>
      </c>
      <c r="AU174" s="26">
        <f t="shared" ca="1" si="124"/>
        <v>1.1520026857655226</v>
      </c>
      <c r="AV174" s="26">
        <f t="shared" ca="1" si="125"/>
        <v>1.1526496147106087</v>
      </c>
      <c r="AW174" s="26">
        <f t="shared" ca="1" si="126"/>
        <v>1.1518670083983553</v>
      </c>
      <c r="AX174" s="149">
        <f t="shared" ca="1" si="127"/>
        <v>1.1518670083983553</v>
      </c>
      <c r="AY174" s="157">
        <f t="shared" ca="1" si="128"/>
        <v>1.1944778174997568</v>
      </c>
      <c r="AZ174" s="157">
        <f ca="1">(1-Data!AN$11)*$AL174+Data!AN$11*$AX174</f>
        <v>1.1859556556794766</v>
      </c>
      <c r="BA174" s="26">
        <f t="shared" ca="1" si="129"/>
        <v>1.1859556556794766</v>
      </c>
      <c r="BB174" s="26">
        <f ca="1">(1-Data!AO$11)*$AL174+Data!AO$11*$AX174</f>
        <v>1.1774334938591962</v>
      </c>
      <c r="BC174" s="158">
        <f t="shared" ca="1" si="130"/>
        <v>1.1774334938591962</v>
      </c>
    </row>
    <row r="175" spans="1:55" ht="13.8" x14ac:dyDescent="0.25">
      <c r="A175" s="118">
        <v>1</v>
      </c>
      <c r="B175" s="69">
        <v>0</v>
      </c>
      <c r="C175" s="121" t="s">
        <v>361</v>
      </c>
      <c r="D175" s="24" t="s">
        <v>362</v>
      </c>
      <c r="E175" s="70">
        <f ca="1">INDEX(OFFSET(Data!$A$10,1,E$9+MATCH($A175+IF(E$9&gt;$B175,0,1),Data!$3:$3,0),Num_Orgs,1),MATCH($C175,OFFSET(Data!$A$10,1,MATCH($A175+IF(E$9&gt;$B175,0,1),Data!$3:$3,0)-1,Num_Orgs,1),0),1)</f>
        <v>0.94584266775365411</v>
      </c>
      <c r="F175" s="70">
        <f ca="1">INDEX(OFFSET(Data!$A$10,1,F$9+MATCH($A175+IF(F$9&gt;$B175,0,1),Data!$3:$3,0),Num_Orgs,1),MATCH($C175,OFFSET(Data!$A$10,1,MATCH($A175+IF(F$9&gt;$B175,0,1),Data!$3:$3,0)-1,Num_Orgs,1),0),1)</f>
        <v>0.99619990923086066</v>
      </c>
      <c r="G175" s="70">
        <f ca="1">INDEX(OFFSET(Data!$A$10,1,G$9+MATCH($A175+IF(G$9&gt;$B175,0,1),Data!$3:$3,0),Num_Orgs,1),MATCH($C175,OFFSET(Data!$A$10,1,MATCH($A175+IF(G$9&gt;$B175,0,1),Data!$3:$3,0)-1,Num_Orgs,1),0),1)</f>
        <v>0.91550049923798604</v>
      </c>
      <c r="H175" s="70">
        <f ca="1">INDEX(OFFSET(Data!$A$10,1,H$9+MATCH($A175+IF(H$9&gt;$B175,0,1),Data!$3:$3,0),Num_Orgs,1),MATCH($C175,OFFSET(Data!$A$10,1,MATCH($A175+IF(H$9&gt;$B175,0,1),Data!$3:$3,0)-1,Num_Orgs,1),0),1)</f>
        <v>0.78801846428800693</v>
      </c>
      <c r="I175" s="70">
        <f ca="1">INDEX(OFFSET(Data!$A$10,1,I$9+MATCH($A175+IF(I$9&gt;$B175,0,1),Data!$3:$3,0),Num_Orgs,1),MATCH($C175,OFFSET(Data!$A$10,1,MATCH($A175+IF(I$9&gt;$B175,0,1),Data!$3:$3,0)-1,Num_Orgs,1),0),1)</f>
        <v>0</v>
      </c>
      <c r="J175" s="26">
        <f ca="1">IFERROR((E175*SUM(Data!$C$8:$D$8))+(F175*Data!$E$8)+(G175*SUM(Data!$F$8:$G$8))+(H175*Data!$H$8)+(I175*Data!$I$8)+Data!$J$8,0)</f>
        <v>0.96653043670378769</v>
      </c>
      <c r="K175" s="124" t="b">
        <f ca="1">J175=INDEX(Data!$J$11:$J$237,MATCH($C175,Data!$A$11:$A$237,0),1)</f>
        <v>1</v>
      </c>
      <c r="L175" s="129"/>
      <c r="M175" s="128"/>
      <c r="N175" s="121" t="s">
        <v>323</v>
      </c>
      <c r="O175" s="24" t="s">
        <v>324</v>
      </c>
      <c r="P175" s="26">
        <f t="shared" ca="1" si="134"/>
        <v>0.95339472816839366</v>
      </c>
      <c r="Q175" s="26">
        <f t="shared" ca="1" si="134"/>
        <v>0.96038078360383117</v>
      </c>
      <c r="R175" s="26">
        <f t="shared" ca="1" si="134"/>
        <v>0.96039185057452148</v>
      </c>
      <c r="S175" s="26">
        <f t="shared" ca="1" si="134"/>
        <v>0.95843606512695589</v>
      </c>
      <c r="T175" s="26">
        <f t="shared" ca="1" si="134"/>
        <v>0.95534568672834985</v>
      </c>
      <c r="U175" s="26">
        <f t="shared" ca="1" si="134"/>
        <v>0.96113697379043272</v>
      </c>
      <c r="V175" s="26">
        <f t="shared" ca="1" si="134"/>
        <v>0.96113697379043272</v>
      </c>
      <c r="W175" s="26">
        <f t="shared" ca="1" si="134"/>
        <v>0.96194765863470511</v>
      </c>
      <c r="X175" s="26">
        <f t="shared" ca="1" si="134"/>
        <v>0.96191056354488724</v>
      </c>
      <c r="Y175" s="26">
        <f t="shared" ca="1" si="134"/>
        <v>0.96215481310166573</v>
      </c>
      <c r="Z175" s="26">
        <f t="shared" ca="1" si="134"/>
        <v>0.96199136263450069</v>
      </c>
      <c r="AA175" s="26">
        <f t="shared" ca="1" si="134"/>
        <v>0.96142581361745982</v>
      </c>
      <c r="AB175" s="149">
        <f t="shared" ca="1" si="134"/>
        <v>0.96142581361745982</v>
      </c>
      <c r="AC175" s="26">
        <f t="shared" ca="1" si="110"/>
        <v>0.95339472816839366</v>
      </c>
      <c r="AD175" s="26">
        <f ca="1">(1-Data!AN$11)*$P175+Data!AN$11*$AB175</f>
        <v>0.95500094525820689</v>
      </c>
      <c r="AE175" s="26">
        <f t="shared" ca="1" si="111"/>
        <v>0.95500094525820689</v>
      </c>
      <c r="AF175" s="26">
        <f ca="1">(1-Data!AO$11)*$P175+Data!AO$11*$AB175</f>
        <v>0.95660716234802012</v>
      </c>
      <c r="AG175" s="158">
        <f t="shared" ca="1" si="112"/>
        <v>0.95660716234802012</v>
      </c>
      <c r="AH175" s="129"/>
      <c r="AI175" s="129"/>
      <c r="AJ175" s="121" t="str">
        <f t="shared" si="113"/>
        <v>RTR</v>
      </c>
      <c r="AK175" s="24" t="str">
        <f t="shared" si="114"/>
        <v>SOUTH TEES HOSPITALS NHS FOUNDATION TRUST</v>
      </c>
      <c r="AL175" s="26">
        <f t="shared" ca="1" si="115"/>
        <v>1.0292232571703113</v>
      </c>
      <c r="AM175" s="26">
        <f t="shared" ca="1" si="116"/>
        <v>1.0296755229150871</v>
      </c>
      <c r="AN175" s="26">
        <f t="shared" ca="1" si="117"/>
        <v>1.029675170804637</v>
      </c>
      <c r="AO175" s="26">
        <f t="shared" ca="1" si="118"/>
        <v>1.0275333651009901</v>
      </c>
      <c r="AP175" s="26">
        <f t="shared" ca="1" si="119"/>
        <v>1.0233098594116223</v>
      </c>
      <c r="AQ175" s="26">
        <f t="shared" ca="1" si="120"/>
        <v>1.0205827437207435</v>
      </c>
      <c r="AR175" s="26">
        <f t="shared" ca="1" si="121"/>
        <v>1.0205827437207435</v>
      </c>
      <c r="AS175" s="26">
        <f t="shared" ca="1" si="122"/>
        <v>1.0257221053633152</v>
      </c>
      <c r="AT175" s="26">
        <f t="shared" ca="1" si="123"/>
        <v>1.0257231228257684</v>
      </c>
      <c r="AU175" s="26">
        <f t="shared" ca="1" si="124"/>
        <v>1.0268448190866688</v>
      </c>
      <c r="AV175" s="26">
        <f t="shared" ca="1" si="125"/>
        <v>1.0277577899370087</v>
      </c>
      <c r="AW175" s="26">
        <f t="shared" ca="1" si="126"/>
        <v>1.0259458948361833</v>
      </c>
      <c r="AX175" s="149">
        <f t="shared" ca="1" si="127"/>
        <v>1.0259458948361833</v>
      </c>
      <c r="AY175" s="157">
        <f t="shared" ca="1" si="128"/>
        <v>1.0292232571703113</v>
      </c>
      <c r="AZ175" s="157">
        <f ca="1">(1-Data!AN$11)*$AL175+Data!AN$11*$AX175</f>
        <v>1.0285677847034858</v>
      </c>
      <c r="BA175" s="26">
        <f t="shared" ca="1" si="129"/>
        <v>1.0285677847034858</v>
      </c>
      <c r="BB175" s="26">
        <f ca="1">(1-Data!AO$11)*$AL175+Data!AO$11*$AX175</f>
        <v>1.02791231223666</v>
      </c>
      <c r="BC175" s="158">
        <f t="shared" ca="1" si="130"/>
        <v>1.02791231223666</v>
      </c>
    </row>
    <row r="176" spans="1:55" ht="13.8" x14ac:dyDescent="0.25">
      <c r="A176" s="118">
        <v>1</v>
      </c>
      <c r="B176" s="69">
        <v>0</v>
      </c>
      <c r="C176" s="121" t="s">
        <v>363</v>
      </c>
      <c r="D176" s="24" t="s">
        <v>364</v>
      </c>
      <c r="E176" s="70">
        <f ca="1">INDEX(OFFSET(Data!$A$10,1,E$9+MATCH($A176+IF(E$9&gt;$B176,0,1),Data!$3:$3,0),Num_Orgs,1),MATCH($C176,OFFSET(Data!$A$10,1,MATCH($A176+IF(E$9&gt;$B176,0,1),Data!$3:$3,0)-1,Num_Orgs,1),0),1)</f>
        <v>1.0498670583269289</v>
      </c>
      <c r="F176" s="70">
        <f ca="1">INDEX(OFFSET(Data!$A$10,1,F$9+MATCH($A176+IF(F$9&gt;$B176,0,1),Data!$3:$3,0),Num_Orgs,1),MATCH($C176,OFFSET(Data!$A$10,1,MATCH($A176+IF(F$9&gt;$B176,0,1),Data!$3:$3,0)-1,Num_Orgs,1),0),1)</f>
        <v>0.99619990923086066</v>
      </c>
      <c r="G176" s="70">
        <f ca="1">INDEX(OFFSET(Data!$A$10,1,G$9+MATCH($A176+IF(G$9&gt;$B176,0,1),Data!$3:$3,0),Num_Orgs,1),MATCH($C176,OFFSET(Data!$A$10,1,MATCH($A176+IF(G$9&gt;$B176,0,1),Data!$3:$3,0)-1,Num_Orgs,1),0),1)</f>
        <v>1.0747179773663313</v>
      </c>
      <c r="H176" s="70">
        <f ca="1">INDEX(OFFSET(Data!$A$10,1,H$9+MATCH($A176+IF(H$9&gt;$B176,0,1),Data!$3:$3,0),Num_Orgs,1),MATCH($C176,OFFSET(Data!$A$10,1,MATCH($A176+IF(H$9&gt;$B176,0,1),Data!$3:$3,0)-1,Num_Orgs,1),0),1)</f>
        <v>0.75863936806113386</v>
      </c>
      <c r="I176" s="70">
        <f ca="1">INDEX(OFFSET(Data!$A$10,1,I$9+MATCH($A176+IF(I$9&gt;$B176,0,1),Data!$3:$3,0),Num_Orgs,1),MATCH($C176,OFFSET(Data!$A$10,1,MATCH($A176+IF(I$9&gt;$B176,0,1),Data!$3:$3,0)-1,Num_Orgs,1),0),1)</f>
        <v>0</v>
      </c>
      <c r="J176" s="26">
        <f ca="1">IFERROR((E176*SUM(Data!$C$8:$D$8))+(F176*Data!$E$8)+(G176*SUM(Data!$F$8:$G$8))+(H176*Data!$H$8)+(I176*Data!$I$8)+Data!$J$8,0)</f>
        <v>1.0277643684711857</v>
      </c>
      <c r="K176" s="124" t="b">
        <f ca="1">J176=INDEX(Data!$J$11:$J$237,MATCH($C176,Data!$A$11:$A$237,0),1)</f>
        <v>1</v>
      </c>
      <c r="L176" s="129"/>
      <c r="M176" s="128"/>
      <c r="N176" s="121" t="s">
        <v>121</v>
      </c>
      <c r="O176" s="24" t="s">
        <v>122</v>
      </c>
      <c r="P176" s="26">
        <f t="shared" ca="1" si="134"/>
        <v>0.95356901649942771</v>
      </c>
      <c r="Q176" s="26">
        <f t="shared" ca="1" si="134"/>
        <v>0.96611772789770312</v>
      </c>
      <c r="R176" s="26">
        <f t="shared" ca="1" si="134"/>
        <v>0.9661287948683932</v>
      </c>
      <c r="S176" s="26">
        <f t="shared" ca="1" si="134"/>
        <v>0.96382528420920366</v>
      </c>
      <c r="T176" s="26">
        <f t="shared" ca="1" si="134"/>
        <v>0.95969268662909224</v>
      </c>
      <c r="U176" s="26">
        <f t="shared" ca="1" si="134"/>
        <v>0.96471923557690453</v>
      </c>
      <c r="V176" s="26">
        <f t="shared" ca="1" si="134"/>
        <v>0.96471923557690453</v>
      </c>
      <c r="W176" s="26">
        <f t="shared" ca="1" si="134"/>
        <v>0.96638482098428913</v>
      </c>
      <c r="X176" s="26">
        <f t="shared" ca="1" si="134"/>
        <v>0.96634772589447127</v>
      </c>
      <c r="Y176" s="26">
        <f t="shared" ca="1" si="134"/>
        <v>0.96691589137220157</v>
      </c>
      <c r="Z176" s="26">
        <f t="shared" ca="1" si="134"/>
        <v>0.96691470662500523</v>
      </c>
      <c r="AA176" s="26">
        <f t="shared" ca="1" si="134"/>
        <v>0.9659498704150985</v>
      </c>
      <c r="AB176" s="149">
        <f t="shared" ca="1" si="134"/>
        <v>0.9659498704150985</v>
      </c>
      <c r="AC176" s="26">
        <f t="shared" ca="1" si="110"/>
        <v>0.95356901649942771</v>
      </c>
      <c r="AD176" s="26">
        <f ca="1">(1-Data!AN$11)*$P176+Data!AN$11*$AB176</f>
        <v>0.95604518728256194</v>
      </c>
      <c r="AE176" s="26">
        <f t="shared" ca="1" si="111"/>
        <v>0.95604518728256194</v>
      </c>
      <c r="AF176" s="26">
        <f ca="1">(1-Data!AO$11)*$P176+Data!AO$11*$AB176</f>
        <v>0.95852135806569594</v>
      </c>
      <c r="AG176" s="158">
        <f t="shared" ca="1" si="112"/>
        <v>0.95852135806569594</v>
      </c>
      <c r="AH176" s="129"/>
      <c r="AI176" s="129"/>
      <c r="AJ176" s="121" t="str">
        <f t="shared" si="113"/>
        <v>RE9</v>
      </c>
      <c r="AK176" s="24" t="str">
        <f t="shared" si="114"/>
        <v>SOUTH TYNESIDE NHS FOUNDATION TRUST</v>
      </c>
      <c r="AL176" s="26">
        <f t="shared" ca="1" si="115"/>
        <v>1.029411407574812</v>
      </c>
      <c r="AM176" s="26">
        <f t="shared" ca="1" si="116"/>
        <v>1.0358264072482373</v>
      </c>
      <c r="AN176" s="26">
        <f t="shared" ca="1" si="117"/>
        <v>1.0358259821553948</v>
      </c>
      <c r="AO176" s="26">
        <f t="shared" ca="1" si="118"/>
        <v>1.0333111134770543</v>
      </c>
      <c r="AP176" s="26">
        <f t="shared" ca="1" si="119"/>
        <v>1.0279661088918755</v>
      </c>
      <c r="AQ176" s="26">
        <f t="shared" ca="1" si="120"/>
        <v>1.0243865663417226</v>
      </c>
      <c r="AR176" s="26">
        <f t="shared" ca="1" si="121"/>
        <v>1.0243865663417226</v>
      </c>
      <c r="AS176" s="26">
        <f t="shared" ca="1" si="122"/>
        <v>1.0304534392006612</v>
      </c>
      <c r="AT176" s="26">
        <f t="shared" ca="1" si="123"/>
        <v>1.0304546438155449</v>
      </c>
      <c r="AU176" s="26">
        <f t="shared" ca="1" si="124"/>
        <v>1.031926006114779</v>
      </c>
      <c r="AV176" s="26">
        <f t="shared" ca="1" si="125"/>
        <v>1.0330177177651789</v>
      </c>
      <c r="AW176" s="26">
        <f t="shared" ca="1" si="126"/>
        <v>1.0307735554146726</v>
      </c>
      <c r="AX176" s="149">
        <f t="shared" ca="1" si="127"/>
        <v>1.0307735554146726</v>
      </c>
      <c r="AY176" s="157">
        <f t="shared" ca="1" si="128"/>
        <v>1.029411407574812</v>
      </c>
      <c r="AZ176" s="157">
        <f ca="1">(1-Data!AN$11)*$AL176+Data!AN$11*$AX176</f>
        <v>1.0296838371427841</v>
      </c>
      <c r="BA176" s="26">
        <f t="shared" ca="1" si="129"/>
        <v>1.0296838371427841</v>
      </c>
      <c r="BB176" s="26">
        <f ca="1">(1-Data!AO$11)*$AL176+Data!AO$11*$AX176</f>
        <v>1.0299562667107562</v>
      </c>
      <c r="BC176" s="158">
        <f t="shared" ca="1" si="130"/>
        <v>1.0299562667107562</v>
      </c>
    </row>
    <row r="177" spans="1:55" ht="13.8" x14ac:dyDescent="0.25">
      <c r="A177" s="118">
        <v>1</v>
      </c>
      <c r="B177" s="69">
        <v>0</v>
      </c>
      <c r="C177" s="121" t="s">
        <v>26</v>
      </c>
      <c r="D177" s="24" t="s">
        <v>27</v>
      </c>
      <c r="E177" s="70">
        <f ca="1">INDEX(OFFSET(Data!$A$10,1,E$9+MATCH($A177+IF(E$9&gt;$B177,0,1),Data!$3:$3,0),Num_Orgs,1),MATCH($C177,OFFSET(Data!$A$10,1,MATCH($A177+IF(E$9&gt;$B177,0,1),Data!$3:$3,0)-1,Num_Orgs,1),0),1)</f>
        <v>1.1344376846387956</v>
      </c>
      <c r="F177" s="70">
        <f ca="1">INDEX(OFFSET(Data!$A$10,1,F$9+MATCH($A177+IF(F$9&gt;$B177,0,1),Data!$3:$3,0),Num_Orgs,1),MATCH($C177,OFFSET(Data!$A$10,1,MATCH($A177+IF(F$9&gt;$B177,0,1),Data!$3:$3,0)-1,Num_Orgs,1),0),1)</f>
        <v>0.99619990923086066</v>
      </c>
      <c r="G177" s="70">
        <f ca="1">INDEX(OFFSET(Data!$A$10,1,G$9+MATCH($A177+IF(G$9&gt;$B177,0,1),Data!$3:$3,0),Num_Orgs,1),MATCH($C177,OFFSET(Data!$A$10,1,MATCH($A177+IF(G$9&gt;$B177,0,1),Data!$3:$3,0)-1,Num_Orgs,1),0),1)</f>
        <v>1.0846690697493531</v>
      </c>
      <c r="H177" s="70">
        <f ca="1">INDEX(OFFSET(Data!$A$10,1,H$9+MATCH($A177+IF(H$9&gt;$B177,0,1),Data!$3:$3,0),Num_Orgs,1),MATCH($C177,OFFSET(Data!$A$10,1,MATCH($A177+IF(H$9&gt;$B177,0,1),Data!$3:$3,0)-1,Num_Orgs,1),0),1)</f>
        <v>2.9971518973467295</v>
      </c>
      <c r="I177" s="70">
        <f ca="1">INDEX(OFFSET(Data!$A$10,1,I$9+MATCH($A177+IF(I$9&gt;$B177,0,1),Data!$3:$3,0),Num_Orgs,1),MATCH($C177,OFFSET(Data!$A$10,1,MATCH($A177+IF(I$9&gt;$B177,0,1),Data!$3:$3,0)-1,Num_Orgs,1),0),1)</f>
        <v>0</v>
      </c>
      <c r="J177" s="26">
        <f ca="1">IFERROR((E177*SUM(Data!$C$8:$D$8))+(F177*Data!$E$8)+(G177*SUM(Data!$F$8:$G$8))+(H177*Data!$H$8)+(I177*Data!$I$8)+Data!$J$8,0)</f>
        <v>1.0845041962350024</v>
      </c>
      <c r="K177" s="124" t="b">
        <f ca="1">J177=INDEX(Data!$J$11:$J$237,MATCH($C177,Data!$A$11:$A$237,0),1)</f>
        <v>1</v>
      </c>
      <c r="L177" s="129"/>
      <c r="M177" s="128"/>
      <c r="N177" s="121" t="s">
        <v>179</v>
      </c>
      <c r="O177" s="24" t="s">
        <v>180</v>
      </c>
      <c r="P177" s="26">
        <f t="shared" ca="1" si="134"/>
        <v>0.9787035561898243</v>
      </c>
      <c r="Q177" s="26">
        <f t="shared" ca="1" si="134"/>
        <v>0.98504087475144764</v>
      </c>
      <c r="R177" s="26">
        <f t="shared" ca="1" si="134"/>
        <v>0.98505194172213795</v>
      </c>
      <c r="S177" s="26">
        <f t="shared" ca="1" si="134"/>
        <v>0.98584812712064118</v>
      </c>
      <c r="T177" s="26">
        <f t="shared" ca="1" si="134"/>
        <v>0.98763750066089018</v>
      </c>
      <c r="U177" s="26">
        <f t="shared" ca="1" si="134"/>
        <v>0.98825998222545475</v>
      </c>
      <c r="V177" s="26">
        <f t="shared" ca="1" si="134"/>
        <v>0.98825998222545475</v>
      </c>
      <c r="W177" s="26">
        <f t="shared" ca="1" si="134"/>
        <v>0.99469210027331756</v>
      </c>
      <c r="X177" s="26">
        <f t="shared" ca="1" si="134"/>
        <v>0.9946550051834997</v>
      </c>
      <c r="Y177" s="26">
        <f t="shared" ca="1" si="134"/>
        <v>0.99461596224599069</v>
      </c>
      <c r="Z177" s="26">
        <f t="shared" ca="1" si="134"/>
        <v>0.99248918971054834</v>
      </c>
      <c r="AA177" s="26">
        <f t="shared" ca="1" si="134"/>
        <v>0.99213815048225296</v>
      </c>
      <c r="AB177" s="149">
        <f t="shared" ca="1" si="134"/>
        <v>0.99213815048225296</v>
      </c>
      <c r="AC177" s="26">
        <f t="shared" ca="1" si="110"/>
        <v>0.9787035561898243</v>
      </c>
      <c r="AD177" s="26">
        <f ca="1">(1-Data!AN$11)*$P177+Data!AN$11*$AB177</f>
        <v>0.98139047504831012</v>
      </c>
      <c r="AE177" s="26">
        <f t="shared" ca="1" si="111"/>
        <v>0.98139047504831012</v>
      </c>
      <c r="AF177" s="26">
        <f ca="1">(1-Data!AO$11)*$P177+Data!AO$11*$AB177</f>
        <v>0.98407739390679572</v>
      </c>
      <c r="AG177" s="158">
        <f t="shared" ca="1" si="112"/>
        <v>0.98407739390679572</v>
      </c>
      <c r="AH177" s="129"/>
      <c r="AI177" s="129"/>
      <c r="AJ177" s="121" t="str">
        <f t="shared" si="113"/>
        <v>RJC</v>
      </c>
      <c r="AK177" s="24" t="str">
        <f t="shared" si="114"/>
        <v>SOUTH WARWICKSHIRE NHS FOUNDATION TRUST</v>
      </c>
      <c r="AL177" s="26">
        <f t="shared" ca="1" si="115"/>
        <v>1.0565450302426491</v>
      </c>
      <c r="AM177" s="26">
        <f t="shared" ca="1" si="116"/>
        <v>1.0561149234956282</v>
      </c>
      <c r="AN177" s="26">
        <f t="shared" ca="1" si="117"/>
        <v>1.0561142576724505</v>
      </c>
      <c r="AO177" s="26">
        <f t="shared" ca="1" si="118"/>
        <v>1.0569216668663222</v>
      </c>
      <c r="AP177" s="26">
        <f t="shared" ca="1" si="119"/>
        <v>1.0578989427502592</v>
      </c>
      <c r="AQ177" s="26">
        <f t="shared" ca="1" si="120"/>
        <v>1.0493832946530515</v>
      </c>
      <c r="AR177" s="26">
        <f t="shared" ca="1" si="121"/>
        <v>1.0493832946530515</v>
      </c>
      <c r="AS177" s="26">
        <f t="shared" ca="1" si="122"/>
        <v>1.0606374121526403</v>
      </c>
      <c r="AT177" s="26">
        <f t="shared" ca="1" si="123"/>
        <v>1.0606398107234125</v>
      </c>
      <c r="AU177" s="26">
        <f t="shared" ca="1" si="124"/>
        <v>1.0614884776399081</v>
      </c>
      <c r="AV177" s="26">
        <f t="shared" ca="1" si="125"/>
        <v>1.0603405974039286</v>
      </c>
      <c r="AW177" s="26">
        <f t="shared" ca="1" si="126"/>
        <v>1.0587192981305091</v>
      </c>
      <c r="AX177" s="149">
        <f t="shared" ca="1" si="127"/>
        <v>1.0587192981305091</v>
      </c>
      <c r="AY177" s="157">
        <f t="shared" ca="1" si="128"/>
        <v>1.0565450302426491</v>
      </c>
      <c r="AZ177" s="157">
        <f ca="1">(1-Data!AN$11)*$AL177+Data!AN$11*$AX177</f>
        <v>1.0569798838202211</v>
      </c>
      <c r="BA177" s="26">
        <f t="shared" ca="1" si="129"/>
        <v>1.0569798838202211</v>
      </c>
      <c r="BB177" s="26">
        <f ca="1">(1-Data!AO$11)*$AL177+Data!AO$11*$AX177</f>
        <v>1.0574147373977931</v>
      </c>
      <c r="BC177" s="158">
        <f t="shared" ca="1" si="130"/>
        <v>1.0574147373977931</v>
      </c>
    </row>
    <row r="178" spans="1:55" ht="13.8" x14ac:dyDescent="0.25">
      <c r="A178" s="118">
        <v>1</v>
      </c>
      <c r="B178" s="69">
        <v>0</v>
      </c>
      <c r="C178" s="121" t="s">
        <v>365</v>
      </c>
      <c r="D178" s="24" t="s">
        <v>366</v>
      </c>
      <c r="E178" s="70">
        <f ca="1">INDEX(OFFSET(Data!$A$10,1,E$9+MATCH($A178+IF(E$9&gt;$B178,0,1),Data!$3:$3,0),Num_Orgs,1),MATCH($C178,OFFSET(Data!$A$10,1,MATCH($A178+IF(E$9&gt;$B178,0,1),Data!$3:$3,0)-1,Num_Orgs,1),0),1)</f>
        <v>1.0862560349055586</v>
      </c>
      <c r="F178" s="70">
        <f ca="1">INDEX(OFFSET(Data!$A$10,1,F$9+MATCH($A178+IF(F$9&gt;$B178,0,1),Data!$3:$3,0),Num_Orgs,1),MATCH($C178,OFFSET(Data!$A$10,1,MATCH($A178+IF(F$9&gt;$B178,0,1),Data!$3:$3,0)-1,Num_Orgs,1),0),1)</f>
        <v>0.99619990923086066</v>
      </c>
      <c r="G178" s="70">
        <f ca="1">INDEX(OFFSET(Data!$A$10,1,G$9+MATCH($A178+IF(G$9&gt;$B178,0,1),Data!$3:$3,0),Num_Orgs,1),MATCH($C178,OFFSET(Data!$A$10,1,MATCH($A178+IF(G$9&gt;$B178,0,1),Data!$3:$3,0)-1,Num_Orgs,1),0),1)</f>
        <v>1.0747179773663313</v>
      </c>
      <c r="H178" s="70">
        <f ca="1">INDEX(OFFSET(Data!$A$10,1,H$9+MATCH($A178+IF(H$9&gt;$B178,0,1),Data!$3:$3,0),Num_Orgs,1),MATCH($C178,OFFSET(Data!$A$10,1,MATCH($A178+IF(H$9&gt;$B178,0,1),Data!$3:$3,0)-1,Num_Orgs,1),0),1)</f>
        <v>2.6974821150320207</v>
      </c>
      <c r="I178" s="70">
        <f ca="1">INDEX(OFFSET(Data!$A$10,1,I$9+MATCH($A178+IF(I$9&gt;$B178,0,1),Data!$3:$3,0),Num_Orgs,1),MATCH($C178,OFFSET(Data!$A$10,1,MATCH($A178+IF(I$9&gt;$B178,0,1),Data!$3:$3,0)-1,Num_Orgs,1),0),1)</f>
        <v>0</v>
      </c>
      <c r="J178" s="26">
        <f ca="1">IFERROR((E178*SUM(Data!$C$8:$D$8))+(F178*Data!$E$8)+(G178*SUM(Data!$F$8:$G$8))+(H178*Data!$H$8)+(I178*Data!$I$8)+Data!$J$8,0)</f>
        <v>1.0564371845349956</v>
      </c>
      <c r="K178" s="124" t="b">
        <f ca="1">J178=INDEX(Data!$J$11:$J$237,MATCH($C178,Data!$A$11:$A$237,0),1)</f>
        <v>1</v>
      </c>
      <c r="L178" s="129"/>
      <c r="M178" s="128"/>
      <c r="N178" s="121" t="s">
        <v>277</v>
      </c>
      <c r="O178" s="24" t="s">
        <v>278</v>
      </c>
      <c r="P178" s="26">
        <f t="shared" ca="1" si="134"/>
        <v>1.1122688975542088</v>
      </c>
      <c r="Q178" s="26">
        <f t="shared" ca="1" si="134"/>
        <v>1.0878888979973471</v>
      </c>
      <c r="R178" s="26">
        <f t="shared" ca="1" si="134"/>
        <v>1.0878961891148116</v>
      </c>
      <c r="S178" s="26">
        <f t="shared" ca="1" si="134"/>
        <v>1.0879710156536619</v>
      </c>
      <c r="T178" s="26">
        <f t="shared" ca="1" si="134"/>
        <v>1.0900091329442008</v>
      </c>
      <c r="U178" s="26">
        <f t="shared" ca="1" si="134"/>
        <v>1.0797715377904153</v>
      </c>
      <c r="V178" s="26">
        <f t="shared" ca="1" si="134"/>
        <v>1.0797715377904153</v>
      </c>
      <c r="W178" s="26">
        <f t="shared" ca="1" si="134"/>
        <v>1.0862483116530466</v>
      </c>
      <c r="X178" s="26">
        <f t="shared" ca="1" si="134"/>
        <v>1.0860312650848276</v>
      </c>
      <c r="Y178" s="26">
        <f t="shared" ca="1" si="134"/>
        <v>1.0863347765014291</v>
      </c>
      <c r="Z178" s="26">
        <f t="shared" ca="1" si="134"/>
        <v>1.0829734218111524</v>
      </c>
      <c r="AA178" s="26">
        <f t="shared" ca="1" si="134"/>
        <v>1.0833773407784832</v>
      </c>
      <c r="AB178" s="149">
        <f t="shared" ca="1" si="134"/>
        <v>1.0833773407784832</v>
      </c>
      <c r="AC178" s="26">
        <f t="shared" ca="1" si="110"/>
        <v>1.1122688975542088</v>
      </c>
      <c r="AD178" s="26">
        <f ca="1">(1-Data!AN$11)*$P178+Data!AN$11*$AB178</f>
        <v>1.1064905861990637</v>
      </c>
      <c r="AE178" s="26">
        <f t="shared" ca="1" si="111"/>
        <v>1.1064905861990637</v>
      </c>
      <c r="AF178" s="26">
        <f ca="1">(1-Data!AO$11)*$P178+Data!AO$11*$AB178</f>
        <v>1.1007122748439184</v>
      </c>
      <c r="AG178" s="158">
        <f t="shared" ca="1" si="112"/>
        <v>1.1007122748439184</v>
      </c>
      <c r="AH178" s="129"/>
      <c r="AI178" s="129"/>
      <c r="AJ178" s="121" t="str">
        <f t="shared" si="113"/>
        <v>RQY</v>
      </c>
      <c r="AK178" s="24" t="str">
        <f t="shared" si="114"/>
        <v>SOUTH WEST LONDON AND ST GEORGE'S MENTAL HEALTH NHS TRUST</v>
      </c>
      <c r="AL178" s="26">
        <f t="shared" ca="1" si="115"/>
        <v>1.2007335301604249</v>
      </c>
      <c r="AM178" s="26">
        <f t="shared" ca="1" si="116"/>
        <v>1.1663837813533566</v>
      </c>
      <c r="AN178" s="26">
        <f t="shared" ca="1" si="117"/>
        <v>1.1663777589058031</v>
      </c>
      <c r="AO178" s="26">
        <f t="shared" ca="1" si="118"/>
        <v>1.1664069827118484</v>
      </c>
      <c r="AP178" s="26">
        <f t="shared" ca="1" si="119"/>
        <v>1.1675533873087769</v>
      </c>
      <c r="AQ178" s="26">
        <f t="shared" ca="1" si="120"/>
        <v>1.146554787382458</v>
      </c>
      <c r="AR178" s="26">
        <f t="shared" ca="1" si="121"/>
        <v>1.146554787382458</v>
      </c>
      <c r="AS178" s="26">
        <f t="shared" ca="1" si="122"/>
        <v>1.1582635449806913</v>
      </c>
      <c r="AT178" s="26">
        <f t="shared" ca="1" si="123"/>
        <v>1.1580779158968519</v>
      </c>
      <c r="AU178" s="26">
        <f t="shared" ca="1" si="124"/>
        <v>1.1593739612944161</v>
      </c>
      <c r="AV178" s="26">
        <f t="shared" ca="1" si="125"/>
        <v>1.1570107734782611</v>
      </c>
      <c r="AW178" s="26">
        <f t="shared" ca="1" si="126"/>
        <v>1.1560814361205338</v>
      </c>
      <c r="AX178" s="149">
        <f t="shared" ca="1" si="127"/>
        <v>1.1560814361205338</v>
      </c>
      <c r="AY178" s="157">
        <f t="shared" ca="1" si="128"/>
        <v>1.2007335301604249</v>
      </c>
      <c r="AZ178" s="157">
        <f ca="1">(1-Data!AN$11)*$AL178+Data!AN$11*$AX178</f>
        <v>1.1918031113524468</v>
      </c>
      <c r="BA178" s="26">
        <f t="shared" ca="1" si="129"/>
        <v>1.1918031113524468</v>
      </c>
      <c r="BB178" s="26">
        <f ca="1">(1-Data!AO$11)*$AL178+Data!AO$11*$AX178</f>
        <v>1.1828726925444686</v>
      </c>
      <c r="BC178" s="158">
        <f t="shared" ca="1" si="130"/>
        <v>1.1828726925444686</v>
      </c>
    </row>
    <row r="179" spans="1:55" ht="13.8" x14ac:dyDescent="0.25">
      <c r="A179" s="118">
        <v>1</v>
      </c>
      <c r="B179" s="69">
        <v>0</v>
      </c>
      <c r="C179" s="121" t="s">
        <v>367</v>
      </c>
      <c r="D179" s="24" t="s">
        <v>368</v>
      </c>
      <c r="E179" s="70">
        <f ca="1">INDEX(OFFSET(Data!$A$10,1,E$9+MATCH($A179+IF(E$9&gt;$B179,0,1),Data!$3:$3,0),Num_Orgs,1),MATCH($C179,OFFSET(Data!$A$10,1,MATCH($A179+IF(E$9&gt;$B179,0,1),Data!$3:$3,0)-1,Num_Orgs,1),0),1)</f>
        <v>0.96702040100147657</v>
      </c>
      <c r="F179" s="70">
        <f ca="1">INDEX(OFFSET(Data!$A$10,1,F$9+MATCH($A179+IF(F$9&gt;$B179,0,1),Data!$3:$3,0),Num_Orgs,1),MATCH($C179,OFFSET(Data!$A$10,1,MATCH($A179+IF(F$9&gt;$B179,0,1),Data!$3:$3,0)-1,Num_Orgs,1),0),1)</f>
        <v>0.99619990923086066</v>
      </c>
      <c r="G179" s="70">
        <f ca="1">INDEX(OFFSET(Data!$A$10,1,G$9+MATCH($A179+IF(G$9&gt;$B179,0,1),Data!$3:$3,0),Num_Orgs,1),MATCH($C179,OFFSET(Data!$A$10,1,MATCH($A179+IF(G$9&gt;$B179,0,1),Data!$3:$3,0)-1,Num_Orgs,1),0),1)</f>
        <v>0.90554940685496443</v>
      </c>
      <c r="H179" s="70">
        <f ca="1">INDEX(OFFSET(Data!$A$10,1,H$9+MATCH($A179+IF(H$9&gt;$B179,0,1),Data!$3:$3,0),Num_Orgs,1),MATCH($C179,OFFSET(Data!$A$10,1,MATCH($A179+IF(H$9&gt;$B179,0,1),Data!$3:$3,0)-1,Num_Orgs,1),0),1)</f>
        <v>1.1248503015888127</v>
      </c>
      <c r="I179" s="70">
        <f ca="1">INDEX(OFFSET(Data!$A$10,1,I$9+MATCH($A179+IF(I$9&gt;$B179,0,1),Data!$3:$3,0),Num_Orgs,1),MATCH($C179,OFFSET(Data!$A$10,1,MATCH($A179+IF(I$9&gt;$B179,0,1),Data!$3:$3,0)-1,Num_Orgs,1),0),1)</f>
        <v>0</v>
      </c>
      <c r="J179" s="26">
        <f ca="1">IFERROR((E179*SUM(Data!$C$8:$D$8))+(F179*Data!$E$8)+(G179*SUM(Data!$F$8:$G$8))+(H179*Data!$H$8)+(I179*Data!$I$8)+Data!$J$8,0)</f>
        <v>0.97940476488880956</v>
      </c>
      <c r="K179" s="124" t="b">
        <f ca="1">J179=INDEX(Data!$J$11:$J$237,MATCH($C179,Data!$A$11:$A$237,0),1)</f>
        <v>1</v>
      </c>
      <c r="L179" s="129"/>
      <c r="M179" s="128"/>
      <c r="N179" s="121" t="s">
        <v>407</v>
      </c>
      <c r="O179" s="24" t="s">
        <v>408</v>
      </c>
      <c r="P179" s="26">
        <f t="shared" ca="1" si="134"/>
        <v>0.96072437171617664</v>
      </c>
      <c r="Q179" s="26">
        <f t="shared" ca="1" si="134"/>
        <v>0.96305538569960469</v>
      </c>
      <c r="R179" s="26">
        <f t="shared" ca="1" si="134"/>
        <v>0.96306645267029478</v>
      </c>
      <c r="S179" s="26">
        <f t="shared" ca="1" si="134"/>
        <v>0.96174826260745094</v>
      </c>
      <c r="T179" s="26">
        <f t="shared" ca="1" si="134"/>
        <v>0.96202293224024871</v>
      </c>
      <c r="U179" s="26">
        <f t="shared" ca="1" si="134"/>
        <v>0.96634715137863458</v>
      </c>
      <c r="V179" s="26">
        <f t="shared" ca="1" si="134"/>
        <v>0.96634715137863458</v>
      </c>
      <c r="W179" s="26">
        <f t="shared" ca="1" si="134"/>
        <v>0.96529020185363357</v>
      </c>
      <c r="X179" s="26">
        <f t="shared" ca="1" si="134"/>
        <v>0.96525310676381548</v>
      </c>
      <c r="Y179" s="26">
        <f t="shared" ca="1" si="134"/>
        <v>0.9632684068077455</v>
      </c>
      <c r="Z179" s="26">
        <f t="shared" ca="1" si="134"/>
        <v>0.96249107504162823</v>
      </c>
      <c r="AA179" s="26">
        <f t="shared" ca="1" si="134"/>
        <v>0.96168716834557544</v>
      </c>
      <c r="AB179" s="149">
        <f t="shared" ca="1" si="134"/>
        <v>0.96168716834557544</v>
      </c>
      <c r="AC179" s="26">
        <f t="shared" ca="1" si="110"/>
        <v>0.96072437171617664</v>
      </c>
      <c r="AD179" s="26">
        <f ca="1">(1-Data!AN$11)*$P179+Data!AN$11*$AB179</f>
        <v>0.96091693104205644</v>
      </c>
      <c r="AE179" s="26">
        <f t="shared" ca="1" si="111"/>
        <v>0.96091693104205644</v>
      </c>
      <c r="AF179" s="26">
        <f ca="1">(1-Data!AO$11)*$P179+Data!AO$11*$AB179</f>
        <v>0.96110949036793614</v>
      </c>
      <c r="AG179" s="158">
        <f t="shared" ca="1" si="112"/>
        <v>0.96110949036793614</v>
      </c>
      <c r="AH179" s="129"/>
      <c r="AI179" s="129"/>
      <c r="AJ179" s="121" t="str">
        <f t="shared" si="113"/>
        <v>RXG</v>
      </c>
      <c r="AK179" s="24" t="str">
        <f t="shared" si="114"/>
        <v>SOUTH WEST YORKSHIRE PARTNERSHIP NHS FOUNDATION TRUST</v>
      </c>
      <c r="AL179" s="26">
        <f t="shared" ca="1" si="115"/>
        <v>1.0371358660648866</v>
      </c>
      <c r="AM179" s="26">
        <f t="shared" ca="1" si="116"/>
        <v>1.0325431066470534</v>
      </c>
      <c r="AN179" s="26">
        <f t="shared" ca="1" si="117"/>
        <v>1.0325427205117199</v>
      </c>
      <c r="AO179" s="26">
        <f t="shared" ca="1" si="118"/>
        <v>1.0310843514910539</v>
      </c>
      <c r="AP179" s="26">
        <f t="shared" ca="1" si="119"/>
        <v>1.0304621303235662</v>
      </c>
      <c r="AQ179" s="26">
        <f t="shared" ca="1" si="120"/>
        <v>1.026115167801017</v>
      </c>
      <c r="AR179" s="26">
        <f t="shared" ca="1" si="121"/>
        <v>1.026115167801017</v>
      </c>
      <c r="AS179" s="26">
        <f t="shared" ca="1" si="122"/>
        <v>1.0292862498747257</v>
      </c>
      <c r="AT179" s="26">
        <f t="shared" ca="1" si="123"/>
        <v>1.0292874083203203</v>
      </c>
      <c r="AU179" s="26">
        <f t="shared" ca="1" si="124"/>
        <v>1.0280332847182747</v>
      </c>
      <c r="AV179" s="26">
        <f t="shared" ca="1" si="125"/>
        <v>1.0282916651245644</v>
      </c>
      <c r="AW179" s="26">
        <f t="shared" ca="1" si="126"/>
        <v>1.0262247887524985</v>
      </c>
      <c r="AX179" s="149">
        <f t="shared" ca="1" si="127"/>
        <v>1.0262247887524985</v>
      </c>
      <c r="AY179" s="157">
        <f t="shared" ca="1" si="128"/>
        <v>1.0371358660648866</v>
      </c>
      <c r="AZ179" s="157">
        <f ca="1">(1-Data!AN$11)*$AL179+Data!AN$11*$AX179</f>
        <v>1.0349536506024091</v>
      </c>
      <c r="BA179" s="26">
        <f t="shared" ca="1" si="129"/>
        <v>1.0349536506024091</v>
      </c>
      <c r="BB179" s="26">
        <f ca="1">(1-Data!AO$11)*$AL179+Data!AO$11*$AX179</f>
        <v>1.0327714351399313</v>
      </c>
      <c r="BC179" s="158">
        <f t="shared" ca="1" si="130"/>
        <v>1.0327714351399313</v>
      </c>
    </row>
    <row r="180" spans="1:55" ht="13.8" x14ac:dyDescent="0.25">
      <c r="A180" s="118">
        <v>1</v>
      </c>
      <c r="B180" s="69">
        <v>0</v>
      </c>
      <c r="C180" s="121" t="s">
        <v>369</v>
      </c>
      <c r="D180" s="24" t="s">
        <v>370</v>
      </c>
      <c r="E180" s="70">
        <f ca="1">INDEX(OFFSET(Data!$A$10,1,E$9+MATCH($A180+IF(E$9&gt;$B180,0,1),Data!$3:$3,0),Num_Orgs,1),MATCH($C180,OFFSET(Data!$A$10,1,MATCH($A180+IF(E$9&gt;$B180,0,1),Data!$3:$3,0)-1,Num_Orgs,1),0),1)</f>
        <v>1.1879198691997337</v>
      </c>
      <c r="F180" s="70">
        <f ca="1">INDEX(OFFSET(Data!$A$10,1,F$9+MATCH($A180+IF(F$9&gt;$B180,0,1),Data!$3:$3,0),Num_Orgs,1),MATCH($C180,OFFSET(Data!$A$10,1,MATCH($A180+IF(F$9&gt;$B180,0,1),Data!$3:$3,0)-1,Num_Orgs,1),0),1)</f>
        <v>1.0185025427599708</v>
      </c>
      <c r="G180" s="70">
        <f ca="1">INDEX(OFFSET(Data!$A$10,1,G$9+MATCH($A180+IF(G$9&gt;$B180,0,1),Data!$3:$3,0),Num_Orgs,1),MATCH($C180,OFFSET(Data!$A$10,1,MATCH($A180+IF(G$9&gt;$B180,0,1),Data!$3:$3,0)-1,Num_Orgs,1),0),1)</f>
        <v>1.1701938545900124</v>
      </c>
      <c r="H180" s="70">
        <f ca="1">INDEX(OFFSET(Data!$A$10,1,H$9+MATCH($A180+IF(H$9&gt;$B180,0,1),Data!$3:$3,0),Num_Orgs,1),MATCH($C180,OFFSET(Data!$A$10,1,MATCH($A180+IF(H$9&gt;$B180,0,1),Data!$3:$3,0)-1,Num_Orgs,1),0),1)</f>
        <v>4.9616608076711985</v>
      </c>
      <c r="I180" s="70">
        <f ca="1">INDEX(OFFSET(Data!$A$10,1,I$9+MATCH($A180+IF(I$9&gt;$B180,0,1),Data!$3:$3,0),Num_Orgs,1),MATCH($C180,OFFSET(Data!$A$10,1,MATCH($A180+IF(I$9&gt;$B180,0,1),Data!$3:$3,0)-1,Num_Orgs,1),0),1)</f>
        <v>0</v>
      </c>
      <c r="J180" s="26">
        <f ca="1">IFERROR((E180*SUM(Data!$C$8:$D$8))+(F180*Data!$E$8)+(G180*SUM(Data!$F$8:$G$8))+(H180*Data!$H$8)+(I180*Data!$I$8)+Data!$J$8,0)</f>
        <v>1.1280578691444219</v>
      </c>
      <c r="K180" s="124" t="b">
        <f ca="1">J180=INDEX(Data!$J$11:$J$237,MATCH($C180,Data!$A$11:$A$237,0),1)</f>
        <v>1</v>
      </c>
      <c r="L180" s="129"/>
      <c r="M180" s="128"/>
      <c r="N180" s="121" t="s">
        <v>461</v>
      </c>
      <c r="O180" s="24" t="s">
        <v>462</v>
      </c>
      <c r="P180" s="26">
        <f t="shared" ca="1" si="134"/>
        <v>0.97130324835900783</v>
      </c>
      <c r="Q180" s="26">
        <f t="shared" ca="1" si="134"/>
        <v>0.94684963648358189</v>
      </c>
      <c r="R180" s="26">
        <f t="shared" ca="1" si="134"/>
        <v>0.9468607034542722</v>
      </c>
      <c r="S180" s="26">
        <f t="shared" ca="1" si="134"/>
        <v>0.94777524813552616</v>
      </c>
      <c r="T180" s="26">
        <f t="shared" ca="1" si="134"/>
        <v>0.94830120701799103</v>
      </c>
      <c r="U180" s="26">
        <f t="shared" ca="1" si="134"/>
        <v>0.95400037242066982</v>
      </c>
      <c r="V180" s="26">
        <f t="shared" ca="1" si="134"/>
        <v>0.95400037242066982</v>
      </c>
      <c r="W180" s="26">
        <f t="shared" ca="1" si="134"/>
        <v>0.95630117208978849</v>
      </c>
      <c r="X180" s="26">
        <f t="shared" ca="1" si="134"/>
        <v>0.95626407699997062</v>
      </c>
      <c r="Y180" s="26">
        <f t="shared" ca="1" si="134"/>
        <v>0.95439600867597951</v>
      </c>
      <c r="Z180" s="26">
        <f t="shared" ca="1" si="134"/>
        <v>0.95321855630877717</v>
      </c>
      <c r="AA180" s="26">
        <f t="shared" ca="1" si="134"/>
        <v>0.95472674175329353</v>
      </c>
      <c r="AB180" s="149">
        <f t="shared" ca="1" si="134"/>
        <v>0.95472674175329353</v>
      </c>
      <c r="AC180" s="26">
        <f t="shared" ca="1" si="110"/>
        <v>0.97130324835900783</v>
      </c>
      <c r="AD180" s="26">
        <f ca="1">(1-Data!AN$11)*$P180+Data!AN$11*$AB180</f>
        <v>0.96798794703786495</v>
      </c>
      <c r="AE180" s="26">
        <f t="shared" ca="1" si="111"/>
        <v>0.96798794703786495</v>
      </c>
      <c r="AF180" s="26">
        <f ca="1">(1-Data!AO$11)*$P180+Data!AO$11*$AB180</f>
        <v>0.96467264571672207</v>
      </c>
      <c r="AG180" s="158">
        <f t="shared" ca="1" si="112"/>
        <v>0.96467264571672207</v>
      </c>
      <c r="AH180" s="129"/>
      <c r="AI180" s="129"/>
      <c r="AJ180" s="121" t="str">
        <f t="shared" si="113"/>
        <v>RYF</v>
      </c>
      <c r="AK180" s="24" t="str">
        <f t="shared" si="114"/>
        <v>SOUTH WESTERN AMBULANCE SERVICE NHS FOUNDATION TRUST</v>
      </c>
      <c r="AL180" s="26">
        <f t="shared" ca="1" si="115"/>
        <v>1.048556136760588</v>
      </c>
      <c r="AM180" s="26">
        <f t="shared" ca="1" si="116"/>
        <v>1.0151680575174549</v>
      </c>
      <c r="AN180" s="26">
        <f t="shared" ca="1" si="117"/>
        <v>1.0151678775431516</v>
      </c>
      <c r="AO180" s="26">
        <f t="shared" ca="1" si="118"/>
        <v>1.0161039692794978</v>
      </c>
      <c r="AP180" s="26">
        <f t="shared" ca="1" si="119"/>
        <v>1.0157642289218654</v>
      </c>
      <c r="AQ180" s="26">
        <f t="shared" ca="1" si="120"/>
        <v>1.0130047476541997</v>
      </c>
      <c r="AR180" s="26">
        <f t="shared" ca="1" si="121"/>
        <v>1.0130047476541997</v>
      </c>
      <c r="AS180" s="26">
        <f t="shared" ca="1" si="122"/>
        <v>1.0197012725095009</v>
      </c>
      <c r="AT180" s="26">
        <f t="shared" ca="1" si="123"/>
        <v>1.0197020518121582</v>
      </c>
      <c r="AU180" s="26">
        <f t="shared" ca="1" si="124"/>
        <v>1.0185643552586707</v>
      </c>
      <c r="AV180" s="26">
        <f t="shared" ca="1" si="125"/>
        <v>1.0183852317300628</v>
      </c>
      <c r="AW180" s="26">
        <f t="shared" ca="1" si="126"/>
        <v>1.018797256656401</v>
      </c>
      <c r="AX180" s="149">
        <f t="shared" ca="1" si="127"/>
        <v>1.018797256656401</v>
      </c>
      <c r="AY180" s="157">
        <f t="shared" ca="1" si="128"/>
        <v>1.048556136760588</v>
      </c>
      <c r="AZ180" s="157">
        <f ca="1">(1-Data!AN$11)*$AL180+Data!AN$11*$AX180</f>
        <v>1.0426043607397506</v>
      </c>
      <c r="BA180" s="26">
        <f t="shared" ca="1" si="129"/>
        <v>1.0426043607397506</v>
      </c>
      <c r="BB180" s="26">
        <f ca="1">(1-Data!AO$11)*$AL180+Data!AO$11*$AX180</f>
        <v>1.0366525847189132</v>
      </c>
      <c r="BC180" s="158">
        <f t="shared" ca="1" si="130"/>
        <v>1.0366525847189132</v>
      </c>
    </row>
    <row r="181" spans="1:55" ht="13.8" x14ac:dyDescent="0.25">
      <c r="A181" s="118">
        <v>1</v>
      </c>
      <c r="B181" s="69">
        <v>0</v>
      </c>
      <c r="C181" s="121" t="s">
        <v>371</v>
      </c>
      <c r="D181" s="24" t="s">
        <v>372</v>
      </c>
      <c r="E181" s="70">
        <f ca="1">INDEX(OFFSET(Data!$A$10,1,E$9+MATCH($A181+IF(E$9&gt;$B181,0,1),Data!$3:$3,0),Num_Orgs,1),MATCH($C181,OFFSET(Data!$A$10,1,MATCH($A181+IF(E$9&gt;$B181,0,1),Data!$3:$3,0)-1,Num_Orgs,1),0),1)</f>
        <v>0.93514816942763523</v>
      </c>
      <c r="F181" s="70">
        <f ca="1">INDEX(OFFSET(Data!$A$10,1,F$9+MATCH($A181+IF(F$9&gt;$B181,0,1),Data!$3:$3,0),Num_Orgs,1),MATCH($C181,OFFSET(Data!$A$10,1,MATCH($A181+IF(F$9&gt;$B181,0,1),Data!$3:$3,0)-1,Num_Orgs,1),0),1)</f>
        <v>0.99619990923086066</v>
      </c>
      <c r="G181" s="70">
        <f ca="1">INDEX(OFFSET(Data!$A$10,1,G$9+MATCH($A181+IF(G$9&gt;$B181,0,1),Data!$3:$3,0),Num_Orgs,1),MATCH($C181,OFFSET(Data!$A$10,1,MATCH($A181+IF(G$9&gt;$B181,0,1),Data!$3:$3,0)-1,Num_Orgs,1),0),1)</f>
        <v>0.94535377638704965</v>
      </c>
      <c r="H181" s="70">
        <f ca="1">INDEX(OFFSET(Data!$A$10,1,H$9+MATCH($A181+IF(H$9&gt;$B181,0,1),Data!$3:$3,0),Num_Orgs,1),MATCH($C181,OFFSET(Data!$A$10,1,MATCH($A181+IF(H$9&gt;$B181,0,1),Data!$3:$3,0)-1,Num_Orgs,1),0),1)</f>
        <v>0.72335020368279379</v>
      </c>
      <c r="I181" s="70">
        <f ca="1">INDEX(OFFSET(Data!$A$10,1,I$9+MATCH($A181+IF(I$9&gt;$B181,0,1),Data!$3:$3,0),Num_Orgs,1),MATCH($C181,OFFSET(Data!$A$10,1,MATCH($A181+IF(I$9&gt;$B181,0,1),Data!$3:$3,0)-1,Num_Orgs,1),0),1)</f>
        <v>0</v>
      </c>
      <c r="J181" s="26">
        <f ca="1">IFERROR((E181*SUM(Data!$C$8:$D$8))+(F181*Data!$E$8)+(G181*SUM(Data!$F$8:$G$8))+(H181*Data!$H$8)+(I181*Data!$I$8)+Data!$J$8,0)</f>
        <v>0.96116289759207607</v>
      </c>
      <c r="K181" s="124" t="b">
        <f ca="1">J181=INDEX(Data!$J$11:$J$237,MATCH($C181,Data!$A$11:$A$237,0),1)</f>
        <v>1</v>
      </c>
      <c r="L181" s="129"/>
      <c r="M181" s="128"/>
      <c r="N181" s="121" t="s">
        <v>55</v>
      </c>
      <c r="O181" s="24" t="s">
        <v>56</v>
      </c>
      <c r="P181" s="26">
        <f t="shared" ref="P181:AB190" ca="1" si="135">SUMIFS($J:$J,$A:$A,P$7,$B:$B,P$8,$C:$C,$N181)</f>
        <v>0.99875638229802388</v>
      </c>
      <c r="Q181" s="26">
        <f t="shared" ca="1" si="135"/>
        <v>1.003472233729225</v>
      </c>
      <c r="R181" s="26">
        <f t="shared" ca="1" si="135"/>
        <v>1.0034833006999153</v>
      </c>
      <c r="S181" s="26">
        <f t="shared" ca="1" si="135"/>
        <v>1.0011089154683845</v>
      </c>
      <c r="T181" s="26">
        <f t="shared" ca="1" si="135"/>
        <v>1.0054783763395498</v>
      </c>
      <c r="U181" s="26">
        <f t="shared" ca="1" si="135"/>
        <v>1.0022895705874844</v>
      </c>
      <c r="V181" s="26">
        <f t="shared" ca="1" si="135"/>
        <v>1.0022895705874844</v>
      </c>
      <c r="W181" s="26">
        <f t="shared" ca="1" si="135"/>
        <v>0.98957398185802781</v>
      </c>
      <c r="X181" s="26">
        <f t="shared" ca="1" si="135"/>
        <v>0.98953688676820994</v>
      </c>
      <c r="Y181" s="26">
        <f t="shared" ca="1" si="135"/>
        <v>0.98869208003412634</v>
      </c>
      <c r="Z181" s="26">
        <f t="shared" ca="1" si="135"/>
        <v>0.98485073447223237</v>
      </c>
      <c r="AA181" s="26">
        <f t="shared" ca="1" si="135"/>
        <v>0.98463182563515828</v>
      </c>
      <c r="AB181" s="149">
        <f t="shared" ca="1" si="135"/>
        <v>0.98463182563515828</v>
      </c>
      <c r="AC181" s="26">
        <f t="shared" ca="1" si="110"/>
        <v>0.99875638229802388</v>
      </c>
      <c r="AD181" s="26">
        <f ca="1">(1-Data!AN$11)*$P181+Data!AN$11*$AB181</f>
        <v>0.99593147096545076</v>
      </c>
      <c r="AE181" s="26">
        <f t="shared" ca="1" si="111"/>
        <v>0.99593147096545076</v>
      </c>
      <c r="AF181" s="26">
        <f ca="1">(1-Data!AO$11)*$P181+Data!AO$11*$AB181</f>
        <v>0.99310655963287764</v>
      </c>
      <c r="AG181" s="158">
        <f t="shared" ca="1" si="112"/>
        <v>0.99310655963287764</v>
      </c>
      <c r="AH181" s="129"/>
      <c r="AI181" s="129"/>
      <c r="AJ181" s="121" t="str">
        <f t="shared" si="113"/>
        <v>RAJ</v>
      </c>
      <c r="AK181" s="24" t="str">
        <f t="shared" si="114"/>
        <v>SOUTHEND UNIVERSITY HOSPITAL NHS FOUNDATION TRUST</v>
      </c>
      <c r="AL181" s="26">
        <f t="shared" ca="1" si="115"/>
        <v>1.078192763749841</v>
      </c>
      <c r="AM181" s="26">
        <f t="shared" ca="1" si="116"/>
        <v>1.0758761676994768</v>
      </c>
      <c r="AN181" s="26">
        <f t="shared" ca="1" si="117"/>
        <v>1.0758752674022305</v>
      </c>
      <c r="AO181" s="26">
        <f t="shared" ca="1" si="118"/>
        <v>1.0732826634686083</v>
      </c>
      <c r="AP181" s="26">
        <f t="shared" ca="1" si="119"/>
        <v>1.0770090347683965</v>
      </c>
      <c r="AQ181" s="26">
        <f t="shared" ca="1" si="120"/>
        <v>1.0642806049992819</v>
      </c>
      <c r="AR181" s="26">
        <f t="shared" ca="1" si="121"/>
        <v>1.0642806049992819</v>
      </c>
      <c r="AS181" s="26">
        <f t="shared" ca="1" si="122"/>
        <v>1.0551799767617369</v>
      </c>
      <c r="AT181" s="26">
        <f t="shared" ca="1" si="123"/>
        <v>1.0551821594584381</v>
      </c>
      <c r="AU181" s="26">
        <f t="shared" ca="1" si="124"/>
        <v>1.055166306118962</v>
      </c>
      <c r="AV181" s="26">
        <f t="shared" ca="1" si="125"/>
        <v>1.0521799400641734</v>
      </c>
      <c r="AW181" s="26">
        <f t="shared" ca="1" si="126"/>
        <v>1.0507092332319941</v>
      </c>
      <c r="AX181" s="149">
        <f t="shared" ca="1" si="127"/>
        <v>1.0507092332319941</v>
      </c>
      <c r="AY181" s="157">
        <f t="shared" ca="1" si="128"/>
        <v>1.078192763749841</v>
      </c>
      <c r="AZ181" s="157">
        <f ca="1">(1-Data!AN$11)*$AL181+Data!AN$11*$AX181</f>
        <v>1.0726960576462716</v>
      </c>
      <c r="BA181" s="26">
        <f t="shared" ca="1" si="129"/>
        <v>1.0726960576462716</v>
      </c>
      <c r="BB181" s="26">
        <f ca="1">(1-Data!AO$11)*$AL181+Data!AO$11*$AX181</f>
        <v>1.0671993515427023</v>
      </c>
      <c r="BC181" s="158">
        <f t="shared" ca="1" si="130"/>
        <v>1.0671993515427023</v>
      </c>
    </row>
    <row r="182" spans="1:55" ht="13.8" x14ac:dyDescent="0.25">
      <c r="A182" s="118">
        <v>1</v>
      </c>
      <c r="B182" s="69">
        <v>0</v>
      </c>
      <c r="C182" s="121" t="s">
        <v>373</v>
      </c>
      <c r="D182" s="24" t="s">
        <v>374</v>
      </c>
      <c r="E182" s="70">
        <f ca="1">INDEX(OFFSET(Data!$A$10,1,E$9+MATCH($A182+IF(E$9&gt;$B182,0,1),Data!$3:$3,0),Num_Orgs,1),MATCH($C182,OFFSET(Data!$A$10,1,MATCH($A182+IF(E$9&gt;$B182,0,1),Data!$3:$3,0)-1,Num_Orgs,1),0),1)</f>
        <v>1.1084141820994733</v>
      </c>
      <c r="F182" s="70">
        <f ca="1">INDEX(OFFSET(Data!$A$10,1,F$9+MATCH($A182+IF(F$9&gt;$B182,0,1),Data!$3:$3,0),Num_Orgs,1),MATCH($C182,OFFSET(Data!$A$10,1,MATCH($A182+IF(F$9&gt;$B182,0,1),Data!$3:$3,0)-1,Num_Orgs,1),0),1)</f>
        <v>0.99619990923086066</v>
      </c>
      <c r="G182" s="70">
        <f ca="1">INDEX(OFFSET(Data!$A$10,1,G$9+MATCH($A182+IF(G$9&gt;$B182,0,1),Data!$3:$3,0),Num_Orgs,1),MATCH($C182,OFFSET(Data!$A$10,1,MATCH($A182+IF(G$9&gt;$B182,0,1),Data!$3:$3,0)-1,Num_Orgs,1),0),1)</f>
        <v>1.073810487809389</v>
      </c>
      <c r="H182" s="70">
        <f ca="1">INDEX(OFFSET(Data!$A$10,1,H$9+MATCH($A182+IF(H$9&gt;$B182,0,1),Data!$3:$3,0),Num_Orgs,1),MATCH($C182,OFFSET(Data!$A$10,1,MATCH($A182+IF(H$9&gt;$B182,0,1),Data!$3:$3,0)-1,Num_Orgs,1),0),1)</f>
        <v>0.8801695943676271</v>
      </c>
      <c r="I182" s="70">
        <f ca="1">INDEX(OFFSET(Data!$A$10,1,I$9+MATCH($A182+IF(I$9&gt;$B182,0,1),Data!$3:$3,0),Num_Orgs,1),MATCH($C182,OFFSET(Data!$A$10,1,MATCH($A182+IF(I$9&gt;$B182,0,1),Data!$3:$3,0)-1,Num_Orgs,1),0),1)</f>
        <v>0</v>
      </c>
      <c r="J182" s="26">
        <f ca="1">IFERROR((E182*SUM(Data!$C$8:$D$8))+(F182*Data!$E$8)+(G182*SUM(Data!$F$8:$G$8))+(H182*Data!$H$8)+(I182*Data!$I$8)+Data!$J$8,0)</f>
        <v>1.0604359077978811</v>
      </c>
      <c r="K182" s="124" t="b">
        <f ca="1">J182=INDEX(Data!$J$11:$J$237,MATCH($C182,Data!$A$11:$A$237,0),1)</f>
        <v>1</v>
      </c>
      <c r="L182" s="129"/>
      <c r="M182" s="128"/>
      <c r="N182" s="121" t="s">
        <v>347</v>
      </c>
      <c r="O182" s="24" t="s">
        <v>348</v>
      </c>
      <c r="P182" s="26">
        <f t="shared" ca="1" si="135"/>
        <v>1.0106787719576835</v>
      </c>
      <c r="Q182" s="26">
        <f t="shared" ca="1" si="135"/>
        <v>1.0087861700440217</v>
      </c>
      <c r="R182" s="26">
        <f t="shared" ca="1" si="135"/>
        <v>1.008797237014712</v>
      </c>
      <c r="S182" s="26">
        <f t="shared" ca="1" si="135"/>
        <v>1.010485913975858</v>
      </c>
      <c r="T182" s="26">
        <f t="shared" ca="1" si="135"/>
        <v>1.0134887208343184</v>
      </c>
      <c r="U182" s="26">
        <f t="shared" ca="1" si="135"/>
        <v>1.0111210338035004</v>
      </c>
      <c r="V182" s="26">
        <f t="shared" ca="1" si="135"/>
        <v>1.0111210338035004</v>
      </c>
      <c r="W182" s="26">
        <f t="shared" ca="1" si="135"/>
        <v>1.0121680691536141</v>
      </c>
      <c r="X182" s="26">
        <f t="shared" ca="1" si="135"/>
        <v>1.0121309740637963</v>
      </c>
      <c r="Y182" s="26">
        <f t="shared" ca="1" si="135"/>
        <v>1.0112158097759816</v>
      </c>
      <c r="Z182" s="26">
        <f t="shared" ca="1" si="135"/>
        <v>1.0084098377117423</v>
      </c>
      <c r="AA182" s="26">
        <f t="shared" ca="1" si="135"/>
        <v>1.0075444392890587</v>
      </c>
      <c r="AB182" s="149">
        <f t="shared" ca="1" si="135"/>
        <v>1.0075444392890587</v>
      </c>
      <c r="AC182" s="26">
        <f t="shared" ca="1" si="110"/>
        <v>1.0106787719576835</v>
      </c>
      <c r="AD182" s="26">
        <f ca="1">(1-Data!AN$11)*$P182+Data!AN$11*$AB182</f>
        <v>1.0100519054239587</v>
      </c>
      <c r="AE182" s="26">
        <f t="shared" ca="1" si="111"/>
        <v>1.0100519054239587</v>
      </c>
      <c r="AF182" s="26">
        <f ca="1">(1-Data!AO$11)*$P182+Data!AO$11*$AB182</f>
        <v>1.0094250388902335</v>
      </c>
      <c r="AG182" s="158">
        <f t="shared" ca="1" si="112"/>
        <v>1.0094250388902335</v>
      </c>
      <c r="AH182" s="129"/>
      <c r="AI182" s="129"/>
      <c r="AJ182" s="121" t="str">
        <f t="shared" si="113"/>
        <v>RW1</v>
      </c>
      <c r="AK182" s="24" t="str">
        <f t="shared" si="114"/>
        <v>SOUTHERN HEALTH NHS FOUNDATION TRUST</v>
      </c>
      <c r="AL182" s="26">
        <f t="shared" ca="1" si="115"/>
        <v>1.0910634041637464</v>
      </c>
      <c r="AM182" s="26">
        <f t="shared" ca="1" si="116"/>
        <v>1.081573522589423</v>
      </c>
      <c r="AN182" s="26">
        <f t="shared" ca="1" si="117"/>
        <v>1.0815725546910699</v>
      </c>
      <c r="AO182" s="26">
        <f t="shared" ca="1" si="118"/>
        <v>1.083335685450471</v>
      </c>
      <c r="AP182" s="26">
        <f t="shared" ca="1" si="119"/>
        <v>1.0855892425535509</v>
      </c>
      <c r="AQ182" s="26">
        <f t="shared" ca="1" si="120"/>
        <v>1.0736582891440556</v>
      </c>
      <c r="AR182" s="26">
        <f t="shared" ca="1" si="121"/>
        <v>1.0736582891440556</v>
      </c>
      <c r="AS182" s="26">
        <f t="shared" ca="1" si="122"/>
        <v>1.0792719890261921</v>
      </c>
      <c r="AT182" s="26">
        <f t="shared" ca="1" si="123"/>
        <v>1.0792751247054564</v>
      </c>
      <c r="AU182" s="26">
        <f t="shared" ca="1" si="124"/>
        <v>1.0792044077601877</v>
      </c>
      <c r="AV182" s="26">
        <f t="shared" ca="1" si="125"/>
        <v>1.0773496586487841</v>
      </c>
      <c r="AW182" s="26">
        <f t="shared" ca="1" si="126"/>
        <v>1.0751594836675828</v>
      </c>
      <c r="AX182" s="149">
        <f t="shared" ca="1" si="127"/>
        <v>1.0751594836675828</v>
      </c>
      <c r="AY182" s="157">
        <f t="shared" ca="1" si="128"/>
        <v>1.0910634041637464</v>
      </c>
      <c r="AZ182" s="157">
        <f ca="1">(1-Data!AN$11)*$AL182+Data!AN$11*$AX182</f>
        <v>1.0878826200645138</v>
      </c>
      <c r="BA182" s="26">
        <f t="shared" ca="1" si="129"/>
        <v>1.0878826200645138</v>
      </c>
      <c r="BB182" s="26">
        <f ca="1">(1-Data!AO$11)*$AL182+Data!AO$11*$AX182</f>
        <v>1.0847018359652809</v>
      </c>
      <c r="BC182" s="158">
        <f t="shared" ca="1" si="130"/>
        <v>1.0847018359652809</v>
      </c>
    </row>
    <row r="183" spans="1:55" ht="13.8" x14ac:dyDescent="0.25">
      <c r="A183" s="118">
        <v>1</v>
      </c>
      <c r="B183" s="69">
        <v>0</v>
      </c>
      <c r="C183" s="121" t="s">
        <v>375</v>
      </c>
      <c r="D183" s="24" t="s">
        <v>376</v>
      </c>
      <c r="E183" s="70">
        <f ca="1">INDEX(OFFSET(Data!$A$10,1,E$9+MATCH($A183+IF(E$9&gt;$B183,0,1),Data!$3:$3,0),Num_Orgs,1),MATCH($C183,OFFSET(Data!$A$10,1,MATCH($A183+IF(E$9&gt;$B183,0,1),Data!$3:$3,0)-1,Num_Orgs,1),0),1)</f>
        <v>0.90305246646464243</v>
      </c>
      <c r="F183" s="70">
        <f ca="1">INDEX(OFFSET(Data!$A$10,1,F$9+MATCH($A183+IF(F$9&gt;$B183,0,1),Data!$3:$3,0),Num_Orgs,1),MATCH($C183,OFFSET(Data!$A$10,1,MATCH($A183+IF(F$9&gt;$B183,0,1),Data!$3:$3,0)-1,Num_Orgs,1),0),1)</f>
        <v>0.99619990923086066</v>
      </c>
      <c r="G183" s="70">
        <f ca="1">INDEX(OFFSET(Data!$A$10,1,G$9+MATCH($A183+IF(G$9&gt;$B183,0,1),Data!$3:$3,0),Num_Orgs,1),MATCH($C183,OFFSET(Data!$A$10,1,MATCH($A183+IF(G$9&gt;$B183,0,1),Data!$3:$3,0)-1,Num_Orgs,1),0),1)</f>
        <v>0.95530486877007115</v>
      </c>
      <c r="H183" s="70">
        <f ca="1">INDEX(OFFSET(Data!$A$10,1,H$9+MATCH($A183+IF(H$9&gt;$B183,0,1),Data!$3:$3,0),Num_Orgs,1),MATCH($C183,OFFSET(Data!$A$10,1,MATCH($A183+IF(H$9&gt;$B183,0,1),Data!$3:$3,0)-1,Num_Orgs,1),0),1)</f>
        <v>0.24141825971213493</v>
      </c>
      <c r="I183" s="70">
        <f ca="1">INDEX(OFFSET(Data!$A$10,1,I$9+MATCH($A183+IF(I$9&gt;$B183,0,1),Data!$3:$3,0),Num_Orgs,1),MATCH($C183,OFFSET(Data!$A$10,1,MATCH($A183+IF(I$9&gt;$B183,0,1),Data!$3:$3,0)-1,Num_Orgs,1),0),1)</f>
        <v>0</v>
      </c>
      <c r="J183" s="26">
        <f ca="1">IFERROR((E183*SUM(Data!$C$8:$D$8))+(F183*Data!$E$8)+(G183*SUM(Data!$F$8:$G$8))+(H183*Data!$H$8)+(I183*Data!$I$8)+Data!$J$8,0)</f>
        <v>0.94164265362704902</v>
      </c>
      <c r="K183" s="124" t="b">
        <f ca="1">J183=INDEX(Data!$J$11:$J$237,MATCH($C183,Data!$A$11:$A$237,0),1)</f>
        <v>1</v>
      </c>
      <c r="L183" s="129"/>
      <c r="M183" s="128"/>
      <c r="N183" s="121" t="s">
        <v>345</v>
      </c>
      <c r="O183" s="24" t="s">
        <v>346</v>
      </c>
      <c r="P183" s="26">
        <f t="shared" ca="1" si="135"/>
        <v>0.95973137306734446</v>
      </c>
      <c r="Q183" s="26">
        <f t="shared" ca="1" si="135"/>
        <v>0.95957787407907813</v>
      </c>
      <c r="R183" s="26">
        <f t="shared" ca="1" si="135"/>
        <v>0.95958894104976844</v>
      </c>
      <c r="S183" s="26">
        <f t="shared" ca="1" si="135"/>
        <v>0.9607661300432595</v>
      </c>
      <c r="T183" s="26">
        <f t="shared" ca="1" si="135"/>
        <v>0.96124922602134677</v>
      </c>
      <c r="U183" s="26">
        <f t="shared" ca="1" si="135"/>
        <v>0.96595463161230843</v>
      </c>
      <c r="V183" s="26">
        <f t="shared" ca="1" si="135"/>
        <v>0.96595463161230843</v>
      </c>
      <c r="W183" s="26">
        <f t="shared" ca="1" si="135"/>
        <v>0.96905974902282876</v>
      </c>
      <c r="X183" s="26">
        <f t="shared" ca="1" si="135"/>
        <v>0.9690226539330109</v>
      </c>
      <c r="Y183" s="26">
        <f t="shared" ca="1" si="135"/>
        <v>0.96946069272705659</v>
      </c>
      <c r="Z183" s="26">
        <f t="shared" ca="1" si="135"/>
        <v>0.96871912058620624</v>
      </c>
      <c r="AA183" s="26">
        <f t="shared" ca="1" si="135"/>
        <v>0.96773350218383691</v>
      </c>
      <c r="AB183" s="149">
        <f t="shared" ca="1" si="135"/>
        <v>0.96773350218383691</v>
      </c>
      <c r="AC183" s="26">
        <f t="shared" ca="1" si="110"/>
        <v>0.95973137306734446</v>
      </c>
      <c r="AD183" s="26">
        <f ca="1">(1-Data!AN$11)*$P183+Data!AN$11*$AB183</f>
        <v>0.96133179889064302</v>
      </c>
      <c r="AE183" s="26">
        <f t="shared" ca="1" si="111"/>
        <v>0.96133179889064302</v>
      </c>
      <c r="AF183" s="26">
        <f ca="1">(1-Data!AO$11)*$P183+Data!AO$11*$AB183</f>
        <v>0.96293222471394135</v>
      </c>
      <c r="AG183" s="158">
        <f t="shared" ca="1" si="112"/>
        <v>0.96293222471394135</v>
      </c>
      <c r="AH183" s="129"/>
      <c r="AI183" s="129"/>
      <c r="AJ183" s="121" t="str">
        <f t="shared" si="113"/>
        <v>RVY</v>
      </c>
      <c r="AK183" s="24" t="str">
        <f t="shared" si="114"/>
        <v>SOUTHPORT AND ORMSKIRK HOSPITAL NHS TRUST</v>
      </c>
      <c r="AL183" s="26">
        <f t="shared" ca="1" si="115"/>
        <v>1.0360638889776206</v>
      </c>
      <c r="AM183" s="26">
        <f t="shared" ca="1" si="116"/>
        <v>1.0288146807378298</v>
      </c>
      <c r="AN183" s="26">
        <f t="shared" ca="1" si="117"/>
        <v>1.0288143388415729</v>
      </c>
      <c r="AO183" s="26">
        <f t="shared" ca="1" si="118"/>
        <v>1.0300314132561752</v>
      </c>
      <c r="AP183" s="26">
        <f t="shared" ca="1" si="119"/>
        <v>1.0296333819311367</v>
      </c>
      <c r="AQ183" s="26">
        <f t="shared" ca="1" si="120"/>
        <v>1.025698370912534</v>
      </c>
      <c r="AR183" s="26">
        <f t="shared" ca="1" si="121"/>
        <v>1.025698370912534</v>
      </c>
      <c r="AS183" s="26">
        <f t="shared" ca="1" si="122"/>
        <v>1.0333057075073178</v>
      </c>
      <c r="AT183" s="26">
        <f t="shared" ca="1" si="123"/>
        <v>1.0333070249463994</v>
      </c>
      <c r="AU183" s="26">
        <f t="shared" ca="1" si="124"/>
        <v>1.0346419059380245</v>
      </c>
      <c r="AV183" s="26">
        <f t="shared" ca="1" si="125"/>
        <v>1.0349454902763755</v>
      </c>
      <c r="AW183" s="26">
        <f t="shared" ca="1" si="126"/>
        <v>1.0326768844756549</v>
      </c>
      <c r="AX183" s="149">
        <f t="shared" ca="1" si="127"/>
        <v>1.0326768844756549</v>
      </c>
      <c r="AY183" s="157">
        <f t="shared" ca="1" si="128"/>
        <v>1.0360638889776206</v>
      </c>
      <c r="AZ183" s="157">
        <f ca="1">(1-Data!AN$11)*$AL183+Data!AN$11*$AX183</f>
        <v>1.0353864880772274</v>
      </c>
      <c r="BA183" s="26">
        <f t="shared" ca="1" si="129"/>
        <v>1.0353864880772274</v>
      </c>
      <c r="BB183" s="26">
        <f ca="1">(1-Data!AO$11)*$AL183+Data!AO$11*$AX183</f>
        <v>1.0347090871768343</v>
      </c>
      <c r="BC183" s="158">
        <f t="shared" ca="1" si="130"/>
        <v>1.0347090871768343</v>
      </c>
    </row>
    <row r="184" spans="1:55" ht="13.8" x14ac:dyDescent="0.25">
      <c r="A184" s="118">
        <v>1</v>
      </c>
      <c r="B184" s="69">
        <v>0</v>
      </c>
      <c r="C184" s="121" t="s">
        <v>377</v>
      </c>
      <c r="D184" s="24" t="s">
        <v>378</v>
      </c>
      <c r="E184" s="70">
        <f ca="1">INDEX(OFFSET(Data!$A$10,1,E$9+MATCH($A184+IF(E$9&gt;$B184,0,1),Data!$3:$3,0),Num_Orgs,1),MATCH($C184,OFFSET(Data!$A$10,1,MATCH($A184+IF(E$9&gt;$B184,0,1),Data!$3:$3,0)-1,Num_Orgs,1),0),1)</f>
        <v>0.95485686847567919</v>
      </c>
      <c r="F184" s="70">
        <f ca="1">INDEX(OFFSET(Data!$A$10,1,F$9+MATCH($A184+IF(F$9&gt;$B184,0,1),Data!$3:$3,0),Num_Orgs,1),MATCH($C184,OFFSET(Data!$A$10,1,MATCH($A184+IF(F$9&gt;$B184,0,1),Data!$3:$3,0)-1,Num_Orgs,1),0),1)</f>
        <v>0.99619990923086066</v>
      </c>
      <c r="G184" s="70">
        <f ca="1">INDEX(OFFSET(Data!$A$10,1,G$9+MATCH($A184+IF(G$9&gt;$B184,0,1),Data!$3:$3,0),Num_Orgs,1),MATCH($C184,OFFSET(Data!$A$10,1,MATCH($A184+IF(G$9&gt;$B184,0,1),Data!$3:$3,0)-1,Num_Orgs,1),0),1)</f>
        <v>0.89885030544678635</v>
      </c>
      <c r="H184" s="70">
        <f ca="1">INDEX(OFFSET(Data!$A$10,1,H$9+MATCH($A184+IF(H$9&gt;$B184,0,1),Data!$3:$3,0),Num_Orgs,1),MATCH($C184,OFFSET(Data!$A$10,1,MATCH($A184+IF(H$9&gt;$B184,0,1),Data!$3:$3,0)-1,Num_Orgs,1),0),1)</f>
        <v>1.1528094003159439</v>
      </c>
      <c r="I184" s="70">
        <f ca="1">INDEX(OFFSET(Data!$A$10,1,I$9+MATCH($A184+IF(I$9&gt;$B184,0,1),Data!$3:$3,0),Num_Orgs,1),MATCH($C184,OFFSET(Data!$A$10,1,MATCH($A184+IF(I$9&gt;$B184,0,1),Data!$3:$3,0)-1,Num_Orgs,1),0),1)</f>
        <v>0</v>
      </c>
      <c r="J184" s="26">
        <f ca="1">IFERROR((E184*SUM(Data!$C$8:$D$8))+(F184*Data!$E$8)+(G184*SUM(Data!$F$8:$G$8))+(H184*Data!$H$8)+(I184*Data!$I$8)+Data!$J$8,0)</f>
        <v>0.97267206790443539</v>
      </c>
      <c r="K184" s="124" t="b">
        <f ca="1">J184=INDEX(Data!$J$11:$J$237,MATCH($C184,Data!$A$11:$A$237,0),1)</f>
        <v>1</v>
      </c>
      <c r="L184" s="129"/>
      <c r="M184" s="128"/>
      <c r="N184" s="121" t="s">
        <v>175</v>
      </c>
      <c r="O184" s="24" t="s">
        <v>176</v>
      </c>
      <c r="P184" s="26">
        <f t="shared" ca="1" si="135"/>
        <v>1.123125575773795</v>
      </c>
      <c r="Q184" s="26">
        <f t="shared" ca="1" si="135"/>
        <v>1.0988182012463394</v>
      </c>
      <c r="R184" s="26">
        <f t="shared" ca="1" si="135"/>
        <v>1.0988254923638041</v>
      </c>
      <c r="S184" s="26">
        <f t="shared" ca="1" si="135"/>
        <v>1.0987290930157791</v>
      </c>
      <c r="T184" s="26">
        <f t="shared" ca="1" si="135"/>
        <v>1.0978564931316128</v>
      </c>
      <c r="U184" s="26">
        <f t="shared" ca="1" si="135"/>
        <v>1.0847142403769658</v>
      </c>
      <c r="V184" s="26">
        <f t="shared" ca="1" si="135"/>
        <v>1.0847142403769658</v>
      </c>
      <c r="W184" s="26">
        <f t="shared" ca="1" si="135"/>
        <v>1.0906697572430373</v>
      </c>
      <c r="X184" s="26">
        <f t="shared" ca="1" si="135"/>
        <v>1.0904527106748183</v>
      </c>
      <c r="Y184" s="26">
        <f t="shared" ca="1" si="135"/>
        <v>1.0908309727229357</v>
      </c>
      <c r="Z184" s="26">
        <f t="shared" ca="1" si="135"/>
        <v>1.085783314474225</v>
      </c>
      <c r="AA184" s="26">
        <f t="shared" ca="1" si="135"/>
        <v>1.0857879101155072</v>
      </c>
      <c r="AB184" s="149">
        <f t="shared" ca="1" si="135"/>
        <v>1.0857879101155072</v>
      </c>
      <c r="AC184" s="26">
        <f t="shared" ca="1" si="110"/>
        <v>1.123125575773795</v>
      </c>
      <c r="AD184" s="26">
        <f ca="1">(1-Data!AN$11)*$P184+Data!AN$11*$AB184</f>
        <v>1.1156580426421376</v>
      </c>
      <c r="AE184" s="26">
        <f t="shared" ca="1" si="111"/>
        <v>1.1156580426421376</v>
      </c>
      <c r="AF184" s="26">
        <f ca="1">(1-Data!AO$11)*$P184+Data!AO$11*$AB184</f>
        <v>1.1081905095104798</v>
      </c>
      <c r="AG184" s="158">
        <f t="shared" ca="1" si="112"/>
        <v>1.1081905095104798</v>
      </c>
      <c r="AH184" s="129"/>
      <c r="AI184" s="129"/>
      <c r="AJ184" s="121" t="str">
        <f t="shared" si="113"/>
        <v>RJ7</v>
      </c>
      <c r="AK184" s="24" t="str">
        <f t="shared" si="114"/>
        <v>ST GEORGE'S UNIVERSITY HOSPITALS NHS FOUNDATION TRUST</v>
      </c>
      <c r="AL184" s="26">
        <f t="shared" ca="1" si="115"/>
        <v>1.2124536974626705</v>
      </c>
      <c r="AM184" s="26">
        <f t="shared" ca="1" si="116"/>
        <v>1.1781016709968524</v>
      </c>
      <c r="AN184" s="26">
        <f t="shared" ca="1" si="117"/>
        <v>1.1780955095124435</v>
      </c>
      <c r="AO184" s="26">
        <f t="shared" ca="1" si="118"/>
        <v>1.1779406507739416</v>
      </c>
      <c r="AP184" s="26">
        <f t="shared" ca="1" si="119"/>
        <v>1.1759590159327289</v>
      </c>
      <c r="AQ184" s="26">
        <f t="shared" ca="1" si="120"/>
        <v>1.1518031932858159</v>
      </c>
      <c r="AR184" s="26">
        <f t="shared" ca="1" si="121"/>
        <v>1.1518031932858159</v>
      </c>
      <c r="AS184" s="26">
        <f t="shared" ca="1" si="122"/>
        <v>1.1629781200811198</v>
      </c>
      <c r="AT184" s="26">
        <f t="shared" ca="1" si="123"/>
        <v>1.1627926774868027</v>
      </c>
      <c r="AU184" s="26">
        <f t="shared" ca="1" si="124"/>
        <v>1.1641724570591132</v>
      </c>
      <c r="AV184" s="26">
        <f t="shared" ca="1" si="125"/>
        <v>1.1600127641255065</v>
      </c>
      <c r="AW184" s="26">
        <f t="shared" ca="1" si="126"/>
        <v>1.1586537757441522</v>
      </c>
      <c r="AX184" s="149">
        <f t="shared" ca="1" si="127"/>
        <v>1.1586537757441522</v>
      </c>
      <c r="AY184" s="157">
        <f t="shared" ca="1" si="128"/>
        <v>1.2124536974626705</v>
      </c>
      <c r="AZ184" s="157">
        <f ca="1">(1-Data!AN$11)*$AL184+Data!AN$11*$AX184</f>
        <v>1.2016937131189669</v>
      </c>
      <c r="BA184" s="26">
        <f t="shared" ca="1" si="129"/>
        <v>1.2016937131189669</v>
      </c>
      <c r="BB184" s="26">
        <f ca="1">(1-Data!AO$11)*$AL184+Data!AO$11*$AX184</f>
        <v>1.190933728775263</v>
      </c>
      <c r="BC184" s="158">
        <f t="shared" ca="1" si="130"/>
        <v>1.190933728775263</v>
      </c>
    </row>
    <row r="185" spans="1:55" ht="13.8" x14ac:dyDescent="0.25">
      <c r="A185" s="118">
        <v>1</v>
      </c>
      <c r="B185" s="69">
        <v>0</v>
      </c>
      <c r="C185" s="121" t="s">
        <v>379</v>
      </c>
      <c r="D185" s="24" t="s">
        <v>380</v>
      </c>
      <c r="E185" s="70">
        <f ca="1">INDEX(OFFSET(Data!$A$10,1,E$9+MATCH($A185+IF(E$9&gt;$B185,0,1),Data!$3:$3,0),Num_Orgs,1),MATCH($C185,OFFSET(Data!$A$10,1,MATCH($A185+IF(E$9&gt;$B185,0,1),Data!$3:$3,0)-1,Num_Orgs,1),0),1)</f>
        <v>1.1169403921866676</v>
      </c>
      <c r="F185" s="70">
        <f ca="1">INDEX(OFFSET(Data!$A$10,1,F$9+MATCH($A185+IF(F$9&gt;$B185,0,1),Data!$3:$3,0),Num_Orgs,1),MATCH($C185,OFFSET(Data!$A$10,1,MATCH($A185+IF(F$9&gt;$B185,0,1),Data!$3:$3,0)-1,Num_Orgs,1),0),1)</f>
        <v>0.99619990923086066</v>
      </c>
      <c r="G185" s="70">
        <f ca="1">INDEX(OFFSET(Data!$A$10,1,G$9+MATCH($A185+IF(G$9&gt;$B185,0,1),Data!$3:$3,0),Num_Orgs,1),MATCH($C185,OFFSET(Data!$A$10,1,MATCH($A185+IF(G$9&gt;$B185,0,1),Data!$3:$3,0)-1,Num_Orgs,1),0),1)</f>
        <v>1.0499790066611303</v>
      </c>
      <c r="H185" s="70">
        <f ca="1">INDEX(OFFSET(Data!$A$10,1,H$9+MATCH($A185+IF(H$9&gt;$B185,0,1),Data!$3:$3,0),Num_Orgs,1),MATCH($C185,OFFSET(Data!$A$10,1,MATCH($A185+IF(H$9&gt;$B185,0,1),Data!$3:$3,0)-1,Num_Orgs,1),0),1)</f>
        <v>1.1397551404255146</v>
      </c>
      <c r="I185" s="70">
        <f ca="1">INDEX(OFFSET(Data!$A$10,1,I$9+MATCH($A185+IF(I$9&gt;$B185,0,1),Data!$3:$3,0),Num_Orgs,1),MATCH($C185,OFFSET(Data!$A$10,1,MATCH($A185+IF(I$9&gt;$B185,0,1),Data!$3:$3,0)-1,Num_Orgs,1),0),1)</f>
        <v>0</v>
      </c>
      <c r="J185" s="26">
        <f ca="1">IFERROR((E185*SUM(Data!$C$8:$D$8))+(F185*Data!$E$8)+(G185*SUM(Data!$F$8:$G$8))+(H185*Data!$H$8)+(I185*Data!$I$8)+Data!$J$8,0)</f>
        <v>1.0656467509071936</v>
      </c>
      <c r="K185" s="124" t="b">
        <f ca="1">J185=INDEX(Data!$J$11:$J$237,MATCH($C185,Data!$A$11:$A$237,0),1)</f>
        <v>1</v>
      </c>
      <c r="L185" s="129"/>
      <c r="M185" s="128"/>
      <c r="N185" s="121" t="s">
        <v>77</v>
      </c>
      <c r="O185" s="24" t="s">
        <v>78</v>
      </c>
      <c r="P185" s="26">
        <f t="shared" ca="1" si="135"/>
        <v>0.96622068167940811</v>
      </c>
      <c r="Q185" s="26">
        <f t="shared" ca="1" si="135"/>
        <v>0.96434603320360246</v>
      </c>
      <c r="R185" s="26">
        <f t="shared" ca="1" si="135"/>
        <v>0.96435710017429255</v>
      </c>
      <c r="S185" s="26">
        <f t="shared" ca="1" si="135"/>
        <v>0.96599053042895799</v>
      </c>
      <c r="T185" s="26">
        <f t="shared" ca="1" si="135"/>
        <v>0.96526069073818332</v>
      </c>
      <c r="U185" s="26">
        <f t="shared" ca="1" si="135"/>
        <v>0.969765393253613</v>
      </c>
      <c r="V185" s="26">
        <f t="shared" ca="1" si="135"/>
        <v>0.969765393253613</v>
      </c>
      <c r="W185" s="26">
        <f t="shared" ca="1" si="135"/>
        <v>0.97105451056045422</v>
      </c>
      <c r="X185" s="26">
        <f t="shared" ca="1" si="135"/>
        <v>0.97101741547063636</v>
      </c>
      <c r="Y185" s="26">
        <f t="shared" ca="1" si="135"/>
        <v>0.97152735959651437</v>
      </c>
      <c r="Z185" s="26">
        <f t="shared" ca="1" si="135"/>
        <v>0.97093233339363993</v>
      </c>
      <c r="AA185" s="26">
        <f t="shared" ca="1" si="135"/>
        <v>0.96938246011404827</v>
      </c>
      <c r="AB185" s="149">
        <f t="shared" ca="1" si="135"/>
        <v>0.96938246011404827</v>
      </c>
      <c r="AC185" s="26">
        <f t="shared" ca="1" si="110"/>
        <v>0.96622068167940811</v>
      </c>
      <c r="AD185" s="26">
        <f ca="1">(1-Data!AN$11)*$P185+Data!AN$11*$AB185</f>
        <v>0.96685303736633621</v>
      </c>
      <c r="AE185" s="26">
        <f t="shared" ca="1" si="111"/>
        <v>0.96685303736633621</v>
      </c>
      <c r="AF185" s="26">
        <f ca="1">(1-Data!AO$11)*$P185+Data!AO$11*$AB185</f>
        <v>0.9674853930532642</v>
      </c>
      <c r="AG185" s="158">
        <f t="shared" ca="1" si="112"/>
        <v>0.9674853930532642</v>
      </c>
      <c r="AH185" s="129"/>
      <c r="AI185" s="129"/>
      <c r="AJ185" s="121" t="str">
        <f t="shared" si="113"/>
        <v>RBN</v>
      </c>
      <c r="AK185" s="24" t="str">
        <f t="shared" si="114"/>
        <v>ST HELENS AND KNOWSLEY HOSPITAL SERVICES NHS TRUST</v>
      </c>
      <c r="AL185" s="26">
        <f t="shared" ca="1" si="115"/>
        <v>1.0430693266511881</v>
      </c>
      <c r="AM185" s="26">
        <f t="shared" ca="1" si="116"/>
        <v>1.0339268787573106</v>
      </c>
      <c r="AN185" s="26">
        <f t="shared" ca="1" si="117"/>
        <v>1.0339264762030376</v>
      </c>
      <c r="AO185" s="26">
        <f t="shared" ca="1" si="118"/>
        <v>1.0356324605292038</v>
      </c>
      <c r="AP185" s="26">
        <f t="shared" ca="1" si="119"/>
        <v>1.0339302259452428</v>
      </c>
      <c r="AQ185" s="26">
        <f t="shared" ca="1" si="120"/>
        <v>1.0297448259731594</v>
      </c>
      <c r="AR185" s="26">
        <f t="shared" ca="1" si="121"/>
        <v>1.0297448259731594</v>
      </c>
      <c r="AS185" s="26">
        <f t="shared" ca="1" si="122"/>
        <v>1.0354327161711518</v>
      </c>
      <c r="AT185" s="26">
        <f t="shared" ca="1" si="123"/>
        <v>1.0354341177460933</v>
      </c>
      <c r="AU185" s="26">
        <f t="shared" ca="1" si="124"/>
        <v>1.0368475241387376</v>
      </c>
      <c r="AV185" s="26">
        <f t="shared" ca="1" si="125"/>
        <v>1.0373100091192464</v>
      </c>
      <c r="AW185" s="26">
        <f t="shared" ca="1" si="126"/>
        <v>1.0344365019056181</v>
      </c>
      <c r="AX185" s="149">
        <f t="shared" ca="1" si="127"/>
        <v>1.0344365019056181</v>
      </c>
      <c r="AY185" s="157">
        <f t="shared" ca="1" si="128"/>
        <v>1.0430693266511881</v>
      </c>
      <c r="AZ185" s="157">
        <f ca="1">(1-Data!AN$11)*$AL185+Data!AN$11*$AX185</f>
        <v>1.0413427617020741</v>
      </c>
      <c r="BA185" s="26">
        <f t="shared" ca="1" si="129"/>
        <v>1.0413427617020741</v>
      </c>
      <c r="BB185" s="26">
        <f ca="1">(1-Data!AO$11)*$AL185+Data!AO$11*$AX185</f>
        <v>1.0396161967529602</v>
      </c>
      <c r="BC185" s="158">
        <f t="shared" ca="1" si="130"/>
        <v>1.0396161967529602</v>
      </c>
    </row>
    <row r="186" spans="1:55" ht="13.8" x14ac:dyDescent="0.25">
      <c r="A186" s="118">
        <v>1</v>
      </c>
      <c r="B186" s="69">
        <v>0</v>
      </c>
      <c r="C186" s="121" t="s">
        <v>381</v>
      </c>
      <c r="D186" s="24" t="s">
        <v>382</v>
      </c>
      <c r="E186" s="70">
        <f ca="1">INDEX(OFFSET(Data!$A$10,1,E$9+MATCH($A186+IF(E$9&gt;$B186,0,1),Data!$3:$3,0),Num_Orgs,1),MATCH($C186,OFFSET(Data!$A$10,1,MATCH($A186+IF(E$9&gt;$B186,0,1),Data!$3:$3,0)-1,Num_Orgs,1),0),1)</f>
        <v>0.9300531126641115</v>
      </c>
      <c r="F186" s="70">
        <f ca="1">INDEX(OFFSET(Data!$A$10,1,F$9+MATCH($A186+IF(F$9&gt;$B186,0,1),Data!$3:$3,0),Num_Orgs,1),MATCH($C186,OFFSET(Data!$A$10,1,MATCH($A186+IF(F$9&gt;$B186,0,1),Data!$3:$3,0)-1,Num_Orgs,1),0),1)</f>
        <v>0.99619990923086066</v>
      </c>
      <c r="G186" s="70">
        <f ca="1">INDEX(OFFSET(Data!$A$10,1,G$9+MATCH($A186+IF(G$9&gt;$B186,0,1),Data!$3:$3,0),Num_Orgs,1),MATCH($C186,OFFSET(Data!$A$10,1,MATCH($A186+IF(G$9&gt;$B186,0,1),Data!$3:$3,0)-1,Num_Orgs,1),0),1)</f>
        <v>0.94055260681440078</v>
      </c>
      <c r="H186" s="70">
        <f ca="1">INDEX(OFFSET(Data!$A$10,1,H$9+MATCH($A186+IF(H$9&gt;$B186,0,1),Data!$3:$3,0),Num_Orgs,1),MATCH($C186,OFFSET(Data!$A$10,1,MATCH($A186+IF(H$9&gt;$B186,0,1),Data!$3:$3,0)-1,Num_Orgs,1),0),1)</f>
        <v>1.6348848077674782</v>
      </c>
      <c r="I186" s="70">
        <f ca="1">INDEX(OFFSET(Data!$A$10,1,I$9+MATCH($A186+IF(I$9&gt;$B186,0,1),Data!$3:$3,0),Num_Orgs,1),MATCH($C186,OFFSET(Data!$A$10,1,MATCH($A186+IF(I$9&gt;$B186,0,1),Data!$3:$3,0)-1,Num_Orgs,1),0),1)</f>
        <v>0</v>
      </c>
      <c r="J186" s="26">
        <f ca="1">IFERROR((E186*SUM(Data!$C$8:$D$8))+(F186*Data!$E$8)+(G186*SUM(Data!$F$8:$G$8))+(H186*Data!$H$8)+(I186*Data!$I$8)+Data!$J$8,0)</f>
        <v>0.96232257696240842</v>
      </c>
      <c r="K186" s="124" t="b">
        <f ca="1">J186=INDEX(Data!$J$11:$J$237,MATCH($C186,Data!$A$11:$A$237,0),1)</f>
        <v>1</v>
      </c>
      <c r="L186" s="129"/>
      <c r="M186" s="128"/>
      <c r="N186" s="121" t="s">
        <v>367</v>
      </c>
      <c r="O186" s="24" t="s">
        <v>368</v>
      </c>
      <c r="P186" s="26">
        <f t="shared" ca="1" si="135"/>
        <v>0.97940476488880956</v>
      </c>
      <c r="Q186" s="26">
        <f t="shared" ca="1" si="135"/>
        <v>0.9740810386209493</v>
      </c>
      <c r="R186" s="26">
        <f t="shared" ca="1" si="135"/>
        <v>0.97409210559163939</v>
      </c>
      <c r="S186" s="26">
        <f t="shared" ca="1" si="135"/>
        <v>0.97494404259251577</v>
      </c>
      <c r="T186" s="26">
        <f t="shared" ca="1" si="135"/>
        <v>0.97623376809910201</v>
      </c>
      <c r="U186" s="26">
        <f t="shared" ca="1" si="135"/>
        <v>0.97785360961861789</v>
      </c>
      <c r="V186" s="26">
        <f t="shared" ca="1" si="135"/>
        <v>0.97785360961861789</v>
      </c>
      <c r="W186" s="26">
        <f t="shared" ca="1" si="135"/>
        <v>0.97896020821972041</v>
      </c>
      <c r="X186" s="26">
        <f t="shared" ca="1" si="135"/>
        <v>0.97892311312990254</v>
      </c>
      <c r="Y186" s="26">
        <f t="shared" ca="1" si="135"/>
        <v>0.97918441440563075</v>
      </c>
      <c r="Z186" s="26">
        <f t="shared" ca="1" si="135"/>
        <v>0.97686087084792694</v>
      </c>
      <c r="AA186" s="26">
        <f t="shared" ca="1" si="135"/>
        <v>0.97652346567823445</v>
      </c>
      <c r="AB186" s="149">
        <f t="shared" ca="1" si="135"/>
        <v>0.97652346567823445</v>
      </c>
      <c r="AC186" s="26">
        <f t="shared" ca="1" si="110"/>
        <v>0.97940476488880956</v>
      </c>
      <c r="AD186" s="26">
        <f ca="1">(1-Data!AN$11)*$P186+Data!AN$11*$AB186</f>
        <v>0.97882850504669461</v>
      </c>
      <c r="AE186" s="26">
        <f t="shared" ca="1" si="111"/>
        <v>0.97882850504669461</v>
      </c>
      <c r="AF186" s="26">
        <f ca="1">(1-Data!AO$11)*$P186+Data!AO$11*$AB186</f>
        <v>0.97825224520457954</v>
      </c>
      <c r="AG186" s="158">
        <f t="shared" ca="1" si="112"/>
        <v>0.97825224520457954</v>
      </c>
      <c r="AH186" s="129"/>
      <c r="AI186" s="129"/>
      <c r="AJ186" s="121" t="str">
        <f t="shared" si="113"/>
        <v>RWJ</v>
      </c>
      <c r="AK186" s="24" t="str">
        <f t="shared" si="114"/>
        <v>STOCKPORT NHS FOUNDATION TRUST</v>
      </c>
      <c r="AL186" s="26">
        <f t="shared" ca="1" si="115"/>
        <v>1.0573020097809274</v>
      </c>
      <c r="AM186" s="26">
        <f t="shared" ca="1" si="116"/>
        <v>1.0443642979193988</v>
      </c>
      <c r="AN186" s="26">
        <f t="shared" ca="1" si="117"/>
        <v>1.0443637715214997</v>
      </c>
      <c r="AO186" s="26">
        <f t="shared" ca="1" si="118"/>
        <v>1.045231465426494</v>
      </c>
      <c r="AP186" s="26">
        <f t="shared" ca="1" si="119"/>
        <v>1.0456839381433567</v>
      </c>
      <c r="AQ186" s="26">
        <f t="shared" ca="1" si="120"/>
        <v>1.03833329387597</v>
      </c>
      <c r="AR186" s="26">
        <f t="shared" ca="1" si="121"/>
        <v>1.03833329387597</v>
      </c>
      <c r="AS186" s="26">
        <f t="shared" ca="1" si="122"/>
        <v>1.0438625395348653</v>
      </c>
      <c r="AT186" s="26">
        <f t="shared" ca="1" si="123"/>
        <v>1.0438642745595239</v>
      </c>
      <c r="AU186" s="26">
        <f t="shared" ca="1" si="124"/>
        <v>1.0450193972647031</v>
      </c>
      <c r="AV186" s="26">
        <f t="shared" ca="1" si="125"/>
        <v>1.0436438503451078</v>
      </c>
      <c r="AW186" s="26">
        <f t="shared" ca="1" si="126"/>
        <v>1.0420567314020712</v>
      </c>
      <c r="AX186" s="149">
        <f t="shared" ca="1" si="127"/>
        <v>1.0420567314020712</v>
      </c>
      <c r="AY186" s="157">
        <f t="shared" ca="1" si="128"/>
        <v>1.0573020097809274</v>
      </c>
      <c r="AZ186" s="157">
        <f ca="1">(1-Data!AN$11)*$AL186+Data!AN$11*$AX186</f>
        <v>1.0542529541051562</v>
      </c>
      <c r="BA186" s="26">
        <f t="shared" ca="1" si="129"/>
        <v>1.0542529541051562</v>
      </c>
      <c r="BB186" s="26">
        <f ca="1">(1-Data!AO$11)*$AL186+Data!AO$11*$AX186</f>
        <v>1.0512038984293848</v>
      </c>
      <c r="BC186" s="158">
        <f t="shared" ca="1" si="130"/>
        <v>1.0512038984293848</v>
      </c>
    </row>
    <row r="187" spans="1:55" ht="13.8" x14ac:dyDescent="0.25">
      <c r="A187" s="118">
        <v>1</v>
      </c>
      <c r="B187" s="69">
        <v>0</v>
      </c>
      <c r="C187" s="121" t="s">
        <v>383</v>
      </c>
      <c r="D187" s="24" t="s">
        <v>384</v>
      </c>
      <c r="E187" s="70">
        <f ca="1">INDEX(OFFSET(Data!$A$10,1,E$9+MATCH($A187+IF(E$9&gt;$B187,0,1),Data!$3:$3,0),Num_Orgs,1),MATCH($C187,OFFSET(Data!$A$10,1,MATCH($A187+IF(E$9&gt;$B187,0,1),Data!$3:$3,0)-1,Num_Orgs,1),0),1)</f>
        <v>0.93561076072673433</v>
      </c>
      <c r="F187" s="70">
        <f ca="1">INDEX(OFFSET(Data!$A$10,1,F$9+MATCH($A187+IF(F$9&gt;$B187,0,1),Data!$3:$3,0),Num_Orgs,1),MATCH($C187,OFFSET(Data!$A$10,1,MATCH($A187+IF(F$9&gt;$B187,0,1),Data!$3:$3,0)-1,Num_Orgs,1),0),1)</f>
        <v>0.99619990923086066</v>
      </c>
      <c r="G187" s="70">
        <f ca="1">INDEX(OFFSET(Data!$A$10,1,G$9+MATCH($A187+IF(G$9&gt;$B187,0,1),Data!$3:$3,0),Num_Orgs,1),MATCH($C187,OFFSET(Data!$A$10,1,MATCH($A187+IF(G$9&gt;$B187,0,1),Data!$3:$3,0)-1,Num_Orgs,1),0),1)</f>
        <v>0.91550049923798604</v>
      </c>
      <c r="H187" s="70">
        <f ca="1">INDEX(OFFSET(Data!$A$10,1,H$9+MATCH($A187+IF(H$9&gt;$B187,0,1),Data!$3:$3,0),Num_Orgs,1),MATCH($C187,OFFSET(Data!$A$10,1,MATCH($A187+IF(H$9&gt;$B187,0,1),Data!$3:$3,0)-1,Num_Orgs,1),0),1)</f>
        <v>1.0747050655283961</v>
      </c>
      <c r="I187" s="70">
        <f ca="1">INDEX(OFFSET(Data!$A$10,1,I$9+MATCH($A187+IF(I$9&gt;$B187,0,1),Data!$3:$3,0),Num_Orgs,1),MATCH($C187,OFFSET(Data!$A$10,1,MATCH($A187+IF(I$9&gt;$B187,0,1),Data!$3:$3,0)-1,Num_Orgs,1),0),1)</f>
        <v>0</v>
      </c>
      <c r="J187" s="26">
        <f ca="1">IFERROR((E187*SUM(Data!$C$8:$D$8))+(F187*Data!$E$8)+(G187*SUM(Data!$F$8:$G$8))+(H187*Data!$H$8)+(I187*Data!$I$8)+Data!$J$8,0)</f>
        <v>0.96219653949342665</v>
      </c>
      <c r="K187" s="124" t="b">
        <f ca="1">J187=INDEX(Data!$J$11:$J$237,MATCH($C187,Data!$A$11:$A$237,0),1)</f>
        <v>1</v>
      </c>
      <c r="L187" s="129"/>
      <c r="M187" s="128"/>
      <c r="N187" s="121" t="s">
        <v>431</v>
      </c>
      <c r="O187" s="24" t="s">
        <v>432</v>
      </c>
      <c r="P187" s="26">
        <f t="shared" ca="1" si="135"/>
        <v>1.0850616435961233</v>
      </c>
      <c r="Q187" s="26">
        <f t="shared" ca="1" si="135"/>
        <v>1.0674717214321481</v>
      </c>
      <c r="R187" s="26">
        <f t="shared" ca="1" si="135"/>
        <v>1.0674827884028384</v>
      </c>
      <c r="S187" s="26">
        <f t="shared" ca="1" si="135"/>
        <v>1.0684500603660461</v>
      </c>
      <c r="T187" s="26">
        <f t="shared" ca="1" si="135"/>
        <v>1.0693837115325004</v>
      </c>
      <c r="U187" s="26">
        <f t="shared" ca="1" si="135"/>
        <v>1.0618442916104389</v>
      </c>
      <c r="V187" s="26">
        <f t="shared" ca="1" si="135"/>
        <v>1.0618442916104389</v>
      </c>
      <c r="W187" s="26">
        <f t="shared" ca="1" si="135"/>
        <v>1.0593235256904325</v>
      </c>
      <c r="X187" s="26">
        <f t="shared" ca="1" si="135"/>
        <v>1.0595067582103943</v>
      </c>
      <c r="Y187" s="26">
        <f t="shared" ca="1" si="135"/>
        <v>1.0582963316421068</v>
      </c>
      <c r="Z187" s="26">
        <f t="shared" ca="1" si="135"/>
        <v>1.0563828734712146</v>
      </c>
      <c r="AA187" s="26">
        <f t="shared" ca="1" si="135"/>
        <v>1.0568987234790741</v>
      </c>
      <c r="AB187" s="149">
        <f t="shared" ca="1" si="135"/>
        <v>1.0568987234790741</v>
      </c>
      <c r="AC187" s="26">
        <f t="shared" ca="1" si="110"/>
        <v>1.0850616435961233</v>
      </c>
      <c r="AD187" s="26">
        <f ca="1">(1-Data!AN$11)*$P187+Data!AN$11*$AB187</f>
        <v>1.0794290595727136</v>
      </c>
      <c r="AE187" s="26">
        <f t="shared" ca="1" si="111"/>
        <v>1.0794290595727136</v>
      </c>
      <c r="AF187" s="26">
        <f ca="1">(1-Data!AO$11)*$P187+Data!AO$11*$AB187</f>
        <v>1.0737964755493037</v>
      </c>
      <c r="AG187" s="158">
        <f t="shared" ca="1" si="112"/>
        <v>1.0737964755493037</v>
      </c>
      <c r="AH187" s="129"/>
      <c r="AI187" s="129"/>
      <c r="AJ187" s="121" t="str">
        <f t="shared" si="113"/>
        <v>RXX</v>
      </c>
      <c r="AK187" s="24" t="str">
        <f t="shared" si="114"/>
        <v>SURREY AND BORDERS PARTNERSHIP NHS FOUNDATION TRUST</v>
      </c>
      <c r="AL187" s="26">
        <f t="shared" ca="1" si="115"/>
        <v>1.1713623392884165</v>
      </c>
      <c r="AM187" s="26">
        <f t="shared" ca="1" si="116"/>
        <v>1.1444934360703827</v>
      </c>
      <c r="AN187" s="26">
        <f t="shared" ca="1" si="117"/>
        <v>1.1444917216052675</v>
      </c>
      <c r="AO187" s="26">
        <f t="shared" ca="1" si="118"/>
        <v>1.1454786875375502</v>
      </c>
      <c r="AP187" s="26">
        <f t="shared" ca="1" si="119"/>
        <v>1.1454606544076715</v>
      </c>
      <c r="AQ187" s="26">
        <f t="shared" ca="1" si="120"/>
        <v>1.1275187513203317</v>
      </c>
      <c r="AR187" s="26">
        <f t="shared" ca="1" si="121"/>
        <v>1.1275187513203317</v>
      </c>
      <c r="AS187" s="26">
        <f t="shared" ca="1" si="122"/>
        <v>1.1295537208066542</v>
      </c>
      <c r="AT187" s="26">
        <f t="shared" ca="1" si="123"/>
        <v>1.1297937894367023</v>
      </c>
      <c r="AU187" s="26">
        <f t="shared" ca="1" si="124"/>
        <v>1.1294503653751384</v>
      </c>
      <c r="AV187" s="26">
        <f t="shared" ca="1" si="125"/>
        <v>1.128602365402511</v>
      </c>
      <c r="AW187" s="26">
        <f t="shared" ca="1" si="126"/>
        <v>1.1278258720047194</v>
      </c>
      <c r="AX187" s="149">
        <f t="shared" ca="1" si="127"/>
        <v>1.1278258720047194</v>
      </c>
      <c r="AY187" s="157">
        <f t="shared" ca="1" si="128"/>
        <v>1.1713623392884165</v>
      </c>
      <c r="AZ187" s="157">
        <f ca="1">(1-Data!AN$11)*$AL187+Data!AN$11*$AX187</f>
        <v>1.1626550458316771</v>
      </c>
      <c r="BA187" s="26">
        <f t="shared" ca="1" si="129"/>
        <v>1.1626550458316771</v>
      </c>
      <c r="BB187" s="26">
        <f ca="1">(1-Data!AO$11)*$AL187+Data!AO$11*$AX187</f>
        <v>1.1539477523749377</v>
      </c>
      <c r="BC187" s="158">
        <f t="shared" ca="1" si="130"/>
        <v>1.1539477523749377</v>
      </c>
    </row>
    <row r="188" spans="1:55" ht="13.8" x14ac:dyDescent="0.25">
      <c r="A188" s="118">
        <v>1</v>
      </c>
      <c r="B188" s="69">
        <v>0</v>
      </c>
      <c r="C188" s="121" t="s">
        <v>385</v>
      </c>
      <c r="D188" s="24" t="s">
        <v>386</v>
      </c>
      <c r="E188" s="70">
        <f ca="1">INDEX(OFFSET(Data!$A$10,1,E$9+MATCH($A188+IF(E$9&gt;$B188,0,1),Data!$3:$3,0),Num_Orgs,1),MATCH($C188,OFFSET(Data!$A$10,1,MATCH($A188+IF(E$9&gt;$B188,0,1),Data!$3:$3,0)-1,Num_Orgs,1),0),1)</f>
        <v>0.9907266569179759</v>
      </c>
      <c r="F188" s="70">
        <f ca="1">INDEX(OFFSET(Data!$A$10,1,F$9+MATCH($A188+IF(F$9&gt;$B188,0,1),Data!$3:$3,0),Num_Orgs,1),MATCH($C188,OFFSET(Data!$A$10,1,MATCH($A188+IF(F$9&gt;$B188,0,1),Data!$3:$3,0)-1,Num_Orgs,1),0),1)</f>
        <v>0.99619990923086066</v>
      </c>
      <c r="G188" s="70">
        <f ca="1">INDEX(OFFSET(Data!$A$10,1,G$9+MATCH($A188+IF(G$9&gt;$B188,0,1),Data!$3:$3,0),Num_Orgs,1),MATCH($C188,OFFSET(Data!$A$10,1,MATCH($A188+IF(G$9&gt;$B188,0,1),Data!$3:$3,0)-1,Num_Orgs,1),0),1)</f>
        <v>1.0579762798494881</v>
      </c>
      <c r="H188" s="70">
        <f ca="1">INDEX(OFFSET(Data!$A$10,1,H$9+MATCH($A188+IF(H$9&gt;$B188,0,1),Data!$3:$3,0),Num_Orgs,1),MATCH($C188,OFFSET(Data!$A$10,1,MATCH($A188+IF(H$9&gt;$B188,0,1),Data!$3:$3,0)-1,Num_Orgs,1),0),1)</f>
        <v>1.4016416970915924</v>
      </c>
      <c r="I188" s="70">
        <f ca="1">INDEX(OFFSET(Data!$A$10,1,I$9+MATCH($A188+IF(I$9&gt;$B188,0,1),Data!$3:$3,0),Num_Orgs,1),MATCH($C188,OFFSET(Data!$A$10,1,MATCH($A188+IF(I$9&gt;$B188,0,1),Data!$3:$3,0)-1,Num_Orgs,1),0),1)</f>
        <v>0</v>
      </c>
      <c r="J188" s="26">
        <f ca="1">IFERROR((E188*SUM(Data!$C$8:$D$8))+(F188*Data!$E$8)+(G188*SUM(Data!$F$8:$G$8))+(H188*Data!$H$8)+(I188*Data!$I$8)+Data!$J$8,0)</f>
        <v>0.99772357059421801</v>
      </c>
      <c r="K188" s="124" t="b">
        <f ca="1">J188=INDEX(Data!$J$11:$J$237,MATCH($C188,Data!$A$11:$A$237,0),1)</f>
        <v>1</v>
      </c>
      <c r="L188" s="129"/>
      <c r="M188" s="128"/>
      <c r="N188" s="121" t="s">
        <v>319</v>
      </c>
      <c r="O188" s="24" t="s">
        <v>320</v>
      </c>
      <c r="P188" s="26">
        <f t="shared" ca="1" si="135"/>
        <v>1.0788839990283721</v>
      </c>
      <c r="Q188" s="26">
        <f t="shared" ca="1" si="135"/>
        <v>1.0576681798817844</v>
      </c>
      <c r="R188" s="26">
        <f t="shared" ca="1" si="135"/>
        <v>1.0576792468524747</v>
      </c>
      <c r="S188" s="26">
        <f t="shared" ca="1" si="135"/>
        <v>1.0594087063275017</v>
      </c>
      <c r="T188" s="26">
        <f t="shared" ca="1" si="135"/>
        <v>1.0594158796412965</v>
      </c>
      <c r="U188" s="26">
        <f t="shared" ca="1" si="135"/>
        <v>1.0542301387244821</v>
      </c>
      <c r="V188" s="26">
        <f t="shared" ca="1" si="135"/>
        <v>1.0542301387244821</v>
      </c>
      <c r="W188" s="26">
        <f t="shared" ca="1" si="135"/>
        <v>1.0478601169175039</v>
      </c>
      <c r="X188" s="26">
        <f t="shared" ca="1" si="135"/>
        <v>1.0480433494374659</v>
      </c>
      <c r="Y188" s="26">
        <f t="shared" ca="1" si="135"/>
        <v>1.0470977640317629</v>
      </c>
      <c r="Z188" s="26">
        <f t="shared" ca="1" si="135"/>
        <v>1.0463228178458091</v>
      </c>
      <c r="AA188" s="26">
        <f t="shared" ca="1" si="135"/>
        <v>1.0463256671124825</v>
      </c>
      <c r="AB188" s="149">
        <f t="shared" ca="1" si="135"/>
        <v>1.0463256671124825</v>
      </c>
      <c r="AC188" s="26">
        <f t="shared" ca="1" si="110"/>
        <v>1.0788839990283721</v>
      </c>
      <c r="AD188" s="26">
        <f ca="1">(1-Data!AN$11)*$P188+Data!AN$11*$AB188</f>
        <v>1.0723723326451942</v>
      </c>
      <c r="AE188" s="26">
        <f t="shared" ca="1" si="111"/>
        <v>1.0723723326451942</v>
      </c>
      <c r="AF188" s="26">
        <f ca="1">(1-Data!AO$11)*$P188+Data!AO$11*$AB188</f>
        <v>1.0658606662620163</v>
      </c>
      <c r="AG188" s="158">
        <f t="shared" ca="1" si="112"/>
        <v>1.0658606662620163</v>
      </c>
      <c r="AH188" s="129"/>
      <c r="AI188" s="129"/>
      <c r="AJ188" s="121" t="str">
        <f t="shared" si="113"/>
        <v>RTP</v>
      </c>
      <c r="AK188" s="24" t="str">
        <f t="shared" si="114"/>
        <v>SURREY AND SUSSEX HEALTHCARE NHS TRUST</v>
      </c>
      <c r="AL188" s="26">
        <f t="shared" ca="1" si="115"/>
        <v>1.1646933539502278</v>
      </c>
      <c r="AM188" s="26">
        <f t="shared" ca="1" si="116"/>
        <v>1.1339825356602233</v>
      </c>
      <c r="AN188" s="26">
        <f t="shared" ca="1" si="117"/>
        <v>1.1339809459106149</v>
      </c>
      <c r="AO188" s="26">
        <f t="shared" ca="1" si="118"/>
        <v>1.1357855079105248</v>
      </c>
      <c r="AP188" s="26">
        <f t="shared" ca="1" si="119"/>
        <v>1.1347837017685092</v>
      </c>
      <c r="AQ188" s="26">
        <f t="shared" ca="1" si="120"/>
        <v>1.1194336674505341</v>
      </c>
      <c r="AR188" s="26">
        <f t="shared" ca="1" si="121"/>
        <v>1.1194336674505341</v>
      </c>
      <c r="AS188" s="26">
        <f t="shared" ca="1" si="122"/>
        <v>1.1173303200055158</v>
      </c>
      <c r="AT188" s="26">
        <f t="shared" ca="1" si="123"/>
        <v>1.1175699051272669</v>
      </c>
      <c r="AU188" s="26">
        <f t="shared" ca="1" si="124"/>
        <v>1.1174988675753159</v>
      </c>
      <c r="AV188" s="26">
        <f t="shared" ca="1" si="125"/>
        <v>1.1178545552476515</v>
      </c>
      <c r="AW188" s="26">
        <f t="shared" ca="1" si="126"/>
        <v>1.1165432710785368</v>
      </c>
      <c r="AX188" s="149">
        <f t="shared" ca="1" si="127"/>
        <v>1.1165432710785368</v>
      </c>
      <c r="AY188" s="157">
        <f t="shared" ca="1" si="128"/>
        <v>1.1646933539502278</v>
      </c>
      <c r="AZ188" s="157">
        <f ca="1">(1-Data!AN$11)*$AL188+Data!AN$11*$AX188</f>
        <v>1.1550633373758896</v>
      </c>
      <c r="BA188" s="26">
        <f t="shared" ca="1" si="129"/>
        <v>1.1550633373758896</v>
      </c>
      <c r="BB188" s="26">
        <f ca="1">(1-Data!AO$11)*$AL188+Data!AO$11*$AX188</f>
        <v>1.1454333208015515</v>
      </c>
      <c r="BC188" s="158">
        <f t="shared" ca="1" si="130"/>
        <v>1.1454333208015515</v>
      </c>
    </row>
    <row r="189" spans="1:55" ht="13.8" x14ac:dyDescent="0.25">
      <c r="A189" s="118">
        <v>1</v>
      </c>
      <c r="B189" s="69">
        <v>0</v>
      </c>
      <c r="C189" s="121" t="s">
        <v>387</v>
      </c>
      <c r="D189" s="24" t="s">
        <v>388</v>
      </c>
      <c r="E189" s="70">
        <f ca="1">INDEX(OFFSET(Data!$A$10,1,E$9+MATCH($A189+IF(E$9&gt;$B189,0,1),Data!$3:$3,0),Num_Orgs,1),MATCH($C189,OFFSET(Data!$A$10,1,MATCH($A189+IF(E$9&gt;$B189,0,1),Data!$3:$3,0)-1,Num_Orgs,1),0),1)</f>
        <v>0.91589598390232496</v>
      </c>
      <c r="F189" s="70">
        <f ca="1">INDEX(OFFSET(Data!$A$10,1,F$9+MATCH($A189+IF(F$9&gt;$B189,0,1),Data!$3:$3,0),Num_Orgs,1),MATCH($C189,OFFSET(Data!$A$10,1,MATCH($A189+IF(F$9&gt;$B189,0,1),Data!$3:$3,0)-1,Num_Orgs,1),0),1)</f>
        <v>0.99619990923086066</v>
      </c>
      <c r="G189" s="70">
        <f ca="1">INDEX(OFFSET(Data!$A$10,1,G$9+MATCH($A189+IF(G$9&gt;$B189,0,1),Data!$3:$3,0),Num_Orgs,1),MATCH($C189,OFFSET(Data!$A$10,1,MATCH($A189+IF(G$9&gt;$B189,0,1),Data!$3:$3,0)-1,Num_Orgs,1),0),1)</f>
        <v>0.97866598939117577</v>
      </c>
      <c r="H189" s="70">
        <f ca="1">INDEX(OFFSET(Data!$A$10,1,H$9+MATCH($A189+IF(H$9&gt;$B189,0,1),Data!$3:$3,0),Num_Orgs,1),MATCH($C189,OFFSET(Data!$A$10,1,MATCH($A189+IF(H$9&gt;$B189,0,1),Data!$3:$3,0)-1,Num_Orgs,1),0),1)</f>
        <v>0.59648932552651934</v>
      </c>
      <c r="I189" s="70">
        <f ca="1">INDEX(OFFSET(Data!$A$10,1,I$9+MATCH($A189+IF(I$9&gt;$B189,0,1),Data!$3:$3,0),Num_Orgs,1),MATCH($C189,OFFSET(Data!$A$10,1,MATCH($A189+IF(I$9&gt;$B189,0,1),Data!$3:$3,0)-1,Num_Orgs,1),0),1)</f>
        <v>0</v>
      </c>
      <c r="J189" s="26">
        <f ca="1">IFERROR((E189*SUM(Data!$C$8:$D$8))+(F189*Data!$E$8)+(G189*SUM(Data!$F$8:$G$8))+(H189*Data!$H$8)+(I189*Data!$I$8)+Data!$J$8,0)</f>
        <v>0.9509093087925875</v>
      </c>
      <c r="K189" s="124" t="b">
        <f ca="1">J189=INDEX(Data!$J$11:$J$237,MATCH($C189,Data!$A$11:$A$237,0),1)</f>
        <v>1</v>
      </c>
      <c r="L189" s="129"/>
      <c r="M189" s="128"/>
      <c r="N189" s="121" t="s">
        <v>113</v>
      </c>
      <c r="O189" s="24" t="s">
        <v>114</v>
      </c>
      <c r="P189" s="26">
        <f t="shared" ca="1" si="135"/>
        <v>0.99146060884406984</v>
      </c>
      <c r="Q189" s="26">
        <f t="shared" ca="1" si="135"/>
        <v>1.0057732501652312</v>
      </c>
      <c r="R189" s="26">
        <f t="shared" ca="1" si="135"/>
        <v>1.0057843171359215</v>
      </c>
      <c r="S189" s="26">
        <f t="shared" ca="1" si="135"/>
        <v>1.0068360282086837</v>
      </c>
      <c r="T189" s="26">
        <f t="shared" ca="1" si="135"/>
        <v>1.0069702595271213</v>
      </c>
      <c r="U189" s="26">
        <f t="shared" ca="1" si="135"/>
        <v>1.0066461678468579</v>
      </c>
      <c r="V189" s="26">
        <f t="shared" ca="1" si="135"/>
        <v>1.0066461678468579</v>
      </c>
      <c r="W189" s="26">
        <f t="shared" ca="1" si="135"/>
        <v>1.0019296723810234</v>
      </c>
      <c r="X189" s="26">
        <f t="shared" ca="1" si="135"/>
        <v>1.0018925772912055</v>
      </c>
      <c r="Y189" s="26">
        <f t="shared" ca="1" si="135"/>
        <v>1.0008512494490547</v>
      </c>
      <c r="Z189" s="26">
        <f t="shared" ca="1" si="135"/>
        <v>0.99941478762633817</v>
      </c>
      <c r="AA189" s="26">
        <f t="shared" ca="1" si="135"/>
        <v>0.99903905428368533</v>
      </c>
      <c r="AB189" s="149">
        <f t="shared" ca="1" si="135"/>
        <v>0.99903905428368533</v>
      </c>
      <c r="AC189" s="26">
        <f t="shared" ca="1" si="110"/>
        <v>0.99146060884406984</v>
      </c>
      <c r="AD189" s="26">
        <f ca="1">(1-Data!AN$11)*$P189+Data!AN$11*$AB189</f>
        <v>0.99297629793199294</v>
      </c>
      <c r="AE189" s="26">
        <f t="shared" ca="1" si="111"/>
        <v>0.99297629793199294</v>
      </c>
      <c r="AF189" s="26">
        <f ca="1">(1-Data!AO$11)*$P189+Data!AO$11*$AB189</f>
        <v>0.99449198701991603</v>
      </c>
      <c r="AG189" s="158">
        <f t="shared" ca="1" si="112"/>
        <v>0.99449198701991603</v>
      </c>
      <c r="AH189" s="129"/>
      <c r="AI189" s="129"/>
      <c r="AJ189" s="121" t="str">
        <f t="shared" si="113"/>
        <v>RDR</v>
      </c>
      <c r="AK189" s="24" t="str">
        <f t="shared" si="114"/>
        <v>SUSSEX COMMUNITY NHS FOUNDATION TRUST</v>
      </c>
      <c r="AL189" s="26">
        <f t="shared" ca="1" si="115"/>
        <v>1.0703167188169294</v>
      </c>
      <c r="AM189" s="26">
        <f t="shared" ca="1" si="116"/>
        <v>1.0783432102959456</v>
      </c>
      <c r="AN189" s="26">
        <f t="shared" ca="1" si="117"/>
        <v>1.0783422807263769</v>
      </c>
      <c r="AO189" s="26">
        <f t="shared" ca="1" si="118"/>
        <v>1.0794226655412273</v>
      </c>
      <c r="AP189" s="26">
        <f t="shared" ca="1" si="119"/>
        <v>1.0786070519009807</v>
      </c>
      <c r="AQ189" s="26">
        <f t="shared" ca="1" si="120"/>
        <v>1.068906655297527</v>
      </c>
      <c r="AR189" s="26">
        <f t="shared" ca="1" si="121"/>
        <v>1.068906655297527</v>
      </c>
      <c r="AS189" s="26">
        <f t="shared" ca="1" si="122"/>
        <v>1.068354815104243</v>
      </c>
      <c r="AT189" s="26">
        <f t="shared" ca="1" si="123"/>
        <v>1.0683575189442622</v>
      </c>
      <c r="AU189" s="26">
        <f t="shared" ca="1" si="124"/>
        <v>1.0681429913135898</v>
      </c>
      <c r="AV189" s="26">
        <f t="shared" ca="1" si="125"/>
        <v>1.0677396630134488</v>
      </c>
      <c r="AW189" s="26">
        <f t="shared" ca="1" si="126"/>
        <v>1.066083312935874</v>
      </c>
      <c r="AX189" s="149">
        <f t="shared" ca="1" si="127"/>
        <v>1.066083312935874</v>
      </c>
      <c r="AY189" s="157">
        <f t="shared" ca="1" si="128"/>
        <v>1.0703167188169294</v>
      </c>
      <c r="AZ189" s="157">
        <f ca="1">(1-Data!AN$11)*$AL189+Data!AN$11*$AX189</f>
        <v>1.0694700376407182</v>
      </c>
      <c r="BA189" s="26">
        <f t="shared" ca="1" si="129"/>
        <v>1.0694700376407182</v>
      </c>
      <c r="BB189" s="26">
        <f ca="1">(1-Data!AO$11)*$AL189+Data!AO$11*$AX189</f>
        <v>1.0686233564645073</v>
      </c>
      <c r="BC189" s="158">
        <f t="shared" ca="1" si="130"/>
        <v>1.0686233564645073</v>
      </c>
    </row>
    <row r="190" spans="1:55" ht="13.8" x14ac:dyDescent="0.25">
      <c r="A190" s="118">
        <v>1</v>
      </c>
      <c r="B190" s="69">
        <v>0</v>
      </c>
      <c r="C190" s="121" t="s">
        <v>389</v>
      </c>
      <c r="D190" s="24" t="s">
        <v>390</v>
      </c>
      <c r="E190" s="70">
        <f ca="1">INDEX(OFFSET(Data!$A$10,1,E$9+MATCH($A190+IF(E$9&gt;$B190,0,1),Data!$3:$3,0),Num_Orgs,1),MATCH($C190,OFFSET(Data!$A$10,1,MATCH($A190+IF(E$9&gt;$B190,0,1),Data!$3:$3,0)-1,Num_Orgs,1),0),1)</f>
        <v>0.92357829381131651</v>
      </c>
      <c r="F190" s="70">
        <f ca="1">INDEX(OFFSET(Data!$A$10,1,F$9+MATCH($A190+IF(F$9&gt;$B190,0,1),Data!$3:$3,0),Num_Orgs,1),MATCH($C190,OFFSET(Data!$A$10,1,MATCH($A190+IF(F$9&gt;$B190,0,1),Data!$3:$3,0)-1,Num_Orgs,1),0),1)</f>
        <v>0.99619990923086066</v>
      </c>
      <c r="G190" s="70">
        <f ca="1">INDEX(OFFSET(Data!$A$10,1,G$9+MATCH($A190+IF(G$9&gt;$B190,0,1),Data!$3:$3,0),Num_Orgs,1),MATCH($C190,OFFSET(Data!$A$10,1,MATCH($A190+IF(G$9&gt;$B190,0,1),Data!$3:$3,0)-1,Num_Orgs,1),0),1)</f>
        <v>0.98585298528752685</v>
      </c>
      <c r="H190" s="70">
        <f ca="1">INDEX(OFFSET(Data!$A$10,1,H$9+MATCH($A190+IF(H$9&gt;$B190,0,1),Data!$3:$3,0),Num_Orgs,1),MATCH($C190,OFFSET(Data!$A$10,1,MATCH($A190+IF(H$9&gt;$B190,0,1),Data!$3:$3,0)-1,Num_Orgs,1),0),1)</f>
        <v>0.20168629399074608</v>
      </c>
      <c r="I190" s="70">
        <f ca="1">INDEX(OFFSET(Data!$A$10,1,I$9+MATCH($A190+IF(I$9&gt;$B190,0,1),Data!$3:$3,0),Num_Orgs,1),MATCH($C190,OFFSET(Data!$A$10,1,MATCH($A190+IF(I$9&gt;$B190,0,1),Data!$3:$3,0)-1,Num_Orgs,1),0),1)</f>
        <v>0</v>
      </c>
      <c r="J190" s="26">
        <f ca="1">IFERROR((E190*SUM(Data!$C$8:$D$8))+(F190*Data!$E$8)+(G190*SUM(Data!$F$8:$G$8))+(H190*Data!$H$8)+(I190*Data!$I$8)+Data!$J$8,0)</f>
        <v>0.95354995330846104</v>
      </c>
      <c r="K190" s="124" t="b">
        <f ca="1">J190=INDEX(Data!$J$11:$J$237,MATCH($C190,Data!$A$11:$A$237,0),1)</f>
        <v>1</v>
      </c>
      <c r="L190" s="129"/>
      <c r="M190" s="128"/>
      <c r="N190" s="121" t="s">
        <v>385</v>
      </c>
      <c r="O190" s="24" t="s">
        <v>386</v>
      </c>
      <c r="P190" s="26">
        <f t="shared" ca="1" si="135"/>
        <v>0.99772357059421801</v>
      </c>
      <c r="Q190" s="26">
        <f t="shared" ca="1" si="135"/>
        <v>0.99967787098790906</v>
      </c>
      <c r="R190" s="26">
        <f t="shared" ca="1" si="135"/>
        <v>0.99968893795859914</v>
      </c>
      <c r="S190" s="26">
        <f t="shared" ca="1" si="135"/>
        <v>1.0013916906105924</v>
      </c>
      <c r="T190" s="26">
        <f t="shared" ca="1" si="135"/>
        <v>0.99978986367231881</v>
      </c>
      <c r="U190" s="26">
        <f t="shared" ca="1" si="135"/>
        <v>1.0002075105602792</v>
      </c>
      <c r="V190" s="26">
        <f t="shared" ca="1" si="135"/>
        <v>1.0002075105602792</v>
      </c>
      <c r="W190" s="26">
        <f t="shared" ca="1" si="135"/>
        <v>0.98540054818119316</v>
      </c>
      <c r="X190" s="26">
        <f t="shared" ca="1" si="135"/>
        <v>0.9853634530913753</v>
      </c>
      <c r="Y190" s="26">
        <f t="shared" ca="1" si="135"/>
        <v>0.9842952947111836</v>
      </c>
      <c r="Z190" s="26">
        <f t="shared" ca="1" si="135"/>
        <v>0.98296423629319274</v>
      </c>
      <c r="AA190" s="26">
        <f t="shared" ca="1" si="135"/>
        <v>0.98327439273882267</v>
      </c>
      <c r="AB190" s="149">
        <f t="shared" ca="1" si="135"/>
        <v>0.98327439273882267</v>
      </c>
      <c r="AC190" s="26">
        <f t="shared" ca="1" si="110"/>
        <v>0.99772357059421801</v>
      </c>
      <c r="AD190" s="26">
        <f ca="1">(1-Data!AN$11)*$P190+Data!AN$11*$AB190</f>
        <v>0.99483373502313899</v>
      </c>
      <c r="AE190" s="26">
        <f t="shared" ca="1" si="111"/>
        <v>0.99483373502313899</v>
      </c>
      <c r="AF190" s="26">
        <f ca="1">(1-Data!AO$11)*$P190+Data!AO$11*$AB190</f>
        <v>0.99194389945205985</v>
      </c>
      <c r="AG190" s="158">
        <f t="shared" ca="1" si="112"/>
        <v>0.99194389945205985</v>
      </c>
      <c r="AH190" s="129"/>
      <c r="AI190" s="129"/>
      <c r="AJ190" s="121" t="str">
        <f t="shared" si="113"/>
        <v>RX2</v>
      </c>
      <c r="AK190" s="24" t="str">
        <f t="shared" si="114"/>
        <v>SUSSEX PARTNERSHIP NHS FOUNDATION TRUST</v>
      </c>
      <c r="AL190" s="26">
        <f t="shared" ca="1" si="115"/>
        <v>1.0770778070646108</v>
      </c>
      <c r="AM190" s="26">
        <f t="shared" ca="1" si="116"/>
        <v>1.0718080287836467</v>
      </c>
      <c r="AN190" s="26">
        <f t="shared" ca="1" si="117"/>
        <v>1.0718071767562902</v>
      </c>
      <c r="AO190" s="26">
        <f t="shared" ca="1" si="118"/>
        <v>1.0735858249459482</v>
      </c>
      <c r="AP190" s="26">
        <f t="shared" ca="1" si="119"/>
        <v>1.0709158360669921</v>
      </c>
      <c r="AQ190" s="26">
        <f t="shared" ca="1" si="120"/>
        <v>1.0620697707549427</v>
      </c>
      <c r="AR190" s="26">
        <f t="shared" ca="1" si="121"/>
        <v>1.0620697707549427</v>
      </c>
      <c r="AS190" s="26">
        <f t="shared" ca="1" si="122"/>
        <v>1.0507298560725584</v>
      </c>
      <c r="AT190" s="26">
        <f t="shared" ca="1" si="123"/>
        <v>1.050731862740484</v>
      </c>
      <c r="AU190" s="26">
        <f t="shared" ca="1" si="124"/>
        <v>1.0504739050957359</v>
      </c>
      <c r="AV190" s="26">
        <f t="shared" ca="1" si="125"/>
        <v>1.0501644716571594</v>
      </c>
      <c r="AW190" s="26">
        <f t="shared" ca="1" si="126"/>
        <v>1.0492607047155076</v>
      </c>
      <c r="AX190" s="149">
        <f t="shared" ca="1" si="127"/>
        <v>1.0492607047155076</v>
      </c>
      <c r="AY190" s="157">
        <f t="shared" ca="1" si="128"/>
        <v>1.0770778070646108</v>
      </c>
      <c r="AZ190" s="157">
        <f ca="1">(1-Data!AN$11)*$AL190+Data!AN$11*$AX190</f>
        <v>1.0715143865947903</v>
      </c>
      <c r="BA190" s="26">
        <f t="shared" ca="1" si="129"/>
        <v>1.0715143865947903</v>
      </c>
      <c r="BB190" s="26">
        <f ca="1">(1-Data!AO$11)*$AL190+Data!AO$11*$AX190</f>
        <v>1.0659509661249695</v>
      </c>
      <c r="BC190" s="158">
        <f t="shared" ca="1" si="130"/>
        <v>1.0659509661249695</v>
      </c>
    </row>
    <row r="191" spans="1:55" ht="13.8" x14ac:dyDescent="0.25">
      <c r="A191" s="118">
        <v>1</v>
      </c>
      <c r="B191" s="69">
        <v>0</v>
      </c>
      <c r="C191" s="121" t="s">
        <v>391</v>
      </c>
      <c r="D191" s="24" t="s">
        <v>392</v>
      </c>
      <c r="E191" s="70">
        <f ca="1">INDEX(OFFSET(Data!$A$10,1,E$9+MATCH($A191+IF(E$9&gt;$B191,0,1),Data!$3:$3,0),Num_Orgs,1),MATCH($C191,OFFSET(Data!$A$10,1,MATCH($A191+IF(E$9&gt;$B191,0,1),Data!$3:$3,0)-1,Num_Orgs,1),0),1)</f>
        <v>0.92451115924531224</v>
      </c>
      <c r="F191" s="70">
        <f ca="1">INDEX(OFFSET(Data!$A$10,1,F$9+MATCH($A191+IF(F$9&gt;$B191,0,1),Data!$3:$3,0),Num_Orgs,1),MATCH($C191,OFFSET(Data!$A$10,1,MATCH($A191+IF(F$9&gt;$B191,0,1),Data!$3:$3,0)-1,Num_Orgs,1),0),1)</f>
        <v>0.99619990923086066</v>
      </c>
      <c r="G191" s="70">
        <f ca="1">INDEX(OFFSET(Data!$A$10,1,G$9+MATCH($A191+IF(G$9&gt;$B191,0,1),Data!$3:$3,0),Num_Orgs,1),MATCH($C191,OFFSET(Data!$A$10,1,MATCH($A191+IF(G$9&gt;$B191,0,1),Data!$3:$3,0)-1,Num_Orgs,1),0),1)</f>
        <v>0.97904651425036082</v>
      </c>
      <c r="H191" s="70">
        <f ca="1">INDEX(OFFSET(Data!$A$10,1,H$9+MATCH($A191+IF(H$9&gt;$B191,0,1),Data!$3:$3,0),Num_Orgs,1),MATCH($C191,OFFSET(Data!$A$10,1,MATCH($A191+IF(H$9&gt;$B191,0,1),Data!$3:$3,0)-1,Num_Orgs,1),0),1)</f>
        <v>0.25860624123239656</v>
      </c>
      <c r="I191" s="70">
        <f ca="1">INDEX(OFFSET(Data!$A$10,1,I$9+MATCH($A191+IF(I$9&gt;$B191,0,1),Data!$3:$3,0),Num_Orgs,1),MATCH($C191,OFFSET(Data!$A$10,1,MATCH($A191+IF(I$9&gt;$B191,0,1),Data!$3:$3,0)-1,Num_Orgs,1),0),1)</f>
        <v>0</v>
      </c>
      <c r="J191" s="26">
        <f ca="1">IFERROR((E191*SUM(Data!$C$8:$D$8))+(F191*Data!$E$8)+(G191*SUM(Data!$F$8:$G$8))+(H191*Data!$H$8)+(I191*Data!$I$8)+Data!$J$8,0)</f>
        <v>0.9541360544836377</v>
      </c>
      <c r="K191" s="124" t="b">
        <f ca="1">J191=INDEX(Data!$J$11:$J$237,MATCH($C191,Data!$A$11:$A$237,0),1)</f>
        <v>1</v>
      </c>
      <c r="L191" s="129"/>
      <c r="M191" s="128"/>
      <c r="N191" s="121" t="s">
        <v>222</v>
      </c>
      <c r="O191" s="24" t="s">
        <v>223</v>
      </c>
      <c r="P191" s="26">
        <f t="shared" ref="P191:AB200" ca="1" si="136">SUMIFS($J:$J,$A:$A,P$7,$B:$B,P$8,$C:$C,$N191)</f>
        <v>0.97478839008340756</v>
      </c>
      <c r="Q191" s="26">
        <f t="shared" ca="1" si="136"/>
        <v>0.97053815809640076</v>
      </c>
      <c r="R191" s="26">
        <f t="shared" ca="1" si="136"/>
        <v>0.97054922506709107</v>
      </c>
      <c r="S191" s="26">
        <f t="shared" ca="1" si="136"/>
        <v>0.97165860389227143</v>
      </c>
      <c r="T191" s="26">
        <f t="shared" ca="1" si="136"/>
        <v>0.97349688134298584</v>
      </c>
      <c r="U191" s="26">
        <f t="shared" ca="1" si="136"/>
        <v>0.97554652449887258</v>
      </c>
      <c r="V191" s="26">
        <f t="shared" ca="1" si="136"/>
        <v>0.97554652449887258</v>
      </c>
      <c r="W191" s="26">
        <f t="shared" ca="1" si="136"/>
        <v>0.97884577314053733</v>
      </c>
      <c r="X191" s="26">
        <f t="shared" ca="1" si="136"/>
        <v>0.97880867805071947</v>
      </c>
      <c r="Y191" s="26">
        <f t="shared" ca="1" si="136"/>
        <v>0.97926186066125864</v>
      </c>
      <c r="Z191" s="26">
        <f t="shared" ca="1" si="136"/>
        <v>0.97714742872349492</v>
      </c>
      <c r="AA191" s="26">
        <f t="shared" ca="1" si="136"/>
        <v>0.97575835074053074</v>
      </c>
      <c r="AB191" s="149">
        <f t="shared" ca="1" si="136"/>
        <v>0.97575835074053074</v>
      </c>
      <c r="AC191" s="26">
        <f t="shared" ca="1" si="110"/>
        <v>0.97478839008340756</v>
      </c>
      <c r="AD191" s="26">
        <f ca="1">(1-Data!AN$11)*$P191+Data!AN$11*$AB191</f>
        <v>0.97498238221483224</v>
      </c>
      <c r="AE191" s="26">
        <f t="shared" ca="1" si="111"/>
        <v>0.97498238221483224</v>
      </c>
      <c r="AF191" s="26">
        <f ca="1">(1-Data!AO$11)*$P191+Data!AO$11*$AB191</f>
        <v>0.97517637434625692</v>
      </c>
      <c r="AG191" s="158">
        <f t="shared" ca="1" si="112"/>
        <v>0.97517637434625692</v>
      </c>
      <c r="AH191" s="129"/>
      <c r="AI191" s="129"/>
      <c r="AJ191" s="121" t="str">
        <f t="shared" si="113"/>
        <v>RMP</v>
      </c>
      <c r="AK191" s="24" t="str">
        <f t="shared" si="114"/>
        <v>TAMESIDE AND GLOSSOP INTEGRATED CARE NHS FOUNDATION TRUST</v>
      </c>
      <c r="AL191" s="26">
        <f t="shared" ca="1" si="115"/>
        <v>1.0523184702530104</v>
      </c>
      <c r="AM191" s="26">
        <f t="shared" ca="1" si="116"/>
        <v>1.0405657865174411</v>
      </c>
      <c r="AN191" s="26">
        <f t="shared" ca="1" si="117"/>
        <v>1.0405653051902075</v>
      </c>
      <c r="AO191" s="26">
        <f t="shared" ca="1" si="118"/>
        <v>1.041709166958888</v>
      </c>
      <c r="AP191" s="26">
        <f t="shared" ca="1" si="119"/>
        <v>1.0427523467408584</v>
      </c>
      <c r="AQ191" s="26">
        <f t="shared" ca="1" si="120"/>
        <v>1.0358835168663298</v>
      </c>
      <c r="AR191" s="26">
        <f t="shared" ca="1" si="121"/>
        <v>1.0358835168663298</v>
      </c>
      <c r="AS191" s="26">
        <f t="shared" ca="1" si="122"/>
        <v>1.0437405177291117</v>
      </c>
      <c r="AT191" s="26">
        <f t="shared" ca="1" si="123"/>
        <v>1.0437422479270813</v>
      </c>
      <c r="AU191" s="26">
        <f t="shared" ca="1" si="124"/>
        <v>1.0451020505812654</v>
      </c>
      <c r="AV191" s="26">
        <f t="shared" ca="1" si="125"/>
        <v>1.0439499987164156</v>
      </c>
      <c r="AW191" s="26">
        <f t="shared" ca="1" si="126"/>
        <v>1.0412402705599586</v>
      </c>
      <c r="AX191" s="149">
        <f t="shared" ca="1" si="127"/>
        <v>1.0412402705599586</v>
      </c>
      <c r="AY191" s="157">
        <f t="shared" ca="1" si="128"/>
        <v>1.0523184702530104</v>
      </c>
      <c r="AZ191" s="157">
        <f ca="1">(1-Data!AN$11)*$AL191+Data!AN$11*$AX191</f>
        <v>1.0501028303144</v>
      </c>
      <c r="BA191" s="26">
        <f t="shared" ca="1" si="129"/>
        <v>1.0501028303144</v>
      </c>
      <c r="BB191" s="26">
        <f ca="1">(1-Data!AO$11)*$AL191+Data!AO$11*$AX191</f>
        <v>1.0478871903757896</v>
      </c>
      <c r="BC191" s="158">
        <f t="shared" ca="1" si="130"/>
        <v>1.0478871903757896</v>
      </c>
    </row>
    <row r="192" spans="1:55" ht="13.8" x14ac:dyDescent="0.25">
      <c r="A192" s="118">
        <v>1</v>
      </c>
      <c r="B192" s="69">
        <v>0</v>
      </c>
      <c r="C192" s="121" t="s">
        <v>393</v>
      </c>
      <c r="D192" s="24" t="s">
        <v>394</v>
      </c>
      <c r="E192" s="70">
        <f ca="1">INDEX(OFFSET(Data!$A$10,1,E$9+MATCH($A192+IF(E$9&gt;$B192,0,1),Data!$3:$3,0),Num_Orgs,1),MATCH($C192,OFFSET(Data!$A$10,1,MATCH($A192+IF(E$9&gt;$B192,0,1),Data!$3:$3,0)-1,Num_Orgs,1),0),1)</f>
        <v>0.95234704775453094</v>
      </c>
      <c r="F192" s="70">
        <f ca="1">INDEX(OFFSET(Data!$A$10,1,F$9+MATCH($A192+IF(F$9&gt;$B192,0,1),Data!$3:$3,0),Num_Orgs,1),MATCH($C192,OFFSET(Data!$A$10,1,MATCH($A192+IF(F$9&gt;$B192,0,1),Data!$3:$3,0)-1,Num_Orgs,1),0),1)</f>
        <v>0.99619990923086066</v>
      </c>
      <c r="G192" s="70">
        <f ca="1">INDEX(OFFSET(Data!$A$10,1,G$9+MATCH($A192+IF(G$9&gt;$B192,0,1),Data!$3:$3,0),Num_Orgs,1),MATCH($C192,OFFSET(Data!$A$10,1,MATCH($A192+IF(G$9&gt;$B192,0,1),Data!$3:$3,0)-1,Num_Orgs,1),0),1)</f>
        <v>0.92077120937248436</v>
      </c>
      <c r="H192" s="70">
        <f ca="1">INDEX(OFFSET(Data!$A$10,1,H$9+MATCH($A192+IF(H$9&gt;$B192,0,1),Data!$3:$3,0),Num_Orgs,1),MATCH($C192,OFFSET(Data!$A$10,1,MATCH($A192+IF(H$9&gt;$B192,0,1),Data!$3:$3,0)-1,Num_Orgs,1),0),1)</f>
        <v>0.6342630433294667</v>
      </c>
      <c r="I192" s="70">
        <f ca="1">INDEX(OFFSET(Data!$A$10,1,I$9+MATCH($A192+IF(I$9&gt;$B192,0,1),Data!$3:$3,0),Num_Orgs,1),MATCH($C192,OFFSET(Data!$A$10,1,MATCH($A192+IF(I$9&gt;$B192,0,1),Data!$3:$3,0)-1,Num_Orgs,1),0),1)</f>
        <v>0</v>
      </c>
      <c r="J192" s="26">
        <f ca="1">IFERROR((E192*SUM(Data!$C$8:$D$8))+(F192*Data!$E$8)+(G192*SUM(Data!$F$8:$G$8))+(H192*Data!$H$8)+(I192*Data!$I$8)+Data!$J$8,0)</f>
        <v>0.96955355815449629</v>
      </c>
      <c r="K192" s="124" t="b">
        <f ca="1">J192=INDEX(Data!$J$11:$J$237,MATCH($C192,Data!$A$11:$A$237,0),1)</f>
        <v>1</v>
      </c>
      <c r="L192" s="129"/>
      <c r="M192" s="128"/>
      <c r="N192" s="121" t="s">
        <v>69</v>
      </c>
      <c r="O192" s="24" t="s">
        <v>70</v>
      </c>
      <c r="P192" s="26">
        <f t="shared" ca="1" si="136"/>
        <v>0.95386406556451386</v>
      </c>
      <c r="Q192" s="26">
        <f t="shared" ca="1" si="136"/>
        <v>0.97113051047633814</v>
      </c>
      <c r="R192" s="26">
        <f t="shared" ca="1" si="136"/>
        <v>0.97114157744702845</v>
      </c>
      <c r="S192" s="26">
        <f t="shared" ca="1" si="136"/>
        <v>0.97066063187946505</v>
      </c>
      <c r="T192" s="26">
        <f t="shared" ca="1" si="136"/>
        <v>0.96930253744717243</v>
      </c>
      <c r="U192" s="26">
        <f t="shared" ca="1" si="136"/>
        <v>0.97262076876079817</v>
      </c>
      <c r="V192" s="26">
        <f t="shared" ca="1" si="136"/>
        <v>0.97262076876079817</v>
      </c>
      <c r="W192" s="26">
        <f t="shared" ca="1" si="136"/>
        <v>0.98723624965753798</v>
      </c>
      <c r="X192" s="26">
        <f t="shared" ca="1" si="136"/>
        <v>0.98719915456772012</v>
      </c>
      <c r="Y192" s="26">
        <f t="shared" ca="1" si="136"/>
        <v>0.98638234190908625</v>
      </c>
      <c r="Z192" s="26">
        <f t="shared" ca="1" si="136"/>
        <v>0.98514582453339772</v>
      </c>
      <c r="AA192" s="26">
        <f t="shared" ca="1" si="136"/>
        <v>0.98489253115356046</v>
      </c>
      <c r="AB192" s="149">
        <f t="shared" ca="1" si="136"/>
        <v>0.98489253115356046</v>
      </c>
      <c r="AC192" s="26">
        <f t="shared" ca="1" si="110"/>
        <v>0.95386406556451386</v>
      </c>
      <c r="AD192" s="26">
        <f ca="1">(1-Data!AN$11)*$P192+Data!AN$11*$AB192</f>
        <v>0.96006975868232325</v>
      </c>
      <c r="AE192" s="26">
        <f t="shared" ca="1" si="111"/>
        <v>0.96006975868232325</v>
      </c>
      <c r="AF192" s="26">
        <f ca="1">(1-Data!AO$11)*$P192+Data!AO$11*$AB192</f>
        <v>0.96627545180013252</v>
      </c>
      <c r="AG192" s="158">
        <f t="shared" ca="1" si="112"/>
        <v>0.96627545180013252</v>
      </c>
      <c r="AH192" s="129"/>
      <c r="AI192" s="129"/>
      <c r="AJ192" s="121" t="str">
        <f t="shared" si="113"/>
        <v>RBA</v>
      </c>
      <c r="AK192" s="24" t="str">
        <f t="shared" si="114"/>
        <v>TAUNTON AND SOMERSET NHS FOUNDATION TRUST</v>
      </c>
      <c r="AL192" s="26">
        <f t="shared" ca="1" si="115"/>
        <v>1.0297299234537243</v>
      </c>
      <c r="AM192" s="26">
        <f t="shared" ca="1" si="116"/>
        <v>1.0412008791358849</v>
      </c>
      <c r="AN192" s="26">
        <f t="shared" ca="1" si="117"/>
        <v>1.0412003902730553</v>
      </c>
      <c r="AO192" s="26">
        <f t="shared" ca="1" si="118"/>
        <v>1.0406392473493209</v>
      </c>
      <c r="AP192" s="26">
        <f t="shared" ca="1" si="119"/>
        <v>1.0382596133544257</v>
      </c>
      <c r="AQ192" s="26">
        <f t="shared" ca="1" si="120"/>
        <v>1.0327768048158663</v>
      </c>
      <c r="AR192" s="26">
        <f t="shared" ca="1" si="121"/>
        <v>1.0327768048158663</v>
      </c>
      <c r="AS192" s="26">
        <f t="shared" ca="1" si="122"/>
        <v>1.0526872594366952</v>
      </c>
      <c r="AT192" s="26">
        <f t="shared" ca="1" si="123"/>
        <v>1.0526893435315809</v>
      </c>
      <c r="AU192" s="26">
        <f t="shared" ca="1" si="124"/>
        <v>1.0527012738862604</v>
      </c>
      <c r="AV192" s="26">
        <f t="shared" ca="1" si="125"/>
        <v>1.0524952039229518</v>
      </c>
      <c r="AW192" s="26">
        <f t="shared" ca="1" si="126"/>
        <v>1.0509874343709456</v>
      </c>
      <c r="AX192" s="149">
        <f t="shared" ca="1" si="127"/>
        <v>1.0509874343709456</v>
      </c>
      <c r="AY192" s="157">
        <f t="shared" ca="1" si="128"/>
        <v>1.0297299234537243</v>
      </c>
      <c r="AZ192" s="157">
        <f ca="1">(1-Data!AN$11)*$AL192+Data!AN$11*$AX192</f>
        <v>1.0339814256371687</v>
      </c>
      <c r="BA192" s="26">
        <f t="shared" ca="1" si="129"/>
        <v>1.0339814256371687</v>
      </c>
      <c r="BB192" s="26">
        <f ca="1">(1-Data!AO$11)*$AL192+Data!AO$11*$AX192</f>
        <v>1.0382329278206128</v>
      </c>
      <c r="BC192" s="158">
        <f t="shared" ca="1" si="130"/>
        <v>1.0382329278206128</v>
      </c>
    </row>
    <row r="193" spans="1:55" ht="13.8" x14ac:dyDescent="0.25">
      <c r="A193" s="118">
        <v>1</v>
      </c>
      <c r="B193" s="69">
        <v>0</v>
      </c>
      <c r="C193" s="121" t="s">
        <v>395</v>
      </c>
      <c r="D193" s="24" t="s">
        <v>396</v>
      </c>
      <c r="E193" s="70">
        <f ca="1">INDEX(OFFSET(Data!$A$10,1,E$9+MATCH($A193+IF(E$9&gt;$B193,0,1),Data!$3:$3,0),Num_Orgs,1),MATCH($C193,OFFSET(Data!$A$10,1,MATCH($A193+IF(E$9&gt;$B193,0,1),Data!$3:$3,0)-1,Num_Orgs,1),0),1)</f>
        <v>0.93503304642982565</v>
      </c>
      <c r="F193" s="70">
        <f ca="1">INDEX(OFFSET(Data!$A$10,1,F$9+MATCH($A193+IF(F$9&gt;$B193,0,1),Data!$3:$3,0),Num_Orgs,1),MATCH($C193,OFFSET(Data!$A$10,1,MATCH($A193+IF(F$9&gt;$B193,0,1),Data!$3:$3,0)-1,Num_Orgs,1),0),1)</f>
        <v>0.99619990923086066</v>
      </c>
      <c r="G193" s="70">
        <f ca="1">INDEX(OFFSET(Data!$A$10,1,G$9+MATCH($A193+IF(G$9&gt;$B193,0,1),Data!$3:$3,0),Num_Orgs,1),MATCH($C193,OFFSET(Data!$A$10,1,MATCH($A193+IF(G$9&gt;$B193,0,1),Data!$3:$3,0)-1,Num_Orgs,1),0),1)</f>
        <v>0.95793078036587764</v>
      </c>
      <c r="H193" s="70">
        <f ca="1">INDEX(OFFSET(Data!$A$10,1,H$9+MATCH($A193+IF(H$9&gt;$B193,0,1),Data!$3:$3,0),Num_Orgs,1),MATCH($C193,OFFSET(Data!$A$10,1,MATCH($A193+IF(H$9&gt;$B193,0,1),Data!$3:$3,0)-1,Num_Orgs,1),0),1)</f>
        <v>1.3134897760923616</v>
      </c>
      <c r="I193" s="70">
        <f ca="1">INDEX(OFFSET(Data!$A$10,1,I$9+MATCH($A193+IF(I$9&gt;$B193,0,1),Data!$3:$3,0),Num_Orgs,1),MATCH($C193,OFFSET(Data!$A$10,1,MATCH($A193+IF(I$9&gt;$B193,0,1),Data!$3:$3,0)-1,Num_Orgs,1),0),1)</f>
        <v>0</v>
      </c>
      <c r="J193" s="26">
        <f ca="1">IFERROR((E193*SUM(Data!$C$8:$D$8))+(F193*Data!$E$8)+(G193*SUM(Data!$F$8:$G$8))+(H193*Data!$H$8)+(I193*Data!$I$8)+Data!$J$8,0)</f>
        <v>0.96407968182086057</v>
      </c>
      <c r="K193" s="124" t="b">
        <f ca="1">J193=INDEX(Data!$J$11:$J$237,MATCH($C193,Data!$A$11:$A$237,0),1)</f>
        <v>1</v>
      </c>
      <c r="L193" s="129"/>
      <c r="M193" s="128"/>
      <c r="N193" s="121" t="s">
        <v>234</v>
      </c>
      <c r="O193" s="24" t="s">
        <v>235</v>
      </c>
      <c r="P193" s="26">
        <f t="shared" ca="1" si="136"/>
        <v>1.1470398018093602</v>
      </c>
      <c r="Q193" s="26">
        <f t="shared" ca="1" si="136"/>
        <v>1.1041365440335209</v>
      </c>
      <c r="R193" s="26">
        <f t="shared" ca="1" si="136"/>
        <v>1.1041438351509856</v>
      </c>
      <c r="S193" s="26">
        <f t="shared" ca="1" si="136"/>
        <v>1.1035102061928161</v>
      </c>
      <c r="T193" s="26">
        <f t="shared" ca="1" si="136"/>
        <v>1.112626744047253</v>
      </c>
      <c r="U193" s="26">
        <f t="shared" ca="1" si="136"/>
        <v>1.095079217209342</v>
      </c>
      <c r="V193" s="26">
        <f t="shared" ca="1" si="136"/>
        <v>1.095079217209342</v>
      </c>
      <c r="W193" s="26">
        <f t="shared" ca="1" si="136"/>
        <v>1.0991221669446143</v>
      </c>
      <c r="X193" s="26">
        <f t="shared" ca="1" si="136"/>
        <v>1.0989051203763953</v>
      </c>
      <c r="Y193" s="26">
        <f t="shared" ca="1" si="136"/>
        <v>1.0981080004406827</v>
      </c>
      <c r="Z193" s="26">
        <f t="shared" ca="1" si="136"/>
        <v>1.091288306707213</v>
      </c>
      <c r="AA193" s="26">
        <f t="shared" ca="1" si="136"/>
        <v>1.0984358545696722</v>
      </c>
      <c r="AB193" s="149">
        <f t="shared" ca="1" si="136"/>
        <v>1.0984358545696722</v>
      </c>
      <c r="AC193" s="26">
        <f t="shared" ca="1" si="110"/>
        <v>1.1470398018093602</v>
      </c>
      <c r="AD193" s="26">
        <f ca="1">(1-Data!AN$11)*$P193+Data!AN$11*$AB193</f>
        <v>1.1373190123614227</v>
      </c>
      <c r="AE193" s="26">
        <f t="shared" ca="1" si="111"/>
        <v>1.1373190123614227</v>
      </c>
      <c r="AF193" s="26">
        <f ca="1">(1-Data!AO$11)*$P193+Data!AO$11*$AB193</f>
        <v>1.1275982229134849</v>
      </c>
      <c r="AG193" s="158">
        <f t="shared" ca="1" si="112"/>
        <v>1.1275982229134849</v>
      </c>
      <c r="AH193" s="129"/>
      <c r="AI193" s="129"/>
      <c r="AJ193" s="121" t="str">
        <f t="shared" si="113"/>
        <v>RNK</v>
      </c>
      <c r="AK193" s="24" t="str">
        <f t="shared" si="114"/>
        <v>TAVISTOCK AND PORTMAN NHS FOUNDATION TRUST</v>
      </c>
      <c r="AL193" s="26">
        <f t="shared" ca="1" si="115"/>
        <v>1.2382699484716484</v>
      </c>
      <c r="AM193" s="26">
        <f t="shared" ca="1" si="116"/>
        <v>1.1838037503011503</v>
      </c>
      <c r="AN193" s="26">
        <f t="shared" ca="1" si="117"/>
        <v>1.1837975211595777</v>
      </c>
      <c r="AO193" s="26">
        <f t="shared" ca="1" si="118"/>
        <v>1.1830664525780283</v>
      </c>
      <c r="AP193" s="26">
        <f t="shared" ca="1" si="119"/>
        <v>1.1917800361120516</v>
      </c>
      <c r="AQ193" s="26">
        <f t="shared" ca="1" si="120"/>
        <v>1.1628092379835562</v>
      </c>
      <c r="AR193" s="26">
        <f t="shared" ca="1" si="121"/>
        <v>1.1628092379835562</v>
      </c>
      <c r="AS193" s="26">
        <f t="shared" ca="1" si="122"/>
        <v>1.1719909009706746</v>
      </c>
      <c r="AT193" s="26">
        <f t="shared" ca="1" si="123"/>
        <v>1.1718058148855166</v>
      </c>
      <c r="AU193" s="26">
        <f t="shared" ca="1" si="124"/>
        <v>1.1719387521589943</v>
      </c>
      <c r="AV193" s="26">
        <f t="shared" ca="1" si="125"/>
        <v>1.1658941045104156</v>
      </c>
      <c r="AW193" s="26">
        <f t="shared" ca="1" si="126"/>
        <v>1.1721505078966235</v>
      </c>
      <c r="AX193" s="149">
        <f t="shared" ca="1" si="127"/>
        <v>1.1721505078966235</v>
      </c>
      <c r="AY193" s="157">
        <f t="shared" ca="1" si="128"/>
        <v>1.2382699484716484</v>
      </c>
      <c r="AZ193" s="157">
        <f ca="1">(1-Data!AN$11)*$AL193+Data!AN$11*$AX193</f>
        <v>1.2250460603566435</v>
      </c>
      <c r="BA193" s="26">
        <f t="shared" ca="1" si="129"/>
        <v>1.2250460603566435</v>
      </c>
      <c r="BB193" s="26">
        <f ca="1">(1-Data!AO$11)*$AL193+Data!AO$11*$AX193</f>
        <v>1.2118221722416385</v>
      </c>
      <c r="BC193" s="158">
        <f t="shared" ca="1" si="130"/>
        <v>1.2118221722416385</v>
      </c>
    </row>
    <row r="194" spans="1:55" ht="13.8" x14ac:dyDescent="0.25">
      <c r="A194" s="118">
        <v>1</v>
      </c>
      <c r="B194" s="69">
        <v>0</v>
      </c>
      <c r="C194" s="121" t="s">
        <v>397</v>
      </c>
      <c r="D194" s="24" t="s">
        <v>398</v>
      </c>
      <c r="E194" s="70">
        <f ca="1">INDEX(OFFSET(Data!$A$10,1,E$9+MATCH($A194+IF(E$9&gt;$B194,0,1),Data!$3:$3,0),Num_Orgs,1),MATCH($C194,OFFSET(Data!$A$10,1,MATCH($A194+IF(E$9&gt;$B194,0,1),Data!$3:$3,0)-1,Num_Orgs,1),0),1)</f>
        <v>0.94060858623805133</v>
      </c>
      <c r="F194" s="70">
        <f ca="1">INDEX(OFFSET(Data!$A$10,1,F$9+MATCH($A194+IF(F$9&gt;$B194,0,1),Data!$3:$3,0),Num_Orgs,1),MATCH($C194,OFFSET(Data!$A$10,1,MATCH($A194+IF(F$9&gt;$B194,0,1),Data!$3:$3,0)-1,Num_Orgs,1),0),1)</f>
        <v>0.99619990923086066</v>
      </c>
      <c r="G194" s="70">
        <f ca="1">INDEX(OFFSET(Data!$A$10,1,G$9+MATCH($A194+IF(G$9&gt;$B194,0,1),Data!$3:$3,0),Num_Orgs,1),MATCH($C194,OFFSET(Data!$A$10,1,MATCH($A194+IF(G$9&gt;$B194,0,1),Data!$3:$3,0)-1,Num_Orgs,1),0),1)</f>
        <v>0.92155319971296334</v>
      </c>
      <c r="H194" s="70">
        <f ca="1">INDEX(OFFSET(Data!$A$10,1,H$9+MATCH($A194+IF(H$9&gt;$B194,0,1),Data!$3:$3,0),Num_Orgs,1),MATCH($C194,OFFSET(Data!$A$10,1,MATCH($A194+IF(H$9&gt;$B194,0,1),Data!$3:$3,0)-1,Num_Orgs,1),0),1)</f>
        <v>0.82948909409304838</v>
      </c>
      <c r="I194" s="70">
        <f ca="1">INDEX(OFFSET(Data!$A$10,1,I$9+MATCH($A194+IF(I$9&gt;$B194,0,1),Data!$3:$3,0),Num_Orgs,1),MATCH($C194,OFFSET(Data!$A$10,1,MATCH($A194+IF(I$9&gt;$B194,0,1),Data!$3:$3,0)-1,Num_Orgs,1),0),1)</f>
        <v>0</v>
      </c>
      <c r="J194" s="26">
        <f ca="1">IFERROR((E194*SUM(Data!$C$8:$D$8))+(F194*Data!$E$8)+(G194*SUM(Data!$F$8:$G$8))+(H194*Data!$H$8)+(I194*Data!$I$8)+Data!$J$8,0)</f>
        <v>0.96400324263903636</v>
      </c>
      <c r="K194" s="124" t="b">
        <f ca="1">J194=INDEX(Data!$J$11:$J$237,MATCH($C194,Data!$A$11:$A$237,0),1)</f>
        <v>1</v>
      </c>
      <c r="L194" s="129"/>
      <c r="M194" s="128"/>
      <c r="N194" s="121" t="s">
        <v>387</v>
      </c>
      <c r="O194" s="24" t="s">
        <v>388</v>
      </c>
      <c r="P194" s="26">
        <f t="shared" ca="1" si="136"/>
        <v>0.9509093087925875</v>
      </c>
      <c r="Q194" s="26">
        <f t="shared" ca="1" si="136"/>
        <v>0.9584021065983015</v>
      </c>
      <c r="R194" s="26">
        <f t="shared" ca="1" si="136"/>
        <v>0.95841317356899181</v>
      </c>
      <c r="S194" s="26">
        <f t="shared" ca="1" si="136"/>
        <v>0.95689786420769973</v>
      </c>
      <c r="T194" s="26">
        <f t="shared" ca="1" si="136"/>
        <v>0.95493578839769788</v>
      </c>
      <c r="U194" s="26">
        <f t="shared" ca="1" si="136"/>
        <v>0.96068226286342595</v>
      </c>
      <c r="V194" s="26">
        <f t="shared" ca="1" si="136"/>
        <v>0.96068226286342595</v>
      </c>
      <c r="W194" s="26">
        <f t="shared" ca="1" si="136"/>
        <v>0.96541226818780701</v>
      </c>
      <c r="X194" s="26">
        <f t="shared" ca="1" si="136"/>
        <v>0.96537517309798915</v>
      </c>
      <c r="Y194" s="26">
        <f t="shared" ca="1" si="136"/>
        <v>0.96556158855266627</v>
      </c>
      <c r="Z194" s="26">
        <f t="shared" ca="1" si="136"/>
        <v>0.96534163190205935</v>
      </c>
      <c r="AA194" s="26">
        <f t="shared" ca="1" si="136"/>
        <v>0.9647225899972609</v>
      </c>
      <c r="AB194" s="149">
        <f t="shared" ca="1" si="136"/>
        <v>0.9647225899972609</v>
      </c>
      <c r="AC194" s="26">
        <f t="shared" ca="1" si="110"/>
        <v>0.9509093087925875</v>
      </c>
      <c r="AD194" s="26">
        <f ca="1">(1-Data!AN$11)*$P194+Data!AN$11*$AB194</f>
        <v>0.95367196503352225</v>
      </c>
      <c r="AE194" s="26">
        <f t="shared" ca="1" si="111"/>
        <v>0.95367196503352225</v>
      </c>
      <c r="AF194" s="26">
        <f ca="1">(1-Data!AO$11)*$P194+Data!AO$11*$AB194</f>
        <v>0.95643462127445678</v>
      </c>
      <c r="AG194" s="158">
        <f t="shared" ca="1" si="112"/>
        <v>0.95643462127445678</v>
      </c>
      <c r="AH194" s="129"/>
      <c r="AI194" s="129"/>
      <c r="AJ194" s="121" t="str">
        <f t="shared" si="113"/>
        <v>RX3</v>
      </c>
      <c r="AK194" s="24" t="str">
        <f t="shared" si="114"/>
        <v>TEES, ESK AND WEAR VALLEYS NHS FOUNDATION TRUST</v>
      </c>
      <c r="AL194" s="26">
        <f t="shared" ca="1" si="115"/>
        <v>1.0265401592363466</v>
      </c>
      <c r="AM194" s="26">
        <f t="shared" ca="1" si="116"/>
        <v>1.0275540776351186</v>
      </c>
      <c r="AN194" s="26">
        <f t="shared" ca="1" si="117"/>
        <v>1.0275537506963581</v>
      </c>
      <c r="AO194" s="26">
        <f t="shared" ca="1" si="118"/>
        <v>1.0258842694291204</v>
      </c>
      <c r="AP194" s="26">
        <f t="shared" ca="1" si="119"/>
        <v>1.0228708005359299</v>
      </c>
      <c r="AQ194" s="26">
        <f t="shared" ca="1" si="120"/>
        <v>1.0200999091840028</v>
      </c>
      <c r="AR194" s="26">
        <f t="shared" ca="1" si="121"/>
        <v>1.0200999091840028</v>
      </c>
      <c r="AS194" s="26">
        <f t="shared" ca="1" si="122"/>
        <v>1.0294164088663906</v>
      </c>
      <c r="AT194" s="26">
        <f t="shared" ca="1" si="123"/>
        <v>1.0294175724605488</v>
      </c>
      <c r="AU194" s="26">
        <f t="shared" ca="1" si="124"/>
        <v>1.0304806474107766</v>
      </c>
      <c r="AV194" s="26">
        <f t="shared" ca="1" si="125"/>
        <v>1.031337099972278</v>
      </c>
      <c r="AW194" s="26">
        <f t="shared" ca="1" si="126"/>
        <v>1.0294639137463719</v>
      </c>
      <c r="AX194" s="149">
        <f t="shared" ca="1" si="127"/>
        <v>1.0294639137463719</v>
      </c>
      <c r="AY194" s="157">
        <f t="shared" ca="1" si="128"/>
        <v>1.0265401592363466</v>
      </c>
      <c r="AZ194" s="157">
        <f ca="1">(1-Data!AN$11)*$AL194+Data!AN$11*$AX194</f>
        <v>1.0271249101383517</v>
      </c>
      <c r="BA194" s="26">
        <f t="shared" ca="1" si="129"/>
        <v>1.0271249101383517</v>
      </c>
      <c r="BB194" s="26">
        <f ca="1">(1-Data!AO$11)*$AL194+Data!AO$11*$AX194</f>
        <v>1.0277096610403567</v>
      </c>
      <c r="BC194" s="158">
        <f t="shared" ca="1" si="130"/>
        <v>1.0277096610403567</v>
      </c>
    </row>
    <row r="195" spans="1:55" ht="13.8" x14ac:dyDescent="0.25">
      <c r="A195" s="118">
        <v>1</v>
      </c>
      <c r="B195" s="69">
        <v>0</v>
      </c>
      <c r="C195" s="121" t="s">
        <v>399</v>
      </c>
      <c r="D195" s="24" t="s">
        <v>400</v>
      </c>
      <c r="E195" s="70">
        <f ca="1">INDEX(OFFSET(Data!$A$10,1,E$9+MATCH($A195+IF(E$9&gt;$B195,0,1),Data!$3:$3,0),Num_Orgs,1),MATCH($C195,OFFSET(Data!$A$10,1,MATCH($A195+IF(E$9&gt;$B195,0,1),Data!$3:$3,0)-1,Num_Orgs,1),0),1)</f>
        <v>0.94824965198266875</v>
      </c>
      <c r="F195" s="70">
        <f ca="1">INDEX(OFFSET(Data!$A$10,1,F$9+MATCH($A195+IF(F$9&gt;$B195,0,1),Data!$3:$3,0),Num_Orgs,1),MATCH($C195,OFFSET(Data!$A$10,1,MATCH($A195+IF(F$9&gt;$B195,0,1),Data!$3:$3,0)-1,Num_Orgs,1),0),1)</f>
        <v>0.99619990923086066</v>
      </c>
      <c r="G195" s="70">
        <f ca="1">INDEX(OFFSET(Data!$A$10,1,G$9+MATCH($A195+IF(G$9&gt;$B195,0,1),Data!$3:$3,0),Num_Orgs,1),MATCH($C195,OFFSET(Data!$A$10,1,MATCH($A195+IF(G$9&gt;$B195,0,1),Data!$3:$3,0)-1,Num_Orgs,1),0),1)</f>
        <v>0.91854909979463428</v>
      </c>
      <c r="H195" s="70">
        <f ca="1">INDEX(OFFSET(Data!$A$10,1,H$9+MATCH($A195+IF(H$9&gt;$B195,0,1),Data!$3:$3,0),Num_Orgs,1),MATCH($C195,OFFSET(Data!$A$10,1,MATCH($A195+IF(H$9&gt;$B195,0,1),Data!$3:$3,0)-1,Num_Orgs,1),0),1)</f>
        <v>0.29083703319735932</v>
      </c>
      <c r="I195" s="70">
        <f ca="1">INDEX(OFFSET(Data!$A$10,1,I$9+MATCH($A195+IF(I$9&gt;$B195,0,1),Data!$3:$3,0),Num_Orgs,1),MATCH($C195,OFFSET(Data!$A$10,1,MATCH($A195+IF(I$9&gt;$B195,0,1),Data!$3:$3,0)-1,Num_Orgs,1),0),1)</f>
        <v>0</v>
      </c>
      <c r="J195" s="26">
        <f ca="1">IFERROR((E195*SUM(Data!$C$8:$D$8))+(F195*Data!$E$8)+(G195*SUM(Data!$F$8:$G$8))+(H195*Data!$H$8)+(I195*Data!$I$8)+Data!$J$8,0)</f>
        <v>0.96570505966300657</v>
      </c>
      <c r="K195" s="124" t="b">
        <f ca="1">J195=INDEX(Data!$J$11:$J$237,MATCH($C195,Data!$A$11:$A$237,0),1)</f>
        <v>1</v>
      </c>
      <c r="L195" s="129"/>
      <c r="M195" s="128"/>
      <c r="N195" s="121" t="s">
        <v>85</v>
      </c>
      <c r="O195" s="24" t="s">
        <v>86</v>
      </c>
      <c r="P195" s="26">
        <f t="shared" ca="1" si="136"/>
        <v>0.98823760509319958</v>
      </c>
      <c r="Q195" s="26">
        <f t="shared" ca="1" si="136"/>
        <v>0.98236918833156772</v>
      </c>
      <c r="R195" s="26">
        <f t="shared" ca="1" si="136"/>
        <v>0.98238025530225803</v>
      </c>
      <c r="S195" s="26">
        <f t="shared" ca="1" si="136"/>
        <v>0.98345918516282538</v>
      </c>
      <c r="T195" s="26">
        <f t="shared" ca="1" si="136"/>
        <v>0.97712081842685738</v>
      </c>
      <c r="U195" s="26">
        <f t="shared" ca="1" si="136"/>
        <v>0.97923992538010585</v>
      </c>
      <c r="V195" s="26">
        <f t="shared" ca="1" si="136"/>
        <v>0.97923992538010585</v>
      </c>
      <c r="W195" s="26">
        <f t="shared" ca="1" si="136"/>
        <v>0.97985643191430216</v>
      </c>
      <c r="X195" s="26">
        <f t="shared" ca="1" si="136"/>
        <v>0.9798193368244843</v>
      </c>
      <c r="Y195" s="26">
        <f t="shared" ca="1" si="136"/>
        <v>0.9797845152449447</v>
      </c>
      <c r="Z195" s="26">
        <f t="shared" ca="1" si="136"/>
        <v>0.97803290076157312</v>
      </c>
      <c r="AA195" s="26">
        <f t="shared" ca="1" si="136"/>
        <v>0.9788808812539086</v>
      </c>
      <c r="AB195" s="149">
        <f t="shared" ca="1" si="136"/>
        <v>0.9788808812539086</v>
      </c>
      <c r="AC195" s="26">
        <f t="shared" ca="1" si="110"/>
        <v>0.98823760509319958</v>
      </c>
      <c r="AD195" s="26">
        <f ca="1">(1-Data!AN$11)*$P195+Data!AN$11*$AB195</f>
        <v>0.98636626032534136</v>
      </c>
      <c r="AE195" s="26">
        <f t="shared" ca="1" si="111"/>
        <v>0.98636626032534136</v>
      </c>
      <c r="AF195" s="26">
        <f ca="1">(1-Data!AO$11)*$P195+Data!AO$11*$AB195</f>
        <v>0.98449491555748314</v>
      </c>
      <c r="AG195" s="158">
        <f t="shared" ca="1" si="112"/>
        <v>0.98449491555748314</v>
      </c>
      <c r="AH195" s="129"/>
      <c r="AI195" s="129"/>
      <c r="AJ195" s="121" t="str">
        <f t="shared" si="113"/>
        <v>RBV</v>
      </c>
      <c r="AK195" s="24" t="str">
        <f t="shared" si="114"/>
        <v>THE CHRISTIE NHS FOUNDATION TRUST</v>
      </c>
      <c r="AL195" s="26">
        <f t="shared" ca="1" si="115"/>
        <v>1.0668373725185545</v>
      </c>
      <c r="AM195" s="26">
        <f t="shared" ca="1" si="116"/>
        <v>1.053250465815486</v>
      </c>
      <c r="AN195" s="26">
        <f t="shared" ca="1" si="117"/>
        <v>1.0532498339800997</v>
      </c>
      <c r="AO195" s="26">
        <f t="shared" ca="1" si="118"/>
        <v>1.0543604969998477</v>
      </c>
      <c r="AP195" s="26">
        <f t="shared" ca="1" si="119"/>
        <v>1.0466340940490111</v>
      </c>
      <c r="AQ195" s="26">
        <f t="shared" ca="1" si="120"/>
        <v>1.0398053524712636</v>
      </c>
      <c r="AR195" s="26">
        <f t="shared" ca="1" si="121"/>
        <v>1.0398053524712636</v>
      </c>
      <c r="AS195" s="26">
        <f t="shared" ca="1" si="122"/>
        <v>1.0448181803606744</v>
      </c>
      <c r="AT195" s="26">
        <f t="shared" ca="1" si="123"/>
        <v>1.0448199531866191</v>
      </c>
      <c r="AU195" s="26">
        <f t="shared" ca="1" si="124"/>
        <v>1.0456598455890145</v>
      </c>
      <c r="AV195" s="26">
        <f t="shared" ca="1" si="125"/>
        <v>1.044896005947098</v>
      </c>
      <c r="AW195" s="26">
        <f t="shared" ca="1" si="126"/>
        <v>1.044572350182043</v>
      </c>
      <c r="AX195" s="149">
        <f t="shared" ca="1" si="127"/>
        <v>1.044572350182043</v>
      </c>
      <c r="AY195" s="157">
        <f t="shared" ca="1" si="128"/>
        <v>1.0668373725185545</v>
      </c>
      <c r="AZ195" s="157">
        <f ca="1">(1-Data!AN$11)*$AL195+Data!AN$11*$AX195</f>
        <v>1.0623843680512524</v>
      </c>
      <c r="BA195" s="26">
        <f t="shared" ca="1" si="129"/>
        <v>1.0623843680512524</v>
      </c>
      <c r="BB195" s="26">
        <f ca="1">(1-Data!AO$11)*$AL195+Data!AO$11*$AX195</f>
        <v>1.05793136358395</v>
      </c>
      <c r="BC195" s="158">
        <f t="shared" ca="1" si="130"/>
        <v>1.05793136358395</v>
      </c>
    </row>
    <row r="196" spans="1:55" ht="13.8" x14ac:dyDescent="0.25">
      <c r="A196" s="118">
        <v>1</v>
      </c>
      <c r="B196" s="69">
        <v>0</v>
      </c>
      <c r="C196" s="121" t="s">
        <v>401</v>
      </c>
      <c r="D196" s="24" t="s">
        <v>402</v>
      </c>
      <c r="E196" s="70">
        <f ca="1">INDEX(OFFSET(Data!$A$10,1,E$9+MATCH($A196+IF(E$9&gt;$B196,0,1),Data!$3:$3,0),Num_Orgs,1),MATCH($C196,OFFSET(Data!$A$10,1,MATCH($A196+IF(E$9&gt;$B196,0,1),Data!$3:$3,0)-1,Num_Orgs,1),0),1)</f>
        <v>0.93829513425618916</v>
      </c>
      <c r="F196" s="70">
        <f ca="1">INDEX(OFFSET(Data!$A$10,1,F$9+MATCH($A196+IF(F$9&gt;$B196,0,1),Data!$3:$3,0),Num_Orgs,1),MATCH($C196,OFFSET(Data!$A$10,1,MATCH($A196+IF(F$9&gt;$B196,0,1),Data!$3:$3,0)-1,Num_Orgs,1),0),1)</f>
        <v>0.99619990923086066</v>
      </c>
      <c r="G196" s="70">
        <f ca="1">INDEX(OFFSET(Data!$A$10,1,G$9+MATCH($A196+IF(G$9&gt;$B196,0,1),Data!$3:$3,0),Num_Orgs,1),MATCH($C196,OFFSET(Data!$A$10,1,MATCH($A196+IF(G$9&gt;$B196,0,1),Data!$3:$3,0)-1,Num_Orgs,1),0),1)</f>
        <v>1.0589738555432953</v>
      </c>
      <c r="H196" s="70">
        <f ca="1">INDEX(OFFSET(Data!$A$10,1,H$9+MATCH($A196+IF(H$9&gt;$B196,0,1),Data!$3:$3,0),Num_Orgs,1),MATCH($C196,OFFSET(Data!$A$10,1,MATCH($A196+IF(H$9&gt;$B196,0,1),Data!$3:$3,0)-1,Num_Orgs,1),0),1)</f>
        <v>1.0018056735645813</v>
      </c>
      <c r="I196" s="70">
        <f ca="1">INDEX(OFFSET(Data!$A$10,1,I$9+MATCH($A196+IF(I$9&gt;$B196,0,1),Data!$3:$3,0),Num_Orgs,1),MATCH($C196,OFFSET(Data!$A$10,1,MATCH($A196+IF(I$9&gt;$B196,0,1),Data!$3:$3,0)-1,Num_Orgs,1),0),1)</f>
        <v>0</v>
      </c>
      <c r="J196" s="26">
        <f ca="1">IFERROR((E196*SUM(Data!$C$8:$D$8))+(F196*Data!$E$8)+(G196*SUM(Data!$F$8:$G$8))+(H196*Data!$H$8)+(I196*Data!$I$8)+Data!$J$8,0)</f>
        <v>0.96716543126996202</v>
      </c>
      <c r="K196" s="124" t="b">
        <f ca="1">J196=INDEX(Data!$J$11:$J$237,MATCH($C196,Data!$A$11:$A$237,0),1)</f>
        <v>1</v>
      </c>
      <c r="L196" s="129"/>
      <c r="M196" s="128"/>
      <c r="N196" s="121" t="s">
        <v>127</v>
      </c>
      <c r="O196" s="24" t="s">
        <v>128</v>
      </c>
      <c r="P196" s="26">
        <f t="shared" ca="1" si="136"/>
        <v>0.96282282467133973</v>
      </c>
      <c r="Q196" s="26">
        <f t="shared" ca="1" si="136"/>
        <v>0.96571141807813543</v>
      </c>
      <c r="R196" s="26">
        <f t="shared" ca="1" si="136"/>
        <v>0.96572248504882574</v>
      </c>
      <c r="S196" s="26">
        <f t="shared" ca="1" si="136"/>
        <v>0.96681663939169948</v>
      </c>
      <c r="T196" s="26">
        <f t="shared" ca="1" si="136"/>
        <v>0.96447576484456299</v>
      </c>
      <c r="U196" s="26">
        <f t="shared" ca="1" si="136"/>
        <v>0.96949236429299246</v>
      </c>
      <c r="V196" s="26">
        <f t="shared" ca="1" si="136"/>
        <v>0.96949236429299246</v>
      </c>
      <c r="W196" s="26">
        <f t="shared" ca="1" si="136"/>
        <v>0.96825628486430126</v>
      </c>
      <c r="X196" s="26">
        <f t="shared" ca="1" si="136"/>
        <v>0.9682191897744834</v>
      </c>
      <c r="Y196" s="26">
        <f t="shared" ca="1" si="136"/>
        <v>0.96819556582512378</v>
      </c>
      <c r="Z196" s="26">
        <f t="shared" ca="1" si="136"/>
        <v>0.96808789264785</v>
      </c>
      <c r="AA196" s="26">
        <f t="shared" ca="1" si="136"/>
        <v>0.96741623548620315</v>
      </c>
      <c r="AB196" s="149">
        <f t="shared" ca="1" si="136"/>
        <v>0.96741623548620315</v>
      </c>
      <c r="AC196" s="26">
        <f t="shared" ca="1" si="110"/>
        <v>0.96282282467133973</v>
      </c>
      <c r="AD196" s="26">
        <f ca="1">(1-Data!AN$11)*$P196+Data!AN$11*$AB196</f>
        <v>0.96374150683431248</v>
      </c>
      <c r="AE196" s="26">
        <f t="shared" ca="1" si="111"/>
        <v>0.96374150683431248</v>
      </c>
      <c r="AF196" s="26">
        <f ca="1">(1-Data!AO$11)*$P196+Data!AO$11*$AB196</f>
        <v>0.96466018899728512</v>
      </c>
      <c r="AG196" s="158">
        <f t="shared" ca="1" si="112"/>
        <v>0.96466018899728512</v>
      </c>
      <c r="AH196" s="129"/>
      <c r="AI196" s="129"/>
      <c r="AJ196" s="121" t="str">
        <f t="shared" si="113"/>
        <v>REN</v>
      </c>
      <c r="AK196" s="24" t="str">
        <f t="shared" si="114"/>
        <v>THE CLATTERBRIDGE CANCER CENTRE NHS FOUNDATION TRUST</v>
      </c>
      <c r="AL196" s="26">
        <f t="shared" ca="1" si="115"/>
        <v>1.0394012200905807</v>
      </c>
      <c r="AM196" s="26">
        <f t="shared" ca="1" si="116"/>
        <v>1.0353907807935316</v>
      </c>
      <c r="AN196" s="26">
        <f t="shared" ca="1" si="117"/>
        <v>1.0353903608695494</v>
      </c>
      <c r="AO196" s="26">
        <f t="shared" ca="1" si="118"/>
        <v>1.0365181268279917</v>
      </c>
      <c r="AP196" s="26">
        <f t="shared" ca="1" si="119"/>
        <v>1.0330894597000946</v>
      </c>
      <c r="AQ196" s="26">
        <f t="shared" ca="1" si="120"/>
        <v>1.0294549103281017</v>
      </c>
      <c r="AR196" s="26">
        <f t="shared" ca="1" si="121"/>
        <v>1.0294549103281017</v>
      </c>
      <c r="AS196" s="26">
        <f t="shared" ca="1" si="122"/>
        <v>1.0324489759160806</v>
      </c>
      <c r="AT196" s="26">
        <f t="shared" ca="1" si="123"/>
        <v>1.0324502594663258</v>
      </c>
      <c r="AU196" s="26">
        <f t="shared" ca="1" si="124"/>
        <v>1.033291718850617</v>
      </c>
      <c r="AV196" s="26">
        <f t="shared" ca="1" si="125"/>
        <v>1.0342711085136382</v>
      </c>
      <c r="AW196" s="26">
        <f t="shared" ca="1" si="126"/>
        <v>1.032338326407632</v>
      </c>
      <c r="AX196" s="149">
        <f t="shared" ca="1" si="127"/>
        <v>1.032338326407632</v>
      </c>
      <c r="AY196" s="157">
        <f t="shared" ca="1" si="128"/>
        <v>1.0394012200905807</v>
      </c>
      <c r="AZ196" s="157">
        <f ca="1">(1-Data!AN$11)*$AL196+Data!AN$11*$AX196</f>
        <v>1.0379886413539909</v>
      </c>
      <c r="BA196" s="26">
        <f t="shared" ca="1" si="129"/>
        <v>1.0379886413539909</v>
      </c>
      <c r="BB196" s="26">
        <f ca="1">(1-Data!AO$11)*$AL196+Data!AO$11*$AX196</f>
        <v>1.0365760626174012</v>
      </c>
      <c r="BC196" s="158">
        <f t="shared" ca="1" si="130"/>
        <v>1.0365760626174012</v>
      </c>
    </row>
    <row r="197" spans="1:55" ht="13.8" x14ac:dyDescent="0.25">
      <c r="A197" s="118">
        <v>1</v>
      </c>
      <c r="B197" s="69">
        <v>0</v>
      </c>
      <c r="C197" s="121" t="s">
        <v>403</v>
      </c>
      <c r="D197" s="24" t="s">
        <v>404</v>
      </c>
      <c r="E197" s="70">
        <f ca="1">INDEX(OFFSET(Data!$A$10,1,E$9+MATCH($A197+IF(E$9&gt;$B197,0,1),Data!$3:$3,0),Num_Orgs,1),MATCH($C197,OFFSET(Data!$A$10,1,MATCH($A197+IF(E$9&gt;$B197,0,1),Data!$3:$3,0)-1,Num_Orgs,1),0),1)</f>
        <v>0.92721174932568984</v>
      </c>
      <c r="F197" s="70">
        <f ca="1">INDEX(OFFSET(Data!$A$10,1,F$9+MATCH($A197+IF(F$9&gt;$B197,0,1),Data!$3:$3,0),Num_Orgs,1),MATCH($C197,OFFSET(Data!$A$10,1,MATCH($A197+IF(F$9&gt;$B197,0,1),Data!$3:$3,0)-1,Num_Orgs,1),0),1)</f>
        <v>0.99619990923086066</v>
      </c>
      <c r="G197" s="70">
        <f ca="1">INDEX(OFFSET(Data!$A$10,1,G$9+MATCH($A197+IF(G$9&gt;$B197,0,1),Data!$3:$3,0),Num_Orgs,1),MATCH($C197,OFFSET(Data!$A$10,1,MATCH($A197+IF(G$9&gt;$B197,0,1),Data!$3:$3,0)-1,Num_Orgs,1),0),1)</f>
        <v>1.0016015464380901</v>
      </c>
      <c r="H197" s="70">
        <f ca="1">INDEX(OFFSET(Data!$A$10,1,H$9+MATCH($A197+IF(H$9&gt;$B197,0,1),Data!$3:$3,0),Num_Orgs,1),MATCH($C197,OFFSET(Data!$A$10,1,MATCH($A197+IF(H$9&gt;$B197,0,1),Data!$3:$3,0)-1,Num_Orgs,1),0),1)</f>
        <v>0.66783091692174623</v>
      </c>
      <c r="I197" s="70">
        <f ca="1">INDEX(OFFSET(Data!$A$10,1,I$9+MATCH($A197+IF(I$9&gt;$B197,0,1),Data!$3:$3,0),Num_Orgs,1),MATCH($C197,OFFSET(Data!$A$10,1,MATCH($A197+IF(I$9&gt;$B197,0,1),Data!$3:$3,0)-1,Num_Orgs,1),0),1)</f>
        <v>0</v>
      </c>
      <c r="J197" s="26">
        <f ca="1">IFERROR((E197*SUM(Data!$C$8:$D$8))+(F197*Data!$E$8)+(G197*SUM(Data!$F$8:$G$8))+(H197*Data!$H$8)+(I197*Data!$I$8)+Data!$J$8,0)</f>
        <v>0.95805399136498615</v>
      </c>
      <c r="K197" s="124" t="b">
        <f ca="1">J197=INDEX(Data!$J$11:$J$237,MATCH($C197,Data!$A$11:$A$237,0),1)</f>
        <v>1</v>
      </c>
      <c r="L197" s="129"/>
      <c r="M197" s="128"/>
      <c r="N197" s="121" t="s">
        <v>232</v>
      </c>
      <c r="O197" s="24" t="s">
        <v>233</v>
      </c>
      <c r="P197" s="26">
        <f t="shared" ca="1" si="136"/>
        <v>0.95934721316674199</v>
      </c>
      <c r="Q197" s="26">
        <f t="shared" ca="1" si="136"/>
        <v>0.96792161107274022</v>
      </c>
      <c r="R197" s="26">
        <f t="shared" ca="1" si="136"/>
        <v>0.96793267804343031</v>
      </c>
      <c r="S197" s="26">
        <f t="shared" ca="1" si="136"/>
        <v>0.96826973139569872</v>
      </c>
      <c r="T197" s="26">
        <f t="shared" ca="1" si="136"/>
        <v>0.96841620902781544</v>
      </c>
      <c r="U197" s="26">
        <f t="shared" ca="1" si="136"/>
        <v>0.97126999512357637</v>
      </c>
      <c r="V197" s="26">
        <f t="shared" ca="1" si="136"/>
        <v>0.97126999512357637</v>
      </c>
      <c r="W197" s="26">
        <f t="shared" ca="1" si="136"/>
        <v>0.96235980266270271</v>
      </c>
      <c r="X197" s="26">
        <f t="shared" ca="1" si="136"/>
        <v>0.96232270757288485</v>
      </c>
      <c r="Y197" s="26">
        <f t="shared" ca="1" si="136"/>
        <v>0.96232707769897496</v>
      </c>
      <c r="Z197" s="26">
        <f t="shared" ca="1" si="136"/>
        <v>0.96074362032102711</v>
      </c>
      <c r="AA197" s="26">
        <f t="shared" ca="1" si="136"/>
        <v>0.9601094849050964</v>
      </c>
      <c r="AB197" s="149">
        <f t="shared" ca="1" si="136"/>
        <v>0.9601094849050964</v>
      </c>
      <c r="AC197" s="26">
        <f t="shared" ca="1" si="110"/>
        <v>0.95934721316674199</v>
      </c>
      <c r="AD197" s="26">
        <f ca="1">(1-Data!AN$11)*$P197+Data!AN$11*$AB197</f>
        <v>0.95949966751441296</v>
      </c>
      <c r="AE197" s="26">
        <f t="shared" ca="1" si="111"/>
        <v>0.95949966751441296</v>
      </c>
      <c r="AF197" s="26">
        <f ca="1">(1-Data!AO$11)*$P197+Data!AO$11*$AB197</f>
        <v>0.95965212186208371</v>
      </c>
      <c r="AG197" s="158">
        <f t="shared" ca="1" si="112"/>
        <v>0.95965212186208371</v>
      </c>
      <c r="AH197" s="129"/>
      <c r="AI197" s="129"/>
      <c r="AJ197" s="121" t="str">
        <f t="shared" si="113"/>
        <v>RNA</v>
      </c>
      <c r="AK197" s="24" t="str">
        <f t="shared" si="114"/>
        <v>THE DUDLEY GROUP NHS FOUNDATION TRUST</v>
      </c>
      <c r="AL197" s="26">
        <f t="shared" ca="1" si="115"/>
        <v>1.035649174806784</v>
      </c>
      <c r="AM197" s="26">
        <f t="shared" ca="1" si="116"/>
        <v>1.0377604467284569</v>
      </c>
      <c r="AN197" s="26">
        <f t="shared" ca="1" si="117"/>
        <v>1.0377599986875601</v>
      </c>
      <c r="AO197" s="26">
        <f t="shared" ca="1" si="118"/>
        <v>1.0380759777593138</v>
      </c>
      <c r="AP197" s="26">
        <f t="shared" ca="1" si="119"/>
        <v>1.0373102307143984</v>
      </c>
      <c r="AQ197" s="26">
        <f t="shared" ca="1" si="120"/>
        <v>1.031342486604816</v>
      </c>
      <c r="AR197" s="26">
        <f t="shared" ca="1" si="121"/>
        <v>1.031342486604816</v>
      </c>
      <c r="AS197" s="26">
        <f t="shared" ca="1" si="122"/>
        <v>1.0261615733908278</v>
      </c>
      <c r="AT197" s="26">
        <f t="shared" ca="1" si="123"/>
        <v>1.0261626082368589</v>
      </c>
      <c r="AU197" s="26">
        <f t="shared" ca="1" si="124"/>
        <v>1.0270286658095147</v>
      </c>
      <c r="AV197" s="26">
        <f t="shared" ca="1" si="125"/>
        <v>1.0264247458658078</v>
      </c>
      <c r="AW197" s="26">
        <f t="shared" ca="1" si="126"/>
        <v>1.0245412289539317</v>
      </c>
      <c r="AX197" s="149">
        <f t="shared" ca="1" si="127"/>
        <v>1.0245412289539317</v>
      </c>
      <c r="AY197" s="157">
        <f t="shared" ca="1" si="128"/>
        <v>1.035649174806784</v>
      </c>
      <c r="AZ197" s="157">
        <f ca="1">(1-Data!AN$11)*$AL197+Data!AN$11*$AX197</f>
        <v>1.0334275856362136</v>
      </c>
      <c r="BA197" s="26">
        <f t="shared" ca="1" si="129"/>
        <v>1.0334275856362136</v>
      </c>
      <c r="BB197" s="26">
        <f ca="1">(1-Data!AO$11)*$AL197+Data!AO$11*$AX197</f>
        <v>1.0312059964656433</v>
      </c>
      <c r="BC197" s="158">
        <f t="shared" ca="1" si="130"/>
        <v>1.0312059964656433</v>
      </c>
    </row>
    <row r="198" spans="1:55" ht="13.8" x14ac:dyDescent="0.25">
      <c r="A198" s="118">
        <v>1</v>
      </c>
      <c r="B198" s="69">
        <v>0</v>
      </c>
      <c r="C198" s="121" t="s">
        <v>405</v>
      </c>
      <c r="D198" s="24" t="s">
        <v>406</v>
      </c>
      <c r="E198" s="70">
        <f ca="1">INDEX(OFFSET(Data!$A$10,1,E$9+MATCH($A198+IF(E$9&gt;$B198,0,1),Data!$3:$3,0),Num_Orgs,1),MATCH($C198,OFFSET(Data!$A$10,1,MATCH($A198+IF(E$9&gt;$B198,0,1),Data!$3:$3,0)-1,Num_Orgs,1),0),1)</f>
        <v>0.93723513211805054</v>
      </c>
      <c r="F198" s="70">
        <f ca="1">INDEX(OFFSET(Data!$A$10,1,F$9+MATCH($A198+IF(F$9&gt;$B198,0,1),Data!$3:$3,0),Num_Orgs,1),MATCH($C198,OFFSET(Data!$A$10,1,MATCH($A198+IF(F$9&gt;$B198,0,1),Data!$3:$3,0)-1,Num_Orgs,1),0),1)</f>
        <v>0.99619990923086066</v>
      </c>
      <c r="G198" s="70">
        <f ca="1">INDEX(OFFSET(Data!$A$10,1,G$9+MATCH($A198+IF(G$9&gt;$B198,0,1),Data!$3:$3,0),Num_Orgs,1),MATCH($C198,OFFSET(Data!$A$10,1,MATCH($A198+IF(G$9&gt;$B198,0,1),Data!$3:$3,0)-1,Num_Orgs,1),0),1)</f>
        <v>0.950929947379622</v>
      </c>
      <c r="H198" s="70">
        <f ca="1">INDEX(OFFSET(Data!$A$10,1,H$9+MATCH($A198+IF(H$9&gt;$B198,0,1),Data!$3:$3,0),Num_Orgs,1),MATCH($C198,OFFSET(Data!$A$10,1,MATCH($A198+IF(H$9&gt;$B198,0,1),Data!$3:$3,0)-1,Num_Orgs,1),0),1)</f>
        <v>1.05289577650668</v>
      </c>
      <c r="I198" s="70">
        <f ca="1">INDEX(OFFSET(Data!$A$10,1,I$9+MATCH($A198+IF(I$9&gt;$B198,0,1),Data!$3:$3,0),Num_Orgs,1),MATCH($C198,OFFSET(Data!$A$10,1,MATCH($A198+IF(I$9&gt;$B198,0,1),Data!$3:$3,0)-1,Num_Orgs,1),0),1)</f>
        <v>0</v>
      </c>
      <c r="J198" s="26">
        <f ca="1">IFERROR((E198*SUM(Data!$C$8:$D$8))+(F198*Data!$E$8)+(G198*SUM(Data!$F$8:$G$8))+(H198*Data!$H$8)+(I198*Data!$I$8)+Data!$J$8,0)</f>
        <v>0.96393449713505386</v>
      </c>
      <c r="K198" s="124" t="b">
        <f ca="1">J198=INDEX(Data!$J$11:$J$237,MATCH($C198,Data!$A$11:$A$237,0),1)</f>
        <v>1</v>
      </c>
      <c r="L198" s="129"/>
      <c r="M198" s="128"/>
      <c r="N198" s="121" t="s">
        <v>63</v>
      </c>
      <c r="O198" s="24" t="s">
        <v>64</v>
      </c>
      <c r="P198" s="26">
        <f t="shared" ca="1" si="136"/>
        <v>1.0958844454950549</v>
      </c>
      <c r="Q198" s="26">
        <f t="shared" ca="1" si="136"/>
        <v>1.0734362595829083</v>
      </c>
      <c r="R198" s="26">
        <f t="shared" ca="1" si="136"/>
        <v>1.0734435507003728</v>
      </c>
      <c r="S198" s="26">
        <f t="shared" ca="1" si="136"/>
        <v>1.0725985919323595</v>
      </c>
      <c r="T198" s="26">
        <f t="shared" ca="1" si="136"/>
        <v>1.0730229916413649</v>
      </c>
      <c r="U198" s="26">
        <f t="shared" ca="1" si="136"/>
        <v>1.0654109687995326</v>
      </c>
      <c r="V198" s="26">
        <f t="shared" ca="1" si="136"/>
        <v>1.0654109687995326</v>
      </c>
      <c r="W198" s="26">
        <f t="shared" ca="1" si="136"/>
        <v>1.0668113138796902</v>
      </c>
      <c r="X198" s="26">
        <f t="shared" ca="1" si="136"/>
        <v>1.0665942673114712</v>
      </c>
      <c r="Y198" s="26">
        <f t="shared" ca="1" si="136"/>
        <v>1.0669374141238614</v>
      </c>
      <c r="Z198" s="26">
        <f t="shared" ca="1" si="136"/>
        <v>1.0653348257099742</v>
      </c>
      <c r="AA198" s="26">
        <f t="shared" ca="1" si="136"/>
        <v>1.0650232764191188</v>
      </c>
      <c r="AB198" s="149">
        <f t="shared" ca="1" si="136"/>
        <v>1.0650232764191188</v>
      </c>
      <c r="AC198" s="26">
        <f t="shared" ca="1" si="110"/>
        <v>1.0958844454950549</v>
      </c>
      <c r="AD198" s="26">
        <f ca="1">(1-Data!AN$11)*$P198+Data!AN$11*$AB198</f>
        <v>1.0897122116798679</v>
      </c>
      <c r="AE198" s="26">
        <f t="shared" ca="1" si="111"/>
        <v>1.0897122116798679</v>
      </c>
      <c r="AF198" s="26">
        <f ca="1">(1-Data!AO$11)*$P198+Data!AO$11*$AB198</f>
        <v>1.0835399778646804</v>
      </c>
      <c r="AG198" s="158">
        <f t="shared" ca="1" si="112"/>
        <v>1.0835399778646804</v>
      </c>
      <c r="AH198" s="129"/>
      <c r="AI198" s="129"/>
      <c r="AJ198" s="121" t="str">
        <f t="shared" si="113"/>
        <v>RAS</v>
      </c>
      <c r="AK198" s="24" t="str">
        <f t="shared" si="114"/>
        <v>THE HILLINGDON HOSPITALS NHS FOUNDATION TRUST</v>
      </c>
      <c r="AL198" s="26">
        <f t="shared" ca="1" si="115"/>
        <v>1.1830459359069201</v>
      </c>
      <c r="AM198" s="26">
        <f t="shared" ca="1" si="116"/>
        <v>1.1508883359311284</v>
      </c>
      <c r="AN198" s="26">
        <f t="shared" ca="1" si="117"/>
        <v>1.1508824973424501</v>
      </c>
      <c r="AO198" s="26">
        <f t="shared" ca="1" si="118"/>
        <v>1.149926302517478</v>
      </c>
      <c r="AP198" s="26">
        <f t="shared" ca="1" si="119"/>
        <v>1.1493588362577567</v>
      </c>
      <c r="AQ198" s="26">
        <f t="shared" ca="1" si="120"/>
        <v>1.1313060254455336</v>
      </c>
      <c r="AR198" s="26">
        <f t="shared" ca="1" si="121"/>
        <v>1.1313060254455336</v>
      </c>
      <c r="AS198" s="26">
        <f t="shared" ca="1" si="122"/>
        <v>1.1375379284681195</v>
      </c>
      <c r="AT198" s="26">
        <f t="shared" ca="1" si="123"/>
        <v>1.1373514795627173</v>
      </c>
      <c r="AU198" s="26">
        <f t="shared" ca="1" si="124"/>
        <v>1.1386724267906883</v>
      </c>
      <c r="AV198" s="26">
        <f t="shared" ca="1" si="125"/>
        <v>1.1381663168119425</v>
      </c>
      <c r="AW198" s="26">
        <f t="shared" ca="1" si="126"/>
        <v>1.1364956535085626</v>
      </c>
      <c r="AX198" s="149">
        <f t="shared" ca="1" si="127"/>
        <v>1.1364956535085626</v>
      </c>
      <c r="AY198" s="157">
        <f t="shared" ca="1" si="128"/>
        <v>1.1830459359069201</v>
      </c>
      <c r="AZ198" s="157">
        <f ca="1">(1-Data!AN$11)*$AL198+Data!AN$11*$AX198</f>
        <v>1.1737358794272486</v>
      </c>
      <c r="BA198" s="26">
        <f t="shared" ca="1" si="129"/>
        <v>1.1737358794272486</v>
      </c>
      <c r="BB198" s="26">
        <f ca="1">(1-Data!AO$11)*$AL198+Data!AO$11*$AX198</f>
        <v>1.1644258229475772</v>
      </c>
      <c r="BC198" s="158">
        <f t="shared" ca="1" si="130"/>
        <v>1.1644258229475772</v>
      </c>
    </row>
    <row r="199" spans="1:55" ht="13.8" x14ac:dyDescent="0.25">
      <c r="A199" s="118">
        <v>1</v>
      </c>
      <c r="B199" s="69">
        <v>0</v>
      </c>
      <c r="C199" s="121" t="s">
        <v>407</v>
      </c>
      <c r="D199" s="24" t="s">
        <v>408</v>
      </c>
      <c r="E199" s="70">
        <f ca="1">INDEX(OFFSET(Data!$A$10,1,E$9+MATCH($A199+IF(E$9&gt;$B199,0,1),Data!$3:$3,0),Num_Orgs,1),MATCH($C199,OFFSET(Data!$A$10,1,MATCH($A199+IF(E$9&gt;$B199,0,1),Data!$3:$3,0)-1,Num_Orgs,1),0),1)</f>
        <v>0.93641181985026811</v>
      </c>
      <c r="F199" s="70">
        <f ca="1">INDEX(OFFSET(Data!$A$10,1,F$9+MATCH($A199+IF(F$9&gt;$B199,0,1),Data!$3:$3,0),Num_Orgs,1),MATCH($C199,OFFSET(Data!$A$10,1,MATCH($A199+IF(F$9&gt;$B199,0,1),Data!$3:$3,0)-1,Num_Orgs,1),0),1)</f>
        <v>0.99619990923086066</v>
      </c>
      <c r="G199" s="70">
        <f ca="1">INDEX(OFFSET(Data!$A$10,1,G$9+MATCH($A199+IF(G$9&gt;$B199,0,1),Data!$3:$3,0),Num_Orgs,1),MATCH($C199,OFFSET(Data!$A$10,1,MATCH($A199+IF(G$9&gt;$B199,0,1),Data!$3:$3,0)-1,Num_Orgs,1),0),1)</f>
        <v>0.94759501341025287</v>
      </c>
      <c r="H199" s="70">
        <f ca="1">INDEX(OFFSET(Data!$A$10,1,H$9+MATCH($A199+IF(H$9&gt;$B199,0,1),Data!$3:$3,0),Num_Orgs,1),MATCH($C199,OFFSET(Data!$A$10,1,MATCH($A199+IF(H$9&gt;$B199,0,1),Data!$3:$3,0)-1,Num_Orgs,1),0),1)</f>
        <v>0.45736341383417806</v>
      </c>
      <c r="I199" s="70">
        <f ca="1">INDEX(OFFSET(Data!$A$10,1,I$9+MATCH($A199+IF(I$9&gt;$B199,0,1),Data!$3:$3,0),Num_Orgs,1),MATCH($C199,OFFSET(Data!$A$10,1,MATCH($A199+IF(I$9&gt;$B199,0,1),Data!$3:$3,0)-1,Num_Orgs,1),0),1)</f>
        <v>0</v>
      </c>
      <c r="J199" s="26">
        <f ca="1">IFERROR((E199*SUM(Data!$C$8:$D$8))+(F199*Data!$E$8)+(G199*SUM(Data!$F$8:$G$8))+(H199*Data!$H$8)+(I199*Data!$I$8)+Data!$J$8,0)</f>
        <v>0.96072437171617664</v>
      </c>
      <c r="K199" s="124" t="b">
        <f ca="1">J199=INDEX(Data!$J$11:$J$237,MATCH($C199,Data!$A$11:$A$237,0),1)</f>
        <v>1</v>
      </c>
      <c r="L199" s="129"/>
      <c r="M199" s="128"/>
      <c r="N199" s="121" t="s">
        <v>307</v>
      </c>
      <c r="O199" s="24" t="s">
        <v>308</v>
      </c>
      <c r="P199" s="26">
        <f t="shared" ca="1" si="136"/>
        <v>0.95950229603352599</v>
      </c>
      <c r="Q199" s="26">
        <f t="shared" ca="1" si="136"/>
        <v>0.97118058830562126</v>
      </c>
      <c r="R199" s="26">
        <f t="shared" ca="1" si="136"/>
        <v>0.97119165527631157</v>
      </c>
      <c r="S199" s="26">
        <f t="shared" ca="1" si="136"/>
        <v>0.96890100469746687</v>
      </c>
      <c r="T199" s="26">
        <f t="shared" ca="1" si="136"/>
        <v>0.96838056681598061</v>
      </c>
      <c r="U199" s="26">
        <f t="shared" ca="1" si="136"/>
        <v>0.9705368462754973</v>
      </c>
      <c r="V199" s="26">
        <f t="shared" ca="1" si="136"/>
        <v>0.9705368462754973</v>
      </c>
      <c r="W199" s="26">
        <f t="shared" ca="1" si="136"/>
        <v>0.97154147981226857</v>
      </c>
      <c r="X199" s="26">
        <f t="shared" ca="1" si="136"/>
        <v>0.97150438472245071</v>
      </c>
      <c r="Y199" s="26">
        <f t="shared" ca="1" si="136"/>
        <v>0.97206180885344673</v>
      </c>
      <c r="Z199" s="26">
        <f t="shared" ca="1" si="136"/>
        <v>0.96962586112780524</v>
      </c>
      <c r="AA199" s="26">
        <f t="shared" ca="1" si="136"/>
        <v>0.9705167971066766</v>
      </c>
      <c r="AB199" s="149">
        <f t="shared" ca="1" si="136"/>
        <v>0.9705167971066766</v>
      </c>
      <c r="AC199" s="26">
        <f t="shared" ca="1" si="110"/>
        <v>0.95950229603352599</v>
      </c>
      <c r="AD199" s="26">
        <f ca="1">(1-Data!AN$11)*$P199+Data!AN$11*$AB199</f>
        <v>0.9617051962481562</v>
      </c>
      <c r="AE199" s="26">
        <f t="shared" ca="1" si="111"/>
        <v>0.9617051962481562</v>
      </c>
      <c r="AF199" s="26">
        <f ca="1">(1-Data!AO$11)*$P199+Data!AO$11*$AB199</f>
        <v>0.96390809646278619</v>
      </c>
      <c r="AG199" s="158">
        <f t="shared" ca="1" si="112"/>
        <v>0.96390809646278619</v>
      </c>
      <c r="AH199" s="129"/>
      <c r="AI199" s="129"/>
      <c r="AJ199" s="121" t="str">
        <f t="shared" si="113"/>
        <v>RTD</v>
      </c>
      <c r="AK199" s="24" t="str">
        <f t="shared" si="114"/>
        <v>THE NEWCASTLE UPON TYNE HOSPITALS NHS FOUNDATION TRUST</v>
      </c>
      <c r="AL199" s="26">
        <f t="shared" ca="1" si="115"/>
        <v>1.0358165922348093</v>
      </c>
      <c r="AM199" s="26">
        <f t="shared" ca="1" si="116"/>
        <v>1.0412545702508404</v>
      </c>
      <c r="AN199" s="26">
        <f t="shared" ca="1" si="117"/>
        <v>1.0412540807509472</v>
      </c>
      <c r="AO199" s="26">
        <f t="shared" ca="1" si="118"/>
        <v>1.0387527619535504</v>
      </c>
      <c r="AP199" s="26">
        <f t="shared" ca="1" si="119"/>
        <v>1.0372720528827628</v>
      </c>
      <c r="AQ199" s="26">
        <f t="shared" ca="1" si="120"/>
        <v>1.0305639929214678</v>
      </c>
      <c r="AR199" s="26">
        <f t="shared" ca="1" si="121"/>
        <v>1.0305639929214678</v>
      </c>
      <c r="AS199" s="26">
        <f t="shared" ca="1" si="122"/>
        <v>1.0359519701261197</v>
      </c>
      <c r="AT199" s="26">
        <f t="shared" ca="1" si="123"/>
        <v>1.0359533922406476</v>
      </c>
      <c r="AU199" s="26">
        <f t="shared" ca="1" si="124"/>
        <v>1.0374179068287921</v>
      </c>
      <c r="AV199" s="26">
        <f t="shared" ca="1" si="125"/>
        <v>1.0359142200293414</v>
      </c>
      <c r="AW199" s="26">
        <f t="shared" ca="1" si="126"/>
        <v>1.0356469628319469</v>
      </c>
      <c r="AX199" s="149">
        <f t="shared" ca="1" si="127"/>
        <v>1.0356469628319469</v>
      </c>
      <c r="AY199" s="157">
        <f t="shared" ca="1" si="128"/>
        <v>1.0358165922348093</v>
      </c>
      <c r="AZ199" s="157">
        <f ca="1">(1-Data!AN$11)*$AL199+Data!AN$11*$AX199</f>
        <v>1.0357826663542369</v>
      </c>
      <c r="BA199" s="26">
        <f t="shared" ca="1" si="129"/>
        <v>1.0357826663542369</v>
      </c>
      <c r="BB199" s="26">
        <f ca="1">(1-Data!AO$11)*$AL199+Data!AO$11*$AX199</f>
        <v>1.0357487404736645</v>
      </c>
      <c r="BC199" s="158">
        <f t="shared" ca="1" si="130"/>
        <v>1.0357487404736645</v>
      </c>
    </row>
    <row r="200" spans="1:55" ht="13.8" x14ac:dyDescent="0.25">
      <c r="A200" s="118">
        <v>1</v>
      </c>
      <c r="B200" s="69">
        <v>0</v>
      </c>
      <c r="C200" s="121" t="s">
        <v>409</v>
      </c>
      <c r="D200" s="24" t="s">
        <v>410</v>
      </c>
      <c r="E200" s="70">
        <f ca="1">INDEX(OFFSET(Data!$A$10,1,E$9+MATCH($A200+IF(E$9&gt;$B200,0,1),Data!$3:$3,0),Num_Orgs,1),MATCH($C200,OFFSET(Data!$A$10,1,MATCH($A200+IF(E$9&gt;$B200,0,1),Data!$3:$3,0)-1,Num_Orgs,1),0),1)</f>
        <v>0.98793758775301632</v>
      </c>
      <c r="F200" s="70">
        <f ca="1">INDEX(OFFSET(Data!$A$10,1,F$9+MATCH($A200+IF(F$9&gt;$B200,0,1),Data!$3:$3,0),Num_Orgs,1),MATCH($C200,OFFSET(Data!$A$10,1,MATCH($A200+IF(F$9&gt;$B200,0,1),Data!$3:$3,0)-1,Num_Orgs,1),0),1)</f>
        <v>0.99619990923086066</v>
      </c>
      <c r="G200" s="70">
        <f ca="1">INDEX(OFFSET(Data!$A$10,1,G$9+MATCH($A200+IF(G$9&gt;$B200,0,1),Data!$3:$3,0),Num_Orgs,1),MATCH($C200,OFFSET(Data!$A$10,1,MATCH($A200+IF(G$9&gt;$B200,0,1),Data!$3:$3,0)-1,Num_Orgs,1),0),1)</f>
        <v>1.0689163265473325</v>
      </c>
      <c r="H200" s="70">
        <f ca="1">INDEX(OFFSET(Data!$A$10,1,H$9+MATCH($A200+IF(H$9&gt;$B200,0,1),Data!$3:$3,0),Num_Orgs,1),MATCH($C200,OFFSET(Data!$A$10,1,MATCH($A200+IF(H$9&gt;$B200,0,1),Data!$3:$3,0)-1,Num_Orgs,1),0),1)</f>
        <v>1.1230395218822253</v>
      </c>
      <c r="I200" s="70">
        <f ca="1">INDEX(OFFSET(Data!$A$10,1,I$9+MATCH($A200+IF(I$9&gt;$B200,0,1),Data!$3:$3,0),Num_Orgs,1),MATCH($C200,OFFSET(Data!$A$10,1,MATCH($A200+IF(I$9&gt;$B200,0,1),Data!$3:$3,0)-1,Num_Orgs,1),0),1)</f>
        <v>0</v>
      </c>
      <c r="J200" s="26">
        <f ca="1">IFERROR((E200*SUM(Data!$C$8:$D$8))+(F200*Data!$E$8)+(G200*SUM(Data!$F$8:$G$8))+(H200*Data!$H$8)+(I200*Data!$I$8)+Data!$J$8,0)</f>
        <v>0.9952346599914863</v>
      </c>
      <c r="K200" s="124" t="b">
        <f ca="1">J200=INDEX(Data!$J$11:$J$237,MATCH($C200,Data!$A$11:$A$237,0),1)</f>
        <v>1</v>
      </c>
      <c r="L200" s="129"/>
      <c r="M200" s="128"/>
      <c r="N200" s="121" t="s">
        <v>273</v>
      </c>
      <c r="O200" s="24" t="s">
        <v>274</v>
      </c>
      <c r="P200" s="26">
        <f t="shared" ca="1" si="136"/>
        <v>1.0684381355467987</v>
      </c>
      <c r="Q200" s="26">
        <f t="shared" ca="1" si="136"/>
        <v>1.0538295658456784</v>
      </c>
      <c r="R200" s="26">
        <f t="shared" ca="1" si="136"/>
        <v>1.0538406328163685</v>
      </c>
      <c r="S200" s="26">
        <f t="shared" ca="1" si="136"/>
        <v>1.0532911770784257</v>
      </c>
      <c r="T200" s="26">
        <f t="shared" ca="1" si="136"/>
        <v>1.0542664600252489</v>
      </c>
      <c r="U200" s="26">
        <f t="shared" ca="1" si="136"/>
        <v>1.0476059350389435</v>
      </c>
      <c r="V200" s="26">
        <f t="shared" ca="1" si="136"/>
        <v>1.0476059350389435</v>
      </c>
      <c r="W200" s="26">
        <f t="shared" ca="1" si="136"/>
        <v>1.0392529194342033</v>
      </c>
      <c r="X200" s="26">
        <f t="shared" ca="1" si="136"/>
        <v>1.0394361519541653</v>
      </c>
      <c r="Y200" s="26">
        <f t="shared" ca="1" si="136"/>
        <v>1.0385689499597219</v>
      </c>
      <c r="Z200" s="26">
        <f t="shared" ca="1" si="136"/>
        <v>1.0366760454568626</v>
      </c>
      <c r="AA200" s="26">
        <f t="shared" ca="1" si="136"/>
        <v>1.035373804766506</v>
      </c>
      <c r="AB200" s="149">
        <f t="shared" ca="1" si="136"/>
        <v>1.035373804766506</v>
      </c>
      <c r="AC200" s="26">
        <f t="shared" ca="1" si="110"/>
        <v>1.0684381355467987</v>
      </c>
      <c r="AD200" s="26">
        <f ca="1">(1-Data!AN$11)*$P200+Data!AN$11*$AB200</f>
        <v>1.0618252693907402</v>
      </c>
      <c r="AE200" s="26">
        <f t="shared" ca="1" si="111"/>
        <v>1.0618252693907402</v>
      </c>
      <c r="AF200" s="26">
        <f ca="1">(1-Data!AO$11)*$P200+Data!AO$11*$AB200</f>
        <v>1.0552124032346817</v>
      </c>
      <c r="AG200" s="158">
        <f t="shared" ca="1" si="112"/>
        <v>1.0552124032346817</v>
      </c>
      <c r="AH200" s="129"/>
      <c r="AI200" s="129"/>
      <c r="AJ200" s="121" t="str">
        <f t="shared" si="113"/>
        <v>RQW</v>
      </c>
      <c r="AK200" s="24" t="str">
        <f t="shared" si="114"/>
        <v>THE PRINCESS ALEXANDRA HOSPITAL NHS TRUST</v>
      </c>
      <c r="AL200" s="26">
        <f t="shared" ca="1" si="115"/>
        <v>1.1534166756565309</v>
      </c>
      <c r="AM200" s="26">
        <f t="shared" ca="1" si="116"/>
        <v>1.1298669525682079</v>
      </c>
      <c r="AN200" s="26">
        <f t="shared" ca="1" si="117"/>
        <v>1.1298654116514306</v>
      </c>
      <c r="AO200" s="26">
        <f t="shared" ca="1" si="118"/>
        <v>1.129226942718621</v>
      </c>
      <c r="AP200" s="26">
        <f t="shared" ca="1" si="119"/>
        <v>1.1292679476948244</v>
      </c>
      <c r="AQ200" s="26">
        <f t="shared" ca="1" si="120"/>
        <v>1.1123997605707576</v>
      </c>
      <c r="AR200" s="26">
        <f t="shared" ca="1" si="121"/>
        <v>1.1123997605707576</v>
      </c>
      <c r="AS200" s="26">
        <f t="shared" ca="1" si="122"/>
        <v>1.108152489336039</v>
      </c>
      <c r="AT200" s="26">
        <f t="shared" ca="1" si="123"/>
        <v>1.1083917114199295</v>
      </c>
      <c r="AU200" s="26">
        <f t="shared" ca="1" si="124"/>
        <v>1.10839662288083</v>
      </c>
      <c r="AV200" s="26">
        <f t="shared" ca="1" si="125"/>
        <v>1.1075482823895075</v>
      </c>
      <c r="AW200" s="26">
        <f t="shared" ca="1" si="126"/>
        <v>1.1048564429785204</v>
      </c>
      <c r="AX200" s="149">
        <f t="shared" ca="1" si="127"/>
        <v>1.1048564429785204</v>
      </c>
      <c r="AY200" s="157">
        <f t="shared" ca="1" si="128"/>
        <v>1.1534166756565309</v>
      </c>
      <c r="AZ200" s="157">
        <f ca="1">(1-Data!AN$11)*$AL200+Data!AN$11*$AX200</f>
        <v>1.143704629120929</v>
      </c>
      <c r="BA200" s="26">
        <f t="shared" ca="1" si="129"/>
        <v>1.143704629120929</v>
      </c>
      <c r="BB200" s="26">
        <f ca="1">(1-Data!AO$11)*$AL200+Data!AO$11*$AX200</f>
        <v>1.1339925825853268</v>
      </c>
      <c r="BC200" s="158">
        <f t="shared" ca="1" si="130"/>
        <v>1.1339925825853268</v>
      </c>
    </row>
    <row r="201" spans="1:55" ht="13.8" x14ac:dyDescent="0.25">
      <c r="A201" s="118">
        <v>1</v>
      </c>
      <c r="B201" s="69">
        <v>0</v>
      </c>
      <c r="C201" s="121" t="s">
        <v>411</v>
      </c>
      <c r="D201" s="24" t="s">
        <v>412</v>
      </c>
      <c r="E201" s="70">
        <f ca="1">INDEX(OFFSET(Data!$A$10,1,E$9+MATCH($A201+IF(E$9&gt;$B201,0,1),Data!$3:$3,0),Num_Orgs,1),MATCH($C201,OFFSET(Data!$A$10,1,MATCH($A201+IF(E$9&gt;$B201,0,1),Data!$3:$3,0)-1,Num_Orgs,1),0),1)</f>
        <v>0.94081488276845637</v>
      </c>
      <c r="F201" s="70">
        <f ca="1">INDEX(OFFSET(Data!$A$10,1,F$9+MATCH($A201+IF(F$9&gt;$B201,0,1),Data!$3:$3,0),Num_Orgs,1),MATCH($C201,OFFSET(Data!$A$10,1,MATCH($A201+IF(F$9&gt;$B201,0,1),Data!$3:$3,0)-1,Num_Orgs,1),0),1)</f>
        <v>0.99619990923086066</v>
      </c>
      <c r="G201" s="70">
        <f ca="1">INDEX(OFFSET(Data!$A$10,1,G$9+MATCH($A201+IF(G$9&gt;$B201,0,1),Data!$3:$3,0),Num_Orgs,1),MATCH($C201,OFFSET(Data!$A$10,1,MATCH($A201+IF(G$9&gt;$B201,0,1),Data!$3:$3,0)-1,Num_Orgs,1),0),1)</f>
        <v>0.94535377638704954</v>
      </c>
      <c r="H201" s="70">
        <f ca="1">INDEX(OFFSET(Data!$A$10,1,H$9+MATCH($A201+IF(H$9&gt;$B201,0,1),Data!$3:$3,0),Num_Orgs,1),MATCH($C201,OFFSET(Data!$A$10,1,MATCH($A201+IF(H$9&gt;$B201,0,1),Data!$3:$3,0)-1,Num_Orgs,1),0),1)</f>
        <v>0.63993128484230377</v>
      </c>
      <c r="I201" s="70">
        <f ca="1">INDEX(OFFSET(Data!$A$10,1,I$9+MATCH($A201+IF(I$9&gt;$B201,0,1),Data!$3:$3,0),Num_Orgs,1),MATCH($C201,OFFSET(Data!$A$10,1,MATCH($A201+IF(I$9&gt;$B201,0,1),Data!$3:$3,0)-1,Num_Orgs,1),0),1)</f>
        <v>0</v>
      </c>
      <c r="J201" s="26">
        <f ca="1">IFERROR((E201*SUM(Data!$C$8:$D$8))+(F201*Data!$E$8)+(G201*SUM(Data!$F$8:$G$8))+(H201*Data!$H$8)+(I201*Data!$I$8)+Data!$J$8,0)</f>
        <v>0.96390087583161455</v>
      </c>
      <c r="K201" s="124" t="b">
        <f ca="1">J201=INDEX(Data!$J$11:$J$237,MATCH($C201,Data!$A$11:$A$237,0),1)</f>
        <v>1</v>
      </c>
      <c r="L201" s="129"/>
      <c r="M201" s="128"/>
      <c r="N201" s="121" t="s">
        <v>101</v>
      </c>
      <c r="O201" s="24" t="s">
        <v>102</v>
      </c>
      <c r="P201" s="26">
        <f t="shared" ref="P201:AB210" ca="1" si="137">SUMIFS($J:$J,$A:$A,P$7,$B:$B,P$8,$C:$C,$N201)</f>
        <v>0.95036159829173261</v>
      </c>
      <c r="Q201" s="26">
        <f t="shared" ca="1" si="137"/>
        <v>0.95524873943766386</v>
      </c>
      <c r="R201" s="26">
        <f t="shared" ca="1" si="137"/>
        <v>0.95525980640835417</v>
      </c>
      <c r="S201" s="26">
        <f t="shared" ca="1" si="137"/>
        <v>0.9566114025755319</v>
      </c>
      <c r="T201" s="26">
        <f t="shared" ca="1" si="137"/>
        <v>0.95675164968927406</v>
      </c>
      <c r="U201" s="26">
        <f t="shared" ca="1" si="137"/>
        <v>0.96237959549516194</v>
      </c>
      <c r="V201" s="26">
        <f t="shared" ca="1" si="137"/>
        <v>0.96237959549516194</v>
      </c>
      <c r="W201" s="26">
        <f t="shared" ca="1" si="137"/>
        <v>0.96545606759689928</v>
      </c>
      <c r="X201" s="26">
        <f t="shared" ca="1" si="137"/>
        <v>0.96541897250708142</v>
      </c>
      <c r="Y201" s="26">
        <f t="shared" ca="1" si="137"/>
        <v>0.9645853634031778</v>
      </c>
      <c r="Z201" s="26">
        <f t="shared" ca="1" si="137"/>
        <v>0.96422936752800958</v>
      </c>
      <c r="AA201" s="26">
        <f t="shared" ca="1" si="137"/>
        <v>0.96315040374364702</v>
      </c>
      <c r="AB201" s="149">
        <f t="shared" ca="1" si="137"/>
        <v>0.96315040374364702</v>
      </c>
      <c r="AC201" s="26">
        <f t="shared" ca="1" si="110"/>
        <v>0.95036159829173261</v>
      </c>
      <c r="AD201" s="26">
        <f ca="1">(1-Data!AN$11)*$P201+Data!AN$11*$AB201</f>
        <v>0.95291935938211558</v>
      </c>
      <c r="AE201" s="26">
        <f t="shared" ca="1" si="111"/>
        <v>0.95291935938211558</v>
      </c>
      <c r="AF201" s="26">
        <f ca="1">(1-Data!AO$11)*$P201+Data!AO$11*$AB201</f>
        <v>0.95547712047249833</v>
      </c>
      <c r="AG201" s="158">
        <f t="shared" ca="1" si="112"/>
        <v>0.95547712047249833</v>
      </c>
      <c r="AH201" s="129"/>
      <c r="AI201" s="129"/>
      <c r="AJ201" s="121" t="str">
        <f t="shared" si="113"/>
        <v>RCX</v>
      </c>
      <c r="AK201" s="24" t="str">
        <f t="shared" si="114"/>
        <v>THE QUEEN ELIZABETH HOSPITAL, KING'S LYNN, NHS FOUNDATION TRUST</v>
      </c>
      <c r="AL201" s="26">
        <f t="shared" ca="1" si="115"/>
        <v>1.0259488864203543</v>
      </c>
      <c r="AM201" s="26">
        <f t="shared" ca="1" si="116"/>
        <v>1.0241731843108179</v>
      </c>
      <c r="AN201" s="26">
        <f t="shared" ca="1" si="117"/>
        <v>1.0241728974875384</v>
      </c>
      <c r="AO201" s="26">
        <f t="shared" ca="1" si="118"/>
        <v>1.025577155688743</v>
      </c>
      <c r="AP201" s="26">
        <f t="shared" ca="1" si="119"/>
        <v>1.024815843873444</v>
      </c>
      <c r="AQ201" s="26">
        <f t="shared" ca="1" si="120"/>
        <v>1.0219022208643791</v>
      </c>
      <c r="AR201" s="26">
        <f t="shared" ca="1" si="121"/>
        <v>1.0219022208643791</v>
      </c>
      <c r="AS201" s="26">
        <f t="shared" ca="1" si="122"/>
        <v>1.0294631120541418</v>
      </c>
      <c r="AT201" s="26">
        <f t="shared" ca="1" si="123"/>
        <v>1.0294642774956888</v>
      </c>
      <c r="AU201" s="26">
        <f t="shared" ca="1" si="124"/>
        <v>1.0294387862431513</v>
      </c>
      <c r="AV201" s="26">
        <f t="shared" ca="1" si="125"/>
        <v>1.0301487957740276</v>
      </c>
      <c r="AW201" s="26">
        <f t="shared" ca="1" si="126"/>
        <v>1.0277862200439905</v>
      </c>
      <c r="AX201" s="149">
        <f t="shared" ca="1" si="127"/>
        <v>1.0277862200439905</v>
      </c>
      <c r="AY201" s="157">
        <f t="shared" ca="1" si="128"/>
        <v>1.0259488864203543</v>
      </c>
      <c r="AZ201" s="157">
        <f ca="1">(1-Data!AN$11)*$AL201+Data!AN$11*$AX201</f>
        <v>1.0263163531450816</v>
      </c>
      <c r="BA201" s="26">
        <f t="shared" ca="1" si="129"/>
        <v>1.0263163531450816</v>
      </c>
      <c r="BB201" s="26">
        <f ca="1">(1-Data!AO$11)*$AL201+Data!AO$11*$AX201</f>
        <v>1.0266838198698087</v>
      </c>
      <c r="BC201" s="158">
        <f t="shared" ca="1" si="130"/>
        <v>1.0266838198698087</v>
      </c>
    </row>
    <row r="202" spans="1:55" ht="13.8" x14ac:dyDescent="0.25">
      <c r="A202" s="118">
        <v>1</v>
      </c>
      <c r="B202" s="69">
        <v>0</v>
      </c>
      <c r="C202" s="121" t="s">
        <v>413</v>
      </c>
      <c r="D202" s="24" t="s">
        <v>414</v>
      </c>
      <c r="E202" s="70">
        <f ca="1">INDEX(OFFSET(Data!$A$10,1,E$9+MATCH($A202+IF(E$9&gt;$B202,0,1),Data!$3:$3,0),Num_Orgs,1),MATCH($C202,OFFSET(Data!$A$10,1,MATCH($A202+IF(E$9&gt;$B202,0,1),Data!$3:$3,0)-1,Num_Orgs,1),0),1)</f>
        <v>0.9200770640407071</v>
      </c>
      <c r="F202" s="70">
        <f ca="1">INDEX(OFFSET(Data!$A$10,1,F$9+MATCH($A202+IF(F$9&gt;$B202,0,1),Data!$3:$3,0),Num_Orgs,1),MATCH($C202,OFFSET(Data!$A$10,1,MATCH($A202+IF(F$9&gt;$B202,0,1),Data!$3:$3,0)-1,Num_Orgs,1),0),1)</f>
        <v>0.99619990923086066</v>
      </c>
      <c r="G202" s="70">
        <f ca="1">INDEX(OFFSET(Data!$A$10,1,G$9+MATCH($A202+IF(G$9&gt;$B202,0,1),Data!$3:$3,0),Num_Orgs,1),MATCH($C202,OFFSET(Data!$A$10,1,MATCH($A202+IF(G$9&gt;$B202,0,1),Data!$3:$3,0)-1,Num_Orgs,1),0),1)</f>
        <v>0.93646313410727822</v>
      </c>
      <c r="H202" s="70">
        <f ca="1">INDEX(OFFSET(Data!$A$10,1,H$9+MATCH($A202+IF(H$9&gt;$B202,0,1),Data!$3:$3,0),Num_Orgs,1),MATCH($C202,OFFSET(Data!$A$10,1,MATCH($A202+IF(H$9&gt;$B202,0,1),Data!$3:$3,0)-1,Num_Orgs,1),0),1)</f>
        <v>0.32806384736592281</v>
      </c>
      <c r="I202" s="70">
        <f ca="1">INDEX(OFFSET(Data!$A$10,1,I$9+MATCH($A202+IF(I$9&gt;$B202,0,1),Data!$3:$3,0),Num_Orgs,1),MATCH($C202,OFFSET(Data!$A$10,1,MATCH($A202+IF(I$9&gt;$B202,0,1),Data!$3:$3,0)-1,Num_Orgs,1),0),1)</f>
        <v>0</v>
      </c>
      <c r="J202" s="26">
        <f ca="1">IFERROR((E202*SUM(Data!$C$8:$D$8))+(F202*Data!$E$8)+(G202*SUM(Data!$F$8:$G$8))+(H202*Data!$H$8)+(I202*Data!$I$8)+Data!$J$8,0)</f>
        <v>0.95087815381121321</v>
      </c>
      <c r="K202" s="124" t="b">
        <f ca="1">J202=INDEX(Data!$J$11:$J$237,MATCH($C202,Data!$A$11:$A$237,0),1)</f>
        <v>1</v>
      </c>
      <c r="L202" s="129"/>
      <c r="M202" s="128"/>
      <c r="N202" s="121" t="s">
        <v>202</v>
      </c>
      <c r="O202" s="24" t="s">
        <v>203</v>
      </c>
      <c r="P202" s="26">
        <f t="shared" ca="1" si="137"/>
        <v>0.95561008016282845</v>
      </c>
      <c r="Q202" s="26">
        <f t="shared" ca="1" si="137"/>
        <v>0.95764257588396706</v>
      </c>
      <c r="R202" s="26">
        <f t="shared" ca="1" si="137"/>
        <v>0.95765364285465737</v>
      </c>
      <c r="S202" s="26">
        <f t="shared" ca="1" si="137"/>
        <v>0.95848274313207371</v>
      </c>
      <c r="T202" s="26">
        <f t="shared" ca="1" si="137"/>
        <v>0.95875938572185571</v>
      </c>
      <c r="U202" s="26">
        <f t="shared" ca="1" si="137"/>
        <v>0.96435424326471475</v>
      </c>
      <c r="V202" s="26">
        <f t="shared" ca="1" si="137"/>
        <v>0.96435424326471475</v>
      </c>
      <c r="W202" s="26">
        <f t="shared" ca="1" si="137"/>
        <v>0.95651535311366764</v>
      </c>
      <c r="X202" s="26">
        <f t="shared" ca="1" si="137"/>
        <v>0.95647825802384978</v>
      </c>
      <c r="Y202" s="26">
        <f t="shared" ca="1" si="137"/>
        <v>0.95565024773503593</v>
      </c>
      <c r="Z202" s="26">
        <f t="shared" ca="1" si="137"/>
        <v>0.95549864294638431</v>
      </c>
      <c r="AA202" s="26">
        <f t="shared" ca="1" si="137"/>
        <v>0.95464086886429911</v>
      </c>
      <c r="AB202" s="149">
        <f t="shared" ca="1" si="137"/>
        <v>0.95464086886429911</v>
      </c>
      <c r="AC202" s="26">
        <f t="shared" ca="1" si="110"/>
        <v>0.95561008016282845</v>
      </c>
      <c r="AD202" s="26">
        <f ca="1">(1-Data!AN$11)*$P202+Data!AN$11*$AB202</f>
        <v>0.95541623790312269</v>
      </c>
      <c r="AE202" s="26">
        <f t="shared" ca="1" si="111"/>
        <v>0.95541623790312269</v>
      </c>
      <c r="AF202" s="26">
        <f ca="1">(1-Data!AO$11)*$P202+Data!AO$11*$AB202</f>
        <v>0.95522239564341671</v>
      </c>
      <c r="AG202" s="158">
        <f t="shared" ca="1" si="112"/>
        <v>0.95522239564341671</v>
      </c>
      <c r="AH202" s="129"/>
      <c r="AI202" s="129"/>
      <c r="AJ202" s="121" t="str">
        <f t="shared" si="113"/>
        <v>RL1</v>
      </c>
      <c r="AK202" s="24" t="str">
        <f t="shared" si="114"/>
        <v>THE ROBERT JONES AND AGNES HUNT ORTHOPAEDIC HOSPITAL NHS FOUNDATION TRUST</v>
      </c>
      <c r="AL202" s="26">
        <f t="shared" ca="1" si="115"/>
        <v>1.031614807834611</v>
      </c>
      <c r="AM202" s="26">
        <f t="shared" ca="1" si="116"/>
        <v>1.0267397441969612</v>
      </c>
      <c r="AN202" s="26">
        <f t="shared" ca="1" si="117"/>
        <v>1.0267394269205516</v>
      </c>
      <c r="AO202" s="26">
        <f t="shared" ca="1" si="118"/>
        <v>1.0275834083009698</v>
      </c>
      <c r="AP202" s="26">
        <f t="shared" ca="1" si="119"/>
        <v>1.0269664120978872</v>
      </c>
      <c r="AQ202" s="26">
        <f t="shared" ca="1" si="120"/>
        <v>1.0239989994646077</v>
      </c>
      <c r="AR202" s="26">
        <f t="shared" ca="1" si="121"/>
        <v>1.0239989994646077</v>
      </c>
      <c r="AS202" s="26">
        <f t="shared" ca="1" si="122"/>
        <v>1.0199296531378752</v>
      </c>
      <c r="AT202" s="26">
        <f t="shared" ca="1" si="123"/>
        <v>1.0199304414743466</v>
      </c>
      <c r="AU202" s="26">
        <f t="shared" ca="1" si="124"/>
        <v>1.0199029224644371</v>
      </c>
      <c r="AV202" s="26">
        <f t="shared" ca="1" si="125"/>
        <v>1.0208211962247071</v>
      </c>
      <c r="AW202" s="26">
        <f t="shared" ca="1" si="126"/>
        <v>1.0187056209454666</v>
      </c>
      <c r="AX202" s="149">
        <f t="shared" ca="1" si="127"/>
        <v>1.0187056209454666</v>
      </c>
      <c r="AY202" s="157">
        <f t="shared" ca="1" si="128"/>
        <v>1.031614807834611</v>
      </c>
      <c r="AZ202" s="157">
        <f ca="1">(1-Data!AN$11)*$AL202+Data!AN$11*$AX202</f>
        <v>1.0290329704567822</v>
      </c>
      <c r="BA202" s="26">
        <f t="shared" ca="1" si="129"/>
        <v>1.0290329704567822</v>
      </c>
      <c r="BB202" s="26">
        <f ca="1">(1-Data!AO$11)*$AL202+Data!AO$11*$AX202</f>
        <v>1.0264511330789532</v>
      </c>
      <c r="BC202" s="158">
        <f t="shared" ca="1" si="130"/>
        <v>1.0264511330789532</v>
      </c>
    </row>
    <row r="203" spans="1:55" ht="13.8" x14ac:dyDescent="0.25">
      <c r="A203" s="118">
        <v>1</v>
      </c>
      <c r="B203" s="69">
        <v>0</v>
      </c>
      <c r="C203" s="121" t="s">
        <v>415</v>
      </c>
      <c r="D203" s="24" t="s">
        <v>416</v>
      </c>
      <c r="E203" s="70">
        <f ca="1">INDEX(OFFSET(Data!$A$10,1,E$9+MATCH($A203+IF(E$9&gt;$B203,0,1),Data!$3:$3,0),Num_Orgs,1),MATCH($C203,OFFSET(Data!$A$10,1,MATCH($A203+IF(E$9&gt;$B203,0,1),Data!$3:$3,0)-1,Num_Orgs,1),0),1)</f>
        <v>0.93449445111623863</v>
      </c>
      <c r="F203" s="70">
        <f ca="1">INDEX(OFFSET(Data!$A$10,1,F$9+MATCH($A203+IF(F$9&gt;$B203,0,1),Data!$3:$3,0),Num_Orgs,1),MATCH($C203,OFFSET(Data!$A$10,1,MATCH($A203+IF(F$9&gt;$B203,0,1),Data!$3:$3,0)-1,Num_Orgs,1),0),1)</f>
        <v>0.99619990923086066</v>
      </c>
      <c r="G203" s="70">
        <f ca="1">INDEX(OFFSET(Data!$A$10,1,G$9+MATCH($A203+IF(G$9&gt;$B203,0,1),Data!$3:$3,0),Num_Orgs,1),MATCH($C203,OFFSET(Data!$A$10,1,MATCH($A203+IF(G$9&gt;$B203,0,1),Data!$3:$3,0)-1,Num_Orgs,1),0),1)</f>
        <v>0.90313804999764513</v>
      </c>
      <c r="H203" s="70">
        <f ca="1">INDEX(OFFSET(Data!$A$10,1,H$9+MATCH($A203+IF(H$9&gt;$B203,0,1),Data!$3:$3,0),Num_Orgs,1),MATCH($C203,OFFSET(Data!$A$10,1,MATCH($A203+IF(H$9&gt;$B203,0,1),Data!$3:$3,0)-1,Num_Orgs,1),0),1)</f>
        <v>0.15599416273185476</v>
      </c>
      <c r="I203" s="70">
        <f ca="1">INDEX(OFFSET(Data!$A$10,1,I$9+MATCH($A203+IF(I$9&gt;$B203,0,1),Data!$3:$3,0),Num_Orgs,1),MATCH($C203,OFFSET(Data!$A$10,1,MATCH($A203+IF(I$9&gt;$B203,0,1),Data!$3:$3,0)-1,Num_Orgs,1),0),1)</f>
        <v>0</v>
      </c>
      <c r="J203" s="26">
        <f ca="1">IFERROR((E203*SUM(Data!$C$8:$D$8))+(F203*Data!$E$8)+(G203*SUM(Data!$F$8:$G$8))+(H203*Data!$H$8)+(I203*Data!$I$8)+Data!$J$8,0)</f>
        <v>0.95713657445538125</v>
      </c>
      <c r="K203" s="124" t="b">
        <f ca="1">J203=INDEX(Data!$J$11:$J$237,MATCH($C203,Data!$A$11:$A$237,0),1)</f>
        <v>1</v>
      </c>
      <c r="L203" s="129"/>
      <c r="M203" s="128"/>
      <c r="N203" s="121" t="s">
        <v>137</v>
      </c>
      <c r="O203" s="24" t="s">
        <v>138</v>
      </c>
      <c r="P203" s="26">
        <f t="shared" ca="1" si="137"/>
        <v>0.95152298647122402</v>
      </c>
      <c r="Q203" s="26">
        <f t="shared" ca="1" si="137"/>
        <v>0.95723672987293806</v>
      </c>
      <c r="R203" s="26">
        <f t="shared" ca="1" si="137"/>
        <v>0.95724779684362837</v>
      </c>
      <c r="S203" s="26">
        <f t="shared" ca="1" si="137"/>
        <v>0.95654747065752721</v>
      </c>
      <c r="T203" s="26">
        <f t="shared" ca="1" si="137"/>
        <v>0.95679616455961436</v>
      </c>
      <c r="U203" s="26">
        <f t="shared" ca="1" si="137"/>
        <v>0.96194256672456024</v>
      </c>
      <c r="V203" s="26">
        <f t="shared" ca="1" si="137"/>
        <v>0.96194256672456024</v>
      </c>
      <c r="W203" s="26">
        <f t="shared" ca="1" si="137"/>
        <v>0.96297870806939567</v>
      </c>
      <c r="X203" s="26">
        <f t="shared" ca="1" si="137"/>
        <v>0.96294161297957781</v>
      </c>
      <c r="Y203" s="26">
        <f t="shared" ca="1" si="137"/>
        <v>0.9610858780922118</v>
      </c>
      <c r="Z203" s="26">
        <f t="shared" ca="1" si="137"/>
        <v>0.96062511536851258</v>
      </c>
      <c r="AA203" s="26">
        <f t="shared" ca="1" si="137"/>
        <v>0.95983232368927907</v>
      </c>
      <c r="AB203" s="149">
        <f t="shared" ca="1" si="137"/>
        <v>0.95983232368927907</v>
      </c>
      <c r="AC203" s="26">
        <f t="shared" ref="AC203:AC237" ca="1" si="138">$P203</f>
        <v>0.95152298647122402</v>
      </c>
      <c r="AD203" s="26">
        <f ca="1">(1-Data!AN$11)*$P203+Data!AN$11*$AB203</f>
        <v>0.9531848539148351</v>
      </c>
      <c r="AE203" s="26">
        <f t="shared" ref="AE203:AE237" ca="1" si="139">AD203</f>
        <v>0.9531848539148351</v>
      </c>
      <c r="AF203" s="26">
        <f ca="1">(1-Data!AO$11)*$P203+Data!AO$11*$AB203</f>
        <v>0.95484672135844606</v>
      </c>
      <c r="AG203" s="158">
        <f t="shared" ref="AG203:AG237" ca="1" si="140">AF203</f>
        <v>0.95484672135844606</v>
      </c>
      <c r="AH203" s="129"/>
      <c r="AI203" s="129"/>
      <c r="AJ203" s="121" t="str">
        <f t="shared" ref="AJ203:AJ237" si="141">N203</f>
        <v>RFR</v>
      </c>
      <c r="AK203" s="24" t="str">
        <f t="shared" ref="AK203:AK237" si="142">O203</f>
        <v>THE ROTHERHAM NHS FOUNDATION TRUST</v>
      </c>
      <c r="AL203" s="26">
        <f t="shared" ref="AL203:AL237" ca="1" si="143">P203/P$6</f>
        <v>1.0272026459489303</v>
      </c>
      <c r="AM203" s="26">
        <f t="shared" ref="AM203:AM237" ca="1" si="144">Q203/Q$6</f>
        <v>1.0263046150161574</v>
      </c>
      <c r="AN203" s="26">
        <f t="shared" ref="AN203:AN237" ca="1" si="145">R203/R$6</f>
        <v>1.0263043029027075</v>
      </c>
      <c r="AO203" s="26">
        <f t="shared" ref="AO203:AO237" ca="1" si="146">S203/S$6</f>
        <v>1.0255086146756958</v>
      </c>
      <c r="AP203" s="26">
        <f t="shared" ref="AP203:AP237" ca="1" si="147">T203/T$6</f>
        <v>1.0248635255726892</v>
      </c>
      <c r="AQ203" s="26">
        <f t="shared" ref="AQ203:AQ237" ca="1" si="148">U203/U$6</f>
        <v>1.0214381621152637</v>
      </c>
      <c r="AR203" s="26">
        <f t="shared" ref="AR203:AR237" ca="1" si="149">V203/V$6</f>
        <v>1.0214381621152637</v>
      </c>
      <c r="AS203" s="26">
        <f t="shared" ref="AS203:AS237" ca="1" si="150">W203/W$6</f>
        <v>1.02682151049975</v>
      </c>
      <c r="AT203" s="26">
        <f t="shared" ref="AT203:AT237" ca="1" si="151">X203/X$6</f>
        <v>1.0268225714502239</v>
      </c>
      <c r="AU203" s="26">
        <f t="shared" ref="AU203:AU237" ca="1" si="152">Y203/Y$6</f>
        <v>1.0257040147572078</v>
      </c>
      <c r="AV203" s="26">
        <f t="shared" ref="AV203:AV237" ca="1" si="153">Z203/Z$6</f>
        <v>1.0262981393360366</v>
      </c>
      <c r="AW203" s="26">
        <f t="shared" ref="AW203:AW237" ca="1" si="154">AA203/AA$6</f>
        <v>1.0242454677963384</v>
      </c>
      <c r="AX203" s="149">
        <f t="shared" ref="AX203:AX237" ca="1" si="155">AB203/AB$6</f>
        <v>1.0242454677963384</v>
      </c>
      <c r="AY203" s="157">
        <f t="shared" ref="AY203:AY237" ca="1" si="156">AC203/AC$6</f>
        <v>1.0272026459489303</v>
      </c>
      <c r="AZ203" s="157">
        <f ca="1">(1-Data!AN$11)*$AL203+Data!AN$11*$AX203</f>
        <v>1.026611210318412</v>
      </c>
      <c r="BA203" s="26">
        <f t="shared" ref="BA203:BA237" ca="1" si="157">AZ203</f>
        <v>1.026611210318412</v>
      </c>
      <c r="BB203" s="26">
        <f ca="1">(1-Data!AO$11)*$AL203+Data!AO$11*$AX203</f>
        <v>1.0260197746878936</v>
      </c>
      <c r="BC203" s="158">
        <f t="shared" ref="BC203:BC237" ca="1" si="158">BB203</f>
        <v>1.0260197746878936</v>
      </c>
    </row>
    <row r="204" spans="1:55" ht="13.8" x14ac:dyDescent="0.25">
      <c r="A204" s="118">
        <v>1</v>
      </c>
      <c r="B204" s="69">
        <v>0</v>
      </c>
      <c r="C204" s="121" t="s">
        <v>417</v>
      </c>
      <c r="D204" s="24" t="s">
        <v>418</v>
      </c>
      <c r="E204" s="70">
        <f ca="1">INDEX(OFFSET(Data!$A$10,1,E$9+MATCH($A204+IF(E$9&gt;$B204,0,1),Data!$3:$3,0),Num_Orgs,1),MATCH($C204,OFFSET(Data!$A$10,1,MATCH($A204+IF(E$9&gt;$B204,0,1),Data!$3:$3,0)-1,Num_Orgs,1),0),1)</f>
        <v>0.93197348381829093</v>
      </c>
      <c r="F204" s="70">
        <f ca="1">INDEX(OFFSET(Data!$A$10,1,F$9+MATCH($A204+IF(F$9&gt;$B204,0,1),Data!$3:$3,0),Num_Orgs,1),MATCH($C204,OFFSET(Data!$A$10,1,MATCH($A204+IF(F$9&gt;$B204,0,1),Data!$3:$3,0)-1,Num_Orgs,1),0),1)</f>
        <v>0.99619990923086066</v>
      </c>
      <c r="G204" s="70">
        <f ca="1">INDEX(OFFSET(Data!$A$10,1,G$9+MATCH($A204+IF(G$9&gt;$B204,0,1),Data!$3:$3,0),Num_Orgs,1),MATCH($C204,OFFSET(Data!$A$10,1,MATCH($A204+IF(G$9&gt;$B204,0,1),Data!$3:$3,0)-1,Num_Orgs,1),0),1)</f>
        <v>0.91550049923798593</v>
      </c>
      <c r="H204" s="70">
        <f ca="1">INDEX(OFFSET(Data!$A$10,1,H$9+MATCH($A204+IF(H$9&gt;$B204,0,1),Data!$3:$3,0),Num_Orgs,1),MATCH($C204,OFFSET(Data!$A$10,1,MATCH($A204+IF(H$9&gt;$B204,0,1),Data!$3:$3,0)-1,Num_Orgs,1),0),1)</f>
        <v>0.83532623090386482</v>
      </c>
      <c r="I204" s="70">
        <f ca="1">INDEX(OFFSET(Data!$A$10,1,I$9+MATCH($A204+IF(I$9&gt;$B204,0,1),Data!$3:$3,0),Num_Orgs,1),MATCH($C204,OFFSET(Data!$A$10,1,MATCH($A204+IF(I$9&gt;$B204,0,1),Data!$3:$3,0)-1,Num_Orgs,1),0),1)</f>
        <v>0</v>
      </c>
      <c r="J204" s="26">
        <f ca="1">IFERROR((E204*SUM(Data!$C$8:$D$8))+(F204*Data!$E$8)+(G204*SUM(Data!$F$8:$G$8))+(H204*Data!$H$8)+(I204*Data!$I$8)+Data!$J$8,0)</f>
        <v>0.95912624120846979</v>
      </c>
      <c r="K204" s="124" t="b">
        <f ca="1">J204=INDEX(Data!$J$11:$J$237,MATCH($C204,Data!$A$11:$A$237,0),1)</f>
        <v>1</v>
      </c>
      <c r="L204" s="129"/>
      <c r="M204" s="128"/>
      <c r="N204" s="121" t="s">
        <v>119</v>
      </c>
      <c r="O204" s="24" t="s">
        <v>120</v>
      </c>
      <c r="P204" s="26">
        <f t="shared" ca="1" si="137"/>
        <v>0.9862421541400832</v>
      </c>
      <c r="Q204" s="26">
        <f t="shared" ca="1" si="137"/>
        <v>0.98189085326241665</v>
      </c>
      <c r="R204" s="26">
        <f t="shared" ca="1" si="137"/>
        <v>0.98190192023310696</v>
      </c>
      <c r="S204" s="26">
        <f t="shared" ca="1" si="137"/>
        <v>0.98185615299018081</v>
      </c>
      <c r="T204" s="26">
        <f t="shared" ca="1" si="137"/>
        <v>0.9830459059369725</v>
      </c>
      <c r="U204" s="26">
        <f t="shared" ca="1" si="137"/>
        <v>0.98406748831787838</v>
      </c>
      <c r="V204" s="26">
        <f t="shared" ca="1" si="137"/>
        <v>0.98406748831787838</v>
      </c>
      <c r="W204" s="26">
        <f t="shared" ca="1" si="137"/>
        <v>0.98285058424060456</v>
      </c>
      <c r="X204" s="26">
        <f t="shared" ca="1" si="137"/>
        <v>0.9828134891507867</v>
      </c>
      <c r="Y204" s="26">
        <f t="shared" ca="1" si="137"/>
        <v>0.98191385061479508</v>
      </c>
      <c r="Z204" s="26">
        <f t="shared" ca="1" si="137"/>
        <v>0.97951536402162809</v>
      </c>
      <c r="AA204" s="26">
        <f t="shared" ca="1" si="137"/>
        <v>0.98064031742338909</v>
      </c>
      <c r="AB204" s="149">
        <f t="shared" ca="1" si="137"/>
        <v>0.98064031742338909</v>
      </c>
      <c r="AC204" s="26">
        <f t="shared" ca="1" si="138"/>
        <v>0.9862421541400832</v>
      </c>
      <c r="AD204" s="26">
        <f ca="1">(1-Data!AN$11)*$P204+Data!AN$11*$AB204</f>
        <v>0.98512178679674445</v>
      </c>
      <c r="AE204" s="26">
        <f t="shared" ca="1" si="139"/>
        <v>0.98512178679674445</v>
      </c>
      <c r="AF204" s="26">
        <f ca="1">(1-Data!AO$11)*$P204+Data!AO$11*$AB204</f>
        <v>0.98400141945340558</v>
      </c>
      <c r="AG204" s="158">
        <f t="shared" ca="1" si="140"/>
        <v>0.98400141945340558</v>
      </c>
      <c r="AH204" s="129"/>
      <c r="AI204" s="129"/>
      <c r="AJ204" s="121" t="str">
        <f t="shared" si="141"/>
        <v>RDZ</v>
      </c>
      <c r="AK204" s="24" t="str">
        <f t="shared" si="142"/>
        <v>THE ROYAL BOURNEMOUTH AND CHRISTCHURCH HOSPITALS NHS FOUNDATION TRUST</v>
      </c>
      <c r="AL204" s="26">
        <f t="shared" ca="1" si="143"/>
        <v>1.0646832127893147</v>
      </c>
      <c r="AM204" s="26">
        <f t="shared" ca="1" si="144"/>
        <v>1.0527376172445178</v>
      </c>
      <c r="AN204" s="26">
        <f t="shared" ca="1" si="145"/>
        <v>1.0527369914942588</v>
      </c>
      <c r="AO204" s="26">
        <f t="shared" ca="1" si="146"/>
        <v>1.0526418961430402</v>
      </c>
      <c r="AP204" s="26">
        <f t="shared" ca="1" si="147"/>
        <v>1.0529806977456702</v>
      </c>
      <c r="AQ204" s="26">
        <f t="shared" ca="1" si="148"/>
        <v>1.0449314974046815</v>
      </c>
      <c r="AR204" s="26">
        <f t="shared" ca="1" si="149"/>
        <v>1.0449314974046815</v>
      </c>
      <c r="AS204" s="26">
        <f t="shared" ca="1" si="150"/>
        <v>1.0480108366350005</v>
      </c>
      <c r="AT204" s="26">
        <f t="shared" ca="1" si="151"/>
        <v>1.0480127357495144</v>
      </c>
      <c r="AU204" s="26">
        <f t="shared" ca="1" si="152"/>
        <v>1.0479323457759442</v>
      </c>
      <c r="AV204" s="26">
        <f t="shared" ca="1" si="153"/>
        <v>1.0464798176350163</v>
      </c>
      <c r="AW204" s="26">
        <f t="shared" ca="1" si="154"/>
        <v>1.0464498599074299</v>
      </c>
      <c r="AX204" s="149">
        <f t="shared" ca="1" si="155"/>
        <v>1.0464498599074299</v>
      </c>
      <c r="AY204" s="157">
        <f t="shared" ca="1" si="156"/>
        <v>1.0646832127893147</v>
      </c>
      <c r="AZ204" s="157">
        <f ca="1">(1-Data!AN$11)*$AL204+Data!AN$11*$AX204</f>
        <v>1.0610365422129377</v>
      </c>
      <c r="BA204" s="26">
        <f t="shared" ca="1" si="157"/>
        <v>1.0610365422129377</v>
      </c>
      <c r="BB204" s="26">
        <f ca="1">(1-Data!AO$11)*$AL204+Data!AO$11*$AX204</f>
        <v>1.0573898716365608</v>
      </c>
      <c r="BC204" s="158">
        <f t="shared" ca="1" si="158"/>
        <v>1.0573898716365608</v>
      </c>
    </row>
    <row r="205" spans="1:55" ht="13.8" x14ac:dyDescent="0.25">
      <c r="A205" s="118">
        <v>1</v>
      </c>
      <c r="B205" s="69">
        <v>0</v>
      </c>
      <c r="C205" s="121" t="s">
        <v>419</v>
      </c>
      <c r="D205" s="24" t="s">
        <v>420</v>
      </c>
      <c r="E205" s="70">
        <f ca="1">INDEX(OFFSET(Data!$A$10,1,E$9+MATCH($A205+IF(E$9&gt;$B205,0,1),Data!$3:$3,0),Num_Orgs,1),MATCH($C205,OFFSET(Data!$A$10,1,MATCH($A205+IF(E$9&gt;$B205,0,1),Data!$3:$3,0)-1,Num_Orgs,1),0),1)</f>
        <v>0.91289238573619247</v>
      </c>
      <c r="F205" s="70">
        <f ca="1">INDEX(OFFSET(Data!$A$10,1,F$9+MATCH($A205+IF(F$9&gt;$B205,0,1),Data!$3:$3,0),Num_Orgs,1),MATCH($C205,OFFSET(Data!$A$10,1,MATCH($A205+IF(F$9&gt;$B205,0,1),Data!$3:$3,0)-1,Num_Orgs,1),0),1)</f>
        <v>0.99619990923086066</v>
      </c>
      <c r="G205" s="70">
        <f ca="1">INDEX(OFFSET(Data!$A$10,1,G$9+MATCH($A205+IF(G$9&gt;$B205,0,1),Data!$3:$3,0),Num_Orgs,1),MATCH($C205,OFFSET(Data!$A$10,1,MATCH($A205+IF(G$9&gt;$B205,0,1),Data!$3:$3,0)-1,Num_Orgs,1),0),1)</f>
        <v>0.98954448269323136</v>
      </c>
      <c r="H205" s="70">
        <f ca="1">INDEX(OFFSET(Data!$A$10,1,H$9+MATCH($A205+IF(H$9&gt;$B205,0,1),Data!$3:$3,0),Num_Orgs,1),MATCH($C205,OFFSET(Data!$A$10,1,MATCH($A205+IF(H$9&gt;$B205,0,1),Data!$3:$3,0)-1,Num_Orgs,1),0),1)</f>
        <v>1.1686936297291384</v>
      </c>
      <c r="I205" s="70">
        <f ca="1">INDEX(OFFSET(Data!$A$10,1,I$9+MATCH($A205+IF(I$9&gt;$B205,0,1),Data!$3:$3,0),Num_Orgs,1),MATCH($C205,OFFSET(Data!$A$10,1,MATCH($A205+IF(I$9&gt;$B205,0,1),Data!$3:$3,0)-1,Num_Orgs,1),0),1)</f>
        <v>0</v>
      </c>
      <c r="J205" s="26">
        <f ca="1">IFERROR((E205*SUM(Data!$C$8:$D$8))+(F205*Data!$E$8)+(G205*SUM(Data!$F$8:$G$8))+(H205*Data!$H$8)+(I205*Data!$I$8)+Data!$J$8,0)</f>
        <v>0.95211426694283574</v>
      </c>
      <c r="K205" s="124" t="b">
        <f ca="1">J205=INDEX(Data!$J$11:$J$237,MATCH($C205,Data!$A$11:$A$237,0),1)</f>
        <v>1</v>
      </c>
      <c r="L205" s="129"/>
      <c r="M205" s="128"/>
      <c r="N205" s="121" t="s">
        <v>263</v>
      </c>
      <c r="O205" s="24" t="s">
        <v>264</v>
      </c>
      <c r="P205" s="26">
        <f t="shared" ca="1" si="137"/>
        <v>1.1243142215402908</v>
      </c>
      <c r="Q205" s="26">
        <f t="shared" ca="1" si="137"/>
        <v>1.1003079717330719</v>
      </c>
      <c r="R205" s="26">
        <f t="shared" ca="1" si="137"/>
        <v>1.1003152628505366</v>
      </c>
      <c r="S205" s="26">
        <f t="shared" ca="1" si="137"/>
        <v>1.0994127063001387</v>
      </c>
      <c r="T205" s="26">
        <f t="shared" ca="1" si="137"/>
        <v>1.0916886001140567</v>
      </c>
      <c r="U205" s="26">
        <f t="shared" ca="1" si="137"/>
        <v>1.0798914542484728</v>
      </c>
      <c r="V205" s="26">
        <f t="shared" ca="1" si="137"/>
        <v>1.0798914542484728</v>
      </c>
      <c r="W205" s="26">
        <f t="shared" ca="1" si="137"/>
        <v>1.0872340820289372</v>
      </c>
      <c r="X205" s="26">
        <f t="shared" ca="1" si="137"/>
        <v>1.0870170354607183</v>
      </c>
      <c r="Y205" s="26">
        <f t="shared" ca="1" si="137"/>
        <v>1.0871900999529023</v>
      </c>
      <c r="Z205" s="26">
        <f t="shared" ca="1" si="137"/>
        <v>1.0827664341399905</v>
      </c>
      <c r="AA205" s="26">
        <f t="shared" ca="1" si="137"/>
        <v>1.0862173245807774</v>
      </c>
      <c r="AB205" s="149">
        <f t="shared" ca="1" si="137"/>
        <v>1.0862173245807774</v>
      </c>
      <c r="AC205" s="26">
        <f t="shared" ca="1" si="138"/>
        <v>1.1243142215402908</v>
      </c>
      <c r="AD205" s="26">
        <f ca="1">(1-Data!AN$11)*$P205+Data!AN$11*$AB205</f>
        <v>1.1166948421483882</v>
      </c>
      <c r="AE205" s="26">
        <f t="shared" ca="1" si="139"/>
        <v>1.1166948421483882</v>
      </c>
      <c r="AF205" s="26">
        <f ca="1">(1-Data!AO$11)*$P205+Data!AO$11*$AB205</f>
        <v>1.1090754627564854</v>
      </c>
      <c r="AG205" s="158">
        <f t="shared" ca="1" si="140"/>
        <v>1.1090754627564854</v>
      </c>
      <c r="AH205" s="129"/>
      <c r="AI205" s="129"/>
      <c r="AJ205" s="121" t="str">
        <f t="shared" si="141"/>
        <v>RPY</v>
      </c>
      <c r="AK205" s="24" t="str">
        <f t="shared" si="142"/>
        <v>THE ROYAL MARSDEN NHS FOUNDATION TRUST</v>
      </c>
      <c r="AL205" s="26">
        <f t="shared" ca="1" si="143"/>
        <v>1.2137368825184183</v>
      </c>
      <c r="AM205" s="26">
        <f t="shared" ca="1" si="144"/>
        <v>1.1796989334901662</v>
      </c>
      <c r="AN205" s="26">
        <f t="shared" ca="1" si="145"/>
        <v>1.1796927530536796</v>
      </c>
      <c r="AO205" s="26">
        <f t="shared" ca="1" si="146"/>
        <v>1.1786735483391149</v>
      </c>
      <c r="AP205" s="26">
        <f t="shared" ca="1" si="147"/>
        <v>1.1693523333210389</v>
      </c>
      <c r="AQ205" s="26">
        <f t="shared" ca="1" si="148"/>
        <v>1.1466821206045885</v>
      </c>
      <c r="AR205" s="26">
        <f t="shared" ca="1" si="149"/>
        <v>1.1466821206045885</v>
      </c>
      <c r="AS205" s="26">
        <f t="shared" ca="1" si="150"/>
        <v>1.159314669183019</v>
      </c>
      <c r="AT205" s="26">
        <f t="shared" ca="1" si="151"/>
        <v>1.1591290816774016</v>
      </c>
      <c r="AU205" s="26">
        <f t="shared" ca="1" si="152"/>
        <v>1.1602867919977802</v>
      </c>
      <c r="AV205" s="26">
        <f t="shared" ca="1" si="153"/>
        <v>1.1567896351191025</v>
      </c>
      <c r="AW205" s="26">
        <f t="shared" ca="1" si="154"/>
        <v>1.1591120076759218</v>
      </c>
      <c r="AX205" s="149">
        <f t="shared" ca="1" si="155"/>
        <v>1.1591120076759218</v>
      </c>
      <c r="AY205" s="157">
        <f t="shared" ca="1" si="156"/>
        <v>1.2137368825184183</v>
      </c>
      <c r="AZ205" s="157">
        <f ca="1">(1-Data!AN$11)*$AL205+Data!AN$11*$AX205</f>
        <v>1.2028119075499191</v>
      </c>
      <c r="BA205" s="26">
        <f t="shared" ca="1" si="157"/>
        <v>1.2028119075499191</v>
      </c>
      <c r="BB205" s="26">
        <f ca="1">(1-Data!AO$11)*$AL205+Data!AO$11*$AX205</f>
        <v>1.1918869325814196</v>
      </c>
      <c r="BC205" s="158">
        <f t="shared" ca="1" si="158"/>
        <v>1.1918869325814196</v>
      </c>
    </row>
    <row r="206" spans="1:55" ht="13.8" x14ac:dyDescent="0.25">
      <c r="A206" s="118">
        <v>1</v>
      </c>
      <c r="B206" s="69">
        <v>0</v>
      </c>
      <c r="C206" s="121" t="s">
        <v>421</v>
      </c>
      <c r="D206" s="24" t="s">
        <v>422</v>
      </c>
      <c r="E206" s="70">
        <f ca="1">INDEX(OFFSET(Data!$A$10,1,E$9+MATCH($A206+IF(E$9&gt;$B206,0,1),Data!$3:$3,0),Num_Orgs,1),MATCH($C206,OFFSET(Data!$A$10,1,MATCH($A206+IF(E$9&gt;$B206,0,1),Data!$3:$3,0)-1,Num_Orgs,1),0),1)</f>
        <v>1.1073761786291625</v>
      </c>
      <c r="F206" s="70">
        <f ca="1">INDEX(OFFSET(Data!$A$10,1,F$9+MATCH($A206+IF(F$9&gt;$B206,0,1),Data!$3:$3,0),Num_Orgs,1),MATCH($C206,OFFSET(Data!$A$10,1,MATCH($A206+IF(F$9&gt;$B206,0,1),Data!$3:$3,0)-1,Num_Orgs,1),0),1)</f>
        <v>0.99619990923086066</v>
      </c>
      <c r="G206" s="70">
        <f ca="1">INDEX(OFFSET(Data!$A$10,1,G$9+MATCH($A206+IF(G$9&gt;$B206,0,1),Data!$3:$3,0),Num_Orgs,1),MATCH($C206,OFFSET(Data!$A$10,1,MATCH($A206+IF(G$9&gt;$B206,0,1),Data!$3:$3,0)-1,Num_Orgs,1),0),1)</f>
        <v>1.0747179773663313</v>
      </c>
      <c r="H206" s="70">
        <f ca="1">INDEX(OFFSET(Data!$A$10,1,H$9+MATCH($A206+IF(H$9&gt;$B206,0,1),Data!$3:$3,0),Num_Orgs,1),MATCH($C206,OFFSET(Data!$A$10,1,MATCH($A206+IF(H$9&gt;$B206,0,1),Data!$3:$3,0)-1,Num_Orgs,1),0),1)</f>
        <v>0.87779911050994497</v>
      </c>
      <c r="I206" s="70">
        <f ca="1">INDEX(OFFSET(Data!$A$10,1,I$9+MATCH($A206+IF(I$9&gt;$B206,0,1),Data!$3:$3,0),Num_Orgs,1),MATCH($C206,OFFSET(Data!$A$10,1,MATCH($A206+IF(I$9&gt;$B206,0,1),Data!$3:$3,0)-1,Num_Orgs,1),0),1)</f>
        <v>0</v>
      </c>
      <c r="J206" s="26">
        <f ca="1">IFERROR((E206*SUM(Data!$C$8:$D$8))+(F206*Data!$E$8)+(G206*SUM(Data!$F$8:$G$8))+(H206*Data!$H$8)+(I206*Data!$I$8)+Data!$J$8,0)</f>
        <v>1.059879437772459</v>
      </c>
      <c r="K206" s="124" t="b">
        <f ca="1">J206=INDEX(Data!$J$11:$J$237,MATCH($C206,Data!$A$11:$A$237,0),1)</f>
        <v>1</v>
      </c>
      <c r="L206" s="129"/>
      <c r="M206" s="128"/>
      <c r="N206" s="121" t="s">
        <v>289</v>
      </c>
      <c r="O206" s="24" t="s">
        <v>290</v>
      </c>
      <c r="P206" s="26">
        <f t="shared" ca="1" si="137"/>
        <v>0.96752700455048113</v>
      </c>
      <c r="Q206" s="26">
        <f t="shared" ca="1" si="137"/>
        <v>0.97477926613049415</v>
      </c>
      <c r="R206" s="26">
        <f t="shared" ca="1" si="137"/>
        <v>0.97479033310118446</v>
      </c>
      <c r="S206" s="26">
        <f t="shared" ca="1" si="137"/>
        <v>0.97483949566453565</v>
      </c>
      <c r="T206" s="26">
        <f t="shared" ca="1" si="137"/>
        <v>0.97529962126183389</v>
      </c>
      <c r="U206" s="26">
        <f t="shared" ca="1" si="137"/>
        <v>0.9774760809481533</v>
      </c>
      <c r="V206" s="26">
        <f t="shared" ca="1" si="137"/>
        <v>0.9774760809481533</v>
      </c>
      <c r="W206" s="26">
        <f t="shared" ca="1" si="137"/>
        <v>0.98643741872062929</v>
      </c>
      <c r="X206" s="26">
        <f t="shared" ca="1" si="137"/>
        <v>0.98640032363081143</v>
      </c>
      <c r="Y206" s="26">
        <f t="shared" ca="1" si="137"/>
        <v>0.98638789731163157</v>
      </c>
      <c r="Z206" s="26">
        <f t="shared" ca="1" si="137"/>
        <v>0.98482355726943038</v>
      </c>
      <c r="AA206" s="26">
        <f t="shared" ca="1" si="137"/>
        <v>0.98436343274268923</v>
      </c>
      <c r="AB206" s="149">
        <f t="shared" ca="1" si="137"/>
        <v>0.98436343274268923</v>
      </c>
      <c r="AC206" s="26">
        <f t="shared" ca="1" si="138"/>
        <v>0.96752700455048113</v>
      </c>
      <c r="AD206" s="26">
        <f ca="1">(1-Data!AN$11)*$P206+Data!AN$11*$AB206</f>
        <v>0.97089429018892281</v>
      </c>
      <c r="AE206" s="26">
        <f t="shared" ca="1" si="139"/>
        <v>0.97089429018892281</v>
      </c>
      <c r="AF206" s="26">
        <f ca="1">(1-Data!AO$11)*$P206+Data!AO$11*$AB206</f>
        <v>0.97426157582736439</v>
      </c>
      <c r="AG206" s="158">
        <f t="shared" ca="1" si="140"/>
        <v>0.97426157582736439</v>
      </c>
      <c r="AH206" s="129"/>
      <c r="AI206" s="129"/>
      <c r="AJ206" s="121" t="str">
        <f t="shared" si="141"/>
        <v>RRJ</v>
      </c>
      <c r="AK206" s="24" t="str">
        <f t="shared" si="142"/>
        <v>THE ROYAL ORTHOPAEDIC HOSPITAL NHS FOUNDATION TRUST</v>
      </c>
      <c r="AL206" s="26">
        <f t="shared" ca="1" si="143"/>
        <v>1.0444795482944993</v>
      </c>
      <c r="AM206" s="26">
        <f t="shared" ca="1" si="144"/>
        <v>1.0451129049180794</v>
      </c>
      <c r="AN206" s="26">
        <f t="shared" ca="1" si="145"/>
        <v>1.0451123696376969</v>
      </c>
      <c r="AO206" s="26">
        <f t="shared" ca="1" si="146"/>
        <v>1.0451193813129813</v>
      </c>
      <c r="AP206" s="26">
        <f t="shared" ca="1" si="147"/>
        <v>1.0446833352390945</v>
      </c>
      <c r="AQ206" s="26">
        <f t="shared" ca="1" si="148"/>
        <v>1.0379324152740197</v>
      </c>
      <c r="AR206" s="26">
        <f t="shared" ca="1" si="149"/>
        <v>1.0379324152740197</v>
      </c>
      <c r="AS206" s="26">
        <f t="shared" ca="1" si="150"/>
        <v>1.0518354682367475</v>
      </c>
      <c r="AT206" s="26">
        <f t="shared" ca="1" si="151"/>
        <v>1.0518375186382185</v>
      </c>
      <c r="AU206" s="26">
        <f t="shared" ca="1" si="152"/>
        <v>1.0527072028035658</v>
      </c>
      <c r="AV206" s="26">
        <f t="shared" ca="1" si="153"/>
        <v>1.0521509048950717</v>
      </c>
      <c r="AW206" s="26">
        <f t="shared" ca="1" si="154"/>
        <v>1.0504228288289379</v>
      </c>
      <c r="AX206" s="149">
        <f t="shared" ca="1" si="155"/>
        <v>1.0504228288289379</v>
      </c>
      <c r="AY206" s="157">
        <f t="shared" ca="1" si="156"/>
        <v>1.0444795482944993</v>
      </c>
      <c r="AZ206" s="157">
        <f ca="1">(1-Data!AN$11)*$AL206+Data!AN$11*$AX206</f>
        <v>1.045668204401387</v>
      </c>
      <c r="BA206" s="26">
        <f t="shared" ca="1" si="157"/>
        <v>1.045668204401387</v>
      </c>
      <c r="BB206" s="26">
        <f ca="1">(1-Data!AO$11)*$AL206+Data!AO$11*$AX206</f>
        <v>1.0468568605082749</v>
      </c>
      <c r="BC206" s="158">
        <f t="shared" ca="1" si="158"/>
        <v>1.0468568605082749</v>
      </c>
    </row>
    <row r="207" spans="1:55" ht="13.8" x14ac:dyDescent="0.25">
      <c r="A207" s="118">
        <v>1</v>
      </c>
      <c r="B207" s="69">
        <v>0</v>
      </c>
      <c r="C207" s="121" t="s">
        <v>423</v>
      </c>
      <c r="D207" s="24" t="s">
        <v>424</v>
      </c>
      <c r="E207" s="70">
        <f ca="1">INDEX(OFFSET(Data!$A$10,1,E$9+MATCH($A207+IF(E$9&gt;$B207,0,1),Data!$3:$3,0),Num_Orgs,1),MATCH($C207,OFFSET(Data!$A$10,1,MATCH($A207+IF(E$9&gt;$B207,0,1),Data!$3:$3,0)-1,Num_Orgs,1),0),1)</f>
        <v>0.92974872048445201</v>
      </c>
      <c r="F207" s="70">
        <f ca="1">INDEX(OFFSET(Data!$A$10,1,F$9+MATCH($A207+IF(F$9&gt;$B207,0,1),Data!$3:$3,0),Num_Orgs,1),MATCH($C207,OFFSET(Data!$A$10,1,MATCH($A207+IF(F$9&gt;$B207,0,1),Data!$3:$3,0)-1,Num_Orgs,1),0),1)</f>
        <v>0.99619990923086066</v>
      </c>
      <c r="G207" s="70">
        <f ca="1">INDEX(OFFSET(Data!$A$10,1,G$9+MATCH($A207+IF(G$9&gt;$B207,0,1),Data!$3:$3,0),Num_Orgs,1),MATCH($C207,OFFSET(Data!$A$10,1,MATCH($A207+IF(G$9&gt;$B207,0,1),Data!$3:$3,0)-1,Num_Orgs,1),0),1)</f>
        <v>0.92371246585810041</v>
      </c>
      <c r="H207" s="70">
        <f ca="1">INDEX(OFFSET(Data!$A$10,1,H$9+MATCH($A207+IF(H$9&gt;$B207,0,1),Data!$3:$3,0),Num_Orgs,1),MATCH($C207,OFFSET(Data!$A$10,1,MATCH($A207+IF(H$9&gt;$B207,0,1),Data!$3:$3,0)-1,Num_Orgs,1),0),1)</f>
        <v>0.45705680455969311</v>
      </c>
      <c r="I207" s="70">
        <f ca="1">INDEX(OFFSET(Data!$A$10,1,I$9+MATCH($A207+IF(I$9&gt;$B207,0,1),Data!$3:$3,0),Num_Orgs,1),MATCH($C207,OFFSET(Data!$A$10,1,MATCH($A207+IF(I$9&gt;$B207,0,1),Data!$3:$3,0)-1,Num_Orgs,1),0),1)</f>
        <v>0</v>
      </c>
      <c r="J207" s="26">
        <f ca="1">IFERROR((E207*SUM(Data!$C$8:$D$8))+(F207*Data!$E$8)+(G207*SUM(Data!$F$8:$G$8))+(H207*Data!$H$8)+(I207*Data!$I$8)+Data!$J$8,0)</f>
        <v>0.95642784472023257</v>
      </c>
      <c r="K207" s="124" t="b">
        <f ca="1">J207=INDEX(Data!$J$11:$J$237,MATCH($C207,Data!$A$11:$A$237,0),1)</f>
        <v>1</v>
      </c>
      <c r="L207" s="129"/>
      <c r="M207" s="128"/>
      <c r="N207" s="121" t="s">
        <v>204</v>
      </c>
      <c r="O207" s="24" t="s">
        <v>205</v>
      </c>
      <c r="P207" s="26">
        <f t="shared" ca="1" si="137"/>
        <v>0.95814985027746391</v>
      </c>
      <c r="Q207" s="26">
        <f t="shared" ca="1" si="137"/>
        <v>0.96495030769391699</v>
      </c>
      <c r="R207" s="26">
        <f t="shared" ca="1" si="137"/>
        <v>0.96496137466460707</v>
      </c>
      <c r="S207" s="26">
        <f t="shared" ca="1" si="137"/>
        <v>0.96511193631973424</v>
      </c>
      <c r="T207" s="26">
        <f t="shared" ca="1" si="137"/>
        <v>0.96526133457316154</v>
      </c>
      <c r="U207" s="26">
        <f t="shared" ca="1" si="137"/>
        <v>0.96901397981372206</v>
      </c>
      <c r="V207" s="26">
        <f t="shared" ca="1" si="137"/>
        <v>0.96901397981372206</v>
      </c>
      <c r="W207" s="26">
        <f t="shared" ca="1" si="137"/>
        <v>0.96469655452183867</v>
      </c>
      <c r="X207" s="26">
        <f t="shared" ca="1" si="137"/>
        <v>0.9646594594320208</v>
      </c>
      <c r="Y207" s="26">
        <f t="shared" ca="1" si="137"/>
        <v>0.96493755334944664</v>
      </c>
      <c r="Z207" s="26">
        <f t="shared" ca="1" si="137"/>
        <v>0.96358140961421634</v>
      </c>
      <c r="AA207" s="26">
        <f t="shared" ca="1" si="137"/>
        <v>0.96243988036683437</v>
      </c>
      <c r="AB207" s="149">
        <f t="shared" ca="1" si="137"/>
        <v>0.96243988036683437</v>
      </c>
      <c r="AC207" s="26">
        <f t="shared" ca="1" si="138"/>
        <v>0.95814985027746391</v>
      </c>
      <c r="AD207" s="26">
        <f ca="1">(1-Data!AN$11)*$P207+Data!AN$11*$AB207</f>
        <v>0.95900785629533802</v>
      </c>
      <c r="AE207" s="26">
        <f t="shared" ca="1" si="139"/>
        <v>0.95900785629533802</v>
      </c>
      <c r="AF207" s="26">
        <f ca="1">(1-Data!AO$11)*$P207+Data!AO$11*$AB207</f>
        <v>0.95986586231321203</v>
      </c>
      <c r="AG207" s="158">
        <f t="shared" ca="1" si="140"/>
        <v>0.95986586231321203</v>
      </c>
      <c r="AH207" s="129"/>
      <c r="AI207" s="129"/>
      <c r="AJ207" s="121" t="str">
        <f t="shared" si="141"/>
        <v>RL4</v>
      </c>
      <c r="AK207" s="24" t="str">
        <f t="shared" si="142"/>
        <v>THE ROYAL WOLVERHAMPTON NHS TRUST</v>
      </c>
      <c r="AL207" s="26">
        <f t="shared" ca="1" si="143"/>
        <v>1.0343565793093397</v>
      </c>
      <c r="AM207" s="26">
        <f t="shared" ca="1" si="144"/>
        <v>1.0345747537069363</v>
      </c>
      <c r="AN207" s="26">
        <f t="shared" ca="1" si="145"/>
        <v>1.0345743434654004</v>
      </c>
      <c r="AO207" s="26">
        <f t="shared" ca="1" si="146"/>
        <v>1.0346905252301717</v>
      </c>
      <c r="AP207" s="26">
        <f t="shared" ca="1" si="147"/>
        <v>1.0339309155832348</v>
      </c>
      <c r="AQ207" s="26">
        <f t="shared" ca="1" si="148"/>
        <v>1.0289469380434835</v>
      </c>
      <c r="AR207" s="26">
        <f t="shared" ca="1" si="149"/>
        <v>1.0289469380434835</v>
      </c>
      <c r="AS207" s="26">
        <f t="shared" ca="1" si="150"/>
        <v>1.0286532453806183</v>
      </c>
      <c r="AT207" s="26">
        <f t="shared" ca="1" si="151"/>
        <v>1.0286543787871154</v>
      </c>
      <c r="AU207" s="26">
        <f t="shared" ca="1" si="152"/>
        <v>1.0298146555073655</v>
      </c>
      <c r="AV207" s="26">
        <f t="shared" ca="1" si="153"/>
        <v>1.029456540293034</v>
      </c>
      <c r="AW207" s="26">
        <f t="shared" ca="1" si="154"/>
        <v>1.0270280143339905</v>
      </c>
      <c r="AX207" s="149">
        <f t="shared" ca="1" si="155"/>
        <v>1.0270280143339905</v>
      </c>
      <c r="AY207" s="157">
        <f t="shared" ca="1" si="156"/>
        <v>1.0343565793093397</v>
      </c>
      <c r="AZ207" s="157">
        <f ca="1">(1-Data!AN$11)*$AL207+Data!AN$11*$AX207</f>
        <v>1.0328908663142697</v>
      </c>
      <c r="BA207" s="26">
        <f t="shared" ca="1" si="157"/>
        <v>1.0328908663142697</v>
      </c>
      <c r="BB207" s="26">
        <f ca="1">(1-Data!AO$11)*$AL207+Data!AO$11*$AX207</f>
        <v>1.0314251533192</v>
      </c>
      <c r="BC207" s="158">
        <f t="shared" ca="1" si="158"/>
        <v>1.0314251533192</v>
      </c>
    </row>
    <row r="208" spans="1:55" ht="13.8" x14ac:dyDescent="0.25">
      <c r="A208" s="118">
        <v>1</v>
      </c>
      <c r="B208" s="69">
        <v>0</v>
      </c>
      <c r="C208" s="121" t="s">
        <v>425</v>
      </c>
      <c r="D208" s="24" t="s">
        <v>426</v>
      </c>
      <c r="E208" s="70">
        <f ca="1">INDEX(OFFSET(Data!$A$10,1,E$9+MATCH($A208+IF(E$9&gt;$B208,0,1),Data!$3:$3,0),Num_Orgs,1),MATCH($C208,OFFSET(Data!$A$10,1,MATCH($A208+IF(E$9&gt;$B208,0,1),Data!$3:$3,0)-1,Num_Orgs,1),0),1)</f>
        <v>0.9456558874249279</v>
      </c>
      <c r="F208" s="70">
        <f ca="1">INDEX(OFFSET(Data!$A$10,1,F$9+MATCH($A208+IF(F$9&gt;$B208,0,1),Data!$3:$3,0),Num_Orgs,1),MATCH($C208,OFFSET(Data!$A$10,1,MATCH($A208+IF(F$9&gt;$B208,0,1),Data!$3:$3,0)-1,Num_Orgs,1),0),1)</f>
        <v>0.99619990923086066</v>
      </c>
      <c r="G208" s="70">
        <f ca="1">INDEX(OFFSET(Data!$A$10,1,G$9+MATCH($A208+IF(G$9&gt;$B208,0,1),Data!$3:$3,0),Num_Orgs,1),MATCH($C208,OFFSET(Data!$A$10,1,MATCH($A208+IF(G$9&gt;$B208,0,1),Data!$3:$3,0)-1,Num_Orgs,1),0),1)</f>
        <v>0.94535377638704965</v>
      </c>
      <c r="H208" s="70">
        <f ca="1">INDEX(OFFSET(Data!$A$10,1,H$9+MATCH($A208+IF(H$9&gt;$B208,0,1),Data!$3:$3,0),Num_Orgs,1),MATCH($C208,OFFSET(Data!$A$10,1,MATCH($A208+IF(H$9&gt;$B208,0,1),Data!$3:$3,0)-1,Num_Orgs,1),0),1)</f>
        <v>1.032290748371794</v>
      </c>
      <c r="I208" s="70">
        <f ca="1">INDEX(OFFSET(Data!$A$10,1,I$9+MATCH($A208+IF(I$9&gt;$B208,0,1),Data!$3:$3,0),Num_Orgs,1),MATCH($C208,OFFSET(Data!$A$10,1,MATCH($A208+IF(I$9&gt;$B208,0,1),Data!$3:$3,0)-1,Num_Orgs,1),0),1)</f>
        <v>0</v>
      </c>
      <c r="J208" s="26">
        <f ca="1">IFERROR((E208*SUM(Data!$C$8:$D$8))+(F208*Data!$E$8)+(G208*SUM(Data!$F$8:$G$8))+(H208*Data!$H$8)+(I208*Data!$I$8)+Data!$J$8,0)</f>
        <v>0.96831785780110669</v>
      </c>
      <c r="K208" s="124" t="b">
        <f ca="1">J208=INDEX(Data!$J$11:$J$237,MATCH($C208,Data!$A$11:$A$237,0),1)</f>
        <v>1</v>
      </c>
      <c r="L208" s="129"/>
      <c r="M208" s="128"/>
      <c r="N208" s="121" t="s">
        <v>131</v>
      </c>
      <c r="O208" s="24" t="s">
        <v>132</v>
      </c>
      <c r="P208" s="26">
        <f t="shared" ca="1" si="137"/>
        <v>0.96368967888266077</v>
      </c>
      <c r="Q208" s="26">
        <f t="shared" ca="1" si="137"/>
        <v>0.96403731258712688</v>
      </c>
      <c r="R208" s="26">
        <f t="shared" ca="1" si="137"/>
        <v>0.96404837955781697</v>
      </c>
      <c r="S208" s="26">
        <f t="shared" ca="1" si="137"/>
        <v>0.96437782066893196</v>
      </c>
      <c r="T208" s="26">
        <f t="shared" ca="1" si="137"/>
        <v>0.96847196306465766</v>
      </c>
      <c r="U208" s="26">
        <f t="shared" ca="1" si="137"/>
        <v>0.97076246893659524</v>
      </c>
      <c r="V208" s="26">
        <f t="shared" ca="1" si="137"/>
        <v>0.97076246893659524</v>
      </c>
      <c r="W208" s="26">
        <f t="shared" ca="1" si="137"/>
        <v>0.97117484501060591</v>
      </c>
      <c r="X208" s="26">
        <f t="shared" ca="1" si="137"/>
        <v>0.97113774992078783</v>
      </c>
      <c r="Y208" s="26">
        <f t="shared" ca="1" si="137"/>
        <v>0.97140465001160603</v>
      </c>
      <c r="Z208" s="26">
        <f t="shared" ca="1" si="137"/>
        <v>0.96907508330031766</v>
      </c>
      <c r="AA208" s="26">
        <f t="shared" ca="1" si="137"/>
        <v>0.96912558614403144</v>
      </c>
      <c r="AB208" s="149">
        <f t="shared" ca="1" si="137"/>
        <v>0.96912558614403144</v>
      </c>
      <c r="AC208" s="26">
        <f t="shared" ca="1" si="138"/>
        <v>0.96368967888266077</v>
      </c>
      <c r="AD208" s="26">
        <f ca="1">(1-Data!AN$11)*$P208+Data!AN$11*$AB208</f>
        <v>0.96477686033493493</v>
      </c>
      <c r="AE208" s="26">
        <f t="shared" ca="1" si="139"/>
        <v>0.96477686033493493</v>
      </c>
      <c r="AF208" s="26">
        <f ca="1">(1-Data!AO$11)*$P208+Data!AO$11*$AB208</f>
        <v>0.96586404178720908</v>
      </c>
      <c r="AG208" s="158">
        <f t="shared" ca="1" si="140"/>
        <v>0.96586404178720908</v>
      </c>
      <c r="AH208" s="129"/>
      <c r="AI208" s="129"/>
      <c r="AJ208" s="121" t="str">
        <f t="shared" si="141"/>
        <v>RET</v>
      </c>
      <c r="AK208" s="24" t="str">
        <f t="shared" si="142"/>
        <v>THE WALTON CENTRE NHS FOUNDATION TRUST</v>
      </c>
      <c r="AL208" s="26">
        <f t="shared" ca="1" si="143"/>
        <v>1.0403370198055442</v>
      </c>
      <c r="AM208" s="26">
        <f t="shared" ca="1" si="144"/>
        <v>1.0335958828985521</v>
      </c>
      <c r="AN208" s="26">
        <f t="shared" ca="1" si="145"/>
        <v>1.0335954842716606</v>
      </c>
      <c r="AO208" s="26">
        <f t="shared" ca="1" si="146"/>
        <v>1.0339034843909456</v>
      </c>
      <c r="AP208" s="26">
        <f t="shared" ca="1" si="147"/>
        <v>1.0373699511448093</v>
      </c>
      <c r="AQ208" s="26">
        <f t="shared" ca="1" si="148"/>
        <v>1.030803570214599</v>
      </c>
      <c r="AR208" s="26">
        <f t="shared" ca="1" si="149"/>
        <v>1.030803570214599</v>
      </c>
      <c r="AS208" s="26">
        <f t="shared" ca="1" si="150"/>
        <v>1.035561028459715</v>
      </c>
      <c r="AT208" s="26">
        <f t="shared" ca="1" si="151"/>
        <v>1.0355624351101713</v>
      </c>
      <c r="AU208" s="26">
        <f t="shared" ca="1" si="152"/>
        <v>1.0367165642351965</v>
      </c>
      <c r="AV208" s="26">
        <f t="shared" ca="1" si="153"/>
        <v>1.0353257883399187</v>
      </c>
      <c r="AW208" s="26">
        <f t="shared" ca="1" si="154"/>
        <v>1.0341623894454612</v>
      </c>
      <c r="AX208" s="149">
        <f t="shared" ca="1" si="155"/>
        <v>1.0341623894454612</v>
      </c>
      <c r="AY208" s="157">
        <f t="shared" ca="1" si="156"/>
        <v>1.0403370198055442</v>
      </c>
      <c r="AZ208" s="157">
        <f ca="1">(1-Data!AN$11)*$AL208+Data!AN$11*$AX208</f>
        <v>1.0391020937335276</v>
      </c>
      <c r="BA208" s="26">
        <f t="shared" ca="1" si="157"/>
        <v>1.0391020937335276</v>
      </c>
      <c r="BB208" s="26">
        <f ca="1">(1-Data!AO$11)*$AL208+Data!AO$11*$AX208</f>
        <v>1.037867167661511</v>
      </c>
      <c r="BC208" s="158">
        <f t="shared" ca="1" si="158"/>
        <v>1.037867167661511</v>
      </c>
    </row>
    <row r="209" spans="1:55" ht="13.8" x14ac:dyDescent="0.25">
      <c r="A209" s="118">
        <v>1</v>
      </c>
      <c r="B209" s="69">
        <v>0</v>
      </c>
      <c r="C209" s="121" t="s">
        <v>427</v>
      </c>
      <c r="D209" s="24" t="s">
        <v>514</v>
      </c>
      <c r="E209" s="70">
        <f ca="1">INDEX(OFFSET(Data!$A$10,1,E$9+MATCH($A209+IF(E$9&gt;$B209,0,1),Data!$3:$3,0),Num_Orgs,1),MATCH($C209,OFFSET(Data!$A$10,1,MATCH($A209+IF(E$9&gt;$B209,0,1),Data!$3:$3,0)-1,Num_Orgs,1),0),1)</f>
        <v>0.9615107196977033</v>
      </c>
      <c r="F209" s="70">
        <f ca="1">INDEX(OFFSET(Data!$A$10,1,F$9+MATCH($A209+IF(F$9&gt;$B209,0,1),Data!$3:$3,0),Num_Orgs,1),MATCH($C209,OFFSET(Data!$A$10,1,MATCH($A209+IF(F$9&gt;$B209,0,1),Data!$3:$3,0)-1,Num_Orgs,1),0),1)</f>
        <v>0.99619990923086066</v>
      </c>
      <c r="G209" s="70">
        <f ca="1">INDEX(OFFSET(Data!$A$10,1,G$9+MATCH($A209+IF(G$9&gt;$B209,0,1),Data!$3:$3,0),Num_Orgs,1),MATCH($C209,OFFSET(Data!$A$10,1,MATCH($A209+IF(G$9&gt;$B209,0,1),Data!$3:$3,0)-1,Num_Orgs,1),0),1)</f>
        <v>0.91640616045486722</v>
      </c>
      <c r="H209" s="70">
        <f ca="1">INDEX(OFFSET(Data!$A$10,1,H$9+MATCH($A209+IF(H$9&gt;$B209,0,1),Data!$3:$3,0),Num_Orgs,1),MATCH($C209,OFFSET(Data!$A$10,1,MATCH($A209+IF(H$9&gt;$B209,0,1),Data!$3:$3,0)-1,Num_Orgs,1),0),1)</f>
        <v>0.59690804476759529</v>
      </c>
      <c r="I209" s="70">
        <f ca="1">INDEX(OFFSET(Data!$A$10,1,I$9+MATCH($A209+IF(I$9&gt;$B209,0,1),Data!$3:$3,0),Num_Orgs,1),MATCH($C209,OFFSET(Data!$A$10,1,MATCH($A209+IF(I$9&gt;$B209,0,1),Data!$3:$3,0)-1,Num_Orgs,1),0),1)</f>
        <v>0</v>
      </c>
      <c r="J209" s="26">
        <f ca="1">IFERROR((E209*SUM(Data!$C$8:$D$8))+(F209*Data!$E$8)+(G209*SUM(Data!$F$8:$G$8))+(H209*Data!$H$8)+(I209*Data!$I$8)+Data!$J$8,0)</f>
        <v>0.97430207535767277</v>
      </c>
      <c r="K209" s="124" t="b">
        <f ca="1">J209=INDEX(Data!$J$11:$J$237,MATCH($C209,Data!$A$11:$A$237,0),1)</f>
        <v>1</v>
      </c>
      <c r="L209" s="129"/>
      <c r="M209" s="128"/>
      <c r="N209" s="121" t="s">
        <v>51</v>
      </c>
      <c r="O209" s="24" t="s">
        <v>52</v>
      </c>
      <c r="P209" s="26">
        <f t="shared" ca="1" si="137"/>
        <v>0.93859078688744102</v>
      </c>
      <c r="Q209" s="26">
        <f t="shared" ca="1" si="137"/>
        <v>0.94066861803990287</v>
      </c>
      <c r="R209" s="26">
        <f t="shared" ca="1" si="137"/>
        <v>0.94067968501059296</v>
      </c>
      <c r="S209" s="26">
        <f t="shared" ca="1" si="137"/>
        <v>0.94066175034756783</v>
      </c>
      <c r="T209" s="26">
        <f t="shared" ca="1" si="137"/>
        <v>0.9393021185392969</v>
      </c>
      <c r="U209" s="26">
        <f t="shared" ca="1" si="137"/>
        <v>0.94643950707065061</v>
      </c>
      <c r="V209" s="26">
        <f t="shared" ca="1" si="137"/>
        <v>0.94643950707065061</v>
      </c>
      <c r="W209" s="26">
        <f t="shared" ca="1" si="137"/>
        <v>0.93782482955651925</v>
      </c>
      <c r="X209" s="26">
        <f t="shared" ca="1" si="137"/>
        <v>0.93778773446670116</v>
      </c>
      <c r="Y209" s="26">
        <f t="shared" ca="1" si="137"/>
        <v>0.93700118578526603</v>
      </c>
      <c r="Z209" s="26">
        <f t="shared" ca="1" si="137"/>
        <v>0.93600979924799321</v>
      </c>
      <c r="AA209" s="26">
        <f t="shared" ca="1" si="137"/>
        <v>0.93711161422501177</v>
      </c>
      <c r="AB209" s="149">
        <f t="shared" ca="1" si="137"/>
        <v>0.93711161422501177</v>
      </c>
      <c r="AC209" s="26">
        <f t="shared" ca="1" si="138"/>
        <v>0.93859078688744102</v>
      </c>
      <c r="AD209" s="26">
        <f ca="1">(1-Data!AN$11)*$P209+Data!AN$11*$AB209</f>
        <v>0.93829495235495519</v>
      </c>
      <c r="AE209" s="26">
        <f t="shared" ca="1" si="139"/>
        <v>0.93829495235495519</v>
      </c>
      <c r="AF209" s="26">
        <f ca="1">(1-Data!AO$11)*$P209+Data!AO$11*$AB209</f>
        <v>0.93799911782246936</v>
      </c>
      <c r="AG209" s="158">
        <f t="shared" ca="1" si="140"/>
        <v>0.93799911782246936</v>
      </c>
      <c r="AH209" s="129"/>
      <c r="AI209" s="129"/>
      <c r="AJ209" s="121" t="str">
        <f t="shared" si="141"/>
        <v>RA9</v>
      </c>
      <c r="AK209" s="24" t="str">
        <f t="shared" si="142"/>
        <v>TORBAY AND SOUTH DEVON NHS FOUNDATION TRUST</v>
      </c>
      <c r="AL209" s="26">
        <f t="shared" ca="1" si="143"/>
        <v>1.0132418800827625</v>
      </c>
      <c r="AM209" s="26">
        <f t="shared" ca="1" si="144"/>
        <v>1.0085410575745151</v>
      </c>
      <c r="AN209" s="26">
        <f t="shared" ca="1" si="145"/>
        <v>1.0085409562318819</v>
      </c>
      <c r="AO209" s="26">
        <f t="shared" ca="1" si="146"/>
        <v>1.0084776323900038</v>
      </c>
      <c r="AP209" s="26">
        <f t="shared" ca="1" si="147"/>
        <v>1.0061249369944567</v>
      </c>
      <c r="AQ209" s="26">
        <f t="shared" ca="1" si="148"/>
        <v>1.004976247123839</v>
      </c>
      <c r="AR209" s="26">
        <f t="shared" ca="1" si="149"/>
        <v>1.004976247123839</v>
      </c>
      <c r="AS209" s="26">
        <f t="shared" ca="1" si="150"/>
        <v>1</v>
      </c>
      <c r="AT209" s="26">
        <f t="shared" ca="1" si="151"/>
        <v>1</v>
      </c>
      <c r="AU209" s="26">
        <f t="shared" ca="1" si="152"/>
        <v>1</v>
      </c>
      <c r="AV209" s="26">
        <f t="shared" ca="1" si="153"/>
        <v>1</v>
      </c>
      <c r="AW209" s="26">
        <f t="shared" ca="1" si="154"/>
        <v>1</v>
      </c>
      <c r="AX209" s="149">
        <f t="shared" ca="1" si="155"/>
        <v>1</v>
      </c>
      <c r="AY209" s="157">
        <f t="shared" ca="1" si="156"/>
        <v>1.0132418800827625</v>
      </c>
      <c r="AZ209" s="157">
        <f ca="1">(1-Data!AN$11)*$AL209+Data!AN$11*$AX209</f>
        <v>1.01059350406621</v>
      </c>
      <c r="BA209" s="26">
        <f t="shared" ca="1" si="157"/>
        <v>1.01059350406621</v>
      </c>
      <c r="BB209" s="26">
        <f ca="1">(1-Data!AO$11)*$AL209+Data!AO$11*$AX209</f>
        <v>1.0079451280496574</v>
      </c>
      <c r="BC209" s="158">
        <f t="shared" ca="1" si="158"/>
        <v>1.0079451280496574</v>
      </c>
    </row>
    <row r="210" spans="1:55" ht="13.8" x14ac:dyDescent="0.25">
      <c r="A210" s="118">
        <v>1</v>
      </c>
      <c r="B210" s="69">
        <v>0</v>
      </c>
      <c r="C210" s="121" t="s">
        <v>429</v>
      </c>
      <c r="D210" s="24" t="s">
        <v>430</v>
      </c>
      <c r="E210" s="70">
        <f ca="1">INDEX(OFFSET(Data!$A$10,1,E$9+MATCH($A210+IF(E$9&gt;$B210,0,1),Data!$3:$3,0),Num_Orgs,1),MATCH($C210,OFFSET(Data!$A$10,1,MATCH($A210+IF(E$9&gt;$B210,0,1),Data!$3:$3,0)-1,Num_Orgs,1),0),1)</f>
        <v>0.91377085940408831</v>
      </c>
      <c r="F210" s="70">
        <f ca="1">INDEX(OFFSET(Data!$A$10,1,F$9+MATCH($A210+IF(F$9&gt;$B210,0,1),Data!$3:$3,0),Num_Orgs,1),MATCH($C210,OFFSET(Data!$A$10,1,MATCH($A210+IF(F$9&gt;$B210,0,1),Data!$3:$3,0)-1,Num_Orgs,1),0),1)</f>
        <v>0.99619990923086066</v>
      </c>
      <c r="G210" s="70">
        <f ca="1">INDEX(OFFSET(Data!$A$10,1,G$9+MATCH($A210+IF(G$9&gt;$B210,0,1),Data!$3:$3,0),Num_Orgs,1),MATCH($C210,OFFSET(Data!$A$10,1,MATCH($A210+IF(G$9&gt;$B210,0,1),Data!$3:$3,0)-1,Num_Orgs,1),0),1)</f>
        <v>0.92718710208680366</v>
      </c>
      <c r="H210" s="70">
        <f ca="1">INDEX(OFFSET(Data!$A$10,1,H$9+MATCH($A210+IF(H$9&gt;$B210,0,1),Data!$3:$3,0),Num_Orgs,1),MATCH($C210,OFFSET(Data!$A$10,1,MATCH($A210+IF(H$9&gt;$B210,0,1),Data!$3:$3,0)-1,Num_Orgs,1),0),1)</f>
        <v>1.1029012458899965</v>
      </c>
      <c r="I210" s="70">
        <f ca="1">INDEX(OFFSET(Data!$A$10,1,I$9+MATCH($A210+IF(I$9&gt;$B210,0,1),Data!$3:$3,0),Num_Orgs,1),MATCH($C210,OFFSET(Data!$A$10,1,MATCH($A210+IF(I$9&gt;$B210,0,1),Data!$3:$3,0)-1,Num_Orgs,1),0),1)</f>
        <v>0</v>
      </c>
      <c r="J210" s="26">
        <f ca="1">IFERROR((E210*SUM(Data!$C$8:$D$8))+(F210*Data!$E$8)+(G210*SUM(Data!$F$8:$G$8))+(H210*Data!$H$8)+(I210*Data!$I$8)+Data!$J$8,0)</f>
        <v>0.95064086610628995</v>
      </c>
      <c r="K210" s="124" t="b">
        <f ca="1">J210=INDEX(Data!$J$11:$J$237,MATCH($C210,Data!$A$11:$A$237,0),1)</f>
        <v>1</v>
      </c>
      <c r="L210" s="129"/>
      <c r="M210" s="128"/>
      <c r="N210" s="121" t="s">
        <v>359</v>
      </c>
      <c r="O210" s="24" t="s">
        <v>360</v>
      </c>
      <c r="P210" s="26">
        <f t="shared" ca="1" si="137"/>
        <v>0.93944562916406626</v>
      </c>
      <c r="Q210" s="26">
        <f t="shared" ca="1" si="137"/>
        <v>0.94789584777874536</v>
      </c>
      <c r="R210" s="26">
        <f t="shared" ca="1" si="137"/>
        <v>0.94790691474943567</v>
      </c>
      <c r="S210" s="26">
        <f t="shared" ca="1" si="137"/>
        <v>0.94752169489487903</v>
      </c>
      <c r="T210" s="26">
        <f t="shared" ca="1" si="137"/>
        <v>0.94745153193751275</v>
      </c>
      <c r="U210" s="26">
        <f t="shared" ca="1" si="137"/>
        <v>0.95367729584176675</v>
      </c>
      <c r="V210" s="26">
        <f t="shared" ca="1" si="137"/>
        <v>0.95367729584176675</v>
      </c>
      <c r="W210" s="26">
        <f t="shared" ca="1" si="137"/>
        <v>0.95103084502469826</v>
      </c>
      <c r="X210" s="26">
        <f t="shared" ca="1" si="137"/>
        <v>0.95099374993488039</v>
      </c>
      <c r="Y210" s="26">
        <f t="shared" ca="1" si="137"/>
        <v>0.95365371411180599</v>
      </c>
      <c r="Z210" s="26">
        <f t="shared" ca="1" si="137"/>
        <v>0.95322344878913601</v>
      </c>
      <c r="AA210" s="26">
        <f t="shared" ca="1" si="137"/>
        <v>0.95276427052606072</v>
      </c>
      <c r="AB210" s="149">
        <f t="shared" ca="1" si="137"/>
        <v>0.95276427052606072</v>
      </c>
      <c r="AC210" s="26">
        <f t="shared" ca="1" si="138"/>
        <v>0.93944562916406626</v>
      </c>
      <c r="AD210" s="26">
        <f ca="1">(1-Data!AN$11)*$P210+Data!AN$11*$AB210</f>
        <v>0.94210935743646518</v>
      </c>
      <c r="AE210" s="26">
        <f t="shared" ca="1" si="139"/>
        <v>0.94210935743646518</v>
      </c>
      <c r="AF210" s="26">
        <f ca="1">(1-Data!AO$11)*$P210+Data!AO$11*$AB210</f>
        <v>0.94477308570886409</v>
      </c>
      <c r="AG210" s="158">
        <f t="shared" ca="1" si="140"/>
        <v>0.94477308570886409</v>
      </c>
      <c r="AH210" s="129"/>
      <c r="AI210" s="129"/>
      <c r="AJ210" s="121" t="str">
        <f t="shared" si="141"/>
        <v>RWD</v>
      </c>
      <c r="AK210" s="24" t="str">
        <f t="shared" si="142"/>
        <v>UNITED LINCOLNSHIRE HOSPITALS NHS TRUST</v>
      </c>
      <c r="AL210" s="26">
        <f t="shared" ca="1" si="143"/>
        <v>1.0141647124902853</v>
      </c>
      <c r="AM210" s="26">
        <f t="shared" ca="1" si="144"/>
        <v>1.0162897565152051</v>
      </c>
      <c r="AN210" s="26">
        <f t="shared" ca="1" si="145"/>
        <v>1.0162895632315512</v>
      </c>
      <c r="AO210" s="26">
        <f t="shared" ca="1" si="146"/>
        <v>1.0158321364217058</v>
      </c>
      <c r="AP210" s="26">
        <f t="shared" ca="1" si="147"/>
        <v>1.0148541071730275</v>
      </c>
      <c r="AQ210" s="26">
        <f t="shared" ca="1" si="148"/>
        <v>1.0126616889744067</v>
      </c>
      <c r="AR210" s="26">
        <f t="shared" ca="1" si="149"/>
        <v>1.0126616889744067</v>
      </c>
      <c r="AS210" s="26">
        <f t="shared" ca="1" si="150"/>
        <v>1.0140815374598515</v>
      </c>
      <c r="AT210" s="26">
        <f t="shared" ca="1" si="151"/>
        <v>1.0140820944685198</v>
      </c>
      <c r="AU210" s="26">
        <f t="shared" ca="1" si="152"/>
        <v>1.0177721528842933</v>
      </c>
      <c r="AV210" s="26">
        <f t="shared" ca="1" si="153"/>
        <v>1.0183904586842707</v>
      </c>
      <c r="AW210" s="26">
        <f t="shared" ca="1" si="154"/>
        <v>1.0167030864450375</v>
      </c>
      <c r="AX210" s="149">
        <f t="shared" ca="1" si="155"/>
        <v>1.0167030864450375</v>
      </c>
      <c r="AY210" s="157">
        <f t="shared" ca="1" si="156"/>
        <v>1.0141647124902853</v>
      </c>
      <c r="AZ210" s="157">
        <f ca="1">(1-Data!AN$11)*$AL210+Data!AN$11*$AX210</f>
        <v>1.0146723872812358</v>
      </c>
      <c r="BA210" s="26">
        <f t="shared" ca="1" si="157"/>
        <v>1.0146723872812358</v>
      </c>
      <c r="BB210" s="26">
        <f ca="1">(1-Data!AO$11)*$AL210+Data!AO$11*$AX210</f>
        <v>1.0151800620721863</v>
      </c>
      <c r="BC210" s="158">
        <f t="shared" ca="1" si="158"/>
        <v>1.0151800620721863</v>
      </c>
    </row>
    <row r="211" spans="1:55" ht="13.8" x14ac:dyDescent="0.25">
      <c r="A211" s="118">
        <v>1</v>
      </c>
      <c r="B211" s="69">
        <v>0</v>
      </c>
      <c r="C211" s="121" t="s">
        <v>431</v>
      </c>
      <c r="D211" s="24" t="s">
        <v>432</v>
      </c>
      <c r="E211" s="70">
        <f ca="1">INDEX(OFFSET(Data!$A$10,1,E$9+MATCH($A211+IF(E$9&gt;$B211,0,1),Data!$3:$3,0),Num_Orgs,1),MATCH($C211,OFFSET(Data!$A$10,1,MATCH($A211+IF(E$9&gt;$B211,0,1),Data!$3:$3,0)-1,Num_Orgs,1),0),1)</f>
        <v>1.1500857335003454</v>
      </c>
      <c r="F211" s="70">
        <f ca="1">INDEX(OFFSET(Data!$A$10,1,F$9+MATCH($A211+IF(F$9&gt;$B211,0,1),Data!$3:$3,0),Num_Orgs,1),MATCH($C211,OFFSET(Data!$A$10,1,MATCH($A211+IF(F$9&gt;$B211,0,1),Data!$3:$3,0)-1,Num_Orgs,1),0),1)</f>
        <v>0.99619990923086066</v>
      </c>
      <c r="G211" s="70">
        <f ca="1">INDEX(OFFSET(Data!$A$10,1,G$9+MATCH($A211+IF(G$9&gt;$B211,0,1),Data!$3:$3,0),Num_Orgs,1),MATCH($C211,OFFSET(Data!$A$10,1,MATCH($A211+IF(G$9&gt;$B211,0,1),Data!$3:$3,0)-1,Num_Orgs,1),0),1)</f>
        <v>1.1045712545153963</v>
      </c>
      <c r="H211" s="70">
        <f ca="1">INDEX(OFFSET(Data!$A$10,1,H$9+MATCH($A211+IF(H$9&gt;$B211,0,1),Data!$3:$3,0),Num_Orgs,1),MATCH($C211,OFFSET(Data!$A$10,1,MATCH($A211+IF(H$9&gt;$B211,0,1),Data!$3:$3,0)-1,Num_Orgs,1),0),1)</f>
        <v>1.0860083638659155</v>
      </c>
      <c r="I211" s="70">
        <f ca="1">INDEX(OFFSET(Data!$A$10,1,I$9+MATCH($A211+IF(I$9&gt;$B211,0,1),Data!$3:$3,0),Num_Orgs,1),MATCH($C211,OFFSET(Data!$A$10,1,MATCH($A211+IF(I$9&gt;$B211,0,1),Data!$3:$3,0)-1,Num_Orgs,1),0),1)</f>
        <v>0</v>
      </c>
      <c r="J211" s="26">
        <f ca="1">IFERROR((E211*SUM(Data!$C$8:$D$8))+(F211*Data!$E$8)+(G211*SUM(Data!$F$8:$G$8))+(H211*Data!$H$8)+(I211*Data!$I$8)+Data!$J$8,0)</f>
        <v>1.0850616435961233</v>
      </c>
      <c r="K211" s="124" t="b">
        <f ca="1">J211=INDEX(Data!$J$11:$J$237,MATCH($C211,Data!$A$11:$A$237,0),1)</f>
        <v>1</v>
      </c>
      <c r="L211" s="129"/>
      <c r="M211" s="128"/>
      <c r="N211" s="121" t="s">
        <v>297</v>
      </c>
      <c r="O211" s="24" t="s">
        <v>298</v>
      </c>
      <c r="P211" s="26">
        <f t="shared" ref="P211:AB220" ca="1" si="159">SUMIFS($J:$J,$A:$A,P$7,$B:$B,P$8,$C:$C,$N211)</f>
        <v>1.2020054538029972</v>
      </c>
      <c r="Q211" s="26">
        <f t="shared" ca="1" si="159"/>
        <v>1.1780692746988315</v>
      </c>
      <c r="R211" s="26">
        <f t="shared" ca="1" si="159"/>
        <v>1.1780765658162962</v>
      </c>
      <c r="S211" s="26">
        <f t="shared" ca="1" si="159"/>
        <v>1.1768034076276641</v>
      </c>
      <c r="T211" s="26">
        <f t="shared" ca="1" si="159"/>
        <v>1.2099903220793102</v>
      </c>
      <c r="U211" s="26">
        <f t="shared" ca="1" si="159"/>
        <v>1.1500462678646108</v>
      </c>
      <c r="V211" s="26">
        <f t="shared" ca="1" si="159"/>
        <v>1.1500462678646108</v>
      </c>
      <c r="W211" s="26">
        <f t="shared" ca="1" si="159"/>
        <v>1.1510751587436387</v>
      </c>
      <c r="X211" s="26">
        <f t="shared" ca="1" si="159"/>
        <v>1.1508581121754198</v>
      </c>
      <c r="Y211" s="26">
        <f t="shared" ca="1" si="159"/>
        <v>1.150962021495469</v>
      </c>
      <c r="Z211" s="26">
        <f t="shared" ca="1" si="159"/>
        <v>1.1148593455194171</v>
      </c>
      <c r="AA211" s="26">
        <f t="shared" ca="1" si="159"/>
        <v>1.118884851932898</v>
      </c>
      <c r="AB211" s="149">
        <f t="shared" ca="1" si="159"/>
        <v>1.118884851932898</v>
      </c>
      <c r="AC211" s="26">
        <f t="shared" ca="1" si="138"/>
        <v>1.2020054538029972</v>
      </c>
      <c r="AD211" s="26">
        <f ca="1">(1-Data!AN$11)*$P211+Data!AN$11*$AB211</f>
        <v>1.1853813334289773</v>
      </c>
      <c r="AE211" s="26">
        <f t="shared" ca="1" si="139"/>
        <v>1.1853813334289773</v>
      </c>
      <c r="AF211" s="26">
        <f ca="1">(1-Data!AO$11)*$P211+Data!AO$11*$AB211</f>
        <v>1.1687572130549575</v>
      </c>
      <c r="AG211" s="158">
        <f t="shared" ca="1" si="140"/>
        <v>1.1687572130549575</v>
      </c>
      <c r="AH211" s="129"/>
      <c r="AI211" s="129"/>
      <c r="AJ211" s="121" t="str">
        <f t="shared" si="141"/>
        <v>RRV</v>
      </c>
      <c r="AK211" s="24" t="str">
        <f t="shared" si="142"/>
        <v>UNIVERSITY COLLEGE LONDON HOSPITALS NHS FOUNDATION TRUST</v>
      </c>
      <c r="AL211" s="26">
        <f t="shared" ca="1" si="143"/>
        <v>1.2976073096987903</v>
      </c>
      <c r="AM211" s="26">
        <f t="shared" ca="1" si="144"/>
        <v>1.2630709788921664</v>
      </c>
      <c r="AN211" s="26">
        <f t="shared" ca="1" si="145"/>
        <v>1.2630638092172248</v>
      </c>
      <c r="AO211" s="26">
        <f t="shared" ca="1" si="146"/>
        <v>1.2616436395700457</v>
      </c>
      <c r="AP211" s="26">
        <f t="shared" ca="1" si="147"/>
        <v>1.2960701488240247</v>
      </c>
      <c r="AQ211" s="26">
        <f t="shared" ca="1" si="148"/>
        <v>1.221175969158985</v>
      </c>
      <c r="AR211" s="26">
        <f t="shared" ca="1" si="149"/>
        <v>1.221175969158985</v>
      </c>
      <c r="AS211" s="26">
        <f t="shared" ca="1" si="150"/>
        <v>1.2273882312200688</v>
      </c>
      <c r="AT211" s="26">
        <f t="shared" ca="1" si="151"/>
        <v>1.2272053364292368</v>
      </c>
      <c r="AU211" s="26">
        <f t="shared" ca="1" si="152"/>
        <v>1.2283463873430323</v>
      </c>
      <c r="AV211" s="26">
        <f t="shared" ca="1" si="153"/>
        <v>1.1910765746417558</v>
      </c>
      <c r="AW211" s="26">
        <f t="shared" ca="1" si="154"/>
        <v>1.1939718118403773</v>
      </c>
      <c r="AX211" s="149">
        <f t="shared" ca="1" si="155"/>
        <v>1.1939718118403773</v>
      </c>
      <c r="AY211" s="157">
        <f t="shared" ca="1" si="156"/>
        <v>1.2976073096987903</v>
      </c>
      <c r="AZ211" s="157">
        <f ca="1">(1-Data!AN$11)*$AL211+Data!AN$11*$AX211</f>
        <v>1.2768802101271077</v>
      </c>
      <c r="BA211" s="26">
        <f t="shared" ca="1" si="157"/>
        <v>1.2768802101271077</v>
      </c>
      <c r="BB211" s="26">
        <f ca="1">(1-Data!AO$11)*$AL211+Data!AO$11*$AX211</f>
        <v>1.2561531105554251</v>
      </c>
      <c r="BC211" s="158">
        <f t="shared" ca="1" si="158"/>
        <v>1.2561531105554251</v>
      </c>
    </row>
    <row r="212" spans="1:55" ht="13.8" x14ac:dyDescent="0.25">
      <c r="A212" s="118">
        <v>1</v>
      </c>
      <c r="B212" s="69">
        <v>0</v>
      </c>
      <c r="C212" s="121" t="s">
        <v>433</v>
      </c>
      <c r="D212" s="24" t="s">
        <v>434</v>
      </c>
      <c r="E212" s="70">
        <f ca="1">INDEX(OFFSET(Data!$A$10,1,E$9+MATCH($A212+IF(E$9&gt;$B212,0,1),Data!$3:$3,0),Num_Orgs,1),MATCH($C212,OFFSET(Data!$A$10,1,MATCH($A212+IF(E$9&gt;$B212,0,1),Data!$3:$3,0)-1,Num_Orgs,1),0),1)</f>
        <v>1.0308643380580467</v>
      </c>
      <c r="F212" s="70">
        <f ca="1">INDEX(OFFSET(Data!$A$10,1,F$9+MATCH($A212+IF(F$9&gt;$B212,0,1),Data!$3:$3,0),Num_Orgs,1),MATCH($C212,OFFSET(Data!$A$10,1,MATCH($A212+IF(F$9&gt;$B212,0,1),Data!$3:$3,0)-1,Num_Orgs,1),0),1)</f>
        <v>0.99619990923086066</v>
      </c>
      <c r="G212" s="70">
        <f ca="1">INDEX(OFFSET(Data!$A$10,1,G$9+MATCH($A212+IF(G$9&gt;$B212,0,1),Data!$3:$3,0),Num_Orgs,1),MATCH($C212,OFFSET(Data!$A$10,1,MATCH($A212+IF(G$9&gt;$B212,0,1),Data!$3:$3,0)-1,Num_Orgs,1),0),1)</f>
        <v>1.0654873260608135</v>
      </c>
      <c r="H212" s="70">
        <f ca="1">INDEX(OFFSET(Data!$A$10,1,H$9+MATCH($A212+IF(H$9&gt;$B212,0,1),Data!$3:$3,0),Num_Orgs,1),MATCH($C212,OFFSET(Data!$A$10,1,MATCH($A212+IF(H$9&gt;$B212,0,1),Data!$3:$3,0)-1,Num_Orgs,1),0),1)</f>
        <v>0.63825198931938343</v>
      </c>
      <c r="I212" s="70">
        <f ca="1">INDEX(OFFSET(Data!$A$10,1,I$9+MATCH($A212+IF(I$9&gt;$B212,0,1),Data!$3:$3,0),Num_Orgs,1),MATCH($C212,OFFSET(Data!$A$10,1,MATCH($A212+IF(I$9&gt;$B212,0,1),Data!$3:$3,0)-1,Num_Orgs,1),0),1)</f>
        <v>0</v>
      </c>
      <c r="J212" s="26">
        <f ca="1">IFERROR((E212*SUM(Data!$C$8:$D$8))+(F212*Data!$E$8)+(G212*SUM(Data!$F$8:$G$8))+(H212*Data!$H$8)+(I212*Data!$I$8)+Data!$J$8,0)</f>
        <v>1.0165436292351784</v>
      </c>
      <c r="K212" s="124" t="b">
        <f ca="1">J212=INDEX(Data!$J$11:$J$237,MATCH($C212,Data!$A$11:$A$237,0),1)</f>
        <v>1</v>
      </c>
      <c r="L212" s="129"/>
      <c r="M212" s="128"/>
      <c r="N212" s="121" t="s">
        <v>161</v>
      </c>
      <c r="O212" s="24" t="s">
        <v>162</v>
      </c>
      <c r="P212" s="26">
        <f t="shared" ca="1" si="159"/>
        <v>1.0074730961814626</v>
      </c>
      <c r="Q212" s="26">
        <f t="shared" ca="1" si="159"/>
        <v>1.0043367271876151</v>
      </c>
      <c r="R212" s="26">
        <f t="shared" ca="1" si="159"/>
        <v>1.0043477941583054</v>
      </c>
      <c r="S212" s="26">
        <f t="shared" ca="1" si="159"/>
        <v>1.0058724553391947</v>
      </c>
      <c r="T212" s="26">
        <f t="shared" ca="1" si="159"/>
        <v>1.0078889974329981</v>
      </c>
      <c r="U212" s="26">
        <f t="shared" ca="1" si="159"/>
        <v>1.0061778529078833</v>
      </c>
      <c r="V212" s="26">
        <f t="shared" ca="1" si="159"/>
        <v>1.0061778529078833</v>
      </c>
      <c r="W212" s="26">
        <f t="shared" ca="1" si="159"/>
        <v>1.015602206139822</v>
      </c>
      <c r="X212" s="26">
        <f t="shared" ca="1" si="159"/>
        <v>1.0155651110500041</v>
      </c>
      <c r="Y212" s="26">
        <f t="shared" ca="1" si="159"/>
        <v>1.014679911731917</v>
      </c>
      <c r="Z212" s="26">
        <f t="shared" ca="1" si="159"/>
        <v>1.0128236675404794</v>
      </c>
      <c r="AA212" s="26">
        <f t="shared" ca="1" si="159"/>
        <v>1.0128126400928856</v>
      </c>
      <c r="AB212" s="149">
        <f t="shared" ca="1" si="159"/>
        <v>1.0128126400928856</v>
      </c>
      <c r="AC212" s="26">
        <f t="shared" ca="1" si="138"/>
        <v>1.0074730961814626</v>
      </c>
      <c r="AD212" s="26">
        <f ca="1">(1-Data!AN$11)*$P212+Data!AN$11*$AB212</f>
        <v>1.0085410049637473</v>
      </c>
      <c r="AE212" s="26">
        <f t="shared" ca="1" si="139"/>
        <v>1.0085410049637473</v>
      </c>
      <c r="AF212" s="26">
        <f ca="1">(1-Data!AO$11)*$P212+Data!AO$11*$AB212</f>
        <v>1.0096089137460318</v>
      </c>
      <c r="AG212" s="158">
        <f t="shared" ca="1" si="140"/>
        <v>1.0096089137460318</v>
      </c>
      <c r="AH212" s="129"/>
      <c r="AI212" s="129"/>
      <c r="AJ212" s="121" t="str">
        <f t="shared" si="141"/>
        <v>RHM</v>
      </c>
      <c r="AK212" s="24" t="str">
        <f t="shared" si="142"/>
        <v>UNIVERSITY HOSPITAL SOUTHAMPTON NHS FOUNDATION TRUST</v>
      </c>
      <c r="AL212" s="26">
        <f t="shared" ca="1" si="143"/>
        <v>1.087602764025561</v>
      </c>
      <c r="AM212" s="26">
        <f t="shared" ca="1" si="144"/>
        <v>1.076803037300599</v>
      </c>
      <c r="AN212" s="26">
        <f t="shared" ca="1" si="145"/>
        <v>1.0768021260057212</v>
      </c>
      <c r="AO212" s="26">
        <f t="shared" ca="1" si="146"/>
        <v>1.0783896250400073</v>
      </c>
      <c r="AP212" s="26">
        <f t="shared" ca="1" si="147"/>
        <v>1.0795911496682702</v>
      </c>
      <c r="AQ212" s="26">
        <f t="shared" ca="1" si="148"/>
        <v>1.06840937534849</v>
      </c>
      <c r="AR212" s="26">
        <f t="shared" ca="1" si="149"/>
        <v>1.06840937534849</v>
      </c>
      <c r="AS212" s="26">
        <f t="shared" ca="1" si="150"/>
        <v>1.0829337997161819</v>
      </c>
      <c r="AT212" s="26">
        <f t="shared" ca="1" si="151"/>
        <v>1.0829370802418665</v>
      </c>
      <c r="AU212" s="26">
        <f t="shared" ca="1" si="152"/>
        <v>1.0829014169086151</v>
      </c>
      <c r="AV212" s="26">
        <f t="shared" ca="1" si="153"/>
        <v>1.0820652394389458</v>
      </c>
      <c r="AW212" s="26">
        <f t="shared" ca="1" si="154"/>
        <v>1.0807812268237422</v>
      </c>
      <c r="AX212" s="149">
        <f t="shared" ca="1" si="155"/>
        <v>1.0807812268237422</v>
      </c>
      <c r="AY212" s="157">
        <f t="shared" ca="1" si="156"/>
        <v>1.087602764025561</v>
      </c>
      <c r="AZ212" s="157">
        <f ca="1">(1-Data!AN$11)*$AL212+Data!AN$11*$AX212</f>
        <v>1.0862384565851972</v>
      </c>
      <c r="BA212" s="26">
        <f t="shared" ca="1" si="157"/>
        <v>1.0862384565851972</v>
      </c>
      <c r="BB212" s="26">
        <f ca="1">(1-Data!AO$11)*$AL212+Data!AO$11*$AX212</f>
        <v>1.0848741491448335</v>
      </c>
      <c r="BC212" s="158">
        <f t="shared" ca="1" si="158"/>
        <v>1.0848741491448335</v>
      </c>
    </row>
    <row r="213" spans="1:55" ht="13.8" x14ac:dyDescent="0.25">
      <c r="A213" s="118">
        <v>1</v>
      </c>
      <c r="B213" s="69">
        <v>0</v>
      </c>
      <c r="C213" s="121" t="s">
        <v>437</v>
      </c>
      <c r="D213" s="24" t="s">
        <v>438</v>
      </c>
      <c r="E213" s="70">
        <f ca="1">INDEX(OFFSET(Data!$A$10,1,E$9+MATCH($A213+IF(E$9&gt;$B213,0,1),Data!$3:$3,0),Num_Orgs,1),MATCH($C213,OFFSET(Data!$A$10,1,MATCH($A213+IF(E$9&gt;$B213,0,1),Data!$3:$3,0)-1,Num_Orgs,1),0),1)</f>
        <v>0.94727206576339362</v>
      </c>
      <c r="F213" s="70">
        <f ca="1">INDEX(OFFSET(Data!$A$10,1,F$9+MATCH($A213+IF(F$9&gt;$B213,0,1),Data!$3:$3,0),Num_Orgs,1),MATCH($C213,OFFSET(Data!$A$10,1,MATCH($A213+IF(F$9&gt;$B213,0,1),Data!$3:$3,0)-1,Num_Orgs,1),0),1)</f>
        <v>0.99619990923086066</v>
      </c>
      <c r="G213" s="70">
        <f ca="1">INDEX(OFFSET(Data!$A$10,1,G$9+MATCH($A213+IF(G$9&gt;$B213,0,1),Data!$3:$3,0),Num_Orgs,1),MATCH($C213,OFFSET(Data!$A$10,1,MATCH($A213+IF(G$9&gt;$B213,0,1),Data!$3:$3,0)-1,Num_Orgs,1),0),1)</f>
        <v>0.88564722208892122</v>
      </c>
      <c r="H213" s="70">
        <f ca="1">INDEX(OFFSET(Data!$A$10,1,H$9+MATCH($A213+IF(H$9&gt;$B213,0,1),Data!$3:$3,0),Num_Orgs,1),MATCH($C213,OFFSET(Data!$A$10,1,MATCH($A213+IF(H$9&gt;$B213,0,1),Data!$3:$3,0)-1,Num_Orgs,1),0),1)</f>
        <v>0.30826311853940092</v>
      </c>
      <c r="I213" s="70">
        <f ca="1">INDEX(OFFSET(Data!$A$10,1,I$9+MATCH($A213+IF(I$9&gt;$B213,0,1),Data!$3:$3,0),Num_Orgs,1),MATCH($C213,OFFSET(Data!$A$10,1,MATCH($A213+IF(I$9&gt;$B213,0,1),Data!$3:$3,0)-1,Num_Orgs,1),0),1)</f>
        <v>0</v>
      </c>
      <c r="J213" s="26">
        <f ca="1">IFERROR((E213*SUM(Data!$C$8:$D$8))+(F213*Data!$E$8)+(G213*SUM(Data!$F$8:$G$8))+(H213*Data!$H$8)+(I213*Data!$I$8)+Data!$J$8,0)</f>
        <v>0.96436996056066104</v>
      </c>
      <c r="K213" s="124" t="b">
        <f ca="1">J213=INDEX(Data!$J$11:$J$237,MATCH($C213,Data!$A$11:$A$237,0),1)</f>
        <v>1</v>
      </c>
      <c r="L213" s="129"/>
      <c r="M213" s="128"/>
      <c r="N213" s="121" t="s">
        <v>291</v>
      </c>
      <c r="O213" s="24" t="s">
        <v>292</v>
      </c>
      <c r="P213" s="26">
        <f t="shared" ca="1" si="159"/>
        <v>0.97012050477996614</v>
      </c>
      <c r="Q213" s="26">
        <f t="shared" ca="1" si="159"/>
        <v>0.97865578988506874</v>
      </c>
      <c r="R213" s="26">
        <f t="shared" ca="1" si="159"/>
        <v>0.97866685685575883</v>
      </c>
      <c r="S213" s="26">
        <f t="shared" ca="1" si="159"/>
        <v>0.97864590311689681</v>
      </c>
      <c r="T213" s="26">
        <f t="shared" ca="1" si="159"/>
        <v>0.9782109995723467</v>
      </c>
      <c r="U213" s="26">
        <f t="shared" ca="1" si="159"/>
        <v>0.98019477259570809</v>
      </c>
      <c r="V213" s="26">
        <f t="shared" ca="1" si="159"/>
        <v>0.98019477259570809</v>
      </c>
      <c r="W213" s="26">
        <f t="shared" ca="1" si="159"/>
        <v>0.98703936009538351</v>
      </c>
      <c r="X213" s="26">
        <f t="shared" ca="1" si="159"/>
        <v>0.98700226500556565</v>
      </c>
      <c r="Y213" s="26">
        <f t="shared" ca="1" si="159"/>
        <v>0.98698594911179471</v>
      </c>
      <c r="Z213" s="26">
        <f t="shared" ca="1" si="159"/>
        <v>0.98548204177452181</v>
      </c>
      <c r="AA213" s="26">
        <f t="shared" ca="1" si="159"/>
        <v>0.98527593187544604</v>
      </c>
      <c r="AB213" s="149">
        <f t="shared" ca="1" si="159"/>
        <v>0.98527593187544604</v>
      </c>
      <c r="AC213" s="26">
        <f t="shared" ca="1" si="138"/>
        <v>0.97012050477996614</v>
      </c>
      <c r="AD213" s="26">
        <f ca="1">(1-Data!AN$11)*$P213+Data!AN$11*$AB213</f>
        <v>0.97315159019906217</v>
      </c>
      <c r="AE213" s="26">
        <f t="shared" ca="1" si="139"/>
        <v>0.97315159019906217</v>
      </c>
      <c r="AF213" s="26">
        <f ca="1">(1-Data!AO$11)*$P213+Data!AO$11*$AB213</f>
        <v>0.97618267561815808</v>
      </c>
      <c r="AG213" s="158">
        <f t="shared" ca="1" si="140"/>
        <v>0.97618267561815808</v>
      </c>
      <c r="AH213" s="129"/>
      <c r="AI213" s="129"/>
      <c r="AJ213" s="121" t="str">
        <f t="shared" si="141"/>
        <v>RRK</v>
      </c>
      <c r="AK213" s="24" t="str">
        <f t="shared" si="142"/>
        <v>UNIVERSITY HOSPITALS BIRMINGHAM NHS FOUNDATION TRUST</v>
      </c>
      <c r="AL213" s="26">
        <f t="shared" ca="1" si="143"/>
        <v>1.0472793233245024</v>
      </c>
      <c r="AM213" s="26">
        <f t="shared" ca="1" si="144"/>
        <v>1.0492691330436632</v>
      </c>
      <c r="AN213" s="26">
        <f t="shared" ca="1" si="145"/>
        <v>1.0492685484481812</v>
      </c>
      <c r="AO213" s="26">
        <f t="shared" ca="1" si="146"/>
        <v>1.0492002071508029</v>
      </c>
      <c r="AP213" s="26">
        <f t="shared" ca="1" si="147"/>
        <v>1.0478018316859961</v>
      </c>
      <c r="AQ213" s="26">
        <f t="shared" ca="1" si="148"/>
        <v>1.0408192564388639</v>
      </c>
      <c r="AR213" s="26">
        <f t="shared" ca="1" si="149"/>
        <v>1.0408192564388639</v>
      </c>
      <c r="AS213" s="26">
        <f t="shared" ca="1" si="150"/>
        <v>1.0524773166457291</v>
      </c>
      <c r="AT213" s="26">
        <f t="shared" ca="1" si="151"/>
        <v>1.0524793924361271</v>
      </c>
      <c r="AU213" s="26">
        <f t="shared" ca="1" si="152"/>
        <v>1.0533454643225859</v>
      </c>
      <c r="AV213" s="26">
        <f t="shared" ca="1" si="153"/>
        <v>1.0528544066165497</v>
      </c>
      <c r="AW213" s="26">
        <f t="shared" ca="1" si="154"/>
        <v>1.0513965646346897</v>
      </c>
      <c r="AX213" s="149">
        <f t="shared" ca="1" si="155"/>
        <v>1.0513965646346897</v>
      </c>
      <c r="AY213" s="157">
        <f t="shared" ca="1" si="156"/>
        <v>1.0472793233245024</v>
      </c>
      <c r="AZ213" s="157">
        <f ca="1">(1-Data!AN$11)*$AL213+Data!AN$11*$AX213</f>
        <v>1.0481027715865399</v>
      </c>
      <c r="BA213" s="26">
        <f t="shared" ca="1" si="157"/>
        <v>1.0481027715865399</v>
      </c>
      <c r="BB213" s="26">
        <f ca="1">(1-Data!AO$11)*$AL213+Data!AO$11*$AX213</f>
        <v>1.0489262198485774</v>
      </c>
      <c r="BC213" s="158">
        <f t="shared" ca="1" si="158"/>
        <v>1.0489262198485774</v>
      </c>
    </row>
    <row r="214" spans="1:55" ht="13.8" x14ac:dyDescent="0.25">
      <c r="A214" s="118">
        <v>1</v>
      </c>
      <c r="B214" s="69">
        <v>0</v>
      </c>
      <c r="C214" s="121" t="s">
        <v>439</v>
      </c>
      <c r="D214" s="24" t="s">
        <v>440</v>
      </c>
      <c r="E214" s="70">
        <f ca="1">INDEX(OFFSET(Data!$A$10,1,E$9+MATCH($A214+IF(E$9&gt;$B214,0,1),Data!$3:$3,0),Num_Orgs,1),MATCH($C214,OFFSET(Data!$A$10,1,MATCH($A214+IF(E$9&gt;$B214,0,1),Data!$3:$3,0)-1,Num_Orgs,1),0),1)</f>
        <v>0.90875479109019275</v>
      </c>
      <c r="F214" s="70">
        <f ca="1">INDEX(OFFSET(Data!$A$10,1,F$9+MATCH($A214+IF(F$9&gt;$B214,0,1),Data!$3:$3,0),Num_Orgs,1),MATCH($C214,OFFSET(Data!$A$10,1,MATCH($A214+IF(F$9&gt;$B214,0,1),Data!$3:$3,0)-1,Num_Orgs,1),0),1)</f>
        <v>0.99619990923086066</v>
      </c>
      <c r="G214" s="70">
        <f ca="1">INDEX(OFFSET(Data!$A$10,1,G$9+MATCH($A214+IF(G$9&gt;$B214,0,1),Data!$3:$3,0),Num_Orgs,1),MATCH($C214,OFFSET(Data!$A$10,1,MATCH($A214+IF(G$9&gt;$B214,0,1),Data!$3:$3,0)-1,Num_Orgs,1),0),1)</f>
        <v>0.92545159162100765</v>
      </c>
      <c r="H214" s="70">
        <f ca="1">INDEX(OFFSET(Data!$A$10,1,H$9+MATCH($A214+IF(H$9&gt;$B214,0,1),Data!$3:$3,0),Num_Orgs,1),MATCH($C214,OFFSET(Data!$A$10,1,MATCH($A214+IF(H$9&gt;$B214,0,1),Data!$3:$3,0)-1,Num_Orgs,1),0),1)</f>
        <v>0.28871719867361362</v>
      </c>
      <c r="I214" s="70">
        <f ca="1">INDEX(OFFSET(Data!$A$10,1,I$9+MATCH($A214+IF(I$9&gt;$B214,0,1),Data!$3:$3,0),Num_Orgs,1),MATCH($C214,OFFSET(Data!$A$10,1,MATCH($A214+IF(I$9&gt;$B214,0,1),Data!$3:$3,0)-1,Num_Orgs,1),0),1)</f>
        <v>0</v>
      </c>
      <c r="J214" s="26">
        <f ca="1">IFERROR((E214*SUM(Data!$C$8:$D$8))+(F214*Data!$E$8)+(G214*SUM(Data!$F$8:$G$8))+(H214*Data!$H$8)+(I214*Data!$I$8)+Data!$J$8,0)</f>
        <v>0.94419090322351029</v>
      </c>
      <c r="K214" s="124" t="b">
        <f ca="1">J214=INDEX(Data!$J$11:$J$237,MATCH($C214,Data!$A$11:$A$237,0),1)</f>
        <v>1</v>
      </c>
      <c r="L214" s="129"/>
      <c r="M214" s="128"/>
      <c r="N214" s="121" t="s">
        <v>49</v>
      </c>
      <c r="O214" s="24" t="s">
        <v>50</v>
      </c>
      <c r="P214" s="26">
        <f t="shared" ca="1" si="159"/>
        <v>1.0041997814839625</v>
      </c>
      <c r="Q214" s="26">
        <f t="shared" ca="1" si="159"/>
        <v>1.004332781589186</v>
      </c>
      <c r="R214" s="26">
        <f t="shared" ca="1" si="159"/>
        <v>1.0043438485598761</v>
      </c>
      <c r="S214" s="26">
        <f t="shared" ca="1" si="159"/>
        <v>1.0038324540276997</v>
      </c>
      <c r="T214" s="26">
        <f t="shared" ca="1" si="159"/>
        <v>1.0003787824597494</v>
      </c>
      <c r="U214" s="26">
        <f t="shared" ca="1" si="159"/>
        <v>0.99988916273472705</v>
      </c>
      <c r="V214" s="26">
        <f t="shared" ca="1" si="159"/>
        <v>0.99988916273472705</v>
      </c>
      <c r="W214" s="26">
        <f t="shared" ca="1" si="159"/>
        <v>0.99946709177626292</v>
      </c>
      <c r="X214" s="26">
        <f t="shared" ca="1" si="159"/>
        <v>0.99942999668644483</v>
      </c>
      <c r="Y214" s="26">
        <f t="shared" ca="1" si="159"/>
        <v>0.99859078876745122</v>
      </c>
      <c r="Z214" s="26">
        <f t="shared" ca="1" si="159"/>
        <v>0.9985004551626131</v>
      </c>
      <c r="AA214" s="26">
        <f t="shared" ca="1" si="159"/>
        <v>0.99815991697773687</v>
      </c>
      <c r="AB214" s="149">
        <f t="shared" ca="1" si="159"/>
        <v>0.99815991697773687</v>
      </c>
      <c r="AC214" s="26">
        <f t="shared" ca="1" si="138"/>
        <v>1.0041997814839625</v>
      </c>
      <c r="AD214" s="26">
        <f ca="1">(1-Data!AN$11)*$P214+Data!AN$11*$AB214</f>
        <v>1.0029918085827174</v>
      </c>
      <c r="AE214" s="26">
        <f t="shared" ca="1" si="139"/>
        <v>1.0029918085827174</v>
      </c>
      <c r="AF214" s="26">
        <f ca="1">(1-Data!AO$11)*$P214+Data!AO$11*$AB214</f>
        <v>1.0017838356814721</v>
      </c>
      <c r="AG214" s="158">
        <f t="shared" ca="1" si="140"/>
        <v>1.0017838356814721</v>
      </c>
      <c r="AH214" s="129"/>
      <c r="AI214" s="129"/>
      <c r="AJ214" s="121" t="str">
        <f t="shared" si="141"/>
        <v>RA7</v>
      </c>
      <c r="AK214" s="24" t="str">
        <f t="shared" si="142"/>
        <v>UNIVERSITY HOSPITALS BRISTOL NHS FOUNDATION TRUST</v>
      </c>
      <c r="AL214" s="26">
        <f t="shared" ca="1" si="143"/>
        <v>1.0840691052846774</v>
      </c>
      <c r="AM214" s="26">
        <f t="shared" ca="1" si="144"/>
        <v>1.0767988070138264</v>
      </c>
      <c r="AN214" s="26">
        <f t="shared" ca="1" si="145"/>
        <v>1.076797895769142</v>
      </c>
      <c r="AO214" s="26">
        <f t="shared" ca="1" si="146"/>
        <v>1.0762025522777432</v>
      </c>
      <c r="AP214" s="26">
        <f t="shared" ca="1" si="147"/>
        <v>1.0715466510797593</v>
      </c>
      <c r="AQ214" s="26">
        <f t="shared" ca="1" si="148"/>
        <v>1.06173173329918</v>
      </c>
      <c r="AR214" s="26">
        <f t="shared" ca="1" si="149"/>
        <v>1.06173173329918</v>
      </c>
      <c r="AS214" s="26">
        <f t="shared" ca="1" si="150"/>
        <v>1.0657289722739514</v>
      </c>
      <c r="AT214" s="26">
        <f t="shared" ca="1" si="151"/>
        <v>1.0657315722462486</v>
      </c>
      <c r="AU214" s="26">
        <f t="shared" ca="1" si="152"/>
        <v>1.0657305496690159</v>
      </c>
      <c r="AV214" s="26">
        <f t="shared" ca="1" si="153"/>
        <v>1.0667628223174863</v>
      </c>
      <c r="AW214" s="26">
        <f t="shared" ca="1" si="154"/>
        <v>1.0651451778273091</v>
      </c>
      <c r="AX214" s="149">
        <f t="shared" ca="1" si="155"/>
        <v>1.0651451778273091</v>
      </c>
      <c r="AY214" s="157">
        <f t="shared" ca="1" si="156"/>
        <v>1.0840691052846774</v>
      </c>
      <c r="AZ214" s="157">
        <f ca="1">(1-Data!AN$11)*$AL214+Data!AN$11*$AX214</f>
        <v>1.0802843197932037</v>
      </c>
      <c r="BA214" s="26">
        <f t="shared" ca="1" si="157"/>
        <v>1.0802843197932037</v>
      </c>
      <c r="BB214" s="26">
        <f ca="1">(1-Data!AO$11)*$AL214+Data!AO$11*$AX214</f>
        <v>1.0764995343017301</v>
      </c>
      <c r="BC214" s="158">
        <f t="shared" ca="1" si="158"/>
        <v>1.0764995343017301</v>
      </c>
    </row>
    <row r="215" spans="1:55" ht="13.8" x14ac:dyDescent="0.25">
      <c r="A215" s="118">
        <v>1</v>
      </c>
      <c r="B215" s="69">
        <v>0</v>
      </c>
      <c r="C215" s="121" t="s">
        <v>441</v>
      </c>
      <c r="D215" s="24" t="s">
        <v>442</v>
      </c>
      <c r="E215" s="70">
        <f ca="1">INDEX(OFFSET(Data!$A$10,1,E$9+MATCH($A215+IF(E$9&gt;$B215,0,1),Data!$3:$3,0),Num_Orgs,1),MATCH($C215,OFFSET(Data!$A$10,1,MATCH($A215+IF(E$9&gt;$B215,0,1),Data!$3:$3,0)-1,Num_Orgs,1),0),1)</f>
        <v>1.081171284758579</v>
      </c>
      <c r="F215" s="70">
        <f ca="1">INDEX(OFFSET(Data!$A$10,1,F$9+MATCH($A215+IF(F$9&gt;$B215,0,1),Data!$3:$3,0),Num_Orgs,1),MATCH($C215,OFFSET(Data!$A$10,1,MATCH($A215+IF(F$9&gt;$B215,0,1),Data!$3:$3,0)-1,Num_Orgs,1),0),1)</f>
        <v>0.99619990923086066</v>
      </c>
      <c r="G215" s="70">
        <f ca="1">INDEX(OFFSET(Data!$A$10,1,G$9+MATCH($A215+IF(G$9&gt;$B215,0,1),Data!$3:$3,0),Num_Orgs,1),MATCH($C215,OFFSET(Data!$A$10,1,MATCH($A215+IF(G$9&gt;$B215,0,1),Data!$3:$3,0)-1,Num_Orgs,1),0),1)</f>
        <v>1.0796935235578422</v>
      </c>
      <c r="H215" s="70">
        <f ca="1">INDEX(OFFSET(Data!$A$10,1,H$9+MATCH($A215+IF(H$9&gt;$B215,0,1),Data!$3:$3,0),Num_Orgs,1),MATCH($C215,OFFSET(Data!$A$10,1,MATCH($A215+IF(H$9&gt;$B215,0,1),Data!$3:$3,0)-1,Num_Orgs,1),0),1)</f>
        <v>2.1458907827751985</v>
      </c>
      <c r="I215" s="70">
        <f ca="1">INDEX(OFFSET(Data!$A$10,1,I$9+MATCH($A215+IF(I$9&gt;$B215,0,1),Data!$3:$3,0),Num_Orgs,1),MATCH($C215,OFFSET(Data!$A$10,1,MATCH($A215+IF(I$9&gt;$B215,0,1),Data!$3:$3,0)-1,Num_Orgs,1),0),1)</f>
        <v>0</v>
      </c>
      <c r="J215" s="26">
        <f ca="1">IFERROR((E215*SUM(Data!$C$8:$D$8))+(F215*Data!$E$8)+(G215*SUM(Data!$F$8:$G$8))+(H215*Data!$H$8)+(I215*Data!$I$8)+Data!$J$8,0)</f>
        <v>1.0513051997920342</v>
      </c>
      <c r="K215" s="124" t="b">
        <f ca="1">J215=INDEX(Data!$J$11:$J$237,MATCH($C215,Data!$A$11:$A$237,0),1)</f>
        <v>1</v>
      </c>
      <c r="L215" s="129"/>
      <c r="M215" s="128"/>
      <c r="N215" s="121" t="s">
        <v>197</v>
      </c>
      <c r="O215" s="24" t="s">
        <v>198</v>
      </c>
      <c r="P215" s="26">
        <f t="shared" ca="1" si="159"/>
        <v>0.98062374494958515</v>
      </c>
      <c r="Q215" s="26">
        <f t="shared" ca="1" si="159"/>
        <v>0.98435094368752596</v>
      </c>
      <c r="R215" s="26">
        <f t="shared" ca="1" si="159"/>
        <v>0.98436201065821627</v>
      </c>
      <c r="S215" s="26">
        <f t="shared" ca="1" si="159"/>
        <v>0.98396368006802071</v>
      </c>
      <c r="T215" s="26">
        <f t="shared" ca="1" si="159"/>
        <v>0.98058481640831952</v>
      </c>
      <c r="U215" s="26">
        <f t="shared" ca="1" si="159"/>
        <v>0.98281562780940201</v>
      </c>
      <c r="V215" s="26">
        <f t="shared" ca="1" si="159"/>
        <v>0.98281562780940201</v>
      </c>
      <c r="W215" s="26">
        <f t="shared" ca="1" si="159"/>
        <v>0.98065868768315134</v>
      </c>
      <c r="X215" s="26">
        <f t="shared" ca="1" si="159"/>
        <v>0.98062159259333348</v>
      </c>
      <c r="Y215" s="26">
        <f t="shared" ca="1" si="159"/>
        <v>0.98063121138317211</v>
      </c>
      <c r="Z215" s="26">
        <f t="shared" ca="1" si="159"/>
        <v>0.97978259273194035</v>
      </c>
      <c r="AA215" s="26">
        <f t="shared" ca="1" si="159"/>
        <v>0.97914277592063914</v>
      </c>
      <c r="AB215" s="149">
        <f t="shared" ca="1" si="159"/>
        <v>0.97914277592063914</v>
      </c>
      <c r="AC215" s="26">
        <f t="shared" ca="1" si="138"/>
        <v>0.98062374494958515</v>
      </c>
      <c r="AD215" s="26">
        <f ca="1">(1-Data!AN$11)*$P215+Data!AN$11*$AB215</f>
        <v>0.98032755114379611</v>
      </c>
      <c r="AE215" s="26">
        <f t="shared" ca="1" si="139"/>
        <v>0.98032755114379611</v>
      </c>
      <c r="AF215" s="26">
        <f ca="1">(1-Data!AO$11)*$P215+Data!AO$11*$AB215</f>
        <v>0.98003135733800673</v>
      </c>
      <c r="AG215" s="158">
        <f t="shared" ca="1" si="140"/>
        <v>0.98003135733800673</v>
      </c>
      <c r="AH215" s="129"/>
      <c r="AI215" s="129"/>
      <c r="AJ215" s="121" t="str">
        <f t="shared" si="141"/>
        <v>RKB</v>
      </c>
      <c r="AK215" s="24" t="str">
        <f t="shared" si="142"/>
        <v>UNIVERSITY HOSPITALS COVENTRY AND WARWICKSHIRE NHS TRUST</v>
      </c>
      <c r="AL215" s="26">
        <f t="shared" ca="1" si="143"/>
        <v>1.0586179417779369</v>
      </c>
      <c r="AM215" s="26">
        <f t="shared" ca="1" si="144"/>
        <v>1.0553752115593344</v>
      </c>
      <c r="AN215" s="26">
        <f t="shared" ca="1" si="145"/>
        <v>1.0553745545130973</v>
      </c>
      <c r="AO215" s="26">
        <f t="shared" ca="1" si="146"/>
        <v>1.0549013628608825</v>
      </c>
      <c r="AP215" s="26">
        <f t="shared" ca="1" si="147"/>
        <v>1.0503445240395952</v>
      </c>
      <c r="AQ215" s="26">
        <f t="shared" ca="1" si="148"/>
        <v>1.0436022100425921</v>
      </c>
      <c r="AR215" s="26">
        <f t="shared" ca="1" si="149"/>
        <v>1.0436022100425921</v>
      </c>
      <c r="AS215" s="26">
        <f t="shared" ca="1" si="150"/>
        <v>1.045673623449368</v>
      </c>
      <c r="AT215" s="26">
        <f t="shared" ca="1" si="151"/>
        <v>1.0456754301131812</v>
      </c>
      <c r="AU215" s="26">
        <f t="shared" ca="1" si="152"/>
        <v>1.0465634689259666</v>
      </c>
      <c r="AV215" s="26">
        <f t="shared" ca="1" si="153"/>
        <v>1.0467653154049401</v>
      </c>
      <c r="AW215" s="26">
        <f t="shared" ca="1" si="154"/>
        <v>1.0448518202715766</v>
      </c>
      <c r="AX215" s="149">
        <f t="shared" ca="1" si="155"/>
        <v>1.0448518202715766</v>
      </c>
      <c r="AY215" s="157">
        <f t="shared" ca="1" si="156"/>
        <v>1.0586179417779369</v>
      </c>
      <c r="AZ215" s="157">
        <f ca="1">(1-Data!AN$11)*$AL215+Data!AN$11*$AX215</f>
        <v>1.0558647174766649</v>
      </c>
      <c r="BA215" s="26">
        <f t="shared" ca="1" si="157"/>
        <v>1.0558647174766649</v>
      </c>
      <c r="BB215" s="26">
        <f ca="1">(1-Data!AO$11)*$AL215+Data!AO$11*$AX215</f>
        <v>1.0531114931753929</v>
      </c>
      <c r="BC215" s="158">
        <f t="shared" ca="1" si="158"/>
        <v>1.0531114931753929</v>
      </c>
    </row>
    <row r="216" spans="1:55" ht="13.8" x14ac:dyDescent="0.25">
      <c r="A216" s="118">
        <v>1</v>
      </c>
      <c r="B216" s="69">
        <v>0</v>
      </c>
      <c r="C216" s="121" t="s">
        <v>443</v>
      </c>
      <c r="D216" s="24" t="s">
        <v>444</v>
      </c>
      <c r="E216" s="70">
        <f ca="1">INDEX(OFFSET(Data!$A$10,1,E$9+MATCH($A216+IF(E$9&gt;$B216,0,1),Data!$3:$3,0),Num_Orgs,1),MATCH($C216,OFFSET(Data!$A$10,1,MATCH($A216+IF(E$9&gt;$B216,0,1),Data!$3:$3,0)-1,Num_Orgs,1),0),1)</f>
        <v>0.90058446009890769</v>
      </c>
      <c r="F216" s="70">
        <f ca="1">INDEX(OFFSET(Data!$A$10,1,F$9+MATCH($A216+IF(F$9&gt;$B216,0,1),Data!$3:$3,0),Num_Orgs,1),MATCH($C216,OFFSET(Data!$A$10,1,MATCH($A216+IF(F$9&gt;$B216,0,1),Data!$3:$3,0)-1,Num_Orgs,1),0),1)</f>
        <v>0.99619990923086066</v>
      </c>
      <c r="G216" s="70">
        <f ca="1">INDEX(OFFSET(Data!$A$10,1,G$9+MATCH($A216+IF(G$9&gt;$B216,0,1),Data!$3:$3,0),Num_Orgs,1),MATCH($C216,OFFSET(Data!$A$10,1,MATCH($A216+IF(G$9&gt;$B216,0,1),Data!$3:$3,0)-1,Num_Orgs,1),0),1)</f>
        <v>0.90554940685496443</v>
      </c>
      <c r="H216" s="70">
        <f ca="1">INDEX(OFFSET(Data!$A$10,1,H$9+MATCH($A216+IF(H$9&gt;$B216,0,1),Data!$3:$3,0),Num_Orgs,1),MATCH($C216,OFFSET(Data!$A$10,1,MATCH($A216+IF(H$9&gt;$B216,0,1),Data!$3:$3,0)-1,Num_Orgs,1),0),1)</f>
        <v>0.62996457822615215</v>
      </c>
      <c r="I216" s="70">
        <f ca="1">INDEX(OFFSET(Data!$A$10,1,I$9+MATCH($A216+IF(I$9&gt;$B216,0,1),Data!$3:$3,0),Num_Orgs,1),MATCH($C216,OFFSET(Data!$A$10,1,MATCH($A216+IF(I$9&gt;$B216,0,1),Data!$3:$3,0)-1,Num_Orgs,1),0),1)</f>
        <v>0</v>
      </c>
      <c r="J216" s="26">
        <f ca="1">IFERROR((E216*SUM(Data!$C$8:$D$8))+(F216*Data!$E$8)+(G216*SUM(Data!$F$8:$G$8))+(H216*Data!$H$8)+(I216*Data!$I$8)+Data!$J$8,0)</f>
        <v>0.94070354892207475</v>
      </c>
      <c r="K216" s="124" t="b">
        <f ca="1">J216=INDEX(Data!$J$11:$J$237,MATCH($C216,Data!$A$11:$A$237,0),1)</f>
        <v>1</v>
      </c>
      <c r="L216" s="129"/>
      <c r="M216" s="128"/>
      <c r="N216" s="121" t="s">
        <v>313</v>
      </c>
      <c r="O216" s="24" t="s">
        <v>904</v>
      </c>
      <c r="P216" s="26">
        <f t="shared" ca="1" si="159"/>
        <v>0.96309280358100602</v>
      </c>
      <c r="Q216" s="26">
        <f t="shared" ca="1" si="159"/>
        <v>0.97257843688827839</v>
      </c>
      <c r="R216" s="26">
        <f t="shared" ca="1" si="159"/>
        <v>0.9725895038589687</v>
      </c>
      <c r="S216" s="26">
        <f t="shared" ca="1" si="159"/>
        <v>0.97182479498366869</v>
      </c>
      <c r="T216" s="26">
        <f t="shared" ca="1" si="159"/>
        <v>0.97068359596267806</v>
      </c>
      <c r="U216" s="26">
        <f t="shared" ca="1" si="159"/>
        <v>0.97361142128654121</v>
      </c>
      <c r="V216" s="26">
        <f t="shared" ca="1" si="159"/>
        <v>0.97361142128654121</v>
      </c>
      <c r="W216" s="26">
        <f t="shared" ca="1" si="159"/>
        <v>0.97660197623145506</v>
      </c>
      <c r="X216" s="26">
        <f t="shared" ca="1" si="159"/>
        <v>0.9765648811416372</v>
      </c>
      <c r="Y216" s="26">
        <f t="shared" ca="1" si="159"/>
        <v>0.97844681698815528</v>
      </c>
      <c r="Z216" s="26">
        <f t="shared" ca="1" si="159"/>
        <v>0.97731348848638522</v>
      </c>
      <c r="AA216" s="26">
        <f t="shared" ca="1" si="159"/>
        <v>0.97635521179761764</v>
      </c>
      <c r="AB216" s="149">
        <f t="shared" ca="1" si="159"/>
        <v>0.97635521179761764</v>
      </c>
      <c r="AC216" s="26">
        <f t="shared" ca="1" si="138"/>
        <v>0.96309280358100602</v>
      </c>
      <c r="AD216" s="26">
        <f ca="1">(1-Data!AN$11)*$P216+Data!AN$11*$AB216</f>
        <v>0.96574528522432834</v>
      </c>
      <c r="AE216" s="26">
        <f t="shared" ca="1" si="139"/>
        <v>0.96574528522432834</v>
      </c>
      <c r="AF216" s="26">
        <f ca="1">(1-Data!AO$11)*$P216+Data!AO$11*$AB216</f>
        <v>0.96839776686765067</v>
      </c>
      <c r="AG216" s="158">
        <f t="shared" ca="1" si="140"/>
        <v>0.96839776686765067</v>
      </c>
      <c r="AH216" s="129"/>
      <c r="AI216" s="129"/>
      <c r="AJ216" s="121" t="str">
        <f t="shared" si="141"/>
        <v>RTG</v>
      </c>
      <c r="AK216" s="24" t="str">
        <f t="shared" si="142"/>
        <v>UNIVERSITY HOSPITALS OF DERBY AND BURTON NHS FOUNDATION TRUST</v>
      </c>
      <c r="AL216" s="26">
        <f t="shared" ca="1" si="143"/>
        <v>1.0396926718519175</v>
      </c>
      <c r="AM216" s="26">
        <f t="shared" ca="1" si="144"/>
        <v>1.0427532783621194</v>
      </c>
      <c r="AN216" s="26">
        <f t="shared" ca="1" si="145"/>
        <v>1.0427527710795306</v>
      </c>
      <c r="AO216" s="26">
        <f t="shared" ca="1" si="146"/>
        <v>1.0418873393979338</v>
      </c>
      <c r="AP216" s="26">
        <f t="shared" ca="1" si="147"/>
        <v>1.0397389216456276</v>
      </c>
      <c r="AQ216" s="26">
        <f t="shared" ca="1" si="148"/>
        <v>1.0338287286314798</v>
      </c>
      <c r="AR216" s="26">
        <f t="shared" ca="1" si="149"/>
        <v>1.0338287286314798</v>
      </c>
      <c r="AS216" s="26">
        <f t="shared" ca="1" si="150"/>
        <v>1.041347963343296</v>
      </c>
      <c r="AT216" s="26">
        <f t="shared" ca="1" si="151"/>
        <v>1.0413495989014909</v>
      </c>
      <c r="AU216" s="26">
        <f t="shared" ca="1" si="152"/>
        <v>1.0442322078473734</v>
      </c>
      <c r="AV216" s="26">
        <f t="shared" ca="1" si="153"/>
        <v>1.0441274111356271</v>
      </c>
      <c r="AW216" s="26">
        <f t="shared" ca="1" si="154"/>
        <v>1.04187718621443</v>
      </c>
      <c r="AX216" s="149">
        <f t="shared" ca="1" si="155"/>
        <v>1.04187718621443</v>
      </c>
      <c r="AY216" s="157">
        <f t="shared" ca="1" si="156"/>
        <v>1.0396926718519175</v>
      </c>
      <c r="AZ216" s="157">
        <f ca="1">(1-Data!AN$11)*$AL216+Data!AN$11*$AX216</f>
        <v>1.0401295747244201</v>
      </c>
      <c r="BA216" s="26">
        <f t="shared" ca="1" si="157"/>
        <v>1.0401295747244201</v>
      </c>
      <c r="BB216" s="26">
        <f ca="1">(1-Data!AO$11)*$AL216+Data!AO$11*$AX216</f>
        <v>1.0405664775969226</v>
      </c>
      <c r="BC216" s="158">
        <f t="shared" ca="1" si="158"/>
        <v>1.0405664775969226</v>
      </c>
    </row>
    <row r="217" spans="1:55" ht="13.8" x14ac:dyDescent="0.25">
      <c r="A217" s="118">
        <v>1</v>
      </c>
      <c r="B217" s="69">
        <v>0</v>
      </c>
      <c r="C217" s="121" t="s">
        <v>445</v>
      </c>
      <c r="D217" s="24" t="s">
        <v>446</v>
      </c>
      <c r="E217" s="70">
        <f ca="1">INDEX(OFFSET(Data!$A$10,1,E$9+MATCH($A217+IF(E$9&gt;$B217,0,1),Data!$3:$3,0),Num_Orgs,1),MATCH($C217,OFFSET(Data!$A$10,1,MATCH($A217+IF(E$9&gt;$B217,0,1),Data!$3:$3,0)-1,Num_Orgs,1),0),1)</f>
        <v>0.95738771365736552</v>
      </c>
      <c r="F217" s="70">
        <f ca="1">INDEX(OFFSET(Data!$A$10,1,F$9+MATCH($A217+IF(F$9&gt;$B217,0,1),Data!$3:$3,0),Num_Orgs,1),MATCH($C217,OFFSET(Data!$A$10,1,MATCH($A217+IF(F$9&gt;$B217,0,1),Data!$3:$3,0)-1,Num_Orgs,1),0),1)</f>
        <v>0.99619990923086066</v>
      </c>
      <c r="G217" s="70">
        <f ca="1">INDEX(OFFSET(Data!$A$10,1,G$9+MATCH($A217+IF(G$9&gt;$B217,0,1),Data!$3:$3,0),Num_Orgs,1),MATCH($C217,OFFSET(Data!$A$10,1,MATCH($A217+IF(G$9&gt;$B217,0,1),Data!$3:$3,0)-1,Num_Orgs,1),0),1)</f>
        <v>0.97520705353611448</v>
      </c>
      <c r="H217" s="70">
        <f ca="1">INDEX(OFFSET(Data!$A$10,1,H$9+MATCH($A217+IF(H$9&gt;$B217,0,1),Data!$3:$3,0),Num_Orgs,1),MATCH($C217,OFFSET(Data!$A$10,1,MATCH($A217+IF(H$9&gt;$B217,0,1),Data!$3:$3,0)-1,Num_Orgs,1),0),1)</f>
        <v>0.44965756108730315</v>
      </c>
      <c r="I217" s="70">
        <f ca="1">INDEX(OFFSET(Data!$A$10,1,I$9+MATCH($A217+IF(I$9&gt;$B217,0,1),Data!$3:$3,0),Num_Orgs,1),MATCH($C217,OFFSET(Data!$A$10,1,MATCH($A217+IF(I$9&gt;$B217,0,1),Data!$3:$3,0)-1,Num_Orgs,1),0),1)</f>
        <v>0</v>
      </c>
      <c r="J217" s="26">
        <f ca="1">IFERROR((E217*SUM(Data!$C$8:$D$8))+(F217*Data!$E$8)+(G217*SUM(Data!$F$8:$G$8))+(H217*Data!$H$8)+(I217*Data!$I$8)+Data!$J$8,0)</f>
        <v>0.97294416103732129</v>
      </c>
      <c r="K217" s="124" t="b">
        <f ca="1">J217=INDEX(Data!$J$11:$J$237,MATCH($C217,Data!$A$11:$A$237,0),1)</f>
        <v>1</v>
      </c>
      <c r="L217" s="129"/>
      <c r="M217" s="128"/>
      <c r="N217" s="121" t="s">
        <v>361</v>
      </c>
      <c r="O217" s="24" t="s">
        <v>362</v>
      </c>
      <c r="P217" s="26">
        <f t="shared" ca="1" si="159"/>
        <v>0.96653043670378769</v>
      </c>
      <c r="Q217" s="26">
        <f t="shared" ca="1" si="159"/>
        <v>0.96542108966817808</v>
      </c>
      <c r="R217" s="26">
        <f t="shared" ca="1" si="159"/>
        <v>0.96543215663886839</v>
      </c>
      <c r="S217" s="26">
        <f t="shared" ca="1" si="159"/>
        <v>0.96484704716208181</v>
      </c>
      <c r="T217" s="26">
        <f t="shared" ca="1" si="159"/>
        <v>0.96475641683437563</v>
      </c>
      <c r="U217" s="26">
        <f t="shared" ca="1" si="159"/>
        <v>0.9683903247989627</v>
      </c>
      <c r="V217" s="26">
        <f t="shared" ca="1" si="159"/>
        <v>0.9683903247989627</v>
      </c>
      <c r="W217" s="26">
        <f t="shared" ca="1" si="159"/>
        <v>0.96848609564039534</v>
      </c>
      <c r="X217" s="26">
        <f t="shared" ca="1" si="159"/>
        <v>0.96844900055057725</v>
      </c>
      <c r="Y217" s="26">
        <f t="shared" ca="1" si="159"/>
        <v>0.97117374376095578</v>
      </c>
      <c r="Z217" s="26">
        <f t="shared" ca="1" si="159"/>
        <v>0.97005273101119927</v>
      </c>
      <c r="AA217" s="26">
        <f t="shared" ca="1" si="159"/>
        <v>0.96886121505484202</v>
      </c>
      <c r="AB217" s="149">
        <f t="shared" ca="1" si="159"/>
        <v>0.96886121505484202</v>
      </c>
      <c r="AC217" s="26">
        <f t="shared" ca="1" si="138"/>
        <v>0.96653043670378769</v>
      </c>
      <c r="AD217" s="26">
        <f ca="1">(1-Data!AN$11)*$P217+Data!AN$11*$AB217</f>
        <v>0.9669965923739986</v>
      </c>
      <c r="AE217" s="26">
        <f t="shared" ca="1" si="139"/>
        <v>0.9669965923739986</v>
      </c>
      <c r="AF217" s="26">
        <f ca="1">(1-Data!AO$11)*$P217+Data!AO$11*$AB217</f>
        <v>0.9674627480442094</v>
      </c>
      <c r="AG217" s="158">
        <f t="shared" ca="1" si="140"/>
        <v>0.9674627480442094</v>
      </c>
      <c r="AH217" s="129"/>
      <c r="AI217" s="129"/>
      <c r="AJ217" s="121" t="str">
        <f t="shared" si="141"/>
        <v>RWE</v>
      </c>
      <c r="AK217" s="24" t="str">
        <f t="shared" si="142"/>
        <v>UNIVERSITY HOSPITALS OF LEICESTER NHS TRUST</v>
      </c>
      <c r="AL217" s="26">
        <f t="shared" ca="1" si="143"/>
        <v>1.0434037181321745</v>
      </c>
      <c r="AM217" s="26">
        <f t="shared" ca="1" si="144"/>
        <v>1.0350795042015342</v>
      </c>
      <c r="AN217" s="26">
        <f t="shared" ca="1" si="145"/>
        <v>1.0350790879709577</v>
      </c>
      <c r="AO217" s="26">
        <f t="shared" ca="1" si="146"/>
        <v>1.0344065392060176</v>
      </c>
      <c r="AP217" s="26">
        <f t="shared" ca="1" si="147"/>
        <v>1.0333900775311355</v>
      </c>
      <c r="AQ217" s="26">
        <f t="shared" ca="1" si="148"/>
        <v>1.028284710324173</v>
      </c>
      <c r="AR217" s="26">
        <f t="shared" ca="1" si="149"/>
        <v>1.028284710324173</v>
      </c>
      <c r="AS217" s="26">
        <f t="shared" ca="1" si="150"/>
        <v>1.0326940225056478</v>
      </c>
      <c r="AT217" s="26">
        <f t="shared" ca="1" si="151"/>
        <v>1.0326953157489445</v>
      </c>
      <c r="AU217" s="26">
        <f t="shared" ca="1" si="152"/>
        <v>1.0364701331162682</v>
      </c>
      <c r="AV217" s="26">
        <f t="shared" ca="1" si="153"/>
        <v>1.0363702728225246</v>
      </c>
      <c r="AW217" s="26">
        <f t="shared" ca="1" si="154"/>
        <v>1.0338802767438615</v>
      </c>
      <c r="AX217" s="149">
        <f t="shared" ca="1" si="155"/>
        <v>1.0338802767438615</v>
      </c>
      <c r="AY217" s="157">
        <f t="shared" ca="1" si="156"/>
        <v>1.0434037181321745</v>
      </c>
      <c r="AZ217" s="157">
        <f ca="1">(1-Data!AN$11)*$AL217+Data!AN$11*$AX217</f>
        <v>1.0414990298545119</v>
      </c>
      <c r="BA217" s="26">
        <f t="shared" ca="1" si="157"/>
        <v>1.0414990298545119</v>
      </c>
      <c r="BB217" s="26">
        <f ca="1">(1-Data!AO$11)*$AL217+Data!AO$11*$AX217</f>
        <v>1.0395943415768492</v>
      </c>
      <c r="BC217" s="158">
        <f t="shared" ca="1" si="158"/>
        <v>1.0395943415768492</v>
      </c>
    </row>
    <row r="218" spans="1:55" ht="13.8" x14ac:dyDescent="0.25">
      <c r="A218" s="118">
        <v>1</v>
      </c>
      <c r="B218" s="69">
        <v>0</v>
      </c>
      <c r="C218" s="121" t="s">
        <v>447</v>
      </c>
      <c r="D218" s="24" t="s">
        <v>448</v>
      </c>
      <c r="E218" s="70">
        <f ca="1">INDEX(OFFSET(Data!$A$10,1,E$9+MATCH($A218+IF(E$9&gt;$B218,0,1),Data!$3:$3,0),Num_Orgs,1),MATCH($C218,OFFSET(Data!$A$10,1,MATCH($A218+IF(E$9&gt;$B218,0,1),Data!$3:$3,0)-1,Num_Orgs,1),0),1)</f>
        <v>0.94192244428100458</v>
      </c>
      <c r="F218" s="70">
        <f ca="1">INDEX(OFFSET(Data!$A$10,1,F$9+MATCH($A218+IF(F$9&gt;$B218,0,1),Data!$3:$3,0),Num_Orgs,1),MATCH($C218,OFFSET(Data!$A$10,1,MATCH($A218+IF(F$9&gt;$B218,0,1),Data!$3:$3,0)-1,Num_Orgs,1),0),1)</f>
        <v>0.99619990923086066</v>
      </c>
      <c r="G218" s="70">
        <f ca="1">INDEX(OFFSET(Data!$A$10,1,G$9+MATCH($A218+IF(G$9&gt;$B218,0,1),Data!$3:$3,0),Num_Orgs,1),MATCH($C218,OFFSET(Data!$A$10,1,MATCH($A218+IF(G$9&gt;$B218,0,1),Data!$3:$3,0)-1,Num_Orgs,1),0),1)</f>
        <v>0.92545159162100776</v>
      </c>
      <c r="H218" s="70">
        <f ca="1">INDEX(OFFSET(Data!$A$10,1,H$9+MATCH($A218+IF(H$9&gt;$B218,0,1),Data!$3:$3,0),Num_Orgs,1),MATCH($C218,OFFSET(Data!$A$10,1,MATCH($A218+IF(H$9&gt;$B218,0,1),Data!$3:$3,0)-1,Num_Orgs,1),0),1)</f>
        <v>0.49245007041468836</v>
      </c>
      <c r="I218" s="70">
        <f ca="1">INDEX(OFFSET(Data!$A$10,1,I$9+MATCH($A218+IF(I$9&gt;$B218,0,1),Data!$3:$3,0),Num_Orgs,1),MATCH($C218,OFFSET(Data!$A$10,1,MATCH($A218+IF(I$9&gt;$B218,0,1),Data!$3:$3,0)-1,Num_Orgs,1),0),1)</f>
        <v>0</v>
      </c>
      <c r="J218" s="26">
        <f ca="1">IFERROR((E218*SUM(Data!$C$8:$D$8))+(F218*Data!$E$8)+(G218*SUM(Data!$F$8:$G$8))+(H218*Data!$H$8)+(I218*Data!$I$8)+Data!$J$8,0)</f>
        <v>0.9633179713413651</v>
      </c>
      <c r="K218" s="124" t="b">
        <f ca="1">J218=INDEX(Data!$J$11:$J$237,MATCH($C218,Data!$A$11:$A$237,0),1)</f>
        <v>1</v>
      </c>
      <c r="L218" s="129"/>
      <c r="M218" s="128"/>
      <c r="N218" s="121" t="s">
        <v>327</v>
      </c>
      <c r="O218" s="24" t="s">
        <v>328</v>
      </c>
      <c r="P218" s="26">
        <f t="shared" ca="1" si="159"/>
        <v>0.95349026107060508</v>
      </c>
      <c r="Q218" s="26">
        <f t="shared" ca="1" si="159"/>
        <v>0.95615654042994236</v>
      </c>
      <c r="R218" s="26">
        <f t="shared" ca="1" si="159"/>
        <v>0.95616760740063267</v>
      </c>
      <c r="S218" s="26">
        <f t="shared" ca="1" si="159"/>
        <v>0.9555242230386265</v>
      </c>
      <c r="T218" s="26">
        <f t="shared" ca="1" si="159"/>
        <v>0.9539543132492716</v>
      </c>
      <c r="U218" s="26">
        <f t="shared" ca="1" si="159"/>
        <v>0.95947925414212909</v>
      </c>
      <c r="V218" s="26">
        <f t="shared" ca="1" si="159"/>
        <v>0.95947925414212909</v>
      </c>
      <c r="W218" s="26">
        <f t="shared" ca="1" si="159"/>
        <v>0.96077983663353139</v>
      </c>
      <c r="X218" s="26">
        <f t="shared" ca="1" si="159"/>
        <v>0.96074274154371353</v>
      </c>
      <c r="Y218" s="26">
        <f t="shared" ca="1" si="159"/>
        <v>0.96112147475032783</v>
      </c>
      <c r="Z218" s="26">
        <f t="shared" ca="1" si="159"/>
        <v>0.96054166893911974</v>
      </c>
      <c r="AA218" s="26">
        <f t="shared" ca="1" si="159"/>
        <v>0.95981078282243204</v>
      </c>
      <c r="AB218" s="149">
        <f t="shared" ca="1" si="159"/>
        <v>0.95981078282243204</v>
      </c>
      <c r="AC218" s="26">
        <f t="shared" ca="1" si="138"/>
        <v>0.95349026107060508</v>
      </c>
      <c r="AD218" s="26">
        <f ca="1">(1-Data!AN$11)*$P218+Data!AN$11*$AB218</f>
        <v>0.95475436542097059</v>
      </c>
      <c r="AE218" s="26">
        <f t="shared" ca="1" si="139"/>
        <v>0.95475436542097059</v>
      </c>
      <c r="AF218" s="26">
        <f ca="1">(1-Data!AO$11)*$P218+Data!AO$11*$AB218</f>
        <v>0.95601846977133587</v>
      </c>
      <c r="AG218" s="158">
        <f t="shared" ca="1" si="140"/>
        <v>0.95601846977133587</v>
      </c>
      <c r="AH218" s="129"/>
      <c r="AI218" s="129"/>
      <c r="AJ218" s="121" t="str">
        <f t="shared" si="141"/>
        <v>RTX</v>
      </c>
      <c r="AK218" s="24" t="str">
        <f t="shared" si="142"/>
        <v>UNIVERSITY HOSPITALS OF MORECAMBE BAY NHS FOUNDATION TRUST</v>
      </c>
      <c r="AL218" s="26">
        <f t="shared" ca="1" si="143"/>
        <v>1.0293263883098864</v>
      </c>
      <c r="AM218" s="26">
        <f t="shared" ca="1" si="144"/>
        <v>1.0251464862316662</v>
      </c>
      <c r="AN218" s="26">
        <f t="shared" ca="1" si="145"/>
        <v>1.0251461878598189</v>
      </c>
      <c r="AO218" s="26">
        <f t="shared" ca="1" si="146"/>
        <v>1.0244115972454917</v>
      </c>
      <c r="AP218" s="26">
        <f t="shared" ca="1" si="147"/>
        <v>1.0218195023408321</v>
      </c>
      <c r="AQ218" s="26">
        <f t="shared" ca="1" si="148"/>
        <v>1.0188224950640787</v>
      </c>
      <c r="AR218" s="26">
        <f t="shared" ca="1" si="149"/>
        <v>1.0188224950640787</v>
      </c>
      <c r="AS218" s="26">
        <f t="shared" ca="1" si="150"/>
        <v>1.0244768600207217</v>
      </c>
      <c r="AT218" s="26">
        <f t="shared" ca="1" si="151"/>
        <v>1.0244778282263058</v>
      </c>
      <c r="AU218" s="26">
        <f t="shared" ca="1" si="152"/>
        <v>1.0257420047391375</v>
      </c>
      <c r="AV218" s="26">
        <f t="shared" ca="1" si="153"/>
        <v>1.0262089881012313</v>
      </c>
      <c r="AW218" s="26">
        <f t="shared" ca="1" si="154"/>
        <v>1.0242224813489185</v>
      </c>
      <c r="AX218" s="149">
        <f t="shared" ca="1" si="155"/>
        <v>1.0242224813489185</v>
      </c>
      <c r="AY218" s="157">
        <f t="shared" ca="1" si="156"/>
        <v>1.0293263883098864</v>
      </c>
      <c r="AZ218" s="157">
        <f ca="1">(1-Data!AN$11)*$AL218+Data!AN$11*$AX218</f>
        <v>1.0283056069176928</v>
      </c>
      <c r="BA218" s="26">
        <f t="shared" ca="1" si="157"/>
        <v>1.0283056069176928</v>
      </c>
      <c r="BB218" s="26">
        <f ca="1">(1-Data!AO$11)*$AL218+Data!AO$11*$AX218</f>
        <v>1.0272848255254992</v>
      </c>
      <c r="BC218" s="158">
        <f t="shared" ca="1" si="158"/>
        <v>1.0272848255254992</v>
      </c>
    </row>
    <row r="219" spans="1:55" ht="13.8" x14ac:dyDescent="0.25">
      <c r="A219" s="118">
        <v>1</v>
      </c>
      <c r="B219" s="69">
        <v>0</v>
      </c>
      <c r="C219" s="121" t="s">
        <v>449</v>
      </c>
      <c r="D219" s="24" t="s">
        <v>450</v>
      </c>
      <c r="E219" s="70">
        <f ca="1">INDEX(OFFSET(Data!$A$10,1,E$9+MATCH($A219+IF(E$9&gt;$B219,0,1),Data!$3:$3,0),Num_Orgs,1),MATCH($C219,OFFSET(Data!$A$10,1,MATCH($A219+IF(E$9&gt;$B219,0,1),Data!$3:$3,0)-1,Num_Orgs,1),0),1)</f>
        <v>0.92830522596219622</v>
      </c>
      <c r="F219" s="70">
        <f ca="1">INDEX(OFFSET(Data!$A$10,1,F$9+MATCH($A219+IF(F$9&gt;$B219,0,1),Data!$3:$3,0),Num_Orgs,1),MATCH($C219,OFFSET(Data!$A$10,1,MATCH($A219+IF(F$9&gt;$B219,0,1),Data!$3:$3,0)-1,Num_Orgs,1),0),1)</f>
        <v>0.99619990923086066</v>
      </c>
      <c r="G219" s="70">
        <f ca="1">INDEX(OFFSET(Data!$A$10,1,G$9+MATCH($A219+IF(G$9&gt;$B219,0,1),Data!$3:$3,0),Num_Orgs,1),MATCH($C219,OFFSET(Data!$A$10,1,MATCH($A219+IF(G$9&gt;$B219,0,1),Data!$3:$3,0)-1,Num_Orgs,1),0),1)</f>
        <v>0.92545159162100765</v>
      </c>
      <c r="H219" s="70">
        <f ca="1">INDEX(OFFSET(Data!$A$10,1,H$9+MATCH($A219+IF(H$9&gt;$B219,0,1),Data!$3:$3,0),Num_Orgs,1),MATCH($C219,OFFSET(Data!$A$10,1,MATCH($A219+IF(H$9&gt;$B219,0,1),Data!$3:$3,0)-1,Num_Orgs,1),0),1)</f>
        <v>0.53202606197301783</v>
      </c>
      <c r="I219" s="70">
        <f ca="1">INDEX(OFFSET(Data!$A$10,1,I$9+MATCH($A219+IF(I$9&gt;$B219,0,1),Data!$3:$3,0),Num_Orgs,1),MATCH($C219,OFFSET(Data!$A$10,1,MATCH($A219+IF(I$9&gt;$B219,0,1),Data!$3:$3,0)-1,Num_Orgs,1),0),1)</f>
        <v>0</v>
      </c>
      <c r="J219" s="26">
        <f ca="1">IFERROR((E219*SUM(Data!$C$8:$D$8))+(F219*Data!$E$8)+(G219*SUM(Data!$F$8:$G$8))+(H219*Data!$H$8)+(I219*Data!$I$8)+Data!$J$8,0)</f>
        <v>0.95601748832698208</v>
      </c>
      <c r="K219" s="124" t="b">
        <f ca="1">J219=INDEX(Data!$J$11:$J$237,MATCH($C219,Data!$A$11:$A$237,0),1)</f>
        <v>1</v>
      </c>
      <c r="L219" s="129"/>
      <c r="M219" s="128"/>
      <c r="N219" s="121" t="s">
        <v>181</v>
      </c>
      <c r="O219" s="24" t="s">
        <v>182</v>
      </c>
      <c r="P219" s="26">
        <f t="shared" ca="1" si="159"/>
        <v>0.95105942858508397</v>
      </c>
      <c r="Q219" s="26">
        <f t="shared" ca="1" si="159"/>
        <v>0.96071329384681547</v>
      </c>
      <c r="R219" s="26">
        <f t="shared" ca="1" si="159"/>
        <v>0.96072436081750578</v>
      </c>
      <c r="S219" s="26">
        <f t="shared" ca="1" si="159"/>
        <v>0.96082038366844857</v>
      </c>
      <c r="T219" s="26">
        <f t="shared" ca="1" si="159"/>
        <v>0.95868711112588723</v>
      </c>
      <c r="U219" s="26">
        <f t="shared" ca="1" si="159"/>
        <v>0.96387343391433644</v>
      </c>
      <c r="V219" s="26">
        <f t="shared" ca="1" si="159"/>
        <v>0.96387343391433644</v>
      </c>
      <c r="W219" s="26">
        <f t="shared" ca="1" si="159"/>
        <v>0.95824069777669374</v>
      </c>
      <c r="X219" s="26">
        <f t="shared" ca="1" si="159"/>
        <v>0.95820360268687588</v>
      </c>
      <c r="Y219" s="26">
        <f t="shared" ca="1" si="159"/>
        <v>0.9583910012047594</v>
      </c>
      <c r="Z219" s="26">
        <f t="shared" ca="1" si="159"/>
        <v>0.95842123608480101</v>
      </c>
      <c r="AA219" s="26">
        <f t="shared" ca="1" si="159"/>
        <v>0.95747017121901423</v>
      </c>
      <c r="AB219" s="149">
        <f t="shared" ca="1" si="159"/>
        <v>0.95747017121901423</v>
      </c>
      <c r="AC219" s="26">
        <f t="shared" ca="1" si="138"/>
        <v>0.95105942858508397</v>
      </c>
      <c r="AD219" s="26">
        <f ca="1">(1-Data!AN$11)*$P219+Data!AN$11*$AB219</f>
        <v>0.95234157711187006</v>
      </c>
      <c r="AE219" s="26">
        <f t="shared" ca="1" si="139"/>
        <v>0.95234157711187006</v>
      </c>
      <c r="AF219" s="26">
        <f ca="1">(1-Data!AO$11)*$P219+Data!AO$11*$AB219</f>
        <v>0.95362372563865605</v>
      </c>
      <c r="AG219" s="158">
        <f t="shared" ca="1" si="140"/>
        <v>0.95362372563865605</v>
      </c>
      <c r="AH219" s="129"/>
      <c r="AI219" s="129"/>
      <c r="AJ219" s="121" t="str">
        <f t="shared" si="141"/>
        <v>RJE</v>
      </c>
      <c r="AK219" s="24" t="str">
        <f t="shared" si="142"/>
        <v>UNIVERSITY HOSPITALS OF NORTH MIDLANDS NHS TRUST</v>
      </c>
      <c r="AL219" s="26">
        <f t="shared" ca="1" si="143"/>
        <v>1.0267022188505168</v>
      </c>
      <c r="AM219" s="26">
        <f t="shared" ca="1" si="144"/>
        <v>1.0300320249028037</v>
      </c>
      <c r="AN219" s="26">
        <f t="shared" ca="1" si="145"/>
        <v>1.0300316685623327</v>
      </c>
      <c r="AO219" s="26">
        <f t="shared" ca="1" si="146"/>
        <v>1.0300895782314801</v>
      </c>
      <c r="AP219" s="26">
        <f t="shared" ca="1" si="147"/>
        <v>1.0268889958205469</v>
      </c>
      <c r="AQ219" s="26">
        <f t="shared" ca="1" si="148"/>
        <v>1.023488452331996</v>
      </c>
      <c r="AR219" s="26">
        <f t="shared" ca="1" si="149"/>
        <v>1.023488452331996</v>
      </c>
      <c r="AS219" s="26">
        <f t="shared" ca="1" si="150"/>
        <v>1.0217693833397745</v>
      </c>
      <c r="AT219" s="26">
        <f t="shared" ca="1" si="151"/>
        <v>1.0217702444485315</v>
      </c>
      <c r="AU219" s="26">
        <f t="shared" ca="1" si="152"/>
        <v>1.022827949146689</v>
      </c>
      <c r="AV219" s="26">
        <f t="shared" ca="1" si="153"/>
        <v>1.0239435921021485</v>
      </c>
      <c r="AW219" s="26">
        <f t="shared" ca="1" si="154"/>
        <v>1.0217247942347176</v>
      </c>
      <c r="AX219" s="149">
        <f t="shared" ca="1" si="155"/>
        <v>1.0217247942347176</v>
      </c>
      <c r="AY219" s="157">
        <f t="shared" ca="1" si="156"/>
        <v>1.0267022188505168</v>
      </c>
      <c r="AZ219" s="157">
        <f ca="1">(1-Data!AN$11)*$AL219+Data!AN$11*$AX219</f>
        <v>1.0257067339273571</v>
      </c>
      <c r="BA219" s="26">
        <f t="shared" ca="1" si="157"/>
        <v>1.0257067339273571</v>
      </c>
      <c r="BB219" s="26">
        <f ca="1">(1-Data!AO$11)*$AL219+Data!AO$11*$AX219</f>
        <v>1.0247112490041972</v>
      </c>
      <c r="BC219" s="158">
        <f t="shared" ca="1" si="158"/>
        <v>1.0247112490041972</v>
      </c>
    </row>
    <row r="220" spans="1:55" ht="13.8" x14ac:dyDescent="0.25">
      <c r="A220" s="118">
        <v>1</v>
      </c>
      <c r="B220" s="69">
        <v>0</v>
      </c>
      <c r="C220" s="121" t="s">
        <v>451</v>
      </c>
      <c r="D220" s="24" t="s">
        <v>452</v>
      </c>
      <c r="E220" s="70">
        <f ca="1">INDEX(OFFSET(Data!$A$10,1,E$9+MATCH($A220+IF(E$9&gt;$B220,0,1),Data!$3:$3,0),Num_Orgs,1),MATCH($C220,OFFSET(Data!$A$10,1,MATCH($A220+IF(E$9&gt;$B220,0,1),Data!$3:$3,0)-1,Num_Orgs,1),0),1)</f>
        <v>1.1667038123864777</v>
      </c>
      <c r="F220" s="70">
        <f ca="1">INDEX(OFFSET(Data!$A$10,1,F$9+MATCH($A220+IF(F$9&gt;$B220,0,1),Data!$3:$3,0),Num_Orgs,1),MATCH($C220,OFFSET(Data!$A$10,1,MATCH($A220+IF(F$9&gt;$B220,0,1),Data!$3:$3,0)-1,Num_Orgs,1),0),1)</f>
        <v>0.99619990923086066</v>
      </c>
      <c r="G220" s="70">
        <f ca="1">INDEX(OFFSET(Data!$A$10,1,G$9+MATCH($A220+IF(G$9&gt;$B220,0,1),Data!$3:$3,0),Num_Orgs,1),MATCH($C220,OFFSET(Data!$A$10,1,MATCH($A220+IF(G$9&gt;$B220,0,1),Data!$3:$3,0)-1,Num_Orgs,1),0),1)</f>
        <v>1.1045712545153963</v>
      </c>
      <c r="H220" s="70">
        <f ca="1">INDEX(OFFSET(Data!$A$10,1,H$9+MATCH($A220+IF(H$9&gt;$B220,0,1),Data!$3:$3,0),Num_Orgs,1),MATCH($C220,OFFSET(Data!$A$10,1,MATCH($A220+IF(H$9&gt;$B220,0,1),Data!$3:$3,0)-1,Num_Orgs,1),0),1)</f>
        <v>0.70386031087946133</v>
      </c>
      <c r="I220" s="70">
        <f ca="1">INDEX(OFFSET(Data!$A$10,1,I$9+MATCH($A220+IF(I$9&gt;$B220,0,1),Data!$3:$3,0),Num_Orgs,1),MATCH($C220,OFFSET(Data!$A$10,1,MATCH($A220+IF(I$9&gt;$B220,0,1),Data!$3:$3,0)-1,Num_Orgs,1),0),1)</f>
        <v>0</v>
      </c>
      <c r="J220" s="26">
        <f ca="1">IFERROR((E220*SUM(Data!$C$8:$D$8))+(F220*Data!$E$8)+(G220*SUM(Data!$F$8:$G$8))+(H220*Data!$H$8)+(I220*Data!$I$8)+Data!$J$8,0)</f>
        <v>1.0924746333042517</v>
      </c>
      <c r="K220" s="124" t="b">
        <f ca="1">J220=INDEX(Data!$J$11:$J$237,MATCH($C220,Data!$A$11:$A$237,0),1)</f>
        <v>1</v>
      </c>
      <c r="L220" s="129"/>
      <c r="M220" s="128"/>
      <c r="N220" s="121" t="s">
        <v>73</v>
      </c>
      <c r="O220" s="24" t="s">
        <v>74</v>
      </c>
      <c r="P220" s="26">
        <f t="shared" ca="1" si="159"/>
        <v>0.95819261287159052</v>
      </c>
      <c r="Q220" s="26">
        <f t="shared" ca="1" si="159"/>
        <v>0.96611965267856226</v>
      </c>
      <c r="R220" s="26">
        <f t="shared" ca="1" si="159"/>
        <v>0.96613071964925235</v>
      </c>
      <c r="S220" s="26">
        <f t="shared" ca="1" si="159"/>
        <v>0.96594527711175937</v>
      </c>
      <c r="T220" s="26">
        <f t="shared" ca="1" si="159"/>
        <v>0.96700954421144991</v>
      </c>
      <c r="U220" s="26">
        <f t="shared" ca="1" si="159"/>
        <v>0.97061518956159953</v>
      </c>
      <c r="V220" s="26">
        <f t="shared" ca="1" si="159"/>
        <v>0.97061518956159953</v>
      </c>
      <c r="W220" s="26">
        <f t="shared" ca="1" si="159"/>
        <v>0.96885917786931097</v>
      </c>
      <c r="X220" s="26">
        <f t="shared" ca="1" si="159"/>
        <v>0.96882208277949311</v>
      </c>
      <c r="Y220" s="26">
        <f t="shared" ca="1" si="159"/>
        <v>0.96883205172067322</v>
      </c>
      <c r="Z220" s="26">
        <f t="shared" ca="1" si="159"/>
        <v>0.96785480773333465</v>
      </c>
      <c r="AA220" s="26">
        <f t="shared" ca="1" si="159"/>
        <v>0.9666214166725744</v>
      </c>
      <c r="AB220" s="149">
        <f t="shared" ca="1" si="159"/>
        <v>0.9666214166725744</v>
      </c>
      <c r="AC220" s="26">
        <f t="shared" ca="1" si="138"/>
        <v>0.95819261287159052</v>
      </c>
      <c r="AD220" s="26">
        <f ca="1">(1-Data!AN$11)*$P220+Data!AN$11*$AB220</f>
        <v>0.95987837363178741</v>
      </c>
      <c r="AE220" s="26">
        <f t="shared" ca="1" si="139"/>
        <v>0.95987837363178741</v>
      </c>
      <c r="AF220" s="26">
        <f ca="1">(1-Data!AO$11)*$P220+Data!AO$11*$AB220</f>
        <v>0.96156413439198407</v>
      </c>
      <c r="AG220" s="158">
        <f t="shared" ca="1" si="140"/>
        <v>0.96156413439198407</v>
      </c>
      <c r="AH220" s="129"/>
      <c r="AI220" s="129"/>
      <c r="AJ220" s="121" t="str">
        <f t="shared" si="141"/>
        <v>RBK</v>
      </c>
      <c r="AK220" s="24" t="str">
        <f t="shared" si="142"/>
        <v>WALSALL HEALTHCARE NHS TRUST</v>
      </c>
      <c r="AL220" s="26">
        <f t="shared" ca="1" si="143"/>
        <v>1.0344027430389175</v>
      </c>
      <c r="AM220" s="26">
        <f t="shared" ca="1" si="144"/>
        <v>1.0358284709085808</v>
      </c>
      <c r="AN220" s="26">
        <f t="shared" ca="1" si="145"/>
        <v>1.0358280457912521</v>
      </c>
      <c r="AO220" s="26">
        <f t="shared" ca="1" si="146"/>
        <v>1.0355839447283122</v>
      </c>
      <c r="AP220" s="26">
        <f t="shared" ca="1" si="147"/>
        <v>1.0358034944664924</v>
      </c>
      <c r="AQ220" s="26">
        <f t="shared" ca="1" si="148"/>
        <v>1.0306471816948297</v>
      </c>
      <c r="AR220" s="26">
        <f t="shared" ca="1" si="149"/>
        <v>1.0306471816948297</v>
      </c>
      <c r="AS220" s="26">
        <f t="shared" ca="1" si="150"/>
        <v>1.0330918390457495</v>
      </c>
      <c r="AT220" s="26">
        <f t="shared" ca="1" si="151"/>
        <v>1.0330931480250598</v>
      </c>
      <c r="AU220" s="26">
        <f t="shared" ca="1" si="152"/>
        <v>1.0339709985625374</v>
      </c>
      <c r="AV220" s="26">
        <f t="shared" ca="1" si="153"/>
        <v>1.0340220887761284</v>
      </c>
      <c r="AW220" s="26">
        <f t="shared" ca="1" si="154"/>
        <v>1.0314901682997144</v>
      </c>
      <c r="AX220" s="149">
        <f t="shared" ca="1" si="155"/>
        <v>1.0314901682997144</v>
      </c>
      <c r="AY220" s="157">
        <f t="shared" ca="1" si="156"/>
        <v>1.0344027430389175</v>
      </c>
      <c r="AZ220" s="157">
        <f ca="1">(1-Data!AN$11)*$AL220+Data!AN$11*$AX220</f>
        <v>1.0338202280910769</v>
      </c>
      <c r="BA220" s="26">
        <f t="shared" ca="1" si="157"/>
        <v>1.0338202280910769</v>
      </c>
      <c r="BB220" s="26">
        <f ca="1">(1-Data!AO$11)*$AL220+Data!AO$11*$AX220</f>
        <v>1.0332377131432362</v>
      </c>
      <c r="BC220" s="158">
        <f t="shared" ca="1" si="158"/>
        <v>1.0332377131432362</v>
      </c>
    </row>
    <row r="221" spans="1:55" ht="13.8" x14ac:dyDescent="0.25">
      <c r="A221" s="118">
        <v>1</v>
      </c>
      <c r="B221" s="69">
        <v>0</v>
      </c>
      <c r="C221" s="121" t="s">
        <v>453</v>
      </c>
      <c r="D221" s="24" t="s">
        <v>454</v>
      </c>
      <c r="E221" s="70">
        <f ca="1">INDEX(OFFSET(Data!$A$10,1,E$9+MATCH($A221+IF(E$9&gt;$B221,0,1),Data!$3:$3,0),Num_Orgs,1),MATCH($C221,OFFSET(Data!$A$10,1,MATCH($A221+IF(E$9&gt;$B221,0,1),Data!$3:$3,0)-1,Num_Orgs,1),0),1)</f>
        <v>0.94415187870856609</v>
      </c>
      <c r="F221" s="70">
        <f ca="1">INDEX(OFFSET(Data!$A$10,1,F$9+MATCH($A221+IF(F$9&gt;$B221,0,1),Data!$3:$3,0),Num_Orgs,1),MATCH($C221,OFFSET(Data!$A$10,1,MATCH($A221+IF(F$9&gt;$B221,0,1),Data!$3:$3,0)-1,Num_Orgs,1),0),1)</f>
        <v>0.99619990923086066</v>
      </c>
      <c r="G221" s="70">
        <f ca="1">INDEX(OFFSET(Data!$A$10,1,G$9+MATCH($A221+IF(G$9&gt;$B221,0,1),Data!$3:$3,0),Num_Orgs,1),MATCH($C221,OFFSET(Data!$A$10,1,MATCH($A221+IF(G$9&gt;$B221,0,1),Data!$3:$3,0)-1,Num_Orgs,1),0),1)</f>
        <v>0.93489601596012528</v>
      </c>
      <c r="H221" s="70">
        <f ca="1">INDEX(OFFSET(Data!$A$10,1,H$9+MATCH($A221+IF(H$9&gt;$B221,0,1),Data!$3:$3,0),Num_Orgs,1),MATCH($C221,OFFSET(Data!$A$10,1,MATCH($A221+IF(H$9&gt;$B221,0,1),Data!$3:$3,0)-1,Num_Orgs,1),0),1)</f>
        <v>0.23386051101352034</v>
      </c>
      <c r="I221" s="70">
        <f ca="1">INDEX(OFFSET(Data!$A$10,1,I$9+MATCH($A221+IF(I$9&gt;$B221,0,1),Data!$3:$3,0),Num_Orgs,1),MATCH($C221,OFFSET(Data!$A$10,1,MATCH($A221+IF(I$9&gt;$B221,0,1),Data!$3:$3,0)-1,Num_Orgs,1),0),1)</f>
        <v>0</v>
      </c>
      <c r="J221" s="26">
        <f ca="1">IFERROR((E221*SUM(Data!$C$8:$D$8))+(F221*Data!$E$8)+(G221*SUM(Data!$F$8:$G$8))+(H221*Data!$H$8)+(I221*Data!$I$8)+Data!$J$8,0)</f>
        <v>0.96363481958904806</v>
      </c>
      <c r="K221" s="124" t="b">
        <f ca="1">J221=INDEX(Data!$J$11:$J$237,MATCH($C221,Data!$A$11:$A$237,0),1)</f>
        <v>1</v>
      </c>
      <c r="L221" s="129"/>
      <c r="M221" s="128"/>
      <c r="N221" s="121" t="s">
        <v>377</v>
      </c>
      <c r="O221" s="24" t="s">
        <v>378</v>
      </c>
      <c r="P221" s="26">
        <f t="shared" ref="P221:AB230" ca="1" si="160">SUMIFS($J:$J,$A:$A,P$7,$B:$B,P$8,$C:$C,$N221)</f>
        <v>0.97267206790443539</v>
      </c>
      <c r="Q221" s="26">
        <f t="shared" ca="1" si="160"/>
        <v>0.96935297699291167</v>
      </c>
      <c r="R221" s="26">
        <f t="shared" ca="1" si="160"/>
        <v>0.96936404396360198</v>
      </c>
      <c r="S221" s="26">
        <f t="shared" ca="1" si="160"/>
        <v>0.97041945732389534</v>
      </c>
      <c r="T221" s="26">
        <f t="shared" ca="1" si="160"/>
        <v>0.9694450529992833</v>
      </c>
      <c r="U221" s="26">
        <f t="shared" ca="1" si="160"/>
        <v>0.97252223241401259</v>
      </c>
      <c r="V221" s="26">
        <f t="shared" ca="1" si="160"/>
        <v>0.97252223241401259</v>
      </c>
      <c r="W221" s="26">
        <f t="shared" ca="1" si="160"/>
        <v>0.97424913676603886</v>
      </c>
      <c r="X221" s="26">
        <f t="shared" ca="1" si="160"/>
        <v>0.974212041676221</v>
      </c>
      <c r="Y221" s="26">
        <f t="shared" ca="1" si="160"/>
        <v>0.97426144172867968</v>
      </c>
      <c r="Z221" s="26">
        <f t="shared" ca="1" si="160"/>
        <v>0.97261002487980752</v>
      </c>
      <c r="AA221" s="26">
        <f t="shared" ca="1" si="160"/>
        <v>0.97217478358760445</v>
      </c>
      <c r="AB221" s="149">
        <f t="shared" ca="1" si="160"/>
        <v>0.97217478358760445</v>
      </c>
      <c r="AC221" s="26">
        <f t="shared" ca="1" si="138"/>
        <v>0.97267206790443539</v>
      </c>
      <c r="AD221" s="26">
        <f ca="1">(1-Data!AN$11)*$P221+Data!AN$11*$AB221</f>
        <v>0.97257261104106918</v>
      </c>
      <c r="AE221" s="26">
        <f t="shared" ca="1" si="139"/>
        <v>0.97257261104106918</v>
      </c>
      <c r="AF221" s="26">
        <f ca="1">(1-Data!AO$11)*$P221+Data!AO$11*$AB221</f>
        <v>0.97247315417770297</v>
      </c>
      <c r="AG221" s="158">
        <f t="shared" ca="1" si="140"/>
        <v>0.97247315417770297</v>
      </c>
      <c r="AH221" s="129"/>
      <c r="AI221" s="129"/>
      <c r="AJ221" s="121" t="str">
        <f t="shared" si="141"/>
        <v>RWW</v>
      </c>
      <c r="AK221" s="24" t="str">
        <f t="shared" si="142"/>
        <v>WARRINGTON AND HALTON HOSPITALS NHS FOUNDATION TRUST</v>
      </c>
      <c r="AL221" s="26">
        <f t="shared" ca="1" si="143"/>
        <v>1.0500338257695569</v>
      </c>
      <c r="AM221" s="26">
        <f t="shared" ca="1" si="144"/>
        <v>1.0392950905671277</v>
      </c>
      <c r="AN221" s="26">
        <f t="shared" ca="1" si="145"/>
        <v>1.0392946243171457</v>
      </c>
      <c r="AO221" s="26">
        <f t="shared" ca="1" si="146"/>
        <v>1.0403806856030782</v>
      </c>
      <c r="AP221" s="26">
        <f t="shared" ca="1" si="147"/>
        <v>1.0384122675942684</v>
      </c>
      <c r="AQ221" s="26">
        <f t="shared" ca="1" si="148"/>
        <v>1.032672174052613</v>
      </c>
      <c r="AR221" s="26">
        <f t="shared" ca="1" si="149"/>
        <v>1.032672174052613</v>
      </c>
      <c r="AS221" s="26">
        <f t="shared" ca="1" si="150"/>
        <v>1.0388391371838002</v>
      </c>
      <c r="AT221" s="26">
        <f t="shared" ca="1" si="151"/>
        <v>1.0388406735029794</v>
      </c>
      <c r="AU221" s="26">
        <f t="shared" ca="1" si="152"/>
        <v>1.0397654309393294</v>
      </c>
      <c r="AV221" s="26">
        <f t="shared" ca="1" si="153"/>
        <v>1.0391023957881846</v>
      </c>
      <c r="AW221" s="26">
        <f t="shared" ca="1" si="154"/>
        <v>1.0374162147073482</v>
      </c>
      <c r="AX221" s="149">
        <f t="shared" ca="1" si="155"/>
        <v>1.0374162147073482</v>
      </c>
      <c r="AY221" s="157">
        <f t="shared" ca="1" si="156"/>
        <v>1.0500338257695569</v>
      </c>
      <c r="AZ221" s="157">
        <f ca="1">(1-Data!AN$11)*$AL221+Data!AN$11*$AX221</f>
        <v>1.0475103035571152</v>
      </c>
      <c r="BA221" s="26">
        <f t="shared" ca="1" si="157"/>
        <v>1.0475103035571152</v>
      </c>
      <c r="BB221" s="26">
        <f ca="1">(1-Data!AO$11)*$AL221+Data!AO$11*$AX221</f>
        <v>1.0449867813446734</v>
      </c>
      <c r="BC221" s="158">
        <f t="shared" ca="1" si="158"/>
        <v>1.0449867813446734</v>
      </c>
    </row>
    <row r="222" spans="1:55" ht="13.8" x14ac:dyDescent="0.25">
      <c r="A222" s="118">
        <v>1</v>
      </c>
      <c r="B222" s="69">
        <v>0</v>
      </c>
      <c r="C222" s="121" t="s">
        <v>455</v>
      </c>
      <c r="D222" s="24" t="s">
        <v>456</v>
      </c>
      <c r="E222" s="70">
        <f ca="1">INDEX(OFFSET(Data!$A$10,1,E$9+MATCH($A222+IF(E$9&gt;$B222,0,1),Data!$3:$3,0),Num_Orgs,1),MATCH($C222,OFFSET(Data!$A$10,1,MATCH($A222+IF(E$9&gt;$B222,0,1),Data!$3:$3,0)-1,Num_Orgs,1),0),1)</f>
        <v>1.0014030746867981</v>
      </c>
      <c r="F222" s="70">
        <f ca="1">INDEX(OFFSET(Data!$A$10,1,F$9+MATCH($A222+IF(F$9&gt;$B222,0,1),Data!$3:$3,0),Num_Orgs,1),MATCH($C222,OFFSET(Data!$A$10,1,MATCH($A222+IF(F$9&gt;$B222,0,1),Data!$3:$3,0)-1,Num_Orgs,1),0),1)</f>
        <v>0.99619990923086066</v>
      </c>
      <c r="G222" s="70">
        <f ca="1">INDEX(OFFSET(Data!$A$10,1,G$9+MATCH($A222+IF(G$9&gt;$B222,0,1),Data!$3:$3,0),Num_Orgs,1),MATCH($C222,OFFSET(Data!$A$10,1,MATCH($A222+IF(G$9&gt;$B222,0,1),Data!$3:$3,0)-1,Num_Orgs,1),0),1)</f>
        <v>1.0061288592346893</v>
      </c>
      <c r="H222" s="70">
        <f ca="1">INDEX(OFFSET(Data!$A$10,1,H$9+MATCH($A222+IF(H$9&gt;$B222,0,1),Data!$3:$3,0),Num_Orgs,1),MATCH($C222,OFFSET(Data!$A$10,1,MATCH($A222+IF(H$9&gt;$B222,0,1),Data!$3:$3,0)-1,Num_Orgs,1),0),1)</f>
        <v>0.71388507361844855</v>
      </c>
      <c r="I222" s="70">
        <f ca="1">INDEX(OFFSET(Data!$A$10,1,I$9+MATCH($A222+IF(I$9&gt;$B222,0,1),Data!$3:$3,0),Num_Orgs,1),MATCH($C222,OFFSET(Data!$A$10,1,MATCH($A222+IF(I$9&gt;$B222,0,1),Data!$3:$3,0)-1,Num_Orgs,1),0),1)</f>
        <v>0</v>
      </c>
      <c r="J222" s="26">
        <f ca="1">IFERROR((E222*SUM(Data!$C$8:$D$8))+(F222*Data!$E$8)+(G222*SUM(Data!$F$8:$G$8))+(H222*Data!$H$8)+(I222*Data!$I$8)+Data!$J$8,0)</f>
        <v>0.99912298210204598</v>
      </c>
      <c r="K222" s="124" t="b">
        <f ca="1">J222=INDEX(Data!$J$11:$J$237,MATCH($C222,Data!$A$11:$A$237,0),1)</f>
        <v>1</v>
      </c>
      <c r="L222" s="129"/>
      <c r="M222" s="128"/>
      <c r="N222" s="121" t="s">
        <v>26</v>
      </c>
      <c r="O222" s="24" t="s">
        <v>27</v>
      </c>
      <c r="P222" s="26">
        <f t="shared" ca="1" si="160"/>
        <v>1.0845041962350024</v>
      </c>
      <c r="Q222" s="26">
        <f t="shared" ca="1" si="160"/>
        <v>1.0680230775651027</v>
      </c>
      <c r="R222" s="26">
        <f t="shared" ca="1" si="160"/>
        <v>1.0680341445357928</v>
      </c>
      <c r="S222" s="26">
        <f t="shared" ca="1" si="160"/>
        <v>1.0672593002486614</v>
      </c>
      <c r="T222" s="26">
        <f t="shared" ca="1" si="160"/>
        <v>1.0694587145646262</v>
      </c>
      <c r="U222" s="26">
        <f t="shared" ca="1" si="160"/>
        <v>1.0582794926501122</v>
      </c>
      <c r="V222" s="26">
        <f t="shared" ca="1" si="160"/>
        <v>1.0582794926501122</v>
      </c>
      <c r="W222" s="26">
        <f t="shared" ca="1" si="160"/>
        <v>1.0480484961651815</v>
      </c>
      <c r="X222" s="26">
        <f t="shared" ca="1" si="160"/>
        <v>1.0482317286851435</v>
      </c>
      <c r="Y222" s="26">
        <f t="shared" ca="1" si="160"/>
        <v>1.0474020085563776</v>
      </c>
      <c r="Z222" s="26">
        <f t="shared" ca="1" si="160"/>
        <v>1.0418686661038561</v>
      </c>
      <c r="AA222" s="26">
        <f t="shared" ca="1" si="160"/>
        <v>1.0422198514947318</v>
      </c>
      <c r="AB222" s="149">
        <f t="shared" ca="1" si="160"/>
        <v>1.0422198514947318</v>
      </c>
      <c r="AC222" s="26">
        <f t="shared" ca="1" si="138"/>
        <v>1.0845041962350024</v>
      </c>
      <c r="AD222" s="26">
        <f ca="1">(1-Data!AN$11)*$P222+Data!AN$11*$AB222</f>
        <v>1.0760473272869484</v>
      </c>
      <c r="AE222" s="26">
        <f t="shared" ca="1" si="139"/>
        <v>1.0760473272869484</v>
      </c>
      <c r="AF222" s="26">
        <f ca="1">(1-Data!AO$11)*$P222+Data!AO$11*$AB222</f>
        <v>1.0675904583388942</v>
      </c>
      <c r="AG222" s="158">
        <f t="shared" ca="1" si="140"/>
        <v>1.0675904583388942</v>
      </c>
      <c r="AH222" s="129"/>
      <c r="AI222" s="129"/>
      <c r="AJ222" s="121" t="str">
        <f t="shared" si="141"/>
        <v>RWG</v>
      </c>
      <c r="AK222" s="24" t="str">
        <f t="shared" si="142"/>
        <v>WEST HERTFORDSHIRE HOSPITALS NHS TRUST</v>
      </c>
      <c r="AL222" s="26">
        <f t="shared" ca="1" si="143"/>
        <v>1.1707605551881244</v>
      </c>
      <c r="AM222" s="26">
        <f t="shared" ca="1" si="144"/>
        <v>1.1450845744232161</v>
      </c>
      <c r="AN222" s="26">
        <f t="shared" ca="1" si="145"/>
        <v>1.1450828529440376</v>
      </c>
      <c r="AO222" s="26">
        <f t="shared" ca="1" si="146"/>
        <v>1.1442020809959523</v>
      </c>
      <c r="AP222" s="26">
        <f t="shared" ca="1" si="147"/>
        <v>1.1455409932246319</v>
      </c>
      <c r="AQ222" s="26">
        <f t="shared" ca="1" si="148"/>
        <v>1.1237334715912675</v>
      </c>
      <c r="AR222" s="26">
        <f t="shared" ca="1" si="149"/>
        <v>1.1237334715912675</v>
      </c>
      <c r="AS222" s="26">
        <f t="shared" ca="1" si="150"/>
        <v>1.1175311882718919</v>
      </c>
      <c r="AT222" s="26">
        <f t="shared" ca="1" si="151"/>
        <v>1.1177707813391795</v>
      </c>
      <c r="AU222" s="26">
        <f t="shared" ca="1" si="152"/>
        <v>1.1178235678310147</v>
      </c>
      <c r="AV222" s="26">
        <f t="shared" ca="1" si="153"/>
        <v>1.1130958959413799</v>
      </c>
      <c r="AW222" s="26">
        <f t="shared" ca="1" si="154"/>
        <v>1.1121619193212584</v>
      </c>
      <c r="AX222" s="149">
        <f t="shared" ca="1" si="155"/>
        <v>1.1121619193212584</v>
      </c>
      <c r="AY222" s="157">
        <f t="shared" ca="1" si="156"/>
        <v>1.1707605551881244</v>
      </c>
      <c r="AZ222" s="157">
        <f ca="1">(1-Data!AN$11)*$AL222+Data!AN$11*$AX222</f>
        <v>1.1590408280147513</v>
      </c>
      <c r="BA222" s="26">
        <f t="shared" ca="1" si="157"/>
        <v>1.1590408280147513</v>
      </c>
      <c r="BB222" s="26">
        <f ca="1">(1-Data!AO$11)*$AL222+Data!AO$11*$AX222</f>
        <v>1.1473211008413779</v>
      </c>
      <c r="BC222" s="158">
        <f t="shared" ca="1" si="158"/>
        <v>1.1473211008413779</v>
      </c>
    </row>
    <row r="223" spans="1:55" ht="13.8" x14ac:dyDescent="0.25">
      <c r="A223" s="118">
        <v>1</v>
      </c>
      <c r="B223" s="69">
        <v>0</v>
      </c>
      <c r="C223" s="121" t="s">
        <v>457</v>
      </c>
      <c r="D223" s="24" t="s">
        <v>458</v>
      </c>
      <c r="E223" s="70">
        <f ca="1">INDEX(OFFSET(Data!$A$10,1,E$9+MATCH($A223+IF(E$9&gt;$B223,0,1),Data!$3:$3,0),Num_Orgs,1),MATCH($C223,OFFSET(Data!$A$10,1,MATCH($A223+IF(E$9&gt;$B223,0,1),Data!$3:$3,0)-1,Num_Orgs,1),0),1)</f>
        <v>1.0195212306154042</v>
      </c>
      <c r="F223" s="70">
        <f ca="1">INDEX(OFFSET(Data!$A$10,1,F$9+MATCH($A223+IF(F$9&gt;$B223,0,1),Data!$3:$3,0),Num_Orgs,1),MATCH($C223,OFFSET(Data!$A$10,1,MATCH($A223+IF(F$9&gt;$B223,0,1),Data!$3:$3,0)-1,Num_Orgs,1),0),1)</f>
        <v>0.99619990923086066</v>
      </c>
      <c r="G223" s="70">
        <f ca="1">INDEX(OFFSET(Data!$A$10,1,G$9+MATCH($A223+IF(G$9&gt;$B223,0,1),Data!$3:$3,0),Num_Orgs,1),MATCH($C223,OFFSET(Data!$A$10,1,MATCH($A223+IF(G$9&gt;$B223,0,1),Data!$3:$3,0)-1,Num_Orgs,1),0),1)</f>
        <v>1.0706481388224727</v>
      </c>
      <c r="H223" s="70">
        <f ca="1">INDEX(OFFSET(Data!$A$10,1,H$9+MATCH($A223+IF(H$9&gt;$B223,0,1),Data!$3:$3,0),Num_Orgs,1),MATCH($C223,OFFSET(Data!$A$10,1,MATCH($A223+IF(H$9&gt;$B223,0,1),Data!$3:$3,0)-1,Num_Orgs,1),0),1)</f>
        <v>1.4108225725966481</v>
      </c>
      <c r="I223" s="70">
        <f ca="1">INDEX(OFFSET(Data!$A$10,1,I$9+MATCH($A223+IF(I$9&gt;$B223,0,1),Data!$3:$3,0),Num_Orgs,1),MATCH($C223,OFFSET(Data!$A$10,1,MATCH($A223+IF(I$9&gt;$B223,0,1),Data!$3:$3,0)-1,Num_Orgs,1),0),1)</f>
        <v>0</v>
      </c>
      <c r="J223" s="26">
        <f ca="1">IFERROR((E223*SUM(Data!$C$8:$D$8))+(F223*Data!$E$8)+(G223*SUM(Data!$F$8:$G$8))+(H223*Data!$H$8)+(I223*Data!$I$8)+Data!$J$8,0)</f>
        <v>1.0139147137081315</v>
      </c>
      <c r="K223" s="124" t="b">
        <f ca="1">J223=INDEX(Data!$J$11:$J$237,MATCH($C223,Data!$A$11:$A$237,0),1)</f>
        <v>1</v>
      </c>
      <c r="L223" s="129"/>
      <c r="M223" s="128"/>
      <c r="N223" s="121" t="s">
        <v>200</v>
      </c>
      <c r="O223" s="24" t="s">
        <v>915</v>
      </c>
      <c r="P223" s="26">
        <f t="shared" ca="1" si="160"/>
        <v>1.0920586185719634</v>
      </c>
      <c r="Q223" s="26">
        <f t="shared" ca="1" si="160"/>
        <v>1.0779302613897519</v>
      </c>
      <c r="R223" s="26">
        <f t="shared" ca="1" si="160"/>
        <v>1.0779375525072166</v>
      </c>
      <c r="S223" s="26">
        <f t="shared" ca="1" si="160"/>
        <v>1.0785373381856933</v>
      </c>
      <c r="T223" s="26">
        <f t="shared" ca="1" si="160"/>
        <v>1.0799269243599974</v>
      </c>
      <c r="U223" s="26">
        <f t="shared" ca="1" si="160"/>
        <v>1.0727720272549168</v>
      </c>
      <c r="V223" s="26">
        <f t="shared" ca="1" si="160"/>
        <v>1.0727720272549168</v>
      </c>
      <c r="W223" s="26">
        <f t="shared" ca="1" si="160"/>
        <v>1.0687563240039721</v>
      </c>
      <c r="X223" s="26">
        <f t="shared" ca="1" si="160"/>
        <v>1.067168166131093</v>
      </c>
      <c r="Y223" s="26">
        <f t="shared" ca="1" si="160"/>
        <v>1.0666324156735527</v>
      </c>
      <c r="Z223" s="26">
        <f t="shared" ca="1" si="160"/>
        <v>1.0656425022300218</v>
      </c>
      <c r="AA223" s="26">
        <f t="shared" ca="1" si="160"/>
        <v>1.065155765703075</v>
      </c>
      <c r="AB223" s="149">
        <f t="shared" ca="1" si="160"/>
        <v>1.065155765703075</v>
      </c>
      <c r="AC223" s="26">
        <f t="shared" ca="1" si="138"/>
        <v>1.0920586185719634</v>
      </c>
      <c r="AD223" s="26">
        <f ca="1">(1-Data!AN$11)*$P223+Data!AN$11*$AB223</f>
        <v>1.0866780479981857</v>
      </c>
      <c r="AE223" s="26">
        <f t="shared" ca="1" si="139"/>
        <v>1.0866780479981857</v>
      </c>
      <c r="AF223" s="26">
        <f ca="1">(1-Data!AO$11)*$P223+Data!AO$11*$AB223</f>
        <v>1.081297477424408</v>
      </c>
      <c r="AG223" s="158">
        <f t="shared" ca="1" si="140"/>
        <v>1.081297477424408</v>
      </c>
      <c r="AH223" s="129"/>
      <c r="AI223" s="129"/>
      <c r="AJ223" s="121" t="str">
        <f t="shared" si="141"/>
        <v>RKL</v>
      </c>
      <c r="AK223" s="24" t="str">
        <f t="shared" si="142"/>
        <v>WEST LONDON NHS TRUST</v>
      </c>
      <c r="AL223" s="26">
        <f t="shared" ca="1" si="143"/>
        <v>1.1789158207187242</v>
      </c>
      <c r="AM223" s="26">
        <f t="shared" ca="1" si="144"/>
        <v>1.1557065952501859</v>
      </c>
      <c r="AN223" s="26">
        <f t="shared" ca="1" si="145"/>
        <v>1.1557006994911772</v>
      </c>
      <c r="AO223" s="26">
        <f t="shared" ca="1" si="146"/>
        <v>1.1562931955677314</v>
      </c>
      <c r="AP223" s="26">
        <f t="shared" ca="1" si="147"/>
        <v>1.1567539211132556</v>
      </c>
      <c r="AQ223" s="26">
        <f t="shared" ca="1" si="148"/>
        <v>1.139122361139558</v>
      </c>
      <c r="AR223" s="26">
        <f t="shared" ca="1" si="149"/>
        <v>1.139122361139558</v>
      </c>
      <c r="AS223" s="26">
        <f t="shared" ca="1" si="150"/>
        <v>1.1396118873386707</v>
      </c>
      <c r="AT223" s="26">
        <f t="shared" ca="1" si="151"/>
        <v>1.1379634504795135</v>
      </c>
      <c r="AU223" s="26">
        <f t="shared" ca="1" si="152"/>
        <v>1.1383469219194717</v>
      </c>
      <c r="AV223" s="26">
        <f t="shared" ca="1" si="153"/>
        <v>1.1384950276013968</v>
      </c>
      <c r="AW223" s="26">
        <f t="shared" ca="1" si="154"/>
        <v>1.1366370339822918</v>
      </c>
      <c r="AX223" s="149">
        <f t="shared" ca="1" si="155"/>
        <v>1.1366370339822918</v>
      </c>
      <c r="AY223" s="157">
        <f t="shared" ca="1" si="156"/>
        <v>1.1789158207187242</v>
      </c>
      <c r="AZ223" s="157">
        <f ca="1">(1-Data!AN$11)*$AL223+Data!AN$11*$AX223</f>
        <v>1.1704600633714377</v>
      </c>
      <c r="BA223" s="26">
        <f t="shared" ca="1" si="157"/>
        <v>1.1704600633714377</v>
      </c>
      <c r="BB223" s="26">
        <f ca="1">(1-Data!AO$11)*$AL223+Data!AO$11*$AX223</f>
        <v>1.1620043060241514</v>
      </c>
      <c r="BC223" s="158">
        <f t="shared" ca="1" si="158"/>
        <v>1.1620043060241514</v>
      </c>
    </row>
    <row r="224" spans="1:55" ht="13.8" x14ac:dyDescent="0.25">
      <c r="A224" s="118">
        <v>1</v>
      </c>
      <c r="B224" s="69">
        <v>0</v>
      </c>
      <c r="C224" s="121" t="s">
        <v>459</v>
      </c>
      <c r="D224" s="24" t="s">
        <v>460</v>
      </c>
      <c r="E224" s="70">
        <f ca="1">INDEX(OFFSET(Data!$A$10,1,E$9+MATCH($A224+IF(E$9&gt;$B224,0,1),Data!$3:$3,0),Num_Orgs,1),MATCH($C224,OFFSET(Data!$A$10,1,MATCH($A224+IF(E$9&gt;$B224,0,1),Data!$3:$3,0)-1,Num_Orgs,1),0),1)</f>
        <v>1.0607134944002725</v>
      </c>
      <c r="F224" s="70">
        <f ca="1">INDEX(OFFSET(Data!$A$10,1,F$9+MATCH($A224+IF(F$9&gt;$B224,0,1),Data!$3:$3,0),Num_Orgs,1),MATCH($C224,OFFSET(Data!$A$10,1,MATCH($A224+IF(F$9&gt;$B224,0,1),Data!$3:$3,0)-1,Num_Orgs,1),0),1)</f>
        <v>0.99619990923086066</v>
      </c>
      <c r="G224" s="70">
        <f ca="1">INDEX(OFFSET(Data!$A$10,1,G$9+MATCH($A224+IF(G$9&gt;$B224,0,1),Data!$3:$3,0),Num_Orgs,1),MATCH($C224,OFFSET(Data!$A$10,1,MATCH($A224+IF(G$9&gt;$B224,0,1),Data!$3:$3,0)-1,Num_Orgs,1),0),1)</f>
        <v>1.0287350937538653</v>
      </c>
      <c r="H224" s="70">
        <f ca="1">INDEX(OFFSET(Data!$A$10,1,H$9+MATCH($A224+IF(H$9&gt;$B224,0,1),Data!$3:$3,0),Num_Orgs,1),MATCH($C224,OFFSET(Data!$A$10,1,MATCH($A224+IF(H$9&gt;$B224,0,1),Data!$3:$3,0)-1,Num_Orgs,1),0),1)</f>
        <v>1.5198979455010484</v>
      </c>
      <c r="I224" s="70">
        <f ca="1">INDEX(OFFSET(Data!$A$10,1,I$9+MATCH($A224+IF(I$9&gt;$B224,0,1),Data!$3:$3,0),Num_Orgs,1),MATCH($C224,OFFSET(Data!$A$10,1,MATCH($A224+IF(I$9&gt;$B224,0,1),Data!$3:$3,0)-1,Num_Orgs,1),0),1)</f>
        <v>0</v>
      </c>
      <c r="J224" s="26">
        <f ca="1">IFERROR((E224*SUM(Data!$C$8:$D$8))+(F224*Data!$E$8)+(G224*SUM(Data!$F$8:$G$8))+(H224*Data!$H$8)+(I224*Data!$I$8)+Data!$J$8,0)</f>
        <v>1.0359078400741493</v>
      </c>
      <c r="K224" s="124" t="b">
        <f ca="1">J224=INDEX(Data!$J$11:$J$237,MATCH($C224,Data!$A$11:$A$237,0),1)</f>
        <v>1</v>
      </c>
      <c r="L224" s="129"/>
      <c r="M224" s="128"/>
      <c r="N224" s="121" t="s">
        <v>453</v>
      </c>
      <c r="O224" s="24" t="s">
        <v>454</v>
      </c>
      <c r="P224" s="26">
        <f t="shared" ca="1" si="160"/>
        <v>0.96363481958904806</v>
      </c>
      <c r="Q224" s="26">
        <f t="shared" ca="1" si="160"/>
        <v>0.96513831410778983</v>
      </c>
      <c r="R224" s="26">
        <f t="shared" ca="1" si="160"/>
        <v>0.96514938107848014</v>
      </c>
      <c r="S224" s="26">
        <f t="shared" ca="1" si="160"/>
        <v>0.96620108902368207</v>
      </c>
      <c r="T224" s="26">
        <f t="shared" ca="1" si="160"/>
        <v>0.96677161047118876</v>
      </c>
      <c r="U224" s="26">
        <f t="shared" ca="1" si="160"/>
        <v>0.97115710524199206</v>
      </c>
      <c r="V224" s="26">
        <f t="shared" ca="1" si="160"/>
        <v>0.97115710524199206</v>
      </c>
      <c r="W224" s="26">
        <f t="shared" ca="1" si="160"/>
        <v>0.94551302676878501</v>
      </c>
      <c r="X224" s="26">
        <f t="shared" ca="1" si="160"/>
        <v>0.94547593167896693</v>
      </c>
      <c r="Y224" s="26">
        <f t="shared" ca="1" si="160"/>
        <v>0.94454884372159809</v>
      </c>
      <c r="Z224" s="26">
        <f t="shared" ca="1" si="160"/>
        <v>0.94542939843094254</v>
      </c>
      <c r="AA224" s="26">
        <f t="shared" ca="1" si="160"/>
        <v>0.94498559417715033</v>
      </c>
      <c r="AB224" s="149">
        <f t="shared" ca="1" si="160"/>
        <v>0.94498559417715033</v>
      </c>
      <c r="AC224" s="26">
        <f t="shared" ca="1" si="138"/>
        <v>0.96363481958904806</v>
      </c>
      <c r="AD224" s="26">
        <f ca="1">(1-Data!AN$11)*$P224+Data!AN$11*$AB224</f>
        <v>0.95990497450666856</v>
      </c>
      <c r="AE224" s="26">
        <f t="shared" ca="1" si="139"/>
        <v>0.95990497450666856</v>
      </c>
      <c r="AF224" s="26">
        <f ca="1">(1-Data!AO$11)*$P224+Data!AO$11*$AB224</f>
        <v>0.95617512942428895</v>
      </c>
      <c r="AG224" s="158">
        <f t="shared" ca="1" si="140"/>
        <v>0.95617512942428895</v>
      </c>
      <c r="AH224" s="129"/>
      <c r="AI224" s="129"/>
      <c r="AJ224" s="121" t="str">
        <f t="shared" si="141"/>
        <v>RYA</v>
      </c>
      <c r="AK224" s="24" t="str">
        <f t="shared" si="142"/>
        <v>WEST MIDLANDS AMBULANCE SERVICE NHS FOUNDATION TRUST</v>
      </c>
      <c r="AL224" s="26">
        <f t="shared" ca="1" si="143"/>
        <v>1.0402777972619428</v>
      </c>
      <c r="AM224" s="26">
        <f t="shared" ca="1" si="144"/>
        <v>1.0347763254228859</v>
      </c>
      <c r="AN224" s="26">
        <f t="shared" ca="1" si="145"/>
        <v>1.0347759127896314</v>
      </c>
      <c r="AO224" s="26">
        <f t="shared" ca="1" si="146"/>
        <v>1.0358581990935796</v>
      </c>
      <c r="AP224" s="26">
        <f t="shared" ca="1" si="147"/>
        <v>1.0355486339006488</v>
      </c>
      <c r="AQ224" s="26">
        <f t="shared" ca="1" si="148"/>
        <v>1.0312226145488788</v>
      </c>
      <c r="AR224" s="26">
        <f t="shared" ca="1" si="149"/>
        <v>1.0312226145488788</v>
      </c>
      <c r="AS224" s="26">
        <f t="shared" ca="1" si="150"/>
        <v>1.0081979032437234</v>
      </c>
      <c r="AT224" s="26">
        <f t="shared" ca="1" si="151"/>
        <v>1.0081982275196186</v>
      </c>
      <c r="AU224" s="26">
        <f t="shared" ca="1" si="152"/>
        <v>1.0080551210082052</v>
      </c>
      <c r="AV224" s="26">
        <f t="shared" ca="1" si="153"/>
        <v>1.0100635689824158</v>
      </c>
      <c r="AW224" s="26">
        <f t="shared" ca="1" si="154"/>
        <v>1.0084023928768082</v>
      </c>
      <c r="AX224" s="149">
        <f t="shared" ca="1" si="155"/>
        <v>1.0084023928768082</v>
      </c>
      <c r="AY224" s="157">
        <f t="shared" ca="1" si="156"/>
        <v>1.0402777972619428</v>
      </c>
      <c r="AZ224" s="157">
        <f ca="1">(1-Data!AN$11)*$AL224+Data!AN$11*$AX224</f>
        <v>1.0339027163849159</v>
      </c>
      <c r="BA224" s="26">
        <f t="shared" ca="1" si="157"/>
        <v>1.0339027163849159</v>
      </c>
      <c r="BB224" s="26">
        <f ca="1">(1-Data!AO$11)*$AL224+Data!AO$11*$AX224</f>
        <v>1.0275276355078891</v>
      </c>
      <c r="BC224" s="158">
        <f t="shared" ca="1" si="158"/>
        <v>1.0275276355078891</v>
      </c>
    </row>
    <row r="225" spans="1:76" ht="13.8" x14ac:dyDescent="0.25">
      <c r="A225" s="118">
        <v>1</v>
      </c>
      <c r="B225" s="69">
        <v>0</v>
      </c>
      <c r="C225" s="121" t="s">
        <v>461</v>
      </c>
      <c r="D225" s="24" t="s">
        <v>462</v>
      </c>
      <c r="E225" s="70">
        <f ca="1">INDEX(OFFSET(Data!$A$10,1,E$9+MATCH($A225+IF(E$9&gt;$B225,0,1),Data!$3:$3,0),Num_Orgs,1),MATCH($C225,OFFSET(Data!$A$10,1,MATCH($A225+IF(E$9&gt;$B225,0,1),Data!$3:$3,0)-1,Num_Orgs,1),0),1)</f>
        <v>0.95101361214552382</v>
      </c>
      <c r="F225" s="70">
        <f ca="1">INDEX(OFFSET(Data!$A$10,1,F$9+MATCH($A225+IF(F$9&gt;$B225,0,1),Data!$3:$3,0),Num_Orgs,1),MATCH($C225,OFFSET(Data!$A$10,1,MATCH($A225+IF(F$9&gt;$B225,0,1),Data!$3:$3,0)-1,Num_Orgs,1),0),1)</f>
        <v>0.99619990923086066</v>
      </c>
      <c r="G225" s="70">
        <f ca="1">INDEX(OFFSET(Data!$A$10,1,G$9+MATCH($A225+IF(G$9&gt;$B225,0,1),Data!$3:$3,0),Num_Orgs,1),MATCH($C225,OFFSET(Data!$A$10,1,MATCH($A225+IF(G$9&gt;$B225,0,1),Data!$3:$3,0)-1,Num_Orgs,1),0),1)</f>
        <v>0.97744627992641453</v>
      </c>
      <c r="H225" s="70">
        <f ca="1">INDEX(OFFSET(Data!$A$10,1,H$9+MATCH($A225+IF(H$9&gt;$B225,0,1),Data!$3:$3,0),Num_Orgs,1),MATCH($C225,OFFSET(Data!$A$10,1,MATCH($A225+IF(H$9&gt;$B225,0,1),Data!$3:$3,0)-1,Num_Orgs,1),0),1)</f>
        <v>0.8512117155836415</v>
      </c>
      <c r="I225" s="70">
        <f ca="1">INDEX(OFFSET(Data!$A$10,1,I$9+MATCH($A225+IF(I$9&gt;$B225,0,1),Data!$3:$3,0),Num_Orgs,1),MATCH($C225,OFFSET(Data!$A$10,1,MATCH($A225+IF(I$9&gt;$B225,0,1),Data!$3:$3,0)-1,Num_Orgs,1),0),1)</f>
        <v>0</v>
      </c>
      <c r="J225" s="26">
        <f ca="1">IFERROR((E225*SUM(Data!$C$8:$D$8))+(F225*Data!$E$8)+(G225*SUM(Data!$F$8:$G$8))+(H225*Data!$H$8)+(I225*Data!$I$8)+Data!$J$8,0)</f>
        <v>0.97130324835900783</v>
      </c>
      <c r="K225" s="124" t="b">
        <f ca="1">J225=INDEX(Data!$J$11:$J$237,MATCH($C225,Data!$A$11:$A$237,0),1)</f>
        <v>1</v>
      </c>
      <c r="L225" s="129"/>
      <c r="M225" s="128"/>
      <c r="N225" s="121" t="s">
        <v>151</v>
      </c>
      <c r="O225" s="24" t="s">
        <v>152</v>
      </c>
      <c r="P225" s="26">
        <f t="shared" ca="1" si="160"/>
        <v>0.9668714025855154</v>
      </c>
      <c r="Q225" s="26">
        <f t="shared" ca="1" si="160"/>
        <v>0.96806051407895422</v>
      </c>
      <c r="R225" s="26">
        <f t="shared" ca="1" si="160"/>
        <v>0.9680715810496443</v>
      </c>
      <c r="S225" s="26">
        <f t="shared" ca="1" si="160"/>
        <v>0.9683781854372997</v>
      </c>
      <c r="T225" s="26">
        <f t="shared" ca="1" si="160"/>
        <v>0.96701748093659479</v>
      </c>
      <c r="U225" s="26">
        <f t="shared" ca="1" si="160"/>
        <v>0.97131142967778894</v>
      </c>
      <c r="V225" s="26">
        <f t="shared" ca="1" si="160"/>
        <v>0.97131142967778894</v>
      </c>
      <c r="W225" s="26">
        <f t="shared" ca="1" si="160"/>
        <v>0.97494352516257266</v>
      </c>
      <c r="X225" s="26">
        <f t="shared" ca="1" si="160"/>
        <v>0.97490643007275457</v>
      </c>
      <c r="Y225" s="26">
        <f t="shared" ca="1" si="160"/>
        <v>0.97410738436717659</v>
      </c>
      <c r="Z225" s="26">
        <f t="shared" ca="1" si="160"/>
        <v>0.97363068687099852</v>
      </c>
      <c r="AA225" s="26">
        <f t="shared" ca="1" si="160"/>
        <v>0.97292102398795388</v>
      </c>
      <c r="AB225" s="149">
        <f t="shared" ca="1" si="160"/>
        <v>0.97292102398795388</v>
      </c>
      <c r="AC225" s="26">
        <f t="shared" ca="1" si="138"/>
        <v>0.9668714025855154</v>
      </c>
      <c r="AD225" s="26">
        <f ca="1">(1-Data!AN$11)*$P225+Data!AN$11*$AB225</f>
        <v>0.96808132686600312</v>
      </c>
      <c r="AE225" s="26">
        <f t="shared" ca="1" si="139"/>
        <v>0.96808132686600312</v>
      </c>
      <c r="AF225" s="26">
        <f ca="1">(1-Data!AO$11)*$P225+Data!AO$11*$AB225</f>
        <v>0.96929125114649084</v>
      </c>
      <c r="AG225" s="158">
        <f t="shared" ca="1" si="140"/>
        <v>0.96929125114649084</v>
      </c>
      <c r="AH225" s="129"/>
      <c r="AI225" s="129"/>
      <c r="AJ225" s="121" t="str">
        <f t="shared" si="141"/>
        <v>RGR</v>
      </c>
      <c r="AK225" s="24" t="str">
        <f t="shared" si="142"/>
        <v>WEST SUFFOLK NHS FOUNDATION TRUST</v>
      </c>
      <c r="AL225" s="26">
        <f t="shared" ca="1" si="143"/>
        <v>1.0437718028351914</v>
      </c>
      <c r="AM225" s="26">
        <f t="shared" ca="1" si="144"/>
        <v>1.037909372058909</v>
      </c>
      <c r="AN225" s="26">
        <f t="shared" ca="1" si="145"/>
        <v>1.037908922250961</v>
      </c>
      <c r="AO225" s="26">
        <f t="shared" ca="1" si="146"/>
        <v>1.0381922506651236</v>
      </c>
      <c r="AP225" s="26">
        <f t="shared" ca="1" si="147"/>
        <v>1.0358119958175793</v>
      </c>
      <c r="AQ225" s="26">
        <f t="shared" ca="1" si="148"/>
        <v>1.0313864838624143</v>
      </c>
      <c r="AR225" s="26">
        <f t="shared" ca="1" si="149"/>
        <v>1.0313864838624143</v>
      </c>
      <c r="AS225" s="26">
        <f t="shared" ca="1" si="150"/>
        <v>1.0395795615942545</v>
      </c>
      <c r="AT225" s="26">
        <f t="shared" ca="1" si="151"/>
        <v>1.0395811272016284</v>
      </c>
      <c r="AU225" s="26">
        <f t="shared" ca="1" si="152"/>
        <v>1.0396010156068407</v>
      </c>
      <c r="AV225" s="26">
        <f t="shared" ca="1" si="153"/>
        <v>1.0401928352173562</v>
      </c>
      <c r="AW225" s="26">
        <f t="shared" ca="1" si="154"/>
        <v>1.0382125343655637</v>
      </c>
      <c r="AX225" s="149">
        <f t="shared" ca="1" si="155"/>
        <v>1.0382125343655637</v>
      </c>
      <c r="AY225" s="157">
        <f t="shared" ca="1" si="156"/>
        <v>1.0437718028351914</v>
      </c>
      <c r="AZ225" s="157">
        <f ca="1">(1-Data!AN$11)*$AL225+Data!AN$11*$AX225</f>
        <v>1.042659949141266</v>
      </c>
      <c r="BA225" s="26">
        <f t="shared" ca="1" si="157"/>
        <v>1.042659949141266</v>
      </c>
      <c r="BB225" s="26">
        <f ca="1">(1-Data!AO$11)*$AL225+Data!AO$11*$AX225</f>
        <v>1.0415480954473404</v>
      </c>
      <c r="BC225" s="158">
        <f t="shared" ca="1" si="158"/>
        <v>1.0415480954473404</v>
      </c>
    </row>
    <row r="226" spans="1:76" ht="13.8" x14ac:dyDescent="0.25">
      <c r="A226" s="118">
        <v>1</v>
      </c>
      <c r="B226" s="69">
        <v>0</v>
      </c>
      <c r="C226" s="121" t="s">
        <v>463</v>
      </c>
      <c r="D226" s="24" t="s">
        <v>464</v>
      </c>
      <c r="E226" s="70">
        <f ca="1">INDEX(OFFSET(Data!$A$10,1,E$9+MATCH($A226+IF(E$9&gt;$B226,0,1),Data!$3:$3,0),Num_Orgs,1),MATCH($C226,OFFSET(Data!$A$10,1,MATCH($A226+IF(E$9&gt;$B226,0,1),Data!$3:$3,0)-1,Num_Orgs,1),0),1)</f>
        <v>0.96196351497331278</v>
      </c>
      <c r="F226" s="70">
        <f ca="1">INDEX(OFFSET(Data!$A$10,1,F$9+MATCH($A226+IF(F$9&gt;$B226,0,1),Data!$3:$3,0),Num_Orgs,1),MATCH($C226,OFFSET(Data!$A$10,1,MATCH($A226+IF(F$9&gt;$B226,0,1),Data!$3:$3,0)-1,Num_Orgs,1),0),1)</f>
        <v>0.99619990923086066</v>
      </c>
      <c r="G226" s="70">
        <f ca="1">INDEX(OFFSET(Data!$A$10,1,G$9+MATCH($A226+IF(G$9&gt;$B226,0,1),Data!$3:$3,0),Num_Orgs,1),MATCH($C226,OFFSET(Data!$A$10,1,MATCH($A226+IF(G$9&gt;$B226,0,1),Data!$3:$3,0)-1,Num_Orgs,1),0),1)</f>
        <v>0.95530486877007126</v>
      </c>
      <c r="H226" s="70">
        <f ca="1">INDEX(OFFSET(Data!$A$10,1,H$9+MATCH($A226+IF(H$9&gt;$B226,0,1),Data!$3:$3,0),Num_Orgs,1),MATCH($C226,OFFSET(Data!$A$10,1,MATCH($A226+IF(H$9&gt;$B226,0,1),Data!$3:$3,0)-1,Num_Orgs,1),0),1)</f>
        <v>0.87555277018157052</v>
      </c>
      <c r="I226" s="70">
        <f ca="1">INDEX(OFFSET(Data!$A$10,1,I$9+MATCH($A226+IF(I$9&gt;$B226,0,1),Data!$3:$3,0),Num_Orgs,1),MATCH($C226,OFFSET(Data!$A$10,1,MATCH($A226+IF(I$9&gt;$B226,0,1),Data!$3:$3,0)-1,Num_Orgs,1),0),1)</f>
        <v>0</v>
      </c>
      <c r="J226" s="26">
        <f ca="1">IFERROR((E226*SUM(Data!$C$8:$D$8))+(F226*Data!$E$8)+(G226*SUM(Data!$F$8:$G$8))+(H226*Data!$H$8)+(I226*Data!$I$8)+Data!$J$8,0)</f>
        <v>0.97683570637846784</v>
      </c>
      <c r="K226" s="124" t="b">
        <f ca="1">J226=INDEX(Data!$J$11:$J$237,MATCH($C226,Data!$A$11:$A$237,0),1)</f>
        <v>1</v>
      </c>
      <c r="L226" s="129"/>
      <c r="M226" s="128"/>
      <c r="N226" s="121" t="s">
        <v>469</v>
      </c>
      <c r="O226" s="24" t="s">
        <v>470</v>
      </c>
      <c r="P226" s="26">
        <f t="shared" ca="1" si="160"/>
        <v>1.0012716521923055</v>
      </c>
      <c r="Q226" s="26">
        <f t="shared" ca="1" si="160"/>
        <v>0.98996647388192383</v>
      </c>
      <c r="R226" s="26">
        <f t="shared" ca="1" si="160"/>
        <v>0.98997754085261414</v>
      </c>
      <c r="S226" s="26">
        <f t="shared" ca="1" si="160"/>
        <v>0.9914535709516954</v>
      </c>
      <c r="T226" s="26">
        <f t="shared" ca="1" si="160"/>
        <v>0.9927491256994343</v>
      </c>
      <c r="U226" s="26">
        <f t="shared" ca="1" si="160"/>
        <v>0.9930554884673124</v>
      </c>
      <c r="V226" s="26">
        <f t="shared" ca="1" si="160"/>
        <v>0.9930554884673124</v>
      </c>
      <c r="W226" s="26">
        <f t="shared" ca="1" si="160"/>
        <v>0.9738280165309654</v>
      </c>
      <c r="X226" s="26">
        <f t="shared" ca="1" si="160"/>
        <v>0.97379092144114754</v>
      </c>
      <c r="Y226" s="26">
        <f t="shared" ca="1" si="160"/>
        <v>0.97251778076301831</v>
      </c>
      <c r="Z226" s="26">
        <f t="shared" ca="1" si="160"/>
        <v>0.9695634227086376</v>
      </c>
      <c r="AA226" s="26">
        <f t="shared" ca="1" si="160"/>
        <v>0.96996682635516229</v>
      </c>
      <c r="AB226" s="149">
        <f t="shared" ca="1" si="160"/>
        <v>0.96996682635516229</v>
      </c>
      <c r="AC226" s="26">
        <f t="shared" ca="1" si="138"/>
        <v>1.0012716521923055</v>
      </c>
      <c r="AD226" s="26">
        <f ca="1">(1-Data!AN$11)*$P226+Data!AN$11*$AB226</f>
        <v>0.99501068702487694</v>
      </c>
      <c r="AE226" s="26">
        <f t="shared" ca="1" si="139"/>
        <v>0.99501068702487694</v>
      </c>
      <c r="AF226" s="26">
        <f ca="1">(1-Data!AO$11)*$P226+Data!AO$11*$AB226</f>
        <v>0.98874972185744814</v>
      </c>
      <c r="AG226" s="158">
        <f t="shared" ca="1" si="140"/>
        <v>0.98874972185744814</v>
      </c>
      <c r="AH226" s="129"/>
      <c r="AI226" s="129"/>
      <c r="AJ226" s="121" t="str">
        <f t="shared" si="141"/>
        <v>RYR</v>
      </c>
      <c r="AK226" s="24" t="str">
        <f t="shared" si="142"/>
        <v>WESTERN SUSSEX HOSPITALS NHS FOUNDATION TRUST</v>
      </c>
      <c r="AL226" s="26">
        <f t="shared" ca="1" si="143"/>
        <v>1.0809080863720129</v>
      </c>
      <c r="AM226" s="26">
        <f t="shared" ca="1" si="144"/>
        <v>1.061395921352865</v>
      </c>
      <c r="AN226" s="26">
        <f t="shared" ca="1" si="145"/>
        <v>1.0613951928688021</v>
      </c>
      <c r="AO226" s="26">
        <f t="shared" ca="1" si="146"/>
        <v>1.0629312284554353</v>
      </c>
      <c r="AP226" s="26">
        <f t="shared" ca="1" si="147"/>
        <v>1.0633742135053621</v>
      </c>
      <c r="AQ226" s="26">
        <f t="shared" ca="1" si="148"/>
        <v>1.0544754002023196</v>
      </c>
      <c r="AR226" s="26">
        <f t="shared" ca="1" si="149"/>
        <v>1.0544754002023196</v>
      </c>
      <c r="AS226" s="26">
        <f t="shared" ca="1" si="150"/>
        <v>1.0383900978517187</v>
      </c>
      <c r="AT226" s="26">
        <f t="shared" ca="1" si="151"/>
        <v>1.0383916164087181</v>
      </c>
      <c r="AU226" s="26">
        <f t="shared" ca="1" si="152"/>
        <v>1.0379045357856054</v>
      </c>
      <c r="AV226" s="26">
        <f t="shared" ca="1" si="153"/>
        <v>1.0358475130149298</v>
      </c>
      <c r="AW226" s="26">
        <f t="shared" ca="1" si="154"/>
        <v>1.0350600842326787</v>
      </c>
      <c r="AX226" s="149">
        <f t="shared" ca="1" si="155"/>
        <v>1.0350600842326787</v>
      </c>
      <c r="AY226" s="157">
        <f t="shared" ca="1" si="156"/>
        <v>1.0809080863720129</v>
      </c>
      <c r="AZ226" s="157">
        <f ca="1">(1-Data!AN$11)*$AL226+Data!AN$11*$AX226</f>
        <v>1.0717384859441461</v>
      </c>
      <c r="BA226" s="26">
        <f t="shared" ca="1" si="157"/>
        <v>1.0717384859441461</v>
      </c>
      <c r="BB226" s="26">
        <f ca="1">(1-Data!AO$11)*$AL226+Data!AO$11*$AX226</f>
        <v>1.0625688855162791</v>
      </c>
      <c r="BC226" s="158">
        <f t="shared" ca="1" si="158"/>
        <v>1.0625688855162791</v>
      </c>
    </row>
    <row r="227" spans="1:76" ht="13.8" x14ac:dyDescent="0.25">
      <c r="A227" s="118">
        <v>1</v>
      </c>
      <c r="B227" s="69">
        <v>0</v>
      </c>
      <c r="C227" s="121" t="s">
        <v>465</v>
      </c>
      <c r="D227" s="24" t="s">
        <v>466</v>
      </c>
      <c r="E227" s="70">
        <f ca="1">INDEX(OFFSET(Data!$A$10,1,E$9+MATCH($A227+IF(E$9&gt;$B227,0,1),Data!$3:$3,0),Num_Orgs,1),MATCH($C227,OFFSET(Data!$A$10,1,MATCH($A227+IF(E$9&gt;$B227,0,1),Data!$3:$3,0)-1,Num_Orgs,1),0),1)</f>
        <v>1.1958545004929069</v>
      </c>
      <c r="F227" s="70">
        <f ca="1">INDEX(OFFSET(Data!$A$10,1,F$9+MATCH($A227+IF(F$9&gt;$B227,0,1),Data!$3:$3,0),Num_Orgs,1),MATCH($C227,OFFSET(Data!$A$10,1,MATCH($A227+IF(F$9&gt;$B227,0,1),Data!$3:$3,0)-1,Num_Orgs,1),0),1)</f>
        <v>1.0185025427599708</v>
      </c>
      <c r="G227" s="70">
        <f ca="1">INDEX(OFFSET(Data!$A$10,1,G$9+MATCH($A227+IF(G$9&gt;$B227,0,1),Data!$3:$3,0),Num_Orgs,1),MATCH($C227,OFFSET(Data!$A$10,1,MATCH($A227+IF(G$9&gt;$B227,0,1),Data!$3:$3,0)-1,Num_Orgs,1),0),1)</f>
        <v>1.2409997122034429</v>
      </c>
      <c r="H227" s="70">
        <f ca="1">INDEX(OFFSET(Data!$A$10,1,H$9+MATCH($A227+IF(H$9&gt;$B227,0,1),Data!$3:$3,0),Num_Orgs,1),MATCH($C227,OFFSET(Data!$A$10,1,MATCH($A227+IF(H$9&gt;$B227,0,1),Data!$3:$3,0)-1,Num_Orgs,1),0),1)</f>
        <v>8.5179586202900062</v>
      </c>
      <c r="I227" s="70">
        <f ca="1">INDEX(OFFSET(Data!$A$10,1,I$9+MATCH($A227+IF(I$9&gt;$B227,0,1),Data!$3:$3,0),Num_Orgs,1),MATCH($C227,OFFSET(Data!$A$10,1,MATCH($A227+IF(I$9&gt;$B227,0,1),Data!$3:$3,0)-1,Num_Orgs,1),0),1)</f>
        <v>0</v>
      </c>
      <c r="J227" s="26">
        <f ca="1">IFERROR((E227*SUM(Data!$C$8:$D$8))+(F227*Data!$E$8)+(G227*SUM(Data!$F$8:$G$8))+(H227*Data!$H$8)+(I227*Data!$I$8)+Data!$J$8,0)</f>
        <v>1.1502404486253974</v>
      </c>
      <c r="K227" s="124" t="b">
        <f ca="1">J227=INDEX(Data!$J$11:$J$237,MATCH($C227,Data!$A$11:$A$237,0),1)</f>
        <v>1</v>
      </c>
      <c r="L227" s="129"/>
      <c r="M227" s="128"/>
      <c r="N227" s="121" t="s">
        <v>45</v>
      </c>
      <c r="O227" s="24" t="s">
        <v>46</v>
      </c>
      <c r="P227" s="26">
        <f t="shared" ca="1" si="160"/>
        <v>0.97542593191039417</v>
      </c>
      <c r="Q227" s="26">
        <f t="shared" ca="1" si="160"/>
        <v>0.98174404888129141</v>
      </c>
      <c r="R227" s="26">
        <f t="shared" ca="1" si="160"/>
        <v>0.98175511585198172</v>
      </c>
      <c r="S227" s="26">
        <f t="shared" ca="1" si="160"/>
        <v>0.98047900808804656</v>
      </c>
      <c r="T227" s="26">
        <f t="shared" ca="1" si="160"/>
        <v>0.97950948277804839</v>
      </c>
      <c r="U227" s="26">
        <f t="shared" ca="1" si="160"/>
        <v>0.98179805866840741</v>
      </c>
      <c r="V227" s="26">
        <f t="shared" ca="1" si="160"/>
        <v>0.98179805866840741</v>
      </c>
      <c r="W227" s="26">
        <f t="shared" ca="1" si="160"/>
        <v>0.97649488763675607</v>
      </c>
      <c r="X227" s="26">
        <f t="shared" ca="1" si="160"/>
        <v>0.97645779254693821</v>
      </c>
      <c r="Y227" s="26">
        <f t="shared" ca="1" si="160"/>
        <v>0.97564097988830434</v>
      </c>
      <c r="Z227" s="26">
        <f t="shared" ca="1" si="160"/>
        <v>0.974413314134146</v>
      </c>
      <c r="AA227" s="26">
        <f t="shared" ca="1" si="160"/>
        <v>0.97420559773005222</v>
      </c>
      <c r="AB227" s="149">
        <f t="shared" ca="1" si="160"/>
        <v>0.97420559773005222</v>
      </c>
      <c r="AC227" s="26">
        <f t="shared" ca="1" si="138"/>
        <v>0.97542593191039417</v>
      </c>
      <c r="AD227" s="26">
        <f ca="1">(1-Data!AN$11)*$P227+Data!AN$11*$AB227</f>
        <v>0.9751818650743258</v>
      </c>
      <c r="AE227" s="26">
        <f t="shared" ca="1" si="139"/>
        <v>0.9751818650743258</v>
      </c>
      <c r="AF227" s="26">
        <f ca="1">(1-Data!AO$11)*$P227+Data!AO$11*$AB227</f>
        <v>0.97493779823825744</v>
      </c>
      <c r="AG227" s="158">
        <f t="shared" ca="1" si="140"/>
        <v>0.97493779823825744</v>
      </c>
      <c r="AH227" s="129"/>
      <c r="AI227" s="129"/>
      <c r="AJ227" s="121" t="str">
        <f t="shared" si="141"/>
        <v>RA3</v>
      </c>
      <c r="AK227" s="24" t="str">
        <f t="shared" si="142"/>
        <v>WESTON AREA HEALTH NHS TRUST</v>
      </c>
      <c r="AL227" s="26">
        <f t="shared" ca="1" si="143"/>
        <v>1.0530067191559742</v>
      </c>
      <c r="AM227" s="26">
        <f t="shared" ca="1" si="144"/>
        <v>1.0525802204280861</v>
      </c>
      <c r="AN227" s="26">
        <f t="shared" ca="1" si="145"/>
        <v>1.0525795965453955</v>
      </c>
      <c r="AO227" s="26">
        <f t="shared" ca="1" si="146"/>
        <v>1.0511654676289124</v>
      </c>
      <c r="AP227" s="26">
        <f t="shared" ca="1" si="147"/>
        <v>1.0491926901837461</v>
      </c>
      <c r="AQ227" s="26">
        <f t="shared" ca="1" si="148"/>
        <v>1.0425217048345299</v>
      </c>
      <c r="AR227" s="26">
        <f t="shared" ca="1" si="149"/>
        <v>1.0425217048345299</v>
      </c>
      <c r="AS227" s="26">
        <f t="shared" ca="1" si="150"/>
        <v>1.0412337750734573</v>
      </c>
      <c r="AT227" s="26">
        <f t="shared" ca="1" si="151"/>
        <v>1.0412354061148261</v>
      </c>
      <c r="AU227" s="26">
        <f t="shared" ca="1" si="152"/>
        <v>1.0412377216691096</v>
      </c>
      <c r="AV227" s="26">
        <f t="shared" ca="1" si="153"/>
        <v>1.0410289667020654</v>
      </c>
      <c r="AW227" s="26">
        <f t="shared" ca="1" si="154"/>
        <v>1.0395833142412998</v>
      </c>
      <c r="AX227" s="149">
        <f t="shared" ca="1" si="155"/>
        <v>1.0395833142412998</v>
      </c>
      <c r="AY227" s="157">
        <f t="shared" ca="1" si="156"/>
        <v>1.0530067191559742</v>
      </c>
      <c r="AZ227" s="157">
        <f ca="1">(1-Data!AN$11)*$AL227+Data!AN$11*$AX227</f>
        <v>1.0503220381730394</v>
      </c>
      <c r="BA227" s="26">
        <f t="shared" ca="1" si="157"/>
        <v>1.0503220381730394</v>
      </c>
      <c r="BB227" s="26">
        <f ca="1">(1-Data!AO$11)*$AL227+Data!AO$11*$AX227</f>
        <v>1.0476373571901045</v>
      </c>
      <c r="BC227" s="158">
        <f t="shared" ca="1" si="158"/>
        <v>1.0476373571901045</v>
      </c>
    </row>
    <row r="228" spans="1:76" ht="13.8" x14ac:dyDescent="0.25">
      <c r="A228" s="118">
        <v>1</v>
      </c>
      <c r="B228" s="69">
        <v>0</v>
      </c>
      <c r="C228" s="121" t="s">
        <v>467</v>
      </c>
      <c r="D228" s="24" t="s">
        <v>468</v>
      </c>
      <c r="E228" s="70">
        <f ca="1">INDEX(OFFSET(Data!$A$10,1,E$9+MATCH($A228+IF(E$9&gt;$B228,0,1),Data!$3:$3,0),Num_Orgs,1),MATCH($C228,OFFSET(Data!$A$10,1,MATCH($A228+IF(E$9&gt;$B228,0,1),Data!$3:$3,0)-1,Num_Orgs,1),0),1)</f>
        <v>0.93214630905710694</v>
      </c>
      <c r="F228" s="70">
        <f ca="1">INDEX(OFFSET(Data!$A$10,1,F$9+MATCH($A228+IF(F$9&gt;$B228,0,1),Data!$3:$3,0),Num_Orgs,1),MATCH($C228,OFFSET(Data!$A$10,1,MATCH($A228+IF(F$9&gt;$B228,0,1),Data!$3:$3,0)-1,Num_Orgs,1),0),1)</f>
        <v>0.99619990923086066</v>
      </c>
      <c r="G228" s="70">
        <f ca="1">INDEX(OFFSET(Data!$A$10,1,G$9+MATCH($A228+IF(G$9&gt;$B228,0,1),Data!$3:$3,0),Num_Orgs,1),MATCH($C228,OFFSET(Data!$A$10,1,MATCH($A228+IF(G$9&gt;$B228,0,1),Data!$3:$3,0)-1,Num_Orgs,1),0),1)</f>
        <v>0.9106326488514862</v>
      </c>
      <c r="H228" s="70">
        <f ca="1">INDEX(OFFSET(Data!$A$10,1,H$9+MATCH($A228+IF(H$9&gt;$B228,0,1),Data!$3:$3,0),Num_Orgs,1),MATCH($C228,OFFSET(Data!$A$10,1,MATCH($A228+IF(H$9&gt;$B228,0,1),Data!$3:$3,0)-1,Num_Orgs,1),0),1)</f>
        <v>1.1487334401239486</v>
      </c>
      <c r="I228" s="70">
        <f ca="1">INDEX(OFFSET(Data!$A$10,1,I$9+MATCH($A228+IF(I$9&gt;$B228,0,1),Data!$3:$3,0),Num_Orgs,1),MATCH($C228,OFFSET(Data!$A$10,1,MATCH($A228+IF(I$9&gt;$B228,0,1),Data!$3:$3,0)-1,Num_Orgs,1),0),1)</f>
        <v>0</v>
      </c>
      <c r="J228" s="26">
        <f ca="1">IFERROR((E228*SUM(Data!$C$8:$D$8))+(F228*Data!$E$8)+(G228*SUM(Data!$F$8:$G$8))+(H228*Data!$H$8)+(I228*Data!$I$8)+Data!$J$8,0)</f>
        <v>0.96049618103338874</v>
      </c>
      <c r="K228" s="124" t="b">
        <f ca="1">J228=INDEX(Data!$J$11:$J$237,MATCH($C228,Data!$A$11:$A$237,0),1)</f>
        <v>1</v>
      </c>
      <c r="L228" s="129"/>
      <c r="M228" s="128"/>
      <c r="N228" s="121" t="s">
        <v>199</v>
      </c>
      <c r="O228" s="24" t="s">
        <v>761</v>
      </c>
      <c r="P228" s="26">
        <f t="shared" ca="1" si="160"/>
        <v>1.1239750037138907</v>
      </c>
      <c r="Q228" s="26">
        <f t="shared" ca="1" si="160"/>
        <v>1.10064985381868</v>
      </c>
      <c r="R228" s="26">
        <f t="shared" ca="1" si="160"/>
        <v>1.1006571449361444</v>
      </c>
      <c r="S228" s="26">
        <f t="shared" ca="1" si="160"/>
        <v>1.1002509474052065</v>
      </c>
      <c r="T228" s="26">
        <f t="shared" ca="1" si="160"/>
        <v>1.117571861962682</v>
      </c>
      <c r="U228" s="26">
        <f t="shared" ca="1" si="160"/>
        <v>1.0969166863969184</v>
      </c>
      <c r="V228" s="26">
        <f t="shared" ca="1" si="160"/>
        <v>1.0969166863969184</v>
      </c>
      <c r="W228" s="26">
        <f t="shared" ca="1" si="160"/>
        <v>1.1000000386001414</v>
      </c>
      <c r="X228" s="26">
        <f t="shared" ca="1" si="160"/>
        <v>1.0997829920319224</v>
      </c>
      <c r="Y228" s="26">
        <f t="shared" ca="1" si="160"/>
        <v>1.1001612110733721</v>
      </c>
      <c r="Z228" s="26">
        <f t="shared" ca="1" si="160"/>
        <v>1.0902839270719065</v>
      </c>
      <c r="AA228" s="26">
        <f t="shared" ca="1" si="160"/>
        <v>1.0922376845617703</v>
      </c>
      <c r="AB228" s="149">
        <f t="shared" ca="1" si="160"/>
        <v>1.0922376845617703</v>
      </c>
      <c r="AC228" s="26">
        <f t="shared" ca="1" si="138"/>
        <v>1.1239750037138907</v>
      </c>
      <c r="AD228" s="26">
        <f ca="1">(1-Data!AN$11)*$P228+Data!AN$11*$AB228</f>
        <v>1.1176275398834665</v>
      </c>
      <c r="AE228" s="26">
        <f t="shared" ca="1" si="139"/>
        <v>1.1176275398834665</v>
      </c>
      <c r="AF228" s="26">
        <f ca="1">(1-Data!AO$11)*$P228+Data!AO$11*$AB228</f>
        <v>1.1112800760530426</v>
      </c>
      <c r="AG228" s="158">
        <f t="shared" ca="1" si="140"/>
        <v>1.1112800760530426</v>
      </c>
      <c r="AH228" s="129"/>
      <c r="AI228" s="129"/>
      <c r="AJ228" s="121" t="str">
        <f t="shared" si="141"/>
        <v>RKE</v>
      </c>
      <c r="AK228" s="24" t="str">
        <f t="shared" si="142"/>
        <v>WHITTINGTON HEALTH NHS TRUST</v>
      </c>
      <c r="AL228" s="26">
        <f t="shared" ca="1" si="143"/>
        <v>1.2133706849028216</v>
      </c>
      <c r="AM228" s="26">
        <f t="shared" ca="1" si="144"/>
        <v>1.1800654835308206</v>
      </c>
      <c r="AN228" s="26">
        <f t="shared" ca="1" si="145"/>
        <v>1.1800592987450895</v>
      </c>
      <c r="AO228" s="26">
        <f t="shared" ca="1" si="146"/>
        <v>1.1795722214324966</v>
      </c>
      <c r="AP228" s="26">
        <f t="shared" ca="1" si="147"/>
        <v>1.1970769542738338</v>
      </c>
      <c r="AQ228" s="26">
        <f t="shared" ca="1" si="148"/>
        <v>1.1647603535852831</v>
      </c>
      <c r="AR228" s="26">
        <f t="shared" ca="1" si="149"/>
        <v>1.1647603535852831</v>
      </c>
      <c r="AS228" s="26">
        <f t="shared" ca="1" si="150"/>
        <v>1.1729269730684269</v>
      </c>
      <c r="AT228" s="26">
        <f t="shared" ca="1" si="151"/>
        <v>1.172741924010495</v>
      </c>
      <c r="AU228" s="26">
        <f t="shared" ca="1" si="152"/>
        <v>1.1741300093994733</v>
      </c>
      <c r="AV228" s="26">
        <f t="shared" ca="1" si="153"/>
        <v>1.1648210605784894</v>
      </c>
      <c r="AW228" s="26">
        <f t="shared" ca="1" si="154"/>
        <v>1.1655363864688064</v>
      </c>
      <c r="AX228" s="149">
        <f t="shared" ca="1" si="155"/>
        <v>1.1655363864688064</v>
      </c>
      <c r="AY228" s="157">
        <f t="shared" ca="1" si="156"/>
        <v>1.2133706849028216</v>
      </c>
      <c r="AZ228" s="157">
        <f ca="1">(1-Data!AN$11)*$AL228+Data!AN$11*$AX228</f>
        <v>1.2038038252160186</v>
      </c>
      <c r="BA228" s="26">
        <f t="shared" ca="1" si="157"/>
        <v>1.2038038252160186</v>
      </c>
      <c r="BB228" s="26">
        <f ca="1">(1-Data!AO$11)*$AL228+Data!AO$11*$AX228</f>
        <v>1.1942369655292155</v>
      </c>
      <c r="BC228" s="158">
        <f t="shared" ca="1" si="158"/>
        <v>1.1942369655292155</v>
      </c>
    </row>
    <row r="229" spans="1:76" ht="13.8" x14ac:dyDescent="0.25">
      <c r="A229" s="118">
        <v>1</v>
      </c>
      <c r="B229" s="69">
        <v>0</v>
      </c>
      <c r="C229" s="121" t="s">
        <v>469</v>
      </c>
      <c r="D229" s="24" t="s">
        <v>470</v>
      </c>
      <c r="E229" s="70">
        <f ca="1">INDEX(OFFSET(Data!$A$10,1,E$9+MATCH($A229+IF(E$9&gt;$B229,0,1),Data!$3:$3,0),Num_Orgs,1),MATCH($C229,OFFSET(Data!$A$10,1,MATCH($A229+IF(E$9&gt;$B229,0,1),Data!$3:$3,0)-1,Num_Orgs,1),0),1)</f>
        <v>0.99800541280176214</v>
      </c>
      <c r="F229" s="70">
        <f ca="1">INDEX(OFFSET(Data!$A$10,1,F$9+MATCH($A229+IF(F$9&gt;$B229,0,1),Data!$3:$3,0),Num_Orgs,1),MATCH($C229,OFFSET(Data!$A$10,1,MATCH($A229+IF(F$9&gt;$B229,0,1),Data!$3:$3,0)-1,Num_Orgs,1),0),1)</f>
        <v>0.99619990923086066</v>
      </c>
      <c r="G229" s="70">
        <f ca="1">INDEX(OFFSET(Data!$A$10,1,G$9+MATCH($A229+IF(G$9&gt;$B229,0,1),Data!$3:$3,0),Num_Orgs,1),MATCH($C229,OFFSET(Data!$A$10,1,MATCH($A229+IF(G$9&gt;$B229,0,1),Data!$3:$3,0)-1,Num_Orgs,1),0),1)</f>
        <v>1.0548157926002883</v>
      </c>
      <c r="H229" s="70">
        <f ca="1">INDEX(OFFSET(Data!$A$10,1,H$9+MATCH($A229+IF(H$9&gt;$B229,0,1),Data!$3:$3,0),Num_Orgs,1),MATCH($C229,OFFSET(Data!$A$10,1,MATCH($A229+IF(H$9&gt;$B229,0,1),Data!$3:$3,0)-1,Num_Orgs,1),0),1)</f>
        <v>1.3202387937235374</v>
      </c>
      <c r="I229" s="70">
        <f ca="1">INDEX(OFFSET(Data!$A$10,1,I$9+MATCH($A229+IF(I$9&gt;$B229,0,1),Data!$3:$3,0),Num_Orgs,1),MATCH($C229,OFFSET(Data!$A$10,1,MATCH($A229+IF(I$9&gt;$B229,0,1),Data!$3:$3,0)-1,Num_Orgs,1),0),1)</f>
        <v>0</v>
      </c>
      <c r="J229" s="26">
        <f ca="1">IFERROR((E229*SUM(Data!$C$8:$D$8))+(F229*Data!$E$8)+(G229*SUM(Data!$F$8:$G$8))+(H229*Data!$H$8)+(I229*Data!$I$8)+Data!$J$8,0)</f>
        <v>1.0012716521923055</v>
      </c>
      <c r="K229" s="124" t="b">
        <f ca="1">J229=INDEX(Data!$J$11:$J$237,MATCH($C229,Data!$A$11:$A$237,0),1)</f>
        <v>1</v>
      </c>
      <c r="L229" s="129"/>
      <c r="M229" s="128"/>
      <c r="N229" s="121" t="s">
        <v>447</v>
      </c>
      <c r="O229" s="24" t="s">
        <v>448</v>
      </c>
      <c r="P229" s="26">
        <f t="shared" ca="1" si="160"/>
        <v>0.9633179713413651</v>
      </c>
      <c r="Q229" s="26">
        <f t="shared" ca="1" si="160"/>
        <v>0.96485775477740932</v>
      </c>
      <c r="R229" s="26">
        <f t="shared" ca="1" si="160"/>
        <v>0.96486882174809963</v>
      </c>
      <c r="S229" s="26">
        <f t="shared" ca="1" si="160"/>
        <v>0.96662140678803232</v>
      </c>
      <c r="T229" s="26">
        <f t="shared" ca="1" si="160"/>
        <v>0.96521612756843522</v>
      </c>
      <c r="U229" s="26">
        <f t="shared" ca="1" si="160"/>
        <v>0.97012010800114234</v>
      </c>
      <c r="V229" s="26">
        <f t="shared" ca="1" si="160"/>
        <v>0.97012010800114234</v>
      </c>
      <c r="W229" s="26">
        <f t="shared" ca="1" si="160"/>
        <v>0.968358905938276</v>
      </c>
      <c r="X229" s="26">
        <f t="shared" ca="1" si="160"/>
        <v>0.96832181084845792</v>
      </c>
      <c r="Y229" s="26">
        <f t="shared" ca="1" si="160"/>
        <v>0.96742747646876248</v>
      </c>
      <c r="Z229" s="26">
        <f t="shared" ca="1" si="160"/>
        <v>0.96734866962041544</v>
      </c>
      <c r="AA229" s="26">
        <f t="shared" ca="1" si="160"/>
        <v>0.96666533401792576</v>
      </c>
      <c r="AB229" s="149">
        <f t="shared" ca="1" si="160"/>
        <v>0.96666533401792576</v>
      </c>
      <c r="AC229" s="26">
        <f t="shared" ca="1" si="138"/>
        <v>0.9633179713413651</v>
      </c>
      <c r="AD229" s="26">
        <f ca="1">(1-Data!AN$11)*$P229+Data!AN$11*$AB229</f>
        <v>0.96398744387667734</v>
      </c>
      <c r="AE229" s="26">
        <f t="shared" ca="1" si="139"/>
        <v>0.96398744387667734</v>
      </c>
      <c r="AF229" s="26">
        <f ca="1">(1-Data!AO$11)*$P229+Data!AO$11*$AB229</f>
        <v>0.96465691641198936</v>
      </c>
      <c r="AG229" s="158">
        <f t="shared" ca="1" si="140"/>
        <v>0.96465691641198936</v>
      </c>
      <c r="AH229" s="129"/>
      <c r="AI229" s="129"/>
      <c r="AJ229" s="121" t="str">
        <f t="shared" si="141"/>
        <v>RY7</v>
      </c>
      <c r="AK229" s="24" t="str">
        <f t="shared" si="142"/>
        <v>WIRRAL COMMUNITY NHS FOUNDATION TRUST</v>
      </c>
      <c r="AL229" s="26">
        <f t="shared" ca="1" si="143"/>
        <v>1.0399357483960596</v>
      </c>
      <c r="AM229" s="26">
        <f t="shared" ca="1" si="144"/>
        <v>1.0344755227827767</v>
      </c>
      <c r="AN229" s="26">
        <f t="shared" ca="1" si="145"/>
        <v>1.0344751137186505</v>
      </c>
      <c r="AO229" s="26">
        <f t="shared" ca="1" si="146"/>
        <v>1.0363088191636387</v>
      </c>
      <c r="AP229" s="26">
        <f t="shared" ca="1" si="147"/>
        <v>1.0338824925105254</v>
      </c>
      <c r="AQ229" s="26">
        <f t="shared" ca="1" si="148"/>
        <v>1.0301214796241411</v>
      </c>
      <c r="AR229" s="26">
        <f t="shared" ca="1" si="149"/>
        <v>1.0301214796241411</v>
      </c>
      <c r="AS229" s="26">
        <f t="shared" ca="1" si="150"/>
        <v>1.032558400481032</v>
      </c>
      <c r="AT229" s="26">
        <f t="shared" ca="1" si="151"/>
        <v>1.0325596883596699</v>
      </c>
      <c r="AU229" s="26">
        <f t="shared" ca="1" si="152"/>
        <v>1.0324719873838766</v>
      </c>
      <c r="AV229" s="26">
        <f t="shared" ca="1" si="153"/>
        <v>1.0334813485901542</v>
      </c>
      <c r="AW229" s="26">
        <f t="shared" ca="1" si="154"/>
        <v>1.0315370328830624</v>
      </c>
      <c r="AX229" s="149">
        <f t="shared" ca="1" si="155"/>
        <v>1.0315370328830624</v>
      </c>
      <c r="AY229" s="157">
        <f t="shared" ca="1" si="156"/>
        <v>1.0399357483960596</v>
      </c>
      <c r="AZ229" s="157">
        <f ca="1">(1-Data!AN$11)*$AL229+Data!AN$11*$AX229</f>
        <v>1.0382560052934604</v>
      </c>
      <c r="BA229" s="26">
        <f t="shared" ca="1" si="157"/>
        <v>1.0382560052934604</v>
      </c>
      <c r="BB229" s="26">
        <f ca="1">(1-Data!AO$11)*$AL229+Data!AO$11*$AX229</f>
        <v>1.0365762621908607</v>
      </c>
      <c r="BC229" s="158">
        <f t="shared" ca="1" si="158"/>
        <v>1.0365762621908607</v>
      </c>
    </row>
    <row r="230" spans="1:76" ht="13.8" x14ac:dyDescent="0.25">
      <c r="A230" s="118">
        <v>1</v>
      </c>
      <c r="B230" s="69">
        <v>0</v>
      </c>
      <c r="C230" s="121" t="s">
        <v>471</v>
      </c>
      <c r="D230" s="24" t="s">
        <v>472</v>
      </c>
      <c r="E230" s="70">
        <f ca="1">INDEX(OFFSET(Data!$A$10,1,E$9+MATCH($A230+IF(E$9&gt;$B230,0,1),Data!$3:$3,0),Num_Orgs,1),MATCH($C230,OFFSET(Data!$A$10,1,MATCH($A230+IF(E$9&gt;$B230,0,1),Data!$3:$3,0)-1,Num_Orgs,1),0),1)</f>
        <v>1.024064438565814</v>
      </c>
      <c r="F230" s="70">
        <f ca="1">INDEX(OFFSET(Data!$A$10,1,F$9+MATCH($A230+IF(F$9&gt;$B230,0,1),Data!$3:$3,0),Num_Orgs,1),MATCH($C230,OFFSET(Data!$A$10,1,MATCH($A230+IF(F$9&gt;$B230,0,1),Data!$3:$3,0)-1,Num_Orgs,1),0),1)</f>
        <v>0.99619990923086066</v>
      </c>
      <c r="G230" s="70">
        <f ca="1">INDEX(OFFSET(Data!$A$10,1,G$9+MATCH($A230+IF(G$9&gt;$B230,0,1),Data!$3:$3,0),Num_Orgs,1),MATCH($C230,OFFSET(Data!$A$10,1,MATCH($A230+IF(G$9&gt;$B230,0,1),Data!$3:$3,0)-1,Num_Orgs,1),0),1)</f>
        <v>0.99396233006422219</v>
      </c>
      <c r="H230" s="70">
        <f ca="1">INDEX(OFFSET(Data!$A$10,1,H$9+MATCH($A230+IF(H$9&gt;$B230,0,1),Data!$3:$3,0),Num_Orgs,1),MATCH($C230,OFFSET(Data!$A$10,1,MATCH($A230+IF(H$9&gt;$B230,0,1),Data!$3:$3,0)-1,Num_Orgs,1),0),1)</f>
        <v>0.93541516895319388</v>
      </c>
      <c r="I230" s="70">
        <f ca="1">INDEX(OFFSET(Data!$A$10,1,I$9+MATCH($A230+IF(I$9&gt;$B230,0,1),Data!$3:$3,0),Num_Orgs,1),MATCH($C230,OFFSET(Data!$A$10,1,MATCH($A230+IF(I$9&gt;$B230,0,1),Data!$3:$3,0)-1,Num_Orgs,1),0),1)</f>
        <v>0</v>
      </c>
      <c r="J230" s="26">
        <f ca="1">IFERROR((E230*SUM(Data!$C$8:$D$8))+(F230*Data!$E$8)+(G230*SUM(Data!$F$8:$G$8))+(H230*Data!$H$8)+(I230*Data!$I$8)+Data!$J$8,0)</f>
        <v>1.0122362501852271</v>
      </c>
      <c r="K230" s="124" t="b">
        <f ca="1">J230=INDEX(Data!$J$11:$J$237,MATCH($C230,Data!$A$11:$A$237,0),1)</f>
        <v>1</v>
      </c>
      <c r="L230" s="129"/>
      <c r="M230" s="128"/>
      <c r="N230" s="121" t="s">
        <v>75</v>
      </c>
      <c r="O230" s="24" t="s">
        <v>76</v>
      </c>
      <c r="P230" s="26">
        <f t="shared" ca="1" si="160"/>
        <v>0.9623253420262976</v>
      </c>
      <c r="Q230" s="26">
        <f t="shared" ca="1" si="160"/>
        <v>0.9658071342771859</v>
      </c>
      <c r="R230" s="26">
        <f t="shared" ca="1" si="160"/>
        <v>0.96581820124787621</v>
      </c>
      <c r="S230" s="26">
        <f t="shared" ca="1" si="160"/>
        <v>0.96691235559074995</v>
      </c>
      <c r="T230" s="26">
        <f t="shared" ca="1" si="160"/>
        <v>0.96422788966050499</v>
      </c>
      <c r="U230" s="26">
        <f t="shared" ca="1" si="160"/>
        <v>0.96928306014595922</v>
      </c>
      <c r="V230" s="26">
        <f t="shared" ca="1" si="160"/>
        <v>0.96928306014595922</v>
      </c>
      <c r="W230" s="26">
        <f t="shared" ca="1" si="160"/>
        <v>0.96815420962359378</v>
      </c>
      <c r="X230" s="26">
        <f t="shared" ca="1" si="160"/>
        <v>0.96811711453377591</v>
      </c>
      <c r="Y230" s="26">
        <f t="shared" ca="1" si="160"/>
        <v>0.96809349058441629</v>
      </c>
      <c r="Z230" s="26">
        <f t="shared" ca="1" si="160"/>
        <v>0.96798412571988823</v>
      </c>
      <c r="AA230" s="26">
        <f t="shared" ca="1" si="160"/>
        <v>0.96731740648355757</v>
      </c>
      <c r="AB230" s="149">
        <f t="shared" ca="1" si="160"/>
        <v>0.96731740648355757</v>
      </c>
      <c r="AC230" s="26">
        <f t="shared" ca="1" si="138"/>
        <v>0.9623253420262976</v>
      </c>
      <c r="AD230" s="26">
        <f ca="1">(1-Data!AN$11)*$P230+Data!AN$11*$AB230</f>
        <v>0.96332375491774969</v>
      </c>
      <c r="AE230" s="26">
        <f t="shared" ca="1" si="139"/>
        <v>0.96332375491774969</v>
      </c>
      <c r="AF230" s="26">
        <f ca="1">(1-Data!AO$11)*$P230+Data!AO$11*$AB230</f>
        <v>0.96432216780920166</v>
      </c>
      <c r="AG230" s="158">
        <f t="shared" ca="1" si="140"/>
        <v>0.96432216780920166</v>
      </c>
      <c r="AH230" s="129"/>
      <c r="AI230" s="129"/>
      <c r="AJ230" s="121" t="str">
        <f t="shared" si="141"/>
        <v>RBL</v>
      </c>
      <c r="AK230" s="24" t="str">
        <f t="shared" si="142"/>
        <v>WIRRAL UNIVERSITY TEACHING HOSPITAL NHS FOUNDATION TRUST</v>
      </c>
      <c r="AL230" s="26">
        <f t="shared" ca="1" si="143"/>
        <v>1.0388641700176275</v>
      </c>
      <c r="AM230" s="26">
        <f t="shared" ca="1" si="144"/>
        <v>1.0354934032418264</v>
      </c>
      <c r="AN230" s="26">
        <f t="shared" ca="1" si="145"/>
        <v>1.035492982100193</v>
      </c>
      <c r="AO230" s="26">
        <f t="shared" ca="1" si="146"/>
        <v>1.0366207435717514</v>
      </c>
      <c r="AP230" s="26">
        <f t="shared" ca="1" si="147"/>
        <v>1.0328239504469794</v>
      </c>
      <c r="AQ230" s="26">
        <f t="shared" ca="1" si="148"/>
        <v>1.0292326608397597</v>
      </c>
      <c r="AR230" s="26">
        <f t="shared" ca="1" si="149"/>
        <v>1.0292326608397597</v>
      </c>
      <c r="AS230" s="26">
        <f t="shared" ca="1" si="150"/>
        <v>1.03234013337162</v>
      </c>
      <c r="AT230" s="26">
        <f t="shared" ca="1" si="151"/>
        <v>1.032341412616494</v>
      </c>
      <c r="AU230" s="26">
        <f t="shared" ca="1" si="152"/>
        <v>1.0331827806312677</v>
      </c>
      <c r="AV230" s="26">
        <f t="shared" ca="1" si="153"/>
        <v>1.0341602475717495</v>
      </c>
      <c r="AW230" s="26">
        <f t="shared" ca="1" si="154"/>
        <v>1.0322328651144996</v>
      </c>
      <c r="AX230" s="149">
        <f t="shared" ca="1" si="155"/>
        <v>1.0322328651144996</v>
      </c>
      <c r="AY230" s="157">
        <f t="shared" ca="1" si="156"/>
        <v>1.0388641700176275</v>
      </c>
      <c r="AZ230" s="157">
        <f ca="1">(1-Data!AN$11)*$AL230+Data!AN$11*$AX230</f>
        <v>1.037537909037002</v>
      </c>
      <c r="BA230" s="26">
        <f t="shared" ca="1" si="157"/>
        <v>1.037537909037002</v>
      </c>
      <c r="BB230" s="26">
        <f ca="1">(1-Data!AO$11)*$AL230+Data!AO$11*$AX230</f>
        <v>1.0362116480563763</v>
      </c>
      <c r="BC230" s="158">
        <f t="shared" ca="1" si="158"/>
        <v>1.0362116480563763</v>
      </c>
    </row>
    <row r="231" spans="1:76" ht="13.8" x14ac:dyDescent="0.25">
      <c r="A231" s="118">
        <v>1</v>
      </c>
      <c r="B231" s="69">
        <v>0</v>
      </c>
      <c r="C231" s="121" t="s">
        <v>473</v>
      </c>
      <c r="D231" s="24" t="s">
        <v>474</v>
      </c>
      <c r="E231" s="70">
        <f ca="1">INDEX(OFFSET(Data!$A$10,1,E$9+MATCH($A231+IF(E$9&gt;$B231,0,1),Data!$3:$3,0),Num_Orgs,1),MATCH($C231,OFFSET(Data!$A$10,1,MATCH($A231+IF(E$9&gt;$B231,0,1),Data!$3:$3,0)-1,Num_Orgs,1),0),1)</f>
        <v>0.96153033409347421</v>
      </c>
      <c r="F231" s="70">
        <f ca="1">INDEX(OFFSET(Data!$A$10,1,F$9+MATCH($A231+IF(F$9&gt;$B231,0,1),Data!$3:$3,0),Num_Orgs,1),MATCH($C231,OFFSET(Data!$A$10,1,MATCH($A231+IF(F$9&gt;$B231,0,1),Data!$3:$3,0)-1,Num_Orgs,1),0),1)</f>
        <v>0.99619990923086066</v>
      </c>
      <c r="G231" s="70">
        <f ca="1">INDEX(OFFSET(Data!$A$10,1,G$9+MATCH($A231+IF(G$9&gt;$B231,0,1),Data!$3:$3,0),Num_Orgs,1),MATCH($C231,OFFSET(Data!$A$10,1,MATCH($A231+IF(G$9&gt;$B231,0,1),Data!$3:$3,0)-1,Num_Orgs,1),0),1)</f>
        <v>0.94535377638704976</v>
      </c>
      <c r="H231" s="70">
        <f ca="1">INDEX(OFFSET(Data!$A$10,1,H$9+MATCH($A231+IF(H$9&gt;$B231,0,1),Data!$3:$3,0),Num_Orgs,1),MATCH($C231,OFFSET(Data!$A$10,1,MATCH($A231+IF(H$9&gt;$B231,0,1),Data!$3:$3,0)-1,Num_Orgs,1),0),1)</f>
        <v>1.4345213913427193</v>
      </c>
      <c r="I231" s="70">
        <f ca="1">INDEX(OFFSET(Data!$A$10,1,I$9+MATCH($A231+IF(I$9&gt;$B231,0,1),Data!$3:$3,0),Num_Orgs,1),MATCH($C231,OFFSET(Data!$A$10,1,MATCH($A231+IF(I$9&gt;$B231,0,1),Data!$3:$3,0)-1,Num_Orgs,1),0),1)</f>
        <v>0</v>
      </c>
      <c r="J231" s="26">
        <f ca="1">IFERROR((E231*SUM(Data!$C$8:$D$8))+(F231*Data!$E$8)+(G231*SUM(Data!$F$8:$G$8))+(H231*Data!$H$8)+(I231*Data!$I$8)+Data!$J$8,0)</f>
        <v>0.97883807056052974</v>
      </c>
      <c r="K231" s="124" t="b">
        <f ca="1">J231=INDEX(Data!$J$11:$J$237,MATCH($C231,Data!$A$11:$A$237,0),1)</f>
        <v>1</v>
      </c>
      <c r="L231" s="129"/>
      <c r="M231" s="128"/>
      <c r="N231" s="121" t="s">
        <v>371</v>
      </c>
      <c r="O231" s="24" t="s">
        <v>372</v>
      </c>
      <c r="P231" s="26">
        <f t="shared" ref="P231:AB237" ca="1" si="161">SUMIFS($J:$J,$A:$A,P$7,$B:$B,P$8,$C:$C,$N231)</f>
        <v>0.96116289759207607</v>
      </c>
      <c r="Q231" s="26">
        <f t="shared" ca="1" si="161"/>
        <v>0.96849868110024584</v>
      </c>
      <c r="R231" s="26">
        <f t="shared" ca="1" si="161"/>
        <v>0.96850974807093593</v>
      </c>
      <c r="S231" s="26">
        <f t="shared" ca="1" si="161"/>
        <v>0.96861723517825493</v>
      </c>
      <c r="T231" s="26">
        <f t="shared" ca="1" si="161"/>
        <v>0.97096003458271052</v>
      </c>
      <c r="U231" s="26">
        <f t="shared" ca="1" si="161"/>
        <v>0.9734621191854147</v>
      </c>
      <c r="V231" s="26">
        <f t="shared" ca="1" si="161"/>
        <v>0.9734621191854147</v>
      </c>
      <c r="W231" s="26">
        <f t="shared" ca="1" si="161"/>
        <v>0.97412295560646567</v>
      </c>
      <c r="X231" s="26">
        <f t="shared" ca="1" si="161"/>
        <v>0.97408586051664781</v>
      </c>
      <c r="Y231" s="26">
        <f t="shared" ca="1" si="161"/>
        <v>0.97441804120866671</v>
      </c>
      <c r="Z231" s="26">
        <f t="shared" ca="1" si="161"/>
        <v>0.97271736181016855</v>
      </c>
      <c r="AA231" s="26">
        <f t="shared" ca="1" si="161"/>
        <v>0.97208206056567092</v>
      </c>
      <c r="AB231" s="149">
        <f t="shared" ca="1" si="161"/>
        <v>0.97208206056567092</v>
      </c>
      <c r="AC231" s="26">
        <f t="shared" ca="1" si="138"/>
        <v>0.96116289759207607</v>
      </c>
      <c r="AD231" s="26">
        <f ca="1">(1-Data!AN$11)*$P231+Data!AN$11*$AB231</f>
        <v>0.96334673018679506</v>
      </c>
      <c r="AE231" s="26">
        <f t="shared" ca="1" si="139"/>
        <v>0.96334673018679506</v>
      </c>
      <c r="AF231" s="26">
        <f ca="1">(1-Data!AO$11)*$P231+Data!AO$11*$AB231</f>
        <v>0.96553056278151406</v>
      </c>
      <c r="AG231" s="158">
        <f t="shared" ca="1" si="140"/>
        <v>0.96553056278151406</v>
      </c>
      <c r="AH231" s="129"/>
      <c r="AI231" s="129"/>
      <c r="AJ231" s="121" t="str">
        <f t="shared" si="141"/>
        <v>RWP</v>
      </c>
      <c r="AK231" s="24" t="str">
        <f t="shared" si="142"/>
        <v>WORCESTERSHIRE ACUTE HOSPITALS NHS TRUST</v>
      </c>
      <c r="AL231" s="26">
        <f t="shared" ca="1" si="143"/>
        <v>1.0376092702247919</v>
      </c>
      <c r="AM231" s="26">
        <f t="shared" ca="1" si="144"/>
        <v>1.0383791543207734</v>
      </c>
      <c r="AN231" s="26">
        <f t="shared" ca="1" si="145"/>
        <v>1.0383786989386947</v>
      </c>
      <c r="AO231" s="26">
        <f t="shared" ca="1" si="146"/>
        <v>1.0384485344107874</v>
      </c>
      <c r="AP231" s="26">
        <f t="shared" ca="1" si="147"/>
        <v>1.0400350263638791</v>
      </c>
      <c r="AQ231" s="26">
        <f t="shared" ca="1" si="148"/>
        <v>1.03367019228113</v>
      </c>
      <c r="AR231" s="26">
        <f t="shared" ca="1" si="149"/>
        <v>1.03367019228113</v>
      </c>
      <c r="AS231" s="26">
        <f t="shared" ca="1" si="150"/>
        <v>1.0387045905652883</v>
      </c>
      <c r="AT231" s="26">
        <f t="shared" ca="1" si="151"/>
        <v>1.0387061215623477</v>
      </c>
      <c r="AU231" s="26">
        <f t="shared" ca="1" si="152"/>
        <v>1.0399325593083888</v>
      </c>
      <c r="AV231" s="26">
        <f t="shared" ca="1" si="153"/>
        <v>1.0392170707952704</v>
      </c>
      <c r="AW231" s="26">
        <f t="shared" ca="1" si="154"/>
        <v>1.0373172691596397</v>
      </c>
      <c r="AX231" s="149">
        <f t="shared" ca="1" si="155"/>
        <v>1.0373172691596397</v>
      </c>
      <c r="AY231" s="157">
        <f t="shared" ca="1" si="156"/>
        <v>1.0376092702247919</v>
      </c>
      <c r="AZ231" s="157">
        <f ca="1">(1-Data!AN$11)*$AL231+Data!AN$11*$AX231</f>
        <v>1.0375508700117615</v>
      </c>
      <c r="BA231" s="26">
        <f t="shared" ca="1" si="157"/>
        <v>1.0375508700117615</v>
      </c>
      <c r="BB231" s="26">
        <f ca="1">(1-Data!AO$11)*$AL231+Data!AO$11*$AX231</f>
        <v>1.0374924697987311</v>
      </c>
      <c r="BC231" s="158">
        <f t="shared" ca="1" si="158"/>
        <v>1.0374924697987311</v>
      </c>
    </row>
    <row r="232" spans="1:76" ht="13.8" x14ac:dyDescent="0.25">
      <c r="A232" s="118">
        <v>1</v>
      </c>
      <c r="B232" s="69">
        <v>0</v>
      </c>
      <c r="C232" s="121" t="s">
        <v>475</v>
      </c>
      <c r="D232" s="24" t="s">
        <v>476</v>
      </c>
      <c r="E232" s="70">
        <f ca="1">INDEX(OFFSET(Data!$A$10,1,E$9+MATCH($A232+IF(E$9&gt;$B232,0,1),Data!$3:$3,0),Num_Orgs,1),MATCH($C232,OFFSET(Data!$A$10,1,MATCH($A232+IF(E$9&gt;$B232,0,1),Data!$3:$3,0)-1,Num_Orgs,1),0),1)</f>
        <v>1.2020044845576636</v>
      </c>
      <c r="F232" s="70">
        <f ca="1">INDEX(OFFSET(Data!$A$10,1,F$9+MATCH($A232+IF(F$9&gt;$B232,0,1),Data!$3:$3,0),Num_Orgs,1),MATCH($C232,OFFSET(Data!$A$10,1,MATCH($A232+IF(F$9&gt;$B232,0,1),Data!$3:$3,0)-1,Num_Orgs,1),0),1)</f>
        <v>0.99619990923086066</v>
      </c>
      <c r="G232" s="70">
        <f ca="1">INDEX(OFFSET(Data!$A$10,1,G$9+MATCH($A232+IF(G$9&gt;$B232,0,1),Data!$3:$3,0),Num_Orgs,1),MATCH($C232,OFFSET(Data!$A$10,1,MATCH($A232+IF(G$9&gt;$B232,0,1),Data!$3:$3,0)-1,Num_Orgs,1),0),1)</f>
        <v>1.2171297347132426</v>
      </c>
      <c r="H232" s="70">
        <f ca="1">INDEX(OFFSET(Data!$A$10,1,H$9+MATCH($A232+IF(H$9&gt;$B232,0,1),Data!$3:$3,0),Num_Orgs,1),MATCH($C232,OFFSET(Data!$A$10,1,MATCH($A232+IF(H$9&gt;$B232,0,1),Data!$3:$3,0)-1,Num_Orgs,1),0),1)</f>
        <v>6.434593279136176</v>
      </c>
      <c r="I232" s="70">
        <f ca="1">INDEX(OFFSET(Data!$A$10,1,I$9+MATCH($A232+IF(I$9&gt;$B232,0,1),Data!$3:$3,0),Num_Orgs,1),MATCH($C232,OFFSET(Data!$A$10,1,MATCH($A232+IF(I$9&gt;$B232,0,1),Data!$3:$3,0)-1,Num_Orgs,1),0),1)</f>
        <v>0</v>
      </c>
      <c r="J232" s="26">
        <f ca="1">IFERROR((E232*SUM(Data!$C$8:$D$8))+(F232*Data!$E$8)+(G232*SUM(Data!$F$8:$G$8))+(H232*Data!$H$8)+(I232*Data!$I$8)+Data!$J$8,0)</f>
        <v>1.1405431403582402</v>
      </c>
      <c r="K232" s="124" t="b">
        <f ca="1">J232=INDEX(Data!$J$11:$J$237,MATCH($C232,Data!$A$11:$A$237,0),1)</f>
        <v>1</v>
      </c>
      <c r="L232" s="129"/>
      <c r="M232" s="128"/>
      <c r="N232" s="121" t="s">
        <v>1</v>
      </c>
      <c r="O232" s="24" t="s">
        <v>2</v>
      </c>
      <c r="P232" s="26">
        <f t="shared" ca="1" si="161"/>
        <v>0.96003413517050551</v>
      </c>
      <c r="Q232" s="26">
        <f t="shared" ca="1" si="161"/>
        <v>0.97266337024245542</v>
      </c>
      <c r="R232" s="26">
        <f t="shared" ca="1" si="161"/>
        <v>0.97267443721314573</v>
      </c>
      <c r="S232" s="26">
        <f t="shared" ca="1" si="161"/>
        <v>0.97370267083754225</v>
      </c>
      <c r="T232" s="26">
        <f t="shared" ca="1" si="161"/>
        <v>0.97413408556412828</v>
      </c>
      <c r="U232" s="26">
        <f t="shared" ca="1" si="161"/>
        <v>0.9767317695515767</v>
      </c>
      <c r="V232" s="26">
        <f t="shared" ca="1" si="161"/>
        <v>0.9767317695515767</v>
      </c>
      <c r="W232" s="26">
        <f t="shared" ca="1" si="161"/>
        <v>0.97780340896559403</v>
      </c>
      <c r="X232" s="26">
        <f t="shared" ca="1" si="161"/>
        <v>0.97776631387577617</v>
      </c>
      <c r="Y232" s="26">
        <f t="shared" ca="1" si="161"/>
        <v>0.97777506084833443</v>
      </c>
      <c r="Z232" s="26">
        <f t="shared" ca="1" si="161"/>
        <v>0.97604701804369332</v>
      </c>
      <c r="AA232" s="26">
        <f t="shared" ca="1" si="161"/>
        <v>0.97501157708755426</v>
      </c>
      <c r="AB232" s="149">
        <f t="shared" ca="1" si="161"/>
        <v>0.97501157708755426</v>
      </c>
      <c r="AC232" s="26">
        <f t="shared" ca="1" si="138"/>
        <v>0.96003413517050551</v>
      </c>
      <c r="AD232" s="26">
        <f ca="1">(1-Data!AN$11)*$P232+Data!AN$11*$AB232</f>
        <v>0.9630296235539153</v>
      </c>
      <c r="AE232" s="26">
        <f t="shared" ca="1" si="139"/>
        <v>0.9630296235539153</v>
      </c>
      <c r="AF232" s="26">
        <f ca="1">(1-Data!AO$11)*$P232+Data!AO$11*$AB232</f>
        <v>0.9660251119373251</v>
      </c>
      <c r="AG232" s="158">
        <f t="shared" ca="1" si="140"/>
        <v>0.9660251119373251</v>
      </c>
      <c r="AH232" s="129"/>
      <c r="AI232" s="129"/>
      <c r="AJ232" s="121" t="str">
        <f t="shared" si="141"/>
        <v>R1A</v>
      </c>
      <c r="AK232" s="24" t="str">
        <f t="shared" si="142"/>
        <v>WORCESTERSHIRE HEALTH AND CARE NHS TRUST</v>
      </c>
      <c r="AL232" s="26">
        <f t="shared" ca="1" si="143"/>
        <v>1.0363907313533507</v>
      </c>
      <c r="AM232" s="26">
        <f t="shared" ca="1" si="144"/>
        <v>1.0428443399466161</v>
      </c>
      <c r="AN232" s="26">
        <f t="shared" ca="1" si="145"/>
        <v>1.0428438315835498</v>
      </c>
      <c r="AO232" s="26">
        <f t="shared" ca="1" si="146"/>
        <v>1.0439005984619247</v>
      </c>
      <c r="AP232" s="26">
        <f t="shared" ca="1" si="147"/>
        <v>1.0434348822575954</v>
      </c>
      <c r="AQ232" s="26">
        <f t="shared" ca="1" si="148"/>
        <v>1.0371420686449591</v>
      </c>
      <c r="AR232" s="26">
        <f t="shared" ca="1" si="149"/>
        <v>1.0371420686449591</v>
      </c>
      <c r="AS232" s="26">
        <f t="shared" ca="1" si="150"/>
        <v>1.0426290477167042</v>
      </c>
      <c r="AT232" s="26">
        <f t="shared" ca="1" si="151"/>
        <v>1.0426307339494154</v>
      </c>
      <c r="AU232" s="26">
        <f t="shared" ca="1" si="152"/>
        <v>1.0435152865136423</v>
      </c>
      <c r="AV232" s="26">
        <f t="shared" ca="1" si="153"/>
        <v>1.0427743585888383</v>
      </c>
      <c r="AW232" s="26">
        <f t="shared" ca="1" si="154"/>
        <v>1.0404433818632006</v>
      </c>
      <c r="AX232" s="149">
        <f t="shared" ca="1" si="155"/>
        <v>1.0404433818632006</v>
      </c>
      <c r="AY232" s="157">
        <f t="shared" ca="1" si="156"/>
        <v>1.0363907313533507</v>
      </c>
      <c r="AZ232" s="157">
        <f ca="1">(1-Data!AN$11)*$AL232+Data!AN$11*$AX232</f>
        <v>1.0372012614553208</v>
      </c>
      <c r="BA232" s="26">
        <f t="shared" ca="1" si="157"/>
        <v>1.0372012614553208</v>
      </c>
      <c r="BB232" s="26">
        <f ca="1">(1-Data!AO$11)*$AL232+Data!AO$11*$AX232</f>
        <v>1.0380117915572906</v>
      </c>
      <c r="BC232" s="158">
        <f t="shared" ca="1" si="158"/>
        <v>1.0380117915572906</v>
      </c>
    </row>
    <row r="233" spans="1:76" ht="13.8" x14ac:dyDescent="0.25">
      <c r="A233" s="118">
        <v>1</v>
      </c>
      <c r="B233" s="69">
        <v>0</v>
      </c>
      <c r="C233" s="121" t="s">
        <v>477</v>
      </c>
      <c r="D233" s="24" t="s">
        <v>478</v>
      </c>
      <c r="E233" s="70">
        <f ca="1">INDEX(OFFSET(Data!$A$10,1,E$9+MATCH($A233+IF(E$9&gt;$B233,0,1),Data!$3:$3,0),Num_Orgs,1),MATCH($C233,OFFSET(Data!$A$10,1,MATCH($A233+IF(E$9&gt;$B233,0,1),Data!$3:$3,0)-1,Num_Orgs,1),0),1)</f>
        <v>0.99043315085240191</v>
      </c>
      <c r="F233" s="70">
        <f ca="1">INDEX(OFFSET(Data!$A$10,1,F$9+MATCH($A233+IF(F$9&gt;$B233,0,1),Data!$3:$3,0),Num_Orgs,1),MATCH($C233,OFFSET(Data!$A$10,1,MATCH($A233+IF(F$9&gt;$B233,0,1),Data!$3:$3,0)-1,Num_Orgs,1),0),1)</f>
        <v>0.99619990923086066</v>
      </c>
      <c r="G233" s="70">
        <f ca="1">INDEX(OFFSET(Data!$A$10,1,G$9+MATCH($A233+IF(G$9&gt;$B233,0,1),Data!$3:$3,0),Num_Orgs,1),MATCH($C233,OFFSET(Data!$A$10,1,MATCH($A233+IF(G$9&gt;$B233,0,1),Data!$3:$3,0)-1,Num_Orgs,1),0),1)</f>
        <v>1.0591030778002071</v>
      </c>
      <c r="H233" s="70">
        <f ca="1">INDEX(OFFSET(Data!$A$10,1,H$9+MATCH($A233+IF(H$9&gt;$B233,0,1),Data!$3:$3,0),Num_Orgs,1),MATCH($C233,OFFSET(Data!$A$10,1,MATCH($A233+IF(H$9&gt;$B233,0,1),Data!$3:$3,0)-1,Num_Orgs,1),0),1)</f>
        <v>0.65398803197541877</v>
      </c>
      <c r="I233" s="70">
        <f ca="1">INDEX(OFFSET(Data!$A$10,1,I$9+MATCH($A233+IF(I$9&gt;$B233,0,1),Data!$3:$3,0),Num_Orgs,1),MATCH($C233,OFFSET(Data!$A$10,1,MATCH($A233+IF(I$9&gt;$B233,0,1),Data!$3:$3,0)-1,Num_Orgs,1),0),1)</f>
        <v>0</v>
      </c>
      <c r="J233" s="26">
        <f ca="1">IFERROR((E233*SUM(Data!$C$8:$D$8))+(F233*Data!$E$8)+(G233*SUM(Data!$F$8:$G$8))+(H233*Data!$H$8)+(I233*Data!$I$8)+Data!$J$8,0)</f>
        <v>0.99424142023572792</v>
      </c>
      <c r="K233" s="124" t="b">
        <f ca="1">J233=INDEX(Data!$J$11:$J$237,MATCH($C233,Data!$A$11:$A$237,0),1)</f>
        <v>1</v>
      </c>
      <c r="L233" s="129"/>
      <c r="M233" s="128"/>
      <c r="N233" s="121" t="s">
        <v>287</v>
      </c>
      <c r="O233" s="24" t="s">
        <v>288</v>
      </c>
      <c r="P233" s="26">
        <f t="shared" ca="1" si="161"/>
        <v>0.96502744987391731</v>
      </c>
      <c r="Q233" s="26">
        <f t="shared" ca="1" si="161"/>
        <v>0.96070283281840396</v>
      </c>
      <c r="R233" s="26">
        <f t="shared" ca="1" si="161"/>
        <v>0.96071389978909405</v>
      </c>
      <c r="S233" s="26">
        <f t="shared" ca="1" si="161"/>
        <v>0.96171039363161004</v>
      </c>
      <c r="T233" s="26">
        <f t="shared" ca="1" si="161"/>
        <v>0.96156214460432365</v>
      </c>
      <c r="U233" s="26">
        <f t="shared" ca="1" si="161"/>
        <v>0.96600599217050864</v>
      </c>
      <c r="V233" s="26">
        <f t="shared" ca="1" si="161"/>
        <v>0.96600599217050864</v>
      </c>
      <c r="W233" s="26">
        <f t="shared" ca="1" si="161"/>
        <v>0.97288419331554188</v>
      </c>
      <c r="X233" s="26">
        <f t="shared" ca="1" si="161"/>
        <v>0.97284709822572402</v>
      </c>
      <c r="Y233" s="26">
        <f t="shared" ca="1" si="161"/>
        <v>0.97265581694895431</v>
      </c>
      <c r="Z233" s="26">
        <f t="shared" ca="1" si="161"/>
        <v>0.97171327942585384</v>
      </c>
      <c r="AA233" s="26">
        <f t="shared" ca="1" si="161"/>
        <v>0.97056558909895074</v>
      </c>
      <c r="AB233" s="149">
        <f t="shared" ca="1" si="161"/>
        <v>0.97056558909895074</v>
      </c>
      <c r="AC233" s="26">
        <f t="shared" ca="1" si="138"/>
        <v>0.96502744987391731</v>
      </c>
      <c r="AD233" s="26">
        <f ca="1">(1-Data!AN$11)*$P233+Data!AN$11*$AB233</f>
        <v>0.96613507771892404</v>
      </c>
      <c r="AE233" s="26">
        <f t="shared" ca="1" si="139"/>
        <v>0.96613507771892404</v>
      </c>
      <c r="AF233" s="26">
        <f ca="1">(1-Data!AO$11)*$P233+Data!AO$11*$AB233</f>
        <v>0.96724270556393077</v>
      </c>
      <c r="AG233" s="158">
        <f t="shared" ca="1" si="140"/>
        <v>0.96724270556393077</v>
      </c>
      <c r="AH233" s="129"/>
      <c r="AI233" s="129"/>
      <c r="AJ233" s="121" t="str">
        <f t="shared" si="141"/>
        <v>RRF</v>
      </c>
      <c r="AK233" s="24" t="str">
        <f t="shared" si="142"/>
        <v>WRIGHTINGTON, WIGAN AND LEIGH NHS FOUNDATION TRUST</v>
      </c>
      <c r="AL233" s="26">
        <f t="shared" ca="1" si="143"/>
        <v>1.0417811908044903</v>
      </c>
      <c r="AM233" s="26">
        <f t="shared" ca="1" si="144"/>
        <v>1.0300208090756195</v>
      </c>
      <c r="AN233" s="26">
        <f t="shared" ca="1" si="145"/>
        <v>1.0300204528682282</v>
      </c>
      <c r="AO233" s="26">
        <f t="shared" ca="1" si="146"/>
        <v>1.0310437523967642</v>
      </c>
      <c r="AP233" s="26">
        <f t="shared" ca="1" si="147"/>
        <v>1.0299685618305194</v>
      </c>
      <c r="AQ233" s="26">
        <f t="shared" ca="1" si="148"/>
        <v>1.0257529080917669</v>
      </c>
      <c r="AR233" s="26">
        <f t="shared" ca="1" si="149"/>
        <v>1.0257529080917669</v>
      </c>
      <c r="AS233" s="26">
        <f t="shared" ca="1" si="150"/>
        <v>1.0373837017895993</v>
      </c>
      <c r="AT233" s="26">
        <f t="shared" ca="1" si="151"/>
        <v>1.0373851805376408</v>
      </c>
      <c r="AU233" s="26">
        <f t="shared" ca="1" si="152"/>
        <v>1.0380518527666616</v>
      </c>
      <c r="AV233" s="26">
        <f t="shared" ca="1" si="153"/>
        <v>1.0381443444358653</v>
      </c>
      <c r="AW233" s="26">
        <f t="shared" ca="1" si="154"/>
        <v>1.0356990291936625</v>
      </c>
      <c r="AX233" s="149">
        <f t="shared" ca="1" si="155"/>
        <v>1.0356990291936625</v>
      </c>
      <c r="AY233" s="157">
        <f t="shared" ca="1" si="156"/>
        <v>1.0417811908044903</v>
      </c>
      <c r="AZ233" s="157">
        <f ca="1">(1-Data!AN$11)*$AL233+Data!AN$11*$AX233</f>
        <v>1.0405647584823248</v>
      </c>
      <c r="BA233" s="26">
        <f t="shared" ca="1" si="157"/>
        <v>1.0405647584823248</v>
      </c>
      <c r="BB233" s="26">
        <f ca="1">(1-Data!AO$11)*$AL233+Data!AO$11*$AX233</f>
        <v>1.0393483261601593</v>
      </c>
      <c r="BC233" s="158">
        <f t="shared" ca="1" si="158"/>
        <v>1.0393483261601593</v>
      </c>
    </row>
    <row r="234" spans="1:76" ht="13.8" x14ac:dyDescent="0.25">
      <c r="A234" s="118">
        <v>1</v>
      </c>
      <c r="B234" s="69">
        <v>0</v>
      </c>
      <c r="C234" s="121" t="s">
        <v>479</v>
      </c>
      <c r="D234" s="24" t="s">
        <v>480</v>
      </c>
      <c r="E234" s="70">
        <f ca="1">INDEX(OFFSET(Data!$A$10,1,E$9+MATCH($A234+IF(E$9&gt;$B234,0,1),Data!$3:$3,0),Num_Orgs,1),MATCH($C234,OFFSET(Data!$A$10,1,MATCH($A234+IF(E$9&gt;$B234,0,1),Data!$3:$3,0)-1,Num_Orgs,1),0),1)</f>
        <v>0.9303327838593185</v>
      </c>
      <c r="F234" s="70">
        <f ca="1">INDEX(OFFSET(Data!$A$10,1,F$9+MATCH($A234+IF(F$9&gt;$B234,0,1),Data!$3:$3,0),Num_Orgs,1),MATCH($C234,OFFSET(Data!$A$10,1,MATCH($A234+IF(F$9&gt;$B234,0,1),Data!$3:$3,0)-1,Num_Orgs,1),0),1)</f>
        <v>0.99619990923086066</v>
      </c>
      <c r="G234" s="70">
        <f ca="1">INDEX(OFFSET(Data!$A$10,1,G$9+MATCH($A234+IF(G$9&gt;$B234,0,1),Data!$3:$3,0),Num_Orgs,1),MATCH($C234,OFFSET(Data!$A$10,1,MATCH($A234+IF(G$9&gt;$B234,0,1),Data!$3:$3,0)-1,Num_Orgs,1),0),1)</f>
        <v>0.91550049923798604</v>
      </c>
      <c r="H234" s="70">
        <f ca="1">INDEX(OFFSET(Data!$A$10,1,H$9+MATCH($A234+IF(H$9&gt;$B234,0,1),Data!$3:$3,0),Num_Orgs,1),MATCH($C234,OFFSET(Data!$A$10,1,MATCH($A234+IF(H$9&gt;$B234,0,1),Data!$3:$3,0)-1,Num_Orgs,1),0),1)</f>
        <v>0.72247093449278943</v>
      </c>
      <c r="I234" s="70">
        <f ca="1">INDEX(OFFSET(Data!$A$10,1,I$9+MATCH($A234+IF(I$9&gt;$B234,0,1),Data!$3:$3,0),Num_Orgs,1),MATCH($C234,OFFSET(Data!$A$10,1,MATCH($A234+IF(I$9&gt;$B234,0,1),Data!$3:$3,0)-1,Num_Orgs,1),0),1)</f>
        <v>0</v>
      </c>
      <c r="J234" s="26">
        <f ca="1">IFERROR((E234*SUM(Data!$C$8:$D$8))+(F234*Data!$E$8)+(G234*SUM(Data!$F$8:$G$8))+(H234*Data!$H$8)+(I234*Data!$I$8)+Data!$J$8,0)</f>
        <v>0.95771943710633112</v>
      </c>
      <c r="K234" s="124" t="b">
        <f ca="1">J234=INDEX(Data!$J$11:$J$237,MATCH($C234,Data!$A$11:$A$237,0),1)</f>
        <v>1</v>
      </c>
      <c r="L234" s="129"/>
      <c r="M234" s="128"/>
      <c r="N234" s="121" t="s">
        <v>208</v>
      </c>
      <c r="O234" s="24" t="s">
        <v>209</v>
      </c>
      <c r="P234" s="26">
        <f t="shared" ca="1" si="161"/>
        <v>0.94903835058907826</v>
      </c>
      <c r="Q234" s="26">
        <f t="shared" ca="1" si="161"/>
        <v>0.95685126934458276</v>
      </c>
      <c r="R234" s="26">
        <f t="shared" ca="1" si="161"/>
        <v>0.95686233631527284</v>
      </c>
      <c r="S234" s="26">
        <f t="shared" ca="1" si="161"/>
        <v>0.95668143666323657</v>
      </c>
      <c r="T234" s="26">
        <f t="shared" ca="1" si="161"/>
        <v>0.95641074326804665</v>
      </c>
      <c r="U234" s="26">
        <f t="shared" ca="1" si="161"/>
        <v>0.96136734915780009</v>
      </c>
      <c r="V234" s="26">
        <f t="shared" ca="1" si="161"/>
        <v>0.96136734915780009</v>
      </c>
      <c r="W234" s="26">
        <f t="shared" ca="1" si="161"/>
        <v>0.94950732168160679</v>
      </c>
      <c r="X234" s="26">
        <f t="shared" ca="1" si="161"/>
        <v>0.94947022659178892</v>
      </c>
      <c r="Y234" s="26">
        <f t="shared" ca="1" si="161"/>
        <v>0.94947536526456444</v>
      </c>
      <c r="Z234" s="26">
        <f t="shared" ca="1" si="161"/>
        <v>0.94868782703153354</v>
      </c>
      <c r="AA234" s="26">
        <f t="shared" ca="1" si="161"/>
        <v>0.94786260651395871</v>
      </c>
      <c r="AB234" s="149">
        <f t="shared" ca="1" si="161"/>
        <v>0.94786260651395871</v>
      </c>
      <c r="AC234" s="26">
        <f t="shared" ca="1" si="138"/>
        <v>0.94903835058907826</v>
      </c>
      <c r="AD234" s="26">
        <f ca="1">(1-Data!AN$11)*$P234+Data!AN$11*$AB234</f>
        <v>0.94880320177405442</v>
      </c>
      <c r="AE234" s="26">
        <f t="shared" ca="1" si="139"/>
        <v>0.94880320177405442</v>
      </c>
      <c r="AF234" s="26">
        <f ca="1">(1-Data!AO$11)*$P234+Data!AO$11*$AB234</f>
        <v>0.94856805295903035</v>
      </c>
      <c r="AG234" s="158">
        <f t="shared" ca="1" si="140"/>
        <v>0.94856805295903035</v>
      </c>
      <c r="AH234" s="129"/>
      <c r="AI234" s="129"/>
      <c r="AJ234" s="121" t="str">
        <f t="shared" si="141"/>
        <v>RLQ</v>
      </c>
      <c r="AK234" s="24" t="str">
        <f t="shared" si="142"/>
        <v>WYE VALLEY NHS TRUST</v>
      </c>
      <c r="AL234" s="26">
        <f t="shared" ca="1" si="143"/>
        <v>1.0245203938240239</v>
      </c>
      <c r="AM234" s="26">
        <f t="shared" ca="1" si="144"/>
        <v>1.025891342199923</v>
      </c>
      <c r="AN234" s="26">
        <f t="shared" ca="1" si="145"/>
        <v>1.0258910349900994</v>
      </c>
      <c r="AO234" s="26">
        <f t="shared" ca="1" si="146"/>
        <v>1.0256522388001046</v>
      </c>
      <c r="AP234" s="26">
        <f t="shared" ca="1" si="147"/>
        <v>1.0244506850552015</v>
      </c>
      <c r="AQ234" s="26">
        <f t="shared" ca="1" si="148"/>
        <v>1.0208273676722976</v>
      </c>
      <c r="AR234" s="26">
        <f t="shared" ca="1" si="149"/>
        <v>1.0208273676722976</v>
      </c>
      <c r="AS234" s="26">
        <f t="shared" ca="1" si="150"/>
        <v>1.0124570087684839</v>
      </c>
      <c r="AT234" s="26">
        <f t="shared" ca="1" si="151"/>
        <v>1.0124575015173678</v>
      </c>
      <c r="AU234" s="26">
        <f t="shared" ca="1" si="152"/>
        <v>1.0133128748058566</v>
      </c>
      <c r="AV234" s="26">
        <f t="shared" ca="1" si="153"/>
        <v>1.0135447596742322</v>
      </c>
      <c r="AW234" s="26">
        <f t="shared" ca="1" si="154"/>
        <v>1.0114724779052471</v>
      </c>
      <c r="AX234" s="149">
        <f t="shared" ca="1" si="155"/>
        <v>1.0114724779052471</v>
      </c>
      <c r="AY234" s="157">
        <f t="shared" ca="1" si="156"/>
        <v>1.0245203938240239</v>
      </c>
      <c r="AZ234" s="157">
        <f ca="1">(1-Data!AN$11)*$AL234+Data!AN$11*$AX234</f>
        <v>1.0219108106402686</v>
      </c>
      <c r="BA234" s="26">
        <f t="shared" ca="1" si="157"/>
        <v>1.0219108106402686</v>
      </c>
      <c r="BB234" s="26">
        <f ca="1">(1-Data!AO$11)*$AL234+Data!AO$11*$AX234</f>
        <v>1.0193012274565132</v>
      </c>
      <c r="BC234" s="158">
        <f t="shared" ca="1" si="158"/>
        <v>1.0193012274565132</v>
      </c>
    </row>
    <row r="235" spans="1:76" ht="13.8" x14ac:dyDescent="0.25">
      <c r="A235" s="118">
        <v>1</v>
      </c>
      <c r="B235" s="69">
        <v>0</v>
      </c>
      <c r="C235" s="121" t="s">
        <v>481</v>
      </c>
      <c r="D235" s="24" t="s">
        <v>482</v>
      </c>
      <c r="E235" s="70">
        <f ca="1">INDEX(OFFSET(Data!$A$10,1,E$9+MATCH($A235+IF(E$9&gt;$B235,0,1),Data!$3:$3,0),Num_Orgs,1),MATCH($C235,OFFSET(Data!$A$10,1,MATCH($A235+IF(E$9&gt;$B235,0,1),Data!$3:$3,0)-1,Num_Orgs,1),0),1)</f>
        <v>1.1951594386451729</v>
      </c>
      <c r="F235" s="70">
        <f ca="1">INDEX(OFFSET(Data!$A$10,1,F$9+MATCH($A235+IF(F$9&gt;$B235,0,1),Data!$3:$3,0),Num_Orgs,1),MATCH($C235,OFFSET(Data!$A$10,1,MATCH($A235+IF(F$9&gt;$B235,0,1),Data!$3:$3,0)-1,Num_Orgs,1),0),1)</f>
        <v>1.0185025427599708</v>
      </c>
      <c r="G235" s="70">
        <f ca="1">INDEX(OFFSET(Data!$A$10,1,G$9+MATCH($A235+IF(G$9&gt;$B235,0,1),Data!$3:$3,0),Num_Orgs,1),MATCH($C235,OFFSET(Data!$A$10,1,MATCH($A235+IF(G$9&gt;$B235,0,1),Data!$3:$3,0)-1,Num_Orgs,1),0),1)</f>
        <v>1.2591058656399667</v>
      </c>
      <c r="H235" s="70">
        <f ca="1">INDEX(OFFSET(Data!$A$10,1,H$9+MATCH($A235+IF(H$9&gt;$B235,0,1),Data!$3:$3,0),Num_Orgs,1),MATCH($C235,OFFSET(Data!$A$10,1,MATCH($A235+IF(H$9&gt;$B235,0,1),Data!$3:$3,0)-1,Num_Orgs,1),0),1)</f>
        <v>4.6723142410878573</v>
      </c>
      <c r="I235" s="70">
        <f ca="1">INDEX(OFFSET(Data!$A$10,1,I$9+MATCH($A235+IF(I$9&gt;$B235,0,1),Data!$3:$3,0),Num_Orgs,1),MATCH($C235,OFFSET(Data!$A$10,1,MATCH($A235+IF(I$9&gt;$B235,0,1),Data!$3:$3,0)-1,Num_Orgs,1),0),1)</f>
        <v>0</v>
      </c>
      <c r="J235" s="26">
        <f ca="1">IFERROR((E235*SUM(Data!$C$8:$D$8))+(F235*Data!$E$8)+(G235*SUM(Data!$F$8:$G$8))+(H235*Data!$H$8)+(I235*Data!$I$8)+Data!$J$8,0)</f>
        <v>1.133104840854295</v>
      </c>
      <c r="K235" s="124" t="b">
        <f ca="1">J235=INDEX(Data!$J$11:$J$237,MATCH($C235,Data!$A$11:$A$237,0),1)</f>
        <v>1</v>
      </c>
      <c r="L235" s="129"/>
      <c r="M235" s="128"/>
      <c r="N235" s="121" t="s">
        <v>47</v>
      </c>
      <c r="O235" s="24" t="s">
        <v>48</v>
      </c>
      <c r="P235" s="26">
        <f t="shared" ca="1" si="161"/>
        <v>0.95934261187922987</v>
      </c>
      <c r="Q235" s="26">
        <f t="shared" ca="1" si="161"/>
        <v>0.9757068001051552</v>
      </c>
      <c r="R235" s="26">
        <f t="shared" ca="1" si="161"/>
        <v>0.97571786707584529</v>
      </c>
      <c r="S235" s="26">
        <f t="shared" ca="1" si="161"/>
        <v>0.9754943633325861</v>
      </c>
      <c r="T235" s="26">
        <f t="shared" ca="1" si="161"/>
        <v>0.97389397627831498</v>
      </c>
      <c r="U235" s="26">
        <f t="shared" ca="1" si="161"/>
        <v>0.97589614533903069</v>
      </c>
      <c r="V235" s="26">
        <f t="shared" ca="1" si="161"/>
        <v>0.97589614533903069</v>
      </c>
      <c r="W235" s="26">
        <f t="shared" ca="1" si="161"/>
        <v>0.97610710296666103</v>
      </c>
      <c r="X235" s="26">
        <f t="shared" ca="1" si="161"/>
        <v>0.97607000787684317</v>
      </c>
      <c r="Y235" s="26">
        <f t="shared" ca="1" si="161"/>
        <v>0.97471133884348338</v>
      </c>
      <c r="Z235" s="26">
        <f t="shared" ca="1" si="161"/>
        <v>0.97263294740061212</v>
      </c>
      <c r="AA235" s="26">
        <f t="shared" ca="1" si="161"/>
        <v>0.97154606021030043</v>
      </c>
      <c r="AB235" s="149">
        <f t="shared" ca="1" si="161"/>
        <v>0.97154606021030043</v>
      </c>
      <c r="AC235" s="26">
        <f t="shared" ca="1" si="138"/>
        <v>0.95934261187922987</v>
      </c>
      <c r="AD235" s="26">
        <f ca="1">(1-Data!AN$11)*$P235+Data!AN$11*$AB235</f>
        <v>0.961783301545444</v>
      </c>
      <c r="AE235" s="26">
        <f t="shared" ca="1" si="139"/>
        <v>0.961783301545444</v>
      </c>
      <c r="AF235" s="26">
        <f ca="1">(1-Data!AO$11)*$P235+Data!AO$11*$AB235</f>
        <v>0.96422399121165803</v>
      </c>
      <c r="AG235" s="158">
        <f t="shared" ca="1" si="140"/>
        <v>0.96422399121165803</v>
      </c>
      <c r="AH235" s="129"/>
      <c r="AI235" s="129"/>
      <c r="AJ235" s="121" t="str">
        <f t="shared" si="141"/>
        <v>RA4</v>
      </c>
      <c r="AK235" s="24" t="str">
        <f t="shared" si="142"/>
        <v>YEOVIL DISTRICT HOSPITAL NHS FOUNDATION TRUST</v>
      </c>
      <c r="AL235" s="26">
        <f t="shared" ca="1" si="143"/>
        <v>1.0356442075545218</v>
      </c>
      <c r="AM235" s="26">
        <f t="shared" ca="1" si="144"/>
        <v>1.0461073636230911</v>
      </c>
      <c r="AN235" s="26">
        <f t="shared" ca="1" si="145"/>
        <v>1.0461068165431082</v>
      </c>
      <c r="AO235" s="26">
        <f t="shared" ca="1" si="146"/>
        <v>1.045821460881073</v>
      </c>
      <c r="AP235" s="26">
        <f t="shared" ca="1" si="147"/>
        <v>1.0431776913758839</v>
      </c>
      <c r="AQ235" s="26">
        <f t="shared" ca="1" si="148"/>
        <v>1.0362547615546944</v>
      </c>
      <c r="AR235" s="26">
        <f t="shared" ca="1" si="149"/>
        <v>1.0362547615546944</v>
      </c>
      <c r="AS235" s="26">
        <f t="shared" ca="1" si="150"/>
        <v>1.0408202813613336</v>
      </c>
      <c r="AT235" s="26">
        <f t="shared" ca="1" si="151"/>
        <v>1.0408218960465636</v>
      </c>
      <c r="AU235" s="26">
        <f t="shared" ca="1" si="152"/>
        <v>1.0402455766655341</v>
      </c>
      <c r="AV235" s="26">
        <f t="shared" ca="1" si="153"/>
        <v>1.0391268854044504</v>
      </c>
      <c r="AW235" s="26">
        <f t="shared" ca="1" si="154"/>
        <v>1.0367452984922889</v>
      </c>
      <c r="AX235" s="149">
        <f t="shared" ca="1" si="155"/>
        <v>1.0367452984922889</v>
      </c>
      <c r="AY235" s="157">
        <f t="shared" ca="1" si="156"/>
        <v>1.0356442075545218</v>
      </c>
      <c r="AZ235" s="157">
        <f ca="1">(1-Data!AN$11)*$AL235+Data!AN$11*$AX235</f>
        <v>1.0358644257420753</v>
      </c>
      <c r="BA235" s="26">
        <f t="shared" ca="1" si="157"/>
        <v>1.0358644257420753</v>
      </c>
      <c r="BB235" s="26">
        <f ca="1">(1-Data!AO$11)*$AL235+Data!AO$11*$AX235</f>
        <v>1.0360846439296285</v>
      </c>
      <c r="BC235" s="158">
        <f t="shared" ca="1" si="158"/>
        <v>1.0360846439296285</v>
      </c>
    </row>
    <row r="236" spans="1:76" ht="13.8" x14ac:dyDescent="0.25">
      <c r="A236" s="118">
        <v>1</v>
      </c>
      <c r="B236" s="69">
        <v>0</v>
      </c>
      <c r="C236" s="121" t="s">
        <v>483</v>
      </c>
      <c r="D236" s="24" t="s">
        <v>484</v>
      </c>
      <c r="E236" s="70">
        <f ca="1">INDEX(OFFSET(Data!$A$10,1,E$9+MATCH($A236+IF(E$9&gt;$B236,0,1),Data!$3:$3,0),Num_Orgs,1),MATCH($C236,OFFSET(Data!$A$10,1,MATCH($A236+IF(E$9&gt;$B236,0,1),Data!$3:$3,0)-1,Num_Orgs,1),0),1)</f>
        <v>0.92177451327074522</v>
      </c>
      <c r="F236" s="70">
        <f ca="1">INDEX(OFFSET(Data!$A$10,1,F$9+MATCH($A236+IF(F$9&gt;$B236,0,1),Data!$3:$3,0),Num_Orgs,1),MATCH($C236,OFFSET(Data!$A$10,1,MATCH($A236+IF(F$9&gt;$B236,0,1),Data!$3:$3,0)-1,Num_Orgs,1),0),1)</f>
        <v>0.99619990923086066</v>
      </c>
      <c r="G236" s="70">
        <f ca="1">INDEX(OFFSET(Data!$A$10,1,G$9+MATCH($A236+IF(G$9&gt;$B236,0,1),Data!$3:$3,0),Num_Orgs,1),MATCH($C236,OFFSET(Data!$A$10,1,MATCH($A236+IF(G$9&gt;$B236,0,1),Data!$3:$3,0)-1,Num_Orgs,1),0),1)</f>
        <v>0.9851581459191362</v>
      </c>
      <c r="H236" s="70">
        <f ca="1">INDEX(OFFSET(Data!$A$10,1,H$9+MATCH($A236+IF(H$9&gt;$B236,0,1),Data!$3:$3,0),Num_Orgs,1),MATCH($C236,OFFSET(Data!$A$10,1,MATCH($A236+IF(H$9&gt;$B236,0,1),Data!$3:$3,0)-1,Num_Orgs,1),0),1)</f>
        <v>0.65607866575327878</v>
      </c>
      <c r="I236" s="70">
        <f ca="1">INDEX(OFFSET(Data!$A$10,1,I$9+MATCH($A236+IF(I$9&gt;$B236,0,1),Data!$3:$3,0),Num_Orgs,1),MATCH($C236,OFFSET(Data!$A$10,1,MATCH($A236+IF(I$9&gt;$B236,0,1),Data!$3:$3,0)-1,Num_Orgs,1),0),1)</f>
        <v>0</v>
      </c>
      <c r="J236" s="26">
        <f ca="1">IFERROR((E236*SUM(Data!$C$8:$D$8))+(F236*Data!$E$8)+(G236*SUM(Data!$F$8:$G$8))+(H236*Data!$H$8)+(I236*Data!$I$8)+Data!$J$8,0)</f>
        <v>0.95457749157257799</v>
      </c>
      <c r="K236" s="124" t="b">
        <f ca="1">J236=INDEX(Data!$J$11:$J$237,MATCH($C236,Data!$A$11:$A$237,0),1)</f>
        <v>1</v>
      </c>
      <c r="L236" s="129"/>
      <c r="M236" s="128"/>
      <c r="N236" s="121" t="s">
        <v>93</v>
      </c>
      <c r="O236" s="24" t="s">
        <v>94</v>
      </c>
      <c r="P236" s="26">
        <f t="shared" ca="1" si="161"/>
        <v>0.95785841755998646</v>
      </c>
      <c r="Q236" s="26">
        <f t="shared" ca="1" si="161"/>
        <v>0.96547167395336553</v>
      </c>
      <c r="R236" s="26">
        <f t="shared" ca="1" si="161"/>
        <v>0.96548274092405584</v>
      </c>
      <c r="S236" s="26">
        <f t="shared" ca="1" si="161"/>
        <v>0.96564930657614401</v>
      </c>
      <c r="T236" s="26">
        <f t="shared" ca="1" si="161"/>
        <v>0.96628473966758821</v>
      </c>
      <c r="U236" s="26">
        <f t="shared" ca="1" si="161"/>
        <v>0.97025003861221526</v>
      </c>
      <c r="V236" s="26">
        <f t="shared" ca="1" si="161"/>
        <v>0.97025003861221526</v>
      </c>
      <c r="W236" s="26">
        <f t="shared" ca="1" si="161"/>
        <v>0.95683663410800879</v>
      </c>
      <c r="X236" s="26">
        <f t="shared" ca="1" si="161"/>
        <v>0.95679953901819093</v>
      </c>
      <c r="Y236" s="26">
        <f t="shared" ca="1" si="161"/>
        <v>0.95441395003571605</v>
      </c>
      <c r="Z236" s="26">
        <f t="shared" ca="1" si="161"/>
        <v>0.95337857227736977</v>
      </c>
      <c r="AA236" s="26">
        <f t="shared" ca="1" si="161"/>
        <v>0.95389811145460246</v>
      </c>
      <c r="AB236" s="149">
        <f t="shared" ca="1" si="161"/>
        <v>0.95389811145460246</v>
      </c>
      <c r="AC236" s="26">
        <f t="shared" ca="1" si="138"/>
        <v>0.95785841755998646</v>
      </c>
      <c r="AD236" s="26">
        <f ca="1">(1-Data!AN$11)*$P236+Data!AN$11*$AB236</f>
        <v>0.95706635633890969</v>
      </c>
      <c r="AE236" s="26">
        <f t="shared" ca="1" si="139"/>
        <v>0.95706635633890969</v>
      </c>
      <c r="AF236" s="26">
        <f ca="1">(1-Data!AO$11)*$P236+Data!AO$11*$AB236</f>
        <v>0.9562742951178328</v>
      </c>
      <c r="AG236" s="158">
        <f t="shared" ca="1" si="140"/>
        <v>0.9562742951178328</v>
      </c>
      <c r="AH236" s="129"/>
      <c r="AI236" s="129"/>
      <c r="AJ236" s="121" t="str">
        <f t="shared" si="141"/>
        <v>RCB</v>
      </c>
      <c r="AK236" s="24" t="str">
        <f t="shared" si="142"/>
        <v>YORK TEACHING HOSPITAL NHS FOUNDATION TRUST</v>
      </c>
      <c r="AL236" s="26">
        <f t="shared" ca="1" si="143"/>
        <v>1.0340419674053025</v>
      </c>
      <c r="AM236" s="26">
        <f t="shared" ca="1" si="144"/>
        <v>1.0351337383149097</v>
      </c>
      <c r="AN236" s="26">
        <f t="shared" ca="1" si="145"/>
        <v>1.0351333214408265</v>
      </c>
      <c r="AO236" s="26">
        <f t="shared" ca="1" si="146"/>
        <v>1.0352666365514842</v>
      </c>
      <c r="AP236" s="26">
        <f t="shared" ca="1" si="147"/>
        <v>1.0350271266593378</v>
      </c>
      <c r="AQ236" s="26">
        <f t="shared" ca="1" si="148"/>
        <v>1.0302594463689008</v>
      </c>
      <c r="AR236" s="26">
        <f t="shared" ca="1" si="149"/>
        <v>1.0302594463689008</v>
      </c>
      <c r="AS236" s="26">
        <f t="shared" ca="1" si="150"/>
        <v>1.0202722341660329</v>
      </c>
      <c r="AT236" s="26">
        <f t="shared" ca="1" si="151"/>
        <v>1.0202730360536238</v>
      </c>
      <c r="AU236" s="26">
        <f t="shared" ca="1" si="152"/>
        <v>1.0185835028969115</v>
      </c>
      <c r="AV236" s="26">
        <f t="shared" ca="1" si="153"/>
        <v>1.0185561871716844</v>
      </c>
      <c r="AW236" s="26">
        <f t="shared" ca="1" si="154"/>
        <v>1.0179130180170406</v>
      </c>
      <c r="AX236" s="149">
        <f t="shared" ca="1" si="155"/>
        <v>1.0179130180170406</v>
      </c>
      <c r="AY236" s="157">
        <f t="shared" ca="1" si="156"/>
        <v>1.0340419674053025</v>
      </c>
      <c r="AZ236" s="157">
        <f ca="1">(1-Data!AN$11)*$AL236+Data!AN$11*$AX236</f>
        <v>1.0308161775276501</v>
      </c>
      <c r="BA236" s="26">
        <f t="shared" ca="1" si="157"/>
        <v>1.0308161775276501</v>
      </c>
      <c r="BB236" s="26">
        <f ca="1">(1-Data!AO$11)*$AL236+Data!AO$11*$AX236</f>
        <v>1.0275903876499979</v>
      </c>
      <c r="BC236" s="158">
        <f t="shared" ca="1" si="158"/>
        <v>1.0275903876499979</v>
      </c>
    </row>
    <row r="237" spans="1:76" thickBot="1" x14ac:dyDescent="0.3">
      <c r="A237" s="118">
        <v>1</v>
      </c>
      <c r="B237" s="69">
        <v>0</v>
      </c>
      <c r="C237" s="121" t="s">
        <v>485</v>
      </c>
      <c r="D237" s="24" t="s">
        <v>486</v>
      </c>
      <c r="E237" s="70">
        <f ca="1">INDEX(OFFSET(Data!$A$10,1,E$9+MATCH($A237+IF(E$9&gt;$B237,0,1),Data!$3:$3,0),Num_Orgs,1),MATCH($C237,OFFSET(Data!$A$10,1,MATCH($A237+IF(E$9&gt;$B237,0,1),Data!$3:$3,0)-1,Num_Orgs,1),0),1)</f>
        <v>0.93674094561039467</v>
      </c>
      <c r="F237" s="70">
        <f ca="1">INDEX(OFFSET(Data!$A$10,1,F$9+MATCH($A237+IF(F$9&gt;$B237,0,1),Data!$3:$3,0),Num_Orgs,1),MATCH($C237,OFFSET(Data!$A$10,1,MATCH($A237+IF(F$9&gt;$B237,0,1),Data!$3:$3,0)-1,Num_Orgs,1),0),1)</f>
        <v>0.99619990923086066</v>
      </c>
      <c r="G237" s="70">
        <f ca="1">INDEX(OFFSET(Data!$A$10,1,G$9+MATCH($A237+IF(G$9&gt;$B237,0,1),Data!$3:$3,0),Num_Orgs,1),MATCH($C237,OFFSET(Data!$A$10,1,MATCH($A237+IF(G$9&gt;$B237,0,1),Data!$3:$3,0)-1,Num_Orgs,1),0),1)</f>
        <v>0.94535377638704954</v>
      </c>
      <c r="H237" s="70">
        <f ca="1">INDEX(OFFSET(Data!$A$10,1,H$9+MATCH($A237+IF(H$9&gt;$B237,0,1),Data!$3:$3,0),Num_Orgs,1),MATCH($C237,OFFSET(Data!$A$10,1,MATCH($A237+IF(H$9&gt;$B237,0,1),Data!$3:$3,0)-1,Num_Orgs,1),0),1)</f>
        <v>0.85529228919633837</v>
      </c>
      <c r="I237" s="70">
        <f ca="1">INDEX(OFFSET(Data!$A$10,1,I$9+MATCH($A237+IF(I$9&gt;$B237,0,1),Data!$3:$3,0),Num_Orgs,1),MATCH($C237,OFFSET(Data!$A$10,1,MATCH($A237+IF(I$9&gt;$B237,0,1),Data!$3:$3,0)-1,Num_Orgs,1),0),1)</f>
        <v>0</v>
      </c>
      <c r="J237" s="26">
        <f ca="1">IFERROR((E237*SUM(Data!$C$8:$D$8))+(F237*Data!$E$8)+(G237*SUM(Data!$F$8:$G$8))+(H237*Data!$H$8)+(I237*Data!$I$8)+Data!$J$8,0)</f>
        <v>0.96262893149497009</v>
      </c>
      <c r="K237" s="124" t="b">
        <f ca="1">J237=INDEX(Data!$J$11:$J$237,MATCH($C237,Data!$A$11:$A$237,0),1)</f>
        <v>1</v>
      </c>
      <c r="L237" s="129"/>
      <c r="M237" s="128"/>
      <c r="N237" s="122" t="s">
        <v>395</v>
      </c>
      <c r="O237" s="58" t="s">
        <v>396</v>
      </c>
      <c r="P237" s="123">
        <f t="shared" ca="1" si="161"/>
        <v>0.96407968182086057</v>
      </c>
      <c r="Q237" s="123">
        <f t="shared" ca="1" si="161"/>
        <v>0.96927641552459698</v>
      </c>
      <c r="R237" s="123">
        <f t="shared" ca="1" si="161"/>
        <v>0.96928748249528729</v>
      </c>
      <c r="S237" s="123">
        <f t="shared" ca="1" si="161"/>
        <v>0.96939360204214808</v>
      </c>
      <c r="T237" s="123">
        <f t="shared" ca="1" si="161"/>
        <v>0.97030071560454112</v>
      </c>
      <c r="U237" s="123">
        <f t="shared" ca="1" si="161"/>
        <v>0.97253523424068589</v>
      </c>
      <c r="V237" s="123">
        <f t="shared" ca="1" si="161"/>
        <v>0.97253523424068589</v>
      </c>
      <c r="W237" s="123">
        <f t="shared" ca="1" si="161"/>
        <v>0.97353950925331256</v>
      </c>
      <c r="X237" s="123">
        <f t="shared" ca="1" si="161"/>
        <v>0.9735024141634947</v>
      </c>
      <c r="Y237" s="123">
        <f t="shared" ca="1" si="161"/>
        <v>0.97055282832662582</v>
      </c>
      <c r="Z237" s="123">
        <f t="shared" ca="1" si="161"/>
        <v>0.96856892841468079</v>
      </c>
      <c r="AA237" s="123">
        <f t="shared" ca="1" si="161"/>
        <v>0.9676474821236607</v>
      </c>
      <c r="AB237" s="150">
        <f t="shared" ca="1" si="161"/>
        <v>0.9676474821236607</v>
      </c>
      <c r="AC237" s="123">
        <f t="shared" ca="1" si="138"/>
        <v>0.96407968182086057</v>
      </c>
      <c r="AD237" s="123">
        <f ca="1">(1-Data!AN$11)*$P237+Data!AN$11*$AB237</f>
        <v>0.96479324188142068</v>
      </c>
      <c r="AE237" s="123">
        <f t="shared" ca="1" si="139"/>
        <v>0.96479324188142068</v>
      </c>
      <c r="AF237" s="123">
        <f ca="1">(1-Data!AO$11)*$P237+Data!AO$11*$AB237</f>
        <v>0.96550680194198069</v>
      </c>
      <c r="AG237" s="160">
        <f t="shared" ca="1" si="140"/>
        <v>0.96550680194198069</v>
      </c>
      <c r="AH237" s="129"/>
      <c r="AI237" s="129"/>
      <c r="AJ237" s="122" t="str">
        <f t="shared" si="141"/>
        <v>RX8</v>
      </c>
      <c r="AK237" s="58" t="str">
        <f t="shared" si="142"/>
        <v>YORKSHIRE AMBULANCE SERVICE NHS TRUST</v>
      </c>
      <c r="AL237" s="123">
        <f t="shared" ca="1" si="143"/>
        <v>1.0407580417416848</v>
      </c>
      <c r="AM237" s="123">
        <f t="shared" ca="1" si="144"/>
        <v>1.0392130049285269</v>
      </c>
      <c r="AN237" s="123">
        <f t="shared" ca="1" si="145"/>
        <v>1.0392125396525196</v>
      </c>
      <c r="AO237" s="123">
        <f t="shared" ca="1" si="146"/>
        <v>1.0392808725136984</v>
      </c>
      <c r="AP237" s="123">
        <f t="shared" ca="1" si="147"/>
        <v>1.0393288028259171</v>
      </c>
      <c r="AQ237" s="123">
        <f t="shared" ca="1" si="148"/>
        <v>1.0326859800348003</v>
      </c>
      <c r="AR237" s="123">
        <f t="shared" ca="1" si="149"/>
        <v>1.0326859800348003</v>
      </c>
      <c r="AS237" s="123">
        <f t="shared" ca="1" si="150"/>
        <v>1.0380824633462542</v>
      </c>
      <c r="AT237" s="123">
        <f t="shared" ca="1" si="151"/>
        <v>1.038083969734477</v>
      </c>
      <c r="AU237" s="123">
        <f t="shared" ca="1" si="152"/>
        <v>1.0358074707378746</v>
      </c>
      <c r="AV237" s="123">
        <f t="shared" ca="1" si="153"/>
        <v>1.0347850302345618</v>
      </c>
      <c r="AW237" s="123">
        <f t="shared" ca="1" si="154"/>
        <v>1.0325850917170651</v>
      </c>
      <c r="AX237" s="150">
        <f t="shared" ca="1" si="155"/>
        <v>1.0325850917170651</v>
      </c>
      <c r="AY237" s="159">
        <f t="shared" ca="1" si="156"/>
        <v>1.0407580417416848</v>
      </c>
      <c r="AZ237" s="159">
        <f ca="1">(1-Data!AN$11)*$AL237+Data!AN$11*$AX237</f>
        <v>1.0391234517367609</v>
      </c>
      <c r="BA237" s="123">
        <f t="shared" ca="1" si="157"/>
        <v>1.0391234517367609</v>
      </c>
      <c r="BB237" s="123">
        <f ca="1">(1-Data!AO$11)*$AL237+Data!AO$11*$AX237</f>
        <v>1.037488861731837</v>
      </c>
      <c r="BC237" s="160">
        <f t="shared" ca="1" si="158"/>
        <v>1.037488861731837</v>
      </c>
    </row>
    <row r="238" spans="1:76" ht="13.8" x14ac:dyDescent="0.25">
      <c r="A238" s="118">
        <v>1</v>
      </c>
      <c r="B238" s="69">
        <f>B11+1</f>
        <v>1</v>
      </c>
      <c r="C238" s="118" t="str">
        <f>C11</f>
        <v>R0A</v>
      </c>
      <c r="D238" s="69"/>
      <c r="E238" s="70">
        <f ca="1">INDEX(OFFSET(Data!$A$10,1,E$9+MATCH($A238+IF(E$9&gt;$B238,0,1),Data!$3:$3,0),Num_Orgs,1),MATCH($C238,OFFSET(Data!$A$10,1,MATCH($A238+IF(E$9&gt;$B238,0,1),Data!$3:$3,0)-1,Num_Orgs,1),0),1)</f>
        <v>0.95774530289390492</v>
      </c>
      <c r="F238" s="70">
        <f ca="1">INDEX(OFFSET(Data!$A$10,1,F$9+MATCH($A238+IF(F$9&gt;$B238,0,1),Data!$3:$3,0),Num_Orgs,1),MATCH($C238,OFFSET(Data!$A$10,1,MATCH($A238+IF(F$9&gt;$B238,0,1),Data!$3:$3,0)-1,Num_Orgs,1),0),1)</f>
        <v>0.99619990923086066</v>
      </c>
      <c r="G238" s="70">
        <f ca="1">INDEX(OFFSET(Data!$A$10,1,G$9+MATCH($A238+IF(G$9&gt;$B238,0,1),Data!$3:$3,0),Num_Orgs,1),MATCH($C238,OFFSET(Data!$A$10,1,MATCH($A238+IF(G$9&gt;$B238,0,1),Data!$3:$3,0)-1,Num_Orgs,1),0),1)</f>
        <v>0.94212583076721113</v>
      </c>
      <c r="H238" s="70">
        <f ca="1">INDEX(OFFSET(Data!$A$10,1,H$9+MATCH($A238+IF(H$9&gt;$B238,0,1),Data!$3:$3,0),Num_Orgs,1),MATCH($C238,OFFSET(Data!$A$10,1,MATCH($A238+IF(H$9&gt;$B238,0,1),Data!$3:$3,0)-1,Num_Orgs,1),0),1)</f>
        <v>0.99707137735757345</v>
      </c>
      <c r="I238" s="70">
        <f ca="1">INDEX(OFFSET(Data!$A$10,1,I$9+MATCH($A238+IF(I$9&gt;$B238,0,1),Data!$3:$3,0),Num_Orgs,1),MATCH($C238,OFFSET(Data!$A$10,1,MATCH($A238+IF(I$9&gt;$B238,0,1),Data!$3:$3,0)-1,Num_Orgs,1),0),1)</f>
        <v>0</v>
      </c>
      <c r="J238" s="26">
        <f ca="1">IFERROR((E238*SUM(Data!$C$8:$D$8))+(F238*Data!$E$8)+(G238*SUM(Data!$F$8:$G$8))+(H238*Data!$H$8)+(I238*Data!$I$8)+Data!$J$8,0)</f>
        <v>0.97471289942578898</v>
      </c>
      <c r="K238" s="119"/>
      <c r="L238" s="129"/>
      <c r="M238" s="128"/>
      <c r="N238" s="128"/>
      <c r="O238" s="128"/>
      <c r="P238" s="128"/>
      <c r="Q238" s="128"/>
      <c r="R238" s="128"/>
      <c r="S238" s="128"/>
      <c r="T238" s="128"/>
      <c r="U238" s="128"/>
      <c r="V238" s="128"/>
      <c r="W238" s="128"/>
      <c r="X238" s="128"/>
      <c r="Y238" s="128"/>
      <c r="Z238" s="128"/>
      <c r="AA238" s="128"/>
      <c r="AB238" s="128"/>
      <c r="AC238" s="128"/>
      <c r="AD238" s="128"/>
      <c r="AE238" s="128"/>
      <c r="AF238" s="128"/>
      <c r="AG238" s="128"/>
      <c r="AH238" s="128"/>
      <c r="AI238" s="128"/>
      <c r="AJ238" s="128"/>
      <c r="AK238" s="128"/>
      <c r="AL238" s="128"/>
      <c r="AM238" s="128"/>
      <c r="AN238" s="128"/>
      <c r="AO238" s="128"/>
      <c r="AP238" s="128"/>
      <c r="AQ238" s="128"/>
      <c r="AR238" s="128"/>
      <c r="AS238" s="128"/>
      <c r="AT238" s="128"/>
      <c r="AU238" s="128"/>
      <c r="AV238" s="128"/>
      <c r="AW238" s="128"/>
      <c r="AX238" s="128"/>
      <c r="AY238" s="128"/>
      <c r="AZ238" s="128"/>
      <c r="BA238" s="128"/>
      <c r="BB238" s="128"/>
      <c r="BC238" s="128"/>
    </row>
    <row r="239" spans="1:76" ht="13.8" x14ac:dyDescent="0.25">
      <c r="A239" s="118">
        <v>1</v>
      </c>
      <c r="B239" s="69">
        <f>B12+1</f>
        <v>1</v>
      </c>
      <c r="C239" s="118" t="str">
        <f>C12</f>
        <v>R1A</v>
      </c>
      <c r="D239" s="69"/>
      <c r="E239" s="70">
        <f ca="1">INDEX(OFFSET(Data!$A$10,1,E$9+MATCH($A239+IF(E$9&gt;$B239,0,1),Data!$3:$3,0),Num_Orgs,1),MATCH($C239,OFFSET(Data!$A$10,1,MATCH($A239+IF(E$9&gt;$B239,0,1),Data!$3:$3,0)-1,Num_Orgs,1),0),1)</f>
        <v>0.95419099085642423</v>
      </c>
      <c r="F239" s="70">
        <f ca="1">INDEX(OFFSET(Data!$A$10,1,F$9+MATCH($A239+IF(F$9&gt;$B239,0,1),Data!$3:$3,0),Num_Orgs,1),MATCH($C239,OFFSET(Data!$A$10,1,MATCH($A239+IF(F$9&gt;$B239,0,1),Data!$3:$3,0)-1,Num_Orgs,1),0),1)</f>
        <v>0.99619990923086066</v>
      </c>
      <c r="G239" s="70">
        <f ca="1">INDEX(OFFSET(Data!$A$10,1,G$9+MATCH($A239+IF(G$9&gt;$B239,0,1),Data!$3:$3,0),Num_Orgs,1),MATCH($C239,OFFSET(Data!$A$10,1,MATCH($A239+IF(G$9&gt;$B239,0,1),Data!$3:$3,0)-1,Num_Orgs,1),0),1)</f>
        <v>0.94535377638704943</v>
      </c>
      <c r="H239" s="70">
        <f ca="1">INDEX(OFFSET(Data!$A$10,1,H$9+MATCH($A239+IF(H$9&gt;$B239,0,1),Data!$3:$3,0),Num_Orgs,1),MATCH($C239,OFFSET(Data!$A$10,1,MATCH($A239+IF(H$9&gt;$B239,0,1),Data!$3:$3,0)-1,Num_Orgs,1),0),1)</f>
        <v>0.95609286208264599</v>
      </c>
      <c r="I239" s="70">
        <f ca="1">INDEX(OFFSET(Data!$A$10,1,I$9+MATCH($A239+IF(I$9&gt;$B239,0,1),Data!$3:$3,0),Num_Orgs,1),MATCH($C239,OFFSET(Data!$A$10,1,MATCH($A239+IF(I$9&gt;$B239,0,1),Data!$3:$3,0)-1,Num_Orgs,1),0),1)</f>
        <v>0</v>
      </c>
      <c r="J239" s="26">
        <f ca="1">IFERROR((E239*SUM(Data!$C$8:$D$8))+(F239*Data!$E$8)+(G239*SUM(Data!$F$8:$G$8))+(H239*Data!$H$8)+(I239*Data!$I$8)+Data!$J$8,0)</f>
        <v>0.97266337024245542</v>
      </c>
      <c r="K239" s="119"/>
      <c r="L239" s="129"/>
      <c r="M239" s="128"/>
      <c r="N239" s="128"/>
      <c r="O239" s="128"/>
      <c r="P239" s="128"/>
      <c r="Q239" s="128"/>
      <c r="R239" s="128"/>
      <c r="S239" s="128"/>
      <c r="T239" s="128"/>
      <c r="U239" s="128"/>
      <c r="V239" s="128"/>
      <c r="W239" s="128"/>
      <c r="X239" s="128"/>
      <c r="Y239" s="128"/>
      <c r="Z239" s="128"/>
      <c r="AA239" s="128"/>
      <c r="AB239" s="128"/>
      <c r="AC239" s="128"/>
      <c r="AD239" s="128"/>
      <c r="AE239" s="128"/>
      <c r="AF239" s="128"/>
      <c r="AG239" s="128"/>
      <c r="AH239" s="128"/>
      <c r="AI239" s="128"/>
      <c r="AJ239" s="128"/>
      <c r="AK239" s="128"/>
      <c r="AL239" s="128"/>
      <c r="AM239" s="128"/>
      <c r="AN239" s="128"/>
      <c r="AO239" s="128"/>
      <c r="AP239" s="128"/>
      <c r="AQ239" s="128"/>
      <c r="AR239" s="128"/>
      <c r="AS239" s="128"/>
      <c r="AT239" s="128"/>
      <c r="AU239" s="128"/>
      <c r="AV239" s="128"/>
      <c r="AW239" s="128"/>
      <c r="AX239" s="128"/>
      <c r="AY239" s="128"/>
      <c r="AZ239" s="128"/>
      <c r="BA239" s="128"/>
      <c r="BB239" s="128"/>
      <c r="BC239" s="128"/>
      <c r="BF239" s="72" t="s">
        <v>931</v>
      </c>
      <c r="BG239" s="301"/>
      <c r="BH239" s="302">
        <f t="shared" ref="BH239:BS239" ca="1" si="162">MIN(BH$243:BH$469)</f>
        <v>-4.2903257775839254E-2</v>
      </c>
      <c r="BI239" s="302">
        <f t="shared" ca="1" si="162"/>
        <v>-1.1670765096660762E-3</v>
      </c>
      <c r="BJ239" s="302">
        <f t="shared" ca="1" si="162"/>
        <v>-3.0477515694502522E-3</v>
      </c>
      <c r="BK239" s="302">
        <f t="shared" ca="1" si="162"/>
        <v>-4.6098712378259687E-2</v>
      </c>
      <c r="BL239" s="302">
        <f t="shared" ca="1" si="162"/>
        <v>-7.9899559153695288E-2</v>
      </c>
      <c r="BM239" s="302">
        <f t="shared" ca="1" si="162"/>
        <v>0</v>
      </c>
      <c r="BN239" s="302">
        <f t="shared" ca="1" si="162"/>
        <v>-2.8238191933053658E-2</v>
      </c>
      <c r="BO239" s="302">
        <f t="shared" ca="1" si="162"/>
        <v>-1.5881578728791368E-3</v>
      </c>
      <c r="BP239" s="302">
        <f t="shared" ca="1" si="162"/>
        <v>-2.9495858368688843E-3</v>
      </c>
      <c r="BQ239" s="302">
        <f t="shared" ca="1" si="162"/>
        <v>-4.1851178045373416E-2</v>
      </c>
      <c r="BR239" s="302">
        <f t="shared" ca="1" si="162"/>
        <v>-2.5481521343302393E-3</v>
      </c>
      <c r="BS239" s="302">
        <f t="shared" ca="1" si="162"/>
        <v>0</v>
      </c>
      <c r="BT239" s="301"/>
      <c r="BU239" s="302">
        <f ca="1">MIN(BU$243:BU$469)</f>
        <v>-1.6624120374019835E-2</v>
      </c>
      <c r="BV239" s="302">
        <f ca="1">MIN(BV$243:BV$469)</f>
        <v>0</v>
      </c>
      <c r="BW239" s="302">
        <f ca="1">MIN(BW$243:BW$469)</f>
        <v>-1.6624120374019835E-2</v>
      </c>
      <c r="BX239" s="302">
        <f ca="1">MIN(BX$243:BX$469)</f>
        <v>0</v>
      </c>
    </row>
    <row r="240" spans="1:76" ht="13.8" x14ac:dyDescent="0.25">
      <c r="A240" s="118">
        <v>1</v>
      </c>
      <c r="B240" s="69">
        <f>B13+1</f>
        <v>1</v>
      </c>
      <c r="C240" s="118" t="str">
        <f>C13</f>
        <v>R1C</v>
      </c>
      <c r="D240" s="69"/>
      <c r="E240" s="70">
        <f ca="1">INDEX(OFFSET(Data!$A$10,1,E$9+MATCH($A240+IF(E$9&gt;$B240,0,1),Data!$3:$3,0),Num_Orgs,1),MATCH($C240,OFFSET(Data!$A$10,1,MATCH($A240+IF(E$9&gt;$B240,0,1),Data!$3:$3,0)-1,Num_Orgs,1),0),1)</f>
        <v>0.99983251729239975</v>
      </c>
      <c r="F240" s="70">
        <f ca="1">INDEX(OFFSET(Data!$A$10,1,F$9+MATCH($A240+IF(F$9&gt;$B240,0,1),Data!$3:$3,0),Num_Orgs,1),MATCH($C240,OFFSET(Data!$A$10,1,MATCH($A240+IF(F$9&gt;$B240,0,1),Data!$3:$3,0)-1,Num_Orgs,1),0),1)</f>
        <v>0.99619990923086066</v>
      </c>
      <c r="G240" s="70">
        <f ca="1">INDEX(OFFSET(Data!$A$10,1,G$9+MATCH($A240+IF(G$9&gt;$B240,0,1),Data!$3:$3,0),Num_Orgs,1),MATCH($C240,OFFSET(Data!$A$10,1,MATCH($A240+IF(G$9&gt;$B240,0,1),Data!$3:$3,0)-1,Num_Orgs,1),0),1)</f>
        <v>1.001182228224599</v>
      </c>
      <c r="H240" s="70">
        <f ca="1">INDEX(OFFSET(Data!$A$10,1,H$9+MATCH($A240+IF(H$9&gt;$B240,0,1),Data!$3:$3,0),Num_Orgs,1),MATCH($C240,OFFSET(Data!$A$10,1,MATCH($A240+IF(H$9&gt;$B240,0,1),Data!$3:$3,0)-1,Num_Orgs,1),0),1)</f>
        <v>1.4092242454565271</v>
      </c>
      <c r="I240" s="70">
        <f ca="1">INDEX(OFFSET(Data!$A$10,1,I$9+MATCH($A240+IF(I$9&gt;$B240,0,1),Data!$3:$3,0),Num_Orgs,1),MATCH($C240,OFFSET(Data!$A$10,1,MATCH($A240+IF(I$9&gt;$B240,0,1),Data!$3:$3,0)-1,Num_Orgs,1),0),1)</f>
        <v>0</v>
      </c>
      <c r="J240" s="26">
        <f ca="1">IFERROR((E240*SUM(Data!$C$8:$D$8))+(F240*Data!$E$8)+(G240*SUM(Data!$F$8:$G$8))+(H240*Data!$H$8)+(I240*Data!$I$8)+Data!$J$8,0)</f>
        <v>1.0012452689976019</v>
      </c>
      <c r="K240" s="119"/>
      <c r="L240" s="129"/>
      <c r="M240" s="201">
        <f>SUM(M$243:M$469)</f>
        <v>34441.8715846755</v>
      </c>
      <c r="N240" s="128"/>
      <c r="O240" s="202" t="s">
        <v>803</v>
      </c>
      <c r="P240" s="201">
        <f t="shared" ref="P240:AG240" ca="1" si="163">SUM(P$243:P$469)</f>
        <v>37373.621450449122</v>
      </c>
      <c r="Q240" s="201">
        <f t="shared" ca="1" si="163"/>
        <v>37037.08329448085</v>
      </c>
      <c r="R240" s="201">
        <f t="shared" ca="1" si="163"/>
        <v>37036.840014848451</v>
      </c>
      <c r="S240" s="201">
        <f t="shared" ca="1" si="163"/>
        <v>37033.925910332291</v>
      </c>
      <c r="T240" s="201">
        <f t="shared" ca="1" si="163"/>
        <v>37016.71002464433</v>
      </c>
      <c r="U240" s="201">
        <f t="shared" ca="1" si="163"/>
        <v>36626.53139489462</v>
      </c>
      <c r="V240" s="201">
        <f t="shared" ca="1" si="163"/>
        <v>36626.53139489462</v>
      </c>
      <c r="W240" s="201">
        <f t="shared" ca="1" si="163"/>
        <v>36781.735356849982</v>
      </c>
      <c r="X240" s="201">
        <f t="shared" ca="1" si="163"/>
        <v>36780.888119658885</v>
      </c>
      <c r="Y240" s="201">
        <f t="shared" ca="1" si="163"/>
        <v>36803.585857476828</v>
      </c>
      <c r="Z240" s="201">
        <f t="shared" ca="1" si="163"/>
        <v>36733.141066566408</v>
      </c>
      <c r="AA240" s="201">
        <f t="shared" ca="1" si="163"/>
        <v>36689.161912953372</v>
      </c>
      <c r="AB240" s="201">
        <f t="shared" ca="1" si="163"/>
        <v>36689.161912953372</v>
      </c>
      <c r="AC240" s="201">
        <f t="shared" ca="1" si="163"/>
        <v>37373.621450449122</v>
      </c>
      <c r="AD240" s="201">
        <f t="shared" ca="1" si="163"/>
        <v>37236.729542949957</v>
      </c>
      <c r="AE240" s="201">
        <f t="shared" ca="1" si="163"/>
        <v>37236.729542949957</v>
      </c>
      <c r="AF240" s="201">
        <f t="shared" ca="1" si="163"/>
        <v>37099.837635450815</v>
      </c>
      <c r="AG240" s="201">
        <f t="shared" ca="1" si="163"/>
        <v>37099.837635450815</v>
      </c>
      <c r="AH240" s="129"/>
      <c r="AI240" s="129"/>
      <c r="AK240" s="131" t="s">
        <v>804</v>
      </c>
      <c r="AL240" s="201">
        <f t="shared" ref="AL240:BC240" ca="1" si="164">SUM(AL$243:AL$469)</f>
        <v>37236.729359198507</v>
      </c>
      <c r="AM240" s="201">
        <f t="shared" ca="1" si="164"/>
        <v>37236.729359198507</v>
      </c>
      <c r="AN240" s="201">
        <f t="shared" ca="1" si="164"/>
        <v>37236.729359198536</v>
      </c>
      <c r="AO240" s="201">
        <f t="shared" ca="1" si="164"/>
        <v>37236.729359198522</v>
      </c>
      <c r="AP240" s="201">
        <f t="shared" ca="1" si="164"/>
        <v>37236.729359198544</v>
      </c>
      <c r="AQ240" s="201">
        <f t="shared" ca="1" si="164"/>
        <v>37236.729359198522</v>
      </c>
      <c r="AR240" s="201">
        <f t="shared" ca="1" si="164"/>
        <v>37236.729359198522</v>
      </c>
      <c r="AS240" s="201">
        <f t="shared" ca="1" si="164"/>
        <v>37236.729359198536</v>
      </c>
      <c r="AT240" s="201">
        <f t="shared" ca="1" si="164"/>
        <v>37236.729359198507</v>
      </c>
      <c r="AU240" s="201">
        <f t="shared" ca="1" si="164"/>
        <v>37236.729359198522</v>
      </c>
      <c r="AV240" s="201">
        <f t="shared" ca="1" si="164"/>
        <v>37236.729359198529</v>
      </c>
      <c r="AW240" s="201">
        <f t="shared" ca="1" si="164"/>
        <v>37236.729359198507</v>
      </c>
      <c r="AX240" s="201">
        <f t="shared" ca="1" si="164"/>
        <v>37236.729359198507</v>
      </c>
      <c r="AY240" s="201">
        <f t="shared" ca="1" si="164"/>
        <v>37236.729359198507</v>
      </c>
      <c r="AZ240" s="201">
        <f t="shared" ca="1" si="164"/>
        <v>37236.729359198507</v>
      </c>
      <c r="BA240" s="201">
        <f t="shared" ca="1" si="164"/>
        <v>37236.729359198507</v>
      </c>
      <c r="BB240" s="201">
        <f t="shared" ca="1" si="164"/>
        <v>37236.729359198529</v>
      </c>
      <c r="BC240" s="201">
        <f t="shared" ca="1" si="164"/>
        <v>37236.729359198529</v>
      </c>
      <c r="BF240" s="72" t="s">
        <v>932</v>
      </c>
      <c r="BG240" s="301"/>
      <c r="BH240" s="302">
        <f t="shared" ref="BH240:BS240" ca="1" si="165">MAX(BH$243:BH$469)</f>
        <v>2.4207562309074282E-2</v>
      </c>
      <c r="BI240" s="302">
        <f t="shared" ca="1" si="165"/>
        <v>3.1084077176204428E-3</v>
      </c>
      <c r="BJ240" s="302">
        <f t="shared" ca="1" si="165"/>
        <v>1.6118145426964992E-2</v>
      </c>
      <c r="BK240" s="302">
        <f t="shared" ca="1" si="165"/>
        <v>8.9015138238790925E-2</v>
      </c>
      <c r="BL240" s="302">
        <f t="shared" ca="1" si="165"/>
        <v>8.2479293756718697E-3</v>
      </c>
      <c r="BM240" s="302">
        <f t="shared" ca="1" si="165"/>
        <v>0</v>
      </c>
      <c r="BN240" s="302">
        <f t="shared" ca="1" si="165"/>
        <v>2.0554769216315938E-2</v>
      </c>
      <c r="BO240" s="302">
        <f t="shared" ca="1" si="165"/>
        <v>4.3471418988882959E-4</v>
      </c>
      <c r="BP240" s="302">
        <f t="shared" ca="1" si="165"/>
        <v>3.4956430788144477E-3</v>
      </c>
      <c r="BQ240" s="302">
        <f t="shared" ca="1" si="165"/>
        <v>1.0897180447324573E-2</v>
      </c>
      <c r="BR240" s="302">
        <f t="shared" ca="1" si="165"/>
        <v>7.6012937113130175E-3</v>
      </c>
      <c r="BS240" s="302">
        <f t="shared" ca="1" si="165"/>
        <v>0</v>
      </c>
      <c r="BT240" s="301"/>
      <c r="BU240" s="302">
        <f ca="1">MAX(BU$243:BU$469)</f>
        <v>6.2056931178093855E-3</v>
      </c>
      <c r="BV240" s="302">
        <f ca="1">MAX(BV$243:BV$469)</f>
        <v>0</v>
      </c>
      <c r="BW240" s="302">
        <f ca="1">MAX(BW$243:BW$469)</f>
        <v>6.2056931178092745E-3</v>
      </c>
      <c r="BX240" s="302">
        <f ca="1">MAX(BX$243:BX$469)</f>
        <v>0</v>
      </c>
    </row>
    <row r="241" spans="1:76" ht="18" thickBot="1" x14ac:dyDescent="0.35">
      <c r="A241" s="118">
        <v>1</v>
      </c>
      <c r="B241" s="69">
        <f t="shared" ref="B241:B304" si="166">B14+1</f>
        <v>1</v>
      </c>
      <c r="C241" s="118" t="str">
        <f t="shared" ref="C241:C304" si="167">C14</f>
        <v>R1D</v>
      </c>
      <c r="D241" s="69"/>
      <c r="E241" s="70">
        <f ca="1">INDEX(OFFSET(Data!$A$10,1,E$9+MATCH($A241+IF(E$9&gt;$B241,0,1),Data!$3:$3,0),Num_Orgs,1),MATCH($C241,OFFSET(Data!$A$10,1,MATCH($A241+IF(E$9&gt;$B241,0,1),Data!$3:$3,0)-1,Num_Orgs,1),0),1)</f>
        <v>0.9311960198388648</v>
      </c>
      <c r="F241" s="70">
        <f ca="1">INDEX(OFFSET(Data!$A$10,1,F$9+MATCH($A241+IF(F$9&gt;$B241,0,1),Data!$3:$3,0),Num_Orgs,1),MATCH($C241,OFFSET(Data!$A$10,1,MATCH($A241+IF(F$9&gt;$B241,0,1),Data!$3:$3,0)-1,Num_Orgs,1),0),1)</f>
        <v>0.99619990923086066</v>
      </c>
      <c r="G241" s="70">
        <f ca="1">INDEX(OFFSET(Data!$A$10,1,G$9+MATCH($A241+IF(G$9&gt;$B241,0,1),Data!$3:$3,0),Num_Orgs,1),MATCH($C241,OFFSET(Data!$A$10,1,MATCH($A241+IF(G$9&gt;$B241,0,1),Data!$3:$3,0)-1,Num_Orgs,1),0),1)</f>
        <v>0.9282671313133275</v>
      </c>
      <c r="H241" s="70">
        <f ca="1">INDEX(OFFSET(Data!$A$10,1,H$9+MATCH($A241+IF(H$9&gt;$B241,0,1),Data!$3:$3,0),Num_Orgs,1),MATCH($C241,OFFSET(Data!$A$10,1,MATCH($A241+IF(H$9&gt;$B241,0,1),Data!$3:$3,0)-1,Num_Orgs,1),0),1)</f>
        <v>1.6881334055293467</v>
      </c>
      <c r="I241" s="70">
        <f ca="1">INDEX(OFFSET(Data!$A$10,1,I$9+MATCH($A241+IF(I$9&gt;$B241,0,1),Data!$3:$3,0),Num_Orgs,1),MATCH($C241,OFFSET(Data!$A$10,1,MATCH($A241+IF(I$9&gt;$B241,0,1),Data!$3:$3,0)-1,Num_Orgs,1),0),1)</f>
        <v>0</v>
      </c>
      <c r="J241" s="26">
        <f ca="1">IFERROR((E241*SUM(Data!$C$8:$D$8))+(F241*Data!$E$8)+(G241*SUM(Data!$F$8:$G$8))+(H241*Data!$H$8)+(I241*Data!$I$8)+Data!$J$8,0)</f>
        <v>0.96286163007478409</v>
      </c>
      <c r="K241" s="119"/>
      <c r="L241" s="129"/>
      <c r="M241" s="128"/>
      <c r="N241" s="128"/>
      <c r="O241" s="131" t="s">
        <v>805</v>
      </c>
      <c r="P241" s="130">
        <f t="shared" ref="P241:AG241" ca="1" si="168">(P240/Base_National_Tariff_Rev)-1</f>
        <v>3.6762651716828465E-3</v>
      </c>
      <c r="Q241" s="130">
        <f t="shared" ca="1" si="168"/>
        <v>-5.3615359929121142E-3</v>
      </c>
      <c r="R241" s="130">
        <f t="shared" ca="1" si="168"/>
        <v>-5.3680693173094873E-3</v>
      </c>
      <c r="S241" s="130">
        <f t="shared" ca="1" si="168"/>
        <v>-5.4463281914455264E-3</v>
      </c>
      <c r="T241" s="130">
        <f t="shared" ca="1" si="168"/>
        <v>-5.9086643306346387E-3</v>
      </c>
      <c r="U241" s="130">
        <f t="shared" ca="1" si="168"/>
        <v>-1.6386991414249041E-2</v>
      </c>
      <c r="V241" s="130">
        <f t="shared" ca="1" si="168"/>
        <v>-1.6386991414249041E-2</v>
      </c>
      <c r="W241" s="130">
        <f t="shared" ca="1" si="168"/>
        <v>-1.2218957201087899E-2</v>
      </c>
      <c r="X241" s="130">
        <f t="shared" ca="1" si="168"/>
        <v>-1.2241709929527778E-2</v>
      </c>
      <c r="Y241" s="130">
        <f t="shared" ca="1" si="168"/>
        <v>-1.1632157527677545E-2</v>
      </c>
      <c r="Z241" s="130">
        <f t="shared" ca="1" si="168"/>
        <v>-1.3523966827868383E-2</v>
      </c>
      <c r="AA241" s="130">
        <f t="shared" ca="1" si="168"/>
        <v>-1.4705036013316963E-2</v>
      </c>
      <c r="AB241" s="130">
        <f t="shared" ca="1" si="168"/>
        <v>-1.4705036013316963E-2</v>
      </c>
      <c r="AC241" s="130">
        <f t="shared" ca="1" si="168"/>
        <v>3.6762651716828465E-3</v>
      </c>
      <c r="AD241" s="130">
        <f t="shared" ca="1" si="168"/>
        <v>4.9346824404494782E-9</v>
      </c>
      <c r="AE241" s="130">
        <f t="shared" ca="1" si="168"/>
        <v>4.9346824404494782E-9</v>
      </c>
      <c r="AF241" s="130">
        <f t="shared" ca="1" si="168"/>
        <v>-3.6762553023172995E-3</v>
      </c>
      <c r="AG241" s="130">
        <f t="shared" ca="1" si="168"/>
        <v>-3.6762553023172995E-3</v>
      </c>
      <c r="AH241" s="129"/>
      <c r="AI241" s="129"/>
      <c r="AK241" s="131" t="s">
        <v>805</v>
      </c>
      <c r="AL241" s="130">
        <f t="shared" ref="AL241:BC241" ca="1" si="169">(AL240/Base_National_Tariff_Rev)-1</f>
        <v>0</v>
      </c>
      <c r="AM241" s="130">
        <f t="shared" ca="1" si="169"/>
        <v>0</v>
      </c>
      <c r="AN241" s="130">
        <f t="shared" ca="1" si="169"/>
        <v>0</v>
      </c>
      <c r="AO241" s="130">
        <f t="shared" ca="1" si="169"/>
        <v>0</v>
      </c>
      <c r="AP241" s="130">
        <f t="shared" ca="1" si="169"/>
        <v>0</v>
      </c>
      <c r="AQ241" s="130">
        <f t="shared" ca="1" si="169"/>
        <v>0</v>
      </c>
      <c r="AR241" s="130">
        <f t="shared" ca="1" si="169"/>
        <v>0</v>
      </c>
      <c r="AS241" s="130">
        <f t="shared" ca="1" si="169"/>
        <v>0</v>
      </c>
      <c r="AT241" s="130">
        <f t="shared" ca="1" si="169"/>
        <v>0</v>
      </c>
      <c r="AU241" s="130">
        <f t="shared" ca="1" si="169"/>
        <v>0</v>
      </c>
      <c r="AV241" s="130">
        <f t="shared" ca="1" si="169"/>
        <v>0</v>
      </c>
      <c r="AW241" s="130">
        <f t="shared" ca="1" si="169"/>
        <v>0</v>
      </c>
      <c r="AX241" s="130">
        <f t="shared" ca="1" si="169"/>
        <v>0</v>
      </c>
      <c r="AY241" s="130">
        <f t="shared" ca="1" si="169"/>
        <v>0</v>
      </c>
      <c r="AZ241" s="130">
        <f t="shared" ca="1" si="169"/>
        <v>0</v>
      </c>
      <c r="BA241" s="130">
        <f t="shared" ca="1" si="169"/>
        <v>0</v>
      </c>
      <c r="BB241" s="130">
        <f t="shared" ca="1" si="169"/>
        <v>0</v>
      </c>
      <c r="BC241" s="130">
        <f t="shared" ca="1" si="169"/>
        <v>0</v>
      </c>
      <c r="BF241" s="203" t="s">
        <v>933</v>
      </c>
    </row>
    <row r="242" spans="1:76" ht="61.8" thickBot="1" x14ac:dyDescent="0.3">
      <c r="A242" s="118">
        <v>1</v>
      </c>
      <c r="B242" s="69">
        <f t="shared" si="166"/>
        <v>1</v>
      </c>
      <c r="C242" s="118" t="str">
        <f t="shared" si="167"/>
        <v>R1F</v>
      </c>
      <c r="D242" s="69"/>
      <c r="E242" s="70">
        <f ca="1">INDEX(OFFSET(Data!$A$10,1,E$9+MATCH($A242+IF(E$9&gt;$B242,0,1),Data!$3:$3,0),Num_Orgs,1),MATCH($C242,OFFSET(Data!$A$10,1,MATCH($A242+IF(E$9&gt;$B242,0,1),Data!$3:$3,0)-1,Num_Orgs,1),0),1)</f>
        <v>0.97084089259359274</v>
      </c>
      <c r="F242" s="70">
        <f ca="1">INDEX(OFFSET(Data!$A$10,1,F$9+MATCH($A242+IF(F$9&gt;$B242,0,1),Data!$3:$3,0),Num_Orgs,1),MATCH($C242,OFFSET(Data!$A$10,1,MATCH($A242+IF(F$9&gt;$B242,0,1),Data!$3:$3,0)-1,Num_Orgs,1),0),1)</f>
        <v>0.99619990923086066</v>
      </c>
      <c r="G242" s="70">
        <f ca="1">INDEX(OFFSET(Data!$A$10,1,G$9+MATCH($A242+IF(G$9&gt;$B242,0,1),Data!$3:$3,0),Num_Orgs,1),MATCH($C242,OFFSET(Data!$A$10,1,MATCH($A242+IF(G$9&gt;$B242,0,1),Data!$3:$3,0)-1,Num_Orgs,1),0),1)</f>
        <v>1.0249625154512234</v>
      </c>
      <c r="H242" s="70">
        <f ca="1">INDEX(OFFSET(Data!$A$10,1,H$9+MATCH($A242+IF(H$9&gt;$B242,0,1),Data!$3:$3,0),Num_Orgs,1),MATCH($C242,OFFSET(Data!$A$10,1,MATCH($A242+IF(H$9&gt;$B242,0,1),Data!$3:$3,0)-1,Num_Orgs,1),0),1)</f>
        <v>0.30806215735003734</v>
      </c>
      <c r="I242" s="70">
        <f ca="1">INDEX(OFFSET(Data!$A$10,1,I$9+MATCH($A242+IF(I$9&gt;$B242,0,1),Data!$3:$3,0),Num_Orgs,1),MATCH($C242,OFFSET(Data!$A$10,1,MATCH($A242+IF(I$9&gt;$B242,0,1),Data!$3:$3,0)-1,Num_Orgs,1),0),1)</f>
        <v>0</v>
      </c>
      <c r="J242" s="26">
        <f ca="1">IFERROR((E242*SUM(Data!$C$8:$D$8))+(F242*Data!$E$8)+(G242*SUM(Data!$F$8:$G$8))+(H242*Data!$H$8)+(I242*Data!$I$8)+Data!$J$8,0)</f>
        <v>0.98102258133573206</v>
      </c>
      <c r="K242" s="119"/>
      <c r="L242" s="128"/>
      <c r="M242" s="146" t="s">
        <v>810</v>
      </c>
      <c r="N242" s="15" t="s">
        <v>0</v>
      </c>
      <c r="O242" s="15" t="s">
        <v>527</v>
      </c>
      <c r="P242" s="22" t="str">
        <f t="shared" ref="P242:AG242" si="170">P10</f>
        <v>1: Existing MFF</v>
      </c>
      <c r="Q242" s="22" t="str">
        <f t="shared" si="170"/>
        <v>2: Staff (non-M&amp;D) update</v>
      </c>
      <c r="R242" s="22" t="str">
        <f t="shared" si="170"/>
        <v>3: M&amp;D update</v>
      </c>
      <c r="S242" s="22" t="str">
        <f t="shared" si="170"/>
        <v>4: Building update</v>
      </c>
      <c r="T242" s="22" t="str">
        <f t="shared" si="170"/>
        <v>5: Land update</v>
      </c>
      <c r="U242" s="22" t="str">
        <f t="shared" si="170"/>
        <v>6: Weights update</v>
      </c>
      <c r="V242" s="22" t="str">
        <f t="shared" si="170"/>
        <v>7: Existing method, 2015/16 inputs</v>
      </c>
      <c r="W242" s="22" t="str">
        <f t="shared" si="170"/>
        <v>8: Staff (non-M&amp;D) update</v>
      </c>
      <c r="X242" s="22" t="str">
        <f t="shared" si="170"/>
        <v>9: M&amp;D update</v>
      </c>
      <c r="Y242" s="22" t="str">
        <f t="shared" si="170"/>
        <v>10: Building update</v>
      </c>
      <c r="Z242" s="22" t="str">
        <f t="shared" si="170"/>
        <v>11: Land update</v>
      </c>
      <c r="AA242" s="22" t="str">
        <f t="shared" si="170"/>
        <v>12: Business Rates and Weights update</v>
      </c>
      <c r="AB242" s="22" t="str">
        <f t="shared" si="170"/>
        <v>13: Proposed method, 2016/17 inputs</v>
      </c>
      <c r="AC242" s="22" t="str">
        <f t="shared" si="170"/>
        <v>1: Existing MFF</v>
      </c>
      <c r="AD242" s="22" t="str">
        <f t="shared" si="170"/>
        <v>14: 5yr glide path year 1</v>
      </c>
      <c r="AE242" s="187" t="str">
        <f t="shared" si="170"/>
        <v>15: Proposed method; 5yr glide path year 1</v>
      </c>
      <c r="AF242" s="22" t="str">
        <f t="shared" si="170"/>
        <v>16: 5yr glide path year 2</v>
      </c>
      <c r="AG242" s="187" t="str">
        <f t="shared" si="170"/>
        <v>17: Proposed method; 5yr glide path year 2</v>
      </c>
      <c r="AI242" s="146" t="s">
        <v>746</v>
      </c>
      <c r="AJ242" s="15" t="s">
        <v>0</v>
      </c>
      <c r="AK242" s="15" t="s">
        <v>527</v>
      </c>
      <c r="AL242" s="22" t="str">
        <f t="shared" ref="AL242:BC242" si="171">P10</f>
        <v>1: Existing MFF</v>
      </c>
      <c r="AM242" s="22" t="str">
        <f t="shared" si="171"/>
        <v>2: Staff (non-M&amp;D) update</v>
      </c>
      <c r="AN242" s="22" t="str">
        <f t="shared" si="171"/>
        <v>3: M&amp;D update</v>
      </c>
      <c r="AO242" s="22" t="str">
        <f t="shared" si="171"/>
        <v>4: Building update</v>
      </c>
      <c r="AP242" s="22" t="str">
        <f t="shared" si="171"/>
        <v>5: Land update</v>
      </c>
      <c r="AQ242" s="22" t="str">
        <f t="shared" si="171"/>
        <v>6: Weights update</v>
      </c>
      <c r="AR242" s="22" t="str">
        <f t="shared" si="171"/>
        <v>7: Existing method, 2015/16 inputs</v>
      </c>
      <c r="AS242" s="22" t="str">
        <f t="shared" si="171"/>
        <v>8: Staff (non-M&amp;D) update</v>
      </c>
      <c r="AT242" s="22" t="str">
        <f t="shared" si="171"/>
        <v>9: M&amp;D update</v>
      </c>
      <c r="AU242" s="22" t="str">
        <f t="shared" si="171"/>
        <v>10: Building update</v>
      </c>
      <c r="AV242" s="22" t="str">
        <f t="shared" si="171"/>
        <v>11: Land update</v>
      </c>
      <c r="AW242" s="22" t="str">
        <f t="shared" si="171"/>
        <v>12: Business Rates and Weights update</v>
      </c>
      <c r="AX242" s="22" t="str">
        <f t="shared" si="171"/>
        <v>13: Proposed method, 2016/17 inputs</v>
      </c>
      <c r="AY242" s="22" t="str">
        <f t="shared" si="171"/>
        <v>1: Existing MFF</v>
      </c>
      <c r="AZ242" s="22" t="str">
        <f t="shared" si="171"/>
        <v>14: 5yr glide path year 1</v>
      </c>
      <c r="BA242" s="187" t="str">
        <f t="shared" si="171"/>
        <v>15: Proposed method; 5yr glide path year 1</v>
      </c>
      <c r="BB242" s="22" t="str">
        <f t="shared" si="171"/>
        <v>16: 5yr glide path year 2</v>
      </c>
      <c r="BC242" s="187" t="str">
        <f t="shared" si="171"/>
        <v>17: Proposed method; 5yr glide path year 2</v>
      </c>
      <c r="BE242" s="15" t="s">
        <v>0</v>
      </c>
      <c r="BF242" s="15" t="s">
        <v>527</v>
      </c>
      <c r="BG242" s="22" t="str">
        <f t="shared" ref="BG242:BX242" si="172">P10</f>
        <v>1: Existing MFF</v>
      </c>
      <c r="BH242" s="22" t="str">
        <f t="shared" si="172"/>
        <v>2: Staff (non-M&amp;D) update</v>
      </c>
      <c r="BI242" s="22" t="str">
        <f t="shared" si="172"/>
        <v>3: M&amp;D update</v>
      </c>
      <c r="BJ242" s="22" t="str">
        <f t="shared" si="172"/>
        <v>4: Building update</v>
      </c>
      <c r="BK242" s="22" t="str">
        <f t="shared" si="172"/>
        <v>5: Land update</v>
      </c>
      <c r="BL242" s="22" t="str">
        <f t="shared" si="172"/>
        <v>6: Weights update</v>
      </c>
      <c r="BM242" s="22" t="str">
        <f t="shared" si="172"/>
        <v>7: Existing method, 2015/16 inputs</v>
      </c>
      <c r="BN242" s="22" t="str">
        <f t="shared" si="172"/>
        <v>8: Staff (non-M&amp;D) update</v>
      </c>
      <c r="BO242" s="22" t="str">
        <f t="shared" si="172"/>
        <v>9: M&amp;D update</v>
      </c>
      <c r="BP242" s="22" t="str">
        <f t="shared" si="172"/>
        <v>10: Building update</v>
      </c>
      <c r="BQ242" s="22" t="str">
        <f t="shared" si="172"/>
        <v>11: Land update</v>
      </c>
      <c r="BR242" s="22" t="str">
        <f t="shared" si="172"/>
        <v>12: Business Rates and Weights update</v>
      </c>
      <c r="BS242" s="22" t="str">
        <f t="shared" si="172"/>
        <v>13: Proposed method, 2016/17 inputs</v>
      </c>
      <c r="BT242" s="303" t="str">
        <f t="shared" si="172"/>
        <v>1: Existing MFF</v>
      </c>
      <c r="BU242" s="22" t="str">
        <f t="shared" si="172"/>
        <v>14: 5yr glide path year 1</v>
      </c>
      <c r="BV242" s="22" t="str">
        <f t="shared" si="172"/>
        <v>15: Proposed method; 5yr glide path year 1</v>
      </c>
      <c r="BW242" s="22" t="str">
        <f t="shared" si="172"/>
        <v>16: 5yr glide path year 2</v>
      </c>
      <c r="BX242" s="22" t="str">
        <f t="shared" si="172"/>
        <v>17: Proposed method; 5yr glide path year 2</v>
      </c>
    </row>
    <row r="243" spans="1:76" ht="13.8" x14ac:dyDescent="0.25">
      <c r="A243" s="118">
        <v>1</v>
      </c>
      <c r="B243" s="69">
        <f t="shared" si="166"/>
        <v>1</v>
      </c>
      <c r="C243" s="118" t="str">
        <f t="shared" si="167"/>
        <v>R1H</v>
      </c>
      <c r="D243" s="69"/>
      <c r="E243" s="70">
        <f ca="1">INDEX(OFFSET(Data!$A$10,1,E$9+MATCH($A243+IF(E$9&gt;$B243,0,1),Data!$3:$3,0),Num_Orgs,1),MATCH($C243,OFFSET(Data!$A$10,1,MATCH($A243+IF(E$9&gt;$B243,0,1),Data!$3:$3,0)-1,Num_Orgs,1),0),1)</f>
        <v>1.1513213692105762</v>
      </c>
      <c r="F243" s="70">
        <f ca="1">INDEX(OFFSET(Data!$A$10,1,F$9+MATCH($A243+IF(F$9&gt;$B243,0,1),Data!$3:$3,0),Num_Orgs,1),MATCH($C243,OFFSET(Data!$A$10,1,MATCH($A243+IF(F$9&gt;$B243,0,1),Data!$3:$3,0)-1,Num_Orgs,1),0),1)</f>
        <v>1.0185025427599708</v>
      </c>
      <c r="G243" s="70">
        <f ca="1">INDEX(OFFSET(Data!$A$10,1,G$9+MATCH($A243+IF(G$9&gt;$B243,0,1),Data!$3:$3,0),Num_Orgs,1),MATCH($C243,OFFSET(Data!$A$10,1,MATCH($A243+IF(G$9&gt;$B243,0,1),Data!$3:$3,0)-1,Num_Orgs,1),0),1)</f>
        <v>1.1462173333397709</v>
      </c>
      <c r="H243" s="70">
        <f ca="1">INDEX(OFFSET(Data!$A$10,1,H$9+MATCH($A243+IF(H$9&gt;$B243,0,1),Data!$3:$3,0),Num_Orgs,1),MATCH($C243,OFFSET(Data!$A$10,1,MATCH($A243+IF(H$9&gt;$B243,0,1),Data!$3:$3,0)-1,Num_Orgs,1),0),1)</f>
        <v>4.3190582534934627</v>
      </c>
      <c r="I243" s="70">
        <f ca="1">INDEX(OFFSET(Data!$A$10,1,I$9+MATCH($A243+IF(I$9&gt;$B243,0,1),Data!$3:$3,0),Num_Orgs,1),MATCH($C243,OFFSET(Data!$A$10,1,MATCH($A243+IF(I$9&gt;$B243,0,1),Data!$3:$3,0)-1,Num_Orgs,1),0),1)</f>
        <v>0</v>
      </c>
      <c r="J243" s="26">
        <f ca="1">IFERROR((E243*SUM(Data!$C$8:$D$8))+(F243*Data!$E$8)+(G243*SUM(Data!$F$8:$G$8))+(H243*Data!$H$8)+(I243*Data!$I$8)+Data!$J$8,0)</f>
        <v>1.1044411141238879</v>
      </c>
      <c r="K243" s="119"/>
      <c r="L243" s="128"/>
      <c r="M243" s="147">
        <f>INDEX('Op Rev and scenario differences'!$Z$4:$Z$230,MATCH($N243,'Op Rev and scenario differences'!$V$4:$V$230,0),1)</f>
        <v>0</v>
      </c>
      <c r="N243" s="121" t="str">
        <f t="shared" ref="N243:O262" si="173">N11</f>
        <v>RTQ</v>
      </c>
      <c r="O243" s="24" t="str">
        <f t="shared" si="173"/>
        <v>2GETHER NHS FOUNDATION TRUST</v>
      </c>
      <c r="P243" s="134">
        <f t="shared" ref="P243:P306" ca="1" si="174">$M243*AL11</f>
        <v>0</v>
      </c>
      <c r="Q243" s="134">
        <f t="shared" ref="Q243:Q306" ca="1" si="175">$M243*AM11</f>
        <v>0</v>
      </c>
      <c r="R243" s="134">
        <f t="shared" ref="R243:R306" ca="1" si="176">$M243*AN11</f>
        <v>0</v>
      </c>
      <c r="S243" s="134">
        <f t="shared" ref="S243:S306" ca="1" si="177">$M243*AO11</f>
        <v>0</v>
      </c>
      <c r="T243" s="134">
        <f t="shared" ref="T243:T306" ca="1" si="178">$M243*AP11</f>
        <v>0</v>
      </c>
      <c r="U243" s="134">
        <f t="shared" ref="U243:U306" ca="1" si="179">$M243*AQ11</f>
        <v>0</v>
      </c>
      <c r="V243" s="134">
        <f t="shared" ref="V243:V306" ca="1" si="180">$M243*AR11</f>
        <v>0</v>
      </c>
      <c r="W243" s="134">
        <f t="shared" ref="W243:W306" ca="1" si="181">$M243*AS11</f>
        <v>0</v>
      </c>
      <c r="X243" s="134">
        <f t="shared" ref="X243:X306" ca="1" si="182">$M243*AT11</f>
        <v>0</v>
      </c>
      <c r="Y243" s="134">
        <f t="shared" ref="Y243:Y306" ca="1" si="183">$M243*AU11</f>
        <v>0</v>
      </c>
      <c r="Z243" s="134">
        <f t="shared" ref="Z243:Z306" ca="1" si="184">$M243*AV11</f>
        <v>0</v>
      </c>
      <c r="AA243" s="134">
        <f t="shared" ref="AA243:AA306" ca="1" si="185">$M243*AW11</f>
        <v>0</v>
      </c>
      <c r="AB243" s="134">
        <f t="shared" ref="AB243:AB306" ca="1" si="186">$M243*AX11</f>
        <v>0</v>
      </c>
      <c r="AC243" s="134">
        <f t="shared" ref="AC243:AC306" ca="1" si="187">$M243*AY11</f>
        <v>0</v>
      </c>
      <c r="AD243" s="134">
        <f t="shared" ref="AD243:AD306" ca="1" si="188">$M243*AZ11</f>
        <v>0</v>
      </c>
      <c r="AE243" s="155">
        <f t="shared" ref="AE243:AE306" ca="1" si="189">$M243*BA11</f>
        <v>0</v>
      </c>
      <c r="AF243" s="155">
        <f t="shared" ref="AF243:AF306" ca="1" si="190">$M243*BB11</f>
        <v>0</v>
      </c>
      <c r="AG243" s="144">
        <f t="shared" ref="AG243:AG306" ca="1" si="191">$M243*BC11</f>
        <v>0</v>
      </c>
      <c r="AI243" s="147">
        <f>INDEX('Op Rev and scenario differences'!$W$4:$W$230,MATCH($N243,'Op Rev and scenario differences'!$V$4:$V$230,0),1)</f>
        <v>112.813</v>
      </c>
      <c r="AJ243" s="121" t="str">
        <f t="shared" ref="AJ243:AJ306" si="192">AJ11</f>
        <v>RTQ</v>
      </c>
      <c r="AK243" s="24" t="str">
        <f t="shared" ref="AK243:AK306" si="193">AK475</f>
        <v>2Gether NHS FT</v>
      </c>
      <c r="AL243" s="134">
        <f t="shared" ref="AL243:AL306" ca="1" si="194">P243/(1+P$241)</f>
        <v>0</v>
      </c>
      <c r="AM243" s="134">
        <f t="shared" ref="AM243:AM306" ca="1" si="195">Q243/(1+Q$241)</f>
        <v>0</v>
      </c>
      <c r="AN243" s="134">
        <f t="shared" ref="AN243:AN306" ca="1" si="196">R243/(1+R$241)</f>
        <v>0</v>
      </c>
      <c r="AO243" s="134">
        <f t="shared" ref="AO243:AO306" ca="1" si="197">S243/(1+S$241)</f>
        <v>0</v>
      </c>
      <c r="AP243" s="134">
        <f t="shared" ref="AP243:AP306" ca="1" si="198">T243/(1+T$241)</f>
        <v>0</v>
      </c>
      <c r="AQ243" s="134">
        <f t="shared" ref="AQ243:AQ306" ca="1" si="199">U243/(1+U$241)</f>
        <v>0</v>
      </c>
      <c r="AR243" s="134">
        <f t="shared" ref="AR243:AR306" ca="1" si="200">V243/(1+V$241)</f>
        <v>0</v>
      </c>
      <c r="AS243" s="134">
        <f t="shared" ref="AS243:AS306" ca="1" si="201">W243/(1+W$241)</f>
        <v>0</v>
      </c>
      <c r="AT243" s="134">
        <f t="shared" ref="AT243:AT306" ca="1" si="202">X243/(1+X$241)</f>
        <v>0</v>
      </c>
      <c r="AU243" s="134">
        <f t="shared" ref="AU243:AU306" ca="1" si="203">Y243/(1+Y$241)</f>
        <v>0</v>
      </c>
      <c r="AV243" s="134">
        <f t="shared" ref="AV243:AV306" ca="1" si="204">Z243/(1+Z$241)</f>
        <v>0</v>
      </c>
      <c r="AW243" s="134">
        <f t="shared" ref="AW243:AW306" ca="1" si="205">AA243/(1+AA$241)</f>
        <v>0</v>
      </c>
      <c r="AX243" s="134">
        <f t="shared" ref="AX243:AX306" ca="1" si="206">AB243/(1+AB$241)</f>
        <v>0</v>
      </c>
      <c r="AY243" s="216">
        <f t="shared" ref="AY243:AY306" ca="1" si="207">AC243/(1+AC$241)</f>
        <v>0</v>
      </c>
      <c r="AZ243" s="134">
        <f t="shared" ref="AZ243:AZ306" ca="1" si="208">AD243/(1+AD$241)</f>
        <v>0</v>
      </c>
      <c r="BA243" s="155">
        <f t="shared" ref="BA243:BA306" ca="1" si="209">AE243/(1+AE$241)</f>
        <v>0</v>
      </c>
      <c r="BB243" s="155">
        <f t="shared" ref="BB243:BB306" ca="1" si="210">AF243/(1+AF$241)</f>
        <v>0</v>
      </c>
      <c r="BC243" s="144">
        <f t="shared" ref="BC243:BC306" ca="1" si="211">AG243/(1+AG$241)</f>
        <v>0</v>
      </c>
      <c r="BE243" s="121" t="str">
        <f t="shared" ref="BE243:BE306" si="212">AJ243</f>
        <v>RTQ</v>
      </c>
      <c r="BF243" s="55" t="str">
        <f t="shared" ref="BF243:BF306" si="213">AK243</f>
        <v>2Gether NHS FT</v>
      </c>
      <c r="BG243" s="304"/>
      <c r="BH243" s="304">
        <f t="shared" ref="BH243:BH306" ca="1" si="214">Q11-P11</f>
        <v>-2.2601588168267295E-3</v>
      </c>
      <c r="BI243" s="304">
        <f t="shared" ref="BI243:BI306" ca="1" si="215">R11-Q11</f>
        <v>1.1066970690087885E-5</v>
      </c>
      <c r="BJ243" s="304">
        <f t="shared" ref="BJ243:BJ306" ca="1" si="216">S11-R11</f>
        <v>-8.7602744990067372E-4</v>
      </c>
      <c r="BK243" s="304">
        <f t="shared" ref="BK243:BK306" ca="1" si="217">T11-S11</f>
        <v>-7.5605895172881077E-4</v>
      </c>
      <c r="BL243" s="304">
        <f t="shared" ref="BL243:BL306" ca="1" si="218">U11-T11</f>
        <v>8.5487565602337945E-4</v>
      </c>
      <c r="BM243" s="304">
        <f t="shared" ref="BM243:BM306" ca="1" si="219">V11-U11</f>
        <v>0</v>
      </c>
      <c r="BN243" s="304">
        <f t="shared" ref="BN243:BN306" ca="1" si="220">W11-V11</f>
        <v>2.2955422278267967E-3</v>
      </c>
      <c r="BO243" s="304">
        <f t="shared" ref="BO243:BO306" ca="1" si="221">X11-W11</f>
        <v>-3.7095089818084404E-5</v>
      </c>
      <c r="BP243" s="304">
        <f t="shared" ref="BP243:BP306" ca="1" si="222">Y11-X11</f>
        <v>-6.0905537910826979E-4</v>
      </c>
      <c r="BQ243" s="304">
        <f t="shared" ref="BQ243:BQ306" ca="1" si="223">Z11-Y11</f>
        <v>-1.9665032183400211E-3</v>
      </c>
      <c r="BR243" s="304">
        <f t="shared" ref="BR243:BR306" ca="1" si="224">AA11-Z11</f>
        <v>-3.6170196377116604E-4</v>
      </c>
      <c r="BS243" s="305">
        <f t="shared" ref="BS243:BS306" ca="1" si="225">AB11-AA11</f>
        <v>0</v>
      </c>
      <c r="BT243" s="306"/>
      <c r="BU243" s="304">
        <f t="shared" ref="BU243:BU306" ca="1" si="226">AD11-AC11</f>
        <v>-7.4102320299063162E-4</v>
      </c>
      <c r="BV243" s="304">
        <f t="shared" ref="BV243:BV306" ca="1" si="227">AE11-AD11</f>
        <v>0</v>
      </c>
      <c r="BW243" s="304">
        <f t="shared" ref="BW243:BW306" ca="1" si="228">AF11-AE11</f>
        <v>-7.4102320299074265E-4</v>
      </c>
      <c r="BX243" s="305">
        <f t="shared" ref="BX243:BX306" ca="1" si="229">AG11-AF11</f>
        <v>0</v>
      </c>
    </row>
    <row r="244" spans="1:76" ht="13.8" x14ac:dyDescent="0.25">
      <c r="A244" s="118">
        <v>1</v>
      </c>
      <c r="B244" s="69">
        <f t="shared" si="166"/>
        <v>1</v>
      </c>
      <c r="C244" s="118" t="str">
        <f t="shared" si="167"/>
        <v>R1J</v>
      </c>
      <c r="D244" s="69"/>
      <c r="E244" s="70">
        <f ca="1">INDEX(OFFSET(Data!$A$10,1,E$9+MATCH($A244+IF(E$9&gt;$B244,0,1),Data!$3:$3,0),Num_Orgs,1),MATCH($C244,OFFSET(Data!$A$10,1,MATCH($A244+IF(E$9&gt;$B244,0,1),Data!$3:$3,0)-1,Num_Orgs,1),0),1)</f>
        <v>0.98012211838715591</v>
      </c>
      <c r="F244" s="70">
        <f ca="1">INDEX(OFFSET(Data!$A$10,1,F$9+MATCH($A244+IF(F$9&gt;$B244,0,1),Data!$3:$3,0),Num_Orgs,1),MATCH($C244,OFFSET(Data!$A$10,1,MATCH($A244+IF(F$9&gt;$B244,0,1),Data!$3:$3,0)-1,Num_Orgs,1),0),1)</f>
        <v>0.99619990923086066</v>
      </c>
      <c r="G244" s="70">
        <f ca="1">INDEX(OFFSET(Data!$A$10,1,G$9+MATCH($A244+IF(G$9&gt;$B244,0,1),Data!$3:$3,0),Num_Orgs,1),MATCH($C244,OFFSET(Data!$A$10,1,MATCH($A244+IF(G$9&gt;$B244,0,1),Data!$3:$3,0)-1,Num_Orgs,1),0),1)</f>
        <v>0.97520705353611448</v>
      </c>
      <c r="H244" s="70">
        <f ca="1">INDEX(OFFSET(Data!$A$10,1,H$9+MATCH($A244+IF(H$9&gt;$B244,0,1),Data!$3:$3,0),Num_Orgs,1),MATCH($C244,OFFSET(Data!$A$10,1,MATCH($A244+IF(H$9&gt;$B244,0,1),Data!$3:$3,0)-1,Num_Orgs,1),0),1)</f>
        <v>1.1618044430249053</v>
      </c>
      <c r="I244" s="70">
        <f ca="1">INDEX(OFFSET(Data!$A$10,1,I$9+MATCH($A244+IF(I$9&gt;$B244,0,1),Data!$3:$3,0),Num_Orgs,1),MATCH($C244,OFFSET(Data!$A$10,1,MATCH($A244+IF(I$9&gt;$B244,0,1),Data!$3:$3,0)-1,Num_Orgs,1),0),1)</f>
        <v>0</v>
      </c>
      <c r="J244" s="26">
        <f ca="1">IFERROR((E244*SUM(Data!$C$8:$D$8))+(F244*Data!$E$8)+(G244*SUM(Data!$F$8:$G$8))+(H244*Data!$H$8)+(I244*Data!$I$8)+Data!$J$8,0)</f>
        <v>0.98862054847403913</v>
      </c>
      <c r="K244" s="119"/>
      <c r="L244" s="128"/>
      <c r="M244" s="147">
        <f>INDEX('Op Rev and scenario differences'!$Z$4:$Z$230,MATCH($N244,'Op Rev and scenario differences'!$V$4:$V$230,0),1)</f>
        <v>194.84259721805168</v>
      </c>
      <c r="N244" s="121" t="str">
        <f t="shared" si="173"/>
        <v>REM</v>
      </c>
      <c r="O244" s="24" t="str">
        <f t="shared" si="173"/>
        <v>AINTREE UNIVERSITY HOSPITAL NHS FOUNDATION TRUST</v>
      </c>
      <c r="P244" s="134">
        <f t="shared" ca="1" si="174"/>
        <v>202.38684465211824</v>
      </c>
      <c r="Q244" s="134">
        <f t="shared" ca="1" si="175"/>
        <v>201.09495187857658</v>
      </c>
      <c r="R244" s="134">
        <f t="shared" ca="1" si="176"/>
        <v>201.09487769220351</v>
      </c>
      <c r="S244" s="134">
        <f t="shared" ca="1" si="177"/>
        <v>201.15490207024752</v>
      </c>
      <c r="T244" s="134">
        <f t="shared" ca="1" si="178"/>
        <v>200.94498143114004</v>
      </c>
      <c r="U244" s="134">
        <f t="shared" ca="1" si="179"/>
        <v>200.18959447137394</v>
      </c>
      <c r="V244" s="134">
        <f t="shared" ca="1" si="180"/>
        <v>200.18959447137394</v>
      </c>
      <c r="W244" s="134">
        <f t="shared" ca="1" si="181"/>
        <v>201.11340028839126</v>
      </c>
      <c r="X244" s="134">
        <f t="shared" ca="1" si="182"/>
        <v>201.11364833599796</v>
      </c>
      <c r="Y244" s="134">
        <f t="shared" ca="1" si="183"/>
        <v>201.33796948414451</v>
      </c>
      <c r="Z244" s="134">
        <f t="shared" ca="1" si="184"/>
        <v>201.47650880066089</v>
      </c>
      <c r="AA244" s="134">
        <f t="shared" ca="1" si="185"/>
        <v>201.28884815203773</v>
      </c>
      <c r="AB244" s="134">
        <f t="shared" ca="1" si="186"/>
        <v>201.28884815203773</v>
      </c>
      <c r="AC244" s="134">
        <f t="shared" ca="1" si="187"/>
        <v>202.38684465211824</v>
      </c>
      <c r="AD244" s="134">
        <f t="shared" ca="1" si="188"/>
        <v>202.16724535210216</v>
      </c>
      <c r="AE244" s="155">
        <f t="shared" ca="1" si="189"/>
        <v>202.16724535210216</v>
      </c>
      <c r="AF244" s="155">
        <f t="shared" ca="1" si="190"/>
        <v>201.94764605208601</v>
      </c>
      <c r="AG244" s="144">
        <f t="shared" ca="1" si="191"/>
        <v>201.94764605208601</v>
      </c>
      <c r="AI244" s="147">
        <f>INDEX('Op Rev and scenario differences'!$W$4:$W$230,MATCH($N244,'Op Rev and scenario differences'!$V$4:$V$230,0),1)</f>
        <v>343.37099999999998</v>
      </c>
      <c r="AJ244" s="121" t="str">
        <f t="shared" si="192"/>
        <v>REM</v>
      </c>
      <c r="AK244" s="24" t="str">
        <f t="shared" si="193"/>
        <v>Aintree University Hospital NHS FT</v>
      </c>
      <c r="AL244" s="134">
        <f t="shared" ca="1" si="194"/>
        <v>201.64554216841938</v>
      </c>
      <c r="AM244" s="134">
        <f t="shared" ca="1" si="195"/>
        <v>202.1789415507096</v>
      </c>
      <c r="AN244" s="134">
        <f t="shared" ca="1" si="196"/>
        <v>202.18019499351584</v>
      </c>
      <c r="AO244" s="134">
        <f t="shared" ca="1" si="197"/>
        <v>202.25645711453228</v>
      </c>
      <c r="AP244" s="134">
        <f t="shared" ca="1" si="198"/>
        <v>202.13935502801155</v>
      </c>
      <c r="AQ244" s="134">
        <f t="shared" ca="1" si="199"/>
        <v>203.52475284889596</v>
      </c>
      <c r="AR244" s="134">
        <f t="shared" ca="1" si="200"/>
        <v>203.52475284889596</v>
      </c>
      <c r="AS244" s="134">
        <f t="shared" ca="1" si="201"/>
        <v>203.60119457094399</v>
      </c>
      <c r="AT244" s="134">
        <f t="shared" ca="1" si="202"/>
        <v>203.60613558773511</v>
      </c>
      <c r="AU244" s="134">
        <f t="shared" ca="1" si="203"/>
        <v>203.70752753399364</v>
      </c>
      <c r="AV244" s="134">
        <f t="shared" ca="1" si="204"/>
        <v>204.23862519273692</v>
      </c>
      <c r="AW244" s="134">
        <f t="shared" ca="1" si="205"/>
        <v>204.29298383662325</v>
      </c>
      <c r="AX244" s="134">
        <f t="shared" ca="1" si="206"/>
        <v>204.29298383662325</v>
      </c>
      <c r="AY244" s="216">
        <f t="shared" ca="1" si="207"/>
        <v>201.64554216841938</v>
      </c>
      <c r="AZ244" s="134">
        <f t="shared" ca="1" si="208"/>
        <v>202.16724435447099</v>
      </c>
      <c r="BA244" s="155">
        <f t="shared" ca="1" si="209"/>
        <v>202.16724435447099</v>
      </c>
      <c r="BB244" s="155">
        <f t="shared" ca="1" si="210"/>
        <v>202.69279652003431</v>
      </c>
      <c r="BC244" s="144">
        <f t="shared" ca="1" si="211"/>
        <v>202.69279652003431</v>
      </c>
      <c r="BE244" s="121" t="str">
        <f t="shared" si="212"/>
        <v>REM</v>
      </c>
      <c r="BF244" s="24" t="str">
        <f t="shared" si="213"/>
        <v>Aintree University Hospital NHS FT</v>
      </c>
      <c r="BG244" s="304"/>
      <c r="BH244" s="304">
        <f t="shared" ca="1" si="214"/>
        <v>4.4056298924277648E-4</v>
      </c>
      <c r="BI244" s="304">
        <f t="shared" ca="1" si="215"/>
        <v>1.106697069030993E-5</v>
      </c>
      <c r="BJ244" s="304">
        <f t="shared" ca="1" si="216"/>
        <v>3.2944111111499197E-4</v>
      </c>
      <c r="BK244" s="304">
        <f t="shared" ca="1" si="217"/>
        <v>-1.4917558058114011E-4</v>
      </c>
      <c r="BL244" s="304">
        <f t="shared" ca="1" si="218"/>
        <v>4.773898241204888E-3</v>
      </c>
      <c r="BM244" s="304">
        <f t="shared" ca="1" si="219"/>
        <v>0</v>
      </c>
      <c r="BN244" s="304">
        <f t="shared" ca="1" si="220"/>
        <v>4.1041842309508247E-4</v>
      </c>
      <c r="BO244" s="304">
        <f t="shared" ca="1" si="221"/>
        <v>-3.7095089818084404E-5</v>
      </c>
      <c r="BP244" s="304">
        <f t="shared" ca="1" si="222"/>
        <v>2.6690009081820065E-4</v>
      </c>
      <c r="BQ244" s="304">
        <f t="shared" ca="1" si="223"/>
        <v>-3.5890300964180888E-4</v>
      </c>
      <c r="BR244" s="304">
        <f t="shared" ca="1" si="224"/>
        <v>2.3675963169689229E-4</v>
      </c>
      <c r="BS244" s="305">
        <f t="shared" ca="1" si="225"/>
        <v>0</v>
      </c>
      <c r="BT244" s="306"/>
      <c r="BU244" s="304">
        <f t="shared" ca="1" si="226"/>
        <v>1.1847747555645549E-3</v>
      </c>
      <c r="BV244" s="304">
        <f t="shared" ca="1" si="227"/>
        <v>0</v>
      </c>
      <c r="BW244" s="304">
        <f t="shared" ca="1" si="228"/>
        <v>1.1847747555643329E-3</v>
      </c>
      <c r="BX244" s="305">
        <f t="shared" ca="1" si="229"/>
        <v>0</v>
      </c>
    </row>
    <row r="245" spans="1:76" ht="13.8" x14ac:dyDescent="0.25">
      <c r="A245" s="118">
        <v>1</v>
      </c>
      <c r="B245" s="69">
        <f t="shared" si="166"/>
        <v>1</v>
      </c>
      <c r="C245" s="118" t="str">
        <f t="shared" si="167"/>
        <v>R1K</v>
      </c>
      <c r="D245" s="69"/>
      <c r="E245" s="70">
        <f ca="1">INDEX(OFFSET(Data!$A$10,1,E$9+MATCH($A245+IF(E$9&gt;$B245,0,1),Data!$3:$3,0),Num_Orgs,1),MATCH($C245,OFFSET(Data!$A$10,1,MATCH($A245+IF(E$9&gt;$B245,0,1),Data!$3:$3,0)-1,Num_Orgs,1),0),1)</f>
        <v>1.1350235956403583</v>
      </c>
      <c r="F245" s="70">
        <f ca="1">INDEX(OFFSET(Data!$A$10,1,F$9+MATCH($A245+IF(F$9&gt;$B245,0,1),Data!$3:$3,0),Num_Orgs,1),MATCH($C245,OFFSET(Data!$A$10,1,MATCH($A245+IF(F$9&gt;$B245,0,1),Data!$3:$3,0)-1,Num_Orgs,1),0),1)</f>
        <v>1.0185025427599708</v>
      </c>
      <c r="G245" s="70">
        <f ca="1">INDEX(OFFSET(Data!$A$10,1,G$9+MATCH($A245+IF(G$9&gt;$B245,0,1),Data!$3:$3,0),Num_Orgs,1),MATCH($C245,OFFSET(Data!$A$10,1,MATCH($A245+IF(G$9&gt;$B245,0,1),Data!$3:$3,0)-1,Num_Orgs,1),0),1)</f>
        <v>1.1479966906616426</v>
      </c>
      <c r="H245" s="70">
        <f ca="1">INDEX(OFFSET(Data!$A$10,1,H$9+MATCH($A245+IF(H$9&gt;$B245,0,1),Data!$3:$3,0),Num_Orgs,1),MATCH($C245,OFFSET(Data!$A$10,1,MATCH($A245+IF(H$9&gt;$B245,0,1),Data!$3:$3,0)-1,Num_Orgs,1),0),1)</f>
        <v>1.7509153084310805</v>
      </c>
      <c r="I245" s="70">
        <f ca="1">INDEX(OFFSET(Data!$A$10,1,I$9+MATCH($A245+IF(I$9&gt;$B245,0,1),Data!$3:$3,0),Num_Orgs,1),MATCH($C245,OFFSET(Data!$A$10,1,MATCH($A245+IF(I$9&gt;$B245,0,1),Data!$3:$3,0)-1,Num_Orgs,1),0),1)</f>
        <v>0</v>
      </c>
      <c r="J245" s="26">
        <f ca="1">IFERROR((E245*SUM(Data!$C$8:$D$8))+(F245*Data!$E$8)+(G245*SUM(Data!$F$8:$G$8))+(H245*Data!$H$8)+(I245*Data!$I$8)+Data!$J$8,0)</f>
        <v>1.0840282034982691</v>
      </c>
      <c r="K245" s="119"/>
      <c r="L245" s="128"/>
      <c r="M245" s="147">
        <f>INDEX('Op Rev and scenario differences'!$Z$4:$Z$230,MATCH($N245,'Op Rev and scenario differences'!$V$4:$V$230,0),1)</f>
        <v>92.547990531155321</v>
      </c>
      <c r="N245" s="121" t="str">
        <f t="shared" si="173"/>
        <v>RCF</v>
      </c>
      <c r="O245" s="24" t="str">
        <f t="shared" si="173"/>
        <v>AIREDALE NHS FOUNDATION TRUST</v>
      </c>
      <c r="P245" s="134">
        <f t="shared" ca="1" si="174"/>
        <v>95.367304087923685</v>
      </c>
      <c r="Q245" s="134">
        <f t="shared" ca="1" si="175"/>
        <v>95.000670681684198</v>
      </c>
      <c r="R245" s="134">
        <f t="shared" ca="1" si="176"/>
        <v>95.000641579777067</v>
      </c>
      <c r="S245" s="134">
        <f t="shared" ca="1" si="177"/>
        <v>95.029175077798953</v>
      </c>
      <c r="T245" s="134">
        <f t="shared" ca="1" si="178"/>
        <v>94.968745715969362</v>
      </c>
      <c r="U245" s="134">
        <f t="shared" ca="1" si="179"/>
        <v>94.678543400429817</v>
      </c>
      <c r="V245" s="134">
        <f t="shared" ca="1" si="180"/>
        <v>94.678543400429817</v>
      </c>
      <c r="W245" s="134">
        <f t="shared" ca="1" si="181"/>
        <v>94.111595121930293</v>
      </c>
      <c r="X245" s="134">
        <f t="shared" ca="1" si="182"/>
        <v>94.111656971803797</v>
      </c>
      <c r="Y245" s="134">
        <f t="shared" ca="1" si="183"/>
        <v>93.984284488689937</v>
      </c>
      <c r="Z245" s="134">
        <f t="shared" ca="1" si="184"/>
        <v>94.060963512699857</v>
      </c>
      <c r="AA245" s="134">
        <f t="shared" ca="1" si="185"/>
        <v>93.893372699946639</v>
      </c>
      <c r="AB245" s="134">
        <f t="shared" ca="1" si="186"/>
        <v>93.893372699946639</v>
      </c>
      <c r="AC245" s="134">
        <f t="shared" ca="1" si="187"/>
        <v>95.367304087923685</v>
      </c>
      <c r="AD245" s="134">
        <f t="shared" ca="1" si="188"/>
        <v>95.072517810328279</v>
      </c>
      <c r="AE245" s="155">
        <f t="shared" ca="1" si="189"/>
        <v>95.072517810328279</v>
      </c>
      <c r="AF245" s="155">
        <f t="shared" ca="1" si="190"/>
        <v>94.777731532732872</v>
      </c>
      <c r="AG245" s="144">
        <f t="shared" ca="1" si="191"/>
        <v>94.777731532732872</v>
      </c>
      <c r="AI245" s="147">
        <f>INDEX('Op Rev and scenario differences'!$W$4:$W$230,MATCH($N245,'Op Rev and scenario differences'!$V$4:$V$230,0),1)</f>
        <v>164.375</v>
      </c>
      <c r="AJ245" s="121" t="str">
        <f t="shared" si="192"/>
        <v>RCF</v>
      </c>
      <c r="AK245" s="24" t="str">
        <f t="shared" si="193"/>
        <v>Airedale NHS FT</v>
      </c>
      <c r="AL245" s="134">
        <f t="shared" ca="1" si="194"/>
        <v>95.017992750491842</v>
      </c>
      <c r="AM245" s="134">
        <f t="shared" ca="1" si="195"/>
        <v>95.512765813375196</v>
      </c>
      <c r="AN245" s="134">
        <f t="shared" ca="1" si="196"/>
        <v>95.513363938126332</v>
      </c>
      <c r="AO245" s="134">
        <f t="shared" ca="1" si="197"/>
        <v>95.549569391255019</v>
      </c>
      <c r="AP245" s="134">
        <f t="shared" ca="1" si="198"/>
        <v>95.533219442077453</v>
      </c>
      <c r="AQ245" s="134">
        <f t="shared" ca="1" si="199"/>
        <v>96.255887807502276</v>
      </c>
      <c r="AR245" s="134">
        <f t="shared" ca="1" si="200"/>
        <v>96.255887807502276</v>
      </c>
      <c r="AS245" s="134">
        <f t="shared" ca="1" si="201"/>
        <v>95.27576562439566</v>
      </c>
      <c r="AT245" s="134">
        <f t="shared" ca="1" si="202"/>
        <v>95.278022890690536</v>
      </c>
      <c r="AU245" s="134">
        <f t="shared" ca="1" si="203"/>
        <v>95.090390894948413</v>
      </c>
      <c r="AV245" s="134">
        <f t="shared" ca="1" si="204"/>
        <v>95.35048024454845</v>
      </c>
      <c r="AW245" s="134">
        <f t="shared" ca="1" si="205"/>
        <v>95.294684466910226</v>
      </c>
      <c r="AX245" s="134">
        <f t="shared" ca="1" si="206"/>
        <v>95.294684466910226</v>
      </c>
      <c r="AY245" s="216">
        <f t="shared" ca="1" si="207"/>
        <v>95.017992750491842</v>
      </c>
      <c r="AZ245" s="134">
        <f t="shared" ca="1" si="208"/>
        <v>95.072517341175597</v>
      </c>
      <c r="BA245" s="155">
        <f t="shared" ca="1" si="209"/>
        <v>95.072517341175597</v>
      </c>
      <c r="BB245" s="155">
        <f t="shared" ca="1" si="210"/>
        <v>95.127444304252279</v>
      </c>
      <c r="BC245" s="144">
        <f t="shared" ca="1" si="211"/>
        <v>95.127444304252279</v>
      </c>
      <c r="BE245" s="121" t="str">
        <f t="shared" si="212"/>
        <v>RCF</v>
      </c>
      <c r="BF245" s="24" t="str">
        <f t="shared" si="213"/>
        <v>Airedale NHS FT</v>
      </c>
      <c r="BG245" s="304"/>
      <c r="BH245" s="304">
        <f t="shared" ca="1" si="214"/>
        <v>2.8771885149174725E-3</v>
      </c>
      <c r="BI245" s="304">
        <f t="shared" ca="1" si="215"/>
        <v>1.106697069030993E-5</v>
      </c>
      <c r="BJ245" s="304">
        <f t="shared" ca="1" si="216"/>
        <v>3.2944111111499197E-4</v>
      </c>
      <c r="BK245" s="304">
        <f t="shared" ca="1" si="217"/>
        <v>2.4243317808148035E-4</v>
      </c>
      <c r="BL245" s="304">
        <f t="shared" ca="1" si="218"/>
        <v>5.4297624568095948E-3</v>
      </c>
      <c r="BM245" s="304">
        <f t="shared" ca="1" si="219"/>
        <v>0</v>
      </c>
      <c r="BN245" s="304">
        <f t="shared" ca="1" si="220"/>
        <v>-9.7638222015903331E-3</v>
      </c>
      <c r="BO245" s="304">
        <f t="shared" ca="1" si="221"/>
        <v>-3.7095089817862359E-5</v>
      </c>
      <c r="BP245" s="304">
        <f t="shared" ca="1" si="222"/>
        <v>-2.0894194061171767E-3</v>
      </c>
      <c r="BQ245" s="304">
        <f t="shared" ca="1" si="223"/>
        <v>-2.312577114254033E-4</v>
      </c>
      <c r="BR245" s="304">
        <f t="shared" ca="1" si="224"/>
        <v>-5.7714401372543911E-4</v>
      </c>
      <c r="BS245" s="305">
        <f t="shared" ca="1" si="225"/>
        <v>0</v>
      </c>
      <c r="BT245" s="306"/>
      <c r="BU245" s="304">
        <f t="shared" ca="1" si="226"/>
        <v>-7.61769238212473E-4</v>
      </c>
      <c r="BV245" s="304">
        <f t="shared" ca="1" si="227"/>
        <v>0</v>
      </c>
      <c r="BW245" s="304">
        <f t="shared" ca="1" si="228"/>
        <v>-7.61769238212473E-4</v>
      </c>
      <c r="BX245" s="305">
        <f t="shared" ca="1" si="229"/>
        <v>0</v>
      </c>
    </row>
    <row r="246" spans="1:76" ht="13.8" x14ac:dyDescent="0.25">
      <c r="A246" s="118">
        <v>1</v>
      </c>
      <c r="B246" s="69">
        <f t="shared" si="166"/>
        <v>1</v>
      </c>
      <c r="C246" s="118" t="str">
        <f t="shared" si="167"/>
        <v>R1L</v>
      </c>
      <c r="D246" s="69"/>
      <c r="E246" s="70">
        <f ca="1">INDEX(OFFSET(Data!$A$10,1,E$9+MATCH($A246+IF(E$9&gt;$B246,0,1),Data!$3:$3,0),Num_Orgs,1),MATCH($C246,OFFSET(Data!$A$10,1,MATCH($A246+IF(E$9&gt;$B246,0,1),Data!$3:$3,0)-1,Num_Orgs,1),0),1)</f>
        <v>1.0150298351221752</v>
      </c>
      <c r="F246" s="70">
        <f ca="1">INDEX(OFFSET(Data!$A$10,1,F$9+MATCH($A246+IF(F$9&gt;$B246,0,1),Data!$3:$3,0),Num_Orgs,1),MATCH($C246,OFFSET(Data!$A$10,1,MATCH($A246+IF(F$9&gt;$B246,0,1),Data!$3:$3,0)-1,Num_Orgs,1),0),1)</f>
        <v>0.99619990923086066</v>
      </c>
      <c r="G246" s="70">
        <f ca="1">INDEX(OFFSET(Data!$A$10,1,G$9+MATCH($A246+IF(G$9&gt;$B246,0,1),Data!$3:$3,0),Num_Orgs,1),MATCH($C246,OFFSET(Data!$A$10,1,MATCH($A246+IF(G$9&gt;$B246,0,1),Data!$3:$3,0)-1,Num_Orgs,1),0),1)</f>
        <v>1.0295252921156359</v>
      </c>
      <c r="H246" s="70">
        <f ca="1">INDEX(OFFSET(Data!$A$10,1,H$9+MATCH($A246+IF(H$9&gt;$B246,0,1),Data!$3:$3,0),Num_Orgs,1),MATCH($C246,OFFSET(Data!$A$10,1,MATCH($A246+IF(H$9&gt;$B246,0,1),Data!$3:$3,0)-1,Num_Orgs,1),0),1)</f>
        <v>1.3723582653188231</v>
      </c>
      <c r="I246" s="70">
        <f ca="1">INDEX(OFFSET(Data!$A$10,1,I$9+MATCH($A246+IF(I$9&gt;$B246,0,1),Data!$3:$3,0),Num_Orgs,1),MATCH($C246,OFFSET(Data!$A$10,1,MATCH($A246+IF(I$9&gt;$B246,0,1),Data!$3:$3,0)-1,Num_Orgs,1),0),1)</f>
        <v>0</v>
      </c>
      <c r="J246" s="26">
        <f ca="1">IFERROR((E246*SUM(Data!$C$8:$D$8))+(F246*Data!$E$8)+(G246*SUM(Data!$F$8:$G$8))+(H246*Data!$H$8)+(I246*Data!$I$8)+Data!$J$8,0)</f>
        <v>1.0101805427811117</v>
      </c>
      <c r="K246" s="119"/>
      <c r="L246" s="69"/>
      <c r="M246" s="147">
        <f>INDEX('Op Rev and scenario differences'!$Z$4:$Z$230,MATCH($N246,'Op Rev and scenario differences'!$V$4:$V$230,0),1)</f>
        <v>97.042845502620551</v>
      </c>
      <c r="N246" s="121" t="str">
        <f t="shared" si="173"/>
        <v>RBS</v>
      </c>
      <c r="O246" s="24" t="str">
        <f t="shared" si="173"/>
        <v>ALDER HEY CHILDREN'S NHS FOUNDATION TRUST</v>
      </c>
      <c r="P246" s="134">
        <f t="shared" ca="1" si="174"/>
        <v>100.91121845958597</v>
      </c>
      <c r="Q246" s="134">
        <f t="shared" ca="1" si="175"/>
        <v>100.28212238293453</v>
      </c>
      <c r="R246" s="134">
        <f t="shared" ca="1" si="176"/>
        <v>100.28208394778233</v>
      </c>
      <c r="S246" s="134">
        <f t="shared" ca="1" si="177"/>
        <v>100.31197407233081</v>
      </c>
      <c r="T246" s="134">
        <f t="shared" ca="1" si="178"/>
        <v>100.19058071148095</v>
      </c>
      <c r="U246" s="134">
        <f t="shared" ca="1" si="179"/>
        <v>99.803227338743525</v>
      </c>
      <c r="V246" s="134">
        <f t="shared" ca="1" si="180"/>
        <v>99.803227338743525</v>
      </c>
      <c r="W246" s="134">
        <f t="shared" ca="1" si="181"/>
        <v>100.17737056146422</v>
      </c>
      <c r="X246" s="134">
        <f t="shared" ca="1" si="182"/>
        <v>100.17749455059773</v>
      </c>
      <c r="Y246" s="134">
        <f t="shared" ca="1" si="183"/>
        <v>100.29054978851811</v>
      </c>
      <c r="Z246" s="134">
        <f t="shared" ca="1" si="184"/>
        <v>100.37738796247791</v>
      </c>
      <c r="AA246" s="134">
        <f t="shared" ca="1" si="185"/>
        <v>100.28055879969035</v>
      </c>
      <c r="AB246" s="134">
        <f t="shared" ca="1" si="186"/>
        <v>100.28055879969035</v>
      </c>
      <c r="AC246" s="134">
        <f t="shared" ca="1" si="187"/>
        <v>100.91121845958597</v>
      </c>
      <c r="AD246" s="134">
        <f t="shared" ca="1" si="188"/>
        <v>100.78508652760685</v>
      </c>
      <c r="AE246" s="155">
        <f t="shared" ca="1" si="189"/>
        <v>100.78508652760685</v>
      </c>
      <c r="AF246" s="155">
        <f t="shared" ca="1" si="190"/>
        <v>100.65895459562773</v>
      </c>
      <c r="AG246" s="144">
        <f t="shared" ca="1" si="191"/>
        <v>100.65895459562773</v>
      </c>
      <c r="AI246" s="147">
        <f>INDEX('Op Rev and scenario differences'!$W$4:$W$230,MATCH($N246,'Op Rev and scenario differences'!$V$4:$V$230,0),1)</f>
        <v>222.59200000000001</v>
      </c>
      <c r="AJ246" s="121" t="str">
        <f t="shared" si="192"/>
        <v>RBS</v>
      </c>
      <c r="AK246" s="24" t="str">
        <f t="shared" si="193"/>
        <v>Alder Hey Children's NHS FT</v>
      </c>
      <c r="AL246" s="134">
        <f t="shared" ca="1" si="194"/>
        <v>100.54160087398769</v>
      </c>
      <c r="AM246" s="134">
        <f t="shared" ca="1" si="195"/>
        <v>100.8226868473688</v>
      </c>
      <c r="AN246" s="134">
        <f t="shared" ca="1" si="196"/>
        <v>100.82331046717071</v>
      </c>
      <c r="AO246" s="134">
        <f t="shared" ca="1" si="197"/>
        <v>100.8612978019755</v>
      </c>
      <c r="AP246" s="134">
        <f t="shared" ca="1" si="198"/>
        <v>100.78609189770096</v>
      </c>
      <c r="AQ246" s="134">
        <f t="shared" ca="1" si="199"/>
        <v>101.46594897340941</v>
      </c>
      <c r="AR246" s="134">
        <f t="shared" ca="1" si="200"/>
        <v>101.46594897340941</v>
      </c>
      <c r="AS246" s="134">
        <f t="shared" ca="1" si="201"/>
        <v>101.41657535521044</v>
      </c>
      <c r="AT246" s="134">
        <f t="shared" ca="1" si="202"/>
        <v>101.41903698267164</v>
      </c>
      <c r="AU246" s="134">
        <f t="shared" ca="1" si="203"/>
        <v>101.47087499088333</v>
      </c>
      <c r="AV246" s="134">
        <f t="shared" ca="1" si="204"/>
        <v>101.75349890630633</v>
      </c>
      <c r="AW246" s="134">
        <f t="shared" ca="1" si="205"/>
        <v>101.77719613417787</v>
      </c>
      <c r="AX246" s="134">
        <f t="shared" ca="1" si="206"/>
        <v>101.77719613417787</v>
      </c>
      <c r="AY246" s="216">
        <f t="shared" ca="1" si="207"/>
        <v>100.54160087398769</v>
      </c>
      <c r="AZ246" s="134">
        <f t="shared" ca="1" si="208"/>
        <v>100.78508603026445</v>
      </c>
      <c r="BA246" s="155">
        <f t="shared" ca="1" si="209"/>
        <v>100.78508603026445</v>
      </c>
      <c r="BB246" s="155">
        <f t="shared" ca="1" si="210"/>
        <v>101.03036802176281</v>
      </c>
      <c r="BC246" s="144">
        <f t="shared" ca="1" si="211"/>
        <v>101.03036802176281</v>
      </c>
      <c r="BE246" s="121" t="str">
        <f t="shared" si="212"/>
        <v>RBS</v>
      </c>
      <c r="BF246" s="24" t="str">
        <f t="shared" si="213"/>
        <v>Alder Hey Children's NHS FT</v>
      </c>
      <c r="BG246" s="304"/>
      <c r="BH246" s="304">
        <f t="shared" ca="1" si="214"/>
        <v>5.8568655633206568E-4</v>
      </c>
      <c r="BI246" s="304">
        <f t="shared" ca="1" si="215"/>
        <v>1.106697069030993E-5</v>
      </c>
      <c r="BJ246" s="304">
        <f t="shared" ca="1" si="216"/>
        <v>3.2944111111499197E-4</v>
      </c>
      <c r="BK246" s="304">
        <f t="shared" ca="1" si="217"/>
        <v>-3.1011856779783464E-4</v>
      </c>
      <c r="BL246" s="304">
        <f t="shared" ca="1" si="218"/>
        <v>4.6750398610977406E-3</v>
      </c>
      <c r="BM246" s="304">
        <f t="shared" ca="1" si="219"/>
        <v>0</v>
      </c>
      <c r="BN246" s="304">
        <f t="shared" ca="1" si="220"/>
        <v>-4.2429040313662902E-4</v>
      </c>
      <c r="BO246" s="304">
        <f t="shared" ca="1" si="221"/>
        <v>-3.7095089817862359E-5</v>
      </c>
      <c r="BP246" s="304">
        <f t="shared" ca="1" si="222"/>
        <v>2.7965395699003359E-4</v>
      </c>
      <c r="BQ246" s="304">
        <f t="shared" ca="1" si="223"/>
        <v>-1.8698255401372599E-4</v>
      </c>
      <c r="BR246" s="304">
        <f t="shared" ca="1" si="224"/>
        <v>2.0462689716382876E-4</v>
      </c>
      <c r="BS246" s="305">
        <f t="shared" ca="1" si="225"/>
        <v>0</v>
      </c>
      <c r="BT246" s="306"/>
      <c r="BU246" s="304">
        <f t="shared" ca="1" si="226"/>
        <v>1.0254057477245837E-3</v>
      </c>
      <c r="BV246" s="304">
        <f t="shared" ca="1" si="227"/>
        <v>0</v>
      </c>
      <c r="BW246" s="304">
        <f t="shared" ca="1" si="228"/>
        <v>1.0254057477245837E-3</v>
      </c>
      <c r="BX246" s="305">
        <f t="shared" ca="1" si="229"/>
        <v>0</v>
      </c>
    </row>
    <row r="247" spans="1:76" ht="13.8" x14ac:dyDescent="0.25">
      <c r="A247" s="118">
        <v>1</v>
      </c>
      <c r="B247" s="69">
        <f t="shared" si="166"/>
        <v>1</v>
      </c>
      <c r="C247" s="118" t="str">
        <f t="shared" si="167"/>
        <v>RA2</v>
      </c>
      <c r="D247" s="69"/>
      <c r="E247" s="70">
        <f ca="1">INDEX(OFFSET(Data!$A$10,1,E$9+MATCH($A247+IF(E$9&gt;$B247,0,1),Data!$3:$3,0),Num_Orgs,1),MATCH($C247,OFFSET(Data!$A$10,1,MATCH($A247+IF(E$9&gt;$B247,0,1),Data!$3:$3,0)-1,Num_Orgs,1),0),1)</f>
        <v>1.0972265018451561</v>
      </c>
      <c r="F247" s="70">
        <f ca="1">INDEX(OFFSET(Data!$A$10,1,F$9+MATCH($A247+IF(F$9&gt;$B247,0,1),Data!$3:$3,0),Num_Orgs,1),MATCH($C247,OFFSET(Data!$A$10,1,MATCH($A247+IF(F$9&gt;$B247,0,1),Data!$3:$3,0)-1,Num_Orgs,1),0),1)</f>
        <v>0.99619990923086066</v>
      </c>
      <c r="G247" s="70">
        <f ca="1">INDEX(OFFSET(Data!$A$10,1,G$9+MATCH($A247+IF(G$9&gt;$B247,0,1),Data!$3:$3,0),Num_Orgs,1),MATCH($C247,OFFSET(Data!$A$10,1,MATCH($A247+IF(G$9&gt;$B247,0,1),Data!$3:$3,0)-1,Num_Orgs,1),0),1)</f>
        <v>1.1045712545153963</v>
      </c>
      <c r="H247" s="70">
        <f ca="1">INDEX(OFFSET(Data!$A$10,1,H$9+MATCH($A247+IF(H$9&gt;$B247,0,1),Data!$3:$3,0),Num_Orgs,1),MATCH($C247,OFFSET(Data!$A$10,1,MATCH($A247+IF(H$9&gt;$B247,0,1),Data!$3:$3,0)-1,Num_Orgs,1),0),1)</f>
        <v>1.9427778688467847</v>
      </c>
      <c r="I247" s="70">
        <f ca="1">INDEX(OFFSET(Data!$A$10,1,I$9+MATCH($A247+IF(I$9&gt;$B247,0,1),Data!$3:$3,0),Num_Orgs,1),MATCH($C247,OFFSET(Data!$A$10,1,MATCH($A247+IF(I$9&gt;$B247,0,1),Data!$3:$3,0)-1,Num_Orgs,1),0),1)</f>
        <v>0</v>
      </c>
      <c r="J247" s="26">
        <f ca="1">IFERROR((E247*SUM(Data!$C$8:$D$8))+(F247*Data!$E$8)+(G247*SUM(Data!$F$8:$G$8))+(H247*Data!$H$8)+(I247*Data!$I$8)+Data!$J$8,0)</f>
        <v>1.0598741663141873</v>
      </c>
      <c r="K247" s="119"/>
      <c r="L247" s="69"/>
      <c r="M247" s="147">
        <f>INDEX('Op Rev and scenario differences'!$Z$4:$Z$230,MATCH($N247,'Op Rev and scenario differences'!$V$4:$V$230,0),1)</f>
        <v>175.04158746024234</v>
      </c>
      <c r="N247" s="121" t="str">
        <f t="shared" si="173"/>
        <v>RTK</v>
      </c>
      <c r="O247" s="24" t="str">
        <f t="shared" si="173"/>
        <v>ASHFORD AND ST PETER'S HOSPITALS NHS FOUNDATION TRUST</v>
      </c>
      <c r="P247" s="134">
        <f t="shared" ca="1" si="174"/>
        <v>204.79820947790836</v>
      </c>
      <c r="Q247" s="134">
        <f t="shared" ca="1" si="175"/>
        <v>200.27155617433434</v>
      </c>
      <c r="R247" s="134">
        <f t="shared" ca="1" si="176"/>
        <v>200.27125681193837</v>
      </c>
      <c r="S247" s="134">
        <f t="shared" ca="1" si="177"/>
        <v>200.31419845563317</v>
      </c>
      <c r="T247" s="134">
        <f t="shared" ca="1" si="178"/>
        <v>200.33896023843045</v>
      </c>
      <c r="U247" s="134">
        <f t="shared" ca="1" si="179"/>
        <v>197.21409581099965</v>
      </c>
      <c r="V247" s="134">
        <f t="shared" ca="1" si="180"/>
        <v>197.21409581099965</v>
      </c>
      <c r="W247" s="134">
        <f t="shared" ca="1" si="181"/>
        <v>198.9139631982855</v>
      </c>
      <c r="X247" s="134">
        <f t="shared" ca="1" si="182"/>
        <v>198.95603246518817</v>
      </c>
      <c r="Y247" s="134">
        <f t="shared" ca="1" si="183"/>
        <v>198.91363477534782</v>
      </c>
      <c r="Z247" s="134">
        <f t="shared" ca="1" si="184"/>
        <v>198.83785026601447</v>
      </c>
      <c r="AA247" s="134">
        <f t="shared" ca="1" si="185"/>
        <v>198.54494376274161</v>
      </c>
      <c r="AB247" s="134">
        <f t="shared" ca="1" si="186"/>
        <v>198.54494376274161</v>
      </c>
      <c r="AC247" s="134">
        <f t="shared" ca="1" si="187"/>
        <v>204.79820947790836</v>
      </c>
      <c r="AD247" s="134">
        <f t="shared" ca="1" si="188"/>
        <v>203.54755633487505</v>
      </c>
      <c r="AE247" s="155">
        <f t="shared" ca="1" si="189"/>
        <v>203.54755633487505</v>
      </c>
      <c r="AF247" s="155">
        <f t="shared" ca="1" si="190"/>
        <v>202.29690319184166</v>
      </c>
      <c r="AG247" s="144">
        <f t="shared" ca="1" si="191"/>
        <v>202.29690319184166</v>
      </c>
      <c r="AI247" s="147">
        <f>INDEX('Op Rev and scenario differences'!$W$4:$W$230,MATCH($N247,'Op Rev and scenario differences'!$V$4:$V$230,0),1)</f>
        <v>288.26286599999997</v>
      </c>
      <c r="AJ247" s="121" t="str">
        <f t="shared" si="192"/>
        <v>RTK</v>
      </c>
      <c r="AK247" s="24" t="str">
        <f t="shared" si="193"/>
        <v>Ashford and St Peter's Hospitals NHS FT</v>
      </c>
      <c r="AL247" s="134">
        <f t="shared" ca="1" si="194"/>
        <v>204.04807464773197</v>
      </c>
      <c r="AM247" s="134">
        <f t="shared" ca="1" si="195"/>
        <v>201.35110738378521</v>
      </c>
      <c r="AN247" s="134">
        <f t="shared" ca="1" si="196"/>
        <v>201.35212899758525</v>
      </c>
      <c r="AO247" s="134">
        <f t="shared" ca="1" si="197"/>
        <v>201.41114967819701</v>
      </c>
      <c r="AP247" s="134">
        <f t="shared" ca="1" si="198"/>
        <v>201.52973177613848</v>
      </c>
      <c r="AQ247" s="134">
        <f t="shared" ca="1" si="199"/>
        <v>200.499682384799</v>
      </c>
      <c r="AR247" s="134">
        <f t="shared" ca="1" si="200"/>
        <v>200.499682384799</v>
      </c>
      <c r="AS247" s="134">
        <f t="shared" ca="1" si="201"/>
        <v>201.37455020867361</v>
      </c>
      <c r="AT247" s="134">
        <f t="shared" ca="1" si="202"/>
        <v>201.42177946286185</v>
      </c>
      <c r="AU247" s="134">
        <f t="shared" ca="1" si="203"/>
        <v>201.25466069169289</v>
      </c>
      <c r="AV247" s="134">
        <f t="shared" ca="1" si="204"/>
        <v>201.56379230687196</v>
      </c>
      <c r="AW247" s="134">
        <f t="shared" ca="1" si="205"/>
        <v>201.50812804258391</v>
      </c>
      <c r="AX247" s="134">
        <f t="shared" ca="1" si="206"/>
        <v>201.50812804258391</v>
      </c>
      <c r="AY247" s="216">
        <f t="shared" ca="1" si="207"/>
        <v>204.04807464773197</v>
      </c>
      <c r="AZ247" s="134">
        <f t="shared" ca="1" si="208"/>
        <v>203.54755533043252</v>
      </c>
      <c r="BA247" s="155">
        <f t="shared" ca="1" si="209"/>
        <v>203.54755533043252</v>
      </c>
      <c r="BB247" s="155">
        <f t="shared" ca="1" si="210"/>
        <v>203.04334235577733</v>
      </c>
      <c r="BC247" s="144">
        <f t="shared" ca="1" si="211"/>
        <v>203.04334235577733</v>
      </c>
      <c r="BE247" s="121" t="str">
        <f t="shared" si="212"/>
        <v>RTK</v>
      </c>
      <c r="BF247" s="24" t="str">
        <f t="shared" si="213"/>
        <v>Ashford and St Peter's Hospitals NHS FT</v>
      </c>
      <c r="BG247" s="304"/>
      <c r="BH247" s="304">
        <f t="shared" ca="1" si="214"/>
        <v>-1.6658035695005902E-2</v>
      </c>
      <c r="BI247" s="304">
        <f t="shared" ca="1" si="215"/>
        <v>1.1066970690087885E-5</v>
      </c>
      <c r="BJ247" s="304">
        <f t="shared" ca="1" si="216"/>
        <v>2.7548641873509361E-4</v>
      </c>
      <c r="BK247" s="304">
        <f t="shared" ca="1" si="217"/>
        <v>1.0816423739505865E-3</v>
      </c>
      <c r="BL247" s="304">
        <f t="shared" ca="1" si="218"/>
        <v>-7.4625392297911208E-3</v>
      </c>
      <c r="BM247" s="304">
        <f t="shared" ca="1" si="219"/>
        <v>0</v>
      </c>
      <c r="BN247" s="304">
        <f t="shared" ca="1" si="220"/>
        <v>4.6815468770280422E-3</v>
      </c>
      <c r="BO247" s="304">
        <f t="shared" ca="1" si="221"/>
        <v>1.8323251996177348E-4</v>
      </c>
      <c r="BP247" s="304">
        <f t="shared" ca="1" si="222"/>
        <v>-1.120963843513012E-3</v>
      </c>
      <c r="BQ247" s="304">
        <f t="shared" ca="1" si="223"/>
        <v>-1.531837929797053E-3</v>
      </c>
      <c r="BR247" s="304">
        <f t="shared" ca="1" si="224"/>
        <v>-3.165165803260539E-4</v>
      </c>
      <c r="BS247" s="305">
        <f t="shared" ca="1" si="225"/>
        <v>0</v>
      </c>
      <c r="BT247" s="306"/>
      <c r="BU247" s="304">
        <f t="shared" ca="1" si="226"/>
        <v>-4.1713836236134672E-3</v>
      </c>
      <c r="BV247" s="304">
        <f t="shared" ca="1" si="227"/>
        <v>0</v>
      </c>
      <c r="BW247" s="304">
        <f t="shared" ca="1" si="228"/>
        <v>-4.1713836236136892E-3</v>
      </c>
      <c r="BX247" s="305">
        <f t="shared" ca="1" si="229"/>
        <v>0</v>
      </c>
    </row>
    <row r="248" spans="1:76" ht="13.8" x14ac:dyDescent="0.25">
      <c r="A248" s="118">
        <v>1</v>
      </c>
      <c r="B248" s="69">
        <f t="shared" si="166"/>
        <v>1</v>
      </c>
      <c r="C248" s="118" t="str">
        <f t="shared" si="167"/>
        <v>RA3</v>
      </c>
      <c r="D248" s="69"/>
      <c r="E248" s="70">
        <f ca="1">INDEX(OFFSET(Data!$A$10,1,E$9+MATCH($A248+IF(E$9&gt;$B248,0,1),Data!$3:$3,0),Num_Orgs,1),MATCH($C248,OFFSET(Data!$A$10,1,MATCH($A248+IF(E$9&gt;$B248,0,1),Data!$3:$3,0)-1,Num_Orgs,1),0),1)</f>
        <v>0.96827162061821581</v>
      </c>
      <c r="F248" s="70">
        <f ca="1">INDEX(OFFSET(Data!$A$10,1,F$9+MATCH($A248+IF(F$9&gt;$B248,0,1),Data!$3:$3,0),Num_Orgs,1),MATCH($C248,OFFSET(Data!$A$10,1,MATCH($A248+IF(F$9&gt;$B248,0,1),Data!$3:$3,0)-1,Num_Orgs,1),0),1)</f>
        <v>0.99619990923086066</v>
      </c>
      <c r="G248" s="70">
        <f ca="1">INDEX(OFFSET(Data!$A$10,1,G$9+MATCH($A248+IF(G$9&gt;$B248,0,1),Data!$3:$3,0),Num_Orgs,1),MATCH($C248,OFFSET(Data!$A$10,1,MATCH($A248+IF(G$9&gt;$B248,0,1),Data!$3:$3,0)-1,Num_Orgs,1),0),1)</f>
        <v>0.99510923830215869</v>
      </c>
      <c r="H248" s="70">
        <f ca="1">INDEX(OFFSET(Data!$A$10,1,H$9+MATCH($A248+IF(H$9&gt;$B248,0,1),Data!$3:$3,0),Num_Orgs,1),MATCH($C248,OFFSET(Data!$A$10,1,MATCH($A248+IF(H$9&gt;$B248,0,1),Data!$3:$3,0)-1,Num_Orgs,1),0),1)</f>
        <v>0.96123885351358329</v>
      </c>
      <c r="I248" s="70">
        <f ca="1">INDEX(OFFSET(Data!$A$10,1,I$9+MATCH($A248+IF(I$9&gt;$B248,0,1),Data!$3:$3,0),Num_Orgs,1),MATCH($C248,OFFSET(Data!$A$10,1,MATCH($A248+IF(I$9&gt;$B248,0,1),Data!$3:$3,0)-1,Num_Orgs,1),0),1)</f>
        <v>0</v>
      </c>
      <c r="J248" s="26">
        <f ca="1">IFERROR((E248*SUM(Data!$C$8:$D$8))+(F248*Data!$E$8)+(G248*SUM(Data!$F$8:$G$8))+(H248*Data!$H$8)+(I248*Data!$I$8)+Data!$J$8,0)</f>
        <v>0.98174404888129141</v>
      </c>
      <c r="K248" s="119"/>
      <c r="L248" s="69"/>
      <c r="M248" s="147">
        <f>INDEX('Op Rev and scenario differences'!$Z$4:$Z$230,MATCH($N248,'Op Rev and scenario differences'!$V$4:$V$230,0),1)</f>
        <v>0</v>
      </c>
      <c r="N248" s="121" t="str">
        <f t="shared" si="173"/>
        <v>RVN</v>
      </c>
      <c r="O248" s="24" t="str">
        <f t="shared" si="173"/>
        <v>AVON AND WILTSHIRE MENTAL HEALTH PARTNERSHIP NHS TRUST</v>
      </c>
      <c r="P248" s="134">
        <f t="shared" ca="1" si="174"/>
        <v>0</v>
      </c>
      <c r="Q248" s="134">
        <f t="shared" ca="1" si="175"/>
        <v>0</v>
      </c>
      <c r="R248" s="134">
        <f t="shared" ca="1" si="176"/>
        <v>0</v>
      </c>
      <c r="S248" s="134">
        <f t="shared" ca="1" si="177"/>
        <v>0</v>
      </c>
      <c r="T248" s="134">
        <f t="shared" ca="1" si="178"/>
        <v>0</v>
      </c>
      <c r="U248" s="134">
        <f t="shared" ca="1" si="179"/>
        <v>0</v>
      </c>
      <c r="V248" s="134">
        <f t="shared" ca="1" si="180"/>
        <v>0</v>
      </c>
      <c r="W248" s="134">
        <f t="shared" ca="1" si="181"/>
        <v>0</v>
      </c>
      <c r="X248" s="134">
        <f t="shared" ca="1" si="182"/>
        <v>0</v>
      </c>
      <c r="Y248" s="134">
        <f t="shared" ca="1" si="183"/>
        <v>0</v>
      </c>
      <c r="Z248" s="134">
        <f t="shared" ca="1" si="184"/>
        <v>0</v>
      </c>
      <c r="AA248" s="134">
        <f t="shared" ca="1" si="185"/>
        <v>0</v>
      </c>
      <c r="AB248" s="134">
        <f t="shared" ca="1" si="186"/>
        <v>0</v>
      </c>
      <c r="AC248" s="134">
        <f t="shared" ca="1" si="187"/>
        <v>0</v>
      </c>
      <c r="AD248" s="134">
        <f t="shared" ca="1" si="188"/>
        <v>0</v>
      </c>
      <c r="AE248" s="155">
        <f t="shared" ca="1" si="189"/>
        <v>0</v>
      </c>
      <c r="AF248" s="155">
        <f t="shared" ca="1" si="190"/>
        <v>0</v>
      </c>
      <c r="AG248" s="144">
        <f t="shared" ca="1" si="191"/>
        <v>0</v>
      </c>
      <c r="AI248" s="147">
        <f>INDEX('Op Rev and scenario differences'!$W$4:$W$230,MATCH($N248,'Op Rev and scenario differences'!$V$4:$V$230,0),1)</f>
        <v>214.357</v>
      </c>
      <c r="AJ248" s="121" t="str">
        <f t="shared" si="192"/>
        <v>RVN</v>
      </c>
      <c r="AK248" s="24" t="str">
        <f t="shared" si="193"/>
        <v>Avon and Wiltshire Mental Health Partnership NHS Trust</v>
      </c>
      <c r="AL248" s="134">
        <f t="shared" ca="1" si="194"/>
        <v>0</v>
      </c>
      <c r="AM248" s="134">
        <f t="shared" ca="1" si="195"/>
        <v>0</v>
      </c>
      <c r="AN248" s="134">
        <f t="shared" ca="1" si="196"/>
        <v>0</v>
      </c>
      <c r="AO248" s="134">
        <f t="shared" ca="1" si="197"/>
        <v>0</v>
      </c>
      <c r="AP248" s="134">
        <f t="shared" ca="1" si="198"/>
        <v>0</v>
      </c>
      <c r="AQ248" s="134">
        <f t="shared" ca="1" si="199"/>
        <v>0</v>
      </c>
      <c r="AR248" s="134">
        <f t="shared" ca="1" si="200"/>
        <v>0</v>
      </c>
      <c r="AS248" s="134">
        <f t="shared" ca="1" si="201"/>
        <v>0</v>
      </c>
      <c r="AT248" s="134">
        <f t="shared" ca="1" si="202"/>
        <v>0</v>
      </c>
      <c r="AU248" s="134">
        <f t="shared" ca="1" si="203"/>
        <v>0</v>
      </c>
      <c r="AV248" s="134">
        <f t="shared" ca="1" si="204"/>
        <v>0</v>
      </c>
      <c r="AW248" s="134">
        <f t="shared" ca="1" si="205"/>
        <v>0</v>
      </c>
      <c r="AX248" s="134">
        <f t="shared" ca="1" si="206"/>
        <v>0</v>
      </c>
      <c r="AY248" s="216">
        <f t="shared" ca="1" si="207"/>
        <v>0</v>
      </c>
      <c r="AZ248" s="134">
        <f t="shared" ca="1" si="208"/>
        <v>0</v>
      </c>
      <c r="BA248" s="155">
        <f t="shared" ca="1" si="209"/>
        <v>0</v>
      </c>
      <c r="BB248" s="155">
        <f t="shared" ca="1" si="210"/>
        <v>0</v>
      </c>
      <c r="BC248" s="144">
        <f t="shared" ca="1" si="211"/>
        <v>0</v>
      </c>
      <c r="BE248" s="121" t="str">
        <f t="shared" si="212"/>
        <v>RVN</v>
      </c>
      <c r="BF248" s="24" t="str">
        <f t="shared" si="213"/>
        <v>Avon and Wiltshire Mental Health Partnership NHS Trust</v>
      </c>
      <c r="BG248" s="304"/>
      <c r="BH248" s="304">
        <f t="shared" ca="1" si="214"/>
        <v>-2.9821818683688495E-3</v>
      </c>
      <c r="BI248" s="304">
        <f t="shared" ca="1" si="215"/>
        <v>1.106697069030993E-5</v>
      </c>
      <c r="BJ248" s="304">
        <f t="shared" ca="1" si="216"/>
        <v>-8.9118073463678726E-4</v>
      </c>
      <c r="BK248" s="304">
        <f t="shared" ca="1" si="217"/>
        <v>-4.7353281419804105E-4</v>
      </c>
      <c r="BL248" s="304">
        <f t="shared" ca="1" si="218"/>
        <v>8.4043694999125229E-4</v>
      </c>
      <c r="BM248" s="304">
        <f t="shared" ca="1" si="219"/>
        <v>0</v>
      </c>
      <c r="BN248" s="304">
        <f t="shared" ca="1" si="220"/>
        <v>-1.1964616411370699E-3</v>
      </c>
      <c r="BO248" s="304">
        <f t="shared" ca="1" si="221"/>
        <v>-3.7095089818084404E-5</v>
      </c>
      <c r="BP248" s="304">
        <f t="shared" ca="1" si="222"/>
        <v>-7.8164269554847898E-4</v>
      </c>
      <c r="BQ248" s="304">
        <f t="shared" ca="1" si="223"/>
        <v>-1.5605105737166447E-3</v>
      </c>
      <c r="BR248" s="304">
        <f t="shared" ca="1" si="224"/>
        <v>-1.6278256557678006E-4</v>
      </c>
      <c r="BS248" s="305">
        <f t="shared" ca="1" si="225"/>
        <v>0</v>
      </c>
      <c r="BT248" s="306"/>
      <c r="BU248" s="304">
        <f t="shared" ca="1" si="226"/>
        <v>-1.4467768124637459E-3</v>
      </c>
      <c r="BV248" s="304">
        <f t="shared" ca="1" si="227"/>
        <v>0</v>
      </c>
      <c r="BW248" s="304">
        <f t="shared" ca="1" si="228"/>
        <v>-1.4467768124639679E-3</v>
      </c>
      <c r="BX248" s="305">
        <f t="shared" ca="1" si="229"/>
        <v>0</v>
      </c>
    </row>
    <row r="249" spans="1:76" ht="13.8" x14ac:dyDescent="0.25">
      <c r="A249" s="118">
        <v>1</v>
      </c>
      <c r="B249" s="69">
        <f t="shared" si="166"/>
        <v>1</v>
      </c>
      <c r="C249" s="118" t="str">
        <f t="shared" si="167"/>
        <v>RA4</v>
      </c>
      <c r="D249" s="69"/>
      <c r="E249" s="70">
        <f ca="1">INDEX(OFFSET(Data!$A$10,1,E$9+MATCH($A249+IF(E$9&gt;$B249,0,1),Data!$3:$3,0),Num_Orgs,1),MATCH($C249,OFFSET(Data!$A$10,1,MATCH($A249+IF(E$9&gt;$B249,0,1),Data!$3:$3,0)-1,Num_Orgs,1),0),1)</f>
        <v>0.95232052865351402</v>
      </c>
      <c r="F249" s="70">
        <f ca="1">INDEX(OFFSET(Data!$A$10,1,F$9+MATCH($A249+IF(F$9&gt;$B249,0,1),Data!$3:$3,0),Num_Orgs,1),MATCH($C249,OFFSET(Data!$A$10,1,MATCH($A249+IF(F$9&gt;$B249,0,1),Data!$3:$3,0)-1,Num_Orgs,1),0),1)</f>
        <v>0.99619990923086066</v>
      </c>
      <c r="G249" s="70">
        <f ca="1">INDEX(OFFSET(Data!$A$10,1,G$9+MATCH($A249+IF(G$9&gt;$B249,0,1),Data!$3:$3,0),Num_Orgs,1),MATCH($C249,OFFSET(Data!$A$10,1,MATCH($A249+IF(G$9&gt;$B249,0,1),Data!$3:$3,0)-1,Num_Orgs,1),0),1)</f>
        <v>0.96525596115309287</v>
      </c>
      <c r="H249" s="70">
        <f ca="1">INDEX(OFFSET(Data!$A$10,1,H$9+MATCH($A249+IF(H$9&gt;$B249,0,1),Data!$3:$3,0),Num_Orgs,1),MATCH($C249,OFFSET(Data!$A$10,1,MATCH($A249+IF(H$9&gt;$B249,0,1),Data!$3:$3,0)-1,Num_Orgs,1),0),1)</f>
        <v>1.7460259189378895</v>
      </c>
      <c r="I249" s="70">
        <f ca="1">INDEX(OFFSET(Data!$A$10,1,I$9+MATCH($A249+IF(I$9&gt;$B249,0,1),Data!$3:$3,0),Num_Orgs,1),MATCH($C249,OFFSET(Data!$A$10,1,MATCH($A249+IF(I$9&gt;$B249,0,1),Data!$3:$3,0)-1,Num_Orgs,1),0),1)</f>
        <v>0</v>
      </c>
      <c r="J249" s="26">
        <f ca="1">IFERROR((E249*SUM(Data!$C$8:$D$8))+(F249*Data!$E$8)+(G249*SUM(Data!$F$8:$G$8))+(H249*Data!$H$8)+(I249*Data!$I$8)+Data!$J$8,0)</f>
        <v>0.9757068001051552</v>
      </c>
      <c r="K249" s="119"/>
      <c r="L249" s="69"/>
      <c r="M249" s="147">
        <f>INDEX('Op Rev and scenario differences'!$Z$4:$Z$230,MATCH($N249,'Op Rev and scenario differences'!$V$4:$V$230,0),1)</f>
        <v>327.88523834570833</v>
      </c>
      <c r="N249" s="121" t="str">
        <f t="shared" si="173"/>
        <v>RF4</v>
      </c>
      <c r="O249" s="24" t="str">
        <f t="shared" si="173"/>
        <v>BARKING, HAVERING AND REDBRIDGE UNIVERSITY HOSPITALS NHS TRUST</v>
      </c>
      <c r="P249" s="134">
        <f t="shared" ca="1" si="174"/>
        <v>385.06684774725619</v>
      </c>
      <c r="Q249" s="134">
        <f t="shared" ca="1" si="175"/>
        <v>377.98795235470482</v>
      </c>
      <c r="R249" s="134">
        <f t="shared" ca="1" si="176"/>
        <v>377.98603050844105</v>
      </c>
      <c r="S249" s="134">
        <f t="shared" ca="1" si="177"/>
        <v>377.7700184121943</v>
      </c>
      <c r="T249" s="134">
        <f t="shared" ca="1" si="178"/>
        <v>377.19543506459354</v>
      </c>
      <c r="U249" s="134">
        <f t="shared" ca="1" si="179"/>
        <v>371.14147199713619</v>
      </c>
      <c r="V249" s="134">
        <f t="shared" ca="1" si="180"/>
        <v>371.14147199713619</v>
      </c>
      <c r="W249" s="134">
        <f t="shared" ca="1" si="181"/>
        <v>376.03009379869366</v>
      </c>
      <c r="X249" s="134">
        <f t="shared" ca="1" si="182"/>
        <v>375.96908052933009</v>
      </c>
      <c r="Y249" s="134">
        <f t="shared" ca="1" si="183"/>
        <v>376.360624112886</v>
      </c>
      <c r="Z249" s="134">
        <f t="shared" ca="1" si="184"/>
        <v>376.08724652119736</v>
      </c>
      <c r="AA249" s="134">
        <f t="shared" ca="1" si="185"/>
        <v>375.26598795125807</v>
      </c>
      <c r="AB249" s="134">
        <f t="shared" ca="1" si="186"/>
        <v>375.26598795125807</v>
      </c>
      <c r="AC249" s="134">
        <f t="shared" ca="1" si="187"/>
        <v>385.06684774725619</v>
      </c>
      <c r="AD249" s="134">
        <f t="shared" ca="1" si="188"/>
        <v>383.10667578805658</v>
      </c>
      <c r="AE249" s="155">
        <f t="shared" ca="1" si="189"/>
        <v>383.10667578805658</v>
      </c>
      <c r="AF249" s="155">
        <f t="shared" ca="1" si="190"/>
        <v>381.14650382885696</v>
      </c>
      <c r="AG249" s="144">
        <f t="shared" ca="1" si="191"/>
        <v>381.14650382885696</v>
      </c>
      <c r="AI249" s="147">
        <f>INDEX('Op Rev and scenario differences'!$W$4:$W$230,MATCH($N249,'Op Rev and scenario differences'!$V$4:$V$230,0),1)</f>
        <v>557.96600000000001</v>
      </c>
      <c r="AJ249" s="121" t="str">
        <f t="shared" si="192"/>
        <v>RF4</v>
      </c>
      <c r="AK249" s="24" t="str">
        <f t="shared" si="193"/>
        <v>Barking, Havering and Redbridge University Hospitals NHS Trust</v>
      </c>
      <c r="AL249" s="134">
        <f t="shared" ca="1" si="194"/>
        <v>383.65642499415782</v>
      </c>
      <c r="AM249" s="134">
        <f t="shared" ca="1" si="195"/>
        <v>380.02547260429617</v>
      </c>
      <c r="AN249" s="134">
        <f t="shared" ca="1" si="196"/>
        <v>380.02603661537478</v>
      </c>
      <c r="AO249" s="134">
        <f t="shared" ca="1" si="197"/>
        <v>379.8387448766191</v>
      </c>
      <c r="AP249" s="134">
        <f t="shared" ca="1" si="198"/>
        <v>379.43740331527113</v>
      </c>
      <c r="AQ249" s="134">
        <f t="shared" ca="1" si="199"/>
        <v>377.32468842676985</v>
      </c>
      <c r="AR249" s="134">
        <f t="shared" ca="1" si="200"/>
        <v>377.32468842676985</v>
      </c>
      <c r="AS249" s="134">
        <f t="shared" ca="1" si="201"/>
        <v>380.68162629766539</v>
      </c>
      <c r="AT249" s="134">
        <f t="shared" ca="1" si="202"/>
        <v>380.62862575671863</v>
      </c>
      <c r="AU249" s="134">
        <f t="shared" ca="1" si="203"/>
        <v>380.79003377067613</v>
      </c>
      <c r="AV249" s="134">
        <f t="shared" ca="1" si="204"/>
        <v>381.24316645772313</v>
      </c>
      <c r="AW249" s="134">
        <f t="shared" ca="1" si="205"/>
        <v>380.86664569243658</v>
      </c>
      <c r="AX249" s="134">
        <f t="shared" ca="1" si="206"/>
        <v>380.86664569243658</v>
      </c>
      <c r="AY249" s="216">
        <f t="shared" ca="1" si="207"/>
        <v>383.65642499415782</v>
      </c>
      <c r="AZ249" s="134">
        <f t="shared" ca="1" si="208"/>
        <v>383.10667389754678</v>
      </c>
      <c r="BA249" s="155">
        <f t="shared" ca="1" si="209"/>
        <v>383.10667389754678</v>
      </c>
      <c r="BB249" s="155">
        <f t="shared" ca="1" si="210"/>
        <v>382.5528658302822</v>
      </c>
      <c r="BC249" s="144">
        <f t="shared" ca="1" si="211"/>
        <v>382.5528658302822</v>
      </c>
      <c r="BE249" s="121" t="str">
        <f t="shared" si="212"/>
        <v>RF4</v>
      </c>
      <c r="BF249" s="24" t="str">
        <f t="shared" si="213"/>
        <v>Barking, Havering and Redbridge University Hospitals NHS Trust</v>
      </c>
      <c r="BG249" s="304"/>
      <c r="BH249" s="304">
        <f t="shared" ca="1" si="214"/>
        <v>-1.2646515757597676E-2</v>
      </c>
      <c r="BI249" s="304">
        <f t="shared" ca="1" si="215"/>
        <v>7.2911174644474386E-6</v>
      </c>
      <c r="BJ249" s="304">
        <f t="shared" ca="1" si="216"/>
        <v>-5.6748800496309038E-4</v>
      </c>
      <c r="BK249" s="304">
        <f t="shared" ca="1" si="217"/>
        <v>-6.7998995511842075E-4</v>
      </c>
      <c r="BL249" s="304">
        <f t="shared" ca="1" si="218"/>
        <v>-7.9905335237946407E-3</v>
      </c>
      <c r="BM249" s="304">
        <f t="shared" ca="1" si="219"/>
        <v>0</v>
      </c>
      <c r="BN249" s="304">
        <f t="shared" ca="1" si="220"/>
        <v>9.5360279642040524E-3</v>
      </c>
      <c r="BO249" s="304">
        <f t="shared" ca="1" si="221"/>
        <v>-2.1704656821897039E-4</v>
      </c>
      <c r="BP249" s="304">
        <f t="shared" ca="1" si="222"/>
        <v>2.1702354728381223E-4</v>
      </c>
      <c r="BQ249" s="304">
        <f t="shared" ca="1" si="223"/>
        <v>-1.9183631559447356E-3</v>
      </c>
      <c r="BR249" s="304">
        <f t="shared" ca="1" si="224"/>
        <v>-1.0834046237684358E-3</v>
      </c>
      <c r="BS249" s="305">
        <f t="shared" ca="1" si="225"/>
        <v>0</v>
      </c>
      <c r="BT249" s="306"/>
      <c r="BU249" s="304">
        <f t="shared" ca="1" si="226"/>
        <v>-3.0685997920907315E-3</v>
      </c>
      <c r="BV249" s="304">
        <f t="shared" ca="1" si="227"/>
        <v>0</v>
      </c>
      <c r="BW249" s="304">
        <f t="shared" ca="1" si="228"/>
        <v>-3.0685997920907315E-3</v>
      </c>
      <c r="BX249" s="305">
        <f t="shared" ca="1" si="229"/>
        <v>0</v>
      </c>
    </row>
    <row r="250" spans="1:76" ht="13.8" x14ac:dyDescent="0.25">
      <c r="A250" s="118">
        <v>1</v>
      </c>
      <c r="B250" s="69">
        <f t="shared" si="166"/>
        <v>1</v>
      </c>
      <c r="C250" s="118" t="str">
        <f t="shared" si="167"/>
        <v>RA7</v>
      </c>
      <c r="D250" s="69"/>
      <c r="E250" s="70">
        <f ca="1">INDEX(OFFSET(Data!$A$10,1,E$9+MATCH($A250+IF(E$9&gt;$B250,0,1),Data!$3:$3,0),Num_Orgs,1),MATCH($C250,OFFSET(Data!$A$10,1,MATCH($A250+IF(E$9&gt;$B250,0,1),Data!$3:$3,0)-1,Num_Orgs,1),0),1)</f>
        <v>1.0007761216991975</v>
      </c>
      <c r="F250" s="70">
        <f ca="1">INDEX(OFFSET(Data!$A$10,1,F$9+MATCH($A250+IF(F$9&gt;$B250,0,1),Data!$3:$3,0),Num_Orgs,1),MATCH($C250,OFFSET(Data!$A$10,1,MATCH($A250+IF(F$9&gt;$B250,0,1),Data!$3:$3,0)-1,Num_Orgs,1),0),1)</f>
        <v>0.99619990923086066</v>
      </c>
      <c r="G250" s="70">
        <f ca="1">INDEX(OFFSET(Data!$A$10,1,G$9+MATCH($A250+IF(G$9&gt;$B250,0,1),Data!$3:$3,0),Num_Orgs,1),MATCH($C250,OFFSET(Data!$A$10,1,MATCH($A250+IF(G$9&gt;$B250,0,1),Data!$3:$3,0)-1,Num_Orgs,1),0),1)</f>
        <v>1.0050603306851802</v>
      </c>
      <c r="H250" s="70">
        <f ca="1">INDEX(OFFSET(Data!$A$10,1,H$9+MATCH($A250+IF(H$9&gt;$B250,0,1),Data!$3:$3,0),Num_Orgs,1),MATCH($C250,OFFSET(Data!$A$10,1,MATCH($A250+IF(H$9&gt;$B250,0,1),Data!$3:$3,0)-1,Num_Orgs,1),0),1)</f>
        <v>1.9594334188411213</v>
      </c>
      <c r="I250" s="70">
        <f ca="1">INDEX(OFFSET(Data!$A$10,1,I$9+MATCH($A250+IF(I$9&gt;$B250,0,1),Data!$3:$3,0),Num_Orgs,1),MATCH($C250,OFFSET(Data!$A$10,1,MATCH($A250+IF(I$9&gt;$B250,0,1),Data!$3:$3,0)-1,Num_Orgs,1),0),1)</f>
        <v>0</v>
      </c>
      <c r="J250" s="26">
        <f ca="1">IFERROR((E250*SUM(Data!$C$8:$D$8))+(F250*Data!$E$8)+(G250*SUM(Data!$F$8:$G$8))+(H250*Data!$H$8)+(I250*Data!$I$8)+Data!$J$8,0)</f>
        <v>1.004332781589186</v>
      </c>
      <c r="K250" s="119"/>
      <c r="L250" s="69"/>
      <c r="M250" s="147">
        <f>INDEX('Op Rev and scenario differences'!$Z$4:$Z$230,MATCH($N250,'Op Rev and scenario differences'!$V$4:$V$230,0),1)</f>
        <v>0.56407662929577052</v>
      </c>
      <c r="N250" s="121" t="str">
        <f t="shared" si="173"/>
        <v>RRP</v>
      </c>
      <c r="O250" s="24" t="str">
        <f t="shared" si="173"/>
        <v>BARNET, ENFIELD AND HARINGEY MENTAL HEALTH NHS TRUST</v>
      </c>
      <c r="P250" s="134">
        <f t="shared" ca="1" si="174"/>
        <v>0.67707179348972946</v>
      </c>
      <c r="Q250" s="134">
        <f t="shared" ca="1" si="175"/>
        <v>0.65988341992576249</v>
      </c>
      <c r="R250" s="134">
        <f t="shared" ca="1" si="176"/>
        <v>0.65987999962384114</v>
      </c>
      <c r="S250" s="134">
        <f t="shared" ca="1" si="177"/>
        <v>0.65929051789140625</v>
      </c>
      <c r="T250" s="134">
        <f t="shared" ca="1" si="178"/>
        <v>0.66214711189551811</v>
      </c>
      <c r="U250" s="134">
        <f t="shared" ca="1" si="179"/>
        <v>0.64779546818217737</v>
      </c>
      <c r="V250" s="134">
        <f t="shared" ca="1" si="180"/>
        <v>0.64779546818217737</v>
      </c>
      <c r="W250" s="134">
        <f t="shared" ca="1" si="181"/>
        <v>0.65336754323780988</v>
      </c>
      <c r="X250" s="134">
        <f t="shared" ca="1" si="182"/>
        <v>0.65326283492771831</v>
      </c>
      <c r="Y250" s="134">
        <f t="shared" ca="1" si="183"/>
        <v>0.6542066050196369</v>
      </c>
      <c r="Z250" s="134">
        <f t="shared" ca="1" si="184"/>
        <v>0.65122585418372225</v>
      </c>
      <c r="AA250" s="134">
        <f t="shared" ca="1" si="185"/>
        <v>0.6497791850109389</v>
      </c>
      <c r="AB250" s="134">
        <f t="shared" ca="1" si="186"/>
        <v>0.6497791850109389</v>
      </c>
      <c r="AC250" s="134">
        <f t="shared" ca="1" si="187"/>
        <v>0.67707179348972946</v>
      </c>
      <c r="AD250" s="134">
        <f t="shared" ca="1" si="188"/>
        <v>0.67161327179397146</v>
      </c>
      <c r="AE250" s="155">
        <f t="shared" ca="1" si="189"/>
        <v>0.67161327179397146</v>
      </c>
      <c r="AF250" s="155">
        <f t="shared" ca="1" si="190"/>
        <v>0.66615475009821323</v>
      </c>
      <c r="AG250" s="144">
        <f t="shared" ca="1" si="191"/>
        <v>0.66615475009821323</v>
      </c>
      <c r="AI250" s="147">
        <f>INDEX('Op Rev and scenario differences'!$W$4:$W$230,MATCH($N250,'Op Rev and scenario differences'!$V$4:$V$230,0),1)</f>
        <v>202.02699999999999</v>
      </c>
      <c r="AJ250" s="121" t="str">
        <f t="shared" si="192"/>
        <v>RRP</v>
      </c>
      <c r="AK250" s="24" t="str">
        <f t="shared" si="193"/>
        <v>Barnet, Enfield and Haringey Mental Health NHS Trust</v>
      </c>
      <c r="AL250" s="134">
        <f t="shared" ca="1" si="194"/>
        <v>0.67459181509479416</v>
      </c>
      <c r="AM250" s="134">
        <f t="shared" ca="1" si="195"/>
        <v>0.66344047993810551</v>
      </c>
      <c r="AN250" s="134">
        <f t="shared" ca="1" si="196"/>
        <v>0.66344139904187072</v>
      </c>
      <c r="AO250" s="134">
        <f t="shared" ca="1" si="197"/>
        <v>0.66290089371699157</v>
      </c>
      <c r="AP250" s="134">
        <f t="shared" ca="1" si="198"/>
        <v>0.66608277140818795</v>
      </c>
      <c r="AQ250" s="134">
        <f t="shared" ca="1" si="199"/>
        <v>0.65858773982013963</v>
      </c>
      <c r="AR250" s="134">
        <f t="shared" ca="1" si="200"/>
        <v>0.65858773982013963</v>
      </c>
      <c r="AS250" s="134">
        <f t="shared" ca="1" si="201"/>
        <v>0.66144976966400382</v>
      </c>
      <c r="AT250" s="134">
        <f t="shared" ca="1" si="202"/>
        <v>0.66135899996456715</v>
      </c>
      <c r="AU250" s="134">
        <f t="shared" ca="1" si="203"/>
        <v>0.66190599987874132</v>
      </c>
      <c r="AV250" s="134">
        <f t="shared" ca="1" si="204"/>
        <v>0.66015375162195034</v>
      </c>
      <c r="AW250" s="134">
        <f t="shared" ca="1" si="205"/>
        <v>0.65947681533031877</v>
      </c>
      <c r="AX250" s="134">
        <f t="shared" ca="1" si="206"/>
        <v>0.65947681533031877</v>
      </c>
      <c r="AY250" s="216">
        <f t="shared" ca="1" si="207"/>
        <v>0.67459181509479416</v>
      </c>
      <c r="AZ250" s="134">
        <f t="shared" ca="1" si="208"/>
        <v>0.67161326847977321</v>
      </c>
      <c r="BA250" s="155">
        <f t="shared" ca="1" si="209"/>
        <v>0.67161326847977321</v>
      </c>
      <c r="BB250" s="155">
        <f t="shared" ca="1" si="210"/>
        <v>0.66861274123336933</v>
      </c>
      <c r="BC250" s="144">
        <f t="shared" ca="1" si="211"/>
        <v>0.66861274123336933</v>
      </c>
      <c r="BE250" s="121" t="str">
        <f t="shared" si="212"/>
        <v>RRP</v>
      </c>
      <c r="BF250" s="24" t="str">
        <f t="shared" si="213"/>
        <v>Barnet, Enfield and Haringey Mental Health NHS Trust</v>
      </c>
      <c r="BG250" s="304"/>
      <c r="BH250" s="304">
        <f t="shared" ca="1" si="214"/>
        <v>-2.0765578839418097E-2</v>
      </c>
      <c r="BI250" s="304">
        <f t="shared" ca="1" si="215"/>
        <v>7.2911174644474386E-6</v>
      </c>
      <c r="BJ250" s="304">
        <f t="shared" ca="1" si="216"/>
        <v>-9.2705479737564822E-4</v>
      </c>
      <c r="BK250" s="304">
        <f t="shared" ca="1" si="217"/>
        <v>5.6976859165835947E-3</v>
      </c>
      <c r="BL250" s="304">
        <f t="shared" ca="1" si="218"/>
        <v>-1.4371337709417453E-2</v>
      </c>
      <c r="BM250" s="304">
        <f t="shared" ca="1" si="219"/>
        <v>0</v>
      </c>
      <c r="BN250" s="304">
        <f t="shared" ca="1" si="220"/>
        <v>4.7527363713877335E-3</v>
      </c>
      <c r="BO250" s="304">
        <f t="shared" ca="1" si="221"/>
        <v>-2.1704656821897039E-4</v>
      </c>
      <c r="BP250" s="304">
        <f t="shared" ca="1" si="222"/>
        <v>6.5680911874688164E-4</v>
      </c>
      <c r="BQ250" s="304">
        <f t="shared" ca="1" si="223"/>
        <v>-6.0959512125811077E-3</v>
      </c>
      <c r="BR250" s="304">
        <f t="shared" ca="1" si="224"/>
        <v>-1.1313357991662443E-3</v>
      </c>
      <c r="BS250" s="305">
        <f t="shared" ca="1" si="225"/>
        <v>0</v>
      </c>
      <c r="BT250" s="306"/>
      <c r="BU250" s="304">
        <f t="shared" ca="1" si="226"/>
        <v>-6.4787564803989728E-3</v>
      </c>
      <c r="BV250" s="304">
        <f t="shared" ca="1" si="227"/>
        <v>0</v>
      </c>
      <c r="BW250" s="304">
        <f t="shared" ca="1" si="228"/>
        <v>-6.4787564803989728E-3</v>
      </c>
      <c r="BX250" s="305">
        <f t="shared" ca="1" si="229"/>
        <v>0</v>
      </c>
    </row>
    <row r="251" spans="1:76" ht="13.8" x14ac:dyDescent="0.25">
      <c r="A251" s="118">
        <v>1</v>
      </c>
      <c r="B251" s="69">
        <f t="shared" si="166"/>
        <v>1</v>
      </c>
      <c r="C251" s="118" t="str">
        <f t="shared" si="167"/>
        <v>RA9</v>
      </c>
      <c r="D251" s="69"/>
      <c r="E251" s="70">
        <f ca="1">INDEX(OFFSET(Data!$A$10,1,E$9+MATCH($A251+IF(E$9&gt;$B251,0,1),Data!$3:$3,0),Num_Orgs,1),MATCH($C251,OFFSET(Data!$A$10,1,MATCH($A251+IF(E$9&gt;$B251,0,1),Data!$3:$3,0)-1,Num_Orgs,1),0),1)</f>
        <v>0.89531987853275363</v>
      </c>
      <c r="F251" s="70">
        <f ca="1">INDEX(OFFSET(Data!$A$10,1,F$9+MATCH($A251+IF(F$9&gt;$B251,0,1),Data!$3:$3,0),Num_Orgs,1),MATCH($C251,OFFSET(Data!$A$10,1,MATCH($A251+IF(F$9&gt;$B251,0,1),Data!$3:$3,0)-1,Num_Orgs,1),0),1)</f>
        <v>0.99619990923086066</v>
      </c>
      <c r="G251" s="70">
        <f ca="1">INDEX(OFFSET(Data!$A$10,1,G$9+MATCH($A251+IF(G$9&gt;$B251,0,1),Data!$3:$3,0),Num_Orgs,1),MATCH($C251,OFFSET(Data!$A$10,1,MATCH($A251+IF(G$9&gt;$B251,0,1),Data!$3:$3,0)-1,Num_Orgs,1),0),1)</f>
        <v>0.97520705353611448</v>
      </c>
      <c r="H251" s="70">
        <f ca="1">INDEX(OFFSET(Data!$A$10,1,H$9+MATCH($A251+IF(H$9&gt;$B251,0,1),Data!$3:$3,0),Num_Orgs,1),MATCH($C251,OFFSET(Data!$A$10,1,MATCH($A251+IF(H$9&gt;$B251,0,1),Data!$3:$3,0)-1,Num_Orgs,1),0),1)</f>
        <v>0.85324046284583377</v>
      </c>
      <c r="I251" s="70">
        <f ca="1">INDEX(OFFSET(Data!$A$10,1,I$9+MATCH($A251+IF(I$9&gt;$B251,0,1),Data!$3:$3,0),Num_Orgs,1),MATCH($C251,OFFSET(Data!$A$10,1,MATCH($A251+IF(I$9&gt;$B251,0,1),Data!$3:$3,0)-1,Num_Orgs,1),0),1)</f>
        <v>0</v>
      </c>
      <c r="J251" s="26">
        <f ca="1">IFERROR((E251*SUM(Data!$C$8:$D$8))+(F251*Data!$E$8)+(G251*SUM(Data!$F$8:$G$8))+(H251*Data!$H$8)+(I251*Data!$I$8)+Data!$J$8,0)</f>
        <v>0.94066861803990287</v>
      </c>
      <c r="K251" s="119"/>
      <c r="L251" s="69"/>
      <c r="M251" s="147">
        <f>INDEX('Op Rev and scenario differences'!$Z$4:$Z$230,MATCH($N251,'Op Rev and scenario differences'!$V$4:$V$230,0),1)</f>
        <v>130.1214948971363</v>
      </c>
      <c r="N251" s="121" t="str">
        <f t="shared" si="173"/>
        <v>RFF</v>
      </c>
      <c r="O251" s="24" t="str">
        <f t="shared" si="173"/>
        <v>BARNSLEY HOSPITAL NHS FOUNDATION TRUST</v>
      </c>
      <c r="P251" s="134">
        <f t="shared" ca="1" si="174"/>
        <v>134.32810198912583</v>
      </c>
      <c r="Q251" s="134">
        <f t="shared" ca="1" si="175"/>
        <v>134.03069494214284</v>
      </c>
      <c r="R251" s="134">
        <f t="shared" ca="1" si="176"/>
        <v>134.03064855811814</v>
      </c>
      <c r="S251" s="134">
        <f t="shared" ca="1" si="177"/>
        <v>133.85420169406814</v>
      </c>
      <c r="T251" s="134">
        <f t="shared" ca="1" si="178"/>
        <v>133.75888348581447</v>
      </c>
      <c r="U251" s="134">
        <f t="shared" ca="1" si="179"/>
        <v>133.21458594241827</v>
      </c>
      <c r="V251" s="134">
        <f t="shared" ca="1" si="180"/>
        <v>133.21458594241827</v>
      </c>
      <c r="W251" s="134">
        <f t="shared" ca="1" si="181"/>
        <v>133.27626168234576</v>
      </c>
      <c r="X251" s="134">
        <f t="shared" ca="1" si="182"/>
        <v>133.27638647216006</v>
      </c>
      <c r="Y251" s="134">
        <f t="shared" ca="1" si="183"/>
        <v>133.13133424863733</v>
      </c>
      <c r="Z251" s="134">
        <f t="shared" ca="1" si="184"/>
        <v>133.15627636330274</v>
      </c>
      <c r="AA251" s="134">
        <f t="shared" ca="1" si="185"/>
        <v>132.87617313281712</v>
      </c>
      <c r="AB251" s="134">
        <f t="shared" ca="1" si="186"/>
        <v>132.87617313281712</v>
      </c>
      <c r="AC251" s="134">
        <f t="shared" ca="1" si="187"/>
        <v>134.32810198912583</v>
      </c>
      <c r="AD251" s="134">
        <f t="shared" ca="1" si="188"/>
        <v>134.03771621786407</v>
      </c>
      <c r="AE251" s="155">
        <f t="shared" ca="1" si="189"/>
        <v>134.03771621786407</v>
      </c>
      <c r="AF251" s="155">
        <f t="shared" ca="1" si="190"/>
        <v>133.74733044660232</v>
      </c>
      <c r="AG251" s="144">
        <f t="shared" ca="1" si="191"/>
        <v>133.74733044660232</v>
      </c>
      <c r="AI251" s="147">
        <f>INDEX('Op Rev and scenario differences'!$W$4:$W$230,MATCH($N251,'Op Rev and scenario differences'!$V$4:$V$230,0),1)</f>
        <v>193.06200000000001</v>
      </c>
      <c r="AJ251" s="121" t="str">
        <f t="shared" si="192"/>
        <v>RFF</v>
      </c>
      <c r="AK251" s="24" t="str">
        <f t="shared" si="193"/>
        <v>Barnsley Hospital NHS FT</v>
      </c>
      <c r="AL251" s="134">
        <f t="shared" ca="1" si="194"/>
        <v>133.83608505093866</v>
      </c>
      <c r="AM251" s="134">
        <f t="shared" ca="1" si="195"/>
        <v>134.75317896130321</v>
      </c>
      <c r="AN251" s="134">
        <f t="shared" ca="1" si="196"/>
        <v>134.75401746465434</v>
      </c>
      <c r="AO251" s="134">
        <f t="shared" ca="1" si="197"/>
        <v>134.5872077981069</v>
      </c>
      <c r="AP251" s="134">
        <f t="shared" ca="1" si="198"/>
        <v>134.5539174182106</v>
      </c>
      <c r="AQ251" s="134">
        <f t="shared" ca="1" si="199"/>
        <v>135.43394076696444</v>
      </c>
      <c r="AR251" s="134">
        <f t="shared" ca="1" si="200"/>
        <v>135.43394076696444</v>
      </c>
      <c r="AS251" s="134">
        <f t="shared" ca="1" si="201"/>
        <v>134.92490330114336</v>
      </c>
      <c r="AT251" s="134">
        <f t="shared" ca="1" si="202"/>
        <v>134.92813759391618</v>
      </c>
      <c r="AU251" s="134">
        <f t="shared" ca="1" si="203"/>
        <v>134.69816451698796</v>
      </c>
      <c r="AV251" s="134">
        <f t="shared" ca="1" si="204"/>
        <v>134.98176527930721</v>
      </c>
      <c r="AW251" s="134">
        <f t="shared" ca="1" si="205"/>
        <v>134.85928375719683</v>
      </c>
      <c r="AX251" s="134">
        <f t="shared" ca="1" si="206"/>
        <v>134.85928375719683</v>
      </c>
      <c r="AY251" s="216">
        <f t="shared" ca="1" si="207"/>
        <v>133.83608505093866</v>
      </c>
      <c r="AZ251" s="134">
        <f t="shared" ca="1" si="208"/>
        <v>134.0377155564305</v>
      </c>
      <c r="BA251" s="155">
        <f t="shared" ca="1" si="209"/>
        <v>134.0377155564305</v>
      </c>
      <c r="BB251" s="155">
        <f t="shared" ca="1" si="210"/>
        <v>134.24083402447229</v>
      </c>
      <c r="BC251" s="144">
        <f t="shared" ca="1" si="211"/>
        <v>134.24083402447229</v>
      </c>
      <c r="BE251" s="121" t="str">
        <f t="shared" si="212"/>
        <v>RFF</v>
      </c>
      <c r="BF251" s="24" t="str">
        <f t="shared" si="213"/>
        <v>Barnsley Hospital NHS FT</v>
      </c>
      <c r="BG251" s="304"/>
      <c r="BH251" s="304">
        <f t="shared" ca="1" si="214"/>
        <v>4.4522353748559507E-3</v>
      </c>
      <c r="BI251" s="304">
        <f t="shared" ca="1" si="215"/>
        <v>1.106697069030993E-5</v>
      </c>
      <c r="BJ251" s="304">
        <f t="shared" ca="1" si="216"/>
        <v>-1.2228220758623287E-3</v>
      </c>
      <c r="BK251" s="304">
        <f t="shared" ca="1" si="217"/>
        <v>1.6969503249453233E-4</v>
      </c>
      <c r="BL251" s="304">
        <f t="shared" ca="1" si="218"/>
        <v>4.4581452075878047E-3</v>
      </c>
      <c r="BM251" s="304">
        <f t="shared" ca="1" si="219"/>
        <v>0</v>
      </c>
      <c r="BN251" s="304">
        <f t="shared" ca="1" si="220"/>
        <v>-3.5771440189220627E-3</v>
      </c>
      <c r="BO251" s="304">
        <f t="shared" ca="1" si="221"/>
        <v>-3.7095089818084404E-5</v>
      </c>
      <c r="BP251" s="304">
        <f t="shared" ca="1" si="222"/>
        <v>-1.8501360722762428E-3</v>
      </c>
      <c r="BQ251" s="304">
        <f t="shared" ca="1" si="223"/>
        <v>-8.349008655976764E-4</v>
      </c>
      <c r="BR251" s="304">
        <f t="shared" ca="1" si="224"/>
        <v>-8.8974086088111637E-4</v>
      </c>
      <c r="BS251" s="305">
        <f t="shared" ca="1" si="225"/>
        <v>0</v>
      </c>
      <c r="BT251" s="306"/>
      <c r="BU251" s="304">
        <f t="shared" ca="1" si="226"/>
        <v>1.3586072045423947E-4</v>
      </c>
      <c r="BV251" s="304">
        <f t="shared" ca="1" si="227"/>
        <v>0</v>
      </c>
      <c r="BW251" s="304">
        <f t="shared" ca="1" si="228"/>
        <v>1.3586072045423947E-4</v>
      </c>
      <c r="BX251" s="305">
        <f t="shared" ca="1" si="229"/>
        <v>0</v>
      </c>
    </row>
    <row r="252" spans="1:76" ht="13.8" x14ac:dyDescent="0.25">
      <c r="A252" s="118">
        <v>1</v>
      </c>
      <c r="B252" s="69">
        <f t="shared" si="166"/>
        <v>1</v>
      </c>
      <c r="C252" s="118" t="str">
        <f t="shared" si="167"/>
        <v>RAE</v>
      </c>
      <c r="D252" s="69"/>
      <c r="E252" s="70">
        <f ca="1">INDEX(OFFSET(Data!$A$10,1,E$9+MATCH($A252+IF(E$9&gt;$B252,0,1),Data!$3:$3,0),Num_Orgs,1),MATCH($C252,OFFSET(Data!$A$10,1,MATCH($A252+IF(E$9&gt;$B252,0,1),Data!$3:$3,0)-1,Num_Orgs,1),0),1)</f>
        <v>0.9375080191647569</v>
      </c>
      <c r="F252" s="70">
        <f ca="1">INDEX(OFFSET(Data!$A$10,1,F$9+MATCH($A252+IF(F$9&gt;$B252,0,1),Data!$3:$3,0),Num_Orgs,1),MATCH($C252,OFFSET(Data!$A$10,1,MATCH($A252+IF(F$9&gt;$B252,0,1),Data!$3:$3,0)-1,Num_Orgs,1),0),1)</f>
        <v>0.99619990923086066</v>
      </c>
      <c r="G252" s="70">
        <f ca="1">INDEX(OFFSET(Data!$A$10,1,G$9+MATCH($A252+IF(G$9&gt;$B252,0,1),Data!$3:$3,0),Num_Orgs,1),MATCH($C252,OFFSET(Data!$A$10,1,MATCH($A252+IF(G$9&gt;$B252,0,1),Data!$3:$3,0)-1,Num_Orgs,1),0),1)</f>
        <v>0.91550049923798604</v>
      </c>
      <c r="H252" s="70">
        <f ca="1">INDEX(OFFSET(Data!$A$10,1,H$9+MATCH($A252+IF(H$9&gt;$B252,0,1),Data!$3:$3,0),Num_Orgs,1),MATCH($C252,OFFSET(Data!$A$10,1,MATCH($A252+IF(H$9&gt;$B252,0,1),Data!$3:$3,0)-1,Num_Orgs,1),0),1)</f>
        <v>0.75979240191118536</v>
      </c>
      <c r="I252" s="70">
        <f ca="1">INDEX(OFFSET(Data!$A$10,1,I$9+MATCH($A252+IF(I$9&gt;$B252,0,1),Data!$3:$3,0),Num_Orgs,1),MATCH($C252,OFFSET(Data!$A$10,1,MATCH($A252+IF(I$9&gt;$B252,0,1),Data!$3:$3,0)-1,Num_Orgs,1),0),1)</f>
        <v>0</v>
      </c>
      <c r="J252" s="26">
        <f ca="1">IFERROR((E252*SUM(Data!$C$8:$D$8))+(F252*Data!$E$8)+(G252*SUM(Data!$F$8:$G$8))+(H252*Data!$H$8)+(I252*Data!$I$8)+Data!$J$8,0)</f>
        <v>0.96182697520889526</v>
      </c>
      <c r="K252" s="119"/>
      <c r="L252" s="69"/>
      <c r="M252" s="147">
        <f>INDEX('Op Rev and scenario differences'!$Z$4:$Z$230,MATCH($N252,'Op Rev and scenario differences'!$V$4:$V$230,0),1)</f>
        <v>677.1282739419006</v>
      </c>
      <c r="N252" s="121" t="str">
        <f t="shared" si="173"/>
        <v>R1H</v>
      </c>
      <c r="O252" s="24" t="str">
        <f t="shared" si="173"/>
        <v>BARTS HEALTH NHS TRUST</v>
      </c>
      <c r="P252" s="134">
        <f t="shared" ca="1" si="174"/>
        <v>821.22242581702767</v>
      </c>
      <c r="Q252" s="134">
        <f t="shared" ca="1" si="175"/>
        <v>801.80810356060942</v>
      </c>
      <c r="R252" s="134">
        <f t="shared" ca="1" si="176"/>
        <v>801.80388300914001</v>
      </c>
      <c r="S252" s="134">
        <f t="shared" ca="1" si="177"/>
        <v>801.30123168388593</v>
      </c>
      <c r="T252" s="134">
        <f t="shared" ca="1" si="178"/>
        <v>802.347817843857</v>
      </c>
      <c r="U252" s="134">
        <f t="shared" ca="1" si="179"/>
        <v>783.64549200347858</v>
      </c>
      <c r="V252" s="134">
        <f t="shared" ca="1" si="180"/>
        <v>783.64549200347858</v>
      </c>
      <c r="W252" s="134">
        <f t="shared" ca="1" si="181"/>
        <v>789.0853079460768</v>
      </c>
      <c r="X252" s="134">
        <f t="shared" ca="1" si="182"/>
        <v>788.95980280946117</v>
      </c>
      <c r="Y252" s="134">
        <f t="shared" ca="1" si="183"/>
        <v>790.16686582341765</v>
      </c>
      <c r="Z252" s="134">
        <f t="shared" ca="1" si="184"/>
        <v>785.18203662045062</v>
      </c>
      <c r="AA252" s="134">
        <f t="shared" ca="1" si="185"/>
        <v>785.9515102813956</v>
      </c>
      <c r="AB252" s="134">
        <f t="shared" ca="1" si="186"/>
        <v>785.9515102813956</v>
      </c>
      <c r="AC252" s="134">
        <f t="shared" ca="1" si="187"/>
        <v>821.22242581702767</v>
      </c>
      <c r="AD252" s="134">
        <f t="shared" ca="1" si="188"/>
        <v>814.16824270990128</v>
      </c>
      <c r="AE252" s="155">
        <f t="shared" ca="1" si="189"/>
        <v>814.16824270990128</v>
      </c>
      <c r="AF252" s="155">
        <f t="shared" ca="1" si="190"/>
        <v>807.11405960277477</v>
      </c>
      <c r="AG252" s="144">
        <f t="shared" ca="1" si="191"/>
        <v>807.11405960277477</v>
      </c>
      <c r="AI252" s="147">
        <f>INDEX('Op Rev and scenario differences'!$W$4:$W$230,MATCH($N252,'Op Rev and scenario differences'!$V$4:$V$230,0),1)</f>
        <v>1488.8330000000001</v>
      </c>
      <c r="AJ252" s="121" t="str">
        <f t="shared" si="192"/>
        <v>R1H</v>
      </c>
      <c r="AK252" s="24" t="str">
        <f t="shared" si="193"/>
        <v>Barts Health NHS Trust</v>
      </c>
      <c r="AL252" s="134">
        <f t="shared" ca="1" si="194"/>
        <v>818.2144525222526</v>
      </c>
      <c r="AM252" s="134">
        <f t="shared" ca="1" si="195"/>
        <v>806.13019964095781</v>
      </c>
      <c r="AN252" s="134">
        <f t="shared" ca="1" si="196"/>
        <v>806.13125144575019</v>
      </c>
      <c r="AO252" s="134">
        <f t="shared" ca="1" si="197"/>
        <v>805.68927992267425</v>
      </c>
      <c r="AP252" s="134">
        <f t="shared" ca="1" si="198"/>
        <v>807.11680009121187</v>
      </c>
      <c r="AQ252" s="134">
        <f t="shared" ca="1" si="199"/>
        <v>796.70102485754251</v>
      </c>
      <c r="AR252" s="134">
        <f t="shared" ca="1" si="200"/>
        <v>796.70102485754251</v>
      </c>
      <c r="AS252" s="134">
        <f t="shared" ca="1" si="201"/>
        <v>798.84637764476224</v>
      </c>
      <c r="AT252" s="134">
        <f t="shared" ca="1" si="202"/>
        <v>798.73771826624943</v>
      </c>
      <c r="AU252" s="134">
        <f t="shared" ca="1" si="203"/>
        <v>799.46638474889971</v>
      </c>
      <c r="AV252" s="134">
        <f t="shared" ca="1" si="204"/>
        <v>795.94638918454405</v>
      </c>
      <c r="AW252" s="134">
        <f t="shared" ca="1" si="205"/>
        <v>797.68144465216028</v>
      </c>
      <c r="AX252" s="134">
        <f t="shared" ca="1" si="206"/>
        <v>797.68144465216028</v>
      </c>
      <c r="AY252" s="216">
        <f t="shared" ca="1" si="207"/>
        <v>818.2144525222526</v>
      </c>
      <c r="AZ252" s="134">
        <f t="shared" ca="1" si="208"/>
        <v>814.16823869223958</v>
      </c>
      <c r="BA252" s="155">
        <f t="shared" ca="1" si="209"/>
        <v>814.16823869223958</v>
      </c>
      <c r="BB252" s="155">
        <f t="shared" ca="1" si="210"/>
        <v>810.09216522053248</v>
      </c>
      <c r="BC252" s="144">
        <f t="shared" ca="1" si="211"/>
        <v>810.09216522053248</v>
      </c>
      <c r="BE252" s="121" t="str">
        <f t="shared" si="212"/>
        <v>R1H</v>
      </c>
      <c r="BF252" s="24" t="str">
        <f t="shared" si="213"/>
        <v>Barts Health NHS Trust</v>
      </c>
      <c r="BG252" s="304"/>
      <c r="BH252" s="304">
        <f t="shared" ca="1" si="214"/>
        <v>-1.9006967288494492E-2</v>
      </c>
      <c r="BI252" s="304">
        <f t="shared" ca="1" si="215"/>
        <v>7.2911174646694832E-6</v>
      </c>
      <c r="BJ252" s="304">
        <f t="shared" ca="1" si="216"/>
        <v>-6.441179768286176E-4</v>
      </c>
      <c r="BK252" s="304">
        <f t="shared" ca="1" si="217"/>
        <v>2.424907927704778E-3</v>
      </c>
      <c r="BL252" s="304">
        <f t="shared" ca="1" si="218"/>
        <v>-1.6331448624228084E-2</v>
      </c>
      <c r="BM252" s="304">
        <f t="shared" ca="1" si="219"/>
        <v>0</v>
      </c>
      <c r="BN252" s="304">
        <f t="shared" ca="1" si="220"/>
        <v>2.9879338984732939E-3</v>
      </c>
      <c r="BO252" s="304">
        <f t="shared" ca="1" si="221"/>
        <v>-2.1704656821897039E-4</v>
      </c>
      <c r="BP252" s="304">
        <f t="shared" ca="1" si="222"/>
        <v>7.5386629451767995E-4</v>
      </c>
      <c r="BQ252" s="304">
        <f t="shared" ca="1" si="223"/>
        <v>-8.0475295217088405E-3</v>
      </c>
      <c r="BR252" s="304">
        <f t="shared" ca="1" si="224"/>
        <v>2.3425517633639537E-3</v>
      </c>
      <c r="BS252" s="305">
        <f t="shared" ca="1" si="225"/>
        <v>0</v>
      </c>
      <c r="BT252" s="306"/>
      <c r="BU252" s="304">
        <f t="shared" ca="1" si="226"/>
        <v>-7.1461117955908815E-3</v>
      </c>
      <c r="BV252" s="304">
        <f t="shared" ca="1" si="227"/>
        <v>0</v>
      </c>
      <c r="BW252" s="304">
        <f t="shared" ca="1" si="228"/>
        <v>-7.1461117955908815E-3</v>
      </c>
      <c r="BX252" s="305">
        <f t="shared" ca="1" si="229"/>
        <v>0</v>
      </c>
    </row>
    <row r="253" spans="1:76" ht="13.8" x14ac:dyDescent="0.25">
      <c r="A253" s="118">
        <v>1</v>
      </c>
      <c r="B253" s="69">
        <f t="shared" si="166"/>
        <v>1</v>
      </c>
      <c r="C253" s="118" t="str">
        <f t="shared" si="167"/>
        <v>RAJ</v>
      </c>
      <c r="D253" s="69"/>
      <c r="E253" s="70">
        <f ca="1">INDEX(OFFSET(Data!$A$10,1,E$9+MATCH($A253+IF(E$9&gt;$B253,0,1),Data!$3:$3,0),Num_Orgs,1),MATCH($C253,OFFSET(Data!$A$10,1,MATCH($A253+IF(E$9&gt;$B253,0,1),Data!$3:$3,0)-1,Num_Orgs,1),0),1)</f>
        <v>0.99752938646457057</v>
      </c>
      <c r="F253" s="70">
        <f ca="1">INDEX(OFFSET(Data!$A$10,1,F$9+MATCH($A253+IF(F$9&gt;$B253,0,1),Data!$3:$3,0),Num_Orgs,1),MATCH($C253,OFFSET(Data!$A$10,1,MATCH($A253+IF(F$9&gt;$B253,0,1),Data!$3:$3,0)-1,Num_Orgs,1),0),1)</f>
        <v>0.99619990923086066</v>
      </c>
      <c r="G253" s="70">
        <f ca="1">INDEX(OFFSET(Data!$A$10,1,G$9+MATCH($A253+IF(G$9&gt;$B253,0,1),Data!$3:$3,0),Num_Orgs,1),MATCH($C253,OFFSET(Data!$A$10,1,MATCH($A253+IF(G$9&gt;$B253,0,1),Data!$3:$3,0)-1,Num_Orgs,1),0),1)</f>
        <v>1.0846690697493531</v>
      </c>
      <c r="H253" s="70">
        <f ca="1">INDEX(OFFSET(Data!$A$10,1,H$9+MATCH($A253+IF(H$9&gt;$B253,0,1),Data!$3:$3,0),Num_Orgs,1),MATCH($C253,OFFSET(Data!$A$10,1,MATCH($A253+IF(H$9&gt;$B253,0,1),Data!$3:$3,0)-1,Num_Orgs,1),0),1)</f>
        <v>1.6921324371193294</v>
      </c>
      <c r="I253" s="70">
        <f ca="1">INDEX(OFFSET(Data!$A$10,1,I$9+MATCH($A253+IF(I$9&gt;$B253,0,1),Data!$3:$3,0),Num_Orgs,1),MATCH($C253,OFFSET(Data!$A$10,1,MATCH($A253+IF(I$9&gt;$B253,0,1),Data!$3:$3,0)-1,Num_Orgs,1),0),1)</f>
        <v>0</v>
      </c>
      <c r="J253" s="26">
        <f ca="1">IFERROR((E253*SUM(Data!$C$8:$D$8))+(F253*Data!$E$8)+(G253*SUM(Data!$F$8:$G$8))+(H253*Data!$H$8)+(I253*Data!$I$8)+Data!$J$8,0)</f>
        <v>1.003472233729225</v>
      </c>
      <c r="K253" s="119"/>
      <c r="L253" s="69"/>
      <c r="M253" s="147">
        <f>INDEX('Op Rev and scenario differences'!$Z$4:$Z$230,MATCH($N253,'Op Rev and scenario differences'!$V$4:$V$230,0),1)</f>
        <v>221.97170471571434</v>
      </c>
      <c r="N253" s="121" t="str">
        <f t="shared" si="173"/>
        <v>RDD</v>
      </c>
      <c r="O253" s="24" t="str">
        <f t="shared" si="173"/>
        <v>BASILDON AND THURROCK UNIVERSITY HOSPITALS NHS FOUNDATION TRUST</v>
      </c>
      <c r="P253" s="134">
        <f t="shared" ca="1" si="174"/>
        <v>249.23978792911191</v>
      </c>
      <c r="Q253" s="134">
        <f t="shared" ca="1" si="175"/>
        <v>248.1118836598522</v>
      </c>
      <c r="R253" s="134">
        <f t="shared" ca="1" si="176"/>
        <v>248.11157349749382</v>
      </c>
      <c r="S253" s="134">
        <f t="shared" ca="1" si="177"/>
        <v>248.15738572273895</v>
      </c>
      <c r="T253" s="134">
        <f t="shared" ca="1" si="178"/>
        <v>249.21653839281285</v>
      </c>
      <c r="U253" s="134">
        <f t="shared" ca="1" si="179"/>
        <v>245.21651327214767</v>
      </c>
      <c r="V253" s="134">
        <f t="shared" ca="1" si="180"/>
        <v>245.21651327214767</v>
      </c>
      <c r="W253" s="134">
        <f t="shared" ca="1" si="181"/>
        <v>239.56001966101917</v>
      </c>
      <c r="X253" s="134">
        <f t="shared" ca="1" si="182"/>
        <v>239.61286630577683</v>
      </c>
      <c r="Y253" s="134">
        <f t="shared" ca="1" si="183"/>
        <v>239.59992382750485</v>
      </c>
      <c r="Z253" s="134">
        <f t="shared" ca="1" si="184"/>
        <v>238.76915786422322</v>
      </c>
      <c r="AA253" s="134">
        <f t="shared" ca="1" si="185"/>
        <v>238.33549814103671</v>
      </c>
      <c r="AB253" s="134">
        <f t="shared" ca="1" si="186"/>
        <v>238.33549814103671</v>
      </c>
      <c r="AC253" s="134">
        <f t="shared" ca="1" si="187"/>
        <v>249.23978792911191</v>
      </c>
      <c r="AD253" s="134">
        <f t="shared" ca="1" si="188"/>
        <v>247.05892997149689</v>
      </c>
      <c r="AE253" s="155">
        <f t="shared" ca="1" si="189"/>
        <v>247.05892997149689</v>
      </c>
      <c r="AF253" s="155">
        <f t="shared" ca="1" si="190"/>
        <v>244.87807201388185</v>
      </c>
      <c r="AG253" s="144">
        <f t="shared" ca="1" si="191"/>
        <v>244.87807201388185</v>
      </c>
      <c r="AI253" s="147">
        <f>INDEX('Op Rev and scenario differences'!$W$4:$W$230,MATCH($N253,'Op Rev and scenario differences'!$V$4:$V$230,0),1)</f>
        <v>323.44499999999999</v>
      </c>
      <c r="AJ253" s="121" t="str">
        <f t="shared" si="192"/>
        <v>RDD</v>
      </c>
      <c r="AK253" s="24" t="str">
        <f t="shared" si="193"/>
        <v>Basildon and Thurrock University Hospitals NHS FT</v>
      </c>
      <c r="AL253" s="134">
        <f t="shared" ca="1" si="194"/>
        <v>248.32687249655987</v>
      </c>
      <c r="AM253" s="134">
        <f t="shared" ca="1" si="195"/>
        <v>249.44931514139003</v>
      </c>
      <c r="AN253" s="134">
        <f t="shared" ca="1" si="196"/>
        <v>249.45064183410665</v>
      </c>
      <c r="AO253" s="134">
        <f t="shared" ca="1" si="197"/>
        <v>249.51633356445717</v>
      </c>
      <c r="AP253" s="134">
        <f t="shared" ca="1" si="198"/>
        <v>250.6978277051418</v>
      </c>
      <c r="AQ253" s="134">
        <f t="shared" ca="1" si="199"/>
        <v>249.30182005697802</v>
      </c>
      <c r="AR253" s="134">
        <f t="shared" ca="1" si="200"/>
        <v>249.30182005697802</v>
      </c>
      <c r="AS253" s="134">
        <f t="shared" ca="1" si="201"/>
        <v>242.52340273935354</v>
      </c>
      <c r="AT253" s="134">
        <f t="shared" ca="1" si="202"/>
        <v>242.58249079203526</v>
      </c>
      <c r="AU253" s="134">
        <f t="shared" ca="1" si="203"/>
        <v>242.41978900099073</v>
      </c>
      <c r="AV253" s="134">
        <f t="shared" ca="1" si="204"/>
        <v>242.04253305215377</v>
      </c>
      <c r="AW253" s="134">
        <f t="shared" ca="1" si="205"/>
        <v>241.89253660313844</v>
      </c>
      <c r="AX253" s="134">
        <f t="shared" ca="1" si="206"/>
        <v>241.89253660313844</v>
      </c>
      <c r="AY253" s="216">
        <f t="shared" ca="1" si="207"/>
        <v>248.32687249655987</v>
      </c>
      <c r="AZ253" s="134">
        <f t="shared" ca="1" si="208"/>
        <v>247.05892875233954</v>
      </c>
      <c r="BA253" s="155">
        <f t="shared" ca="1" si="209"/>
        <v>247.05892875233954</v>
      </c>
      <c r="BB253" s="155">
        <f t="shared" ca="1" si="210"/>
        <v>245.78162802712876</v>
      </c>
      <c r="BC253" s="144">
        <f t="shared" ca="1" si="211"/>
        <v>245.78162802712876</v>
      </c>
      <c r="BE253" s="121" t="str">
        <f t="shared" si="212"/>
        <v>RDD</v>
      </c>
      <c r="BF253" s="24" t="str">
        <f t="shared" si="213"/>
        <v>Basildon and Thurrock University Hospitals NHS FT</v>
      </c>
      <c r="BG253" s="304"/>
      <c r="BH253" s="304">
        <f t="shared" ca="1" si="214"/>
        <v>2.4219920205108547E-3</v>
      </c>
      <c r="BI253" s="304">
        <f t="shared" ca="1" si="215"/>
        <v>1.106697069030993E-5</v>
      </c>
      <c r="BJ253" s="304">
        <f t="shared" ca="1" si="216"/>
        <v>2.3809421727571944E-4</v>
      </c>
      <c r="BK253" s="304">
        <f t="shared" ca="1" si="217"/>
        <v>5.3823171433282635E-3</v>
      </c>
      <c r="BL253" s="304">
        <f t="shared" ca="1" si="218"/>
        <v>-7.798978114188504E-3</v>
      </c>
      <c r="BM253" s="304">
        <f t="shared" ca="1" si="219"/>
        <v>0</v>
      </c>
      <c r="BN253" s="304">
        <f t="shared" ca="1" si="220"/>
        <v>-2.8238191933053658E-2</v>
      </c>
      <c r="BO253" s="304">
        <f t="shared" ca="1" si="221"/>
        <v>1.8323251996199552E-4</v>
      </c>
      <c r="BP253" s="304">
        <f t="shared" ca="1" si="222"/>
        <v>-9.0369311616744774E-4</v>
      </c>
      <c r="BQ253" s="304">
        <f t="shared" ca="1" si="223"/>
        <v>-4.573291098645127E-3</v>
      </c>
      <c r="BR253" s="304">
        <f t="shared" ca="1" si="224"/>
        <v>-6.4561440035038054E-4</v>
      </c>
      <c r="BS253" s="305">
        <f t="shared" ca="1" si="225"/>
        <v>0</v>
      </c>
      <c r="BT253" s="306"/>
      <c r="BU253" s="304">
        <f t="shared" ca="1" si="226"/>
        <v>-6.784613158127506E-3</v>
      </c>
      <c r="BV253" s="304">
        <f t="shared" ca="1" si="227"/>
        <v>0</v>
      </c>
      <c r="BW253" s="304">
        <f t="shared" ca="1" si="228"/>
        <v>-6.784613158127728E-3</v>
      </c>
      <c r="BX253" s="305">
        <f t="shared" ca="1" si="229"/>
        <v>0</v>
      </c>
    </row>
    <row r="254" spans="1:76" ht="13.8" x14ac:dyDescent="0.25">
      <c r="A254" s="118">
        <v>1</v>
      </c>
      <c r="B254" s="69">
        <f t="shared" si="166"/>
        <v>1</v>
      </c>
      <c r="C254" s="118" t="str">
        <f t="shared" si="167"/>
        <v>RAL</v>
      </c>
      <c r="D254" s="69"/>
      <c r="E254" s="70">
        <f ca="1">INDEX(OFFSET(Data!$A$10,1,E$9+MATCH($A254+IF(E$9&gt;$B254,0,1),Data!$3:$3,0),Num_Orgs,1),MATCH($C254,OFFSET(Data!$A$10,1,MATCH($A254+IF(E$9&gt;$B254,0,1),Data!$3:$3,0)-1,Num_Orgs,1),0),1)</f>
        <v>1.1429623793152512</v>
      </c>
      <c r="F254" s="70">
        <f ca="1">INDEX(OFFSET(Data!$A$10,1,F$9+MATCH($A254+IF(F$9&gt;$B254,0,1),Data!$3:$3,0),Num_Orgs,1),MATCH($C254,OFFSET(Data!$A$10,1,MATCH($A254+IF(F$9&gt;$B254,0,1),Data!$3:$3,0)-1,Num_Orgs,1),0),1)</f>
        <v>1.0185025427599708</v>
      </c>
      <c r="G254" s="70">
        <f ca="1">INDEX(OFFSET(Data!$A$10,1,G$9+MATCH($A254+IF(G$9&gt;$B254,0,1),Data!$3:$3,0),Num_Orgs,1),MATCH($C254,OFFSET(Data!$A$10,1,MATCH($A254+IF(G$9&gt;$B254,0,1),Data!$3:$3,0)-1,Num_Orgs,1),0),1)</f>
        <v>1.1847801209971296</v>
      </c>
      <c r="H254" s="70">
        <f ca="1">INDEX(OFFSET(Data!$A$10,1,H$9+MATCH($A254+IF(H$9&gt;$B254,0,1),Data!$3:$3,0),Num_Orgs,1),MATCH($C254,OFFSET(Data!$A$10,1,MATCH($A254+IF(H$9&gt;$B254,0,1),Data!$3:$3,0)-1,Num_Orgs,1),0),1)</f>
        <v>6.1923604136812962</v>
      </c>
      <c r="I254" s="70">
        <f ca="1">INDEX(OFFSET(Data!$A$10,1,I$9+MATCH($A254+IF(I$9&gt;$B254,0,1),Data!$3:$3,0),Num_Orgs,1),MATCH($C254,OFFSET(Data!$A$10,1,MATCH($A254+IF(I$9&gt;$B254,0,1),Data!$3:$3,0)-1,Num_Orgs,1),0),1)</f>
        <v>0</v>
      </c>
      <c r="J254" s="26">
        <f ca="1">IFERROR((E254*SUM(Data!$C$8:$D$8))+(F254*Data!$E$8)+(G254*SUM(Data!$F$8:$G$8))+(H254*Data!$H$8)+(I254*Data!$I$8)+Data!$J$8,0)</f>
        <v>1.1092740848725284</v>
      </c>
      <c r="K254" s="119"/>
      <c r="L254" s="69"/>
      <c r="M254" s="147">
        <f>INDEX('Op Rev and scenario differences'!$Z$4:$Z$230,MATCH($N254,'Op Rev and scenario differences'!$V$4:$V$230,0),1)</f>
        <v>123.59358746699358</v>
      </c>
      <c r="N254" s="121" t="str">
        <f t="shared" si="173"/>
        <v>RC1</v>
      </c>
      <c r="O254" s="24" t="str">
        <f t="shared" si="173"/>
        <v>BEDFORD HOSPITAL NHS TRUST</v>
      </c>
      <c r="P254" s="134">
        <f t="shared" ca="1" si="174"/>
        <v>134.55527936681713</v>
      </c>
      <c r="Q254" s="134">
        <f t="shared" ca="1" si="175"/>
        <v>133.3116579489508</v>
      </c>
      <c r="R254" s="134">
        <f t="shared" ca="1" si="176"/>
        <v>133.31154264064838</v>
      </c>
      <c r="S254" s="134">
        <f t="shared" ca="1" si="177"/>
        <v>133.30516756100371</v>
      </c>
      <c r="T254" s="134">
        <f t="shared" ca="1" si="178"/>
        <v>133.38672208688413</v>
      </c>
      <c r="U254" s="134">
        <f t="shared" ca="1" si="179"/>
        <v>131.98037873465759</v>
      </c>
      <c r="V254" s="134">
        <f t="shared" ca="1" si="180"/>
        <v>131.98037873465759</v>
      </c>
      <c r="W254" s="134">
        <f t="shared" ca="1" si="181"/>
        <v>131.33081632477735</v>
      </c>
      <c r="X254" s="134">
        <f t="shared" ca="1" si="182"/>
        <v>131.33112237825716</v>
      </c>
      <c r="Y254" s="134">
        <f t="shared" ca="1" si="183"/>
        <v>131.36382315722838</v>
      </c>
      <c r="Z254" s="134">
        <f t="shared" ca="1" si="184"/>
        <v>131.10549215547698</v>
      </c>
      <c r="AA254" s="134">
        <f t="shared" ca="1" si="185"/>
        <v>130.83279693037974</v>
      </c>
      <c r="AB254" s="134">
        <f t="shared" ca="1" si="186"/>
        <v>130.83279693037974</v>
      </c>
      <c r="AC254" s="134">
        <f t="shared" ca="1" si="187"/>
        <v>134.55527936681713</v>
      </c>
      <c r="AD254" s="134">
        <f t="shared" ca="1" si="188"/>
        <v>133.81078287952965</v>
      </c>
      <c r="AE254" s="155">
        <f t="shared" ca="1" si="189"/>
        <v>133.81078287952965</v>
      </c>
      <c r="AF254" s="155">
        <f t="shared" ca="1" si="190"/>
        <v>133.06628639224218</v>
      </c>
      <c r="AG254" s="144">
        <f t="shared" ca="1" si="191"/>
        <v>133.06628639224218</v>
      </c>
      <c r="AI254" s="147">
        <f>INDEX('Op Rev and scenario differences'!$W$4:$W$230,MATCH($N254,'Op Rev and scenario differences'!$V$4:$V$230,0),1)</f>
        <v>192.50200000000001</v>
      </c>
      <c r="AJ254" s="121" t="str">
        <f t="shared" si="192"/>
        <v>RC1</v>
      </c>
      <c r="AK254" s="24" t="str">
        <f t="shared" si="193"/>
        <v>Bedford Hospital NHS Trust</v>
      </c>
      <c r="AL254" s="134">
        <f t="shared" ca="1" si="194"/>
        <v>134.0624303233881</v>
      </c>
      <c r="AM254" s="134">
        <f t="shared" ca="1" si="195"/>
        <v>134.03026604448792</v>
      </c>
      <c r="AN254" s="134">
        <f t="shared" ca="1" si="196"/>
        <v>134.03103050305924</v>
      </c>
      <c r="AO254" s="134">
        <f t="shared" ca="1" si="197"/>
        <v>134.0351670700625</v>
      </c>
      <c r="AP254" s="134">
        <f t="shared" ca="1" si="198"/>
        <v>134.17954397225381</v>
      </c>
      <c r="AQ254" s="134">
        <f t="shared" ca="1" si="199"/>
        <v>134.1791716687647</v>
      </c>
      <c r="AR254" s="134">
        <f t="shared" ca="1" si="200"/>
        <v>134.1791716687647</v>
      </c>
      <c r="AS254" s="134">
        <f t="shared" ca="1" si="201"/>
        <v>132.95539257632126</v>
      </c>
      <c r="AT254" s="134">
        <f t="shared" ca="1" si="202"/>
        <v>132.95876501212382</v>
      </c>
      <c r="AU254" s="134">
        <f t="shared" ca="1" si="203"/>
        <v>132.90985148670194</v>
      </c>
      <c r="AV254" s="134">
        <f t="shared" ca="1" si="204"/>
        <v>132.90286610805089</v>
      </c>
      <c r="AW254" s="134">
        <f t="shared" ca="1" si="205"/>
        <v>132.78541118388182</v>
      </c>
      <c r="AX254" s="134">
        <f t="shared" ca="1" si="206"/>
        <v>132.78541118388182</v>
      </c>
      <c r="AY254" s="216">
        <f t="shared" ca="1" si="207"/>
        <v>134.0624303233881</v>
      </c>
      <c r="AZ254" s="134">
        <f t="shared" ca="1" si="208"/>
        <v>133.81078221921592</v>
      </c>
      <c r="BA254" s="155">
        <f t="shared" ca="1" si="209"/>
        <v>133.81078221921592</v>
      </c>
      <c r="BB254" s="155">
        <f t="shared" ca="1" si="210"/>
        <v>133.55727704012401</v>
      </c>
      <c r="BC254" s="144">
        <f t="shared" ca="1" si="211"/>
        <v>133.55727704012401</v>
      </c>
      <c r="BE254" s="121" t="str">
        <f t="shared" si="212"/>
        <v>RC1</v>
      </c>
      <c r="BF254" s="24" t="str">
        <f t="shared" si="213"/>
        <v>Bedford Hospital NHS Trust</v>
      </c>
      <c r="BG254" s="304"/>
      <c r="BH254" s="304">
        <f t="shared" ca="1" si="214"/>
        <v>-2.441517818290162E-3</v>
      </c>
      <c r="BI254" s="304">
        <f t="shared" ca="1" si="215"/>
        <v>1.106697069030993E-5</v>
      </c>
      <c r="BJ254" s="304">
        <f t="shared" ca="1" si="216"/>
        <v>-4.1231247216444444E-6</v>
      </c>
      <c r="BK254" s="304">
        <f t="shared" ca="1" si="217"/>
        <v>1.511008394937452E-3</v>
      </c>
      <c r="BL254" s="304">
        <f t="shared" ca="1" si="218"/>
        <v>-1.8995648960684619E-3</v>
      </c>
      <c r="BM254" s="304">
        <f t="shared" ca="1" si="219"/>
        <v>0</v>
      </c>
      <c r="BN254" s="304">
        <f t="shared" ca="1" si="220"/>
        <v>-9.1237080647295077E-3</v>
      </c>
      <c r="BO254" s="304">
        <f t="shared" ca="1" si="221"/>
        <v>-3.7095089817862359E-5</v>
      </c>
      <c r="BP254" s="304">
        <f t="shared" ca="1" si="222"/>
        <v>-5.8787558444550747E-4</v>
      </c>
      <c r="BQ254" s="304">
        <f t="shared" ca="1" si="223"/>
        <v>-3.0101292670299262E-3</v>
      </c>
      <c r="BR254" s="304">
        <f t="shared" ca="1" si="224"/>
        <v>-8.9884815250362848E-4</v>
      </c>
      <c r="BS254" s="305">
        <f t="shared" ca="1" si="225"/>
        <v>0</v>
      </c>
      <c r="BT254" s="306"/>
      <c r="BU254" s="304">
        <f t="shared" ca="1" si="226"/>
        <v>-3.2961573263956545E-3</v>
      </c>
      <c r="BV254" s="304">
        <f t="shared" ca="1" si="227"/>
        <v>0</v>
      </c>
      <c r="BW254" s="304">
        <f t="shared" ca="1" si="228"/>
        <v>-3.2961573263958766E-3</v>
      </c>
      <c r="BX254" s="305">
        <f t="shared" ca="1" si="229"/>
        <v>0</v>
      </c>
    </row>
    <row r="255" spans="1:76" ht="13.8" x14ac:dyDescent="0.25">
      <c r="A255" s="118">
        <v>1</v>
      </c>
      <c r="B255" s="69">
        <f t="shared" si="166"/>
        <v>1</v>
      </c>
      <c r="C255" s="118" t="str">
        <f t="shared" si="167"/>
        <v>RAN</v>
      </c>
      <c r="D255" s="69"/>
      <c r="E255" s="70">
        <f ca="1">INDEX(OFFSET(Data!$A$10,1,E$9+MATCH($A255+IF(E$9&gt;$B255,0,1),Data!$3:$3,0),Num_Orgs,1),MATCH($C255,OFFSET(Data!$A$10,1,MATCH($A255+IF(E$9&gt;$B255,0,1),Data!$3:$3,0)-1,Num_Orgs,1),0),1)</f>
        <v>1.1280815353276381</v>
      </c>
      <c r="F255" s="70">
        <f ca="1">INDEX(OFFSET(Data!$A$10,1,F$9+MATCH($A255+IF(F$9&gt;$B255,0,1),Data!$3:$3,0),Num_Orgs,1),MATCH($C255,OFFSET(Data!$A$10,1,MATCH($A255+IF(F$9&gt;$B255,0,1),Data!$3:$3,0)-1,Num_Orgs,1),0),1)</f>
        <v>1.0185025427599708</v>
      </c>
      <c r="G255" s="70">
        <f ca="1">INDEX(OFFSET(Data!$A$10,1,G$9+MATCH($A255+IF(G$9&gt;$B255,0,1),Data!$3:$3,0),Num_Orgs,1),MATCH($C255,OFFSET(Data!$A$10,1,MATCH($A255+IF(G$9&gt;$B255,0,1),Data!$3:$3,0)-1,Num_Orgs,1),0),1)</f>
        <v>1.1045712545153963</v>
      </c>
      <c r="H255" s="70">
        <f ca="1">INDEX(OFFSET(Data!$A$10,1,H$9+MATCH($A255+IF(H$9&gt;$B255,0,1),Data!$3:$3,0),Num_Orgs,1),MATCH($C255,OFFSET(Data!$A$10,1,MATCH($A255+IF(H$9&gt;$B255,0,1),Data!$3:$3,0)-1,Num_Orgs,1),0),1)</f>
        <v>0.19431532135163079</v>
      </c>
      <c r="I255" s="70">
        <f ca="1">INDEX(OFFSET(Data!$A$10,1,I$9+MATCH($A255+IF(I$9&gt;$B255,0,1),Data!$3:$3,0),Num_Orgs,1),MATCH($C255,OFFSET(Data!$A$10,1,MATCH($A255+IF(I$9&gt;$B255,0,1),Data!$3:$3,0)-1,Num_Orgs,1),0),1)</f>
        <v>0</v>
      </c>
      <c r="J255" s="26">
        <f ca="1">IFERROR((E255*SUM(Data!$C$8:$D$8))+(F255*Data!$E$8)+(G255*SUM(Data!$F$8:$G$8))+(H255*Data!$H$8)+(I255*Data!$I$8)+Data!$J$8,0)</f>
        <v>1.0720826376808104</v>
      </c>
      <c r="K255" s="119"/>
      <c r="L255" s="69"/>
      <c r="M255" s="147">
        <f>INDEX('Op Rev and scenario differences'!$Z$4:$Z$230,MATCH($N255,'Op Rev and scenario differences'!$V$4:$V$230,0),1)</f>
        <v>7.2477212403705771</v>
      </c>
      <c r="N255" s="121" t="str">
        <f t="shared" si="173"/>
        <v>RWX</v>
      </c>
      <c r="O255" s="24" t="str">
        <f t="shared" si="173"/>
        <v>BERKSHIRE HEALTHCARE NHS FOUNDATION TRUST</v>
      </c>
      <c r="P255" s="134">
        <f t="shared" ca="1" si="174"/>
        <v>8.3378022687624753</v>
      </c>
      <c r="Q255" s="134">
        <f t="shared" ca="1" si="175"/>
        <v>8.2171133869833231</v>
      </c>
      <c r="R255" s="134">
        <f t="shared" ca="1" si="176"/>
        <v>8.2171018848067288</v>
      </c>
      <c r="S255" s="134">
        <f t="shared" ca="1" si="177"/>
        <v>8.2281701790880177</v>
      </c>
      <c r="T255" s="134">
        <f t="shared" ca="1" si="178"/>
        <v>8.2061590926591776</v>
      </c>
      <c r="U255" s="134">
        <f t="shared" ca="1" si="179"/>
        <v>8.0927122699138234</v>
      </c>
      <c r="V255" s="134">
        <f t="shared" ca="1" si="180"/>
        <v>8.0927122699138234</v>
      </c>
      <c r="W255" s="134">
        <f t="shared" ca="1" si="181"/>
        <v>8.1585508135315941</v>
      </c>
      <c r="X255" s="134">
        <f t="shared" ca="1" si="182"/>
        <v>8.1594610056336254</v>
      </c>
      <c r="Y255" s="134">
        <f t="shared" ca="1" si="183"/>
        <v>8.1599466331466086</v>
      </c>
      <c r="Z255" s="134">
        <f t="shared" ca="1" si="184"/>
        <v>8.163642605736527</v>
      </c>
      <c r="AA255" s="134">
        <f t="shared" ca="1" si="185"/>
        <v>8.151686397926234</v>
      </c>
      <c r="AB255" s="134">
        <f t="shared" ca="1" si="186"/>
        <v>8.151686397926234</v>
      </c>
      <c r="AC255" s="134">
        <f t="shared" ca="1" si="187"/>
        <v>8.3378022687624753</v>
      </c>
      <c r="AD255" s="134">
        <f t="shared" ca="1" si="188"/>
        <v>8.3005790945952267</v>
      </c>
      <c r="AE255" s="155">
        <f t="shared" ca="1" si="189"/>
        <v>8.3005790945952267</v>
      </c>
      <c r="AF255" s="155">
        <f t="shared" ca="1" si="190"/>
        <v>8.2633559204279798</v>
      </c>
      <c r="AG255" s="144">
        <f t="shared" ca="1" si="191"/>
        <v>8.2633559204279798</v>
      </c>
      <c r="AI255" s="147">
        <f>INDEX('Op Rev and scenario differences'!$W$4:$W$230,MATCH($N255,'Op Rev and scenario differences'!$V$4:$V$230,0),1)</f>
        <v>244.5926972</v>
      </c>
      <c r="AJ255" s="121" t="str">
        <f t="shared" si="192"/>
        <v>RWX</v>
      </c>
      <c r="AK255" s="24" t="str">
        <f t="shared" si="193"/>
        <v>Berkshire Healthcare NHS FT</v>
      </c>
      <c r="AL255" s="134">
        <f t="shared" ca="1" si="194"/>
        <v>8.3072625687091062</v>
      </c>
      <c r="AM255" s="134">
        <f t="shared" ca="1" si="195"/>
        <v>8.2614072191408514</v>
      </c>
      <c r="AN255" s="134">
        <f t="shared" ca="1" si="196"/>
        <v>8.2614499206422174</v>
      </c>
      <c r="AO255" s="134">
        <f t="shared" ca="1" si="197"/>
        <v>8.2732288988742386</v>
      </c>
      <c r="AP255" s="134">
        <f t="shared" ca="1" si="198"/>
        <v>8.2549347310562862</v>
      </c>
      <c r="AQ255" s="134">
        <f t="shared" ca="1" si="199"/>
        <v>8.227536845562474</v>
      </c>
      <c r="AR255" s="134">
        <f t="shared" ca="1" si="200"/>
        <v>8.227536845562474</v>
      </c>
      <c r="AS255" s="134">
        <f t="shared" ca="1" si="201"/>
        <v>8.2594729601350263</v>
      </c>
      <c r="AT255" s="134">
        <f t="shared" ca="1" si="202"/>
        <v>8.2605846872229076</v>
      </c>
      <c r="AU255" s="134">
        <f t="shared" ca="1" si="203"/>
        <v>8.2559815106237782</v>
      </c>
      <c r="AV255" s="134">
        <f t="shared" ca="1" si="204"/>
        <v>8.2755610184317998</v>
      </c>
      <c r="AW255" s="134">
        <f t="shared" ca="1" si="205"/>
        <v>8.2733462525201844</v>
      </c>
      <c r="AX255" s="134">
        <f t="shared" ca="1" si="206"/>
        <v>8.2733462525201844</v>
      </c>
      <c r="AY255" s="216">
        <f t="shared" ca="1" si="207"/>
        <v>8.3072625687091062</v>
      </c>
      <c r="AZ255" s="134">
        <f t="shared" ca="1" si="208"/>
        <v>8.3005790536345057</v>
      </c>
      <c r="BA255" s="155">
        <f t="shared" ca="1" si="209"/>
        <v>8.3005790536345057</v>
      </c>
      <c r="BB255" s="155">
        <f t="shared" ca="1" si="210"/>
        <v>8.2938462165582063</v>
      </c>
      <c r="BC255" s="144">
        <f t="shared" ca="1" si="211"/>
        <v>8.2938462165582063</v>
      </c>
      <c r="BE255" s="121" t="str">
        <f t="shared" si="212"/>
        <v>RWX</v>
      </c>
      <c r="BF255" s="24" t="str">
        <f t="shared" si="213"/>
        <v>Berkshire Healthcare NHS FT</v>
      </c>
      <c r="BG255" s="304"/>
      <c r="BH255" s="304">
        <f t="shared" ca="1" si="214"/>
        <v>-8.1942439534710143E-3</v>
      </c>
      <c r="BI255" s="304">
        <f t="shared" ca="1" si="215"/>
        <v>1.106697069030993E-5</v>
      </c>
      <c r="BJ255" s="304">
        <f t="shared" ca="1" si="216"/>
        <v>1.4706847008820745E-3</v>
      </c>
      <c r="BK255" s="304">
        <f t="shared" ca="1" si="217"/>
        <v>-1.893241826651515E-3</v>
      </c>
      <c r="BL255" s="304">
        <f t="shared" ca="1" si="218"/>
        <v>-5.4916121325827572E-3</v>
      </c>
      <c r="BM255" s="304">
        <f t="shared" ca="1" si="219"/>
        <v>0</v>
      </c>
      <c r="BN255" s="304">
        <f t="shared" ca="1" si="220"/>
        <v>4.1329639534664064E-3</v>
      </c>
      <c r="BO255" s="304">
        <f t="shared" ca="1" si="221"/>
        <v>7.6013521465467804E-5</v>
      </c>
      <c r="BP255" s="304">
        <f t="shared" ca="1" si="222"/>
        <v>-8.2271096554786816E-4</v>
      </c>
      <c r="BQ255" s="304">
        <f t="shared" ca="1" si="223"/>
        <v>-6.3884833887661863E-4</v>
      </c>
      <c r="BR255" s="304">
        <f t="shared" ca="1" si="224"/>
        <v>-3.0485133710422829E-4</v>
      </c>
      <c r="BS255" s="305">
        <f t="shared" ca="1" si="225"/>
        <v>0</v>
      </c>
      <c r="BT255" s="306"/>
      <c r="BU255" s="304">
        <f t="shared" ca="1" si="226"/>
        <v>-2.3309558815458598E-3</v>
      </c>
      <c r="BV255" s="304">
        <f t="shared" ca="1" si="227"/>
        <v>0</v>
      </c>
      <c r="BW255" s="304">
        <f t="shared" ca="1" si="228"/>
        <v>-2.3309558815460818E-3</v>
      </c>
      <c r="BX255" s="305">
        <f t="shared" ca="1" si="229"/>
        <v>0</v>
      </c>
    </row>
    <row r="256" spans="1:76" ht="13.8" x14ac:dyDescent="0.25">
      <c r="A256" s="118">
        <v>1</v>
      </c>
      <c r="B256" s="69">
        <f t="shared" si="166"/>
        <v>1</v>
      </c>
      <c r="C256" s="118" t="str">
        <f t="shared" si="167"/>
        <v>RAP</v>
      </c>
      <c r="D256" s="69"/>
      <c r="E256" s="70">
        <f ca="1">INDEX(OFFSET(Data!$A$10,1,E$9+MATCH($A256+IF(E$9&gt;$B256,0,1),Data!$3:$3,0),Num_Orgs,1),MATCH($C256,OFFSET(Data!$A$10,1,MATCH($A256+IF(E$9&gt;$B256,0,1),Data!$3:$3,0)-1,Num_Orgs,1),0),1)</f>
        <v>1.145094146985308</v>
      </c>
      <c r="F256" s="70">
        <f ca="1">INDEX(OFFSET(Data!$A$10,1,F$9+MATCH($A256+IF(F$9&gt;$B256,0,1),Data!$3:$3,0),Num_Orgs,1),MATCH($C256,OFFSET(Data!$A$10,1,MATCH($A256+IF(F$9&gt;$B256,0,1),Data!$3:$3,0)-1,Num_Orgs,1),0),1)</f>
        <v>1.0185025427599708</v>
      </c>
      <c r="G256" s="70">
        <f ca="1">INDEX(OFFSET(Data!$A$10,1,G$9+MATCH($A256+IF(G$9&gt;$B256,0,1),Data!$3:$3,0),Num_Orgs,1),MATCH($C256,OFFSET(Data!$A$10,1,MATCH($A256+IF(G$9&gt;$B256,0,1),Data!$3:$3,0)-1,Num_Orgs,1),0),1)</f>
        <v>1.1045712545153963</v>
      </c>
      <c r="H256" s="70">
        <f ca="1">INDEX(OFFSET(Data!$A$10,1,H$9+MATCH($A256+IF(H$9&gt;$B256,0,1),Data!$3:$3,0),Num_Orgs,1),MATCH($C256,OFFSET(Data!$A$10,1,MATCH($A256+IF(H$9&gt;$B256,0,1),Data!$3:$3,0)-1,Num_Orgs,1),0),1)</f>
        <v>2.8622499131738071</v>
      </c>
      <c r="I256" s="70">
        <f ca="1">INDEX(OFFSET(Data!$A$10,1,I$9+MATCH($A256+IF(I$9&gt;$B256,0,1),Data!$3:$3,0),Num_Orgs,1),MATCH($C256,OFFSET(Data!$A$10,1,MATCH($A256+IF(I$9&gt;$B256,0,1),Data!$3:$3,0)-1,Num_Orgs,1),0),1)</f>
        <v>0</v>
      </c>
      <c r="J256" s="26">
        <f ca="1">IFERROR((E256*SUM(Data!$C$8:$D$8))+(F256*Data!$E$8)+(G256*SUM(Data!$F$8:$G$8))+(H256*Data!$H$8)+(I256*Data!$I$8)+Data!$J$8,0)</f>
        <v>1.0933827606684596</v>
      </c>
      <c r="K256" s="119"/>
      <c r="L256" s="69"/>
      <c r="M256" s="147">
        <f>INDEX('Op Rev and scenario differences'!$Z$4:$Z$230,MATCH($N256,'Op Rev and scenario differences'!$V$4:$V$230,0),1)</f>
        <v>0</v>
      </c>
      <c r="N256" s="121" t="str">
        <f t="shared" si="173"/>
        <v>RXT</v>
      </c>
      <c r="O256" s="24" t="str">
        <f t="shared" si="173"/>
        <v>BIRMINGHAM AND SOLIHULL MENTAL HEALTH NHS FOUNDATION TRUST</v>
      </c>
      <c r="P256" s="134">
        <f t="shared" ca="1" si="174"/>
        <v>0</v>
      </c>
      <c r="Q256" s="134">
        <f t="shared" ca="1" si="175"/>
        <v>0</v>
      </c>
      <c r="R256" s="134">
        <f t="shared" ca="1" si="176"/>
        <v>0</v>
      </c>
      <c r="S256" s="134">
        <f t="shared" ca="1" si="177"/>
        <v>0</v>
      </c>
      <c r="T256" s="134">
        <f t="shared" ca="1" si="178"/>
        <v>0</v>
      </c>
      <c r="U256" s="134">
        <f t="shared" ca="1" si="179"/>
        <v>0</v>
      </c>
      <c r="V256" s="134">
        <f t="shared" ca="1" si="180"/>
        <v>0</v>
      </c>
      <c r="W256" s="134">
        <f t="shared" ca="1" si="181"/>
        <v>0</v>
      </c>
      <c r="X256" s="134">
        <f t="shared" ca="1" si="182"/>
        <v>0</v>
      </c>
      <c r="Y256" s="134">
        <f t="shared" ca="1" si="183"/>
        <v>0</v>
      </c>
      <c r="Z256" s="134">
        <f t="shared" ca="1" si="184"/>
        <v>0</v>
      </c>
      <c r="AA256" s="134">
        <f t="shared" ca="1" si="185"/>
        <v>0</v>
      </c>
      <c r="AB256" s="134">
        <f t="shared" ca="1" si="186"/>
        <v>0</v>
      </c>
      <c r="AC256" s="134">
        <f t="shared" ca="1" si="187"/>
        <v>0</v>
      </c>
      <c r="AD256" s="134">
        <f t="shared" ca="1" si="188"/>
        <v>0</v>
      </c>
      <c r="AE256" s="155">
        <f t="shared" ca="1" si="189"/>
        <v>0</v>
      </c>
      <c r="AF256" s="155">
        <f t="shared" ca="1" si="190"/>
        <v>0</v>
      </c>
      <c r="AG256" s="144">
        <f t="shared" ca="1" si="191"/>
        <v>0</v>
      </c>
      <c r="AI256" s="147">
        <f>INDEX('Op Rev and scenario differences'!$W$4:$W$230,MATCH($N256,'Op Rev and scenario differences'!$V$4:$V$230,0),1)</f>
        <v>233.75809650000002</v>
      </c>
      <c r="AJ256" s="121" t="str">
        <f t="shared" si="192"/>
        <v>RXT</v>
      </c>
      <c r="AK256" s="24" t="str">
        <f t="shared" si="193"/>
        <v>Birmingham and Solihull Mental Health NHS FT</v>
      </c>
      <c r="AL256" s="134">
        <f t="shared" ca="1" si="194"/>
        <v>0</v>
      </c>
      <c r="AM256" s="134">
        <f t="shared" ca="1" si="195"/>
        <v>0</v>
      </c>
      <c r="AN256" s="134">
        <f t="shared" ca="1" si="196"/>
        <v>0</v>
      </c>
      <c r="AO256" s="134">
        <f t="shared" ca="1" si="197"/>
        <v>0</v>
      </c>
      <c r="AP256" s="134">
        <f t="shared" ca="1" si="198"/>
        <v>0</v>
      </c>
      <c r="AQ256" s="134">
        <f t="shared" ca="1" si="199"/>
        <v>0</v>
      </c>
      <c r="AR256" s="134">
        <f t="shared" ca="1" si="200"/>
        <v>0</v>
      </c>
      <c r="AS256" s="134">
        <f t="shared" ca="1" si="201"/>
        <v>0</v>
      </c>
      <c r="AT256" s="134">
        <f t="shared" ca="1" si="202"/>
        <v>0</v>
      </c>
      <c r="AU256" s="134">
        <f t="shared" ca="1" si="203"/>
        <v>0</v>
      </c>
      <c r="AV256" s="134">
        <f t="shared" ca="1" si="204"/>
        <v>0</v>
      </c>
      <c r="AW256" s="134">
        <f t="shared" ca="1" si="205"/>
        <v>0</v>
      </c>
      <c r="AX256" s="134">
        <f t="shared" ca="1" si="206"/>
        <v>0</v>
      </c>
      <c r="AY256" s="216">
        <f t="shared" ca="1" si="207"/>
        <v>0</v>
      </c>
      <c r="AZ256" s="134">
        <f t="shared" ca="1" si="208"/>
        <v>0</v>
      </c>
      <c r="BA256" s="155">
        <f t="shared" ca="1" si="209"/>
        <v>0</v>
      </c>
      <c r="BB256" s="155">
        <f t="shared" ca="1" si="210"/>
        <v>0</v>
      </c>
      <c r="BC256" s="144">
        <f t="shared" ca="1" si="211"/>
        <v>0</v>
      </c>
      <c r="BE256" s="121" t="str">
        <f t="shared" si="212"/>
        <v>RXT</v>
      </c>
      <c r="BF256" s="24" t="str">
        <f t="shared" si="213"/>
        <v>Birmingham and Solihull Mental Health NHS FT</v>
      </c>
      <c r="BG256" s="304"/>
      <c r="BH256" s="304">
        <f t="shared" ca="1" si="214"/>
        <v>7.5842096762079869E-3</v>
      </c>
      <c r="BI256" s="304">
        <f t="shared" ca="1" si="215"/>
        <v>1.1066970690087885E-5</v>
      </c>
      <c r="BJ256" s="304">
        <f t="shared" ca="1" si="216"/>
        <v>7.8617359229316008E-6</v>
      </c>
      <c r="BK256" s="304">
        <f t="shared" ca="1" si="217"/>
        <v>1.9339968409952668E-3</v>
      </c>
      <c r="BL256" s="304">
        <f t="shared" ca="1" si="218"/>
        <v>1.4030026793550032E-3</v>
      </c>
      <c r="BM256" s="304">
        <f t="shared" ca="1" si="219"/>
        <v>0</v>
      </c>
      <c r="BN256" s="304">
        <f t="shared" ca="1" si="220"/>
        <v>8.8090491938026538E-3</v>
      </c>
      <c r="BO256" s="304">
        <f t="shared" ca="1" si="221"/>
        <v>-3.7095089818084404E-5</v>
      </c>
      <c r="BP256" s="304">
        <f t="shared" ca="1" si="222"/>
        <v>8.2099353317932611E-6</v>
      </c>
      <c r="BQ256" s="304">
        <f t="shared" ca="1" si="223"/>
        <v>-2.3790727900279141E-3</v>
      </c>
      <c r="BR256" s="304">
        <f t="shared" ca="1" si="224"/>
        <v>-3.6923537919963945E-4</v>
      </c>
      <c r="BS256" s="305">
        <f t="shared" ca="1" si="225"/>
        <v>0</v>
      </c>
      <c r="BT256" s="306"/>
      <c r="BU256" s="304">
        <f t="shared" ca="1" si="226"/>
        <v>3.3943987546520837E-3</v>
      </c>
      <c r="BV256" s="304">
        <f t="shared" ca="1" si="227"/>
        <v>0</v>
      </c>
      <c r="BW256" s="304">
        <f t="shared" ca="1" si="228"/>
        <v>3.3943987546519727E-3</v>
      </c>
      <c r="BX256" s="305">
        <f t="shared" ca="1" si="229"/>
        <v>0</v>
      </c>
    </row>
    <row r="257" spans="1:76" ht="13.8" x14ac:dyDescent="0.25">
      <c r="A257" s="118">
        <v>1</v>
      </c>
      <c r="B257" s="69">
        <f t="shared" si="166"/>
        <v>1</v>
      </c>
      <c r="C257" s="118" t="str">
        <f t="shared" si="167"/>
        <v>RAS</v>
      </c>
      <c r="D257" s="69"/>
      <c r="E257" s="70">
        <f ca="1">INDEX(OFFSET(Data!$A$10,1,E$9+MATCH($A257+IF(E$9&gt;$B257,0,1),Data!$3:$3,0),Num_Orgs,1),MATCH($C257,OFFSET(Data!$A$10,1,MATCH($A257+IF(E$9&gt;$B257,0,1),Data!$3:$3,0)-1,Num_Orgs,1),0),1)</f>
        <v>1.1224636474441745</v>
      </c>
      <c r="F257" s="70">
        <f ca="1">INDEX(OFFSET(Data!$A$10,1,F$9+MATCH($A257+IF(F$9&gt;$B257,0,1),Data!$3:$3,0),Num_Orgs,1),MATCH($C257,OFFSET(Data!$A$10,1,MATCH($A257+IF(F$9&gt;$B257,0,1),Data!$3:$3,0)-1,Num_Orgs,1),0),1)</f>
        <v>1.0185025427599708</v>
      </c>
      <c r="G257" s="70">
        <f ca="1">INDEX(OFFSET(Data!$A$10,1,G$9+MATCH($A257+IF(G$9&gt;$B257,0,1),Data!$3:$3,0),Num_Orgs,1),MATCH($C257,OFFSET(Data!$A$10,1,MATCH($A257+IF(G$9&gt;$B257,0,1),Data!$3:$3,0)-1,Num_Orgs,1),0),1)</f>
        <v>1.1045712545153963</v>
      </c>
      <c r="H257" s="70">
        <f ca="1">INDEX(OFFSET(Data!$A$10,1,H$9+MATCH($A257+IF(H$9&gt;$B257,0,1),Data!$3:$3,0),Num_Orgs,1),MATCH($C257,OFFSET(Data!$A$10,1,MATCH($A257+IF(H$9&gt;$B257,0,1),Data!$3:$3,0)-1,Num_Orgs,1),0),1)</f>
        <v>1.1846476566634245</v>
      </c>
      <c r="I257" s="70">
        <f ca="1">INDEX(OFFSET(Data!$A$10,1,I$9+MATCH($A257+IF(I$9&gt;$B257,0,1),Data!$3:$3,0),Num_Orgs,1),MATCH($C257,OFFSET(Data!$A$10,1,MATCH($A257+IF(I$9&gt;$B257,0,1),Data!$3:$3,0)-1,Num_Orgs,1),0),1)</f>
        <v>0</v>
      </c>
      <c r="J257" s="26">
        <f ca="1">IFERROR((E257*SUM(Data!$C$8:$D$8))+(F257*Data!$E$8)+(G257*SUM(Data!$F$8:$G$8))+(H257*Data!$H$8)+(I257*Data!$I$8)+Data!$J$8,0)</f>
        <v>1.0734362595829083</v>
      </c>
      <c r="K257" s="119"/>
      <c r="L257" s="69"/>
      <c r="M257" s="147">
        <f>INDEX('Op Rev and scenario differences'!$Z$4:$Z$230,MATCH($N257,'Op Rev and scenario differences'!$V$4:$V$230,0),1)</f>
        <v>7.0321381898071849</v>
      </c>
      <c r="N257" s="121" t="str">
        <f t="shared" si="173"/>
        <v>RYW</v>
      </c>
      <c r="O257" s="24" t="str">
        <f t="shared" si="173"/>
        <v>BIRMINGHAM COMMUNITY HEALTHCARE NHS FOUNDATION TRUST</v>
      </c>
      <c r="P257" s="134">
        <f t="shared" ca="1" si="174"/>
        <v>7.4307918143777147</v>
      </c>
      <c r="Q257" s="134">
        <f t="shared" ca="1" si="175"/>
        <v>7.3753718530657562</v>
      </c>
      <c r="R257" s="134">
        <f t="shared" ca="1" si="176"/>
        <v>7.3753677804783901</v>
      </c>
      <c r="S257" s="134">
        <f t="shared" ca="1" si="177"/>
        <v>7.3753717407168526</v>
      </c>
      <c r="T257" s="134">
        <f t="shared" ca="1" si="178"/>
        <v>7.3855847227799112</v>
      </c>
      <c r="U257" s="134">
        <f t="shared" ca="1" si="179"/>
        <v>7.3247063281360258</v>
      </c>
      <c r="V257" s="134">
        <f t="shared" ca="1" si="180"/>
        <v>7.3247063281360258</v>
      </c>
      <c r="W257" s="134">
        <f t="shared" ca="1" si="181"/>
        <v>7.420191636916905</v>
      </c>
      <c r="X257" s="134">
        <f t="shared" ca="1" si="182"/>
        <v>7.4202069867417624</v>
      </c>
      <c r="Y257" s="134">
        <f t="shared" ca="1" si="183"/>
        <v>7.4263892803936118</v>
      </c>
      <c r="Z257" s="134">
        <f t="shared" ca="1" si="184"/>
        <v>7.4124958535924312</v>
      </c>
      <c r="AA257" s="134">
        <f t="shared" ca="1" si="185"/>
        <v>7.3993724912055239</v>
      </c>
      <c r="AB257" s="134">
        <f t="shared" ca="1" si="186"/>
        <v>7.3993724912055239</v>
      </c>
      <c r="AC257" s="134">
        <f t="shared" ca="1" si="187"/>
        <v>7.4307918143777147</v>
      </c>
      <c r="AD257" s="134">
        <f t="shared" ca="1" si="188"/>
        <v>7.4245079497432771</v>
      </c>
      <c r="AE257" s="155">
        <f t="shared" ca="1" si="189"/>
        <v>7.4245079497432771</v>
      </c>
      <c r="AF257" s="155">
        <f t="shared" ca="1" si="190"/>
        <v>7.4182240851088395</v>
      </c>
      <c r="AG257" s="144">
        <f t="shared" ca="1" si="191"/>
        <v>7.4182240851088395</v>
      </c>
      <c r="AI257" s="147">
        <f>INDEX('Op Rev and scenario differences'!$W$4:$W$230,MATCH($N257,'Op Rev and scenario differences'!$V$4:$V$230,0),1)</f>
        <v>275.04399999999998</v>
      </c>
      <c r="AJ257" s="121" t="str">
        <f t="shared" si="192"/>
        <v>RYW</v>
      </c>
      <c r="AK257" s="24" t="str">
        <f t="shared" si="193"/>
        <v>Birmingham Community Healthcare NHS FT</v>
      </c>
      <c r="AL257" s="134">
        <f t="shared" ca="1" si="194"/>
        <v>7.4035743119885851</v>
      </c>
      <c r="AM257" s="134">
        <f t="shared" ca="1" si="195"/>
        <v>7.4151283305018039</v>
      </c>
      <c r="AN257" s="134">
        <f t="shared" ca="1" si="196"/>
        <v>7.4151729428353681</v>
      </c>
      <c r="AO257" s="134">
        <f t="shared" ca="1" si="197"/>
        <v>7.4157604056752877</v>
      </c>
      <c r="AP257" s="134">
        <f t="shared" ca="1" si="198"/>
        <v>7.4294830442384576</v>
      </c>
      <c r="AQ257" s="134">
        <f t="shared" ca="1" si="199"/>
        <v>7.4467359258165615</v>
      </c>
      <c r="AR257" s="134">
        <f t="shared" ca="1" si="200"/>
        <v>7.4467359258165615</v>
      </c>
      <c r="AS257" s="134">
        <f t="shared" ca="1" si="201"/>
        <v>7.5119802014943842</v>
      </c>
      <c r="AT257" s="134">
        <f t="shared" ca="1" si="202"/>
        <v>7.5121687778620041</v>
      </c>
      <c r="AU257" s="134">
        <f t="shared" ca="1" si="203"/>
        <v>7.5137908795343824</v>
      </c>
      <c r="AV257" s="134">
        <f t="shared" ca="1" si="204"/>
        <v>7.5141165160968635</v>
      </c>
      <c r="AW257" s="134">
        <f t="shared" ca="1" si="205"/>
        <v>7.5098044358882277</v>
      </c>
      <c r="AX257" s="134">
        <f t="shared" ca="1" si="206"/>
        <v>7.5098044358882277</v>
      </c>
      <c r="AY257" s="216">
        <f t="shared" ca="1" si="207"/>
        <v>7.4035743119885851</v>
      </c>
      <c r="AZ257" s="134">
        <f t="shared" ca="1" si="208"/>
        <v>7.4245079131056881</v>
      </c>
      <c r="BA257" s="155">
        <f t="shared" ca="1" si="209"/>
        <v>7.4245079131056881</v>
      </c>
      <c r="BB257" s="155">
        <f t="shared" ca="1" si="210"/>
        <v>7.4455959968712495</v>
      </c>
      <c r="BC257" s="144">
        <f t="shared" ca="1" si="211"/>
        <v>7.4455959968712495</v>
      </c>
      <c r="BE257" s="121" t="str">
        <f t="shared" si="212"/>
        <v>RYW</v>
      </c>
      <c r="BF257" s="24" t="str">
        <f t="shared" si="213"/>
        <v>Birmingham Community Healthcare NHS FT</v>
      </c>
      <c r="BG257" s="304"/>
      <c r="BH257" s="304">
        <f t="shared" ca="1" si="214"/>
        <v>-6.1117855398173937E-4</v>
      </c>
      <c r="BI257" s="304">
        <f t="shared" ca="1" si="215"/>
        <v>1.1066970690087885E-5</v>
      </c>
      <c r="BJ257" s="304">
        <f t="shared" ca="1" si="216"/>
        <v>4.3298432537586251E-5</v>
      </c>
      <c r="BK257" s="304">
        <f t="shared" ca="1" si="217"/>
        <v>2.2261445856597284E-3</v>
      </c>
      <c r="BL257" s="304">
        <f t="shared" ca="1" si="218"/>
        <v>4.2681523403764743E-4</v>
      </c>
      <c r="BM257" s="304">
        <f t="shared" ca="1" si="219"/>
        <v>0</v>
      </c>
      <c r="BN257" s="304">
        <f t="shared" ca="1" si="220"/>
        <v>8.6424619169747086E-3</v>
      </c>
      <c r="BO257" s="304">
        <f t="shared" ca="1" si="221"/>
        <v>-3.7095089817862359E-5</v>
      </c>
      <c r="BP257" s="304">
        <f t="shared" ca="1" si="222"/>
        <v>-6.1912234325944837E-6</v>
      </c>
      <c r="BQ257" s="304">
        <f t="shared" ca="1" si="223"/>
        <v>-2.8962465518225233E-3</v>
      </c>
      <c r="BR257" s="304">
        <f t="shared" ca="1" si="224"/>
        <v>-5.8742536770184373E-4</v>
      </c>
      <c r="BS257" s="305">
        <f t="shared" ca="1" si="225"/>
        <v>0</v>
      </c>
      <c r="BT257" s="306"/>
      <c r="BU257" s="304">
        <f t="shared" ca="1" si="226"/>
        <v>1.4423300706287723E-3</v>
      </c>
      <c r="BV257" s="304">
        <f t="shared" ca="1" si="227"/>
        <v>0</v>
      </c>
      <c r="BW257" s="304">
        <f t="shared" ca="1" si="228"/>
        <v>1.4423300706285502E-3</v>
      </c>
      <c r="BX257" s="305">
        <f t="shared" ca="1" si="229"/>
        <v>0</v>
      </c>
    </row>
    <row r="258" spans="1:76" ht="13.8" x14ac:dyDescent="0.25">
      <c r="A258" s="118">
        <v>1</v>
      </c>
      <c r="B258" s="69">
        <f t="shared" si="166"/>
        <v>1</v>
      </c>
      <c r="C258" s="118" t="str">
        <f t="shared" si="167"/>
        <v>RAT</v>
      </c>
      <c r="D258" s="69"/>
      <c r="E258" s="70">
        <f ca="1">INDEX(OFFSET(Data!$A$10,1,E$9+MATCH($A258+IF(E$9&gt;$B258,0,1),Data!$3:$3,0),Num_Orgs,1),MATCH($C258,OFFSET(Data!$A$10,1,MATCH($A258+IF(E$9&gt;$B258,0,1),Data!$3:$3,0)-1,Num_Orgs,1),0),1)</f>
        <v>1.1171041564293596</v>
      </c>
      <c r="F258" s="70">
        <f ca="1">INDEX(OFFSET(Data!$A$10,1,F$9+MATCH($A258+IF(F$9&gt;$B258,0,1),Data!$3:$3,0),Num_Orgs,1),MATCH($C258,OFFSET(Data!$A$10,1,MATCH($A258+IF(F$9&gt;$B258,0,1),Data!$3:$3,0)-1,Num_Orgs,1),0),1)</f>
        <v>1.0185025427599708</v>
      </c>
      <c r="G258" s="70">
        <f ca="1">INDEX(OFFSET(Data!$A$10,1,G$9+MATCH($A258+IF(G$9&gt;$B258,0,1),Data!$3:$3,0),Num_Orgs,1),MATCH($C258,OFFSET(Data!$A$10,1,MATCH($A258+IF(G$9&gt;$B258,0,1),Data!$3:$3,0)-1,Num_Orgs,1),0),1)</f>
        <v>1.0766858338375807</v>
      </c>
      <c r="H258" s="70">
        <f ca="1">INDEX(OFFSET(Data!$A$10,1,H$9+MATCH($A258+IF(H$9&gt;$B258,0,1),Data!$3:$3,0),Num_Orgs,1),MATCH($C258,OFFSET(Data!$A$10,1,MATCH($A258+IF(H$9&gt;$B258,0,1),Data!$3:$3,0)-1,Num_Orgs,1),0),1)</f>
        <v>0.85327923724348587</v>
      </c>
      <c r="I258" s="70">
        <f ca="1">INDEX(OFFSET(Data!$A$10,1,I$9+MATCH($A258+IF(I$9&gt;$B258,0,1),Data!$3:$3,0),Num_Orgs,1),MATCH($C258,OFFSET(Data!$A$10,1,MATCH($A258+IF(I$9&gt;$B258,0,1),Data!$3:$3,0)-1,Num_Orgs,1),0),1)</f>
        <v>0</v>
      </c>
      <c r="J258" s="26">
        <f ca="1">IFERROR((E258*SUM(Data!$C$8:$D$8))+(F258*Data!$E$8)+(G258*SUM(Data!$F$8:$G$8))+(H258*Data!$H$8)+(I258*Data!$I$8)+Data!$J$8,0)</f>
        <v>1.0682651670489141</v>
      </c>
      <c r="K258" s="119"/>
      <c r="L258" s="69"/>
      <c r="M258" s="147">
        <f>INDEX('Op Rev and scenario differences'!$Z$4:$Z$230,MATCH($N258,'Op Rev and scenario differences'!$V$4:$V$230,0),1)</f>
        <v>149.79816131985595</v>
      </c>
      <c r="N258" s="121" t="str">
        <f t="shared" si="173"/>
        <v>RQ3</v>
      </c>
      <c r="O258" s="24" t="str">
        <f t="shared" si="173"/>
        <v>BIRMINGHAM WOMEN'S AND CHILDREN'S NHS FOUNDATION TRUST</v>
      </c>
      <c r="P258" s="134">
        <f t="shared" ca="1" si="174"/>
        <v>157.03176122271981</v>
      </c>
      <c r="Q258" s="134">
        <f t="shared" ca="1" si="175"/>
        <v>157.05040426869488</v>
      </c>
      <c r="R258" s="134">
        <f t="shared" ca="1" si="176"/>
        <v>157.05031821829783</v>
      </c>
      <c r="S258" s="134">
        <f t="shared" ca="1" si="177"/>
        <v>157.05134693752683</v>
      </c>
      <c r="T258" s="134">
        <f t="shared" ca="1" si="178"/>
        <v>157.15293429163134</v>
      </c>
      <c r="U258" s="134">
        <f t="shared" ca="1" si="179"/>
        <v>155.8751865812529</v>
      </c>
      <c r="V258" s="134">
        <f t="shared" ca="1" si="180"/>
        <v>155.8751865812529</v>
      </c>
      <c r="W258" s="134">
        <f t="shared" ca="1" si="181"/>
        <v>157.91247830846319</v>
      </c>
      <c r="X258" s="134">
        <f t="shared" ca="1" si="182"/>
        <v>157.91279927802427</v>
      </c>
      <c r="Y258" s="134">
        <f t="shared" ca="1" si="183"/>
        <v>158.04336972568731</v>
      </c>
      <c r="Z258" s="134">
        <f t="shared" ca="1" si="184"/>
        <v>157.64038924955739</v>
      </c>
      <c r="AA258" s="134">
        <f t="shared" ca="1" si="185"/>
        <v>157.38051379680584</v>
      </c>
      <c r="AB258" s="134">
        <f t="shared" ca="1" si="186"/>
        <v>157.38051379680584</v>
      </c>
      <c r="AC258" s="134">
        <f t="shared" ca="1" si="187"/>
        <v>157.03176122271981</v>
      </c>
      <c r="AD258" s="134">
        <f t="shared" ca="1" si="188"/>
        <v>157.10151173753701</v>
      </c>
      <c r="AE258" s="155">
        <f t="shared" ca="1" si="189"/>
        <v>157.10151173753701</v>
      </c>
      <c r="AF258" s="155">
        <f t="shared" ca="1" si="190"/>
        <v>157.17126225235424</v>
      </c>
      <c r="AG258" s="144">
        <f t="shared" ca="1" si="191"/>
        <v>157.17126225235424</v>
      </c>
      <c r="AI258" s="147">
        <f>INDEX('Op Rev and scenario differences'!$W$4:$W$230,MATCH($N258,'Op Rev and scenario differences'!$V$4:$V$230,0),1)</f>
        <v>400.72900000000004</v>
      </c>
      <c r="AJ258" s="121" t="str">
        <f t="shared" si="192"/>
        <v>RQ3</v>
      </c>
      <c r="AK258" s="24" t="str">
        <f t="shared" si="193"/>
        <v>Birmingham Women's and Children's NHS FT</v>
      </c>
      <c r="AL258" s="134">
        <f t="shared" ca="1" si="194"/>
        <v>156.456585327201</v>
      </c>
      <c r="AM258" s="134">
        <f t="shared" ca="1" si="195"/>
        <v>157.89697458108327</v>
      </c>
      <c r="AN258" s="134">
        <f t="shared" ca="1" si="196"/>
        <v>157.8979252259702</v>
      </c>
      <c r="AO258" s="134">
        <f t="shared" ca="1" si="197"/>
        <v>157.91138416083214</v>
      </c>
      <c r="AP258" s="134">
        <f t="shared" ca="1" si="198"/>
        <v>158.08701741255331</v>
      </c>
      <c r="AQ258" s="134">
        <f t="shared" ca="1" si="199"/>
        <v>158.47206698228999</v>
      </c>
      <c r="AR258" s="134">
        <f t="shared" ca="1" si="200"/>
        <v>158.47206698228999</v>
      </c>
      <c r="AS258" s="134">
        <f t="shared" ca="1" si="201"/>
        <v>159.86587256322784</v>
      </c>
      <c r="AT258" s="134">
        <f t="shared" ca="1" si="202"/>
        <v>159.86987997514845</v>
      </c>
      <c r="AU258" s="134">
        <f t="shared" ca="1" si="203"/>
        <v>159.90339116088052</v>
      </c>
      <c r="AV258" s="134">
        <f t="shared" ca="1" si="204"/>
        <v>159.80153997522461</v>
      </c>
      <c r="AW258" s="134">
        <f t="shared" ca="1" si="205"/>
        <v>159.72933948633573</v>
      </c>
      <c r="AX258" s="134">
        <f t="shared" ca="1" si="206"/>
        <v>159.72933948633573</v>
      </c>
      <c r="AY258" s="216">
        <f t="shared" ca="1" si="207"/>
        <v>156.456585327201</v>
      </c>
      <c r="AZ258" s="134">
        <f t="shared" ca="1" si="208"/>
        <v>157.10151096229094</v>
      </c>
      <c r="BA258" s="155">
        <f t="shared" ca="1" si="209"/>
        <v>157.10151096229094</v>
      </c>
      <c r="BB258" s="155">
        <f t="shared" ca="1" si="210"/>
        <v>157.75119592281237</v>
      </c>
      <c r="BC258" s="144">
        <f t="shared" ca="1" si="211"/>
        <v>157.75119592281237</v>
      </c>
      <c r="BE258" s="121" t="str">
        <f t="shared" si="212"/>
        <v>RQ3</v>
      </c>
      <c r="BF258" s="24" t="str">
        <f t="shared" si="213"/>
        <v>Birmingham Women's and Children's NHS FT</v>
      </c>
      <c r="BG258" s="304"/>
      <c r="BH258" s="304">
        <f t="shared" ca="1" si="214"/>
        <v>6.801903255788222E-3</v>
      </c>
      <c r="BI258" s="304">
        <f t="shared" ca="1" si="215"/>
        <v>1.1066970690087885E-5</v>
      </c>
      <c r="BJ258" s="304">
        <f t="shared" ca="1" si="216"/>
        <v>4.9162563351190514E-5</v>
      </c>
      <c r="BK258" s="304">
        <f t="shared" ca="1" si="217"/>
        <v>1.5030705188088245E-3</v>
      </c>
      <c r="BL258" s="304">
        <f t="shared" ca="1" si="218"/>
        <v>5.372609997118527E-4</v>
      </c>
      <c r="BM258" s="304">
        <f t="shared" ca="1" si="219"/>
        <v>0</v>
      </c>
      <c r="BN258" s="304">
        <f t="shared" ca="1" si="220"/>
        <v>8.6670034802360796E-3</v>
      </c>
      <c r="BO258" s="304">
        <f t="shared" ca="1" si="221"/>
        <v>-3.7095089818084404E-5</v>
      </c>
      <c r="BP258" s="304">
        <f t="shared" ca="1" si="222"/>
        <v>-1.2426319179636991E-5</v>
      </c>
      <c r="BQ258" s="304">
        <f t="shared" ca="1" si="223"/>
        <v>-3.5639672670917388E-3</v>
      </c>
      <c r="BR258" s="304">
        <f t="shared" ca="1" si="224"/>
        <v>-4.6623912170817849E-4</v>
      </c>
      <c r="BS258" s="305">
        <f t="shared" ca="1" si="225"/>
        <v>0</v>
      </c>
      <c r="BT258" s="306"/>
      <c r="BU258" s="304">
        <f t="shared" ca="1" si="226"/>
        <v>2.6979479981578125E-3</v>
      </c>
      <c r="BV258" s="304">
        <f t="shared" ca="1" si="227"/>
        <v>0</v>
      </c>
      <c r="BW258" s="304">
        <f t="shared" ca="1" si="228"/>
        <v>2.6979479981575905E-3</v>
      </c>
      <c r="BX258" s="305">
        <f t="shared" ca="1" si="229"/>
        <v>0</v>
      </c>
    </row>
    <row r="259" spans="1:76" ht="13.8" x14ac:dyDescent="0.25">
      <c r="A259" s="118">
        <v>1</v>
      </c>
      <c r="B259" s="69">
        <f t="shared" si="166"/>
        <v>1</v>
      </c>
      <c r="C259" s="118" t="str">
        <f t="shared" si="167"/>
        <v>RAX</v>
      </c>
      <c r="D259" s="69"/>
      <c r="E259" s="70">
        <f ca="1">INDEX(OFFSET(Data!$A$10,1,E$9+MATCH($A259+IF(E$9&gt;$B259,0,1),Data!$3:$3,0),Num_Orgs,1),MATCH($C259,OFFSET(Data!$A$10,1,MATCH($A259+IF(E$9&gt;$B259,0,1),Data!$3:$3,0)-1,Num_Orgs,1),0),1)</f>
        <v>1.1343752563738816</v>
      </c>
      <c r="F259" s="70">
        <f ca="1">INDEX(OFFSET(Data!$A$10,1,F$9+MATCH($A259+IF(F$9&gt;$B259,0,1),Data!$3:$3,0),Num_Orgs,1),MATCH($C259,OFFSET(Data!$A$10,1,MATCH($A259+IF(F$9&gt;$B259,0,1),Data!$3:$3,0)-1,Num_Orgs,1),0),1)</f>
        <v>1.0185025427599708</v>
      </c>
      <c r="G259" s="70">
        <f ca="1">INDEX(OFFSET(Data!$A$10,1,G$9+MATCH($A259+IF(G$9&gt;$B259,0,1),Data!$3:$3,0),Num_Orgs,1),MATCH($C259,OFFSET(Data!$A$10,1,MATCH($A259+IF(G$9&gt;$B259,0,1),Data!$3:$3,0)-1,Num_Orgs,1),0),1)</f>
        <v>1.1742289011965372</v>
      </c>
      <c r="H259" s="70">
        <f ca="1">INDEX(OFFSET(Data!$A$10,1,H$9+MATCH($A259+IF(H$9&gt;$B259,0,1),Data!$3:$3,0),Num_Orgs,1),MATCH($C259,OFFSET(Data!$A$10,1,MATCH($A259+IF(H$9&gt;$B259,0,1),Data!$3:$3,0)-1,Num_Orgs,1),0),1)</f>
        <v>4.0264519253995514</v>
      </c>
      <c r="I259" s="70">
        <f ca="1">INDEX(OFFSET(Data!$A$10,1,I$9+MATCH($A259+IF(I$9&gt;$B259,0,1),Data!$3:$3,0),Num_Orgs,1),MATCH($C259,OFFSET(Data!$A$10,1,MATCH($A259+IF(I$9&gt;$B259,0,1),Data!$3:$3,0)-1,Num_Orgs,1),0),1)</f>
        <v>0</v>
      </c>
      <c r="J259" s="26">
        <f ca="1">IFERROR((E259*SUM(Data!$C$8:$D$8))+(F259*Data!$E$8)+(G259*SUM(Data!$F$8:$G$8))+(H259*Data!$H$8)+(I259*Data!$I$8)+Data!$J$8,0)</f>
        <v>1.094569841891504</v>
      </c>
      <c r="K259" s="119"/>
      <c r="L259" s="69"/>
      <c r="M259" s="147">
        <f>INDEX('Op Rev and scenario differences'!$Z$4:$Z$230,MATCH($N259,'Op Rev and scenario differences'!$V$4:$V$230,0),1)</f>
        <v>0</v>
      </c>
      <c r="N259" s="121" t="str">
        <f t="shared" si="173"/>
        <v>TAJ</v>
      </c>
      <c r="O259" s="24" t="str">
        <f t="shared" si="173"/>
        <v>BLACK COUNTRY PARTNERSHIP NHS FOUNDATION TRUST</v>
      </c>
      <c r="P259" s="134">
        <f t="shared" ca="1" si="174"/>
        <v>0</v>
      </c>
      <c r="Q259" s="134">
        <f t="shared" ca="1" si="175"/>
        <v>0</v>
      </c>
      <c r="R259" s="134">
        <f t="shared" ca="1" si="176"/>
        <v>0</v>
      </c>
      <c r="S259" s="134">
        <f t="shared" ca="1" si="177"/>
        <v>0</v>
      </c>
      <c r="T259" s="134">
        <f t="shared" ca="1" si="178"/>
        <v>0</v>
      </c>
      <c r="U259" s="134">
        <f t="shared" ca="1" si="179"/>
        <v>0</v>
      </c>
      <c r="V259" s="134">
        <f t="shared" ca="1" si="180"/>
        <v>0</v>
      </c>
      <c r="W259" s="134">
        <f t="shared" ca="1" si="181"/>
        <v>0</v>
      </c>
      <c r="X259" s="134">
        <f t="shared" ca="1" si="182"/>
        <v>0</v>
      </c>
      <c r="Y259" s="134">
        <f t="shared" ca="1" si="183"/>
        <v>0</v>
      </c>
      <c r="Z259" s="134">
        <f t="shared" ca="1" si="184"/>
        <v>0</v>
      </c>
      <c r="AA259" s="134">
        <f t="shared" ca="1" si="185"/>
        <v>0</v>
      </c>
      <c r="AB259" s="134">
        <f t="shared" ca="1" si="186"/>
        <v>0</v>
      </c>
      <c r="AC259" s="134">
        <f t="shared" ca="1" si="187"/>
        <v>0</v>
      </c>
      <c r="AD259" s="134">
        <f t="shared" ca="1" si="188"/>
        <v>0</v>
      </c>
      <c r="AE259" s="155">
        <f t="shared" ca="1" si="189"/>
        <v>0</v>
      </c>
      <c r="AF259" s="155">
        <f t="shared" ca="1" si="190"/>
        <v>0</v>
      </c>
      <c r="AG259" s="144">
        <f t="shared" ca="1" si="191"/>
        <v>0</v>
      </c>
      <c r="AI259" s="147">
        <f>INDEX('Op Rev and scenario differences'!$W$4:$W$230,MATCH($N259,'Op Rev and scenario differences'!$V$4:$V$230,0),1)</f>
        <v>101.4</v>
      </c>
      <c r="AJ259" s="121" t="str">
        <f t="shared" si="192"/>
        <v>TAJ</v>
      </c>
      <c r="AK259" s="24" t="str">
        <f t="shared" si="193"/>
        <v>Black Country Partnership NHS FT</v>
      </c>
      <c r="AL259" s="134">
        <f t="shared" ca="1" si="194"/>
        <v>0</v>
      </c>
      <c r="AM259" s="134">
        <f t="shared" ca="1" si="195"/>
        <v>0</v>
      </c>
      <c r="AN259" s="134">
        <f t="shared" ca="1" si="196"/>
        <v>0</v>
      </c>
      <c r="AO259" s="134">
        <f t="shared" ca="1" si="197"/>
        <v>0</v>
      </c>
      <c r="AP259" s="134">
        <f t="shared" ca="1" si="198"/>
        <v>0</v>
      </c>
      <c r="AQ259" s="134">
        <f t="shared" ca="1" si="199"/>
        <v>0</v>
      </c>
      <c r="AR259" s="134">
        <f t="shared" ca="1" si="200"/>
        <v>0</v>
      </c>
      <c r="AS259" s="134">
        <f t="shared" ca="1" si="201"/>
        <v>0</v>
      </c>
      <c r="AT259" s="134">
        <f t="shared" ca="1" si="202"/>
        <v>0</v>
      </c>
      <c r="AU259" s="134">
        <f t="shared" ca="1" si="203"/>
        <v>0</v>
      </c>
      <c r="AV259" s="134">
        <f t="shared" ca="1" si="204"/>
        <v>0</v>
      </c>
      <c r="AW259" s="134">
        <f t="shared" ca="1" si="205"/>
        <v>0</v>
      </c>
      <c r="AX259" s="134">
        <f t="shared" ca="1" si="206"/>
        <v>0</v>
      </c>
      <c r="AY259" s="216">
        <f t="shared" ca="1" si="207"/>
        <v>0</v>
      </c>
      <c r="AZ259" s="134">
        <f t="shared" ca="1" si="208"/>
        <v>0</v>
      </c>
      <c r="BA259" s="155">
        <f t="shared" ca="1" si="209"/>
        <v>0</v>
      </c>
      <c r="BB259" s="155">
        <f t="shared" ca="1" si="210"/>
        <v>0</v>
      </c>
      <c r="BC259" s="144">
        <f t="shared" ca="1" si="211"/>
        <v>0</v>
      </c>
      <c r="BE259" s="121" t="str">
        <f t="shared" si="212"/>
        <v>TAJ</v>
      </c>
      <c r="BF259" s="24" t="str">
        <f t="shared" si="213"/>
        <v>Black Country Partnership NHS FT</v>
      </c>
      <c r="BG259" s="304"/>
      <c r="BH259" s="304">
        <f t="shared" ca="1" si="214"/>
        <v>6.8868797908672175E-3</v>
      </c>
      <c r="BI259" s="304">
        <f t="shared" ca="1" si="215"/>
        <v>1.106697069030993E-5</v>
      </c>
      <c r="BJ259" s="304">
        <f t="shared" ca="1" si="216"/>
        <v>8.1505022827110807E-5</v>
      </c>
      <c r="BK259" s="304">
        <f t="shared" ca="1" si="217"/>
        <v>2.633235339474238E-3</v>
      </c>
      <c r="BL259" s="304">
        <f t="shared" ca="1" si="218"/>
        <v>2.0658780826494638E-3</v>
      </c>
      <c r="BM259" s="304">
        <f t="shared" ca="1" si="219"/>
        <v>0</v>
      </c>
      <c r="BN259" s="304">
        <f t="shared" ca="1" si="220"/>
        <v>-4.1337224098245695E-3</v>
      </c>
      <c r="BO259" s="304">
        <f t="shared" ca="1" si="221"/>
        <v>-3.7095089817862359E-5</v>
      </c>
      <c r="BP259" s="304">
        <f t="shared" ca="1" si="222"/>
        <v>-6.478175836077682E-5</v>
      </c>
      <c r="BQ259" s="304">
        <f t="shared" ca="1" si="223"/>
        <v>-2.4118103489796372E-3</v>
      </c>
      <c r="BR259" s="304">
        <f t="shared" ca="1" si="224"/>
        <v>-1.3687708825312894E-3</v>
      </c>
      <c r="BS259" s="305">
        <f t="shared" ca="1" si="225"/>
        <v>0</v>
      </c>
      <c r="BT259" s="306"/>
      <c r="BU259" s="304">
        <f t="shared" ca="1" si="226"/>
        <v>7.3247694339895197E-4</v>
      </c>
      <c r="BV259" s="304">
        <f t="shared" ca="1" si="227"/>
        <v>0</v>
      </c>
      <c r="BW259" s="304">
        <f t="shared" ca="1" si="228"/>
        <v>7.3247694339872993E-4</v>
      </c>
      <c r="BX259" s="305">
        <f t="shared" ca="1" si="229"/>
        <v>0</v>
      </c>
    </row>
    <row r="260" spans="1:76" ht="13.8" x14ac:dyDescent="0.25">
      <c r="A260" s="118">
        <v>1</v>
      </c>
      <c r="B260" s="69">
        <f t="shared" si="166"/>
        <v>1</v>
      </c>
      <c r="C260" s="118" t="str">
        <f t="shared" si="167"/>
        <v>RBA</v>
      </c>
      <c r="D260" s="69"/>
      <c r="E260" s="70">
        <f ca="1">INDEX(OFFSET(Data!$A$10,1,E$9+MATCH($A260+IF(E$9&gt;$B260,0,1),Data!$3:$3,0),Num_Orgs,1),MATCH($C260,OFFSET(Data!$A$10,1,MATCH($A260+IF(E$9&gt;$B260,0,1),Data!$3:$3,0)-1,Num_Orgs,1),0),1)</f>
        <v>0.94915320646745283</v>
      </c>
      <c r="F260" s="70">
        <f ca="1">INDEX(OFFSET(Data!$A$10,1,F$9+MATCH($A260+IF(F$9&gt;$B260,0,1),Data!$3:$3,0),Num_Orgs,1),MATCH($C260,OFFSET(Data!$A$10,1,MATCH($A260+IF(F$9&gt;$B260,0,1),Data!$3:$3,0)-1,Num_Orgs,1),0),1)</f>
        <v>0.99619990923086066</v>
      </c>
      <c r="G260" s="70">
        <f ca="1">INDEX(OFFSET(Data!$A$10,1,G$9+MATCH($A260+IF(G$9&gt;$B260,0,1),Data!$3:$3,0),Num_Orgs,1),MATCH($C260,OFFSET(Data!$A$10,1,MATCH($A260+IF(G$9&gt;$B260,0,1),Data!$3:$3,0)-1,Num_Orgs,1),0),1)</f>
        <v>0.96525596115309287</v>
      </c>
      <c r="H260" s="70">
        <f ca="1">INDEX(OFFSET(Data!$A$10,1,H$9+MATCH($A260+IF(H$9&gt;$B260,0,1),Data!$3:$3,0),Num_Orgs,1),MATCH($C260,OFFSET(Data!$A$10,1,MATCH($A260+IF(H$9&gt;$B260,0,1),Data!$3:$3,0)-1,Num_Orgs,1),0),1)</f>
        <v>1.113058272031203</v>
      </c>
      <c r="I260" s="70">
        <f ca="1">INDEX(OFFSET(Data!$A$10,1,I$9+MATCH($A260+IF(I$9&gt;$B260,0,1),Data!$3:$3,0),Num_Orgs,1),MATCH($C260,OFFSET(Data!$A$10,1,MATCH($A260+IF(I$9&gt;$B260,0,1),Data!$3:$3,0)-1,Num_Orgs,1),0),1)</f>
        <v>0</v>
      </c>
      <c r="J260" s="26">
        <f ca="1">IFERROR((E260*SUM(Data!$C$8:$D$8))+(F260*Data!$E$8)+(G260*SUM(Data!$F$8:$G$8))+(H260*Data!$H$8)+(I260*Data!$I$8)+Data!$J$8,0)</f>
        <v>0.97113051047633814</v>
      </c>
      <c r="K260" s="119"/>
      <c r="L260" s="69"/>
      <c r="M260" s="147">
        <f>INDEX('Op Rev and scenario differences'!$Z$4:$Z$230,MATCH($N260,'Op Rev and scenario differences'!$V$4:$V$230,0),1)</f>
        <v>222.82914577598345</v>
      </c>
      <c r="N260" s="121" t="str">
        <f t="shared" si="173"/>
        <v>RXL</v>
      </c>
      <c r="O260" s="24" t="str">
        <f t="shared" si="173"/>
        <v>BLACKPOOL TEACHING HOSPITALS NHS FOUNDATION TRUST</v>
      </c>
      <c r="P260" s="134">
        <f t="shared" ca="1" si="174"/>
        <v>228.73557239656679</v>
      </c>
      <c r="Q260" s="134">
        <f t="shared" ca="1" si="175"/>
        <v>226.81220331147154</v>
      </c>
      <c r="R260" s="134">
        <f t="shared" ca="1" si="176"/>
        <v>226.81215605110185</v>
      </c>
      <c r="S260" s="134">
        <f t="shared" ca="1" si="177"/>
        <v>226.93934196456539</v>
      </c>
      <c r="T260" s="134">
        <f t="shared" ca="1" si="178"/>
        <v>226.84909624463106</v>
      </c>
      <c r="U260" s="134">
        <f t="shared" ca="1" si="179"/>
        <v>226.30279991334925</v>
      </c>
      <c r="V260" s="134">
        <f t="shared" ca="1" si="180"/>
        <v>226.30279991334925</v>
      </c>
      <c r="W260" s="134">
        <f t="shared" ca="1" si="181"/>
        <v>226.71402967873911</v>
      </c>
      <c r="X260" s="134">
        <f t="shared" ca="1" si="182"/>
        <v>226.71418334903365</v>
      </c>
      <c r="Y260" s="134">
        <f t="shared" ca="1" si="183"/>
        <v>226.99112294374933</v>
      </c>
      <c r="Z260" s="134">
        <f t="shared" ca="1" si="184"/>
        <v>227.08989329235777</v>
      </c>
      <c r="AA260" s="134">
        <f t="shared" ca="1" si="185"/>
        <v>226.80680885569464</v>
      </c>
      <c r="AB260" s="134">
        <f t="shared" ca="1" si="186"/>
        <v>226.80680885569464</v>
      </c>
      <c r="AC260" s="134">
        <f t="shared" ca="1" si="187"/>
        <v>228.73557239656679</v>
      </c>
      <c r="AD260" s="134">
        <f t="shared" ca="1" si="188"/>
        <v>228.34981968839236</v>
      </c>
      <c r="AE260" s="155">
        <f t="shared" ca="1" si="189"/>
        <v>228.34981968839236</v>
      </c>
      <c r="AF260" s="155">
        <f t="shared" ca="1" si="190"/>
        <v>227.96406698021795</v>
      </c>
      <c r="AG260" s="144">
        <f t="shared" ca="1" si="191"/>
        <v>227.96406698021795</v>
      </c>
      <c r="AI260" s="147">
        <f>INDEX('Op Rev and scenario differences'!$W$4:$W$230,MATCH($N260,'Op Rev and scenario differences'!$V$4:$V$230,0),1)</f>
        <v>410.73500000000001</v>
      </c>
      <c r="AJ260" s="121" t="str">
        <f t="shared" si="192"/>
        <v>RXL</v>
      </c>
      <c r="AK260" s="24" t="str">
        <f t="shared" si="193"/>
        <v>Blackpool Teaching Hospitals NHS FT</v>
      </c>
      <c r="AL260" s="134">
        <f t="shared" ca="1" si="194"/>
        <v>227.89775979951131</v>
      </c>
      <c r="AM260" s="134">
        <f t="shared" ca="1" si="195"/>
        <v>228.0348202076521</v>
      </c>
      <c r="AN260" s="134">
        <f t="shared" ca="1" si="196"/>
        <v>228.03627055831964</v>
      </c>
      <c r="AO260" s="134">
        <f t="shared" ca="1" si="197"/>
        <v>228.18209654978764</v>
      </c>
      <c r="AP260" s="134">
        <f t="shared" ca="1" si="198"/>
        <v>228.19743830870792</v>
      </c>
      <c r="AQ260" s="134">
        <f t="shared" ca="1" si="199"/>
        <v>230.0730042587885</v>
      </c>
      <c r="AR260" s="134">
        <f t="shared" ca="1" si="200"/>
        <v>230.0730042587885</v>
      </c>
      <c r="AS260" s="134">
        <f t="shared" ca="1" si="201"/>
        <v>229.51850648635349</v>
      </c>
      <c r="AT260" s="134">
        <f t="shared" ca="1" si="202"/>
        <v>229.52394895400835</v>
      </c>
      <c r="AU260" s="134">
        <f t="shared" ca="1" si="203"/>
        <v>229.66259442026092</v>
      </c>
      <c r="AV260" s="134">
        <f t="shared" ca="1" si="204"/>
        <v>230.20315309853305</v>
      </c>
      <c r="AW260" s="134">
        <f t="shared" ca="1" si="205"/>
        <v>230.19178737907373</v>
      </c>
      <c r="AX260" s="134">
        <f t="shared" ca="1" si="206"/>
        <v>230.19178737907373</v>
      </c>
      <c r="AY260" s="216">
        <f t="shared" ca="1" si="207"/>
        <v>227.89775979951131</v>
      </c>
      <c r="AZ260" s="134">
        <f t="shared" ca="1" si="208"/>
        <v>228.34981856155852</v>
      </c>
      <c r="BA260" s="155">
        <f t="shared" ca="1" si="209"/>
        <v>228.34981856155852</v>
      </c>
      <c r="BB260" s="155">
        <f t="shared" ca="1" si="210"/>
        <v>228.80521335902691</v>
      </c>
      <c r="BC260" s="144">
        <f t="shared" ca="1" si="211"/>
        <v>228.80521335902691</v>
      </c>
      <c r="BE260" s="121" t="str">
        <f t="shared" si="212"/>
        <v>RXL</v>
      </c>
      <c r="BF260" s="24" t="str">
        <f t="shared" si="213"/>
        <v>Blackpool Teaching Hospitals NHS FT</v>
      </c>
      <c r="BG260" s="304"/>
      <c r="BH260" s="304">
        <f t="shared" ca="1" si="214"/>
        <v>-1.503801981469044E-3</v>
      </c>
      <c r="BI260" s="304">
        <f t="shared" ca="1" si="215"/>
        <v>1.1066970690087885E-5</v>
      </c>
      <c r="BJ260" s="304">
        <f t="shared" ca="1" si="216"/>
        <v>5.7390689648650905E-4</v>
      </c>
      <c r="BK260" s="304">
        <f t="shared" ca="1" si="217"/>
        <v>4.6697682045260258E-4</v>
      </c>
      <c r="BL260" s="304">
        <f t="shared" ca="1" si="218"/>
        <v>6.0076732664304799E-3</v>
      </c>
      <c r="BM260" s="304">
        <f t="shared" ca="1" si="219"/>
        <v>0</v>
      </c>
      <c r="BN260" s="304">
        <f t="shared" ca="1" si="220"/>
        <v>-2.25876903016764E-3</v>
      </c>
      <c r="BO260" s="304">
        <f t="shared" ca="1" si="221"/>
        <v>-3.7095089817862359E-5</v>
      </c>
      <c r="BP260" s="304">
        <f t="shared" ca="1" si="222"/>
        <v>3.6427454936838188E-4</v>
      </c>
      <c r="BQ260" s="304">
        <f t="shared" ca="1" si="223"/>
        <v>-5.9501161184516427E-4</v>
      </c>
      <c r="BR260" s="304">
        <f t="shared" ca="1" si="224"/>
        <v>-6.7633288238888589E-5</v>
      </c>
      <c r="BS260" s="305">
        <f t="shared" ca="1" si="225"/>
        <v>0</v>
      </c>
      <c r="BT260" s="306"/>
      <c r="BU260" s="304">
        <f t="shared" ca="1" si="226"/>
        <v>5.9231750037791464E-4</v>
      </c>
      <c r="BV260" s="304">
        <f t="shared" ca="1" si="227"/>
        <v>0</v>
      </c>
      <c r="BW260" s="304">
        <f t="shared" ca="1" si="228"/>
        <v>5.9231750037791464E-4</v>
      </c>
      <c r="BX260" s="305">
        <f t="shared" ca="1" si="229"/>
        <v>0</v>
      </c>
    </row>
    <row r="261" spans="1:76" ht="13.8" x14ac:dyDescent="0.25">
      <c r="A261" s="118">
        <v>1</v>
      </c>
      <c r="B261" s="69">
        <f t="shared" si="166"/>
        <v>1</v>
      </c>
      <c r="C261" s="118" t="str">
        <f t="shared" si="167"/>
        <v>RBD</v>
      </c>
      <c r="D261" s="69"/>
      <c r="E261" s="70">
        <f ca="1">INDEX(OFFSET(Data!$A$10,1,E$9+MATCH($A261+IF(E$9&gt;$B261,0,1),Data!$3:$3,0),Num_Orgs,1),MATCH($C261,OFFSET(Data!$A$10,1,MATCH($A261+IF(E$9&gt;$B261,0,1),Data!$3:$3,0)-1,Num_Orgs,1),0),1)</f>
        <v>0.95635044461689955</v>
      </c>
      <c r="F261" s="70">
        <f ca="1">INDEX(OFFSET(Data!$A$10,1,F$9+MATCH($A261+IF(F$9&gt;$B261,0,1),Data!$3:$3,0),Num_Orgs,1),MATCH($C261,OFFSET(Data!$A$10,1,MATCH($A261+IF(F$9&gt;$B261,0,1),Data!$3:$3,0)-1,Num_Orgs,1),0),1)</f>
        <v>0.99619990923086066</v>
      </c>
      <c r="G261" s="70">
        <f ca="1">INDEX(OFFSET(Data!$A$10,1,G$9+MATCH($A261+IF(G$9&gt;$B261,0,1),Data!$3:$3,0),Num_Orgs,1),MATCH($C261,OFFSET(Data!$A$10,1,MATCH($A261+IF(G$9&gt;$B261,0,1),Data!$3:$3,0)-1,Num_Orgs,1),0),1)</f>
        <v>0.97520705353611448</v>
      </c>
      <c r="H261" s="70">
        <f ca="1">INDEX(OFFSET(Data!$A$10,1,H$9+MATCH($A261+IF(H$9&gt;$B261,0,1),Data!$3:$3,0),Num_Orgs,1),MATCH($C261,OFFSET(Data!$A$10,1,MATCH($A261+IF(H$9&gt;$B261,0,1),Data!$3:$3,0)-1,Num_Orgs,1),0),1)</f>
        <v>2.0699233656743941</v>
      </c>
      <c r="I261" s="70">
        <f ca="1">INDEX(OFFSET(Data!$A$10,1,I$9+MATCH($A261+IF(I$9&gt;$B261,0,1),Data!$3:$3,0),Num_Orgs,1),MATCH($C261,OFFSET(Data!$A$10,1,MATCH($A261+IF(I$9&gt;$B261,0,1),Data!$3:$3,0)-1,Num_Orgs,1),0),1)</f>
        <v>0</v>
      </c>
      <c r="J261" s="26">
        <f ca="1">IFERROR((E261*SUM(Data!$C$8:$D$8))+(F261*Data!$E$8)+(G261*SUM(Data!$F$8:$G$8))+(H261*Data!$H$8)+(I261*Data!$I$8)+Data!$J$8,0)</f>
        <v>0.97963658183794067</v>
      </c>
      <c r="K261" s="119"/>
      <c r="L261" s="69"/>
      <c r="M261" s="147">
        <f>INDEX('Op Rev and scenario differences'!$Z$4:$Z$230,MATCH($N261,'Op Rev and scenario differences'!$V$4:$V$230,0),1)</f>
        <v>177.55437992434426</v>
      </c>
      <c r="N261" s="121" t="str">
        <f t="shared" si="173"/>
        <v>RMC</v>
      </c>
      <c r="O261" s="24" t="str">
        <f t="shared" si="173"/>
        <v>BOLTON NHS FOUNDATION TRUST</v>
      </c>
      <c r="P261" s="134">
        <f t="shared" ca="1" si="174"/>
        <v>186.0800099830106</v>
      </c>
      <c r="Q261" s="134">
        <f t="shared" ca="1" si="175"/>
        <v>184.18759309775467</v>
      </c>
      <c r="R261" s="134">
        <f t="shared" ca="1" si="176"/>
        <v>184.18751439236223</v>
      </c>
      <c r="S261" s="134">
        <f t="shared" ca="1" si="177"/>
        <v>184.34018260229442</v>
      </c>
      <c r="T261" s="134">
        <f t="shared" ca="1" si="178"/>
        <v>183.51735378449547</v>
      </c>
      <c r="U261" s="134">
        <f t="shared" ca="1" si="179"/>
        <v>182.83199307636463</v>
      </c>
      <c r="V261" s="134">
        <f t="shared" ca="1" si="180"/>
        <v>182.83199307636463</v>
      </c>
      <c r="W261" s="134">
        <f t="shared" ca="1" si="181"/>
        <v>184.60893294336742</v>
      </c>
      <c r="X261" s="134">
        <f t="shared" ca="1" si="182"/>
        <v>184.6092119929522</v>
      </c>
      <c r="Y261" s="134">
        <f t="shared" ca="1" si="183"/>
        <v>184.81263246563586</v>
      </c>
      <c r="Z261" s="134">
        <f t="shared" ca="1" si="184"/>
        <v>184.97245560535032</v>
      </c>
      <c r="AA261" s="134">
        <f t="shared" ca="1" si="185"/>
        <v>184.5935083845751</v>
      </c>
      <c r="AB261" s="134">
        <f t="shared" ca="1" si="186"/>
        <v>184.5935083845751</v>
      </c>
      <c r="AC261" s="134">
        <f t="shared" ca="1" si="187"/>
        <v>186.0800099830106</v>
      </c>
      <c r="AD261" s="134">
        <f t="shared" ca="1" si="188"/>
        <v>185.78270966332352</v>
      </c>
      <c r="AE261" s="155">
        <f t="shared" ca="1" si="189"/>
        <v>185.78270966332352</v>
      </c>
      <c r="AF261" s="155">
        <f t="shared" ca="1" si="190"/>
        <v>185.48540934363641</v>
      </c>
      <c r="AG261" s="144">
        <f t="shared" ca="1" si="191"/>
        <v>185.48540934363641</v>
      </c>
      <c r="AI261" s="147">
        <f>INDEX('Op Rev and scenario differences'!$W$4:$W$230,MATCH($N261,'Op Rev and scenario differences'!$V$4:$V$230,0),1)</f>
        <v>319.959</v>
      </c>
      <c r="AJ261" s="121" t="str">
        <f t="shared" si="192"/>
        <v>RMC</v>
      </c>
      <c r="AK261" s="24" t="str">
        <f t="shared" si="193"/>
        <v>Bolton NHS FT</v>
      </c>
      <c r="AL261" s="134">
        <f t="shared" ca="1" si="194"/>
        <v>185.39843616923716</v>
      </c>
      <c r="AM261" s="134">
        <f t="shared" ca="1" si="195"/>
        <v>185.1804447172899</v>
      </c>
      <c r="AN261" s="134">
        <f t="shared" ca="1" si="196"/>
        <v>185.18158196061586</v>
      </c>
      <c r="AO261" s="134">
        <f t="shared" ca="1" si="197"/>
        <v>185.34965766812712</v>
      </c>
      <c r="AP261" s="134">
        <f t="shared" ca="1" si="198"/>
        <v>184.60814132428303</v>
      </c>
      <c r="AQ261" s="134">
        <f t="shared" ca="1" si="199"/>
        <v>185.87797383774171</v>
      </c>
      <c r="AR261" s="134">
        <f t="shared" ca="1" si="200"/>
        <v>185.87797383774171</v>
      </c>
      <c r="AS261" s="134">
        <f t="shared" ca="1" si="201"/>
        <v>186.89256519873226</v>
      </c>
      <c r="AT261" s="134">
        <f t="shared" ca="1" si="202"/>
        <v>186.8971527232448</v>
      </c>
      <c r="AU261" s="134">
        <f t="shared" ca="1" si="203"/>
        <v>186.98770288128958</v>
      </c>
      <c r="AV261" s="134">
        <f t="shared" ca="1" si="204"/>
        <v>187.508311794002</v>
      </c>
      <c r="AW261" s="134">
        <f t="shared" ca="1" si="205"/>
        <v>187.34847444837851</v>
      </c>
      <c r="AX261" s="134">
        <f t="shared" ca="1" si="206"/>
        <v>187.34847444837851</v>
      </c>
      <c r="AY261" s="216">
        <f t="shared" ca="1" si="207"/>
        <v>185.39843616923716</v>
      </c>
      <c r="AZ261" s="134">
        <f t="shared" ca="1" si="208"/>
        <v>185.78270874654484</v>
      </c>
      <c r="BA261" s="155">
        <f t="shared" ca="1" si="209"/>
        <v>185.78270874654484</v>
      </c>
      <c r="BB261" s="155">
        <f t="shared" ca="1" si="210"/>
        <v>186.16981712095878</v>
      </c>
      <c r="BC261" s="144">
        <f t="shared" ca="1" si="211"/>
        <v>186.16981712095878</v>
      </c>
      <c r="BE261" s="121" t="str">
        <f t="shared" si="212"/>
        <v>RMC</v>
      </c>
      <c r="BF261" s="24" t="str">
        <f t="shared" si="213"/>
        <v>Bolton NHS FT</v>
      </c>
      <c r="BG261" s="304"/>
      <c r="BH261" s="304">
        <f t="shared" ca="1" si="214"/>
        <v>-3.2568741747880381E-3</v>
      </c>
      <c r="BI261" s="304">
        <f t="shared" ca="1" si="215"/>
        <v>1.1066970690087885E-5</v>
      </c>
      <c r="BJ261" s="304">
        <f t="shared" ca="1" si="216"/>
        <v>8.4432475972295862E-4</v>
      </c>
      <c r="BK261" s="304">
        <f t="shared" ca="1" si="217"/>
        <v>-3.4649632532455232E-3</v>
      </c>
      <c r="BL261" s="304">
        <f t="shared" ca="1" si="218"/>
        <v>4.8083157608407312E-3</v>
      </c>
      <c r="BM261" s="304">
        <f t="shared" ca="1" si="219"/>
        <v>0</v>
      </c>
      <c r="BN261" s="304">
        <f t="shared" ca="1" si="220"/>
        <v>5.3405769431282835E-3</v>
      </c>
      <c r="BO261" s="304">
        <f t="shared" ca="1" si="221"/>
        <v>-3.7095089817862359E-5</v>
      </c>
      <c r="BP261" s="304">
        <f t="shared" ca="1" si="222"/>
        <v>2.5570246063821855E-4</v>
      </c>
      <c r="BQ261" s="304">
        <f t="shared" ca="1" si="223"/>
        <v>-1.8937708458333091E-4</v>
      </c>
      <c r="BR261" s="304">
        <f t="shared" ca="1" si="224"/>
        <v>-8.5219198709352018E-4</v>
      </c>
      <c r="BS261" s="305">
        <f t="shared" ca="1" si="225"/>
        <v>0</v>
      </c>
      <c r="BT261" s="306"/>
      <c r="BU261" s="304">
        <f t="shared" ca="1" si="226"/>
        <v>6.9189706109851201E-4</v>
      </c>
      <c r="BV261" s="304">
        <f t="shared" ca="1" si="227"/>
        <v>0</v>
      </c>
      <c r="BW261" s="304">
        <f t="shared" ca="1" si="228"/>
        <v>6.9189706109828997E-4</v>
      </c>
      <c r="BX261" s="305">
        <f t="shared" ca="1" si="229"/>
        <v>0</v>
      </c>
    </row>
    <row r="262" spans="1:76" ht="13.8" x14ac:dyDescent="0.25">
      <c r="A262" s="118">
        <v>1</v>
      </c>
      <c r="B262" s="69">
        <f t="shared" si="166"/>
        <v>1</v>
      </c>
      <c r="C262" s="118" t="str">
        <f t="shared" si="167"/>
        <v>RBK</v>
      </c>
      <c r="D262" s="69"/>
      <c r="E262" s="70">
        <f ca="1">INDEX(OFFSET(Data!$A$10,1,E$9+MATCH($A262+IF(E$9&gt;$B262,0,1),Data!$3:$3,0),Num_Orgs,1),MATCH($C262,OFFSET(Data!$A$10,1,MATCH($A262+IF(E$9&gt;$B262,0,1),Data!$3:$3,0)-1,Num_Orgs,1),0),1)</f>
        <v>0.9480321426424051</v>
      </c>
      <c r="F262" s="70">
        <f ca="1">INDEX(OFFSET(Data!$A$10,1,F$9+MATCH($A262+IF(F$9&gt;$B262,0,1),Data!$3:$3,0),Num_Orgs,1),MATCH($C262,OFFSET(Data!$A$10,1,MATCH($A262+IF(F$9&gt;$B262,0,1),Data!$3:$3,0)-1,Num_Orgs,1),0),1)</f>
        <v>0.99619990923086066</v>
      </c>
      <c r="G262" s="70">
        <f ca="1">INDEX(OFFSET(Data!$A$10,1,G$9+MATCH($A262+IF(G$9&gt;$B262,0,1),Data!$3:$3,0),Num_Orgs,1),MATCH($C262,OFFSET(Data!$A$10,1,MATCH($A262+IF(G$9&gt;$B262,0,1),Data!$3:$3,0)-1,Num_Orgs,1),0),1)</f>
        <v>0.91550049923798604</v>
      </c>
      <c r="H262" s="70">
        <f ca="1">INDEX(OFFSET(Data!$A$10,1,H$9+MATCH($A262+IF(H$9&gt;$B262,0,1),Data!$3:$3,0),Num_Orgs,1),MATCH($C262,OFFSET(Data!$A$10,1,MATCH($A262+IF(H$9&gt;$B262,0,1),Data!$3:$3,0)-1,Num_Orgs,1),0),1)</f>
        <v>0.42810588742773448</v>
      </c>
      <c r="I262" s="70">
        <f ca="1">INDEX(OFFSET(Data!$A$10,1,I$9+MATCH($A262+IF(I$9&gt;$B262,0,1),Data!$3:$3,0),Num_Orgs,1),MATCH($C262,OFFSET(Data!$A$10,1,MATCH($A262+IF(I$9&gt;$B262,0,1),Data!$3:$3,0)-1,Num_Orgs,1),0),1)</f>
        <v>0</v>
      </c>
      <c r="J262" s="26">
        <f ca="1">IFERROR((E262*SUM(Data!$C$8:$D$8))+(F262*Data!$E$8)+(G262*SUM(Data!$F$8:$G$8))+(H262*Data!$H$8)+(I262*Data!$I$8)+Data!$J$8,0)</f>
        <v>0.96611965267856226</v>
      </c>
      <c r="K262" s="119"/>
      <c r="L262" s="69"/>
      <c r="M262" s="147">
        <f>INDEX('Op Rev and scenario differences'!$Z$4:$Z$230,MATCH($N262,'Op Rev and scenario differences'!$V$4:$V$230,0),1)</f>
        <v>0</v>
      </c>
      <c r="N262" s="121" t="str">
        <f t="shared" si="173"/>
        <v>TAD</v>
      </c>
      <c r="O262" s="24" t="str">
        <f t="shared" si="173"/>
        <v>BRADFORD DISTRICT CARE NHS FOUNDATION TRUST</v>
      </c>
      <c r="P262" s="134">
        <f t="shared" ca="1" si="174"/>
        <v>0</v>
      </c>
      <c r="Q262" s="134">
        <f t="shared" ca="1" si="175"/>
        <v>0</v>
      </c>
      <c r="R262" s="134">
        <f t="shared" ca="1" si="176"/>
        <v>0</v>
      </c>
      <c r="S262" s="134">
        <f t="shared" ca="1" si="177"/>
        <v>0</v>
      </c>
      <c r="T262" s="134">
        <f t="shared" ca="1" si="178"/>
        <v>0</v>
      </c>
      <c r="U262" s="134">
        <f t="shared" ca="1" si="179"/>
        <v>0</v>
      </c>
      <c r="V262" s="134">
        <f t="shared" ca="1" si="180"/>
        <v>0</v>
      </c>
      <c r="W262" s="134">
        <f t="shared" ca="1" si="181"/>
        <v>0</v>
      </c>
      <c r="X262" s="134">
        <f t="shared" ca="1" si="182"/>
        <v>0</v>
      </c>
      <c r="Y262" s="134">
        <f t="shared" ca="1" si="183"/>
        <v>0</v>
      </c>
      <c r="Z262" s="134">
        <f t="shared" ca="1" si="184"/>
        <v>0</v>
      </c>
      <c r="AA262" s="134">
        <f t="shared" ca="1" si="185"/>
        <v>0</v>
      </c>
      <c r="AB262" s="134">
        <f t="shared" ca="1" si="186"/>
        <v>0</v>
      </c>
      <c r="AC262" s="134">
        <f t="shared" ca="1" si="187"/>
        <v>0</v>
      </c>
      <c r="AD262" s="134">
        <f t="shared" ca="1" si="188"/>
        <v>0</v>
      </c>
      <c r="AE262" s="155">
        <f t="shared" ca="1" si="189"/>
        <v>0</v>
      </c>
      <c r="AF262" s="155">
        <f t="shared" ca="1" si="190"/>
        <v>0</v>
      </c>
      <c r="AG262" s="144">
        <f t="shared" ca="1" si="191"/>
        <v>0</v>
      </c>
      <c r="AI262" s="147">
        <f>INDEX('Op Rev and scenario differences'!$W$4:$W$230,MATCH($N262,'Op Rev and scenario differences'!$V$4:$V$230,0),1)</f>
        <v>136.81399999999999</v>
      </c>
      <c r="AJ262" s="121" t="str">
        <f t="shared" si="192"/>
        <v>TAD</v>
      </c>
      <c r="AK262" s="24" t="str">
        <f t="shared" si="193"/>
        <v>Bradford District Care NHS FT</v>
      </c>
      <c r="AL262" s="134">
        <f t="shared" ca="1" si="194"/>
        <v>0</v>
      </c>
      <c r="AM262" s="134">
        <f t="shared" ca="1" si="195"/>
        <v>0</v>
      </c>
      <c r="AN262" s="134">
        <f t="shared" ca="1" si="196"/>
        <v>0</v>
      </c>
      <c r="AO262" s="134">
        <f t="shared" ca="1" si="197"/>
        <v>0</v>
      </c>
      <c r="AP262" s="134">
        <f t="shared" ca="1" si="198"/>
        <v>0</v>
      </c>
      <c r="AQ262" s="134">
        <f t="shared" ca="1" si="199"/>
        <v>0</v>
      </c>
      <c r="AR262" s="134">
        <f t="shared" ca="1" si="200"/>
        <v>0</v>
      </c>
      <c r="AS262" s="134">
        <f t="shared" ca="1" si="201"/>
        <v>0</v>
      </c>
      <c r="AT262" s="134">
        <f t="shared" ca="1" si="202"/>
        <v>0</v>
      </c>
      <c r="AU262" s="134">
        <f t="shared" ca="1" si="203"/>
        <v>0</v>
      </c>
      <c r="AV262" s="134">
        <f t="shared" ca="1" si="204"/>
        <v>0</v>
      </c>
      <c r="AW262" s="134">
        <f t="shared" ca="1" si="205"/>
        <v>0</v>
      </c>
      <c r="AX262" s="134">
        <f t="shared" ca="1" si="206"/>
        <v>0</v>
      </c>
      <c r="AY262" s="216">
        <f t="shared" ca="1" si="207"/>
        <v>0</v>
      </c>
      <c r="AZ262" s="134">
        <f t="shared" ca="1" si="208"/>
        <v>0</v>
      </c>
      <c r="BA262" s="155">
        <f t="shared" ca="1" si="209"/>
        <v>0</v>
      </c>
      <c r="BB262" s="155">
        <f t="shared" ca="1" si="210"/>
        <v>0</v>
      </c>
      <c r="BC262" s="144">
        <f t="shared" ca="1" si="211"/>
        <v>0</v>
      </c>
      <c r="BE262" s="121" t="str">
        <f t="shared" si="212"/>
        <v>TAD</v>
      </c>
      <c r="BF262" s="24" t="str">
        <f t="shared" si="213"/>
        <v>Bradford District Care NHS FT</v>
      </c>
      <c r="BG262" s="304"/>
      <c r="BH262" s="304">
        <f t="shared" ca="1" si="214"/>
        <v>3.1701326778752481E-3</v>
      </c>
      <c r="BI262" s="304">
        <f t="shared" ca="1" si="215"/>
        <v>1.106697069030993E-5</v>
      </c>
      <c r="BJ262" s="304">
        <f t="shared" ca="1" si="216"/>
        <v>-3.3001577872782129E-4</v>
      </c>
      <c r="BK262" s="304">
        <f t="shared" ca="1" si="217"/>
        <v>-1.0456671910066273E-3</v>
      </c>
      <c r="BL262" s="304">
        <f t="shared" ca="1" si="218"/>
        <v>4.6663721541064795E-3</v>
      </c>
      <c r="BM262" s="304">
        <f t="shared" ca="1" si="219"/>
        <v>0</v>
      </c>
      <c r="BN262" s="304">
        <f t="shared" ca="1" si="220"/>
        <v>-8.165562998709186E-3</v>
      </c>
      <c r="BO262" s="304">
        <f t="shared" ca="1" si="221"/>
        <v>-3.7095089818084404E-5</v>
      </c>
      <c r="BP262" s="304">
        <f t="shared" ca="1" si="222"/>
        <v>-2.3195979126600097E-3</v>
      </c>
      <c r="BQ262" s="304">
        <f t="shared" ca="1" si="223"/>
        <v>2.5026692058571776E-4</v>
      </c>
      <c r="BR262" s="304">
        <f t="shared" ca="1" si="224"/>
        <v>-7.5475889276666042E-4</v>
      </c>
      <c r="BS262" s="305">
        <f t="shared" ca="1" si="225"/>
        <v>0</v>
      </c>
      <c r="BT262" s="306"/>
      <c r="BU262" s="304">
        <f t="shared" ca="1" si="226"/>
        <v>-9.1097182808608235E-4</v>
      </c>
      <c r="BV262" s="304">
        <f t="shared" ca="1" si="227"/>
        <v>0</v>
      </c>
      <c r="BW262" s="304">
        <f t="shared" ca="1" si="228"/>
        <v>-9.1097182808608235E-4</v>
      </c>
      <c r="BX262" s="305">
        <f t="shared" ca="1" si="229"/>
        <v>0</v>
      </c>
    </row>
    <row r="263" spans="1:76" ht="13.8" x14ac:dyDescent="0.25">
      <c r="A263" s="118">
        <v>1</v>
      </c>
      <c r="B263" s="69">
        <f t="shared" si="166"/>
        <v>1</v>
      </c>
      <c r="C263" s="118" t="str">
        <f t="shared" si="167"/>
        <v>RBL</v>
      </c>
      <c r="D263" s="69"/>
      <c r="E263" s="70">
        <f ca="1">INDEX(OFFSET(Data!$A$10,1,E$9+MATCH($A263+IF(E$9&gt;$B263,0,1),Data!$3:$3,0),Num_Orgs,1),MATCH($C263,OFFSET(Data!$A$10,1,MATCH($A263+IF(E$9&gt;$B263,0,1),Data!$3:$3,0)-1,Num_Orgs,1),0),1)</f>
        <v>0.94499115581342263</v>
      </c>
      <c r="F263" s="70">
        <f ca="1">INDEX(OFFSET(Data!$A$10,1,F$9+MATCH($A263+IF(F$9&gt;$B263,0,1),Data!$3:$3,0),Num_Orgs,1),MATCH($C263,OFFSET(Data!$A$10,1,MATCH($A263+IF(F$9&gt;$B263,0,1),Data!$3:$3,0)-1,Num_Orgs,1),0),1)</f>
        <v>0.99619990923086066</v>
      </c>
      <c r="G263" s="70">
        <f ca="1">INDEX(OFFSET(Data!$A$10,1,G$9+MATCH($A263+IF(G$9&gt;$B263,0,1),Data!$3:$3,0),Num_Orgs,1),MATCH($C263,OFFSET(Data!$A$10,1,MATCH($A263+IF(G$9&gt;$B263,0,1),Data!$3:$3,0)-1,Num_Orgs,1),0),1)</f>
        <v>0.92545159162100754</v>
      </c>
      <c r="H263" s="70">
        <f ca="1">INDEX(OFFSET(Data!$A$10,1,H$9+MATCH($A263+IF(H$9&gt;$B263,0,1),Data!$3:$3,0),Num_Orgs,1),MATCH($C263,OFFSET(Data!$A$10,1,MATCH($A263+IF(H$9&gt;$B263,0,1),Data!$3:$3,0)-1,Num_Orgs,1),0),1)</f>
        <v>0.67183137725172104</v>
      </c>
      <c r="I263" s="70">
        <f ca="1">INDEX(OFFSET(Data!$A$10,1,I$9+MATCH($A263+IF(I$9&gt;$B263,0,1),Data!$3:$3,0),Num_Orgs,1),MATCH($C263,OFFSET(Data!$A$10,1,MATCH($A263+IF(I$9&gt;$B263,0,1),Data!$3:$3,0)-1,Num_Orgs,1),0),1)</f>
        <v>0</v>
      </c>
      <c r="J263" s="26">
        <f ca="1">IFERROR((E263*SUM(Data!$C$8:$D$8))+(F263*Data!$E$8)+(G263*SUM(Data!$F$8:$G$8))+(H263*Data!$H$8)+(I263*Data!$I$8)+Data!$J$8,0)</f>
        <v>0.9658071342771859</v>
      </c>
      <c r="K263" s="119"/>
      <c r="L263" s="69"/>
      <c r="M263" s="147">
        <f>INDEX('Op Rev and scenario differences'!$Z$4:$Z$230,MATCH($N263,'Op Rev and scenario differences'!$V$4:$V$230,0),1)</f>
        <v>223.48479900163346</v>
      </c>
      <c r="N263" s="121" t="str">
        <f t="shared" ref="N263:O282" si="230">N31</f>
        <v>RAE</v>
      </c>
      <c r="O263" s="24" t="str">
        <f t="shared" si="230"/>
        <v>BRADFORD TEACHING HOSPITALS NHS FOUNDATION TRUST</v>
      </c>
      <c r="P263" s="134">
        <f t="shared" ca="1" si="174"/>
        <v>231.01453087634735</v>
      </c>
      <c r="Q263" s="134">
        <f t="shared" ca="1" si="175"/>
        <v>230.463349227572</v>
      </c>
      <c r="R263" s="134">
        <f t="shared" ca="1" si="176"/>
        <v>230.46326642463475</v>
      </c>
      <c r="S263" s="134">
        <f t="shared" ca="1" si="177"/>
        <v>230.28539411242448</v>
      </c>
      <c r="T263" s="134">
        <f t="shared" ca="1" si="178"/>
        <v>230.02910593898395</v>
      </c>
      <c r="U263" s="134">
        <f t="shared" ca="1" si="179"/>
        <v>229.01135705753441</v>
      </c>
      <c r="V263" s="134">
        <f t="shared" ca="1" si="180"/>
        <v>229.01135705753441</v>
      </c>
      <c r="W263" s="134">
        <f t="shared" ca="1" si="181"/>
        <v>228.19874726631878</v>
      </c>
      <c r="X263" s="134">
        <f t="shared" ca="1" si="182"/>
        <v>228.19893373104625</v>
      </c>
      <c r="Y263" s="134">
        <f t="shared" ca="1" si="183"/>
        <v>227.8839270066</v>
      </c>
      <c r="Z263" s="134">
        <f t="shared" ca="1" si="184"/>
        <v>227.87627812527276</v>
      </c>
      <c r="AA263" s="134">
        <f t="shared" ca="1" si="185"/>
        <v>227.45260389062972</v>
      </c>
      <c r="AB263" s="134">
        <f t="shared" ca="1" si="186"/>
        <v>227.45260389062972</v>
      </c>
      <c r="AC263" s="134">
        <f t="shared" ca="1" si="187"/>
        <v>231.01453087634735</v>
      </c>
      <c r="AD263" s="134">
        <f t="shared" ca="1" si="188"/>
        <v>230.30214547920383</v>
      </c>
      <c r="AE263" s="155">
        <f t="shared" ca="1" si="189"/>
        <v>230.30214547920383</v>
      </c>
      <c r="AF263" s="155">
        <f t="shared" ca="1" si="190"/>
        <v>229.58976008206031</v>
      </c>
      <c r="AG263" s="144">
        <f t="shared" ca="1" si="191"/>
        <v>229.58976008206031</v>
      </c>
      <c r="AI263" s="147">
        <f>INDEX('Op Rev and scenario differences'!$W$4:$W$230,MATCH($N263,'Op Rev and scenario differences'!$V$4:$V$230,0),1)</f>
        <v>393.57299999999998</v>
      </c>
      <c r="AJ263" s="121" t="str">
        <f t="shared" si="192"/>
        <v>RAE</v>
      </c>
      <c r="AK263" s="24" t="str">
        <f t="shared" si="193"/>
        <v>Bradford Teaching Hospitals NHS FT</v>
      </c>
      <c r="AL263" s="134">
        <f t="shared" ca="1" si="194"/>
        <v>230.16837091074521</v>
      </c>
      <c r="AM263" s="134">
        <f t="shared" ca="1" si="195"/>
        <v>231.70564739584583</v>
      </c>
      <c r="AN263" s="134">
        <f t="shared" ca="1" si="196"/>
        <v>231.70708612426159</v>
      </c>
      <c r="AO263" s="134">
        <f t="shared" ca="1" si="197"/>
        <v>231.54647219155109</v>
      </c>
      <c r="AP263" s="134">
        <f t="shared" ca="1" si="198"/>
        <v>231.39634929429823</v>
      </c>
      <c r="AQ263" s="134">
        <f t="shared" ca="1" si="199"/>
        <v>232.8266859613918</v>
      </c>
      <c r="AR263" s="134">
        <f t="shared" ca="1" si="200"/>
        <v>232.8266859613918</v>
      </c>
      <c r="AS263" s="134">
        <f t="shared" ca="1" si="201"/>
        <v>231.02159018936996</v>
      </c>
      <c r="AT263" s="134">
        <f t="shared" ca="1" si="202"/>
        <v>231.02710048099445</v>
      </c>
      <c r="AU263" s="134">
        <f t="shared" ca="1" si="203"/>
        <v>230.56590594506469</v>
      </c>
      <c r="AV263" s="134">
        <f t="shared" ca="1" si="204"/>
        <v>231.00031877359388</v>
      </c>
      <c r="AW263" s="134">
        <f t="shared" ca="1" si="205"/>
        <v>230.84722058287502</v>
      </c>
      <c r="AX263" s="134">
        <f t="shared" ca="1" si="206"/>
        <v>230.84722058287502</v>
      </c>
      <c r="AY263" s="216">
        <f t="shared" ca="1" si="207"/>
        <v>230.16837091074521</v>
      </c>
      <c r="AZ263" s="134">
        <f t="shared" ca="1" si="208"/>
        <v>230.30214434273589</v>
      </c>
      <c r="BA263" s="155">
        <f t="shared" ca="1" si="209"/>
        <v>230.30214434273589</v>
      </c>
      <c r="BB263" s="155">
        <f t="shared" ca="1" si="210"/>
        <v>230.43690497582728</v>
      </c>
      <c r="BC263" s="144">
        <f t="shared" ca="1" si="211"/>
        <v>230.43690497582728</v>
      </c>
      <c r="BE263" s="121" t="str">
        <f t="shared" si="212"/>
        <v>RAE</v>
      </c>
      <c r="BF263" s="24" t="str">
        <f t="shared" si="213"/>
        <v>Bradford Teaching Hospitals NHS FT</v>
      </c>
      <c r="BG263" s="304"/>
      <c r="BH263" s="304">
        <f t="shared" ca="1" si="214"/>
        <v>4.2924010401821366E-3</v>
      </c>
      <c r="BI263" s="304">
        <f t="shared" ca="1" si="215"/>
        <v>1.106697069030993E-5</v>
      </c>
      <c r="BJ263" s="304">
        <f t="shared" ca="1" si="216"/>
        <v>-7.0032618610116337E-4</v>
      </c>
      <c r="BK263" s="304">
        <f t="shared" ca="1" si="217"/>
        <v>-2.1559437742646459E-4</v>
      </c>
      <c r="BL263" s="304">
        <f t="shared" ca="1" si="218"/>
        <v>4.1196122959583636E-3</v>
      </c>
      <c r="BM263" s="304">
        <f t="shared" ca="1" si="219"/>
        <v>0</v>
      </c>
      <c r="BN263" s="304">
        <f t="shared" ca="1" si="220"/>
        <v>-7.4354348881511267E-3</v>
      </c>
      <c r="BO263" s="304">
        <f t="shared" ca="1" si="221"/>
        <v>-3.7095089817862359E-5</v>
      </c>
      <c r="BP263" s="304">
        <f t="shared" ca="1" si="222"/>
        <v>-2.1238636671840894E-3</v>
      </c>
      <c r="BQ263" s="304">
        <f t="shared" ca="1" si="223"/>
        <v>-1.04293663914512E-3</v>
      </c>
      <c r="BR263" s="304">
        <f t="shared" ca="1" si="224"/>
        <v>-6.5307596059438477E-4</v>
      </c>
      <c r="BS263" s="305">
        <f t="shared" ca="1" si="225"/>
        <v>0</v>
      </c>
      <c r="BT263" s="306"/>
      <c r="BU263" s="304">
        <f t="shared" ca="1" si="226"/>
        <v>-7.5704930031783579E-4</v>
      </c>
      <c r="BV263" s="304">
        <f t="shared" ca="1" si="227"/>
        <v>0</v>
      </c>
      <c r="BW263" s="304">
        <f t="shared" ca="1" si="228"/>
        <v>-7.5704930031794682E-4</v>
      </c>
      <c r="BX263" s="305">
        <f t="shared" ca="1" si="229"/>
        <v>0</v>
      </c>
    </row>
    <row r="264" spans="1:76" ht="13.8" x14ac:dyDescent="0.25">
      <c r="A264" s="118">
        <v>1</v>
      </c>
      <c r="B264" s="69">
        <f t="shared" si="166"/>
        <v>1</v>
      </c>
      <c r="C264" s="118" t="str">
        <f t="shared" si="167"/>
        <v>RBN</v>
      </c>
      <c r="D264" s="69"/>
      <c r="E264" s="70">
        <f ca="1">INDEX(OFFSET(Data!$A$10,1,E$9+MATCH($A264+IF(E$9&gt;$B264,0,1),Data!$3:$3,0),Num_Orgs,1),MATCH($C264,OFFSET(Data!$A$10,1,MATCH($A264+IF(E$9&gt;$B264,0,1),Data!$3:$3,0)-1,Num_Orgs,1),0),1)</f>
        <v>0.9451690931126796</v>
      </c>
      <c r="F264" s="70">
        <f ca="1">INDEX(OFFSET(Data!$A$10,1,F$9+MATCH($A264+IF(F$9&gt;$B264,0,1),Data!$3:$3,0),Num_Orgs,1),MATCH($C264,OFFSET(Data!$A$10,1,MATCH($A264+IF(F$9&gt;$B264,0,1),Data!$3:$3,0)-1,Num_Orgs,1),0),1)</f>
        <v>0.99619990923086066</v>
      </c>
      <c r="G264" s="70">
        <f ca="1">INDEX(OFFSET(Data!$A$10,1,G$9+MATCH($A264+IF(G$9&gt;$B264,0,1),Data!$3:$3,0),Num_Orgs,1),MATCH($C264,OFFSET(Data!$A$10,1,MATCH($A264+IF(G$9&gt;$B264,0,1),Data!$3:$3,0)-1,Num_Orgs,1),0),1)</f>
        <v>0.89559831447194282</v>
      </c>
      <c r="H264" s="70">
        <f ca="1">INDEX(OFFSET(Data!$A$10,1,H$9+MATCH($A264+IF(H$9&gt;$B264,0,1),Data!$3:$3,0),Num_Orgs,1),MATCH($C264,OFFSET(Data!$A$10,1,MATCH($A264+IF(H$9&gt;$B264,0,1),Data!$3:$3,0)-1,Num_Orgs,1),0),1)</f>
        <v>0.50144932147755594</v>
      </c>
      <c r="I264" s="70">
        <f ca="1">INDEX(OFFSET(Data!$A$10,1,I$9+MATCH($A264+IF(I$9&gt;$B264,0,1),Data!$3:$3,0),Num_Orgs,1),MATCH($C264,OFFSET(Data!$A$10,1,MATCH($A264+IF(I$9&gt;$B264,0,1),Data!$3:$3,0)-1,Num_Orgs,1),0),1)</f>
        <v>0</v>
      </c>
      <c r="J264" s="26">
        <f ca="1">IFERROR((E264*SUM(Data!$C$8:$D$8))+(F264*Data!$E$8)+(G264*SUM(Data!$F$8:$G$8))+(H264*Data!$H$8)+(I264*Data!$I$8)+Data!$J$8,0)</f>
        <v>0.96434603320360246</v>
      </c>
      <c r="K264" s="119"/>
      <c r="L264" s="69"/>
      <c r="M264" s="147">
        <f>INDEX('Op Rev and scenario differences'!$Z$4:$Z$230,MATCH($N264,'Op Rev and scenario differences'!$V$4:$V$230,0),1)</f>
        <v>0.70631731968019329</v>
      </c>
      <c r="N264" s="121" t="str">
        <f t="shared" si="230"/>
        <v>RY2</v>
      </c>
      <c r="O264" s="24" t="str">
        <f t="shared" si="230"/>
        <v>BRIDGEWATER COMMUNITY HEALTHCARE NHS FOUNDATION TRUST</v>
      </c>
      <c r="P264" s="134">
        <f t="shared" ca="1" si="174"/>
        <v>0.73532676641379013</v>
      </c>
      <c r="Q264" s="134">
        <f t="shared" ca="1" si="175"/>
        <v>0.72990336004969025</v>
      </c>
      <c r="R264" s="134">
        <f t="shared" ca="1" si="176"/>
        <v>0.7299030801930787</v>
      </c>
      <c r="S264" s="134">
        <f t="shared" ca="1" si="177"/>
        <v>0.73208737352683129</v>
      </c>
      <c r="T264" s="134">
        <f t="shared" ca="1" si="178"/>
        <v>0.73402085459839939</v>
      </c>
      <c r="U264" s="134">
        <f t="shared" ca="1" si="179"/>
        <v>0.72994743779680882</v>
      </c>
      <c r="V264" s="134">
        <f t="shared" ca="1" si="180"/>
        <v>0.72994743779680882</v>
      </c>
      <c r="W264" s="134">
        <f t="shared" ca="1" si="181"/>
        <v>0.73537583750000235</v>
      </c>
      <c r="X264" s="134">
        <f t="shared" ca="1" si="182"/>
        <v>0.73537698693743803</v>
      </c>
      <c r="Y264" s="134">
        <f t="shared" ca="1" si="183"/>
        <v>0.73616593383200246</v>
      </c>
      <c r="Z264" s="134">
        <f t="shared" ca="1" si="184"/>
        <v>0.73569098898929397</v>
      </c>
      <c r="AA264" s="134">
        <f t="shared" ca="1" si="185"/>
        <v>0.73370195856601195</v>
      </c>
      <c r="AB264" s="134">
        <f t="shared" ca="1" si="186"/>
        <v>0.73370195856601195</v>
      </c>
      <c r="AC264" s="134">
        <f t="shared" ca="1" si="187"/>
        <v>0.73532676641379013</v>
      </c>
      <c r="AD264" s="134">
        <f t="shared" ca="1" si="188"/>
        <v>0.7350018048442345</v>
      </c>
      <c r="AE264" s="155">
        <f t="shared" ca="1" si="189"/>
        <v>0.7350018048442345</v>
      </c>
      <c r="AF264" s="155">
        <f t="shared" ca="1" si="190"/>
        <v>0.73467684327467875</v>
      </c>
      <c r="AG264" s="144">
        <f t="shared" ca="1" si="191"/>
        <v>0.73467684327467875</v>
      </c>
      <c r="AI264" s="147">
        <f>INDEX('Op Rev and scenario differences'!$W$4:$W$230,MATCH($N264,'Op Rev and scenario differences'!$V$4:$V$230,0),1)</f>
        <v>164.13792910000001</v>
      </c>
      <c r="AJ264" s="121" t="str">
        <f t="shared" si="192"/>
        <v>RY2</v>
      </c>
      <c r="AK264" s="24" t="str">
        <f t="shared" si="193"/>
        <v>Bridgewater Community Healthcare NHS FT</v>
      </c>
      <c r="AL264" s="134">
        <f t="shared" ca="1" si="194"/>
        <v>0.73263341171867757</v>
      </c>
      <c r="AM264" s="134">
        <f t="shared" ca="1" si="195"/>
        <v>0.73383785813906444</v>
      </c>
      <c r="AN264" s="134">
        <f t="shared" ca="1" si="196"/>
        <v>0.73384239704841514</v>
      </c>
      <c r="AO264" s="134">
        <f t="shared" ca="1" si="197"/>
        <v>0.73609639608042554</v>
      </c>
      <c r="AP264" s="134">
        <f t="shared" ca="1" si="198"/>
        <v>0.73838371612418385</v>
      </c>
      <c r="AQ264" s="134">
        <f t="shared" ca="1" si="199"/>
        <v>0.74210836113923995</v>
      </c>
      <c r="AR264" s="134">
        <f t="shared" ca="1" si="200"/>
        <v>0.74210836113923995</v>
      </c>
      <c r="AS264" s="134">
        <f t="shared" ca="1" si="201"/>
        <v>0.74447251530186209</v>
      </c>
      <c r="AT264" s="134">
        <f t="shared" ca="1" si="202"/>
        <v>0.74449082769527763</v>
      </c>
      <c r="AU264" s="134">
        <f t="shared" ca="1" si="203"/>
        <v>0.74482991270794763</v>
      </c>
      <c r="AV264" s="134">
        <f t="shared" ca="1" si="204"/>
        <v>0.74577685037475427</v>
      </c>
      <c r="AW264" s="134">
        <f t="shared" ca="1" si="205"/>
        <v>0.74465209443202685</v>
      </c>
      <c r="AX264" s="134">
        <f t="shared" ca="1" si="206"/>
        <v>0.74465209443202685</v>
      </c>
      <c r="AY264" s="216">
        <f t="shared" ca="1" si="207"/>
        <v>0.73263341171867757</v>
      </c>
      <c r="AZ264" s="134">
        <f t="shared" ca="1" si="208"/>
        <v>0.73500180121723402</v>
      </c>
      <c r="BA264" s="155">
        <f t="shared" ca="1" si="209"/>
        <v>0.73500180121723402</v>
      </c>
      <c r="BB264" s="155">
        <f t="shared" ca="1" si="210"/>
        <v>0.73738766860123739</v>
      </c>
      <c r="BC264" s="144">
        <f t="shared" ca="1" si="211"/>
        <v>0.73738766860123739</v>
      </c>
      <c r="BE264" s="121" t="str">
        <f t="shared" si="212"/>
        <v>RY2</v>
      </c>
      <c r="BF264" s="24" t="str">
        <f t="shared" si="213"/>
        <v>Bridgewater Community Healthcare NHS FT</v>
      </c>
      <c r="BG264" s="304"/>
      <c r="BH264" s="304">
        <f t="shared" ca="1" si="214"/>
        <v>-5.2189566794336173E-4</v>
      </c>
      <c r="BI264" s="304">
        <f t="shared" ca="1" si="215"/>
        <v>1.106697069030993E-5</v>
      </c>
      <c r="BJ264" s="304">
        <f t="shared" ca="1" si="216"/>
        <v>2.9266960776148654E-3</v>
      </c>
      <c r="BK264" s="304">
        <f t="shared" ca="1" si="217"/>
        <v>3.4156501335778078E-3</v>
      </c>
      <c r="BL264" s="304">
        <f t="shared" ca="1" si="218"/>
        <v>3.0583460249684613E-3</v>
      </c>
      <c r="BM264" s="304">
        <f t="shared" ca="1" si="219"/>
        <v>0</v>
      </c>
      <c r="BN264" s="304">
        <f t="shared" ca="1" si="220"/>
        <v>3.1479465263644091E-3</v>
      </c>
      <c r="BO264" s="304">
        <f t="shared" ca="1" si="221"/>
        <v>-3.7095089817862359E-5</v>
      </c>
      <c r="BP264" s="304">
        <f t="shared" ca="1" si="222"/>
        <v>2.2770838518848535E-4</v>
      </c>
      <c r="BQ264" s="304">
        <f t="shared" ca="1" si="223"/>
        <v>-1.6626776523178677E-3</v>
      </c>
      <c r="BR264" s="304">
        <f t="shared" ca="1" si="224"/>
        <v>-1.4913242691759754E-3</v>
      </c>
      <c r="BS264" s="305">
        <f t="shared" ca="1" si="225"/>
        <v>0</v>
      </c>
      <c r="BT264" s="306"/>
      <c r="BU264" s="304">
        <f t="shared" ca="1" si="226"/>
        <v>1.8148842878298321E-3</v>
      </c>
      <c r="BV264" s="304">
        <f t="shared" ca="1" si="227"/>
        <v>0</v>
      </c>
      <c r="BW264" s="304">
        <f t="shared" ca="1" si="228"/>
        <v>1.8148842878298321E-3</v>
      </c>
      <c r="BX264" s="305">
        <f t="shared" ca="1" si="229"/>
        <v>0</v>
      </c>
    </row>
    <row r="265" spans="1:76" ht="13.8" x14ac:dyDescent="0.25">
      <c r="A265" s="118">
        <v>1</v>
      </c>
      <c r="B265" s="69">
        <f t="shared" si="166"/>
        <v>1</v>
      </c>
      <c r="C265" s="118" t="str">
        <f t="shared" si="167"/>
        <v>RBQ</v>
      </c>
      <c r="D265" s="69"/>
      <c r="E265" s="70">
        <f ca="1">INDEX(OFFSET(Data!$A$10,1,E$9+MATCH($A265+IF(E$9&gt;$B265,0,1),Data!$3:$3,0),Num_Orgs,1),MATCH($C265,OFFSET(Data!$A$10,1,MATCH($A265+IF(E$9&gt;$B265,0,1),Data!$3:$3,0)-1,Num_Orgs,1),0),1)</f>
        <v>0.94510372189165959</v>
      </c>
      <c r="F265" s="70">
        <f ca="1">INDEX(OFFSET(Data!$A$10,1,F$9+MATCH($A265+IF(F$9&gt;$B265,0,1),Data!$3:$3,0),Num_Orgs,1),MATCH($C265,OFFSET(Data!$A$10,1,MATCH($A265+IF(F$9&gt;$B265,0,1),Data!$3:$3,0)-1,Num_Orgs,1),0),1)</f>
        <v>0.99619990923086066</v>
      </c>
      <c r="G265" s="70">
        <f ca="1">INDEX(OFFSET(Data!$A$10,1,G$9+MATCH($A265+IF(G$9&gt;$B265,0,1),Data!$3:$3,0),Num_Orgs,1),MATCH($C265,OFFSET(Data!$A$10,1,MATCH($A265+IF(G$9&gt;$B265,0,1),Data!$3:$3,0)-1,Num_Orgs,1),0),1)</f>
        <v>0.91550049923798604</v>
      </c>
      <c r="H265" s="70">
        <f ca="1">INDEX(OFFSET(Data!$A$10,1,H$9+MATCH($A265+IF(H$9&gt;$B265,0,1),Data!$3:$3,0),Num_Orgs,1),MATCH($C265,OFFSET(Data!$A$10,1,MATCH($A265+IF(H$9&gt;$B265,0,1),Data!$3:$3,0)-1,Num_Orgs,1),0),1)</f>
        <v>0.71762325741743649</v>
      </c>
      <c r="I265" s="70">
        <f ca="1">INDEX(OFFSET(Data!$A$10,1,I$9+MATCH($A265+IF(I$9&gt;$B265,0,1),Data!$3:$3,0),Num_Orgs,1),MATCH($C265,OFFSET(Data!$A$10,1,MATCH($A265+IF(I$9&gt;$B265,0,1),Data!$3:$3,0)-1,Num_Orgs,1),0),1)</f>
        <v>0</v>
      </c>
      <c r="J265" s="26">
        <f ca="1">IFERROR((E265*SUM(Data!$C$8:$D$8))+(F265*Data!$E$8)+(G265*SUM(Data!$F$8:$G$8))+(H265*Data!$H$8)+(I265*Data!$I$8)+Data!$J$8,0)</f>
        <v>0.96580913490198195</v>
      </c>
      <c r="K265" s="119"/>
      <c r="L265" s="69"/>
      <c r="M265" s="147">
        <f>INDEX('Op Rev and scenario differences'!$Z$4:$Z$230,MATCH($N265,'Op Rev and scenario differences'!$V$4:$V$230,0),1)</f>
        <v>301.42645613816546</v>
      </c>
      <c r="N265" s="121" t="str">
        <f t="shared" si="230"/>
        <v>RXH</v>
      </c>
      <c r="O265" s="24" t="str">
        <f t="shared" si="230"/>
        <v>BRIGHTON AND SUSSEX UNIVERSITY HOSPITALS NHS TRUST</v>
      </c>
      <c r="P265" s="134">
        <f t="shared" ca="1" si="174"/>
        <v>323.84985361986679</v>
      </c>
      <c r="Q265" s="134">
        <f t="shared" ca="1" si="175"/>
        <v>329.45864791688626</v>
      </c>
      <c r="R265" s="134">
        <f t="shared" ca="1" si="176"/>
        <v>329.45831530513442</v>
      </c>
      <c r="S265" s="134">
        <f t="shared" ca="1" si="177"/>
        <v>329.95007859455285</v>
      </c>
      <c r="T265" s="134">
        <f t="shared" ca="1" si="178"/>
        <v>331.6384462191628</v>
      </c>
      <c r="U265" s="134">
        <f t="shared" ca="1" si="179"/>
        <v>327.25381955358569</v>
      </c>
      <c r="V265" s="134">
        <f t="shared" ca="1" si="180"/>
        <v>327.25381955358569</v>
      </c>
      <c r="W265" s="134">
        <f t="shared" ca="1" si="181"/>
        <v>321.0302613437575</v>
      </c>
      <c r="X265" s="134">
        <f t="shared" ca="1" si="182"/>
        <v>321.03103679100224</v>
      </c>
      <c r="Y265" s="134">
        <f t="shared" ca="1" si="183"/>
        <v>320.91792835867699</v>
      </c>
      <c r="Z265" s="134">
        <f t="shared" ca="1" si="184"/>
        <v>319.96192777598151</v>
      </c>
      <c r="AA265" s="134">
        <f t="shared" ca="1" si="185"/>
        <v>319.91535520252398</v>
      </c>
      <c r="AB265" s="134">
        <f t="shared" ca="1" si="186"/>
        <v>319.91535520252398</v>
      </c>
      <c r="AC265" s="134">
        <f t="shared" ca="1" si="187"/>
        <v>323.84985361986679</v>
      </c>
      <c r="AD265" s="134">
        <f t="shared" ca="1" si="188"/>
        <v>323.06295393639829</v>
      </c>
      <c r="AE265" s="155">
        <f t="shared" ca="1" si="189"/>
        <v>323.06295393639829</v>
      </c>
      <c r="AF265" s="155">
        <f t="shared" ca="1" si="190"/>
        <v>322.27605425292967</v>
      </c>
      <c r="AG265" s="144">
        <f t="shared" ca="1" si="191"/>
        <v>322.27605425292967</v>
      </c>
      <c r="AI265" s="147">
        <f>INDEX('Op Rev and scenario differences'!$W$4:$W$230,MATCH($N265,'Op Rev and scenario differences'!$V$4:$V$230,0),1)</f>
        <v>550.36900000000003</v>
      </c>
      <c r="AJ265" s="121" t="str">
        <f t="shared" si="192"/>
        <v>RXH</v>
      </c>
      <c r="AK265" s="24" t="str">
        <f t="shared" si="193"/>
        <v>Brighton and Sussex University Hospitals NHS Trust</v>
      </c>
      <c r="AL265" s="134">
        <f t="shared" ca="1" si="194"/>
        <v>322.66365645746436</v>
      </c>
      <c r="AM265" s="134">
        <f t="shared" ca="1" si="195"/>
        <v>331.23457400752454</v>
      </c>
      <c r="AN265" s="134">
        <f t="shared" ca="1" si="196"/>
        <v>331.23641534311338</v>
      </c>
      <c r="AO265" s="134">
        <f t="shared" ca="1" si="197"/>
        <v>331.75693574641616</v>
      </c>
      <c r="AP265" s="134">
        <f t="shared" ca="1" si="198"/>
        <v>333.60963356134278</v>
      </c>
      <c r="AQ265" s="134">
        <f t="shared" ca="1" si="199"/>
        <v>332.70586775190645</v>
      </c>
      <c r="AR265" s="134">
        <f t="shared" ca="1" si="200"/>
        <v>332.70586775190645</v>
      </c>
      <c r="AS265" s="134">
        <f t="shared" ca="1" si="201"/>
        <v>325.00144002977322</v>
      </c>
      <c r="AT265" s="134">
        <f t="shared" ca="1" si="202"/>
        <v>325.00971140226835</v>
      </c>
      <c r="AU265" s="134">
        <f t="shared" ca="1" si="203"/>
        <v>324.6948297669486</v>
      </c>
      <c r="AV265" s="134">
        <f t="shared" ca="1" si="204"/>
        <v>324.34840484376053</v>
      </c>
      <c r="AW265" s="134">
        <f t="shared" ca="1" si="205"/>
        <v>324.68993235090551</v>
      </c>
      <c r="AX265" s="134">
        <f t="shared" ca="1" si="206"/>
        <v>324.68993235090551</v>
      </c>
      <c r="AY265" s="216">
        <f t="shared" ca="1" si="207"/>
        <v>322.66365645746436</v>
      </c>
      <c r="AZ265" s="134">
        <f t="shared" ca="1" si="208"/>
        <v>323.06295234218521</v>
      </c>
      <c r="BA265" s="155">
        <f t="shared" ca="1" si="209"/>
        <v>323.06295234218521</v>
      </c>
      <c r="BB265" s="155">
        <f t="shared" ca="1" si="210"/>
        <v>323.46519489076195</v>
      </c>
      <c r="BC265" s="144">
        <f t="shared" ca="1" si="211"/>
        <v>323.46519489076195</v>
      </c>
      <c r="BE265" s="121" t="str">
        <f t="shared" si="212"/>
        <v>RXH</v>
      </c>
      <c r="BF265" s="24" t="str">
        <f t="shared" si="213"/>
        <v>Brighton and Sussex University Hospitals NHS Trust</v>
      </c>
      <c r="BG265" s="304"/>
      <c r="BH265" s="304">
        <f t="shared" ca="1" si="214"/>
        <v>2.4207562309074282E-2</v>
      </c>
      <c r="BI265" s="304">
        <f t="shared" ca="1" si="215"/>
        <v>1.106697069030993E-5</v>
      </c>
      <c r="BJ265" s="304">
        <f t="shared" ca="1" si="216"/>
        <v>1.5663205081419829E-3</v>
      </c>
      <c r="BK265" s="304">
        <f t="shared" ca="1" si="217"/>
        <v>6.1375383357502589E-3</v>
      </c>
      <c r="BL265" s="304">
        <f t="shared" ca="1" si="218"/>
        <v>-4.7110544498119022E-3</v>
      </c>
      <c r="BM265" s="304">
        <f t="shared" ca="1" si="219"/>
        <v>0</v>
      </c>
      <c r="BN265" s="304">
        <f t="shared" ca="1" si="220"/>
        <v>-2.3628159816843741E-2</v>
      </c>
      <c r="BO265" s="304">
        <f t="shared" ca="1" si="221"/>
        <v>-3.7095089818084404E-5</v>
      </c>
      <c r="BP265" s="304">
        <f t="shared" ca="1" si="222"/>
        <v>-1.1893092547075046E-3</v>
      </c>
      <c r="BQ265" s="304">
        <f t="shared" ca="1" si="223"/>
        <v>-4.0241312682853803E-3</v>
      </c>
      <c r="BR265" s="304">
        <f t="shared" ca="1" si="224"/>
        <v>1.0247778133527508E-3</v>
      </c>
      <c r="BS265" s="305">
        <f t="shared" ca="1" si="225"/>
        <v>0</v>
      </c>
      <c r="BT265" s="306"/>
      <c r="BU265" s="304">
        <f t="shared" ca="1" si="226"/>
        <v>-1.2849678849136126E-4</v>
      </c>
      <c r="BV265" s="304">
        <f t="shared" ca="1" si="227"/>
        <v>0</v>
      </c>
      <c r="BW265" s="304">
        <f t="shared" ca="1" si="228"/>
        <v>-1.2849678849136126E-4</v>
      </c>
      <c r="BX265" s="305">
        <f t="shared" ca="1" si="229"/>
        <v>0</v>
      </c>
    </row>
    <row r="266" spans="1:76" ht="13.8" x14ac:dyDescent="0.25">
      <c r="A266" s="118">
        <v>1</v>
      </c>
      <c r="B266" s="69">
        <f t="shared" si="166"/>
        <v>1</v>
      </c>
      <c r="C266" s="118" t="str">
        <f t="shared" si="167"/>
        <v>RBS</v>
      </c>
      <c r="D266" s="69"/>
      <c r="E266" s="70">
        <f ca="1">INDEX(OFFSET(Data!$A$10,1,E$9+MATCH($A266+IF(E$9&gt;$B266,0,1),Data!$3:$3,0),Num_Orgs,1),MATCH($C266,OFFSET(Data!$A$10,1,MATCH($A266+IF(E$9&gt;$B266,0,1),Data!$3:$3,0)-1,Num_Orgs,1),0),1)</f>
        <v>0.94487324992300015</v>
      </c>
      <c r="F266" s="70">
        <f ca="1">INDEX(OFFSET(Data!$A$10,1,F$9+MATCH($A266+IF(F$9&gt;$B266,0,1),Data!$3:$3,0),Num_Orgs,1),MATCH($C266,OFFSET(Data!$A$10,1,MATCH($A266+IF(F$9&gt;$B266,0,1),Data!$3:$3,0)-1,Num_Orgs,1),0),1)</f>
        <v>0.99619990923086066</v>
      </c>
      <c r="G266" s="70">
        <f ca="1">INDEX(OFFSET(Data!$A$10,1,G$9+MATCH($A266+IF(G$9&gt;$B266,0,1),Data!$3:$3,0),Num_Orgs,1),MATCH($C266,OFFSET(Data!$A$10,1,MATCH($A266+IF(G$9&gt;$B266,0,1),Data!$3:$3,0)-1,Num_Orgs,1),0),1)</f>
        <v>0.91550049923798604</v>
      </c>
      <c r="H266" s="70">
        <f ca="1">INDEX(OFFSET(Data!$A$10,1,H$9+MATCH($A266+IF(H$9&gt;$B266,0,1),Data!$3:$3,0),Num_Orgs,1),MATCH($C266,OFFSET(Data!$A$10,1,MATCH($A266+IF(H$9&gt;$B266,0,1),Data!$3:$3,0)-1,Num_Orgs,1),0),1)</f>
        <v>0.30558829546334554</v>
      </c>
      <c r="I266" s="70">
        <f ca="1">INDEX(OFFSET(Data!$A$10,1,I$9+MATCH($A266+IF(I$9&gt;$B266,0,1),Data!$3:$3,0),Num_Orgs,1),MATCH($C266,OFFSET(Data!$A$10,1,MATCH($A266+IF(I$9&gt;$B266,0,1),Data!$3:$3,0)-1,Num_Orgs,1),0),1)</f>
        <v>0</v>
      </c>
      <c r="J266" s="26">
        <f ca="1">IFERROR((E266*SUM(Data!$C$8:$D$8))+(F266*Data!$E$8)+(G266*SUM(Data!$F$8:$G$8))+(H266*Data!$H$8)+(I266*Data!$I$8)+Data!$J$8,0)</f>
        <v>0.96383583024539066</v>
      </c>
      <c r="K266" s="119"/>
      <c r="L266" s="69"/>
      <c r="M266" s="147">
        <f>INDEX('Op Rev and scenario differences'!$Z$4:$Z$230,MATCH($N266,'Op Rev and scenario differences'!$V$4:$V$230,0),1)</f>
        <v>200.94693115195975</v>
      </c>
      <c r="N266" s="121" t="str">
        <f t="shared" si="230"/>
        <v>RXQ</v>
      </c>
      <c r="O266" s="24" t="str">
        <f t="shared" si="230"/>
        <v>BUCKINGHAMSHIRE HEALTHCARE NHS TRUST</v>
      </c>
      <c r="P266" s="134">
        <f t="shared" ca="1" si="174"/>
        <v>229.91890895972764</v>
      </c>
      <c r="Q266" s="134">
        <f t="shared" ca="1" si="175"/>
        <v>225.07378361565523</v>
      </c>
      <c r="R266" s="134">
        <f t="shared" ca="1" si="176"/>
        <v>225.07349734211914</v>
      </c>
      <c r="S266" s="134">
        <f t="shared" ca="1" si="177"/>
        <v>225.36808414996867</v>
      </c>
      <c r="T266" s="134">
        <f t="shared" ca="1" si="178"/>
        <v>225.97394201418493</v>
      </c>
      <c r="U266" s="134">
        <f t="shared" ca="1" si="179"/>
        <v>222.71964000770006</v>
      </c>
      <c r="V266" s="134">
        <f t="shared" ca="1" si="180"/>
        <v>222.71964000770006</v>
      </c>
      <c r="W266" s="134">
        <f t="shared" ca="1" si="181"/>
        <v>222.90254421793935</v>
      </c>
      <c r="X266" s="134">
        <f t="shared" ca="1" si="182"/>
        <v>222.90341269319106</v>
      </c>
      <c r="Y266" s="134">
        <f t="shared" ca="1" si="183"/>
        <v>222.91573415673349</v>
      </c>
      <c r="Z266" s="134">
        <f t="shared" ca="1" si="184"/>
        <v>222.62618054601072</v>
      </c>
      <c r="AA266" s="134">
        <f t="shared" ca="1" si="185"/>
        <v>222.02965322215806</v>
      </c>
      <c r="AB266" s="134">
        <f t="shared" ca="1" si="186"/>
        <v>222.02965322215806</v>
      </c>
      <c r="AC266" s="134">
        <f t="shared" ca="1" si="187"/>
        <v>229.91890895972764</v>
      </c>
      <c r="AD266" s="134">
        <f t="shared" ca="1" si="188"/>
        <v>228.34105781221373</v>
      </c>
      <c r="AE266" s="155">
        <f t="shared" ca="1" si="189"/>
        <v>228.34105781221373</v>
      </c>
      <c r="AF266" s="155">
        <f t="shared" ca="1" si="190"/>
        <v>226.76320666469982</v>
      </c>
      <c r="AG266" s="144">
        <f t="shared" ca="1" si="191"/>
        <v>226.76320666469982</v>
      </c>
      <c r="AI266" s="147">
        <f>INDEX('Op Rev and scenario differences'!$W$4:$W$230,MATCH($N266,'Op Rev and scenario differences'!$V$4:$V$230,0),1)</f>
        <v>391.84300000000002</v>
      </c>
      <c r="AJ266" s="121" t="str">
        <f t="shared" si="192"/>
        <v>RXQ</v>
      </c>
      <c r="AK266" s="24" t="str">
        <f t="shared" si="193"/>
        <v>Buckinghamshire Healthcare NHS Trust</v>
      </c>
      <c r="AL266" s="134">
        <f t="shared" ca="1" si="194"/>
        <v>229.07676203780619</v>
      </c>
      <c r="AM266" s="134">
        <f t="shared" ca="1" si="195"/>
        <v>226.28702966995988</v>
      </c>
      <c r="AN266" s="134">
        <f t="shared" ca="1" si="196"/>
        <v>226.28822823698644</v>
      </c>
      <c r="AO266" s="134">
        <f t="shared" ca="1" si="197"/>
        <v>226.60223428680945</v>
      </c>
      <c r="AP266" s="134">
        <f t="shared" ca="1" si="198"/>
        <v>227.31708235041276</v>
      </c>
      <c r="AQ266" s="134">
        <f t="shared" ca="1" si="199"/>
        <v>226.43014891387892</v>
      </c>
      <c r="AR266" s="134">
        <f t="shared" ca="1" si="200"/>
        <v>226.43014891387892</v>
      </c>
      <c r="AS266" s="134">
        <f t="shared" ca="1" si="201"/>
        <v>225.6598725425396</v>
      </c>
      <c r="AT266" s="134">
        <f t="shared" ca="1" si="202"/>
        <v>225.66594979151012</v>
      </c>
      <c r="AU266" s="134">
        <f t="shared" ca="1" si="203"/>
        <v>225.53924215009641</v>
      </c>
      <c r="AV266" s="134">
        <f t="shared" ca="1" si="204"/>
        <v>225.67824565400704</v>
      </c>
      <c r="AW266" s="134">
        <f t="shared" ca="1" si="205"/>
        <v>225.34333507986847</v>
      </c>
      <c r="AX266" s="134">
        <f t="shared" ca="1" si="206"/>
        <v>225.34333507986847</v>
      </c>
      <c r="AY266" s="216">
        <f t="shared" ca="1" si="207"/>
        <v>229.07676203780619</v>
      </c>
      <c r="AZ266" s="134">
        <f t="shared" ca="1" si="208"/>
        <v>228.34105668542313</v>
      </c>
      <c r="BA266" s="155">
        <f t="shared" ca="1" si="209"/>
        <v>228.34105668542313</v>
      </c>
      <c r="BB266" s="155">
        <f t="shared" ca="1" si="210"/>
        <v>227.59992208507208</v>
      </c>
      <c r="BC266" s="144">
        <f t="shared" ca="1" si="211"/>
        <v>227.59992208507208</v>
      </c>
      <c r="BE266" s="121" t="str">
        <f t="shared" si="212"/>
        <v>RXQ</v>
      </c>
      <c r="BF266" s="24" t="str">
        <f t="shared" si="213"/>
        <v>Buckinghamshire Healthcare NHS Trust</v>
      </c>
      <c r="BG266" s="304"/>
      <c r="BH266" s="304">
        <f t="shared" ca="1" si="214"/>
        <v>-1.5191437340275726E-2</v>
      </c>
      <c r="BI266" s="304">
        <f t="shared" ca="1" si="215"/>
        <v>1.106697069030993E-5</v>
      </c>
      <c r="BJ266" s="304">
        <f t="shared" ca="1" si="216"/>
        <v>1.4130903253923854E-3</v>
      </c>
      <c r="BK266" s="304">
        <f t="shared" ca="1" si="217"/>
        <v>3.745383951692105E-3</v>
      </c>
      <c r="BL266" s="304">
        <f t="shared" ca="1" si="218"/>
        <v>-6.0649710506539556E-3</v>
      </c>
      <c r="BM266" s="304">
        <f t="shared" ca="1" si="219"/>
        <v>0</v>
      </c>
      <c r="BN266" s="304">
        <f t="shared" ca="1" si="220"/>
        <v>-3.5002937553620939E-3</v>
      </c>
      <c r="BO266" s="304">
        <f t="shared" ca="1" si="221"/>
        <v>-3.7095089817862359E-5</v>
      </c>
      <c r="BP266" s="304">
        <f t="shared" ca="1" si="222"/>
        <v>-8.1503687790829282E-4</v>
      </c>
      <c r="BQ266" s="304">
        <f t="shared" ca="1" si="223"/>
        <v>-2.448510519731828E-3</v>
      </c>
      <c r="BR266" s="304">
        <f t="shared" ca="1" si="224"/>
        <v>-1.5612073376012336E-3</v>
      </c>
      <c r="BS266" s="305">
        <f t="shared" ca="1" si="225"/>
        <v>0</v>
      </c>
      <c r="BT266" s="306"/>
      <c r="BU266" s="304">
        <f t="shared" ca="1" si="226"/>
        <v>-4.8898021447152384E-3</v>
      </c>
      <c r="BV266" s="304">
        <f t="shared" ca="1" si="227"/>
        <v>0</v>
      </c>
      <c r="BW266" s="304">
        <f t="shared" ca="1" si="228"/>
        <v>-4.8898021447152384E-3</v>
      </c>
      <c r="BX266" s="305">
        <f t="shared" ca="1" si="229"/>
        <v>0</v>
      </c>
    </row>
    <row r="267" spans="1:76" ht="13.8" x14ac:dyDescent="0.25">
      <c r="A267" s="118">
        <v>1</v>
      </c>
      <c r="B267" s="69">
        <f t="shared" si="166"/>
        <v>1</v>
      </c>
      <c r="C267" s="118" t="str">
        <f t="shared" si="167"/>
        <v>RBT</v>
      </c>
      <c r="D267" s="69"/>
      <c r="E267" s="70">
        <f ca="1">INDEX(OFFSET(Data!$A$10,1,E$9+MATCH($A267+IF(E$9&gt;$B267,0,1),Data!$3:$3,0),Num_Orgs,1),MATCH($C267,OFFSET(Data!$A$10,1,MATCH($A267+IF(E$9&gt;$B267,0,1),Data!$3:$3,0)-1,Num_Orgs,1),0),1)</f>
        <v>0.94344929510036402</v>
      </c>
      <c r="F267" s="70">
        <f ca="1">INDEX(OFFSET(Data!$A$10,1,F$9+MATCH($A267+IF(F$9&gt;$B267,0,1),Data!$3:$3,0),Num_Orgs,1),MATCH($C267,OFFSET(Data!$A$10,1,MATCH($A267+IF(F$9&gt;$B267,0,1),Data!$3:$3,0)-1,Num_Orgs,1),0),1)</f>
        <v>0.99619990923086066</v>
      </c>
      <c r="G267" s="70">
        <f ca="1">INDEX(OFFSET(Data!$A$10,1,G$9+MATCH($A267+IF(G$9&gt;$B267,0,1),Data!$3:$3,0),Num_Orgs,1),MATCH($C267,OFFSET(Data!$A$10,1,MATCH($A267+IF(G$9&gt;$B267,0,1),Data!$3:$3,0)-1,Num_Orgs,1),0),1)</f>
        <v>0.90554940685496432</v>
      </c>
      <c r="H267" s="70">
        <f ca="1">INDEX(OFFSET(Data!$A$10,1,H$9+MATCH($A267+IF(H$9&gt;$B267,0,1),Data!$3:$3,0),Num_Orgs,1),MATCH($C267,OFFSET(Data!$A$10,1,MATCH($A267+IF(H$9&gt;$B267,0,1),Data!$3:$3,0)-1,Num_Orgs,1),0),1)</f>
        <v>0.4356207542879349</v>
      </c>
      <c r="I267" s="70">
        <f ca="1">INDEX(OFFSET(Data!$A$10,1,I$9+MATCH($A267+IF(I$9&gt;$B267,0,1),Data!$3:$3,0),Num_Orgs,1),MATCH($C267,OFFSET(Data!$A$10,1,MATCH($A267+IF(I$9&gt;$B267,0,1),Data!$3:$3,0)-1,Num_Orgs,1),0),1)</f>
        <v>0</v>
      </c>
      <c r="J267" s="26">
        <f ca="1">IFERROR((E267*SUM(Data!$C$8:$D$8))+(F267*Data!$E$8)+(G267*SUM(Data!$F$8:$G$8))+(H267*Data!$H$8)+(I267*Data!$I$8)+Data!$J$8,0)</f>
        <v>0.96337162055625369</v>
      </c>
      <c r="K267" s="119"/>
      <c r="L267" s="69"/>
      <c r="M267" s="147">
        <f>INDEX('Op Rev and scenario differences'!$Z$4:$Z$230,MATCH($N267,'Op Rev and scenario differences'!$V$4:$V$230,0),1)</f>
        <v>229.51670758173458</v>
      </c>
      <c r="N267" s="121" t="str">
        <f t="shared" si="230"/>
        <v>RWY</v>
      </c>
      <c r="O267" s="24" t="str">
        <f t="shared" si="230"/>
        <v>CALDERDALE AND HUDDERSFIELD NHS FOUNDATION TRUST</v>
      </c>
      <c r="P267" s="134">
        <f t="shared" ca="1" si="174"/>
        <v>238.43599882336457</v>
      </c>
      <c r="Q267" s="134">
        <f t="shared" ca="1" si="175"/>
        <v>237.66916307842888</v>
      </c>
      <c r="R267" s="134">
        <f t="shared" ca="1" si="176"/>
        <v>237.66906634669536</v>
      </c>
      <c r="S267" s="134">
        <f t="shared" ca="1" si="177"/>
        <v>237.44250784586359</v>
      </c>
      <c r="T267" s="134">
        <f t="shared" ca="1" si="178"/>
        <v>237.36549737688807</v>
      </c>
      <c r="U267" s="134">
        <f t="shared" ca="1" si="179"/>
        <v>235.83208067044544</v>
      </c>
      <c r="V267" s="134">
        <f t="shared" ca="1" si="180"/>
        <v>235.83208067044544</v>
      </c>
      <c r="W267" s="134">
        <f t="shared" ca="1" si="181"/>
        <v>235.51728709326082</v>
      </c>
      <c r="X267" s="134">
        <f t="shared" ca="1" si="182"/>
        <v>235.51752445191647</v>
      </c>
      <c r="Y267" s="134">
        <f t="shared" ca="1" si="183"/>
        <v>235.25246192774753</v>
      </c>
      <c r="Z267" s="134">
        <f t="shared" ca="1" si="184"/>
        <v>235.02637151398926</v>
      </c>
      <c r="AA267" s="134">
        <f t="shared" ca="1" si="185"/>
        <v>234.42411746033449</v>
      </c>
      <c r="AB267" s="134">
        <f t="shared" ca="1" si="186"/>
        <v>234.42411746033449</v>
      </c>
      <c r="AC267" s="134">
        <f t="shared" ca="1" si="187"/>
        <v>238.43599882336457</v>
      </c>
      <c r="AD267" s="134">
        <f t="shared" ca="1" si="188"/>
        <v>237.63362255075859</v>
      </c>
      <c r="AE267" s="155">
        <f t="shared" ca="1" si="189"/>
        <v>237.63362255075859</v>
      </c>
      <c r="AF267" s="155">
        <f t="shared" ca="1" si="190"/>
        <v>236.83124627815255</v>
      </c>
      <c r="AG267" s="144">
        <f t="shared" ca="1" si="191"/>
        <v>236.83124627815255</v>
      </c>
      <c r="AI267" s="147">
        <f>INDEX('Op Rev and scenario differences'!$W$4:$W$230,MATCH($N267,'Op Rev and scenario differences'!$V$4:$V$230,0),1)</f>
        <v>375.25112000000001</v>
      </c>
      <c r="AJ267" s="121" t="str">
        <f t="shared" si="192"/>
        <v>RWY</v>
      </c>
      <c r="AK267" s="24" t="str">
        <f t="shared" si="193"/>
        <v>Calderdale and Huddersfield NHS FT</v>
      </c>
      <c r="AL267" s="134">
        <f t="shared" ca="1" si="194"/>
        <v>237.5626555068323</v>
      </c>
      <c r="AM267" s="134">
        <f t="shared" ca="1" si="195"/>
        <v>238.95030373240746</v>
      </c>
      <c r="AN267" s="134">
        <f t="shared" ca="1" si="196"/>
        <v>238.95177604399373</v>
      </c>
      <c r="AO267" s="134">
        <f t="shared" ca="1" si="197"/>
        <v>238.74277937568141</v>
      </c>
      <c r="AP267" s="134">
        <f t="shared" ca="1" si="198"/>
        <v>238.77634665939368</v>
      </c>
      <c r="AQ267" s="134">
        <f t="shared" ca="1" si="199"/>
        <v>239.76104282061831</v>
      </c>
      <c r="AR267" s="134">
        <f t="shared" ca="1" si="200"/>
        <v>239.76104282061831</v>
      </c>
      <c r="AS267" s="134">
        <f t="shared" ca="1" si="201"/>
        <v>238.4306611371224</v>
      </c>
      <c r="AT267" s="134">
        <f t="shared" ca="1" si="202"/>
        <v>238.43639361924599</v>
      </c>
      <c r="AU267" s="134">
        <f t="shared" ca="1" si="203"/>
        <v>238.02116157409824</v>
      </c>
      <c r="AV267" s="134">
        <f t="shared" ca="1" si="204"/>
        <v>238.24843545183137</v>
      </c>
      <c r="AW267" s="134">
        <f t="shared" ca="1" si="205"/>
        <v>237.92278051621392</v>
      </c>
      <c r="AX267" s="134">
        <f t="shared" ca="1" si="206"/>
        <v>237.92278051621392</v>
      </c>
      <c r="AY267" s="216">
        <f t="shared" ca="1" si="207"/>
        <v>237.5626555068323</v>
      </c>
      <c r="AZ267" s="134">
        <f t="shared" ca="1" si="208"/>
        <v>237.63362137811214</v>
      </c>
      <c r="BA267" s="155">
        <f t="shared" ca="1" si="209"/>
        <v>237.63362137811214</v>
      </c>
      <c r="BB267" s="155">
        <f t="shared" ca="1" si="210"/>
        <v>237.70511095268026</v>
      </c>
      <c r="BC267" s="144">
        <f t="shared" ca="1" si="211"/>
        <v>237.70511095268026</v>
      </c>
      <c r="BE267" s="121" t="str">
        <f t="shared" si="212"/>
        <v>RWY</v>
      </c>
      <c r="BF267" s="24" t="str">
        <f t="shared" si="213"/>
        <v>Calderdale and Huddersfield NHS FT</v>
      </c>
      <c r="BG267" s="304"/>
      <c r="BH267" s="304">
        <f t="shared" ca="1" si="214"/>
        <v>3.5094537529212211E-3</v>
      </c>
      <c r="BI267" s="304">
        <f t="shared" ca="1" si="215"/>
        <v>1.1066970690087885E-5</v>
      </c>
      <c r="BJ267" s="304">
        <f t="shared" ca="1" si="216"/>
        <v>-8.7850089396912523E-4</v>
      </c>
      <c r="BK267" s="304">
        <f t="shared" ca="1" si="217"/>
        <v>5.45178182262962E-4</v>
      </c>
      <c r="BL267" s="304">
        <f t="shared" ca="1" si="218"/>
        <v>2.1565790457200862E-3</v>
      </c>
      <c r="BM267" s="304">
        <f t="shared" ca="1" si="219"/>
        <v>0</v>
      </c>
      <c r="BN267" s="304">
        <f t="shared" ca="1" si="220"/>
        <v>-5.3226451325472102E-3</v>
      </c>
      <c r="BO267" s="304">
        <f t="shared" ca="1" si="221"/>
        <v>-3.7095089818084404E-5</v>
      </c>
      <c r="BP267" s="304">
        <f t="shared" ca="1" si="222"/>
        <v>-1.8892302104482894E-3</v>
      </c>
      <c r="BQ267" s="304">
        <f t="shared" ca="1" si="223"/>
        <v>-1.938198622210674E-3</v>
      </c>
      <c r="BR267" s="304">
        <f t="shared" ca="1" si="224"/>
        <v>-1.3307253118240991E-3</v>
      </c>
      <c r="BS267" s="305">
        <f t="shared" ca="1" si="225"/>
        <v>0</v>
      </c>
      <c r="BT267" s="306"/>
      <c r="BU267" s="304">
        <f t="shared" ca="1" si="226"/>
        <v>-1.0348234618445806E-3</v>
      </c>
      <c r="BV267" s="304">
        <f t="shared" ca="1" si="227"/>
        <v>0</v>
      </c>
      <c r="BW267" s="304">
        <f t="shared" ca="1" si="228"/>
        <v>-1.0348234618446916E-3</v>
      </c>
      <c r="BX267" s="305">
        <f t="shared" ca="1" si="229"/>
        <v>0</v>
      </c>
    </row>
    <row r="268" spans="1:76" ht="13.8" x14ac:dyDescent="0.25">
      <c r="A268" s="118">
        <v>1</v>
      </c>
      <c r="B268" s="69">
        <f t="shared" si="166"/>
        <v>1</v>
      </c>
      <c r="C268" s="118" t="str">
        <f t="shared" si="167"/>
        <v>RBV</v>
      </c>
      <c r="D268" s="69"/>
      <c r="E268" s="70">
        <f ca="1">INDEX(OFFSET(Data!$A$10,1,E$9+MATCH($A268+IF(E$9&gt;$B268,0,1),Data!$3:$3,0),Num_Orgs,1),MATCH($C268,OFFSET(Data!$A$10,1,MATCH($A268+IF(E$9&gt;$B268,0,1),Data!$3:$3,0)-1,Num_Orgs,1),0),1)</f>
        <v>0.95866394168674307</v>
      </c>
      <c r="F268" s="70">
        <f ca="1">INDEX(OFFSET(Data!$A$10,1,F$9+MATCH($A268+IF(F$9&gt;$B268,0,1),Data!$3:$3,0),Num_Orgs,1),MATCH($C268,OFFSET(Data!$A$10,1,MATCH($A268+IF(F$9&gt;$B268,0,1),Data!$3:$3,0)-1,Num_Orgs,1),0),1)</f>
        <v>0.99619990923086066</v>
      </c>
      <c r="G268" s="70">
        <f ca="1">INDEX(OFFSET(Data!$A$10,1,G$9+MATCH($A268+IF(G$9&gt;$B268,0,1),Data!$3:$3,0),Num_Orgs,1),MATCH($C268,OFFSET(Data!$A$10,1,MATCH($A268+IF(G$9&gt;$B268,0,1),Data!$3:$3,0)-1,Num_Orgs,1),0),1)</f>
        <v>0.94535377638704965</v>
      </c>
      <c r="H268" s="70">
        <f ca="1">INDEX(OFFSET(Data!$A$10,1,H$9+MATCH($A268+IF(H$9&gt;$B268,0,1),Data!$3:$3,0),Num_Orgs,1),MATCH($C268,OFFSET(Data!$A$10,1,MATCH($A268+IF(H$9&gt;$B268,0,1),Data!$3:$3,0)-1,Num_Orgs,1),0),1)</f>
        <v>2.573563777114388</v>
      </c>
      <c r="I268" s="70">
        <f ca="1">INDEX(OFFSET(Data!$A$10,1,I$9+MATCH($A268+IF(I$9&gt;$B268,0,1),Data!$3:$3,0),Num_Orgs,1),MATCH($C268,OFFSET(Data!$A$10,1,MATCH($A268+IF(I$9&gt;$B268,0,1),Data!$3:$3,0)-1,Num_Orgs,1),0),1)</f>
        <v>0</v>
      </c>
      <c r="J268" s="26">
        <f ca="1">IFERROR((E268*SUM(Data!$C$8:$D$8))+(F268*Data!$E$8)+(G268*SUM(Data!$F$8:$G$8))+(H268*Data!$H$8)+(I268*Data!$I$8)+Data!$J$8,0)</f>
        <v>0.98236918833156772</v>
      </c>
      <c r="K268" s="119"/>
      <c r="L268" s="69"/>
      <c r="M268" s="147">
        <f>INDEX('Op Rev and scenario differences'!$Z$4:$Z$230,MATCH($N268,'Op Rev and scenario differences'!$V$4:$V$230,0),1)</f>
        <v>372.30227473600024</v>
      </c>
      <c r="N268" s="121" t="str">
        <f t="shared" si="230"/>
        <v>RGT</v>
      </c>
      <c r="O268" s="24" t="str">
        <f t="shared" si="230"/>
        <v>CAMBRIDGE UNIVERSITY HOSPITALS NHS FOUNDATION TRUST</v>
      </c>
      <c r="P268" s="134">
        <f t="shared" ca="1" si="174"/>
        <v>405.26809059176708</v>
      </c>
      <c r="Q268" s="134">
        <f t="shared" ca="1" si="175"/>
        <v>399.81909395791422</v>
      </c>
      <c r="R268" s="134">
        <f t="shared" ca="1" si="176"/>
        <v>399.81876746123783</v>
      </c>
      <c r="S268" s="134">
        <f t="shared" ca="1" si="177"/>
        <v>400.12006232858823</v>
      </c>
      <c r="T268" s="134">
        <f t="shared" ca="1" si="178"/>
        <v>399.62784943970132</v>
      </c>
      <c r="U268" s="134">
        <f t="shared" ca="1" si="179"/>
        <v>395.81882250132855</v>
      </c>
      <c r="V268" s="134">
        <f t="shared" ca="1" si="180"/>
        <v>395.81882250132855</v>
      </c>
      <c r="W268" s="134">
        <f t="shared" ca="1" si="181"/>
        <v>404.70977853146616</v>
      </c>
      <c r="X268" s="134">
        <f t="shared" ca="1" si="182"/>
        <v>404.71106044124156</v>
      </c>
      <c r="Y268" s="134">
        <f t="shared" ca="1" si="183"/>
        <v>404.71289291549334</v>
      </c>
      <c r="Z268" s="134">
        <f t="shared" ca="1" si="184"/>
        <v>404.16171760104021</v>
      </c>
      <c r="AA268" s="134">
        <f t="shared" ca="1" si="185"/>
        <v>405.08476874076069</v>
      </c>
      <c r="AB268" s="134">
        <f t="shared" ca="1" si="186"/>
        <v>405.08476874076069</v>
      </c>
      <c r="AC268" s="134">
        <f t="shared" ca="1" si="187"/>
        <v>405.26809059176708</v>
      </c>
      <c r="AD268" s="134">
        <f t="shared" ca="1" si="188"/>
        <v>405.23142622156587</v>
      </c>
      <c r="AE268" s="155">
        <f t="shared" ca="1" si="189"/>
        <v>405.23142622156587</v>
      </c>
      <c r="AF268" s="155">
        <f t="shared" ca="1" si="190"/>
        <v>405.19476185136449</v>
      </c>
      <c r="AG268" s="144">
        <f t="shared" ca="1" si="191"/>
        <v>405.19476185136449</v>
      </c>
      <c r="AI268" s="147">
        <f>INDEX('Op Rev and scenario differences'!$W$4:$W$230,MATCH($N268,'Op Rev and scenario differences'!$V$4:$V$230,0),1)</f>
        <v>779.53599999999994</v>
      </c>
      <c r="AJ268" s="121" t="str">
        <f t="shared" si="192"/>
        <v>RGT</v>
      </c>
      <c r="AK268" s="24" t="str">
        <f t="shared" si="193"/>
        <v>Cambridge University Hospitals NHS FT</v>
      </c>
      <c r="AL268" s="134">
        <f t="shared" ca="1" si="194"/>
        <v>403.78367473145772</v>
      </c>
      <c r="AM268" s="134">
        <f t="shared" ca="1" si="195"/>
        <v>401.97429360128291</v>
      </c>
      <c r="AN268" s="134">
        <f t="shared" ca="1" si="196"/>
        <v>401.97660574481279</v>
      </c>
      <c r="AO268" s="134">
        <f t="shared" ca="1" si="197"/>
        <v>402.31118105570567</v>
      </c>
      <c r="AP268" s="134">
        <f t="shared" ca="1" si="198"/>
        <v>402.00315111952398</v>
      </c>
      <c r="AQ268" s="134">
        <f t="shared" ca="1" si="199"/>
        <v>402.41316355752656</v>
      </c>
      <c r="AR268" s="134">
        <f t="shared" ca="1" si="200"/>
        <v>402.41316355752656</v>
      </c>
      <c r="AS268" s="134">
        <f t="shared" ca="1" si="201"/>
        <v>409.71608179957258</v>
      </c>
      <c r="AT268" s="134">
        <f t="shared" ca="1" si="202"/>
        <v>409.72681728884015</v>
      </c>
      <c r="AU268" s="134">
        <f t="shared" ca="1" si="203"/>
        <v>409.47598204241115</v>
      </c>
      <c r="AV268" s="134">
        <f t="shared" ca="1" si="204"/>
        <v>409.70252090302682</v>
      </c>
      <c r="AW268" s="134">
        <f t="shared" ca="1" si="205"/>
        <v>411.13045691588019</v>
      </c>
      <c r="AX268" s="134">
        <f t="shared" ca="1" si="206"/>
        <v>411.13045691588019</v>
      </c>
      <c r="AY268" s="216">
        <f t="shared" ca="1" si="207"/>
        <v>403.78367473145772</v>
      </c>
      <c r="AZ268" s="134">
        <f t="shared" ca="1" si="208"/>
        <v>405.23142422187749</v>
      </c>
      <c r="BA268" s="155">
        <f t="shared" ca="1" si="209"/>
        <v>405.23142422187749</v>
      </c>
      <c r="BB268" s="155">
        <f t="shared" ca="1" si="210"/>
        <v>406.6898575967532</v>
      </c>
      <c r="BC268" s="144">
        <f t="shared" ca="1" si="211"/>
        <v>406.6898575967532</v>
      </c>
      <c r="BE268" s="121" t="str">
        <f t="shared" si="212"/>
        <v>RGT</v>
      </c>
      <c r="BF268" s="24" t="str">
        <f t="shared" si="213"/>
        <v>Cambridge University Hospitals NHS FT</v>
      </c>
      <c r="BG268" s="304"/>
      <c r="BH268" s="304">
        <f t="shared" ca="1" si="214"/>
        <v>-6.7084065952121019E-3</v>
      </c>
      <c r="BI268" s="304">
        <f t="shared" ca="1" si="215"/>
        <v>1.106697069030993E-5</v>
      </c>
      <c r="BJ268" s="304">
        <f t="shared" ca="1" si="216"/>
        <v>7.986513128035444E-4</v>
      </c>
      <c r="BK268" s="304">
        <f t="shared" ca="1" si="217"/>
        <v>-3.4249986399625953E-4</v>
      </c>
      <c r="BL268" s="304">
        <f t="shared" ca="1" si="218"/>
        <v>-8.6636316325172658E-4</v>
      </c>
      <c r="BM268" s="304">
        <f t="shared" ca="1" si="219"/>
        <v>0</v>
      </c>
      <c r="BN268" s="304">
        <f t="shared" ca="1" si="220"/>
        <v>1.821979639483029E-2</v>
      </c>
      <c r="BO268" s="304">
        <f t="shared" ca="1" si="221"/>
        <v>-3.7095089818084404E-5</v>
      </c>
      <c r="BP268" s="304">
        <f t="shared" ca="1" si="222"/>
        <v>-8.5040554917359401E-4</v>
      </c>
      <c r="BQ268" s="304">
        <f t="shared" ca="1" si="223"/>
        <v>-2.4634080186032303E-3</v>
      </c>
      <c r="BR268" s="304">
        <f t="shared" ca="1" si="224"/>
        <v>3.5194879700244375E-3</v>
      </c>
      <c r="BS268" s="305">
        <f t="shared" ca="1" si="225"/>
        <v>0</v>
      </c>
      <c r="BT268" s="306"/>
      <c r="BU268" s="304">
        <f t="shared" ca="1" si="226"/>
        <v>2.2561648736587614E-3</v>
      </c>
      <c r="BV268" s="304">
        <f t="shared" ca="1" si="227"/>
        <v>0</v>
      </c>
      <c r="BW268" s="304">
        <f t="shared" ca="1" si="228"/>
        <v>2.2561648736587614E-3</v>
      </c>
      <c r="BX268" s="305">
        <f t="shared" ca="1" si="229"/>
        <v>0</v>
      </c>
    </row>
    <row r="269" spans="1:76" ht="13.8" x14ac:dyDescent="0.25">
      <c r="A269" s="118">
        <v>1</v>
      </c>
      <c r="B269" s="69">
        <f t="shared" si="166"/>
        <v>1</v>
      </c>
      <c r="C269" s="118" t="str">
        <f t="shared" si="167"/>
        <v>RBZ</v>
      </c>
      <c r="D269" s="69"/>
      <c r="E269" s="70">
        <f ca="1">INDEX(OFFSET(Data!$A$10,1,E$9+MATCH($A269+IF(E$9&gt;$B269,0,1),Data!$3:$3,0),Num_Orgs,1),MATCH($C269,OFFSET(Data!$A$10,1,MATCH($A269+IF(E$9&gt;$B269,0,1),Data!$3:$3,0)-1,Num_Orgs,1),0),1)</f>
        <v>0.91281697492522029</v>
      </c>
      <c r="F269" s="70">
        <f ca="1">INDEX(OFFSET(Data!$A$10,1,F$9+MATCH($A269+IF(F$9&gt;$B269,0,1),Data!$3:$3,0),Num_Orgs,1),MATCH($C269,OFFSET(Data!$A$10,1,MATCH($A269+IF(F$9&gt;$B269,0,1),Data!$3:$3,0)-1,Num_Orgs,1),0),1)</f>
        <v>0.99619990923086066</v>
      </c>
      <c r="G269" s="70">
        <f ca="1">INDEX(OFFSET(Data!$A$10,1,G$9+MATCH($A269+IF(G$9&gt;$B269,0,1),Data!$3:$3,0),Num_Orgs,1),MATCH($C269,OFFSET(Data!$A$10,1,MATCH($A269+IF(G$9&gt;$B269,0,1),Data!$3:$3,0)-1,Num_Orgs,1),0),1)</f>
        <v>0.95530486877007115</v>
      </c>
      <c r="H269" s="70">
        <f ca="1">INDEX(OFFSET(Data!$A$10,1,H$9+MATCH($A269+IF(H$9&gt;$B269,0,1),Data!$3:$3,0),Num_Orgs,1),MATCH($C269,OFFSET(Data!$A$10,1,MATCH($A269+IF(H$9&gt;$B269,0,1),Data!$3:$3,0)-1,Num_Orgs,1),0),1)</f>
        <v>0.57659509652715735</v>
      </c>
      <c r="I269" s="70">
        <f ca="1">INDEX(OFFSET(Data!$A$10,1,I$9+MATCH($A269+IF(I$9&gt;$B269,0,1),Data!$3:$3,0),Num_Orgs,1),MATCH($C269,OFFSET(Data!$A$10,1,MATCH($A269+IF(I$9&gt;$B269,0,1),Data!$3:$3,0)-1,Num_Orgs,1),0),1)</f>
        <v>0</v>
      </c>
      <c r="J269" s="26">
        <f ca="1">IFERROR((E269*SUM(Data!$C$8:$D$8))+(F269*Data!$E$8)+(G269*SUM(Data!$F$8:$G$8))+(H269*Data!$H$8)+(I269*Data!$I$8)+Data!$J$8,0)</f>
        <v>0.94850707322067596</v>
      </c>
      <c r="K269" s="119"/>
      <c r="L269" s="69"/>
      <c r="M269" s="147">
        <f>INDEX('Op Rev and scenario differences'!$Z$4:$Z$230,MATCH($N269,'Op Rev and scenario differences'!$V$4:$V$230,0),1)</f>
        <v>0</v>
      </c>
      <c r="N269" s="121" t="str">
        <f t="shared" si="230"/>
        <v>RT1</v>
      </c>
      <c r="O269" s="24" t="str">
        <f t="shared" si="230"/>
        <v>CAMBRIDGESHIRE AND PETERBOROUGH NHS FOUNDATION TRUST</v>
      </c>
      <c r="P269" s="134">
        <f t="shared" ca="1" si="174"/>
        <v>0</v>
      </c>
      <c r="Q269" s="134">
        <f t="shared" ca="1" si="175"/>
        <v>0</v>
      </c>
      <c r="R269" s="134">
        <f t="shared" ca="1" si="176"/>
        <v>0</v>
      </c>
      <c r="S269" s="134">
        <f t="shared" ca="1" si="177"/>
        <v>0</v>
      </c>
      <c r="T269" s="134">
        <f t="shared" ca="1" si="178"/>
        <v>0</v>
      </c>
      <c r="U269" s="134">
        <f t="shared" ca="1" si="179"/>
        <v>0</v>
      </c>
      <c r="V269" s="134">
        <f t="shared" ca="1" si="180"/>
        <v>0</v>
      </c>
      <c r="W269" s="134">
        <f t="shared" ca="1" si="181"/>
        <v>0</v>
      </c>
      <c r="X269" s="134">
        <f t="shared" ca="1" si="182"/>
        <v>0</v>
      </c>
      <c r="Y269" s="134">
        <f t="shared" ca="1" si="183"/>
        <v>0</v>
      </c>
      <c r="Z269" s="134">
        <f t="shared" ca="1" si="184"/>
        <v>0</v>
      </c>
      <c r="AA269" s="134">
        <f t="shared" ca="1" si="185"/>
        <v>0</v>
      </c>
      <c r="AB269" s="134">
        <f t="shared" ca="1" si="186"/>
        <v>0</v>
      </c>
      <c r="AC269" s="134">
        <f t="shared" ca="1" si="187"/>
        <v>0</v>
      </c>
      <c r="AD269" s="134">
        <f t="shared" ca="1" si="188"/>
        <v>0</v>
      </c>
      <c r="AE269" s="155">
        <f t="shared" ca="1" si="189"/>
        <v>0</v>
      </c>
      <c r="AF269" s="155">
        <f t="shared" ca="1" si="190"/>
        <v>0</v>
      </c>
      <c r="AG269" s="144">
        <f t="shared" ca="1" si="191"/>
        <v>0</v>
      </c>
      <c r="AI269" s="147">
        <f>INDEX('Op Rev and scenario differences'!$W$4:$W$230,MATCH($N269,'Op Rev and scenario differences'!$V$4:$V$230,0),1)</f>
        <v>199.80699999999999</v>
      </c>
      <c r="AJ269" s="121" t="str">
        <f t="shared" si="192"/>
        <v>RT1</v>
      </c>
      <c r="AK269" s="24" t="str">
        <f t="shared" si="193"/>
        <v>Cambridgeshire and Peterborough NHS FT</v>
      </c>
      <c r="AL269" s="134">
        <f t="shared" ca="1" si="194"/>
        <v>0</v>
      </c>
      <c r="AM269" s="134">
        <f t="shared" ca="1" si="195"/>
        <v>0</v>
      </c>
      <c r="AN269" s="134">
        <f t="shared" ca="1" si="196"/>
        <v>0</v>
      </c>
      <c r="AO269" s="134">
        <f t="shared" ca="1" si="197"/>
        <v>0</v>
      </c>
      <c r="AP269" s="134">
        <f t="shared" ca="1" si="198"/>
        <v>0</v>
      </c>
      <c r="AQ269" s="134">
        <f t="shared" ca="1" si="199"/>
        <v>0</v>
      </c>
      <c r="AR269" s="134">
        <f t="shared" ca="1" si="200"/>
        <v>0</v>
      </c>
      <c r="AS269" s="134">
        <f t="shared" ca="1" si="201"/>
        <v>0</v>
      </c>
      <c r="AT269" s="134">
        <f t="shared" ca="1" si="202"/>
        <v>0</v>
      </c>
      <c r="AU269" s="134">
        <f t="shared" ca="1" si="203"/>
        <v>0</v>
      </c>
      <c r="AV269" s="134">
        <f t="shared" ca="1" si="204"/>
        <v>0</v>
      </c>
      <c r="AW269" s="134">
        <f t="shared" ca="1" si="205"/>
        <v>0</v>
      </c>
      <c r="AX269" s="134">
        <f t="shared" ca="1" si="206"/>
        <v>0</v>
      </c>
      <c r="AY269" s="216">
        <f t="shared" ca="1" si="207"/>
        <v>0</v>
      </c>
      <c r="AZ269" s="134">
        <f t="shared" ca="1" si="208"/>
        <v>0</v>
      </c>
      <c r="BA269" s="155">
        <f t="shared" ca="1" si="209"/>
        <v>0</v>
      </c>
      <c r="BB269" s="155">
        <f t="shared" ca="1" si="210"/>
        <v>0</v>
      </c>
      <c r="BC269" s="144">
        <f t="shared" ca="1" si="211"/>
        <v>0</v>
      </c>
      <c r="BE269" s="121" t="str">
        <f t="shared" si="212"/>
        <v>RT1</v>
      </c>
      <c r="BF269" s="24" t="str">
        <f t="shared" si="213"/>
        <v>Cambridgeshire and Peterborough NHS FT</v>
      </c>
      <c r="BG269" s="304"/>
      <c r="BH269" s="304">
        <f t="shared" ca="1" si="214"/>
        <v>-8.8854602192325327E-3</v>
      </c>
      <c r="BI269" s="304">
        <f t="shared" ca="1" si="215"/>
        <v>1.106697069030993E-5</v>
      </c>
      <c r="BJ269" s="304">
        <f t="shared" ca="1" si="216"/>
        <v>1.8124386792273128E-4</v>
      </c>
      <c r="BK269" s="304">
        <f t="shared" ca="1" si="217"/>
        <v>1.9738592042006786E-4</v>
      </c>
      <c r="BL269" s="304">
        <f t="shared" ca="1" si="218"/>
        <v>1.799909108834985E-3</v>
      </c>
      <c r="BM269" s="304">
        <f t="shared" ca="1" si="219"/>
        <v>0</v>
      </c>
      <c r="BN269" s="304">
        <f t="shared" ca="1" si="220"/>
        <v>8.6879558669950008E-3</v>
      </c>
      <c r="BO269" s="304">
        <f t="shared" ca="1" si="221"/>
        <v>-3.7095089817862359E-5</v>
      </c>
      <c r="BP269" s="304">
        <f t="shared" ca="1" si="222"/>
        <v>-7.344570230081171E-4</v>
      </c>
      <c r="BQ269" s="304">
        <f t="shared" ca="1" si="223"/>
        <v>-4.453646184785498E-4</v>
      </c>
      <c r="BR269" s="304">
        <f t="shared" ca="1" si="224"/>
        <v>-2.8556323526607308E-5</v>
      </c>
      <c r="BS269" s="305">
        <f t="shared" ca="1" si="225"/>
        <v>0</v>
      </c>
      <c r="BT269" s="306"/>
      <c r="BU269" s="304">
        <f t="shared" ca="1" si="226"/>
        <v>1.4932569215997393E-4</v>
      </c>
      <c r="BV269" s="304">
        <f t="shared" ca="1" si="227"/>
        <v>0</v>
      </c>
      <c r="BW269" s="304">
        <f t="shared" ca="1" si="228"/>
        <v>1.4932569215975189E-4</v>
      </c>
      <c r="BX269" s="305">
        <f t="shared" ca="1" si="229"/>
        <v>0</v>
      </c>
    </row>
    <row r="270" spans="1:76" ht="13.8" x14ac:dyDescent="0.25">
      <c r="A270" s="118">
        <v>1</v>
      </c>
      <c r="B270" s="69">
        <f t="shared" si="166"/>
        <v>1</v>
      </c>
      <c r="C270" s="118" t="str">
        <f t="shared" si="167"/>
        <v>RC1</v>
      </c>
      <c r="D270" s="69"/>
      <c r="E270" s="70">
        <f ca="1">INDEX(OFFSET(Data!$A$10,1,E$9+MATCH($A270+IF(E$9&gt;$B270,0,1),Data!$3:$3,0),Num_Orgs,1),MATCH($C270,OFFSET(Data!$A$10,1,MATCH($A270+IF(E$9&gt;$B270,0,1),Data!$3:$3,0)-1,Num_Orgs,1),0),1)</f>
        <v>1.0082832334869296</v>
      </c>
      <c r="F270" s="70">
        <f ca="1">INDEX(OFFSET(Data!$A$10,1,F$9+MATCH($A270+IF(F$9&gt;$B270,0,1),Data!$3:$3,0),Num_Orgs,1),MATCH($C270,OFFSET(Data!$A$10,1,MATCH($A270+IF(F$9&gt;$B270,0,1),Data!$3:$3,0)-1,Num_Orgs,1),0),1)</f>
        <v>0.99619990923086066</v>
      </c>
      <c r="G270" s="70">
        <f ca="1">INDEX(OFFSET(Data!$A$10,1,G$9+MATCH($A270+IF(G$9&gt;$B270,0,1),Data!$3:$3,0),Num_Orgs,1),MATCH($C270,OFFSET(Data!$A$10,1,MATCH($A270+IF(G$9&gt;$B270,0,1),Data!$3:$3,0)-1,Num_Orgs,1),0),1)</f>
        <v>1.0150114230682019</v>
      </c>
      <c r="H270" s="70">
        <f ca="1">INDEX(OFFSET(Data!$A$10,1,H$9+MATCH($A270+IF(H$9&gt;$B270,0,1),Data!$3:$3,0),Num_Orgs,1),MATCH($C270,OFFSET(Data!$A$10,1,MATCH($A270+IF(H$9&gt;$B270,0,1),Data!$3:$3,0)-1,Num_Orgs,1),0),1)</f>
        <v>1.3614166114298478</v>
      </c>
      <c r="I270" s="70">
        <f ca="1">INDEX(OFFSET(Data!$A$10,1,I$9+MATCH($A270+IF(I$9&gt;$B270,0,1),Data!$3:$3,0),Num_Orgs,1),MATCH($C270,OFFSET(Data!$A$10,1,MATCH($A270+IF(I$9&gt;$B270,0,1),Data!$3:$3,0)-1,Num_Orgs,1),0),1)</f>
        <v>0</v>
      </c>
      <c r="J270" s="26">
        <f ca="1">IFERROR((E270*SUM(Data!$C$8:$D$8))+(F270*Data!$E$8)+(G270*SUM(Data!$F$8:$G$8))+(H270*Data!$H$8)+(I270*Data!$I$8)+Data!$J$8,0)</f>
        <v>1.0060400355018775</v>
      </c>
      <c r="K270" s="119"/>
      <c r="L270" s="69"/>
      <c r="M270" s="147">
        <f>INDEX('Op Rev and scenario differences'!$Z$4:$Z$230,MATCH($N270,'Op Rev and scenario differences'!$V$4:$V$230,0),1)</f>
        <v>6.2565263141895997</v>
      </c>
      <c r="N270" s="121" t="str">
        <f t="shared" si="230"/>
        <v>RYV</v>
      </c>
      <c r="O270" s="24" t="str">
        <f t="shared" si="230"/>
        <v>CAMBRIDGESHIRE COMMUNITY SERVICES NHS TRUST</v>
      </c>
      <c r="P270" s="134">
        <f t="shared" ca="1" si="174"/>
        <v>6.8367863261023079</v>
      </c>
      <c r="Q270" s="134">
        <f t="shared" ca="1" si="175"/>
        <v>6.6681837687977774</v>
      </c>
      <c r="R270" s="134">
        <f t="shared" ca="1" si="176"/>
        <v>6.6681788843382153</v>
      </c>
      <c r="S270" s="134">
        <f t="shared" ca="1" si="177"/>
        <v>6.6647130793145646</v>
      </c>
      <c r="T270" s="134">
        <f t="shared" ca="1" si="178"/>
        <v>6.6572998172597924</v>
      </c>
      <c r="U270" s="134">
        <f t="shared" ca="1" si="179"/>
        <v>6.6040968713046668</v>
      </c>
      <c r="V270" s="134">
        <f t="shared" ca="1" si="180"/>
        <v>6.6040968713046668</v>
      </c>
      <c r="W270" s="134">
        <f t="shared" ca="1" si="181"/>
        <v>6.5442393057267436</v>
      </c>
      <c r="X270" s="134">
        <f t="shared" ca="1" si="182"/>
        <v>6.5442506864890095</v>
      </c>
      <c r="Y270" s="134">
        <f t="shared" ca="1" si="183"/>
        <v>6.5388069475452051</v>
      </c>
      <c r="Z270" s="134">
        <f t="shared" ca="1" si="184"/>
        <v>6.5358092087341086</v>
      </c>
      <c r="AA270" s="134">
        <f t="shared" ca="1" si="185"/>
        <v>6.5226100996762426</v>
      </c>
      <c r="AB270" s="134">
        <f t="shared" ca="1" si="186"/>
        <v>6.5226100996762426</v>
      </c>
      <c r="AC270" s="134">
        <f t="shared" ca="1" si="187"/>
        <v>6.8367863261023079</v>
      </c>
      <c r="AD270" s="134">
        <f t="shared" ca="1" si="188"/>
        <v>6.7739510808170946</v>
      </c>
      <c r="AE270" s="155">
        <f t="shared" ca="1" si="189"/>
        <v>6.7739510808170946</v>
      </c>
      <c r="AF270" s="155">
        <f t="shared" ca="1" si="190"/>
        <v>6.7111158355318814</v>
      </c>
      <c r="AG270" s="144">
        <f t="shared" ca="1" si="191"/>
        <v>6.7111158355318814</v>
      </c>
      <c r="AI270" s="147">
        <f>INDEX('Op Rev and scenario differences'!$W$4:$W$230,MATCH($N270,'Op Rev and scenario differences'!$V$4:$V$230,0),1)</f>
        <v>116.57</v>
      </c>
      <c r="AJ270" s="121" t="str">
        <f t="shared" si="192"/>
        <v>RYV</v>
      </c>
      <c r="AK270" s="24" t="str">
        <f t="shared" si="193"/>
        <v>Cambridgeshire Community Services NHS Trust</v>
      </c>
      <c r="AL270" s="134">
        <f t="shared" ca="1" si="194"/>
        <v>6.8117445468662625</v>
      </c>
      <c r="AM270" s="134">
        <f t="shared" ca="1" si="195"/>
        <v>6.7041281934078301</v>
      </c>
      <c r="AN270" s="134">
        <f t="shared" ca="1" si="196"/>
        <v>6.704167319222643</v>
      </c>
      <c r="AO270" s="134">
        <f t="shared" ca="1" si="197"/>
        <v>6.7012100686281322</v>
      </c>
      <c r="AP270" s="134">
        <f t="shared" ca="1" si="198"/>
        <v>6.696869370435806</v>
      </c>
      <c r="AQ270" s="134">
        <f t="shared" ca="1" si="199"/>
        <v>6.7141211163932306</v>
      </c>
      <c r="AR270" s="134">
        <f t="shared" ca="1" si="200"/>
        <v>6.7141211163932306</v>
      </c>
      <c r="AS270" s="134">
        <f t="shared" ca="1" si="201"/>
        <v>6.6251922462324373</v>
      </c>
      <c r="AT270" s="134">
        <f t="shared" ca="1" si="202"/>
        <v>6.6253563774413937</v>
      </c>
      <c r="AU270" s="134">
        <f t="shared" ca="1" si="203"/>
        <v>6.6157625395712056</v>
      </c>
      <c r="AV270" s="134">
        <f t="shared" ca="1" si="204"/>
        <v>6.6254110479678179</v>
      </c>
      <c r="AW270" s="134">
        <f t="shared" ca="1" si="205"/>
        <v>6.6199568028690345</v>
      </c>
      <c r="AX270" s="134">
        <f t="shared" ca="1" si="206"/>
        <v>6.6199568028690345</v>
      </c>
      <c r="AY270" s="216">
        <f t="shared" ca="1" si="207"/>
        <v>6.8117445468662625</v>
      </c>
      <c r="AZ270" s="134">
        <f t="shared" ca="1" si="208"/>
        <v>6.7739510473897973</v>
      </c>
      <c r="BA270" s="155">
        <f t="shared" ca="1" si="209"/>
        <v>6.7739510473897973</v>
      </c>
      <c r="BB270" s="155">
        <f t="shared" ca="1" si="210"/>
        <v>6.7358786451167578</v>
      </c>
      <c r="BC270" s="144">
        <f t="shared" ca="1" si="211"/>
        <v>6.7358786451167578</v>
      </c>
      <c r="BE270" s="121" t="str">
        <f t="shared" si="212"/>
        <v>RYV</v>
      </c>
      <c r="BF270" s="24" t="str">
        <f t="shared" si="213"/>
        <v>Cambridgeshire Community Services NHS Trust</v>
      </c>
      <c r="BG270" s="304"/>
      <c r="BH270" s="304">
        <f t="shared" ca="1" si="214"/>
        <v>-1.8165358022737665E-2</v>
      </c>
      <c r="BI270" s="304">
        <f t="shared" ca="1" si="215"/>
        <v>1.106697069030993E-5</v>
      </c>
      <c r="BJ270" s="304">
        <f t="shared" ca="1" si="216"/>
        <v>-4.7323361561457666E-4</v>
      </c>
      <c r="BK270" s="304">
        <f t="shared" ca="1" si="217"/>
        <v>-2.2228111544020379E-4</v>
      </c>
      <c r="BL270" s="304">
        <f t="shared" ca="1" si="218"/>
        <v>6.8414056056975703E-4</v>
      </c>
      <c r="BM270" s="304">
        <f t="shared" ca="1" si="219"/>
        <v>0</v>
      </c>
      <c r="BN270" s="304">
        <f t="shared" ca="1" si="220"/>
        <v>-1.3118886965206134E-2</v>
      </c>
      <c r="BO270" s="304">
        <f t="shared" ca="1" si="221"/>
        <v>-3.7095089818084404E-5</v>
      </c>
      <c r="BP270" s="304">
        <f t="shared" ca="1" si="222"/>
        <v>-1.6379954433576316E-3</v>
      </c>
      <c r="BQ270" s="304">
        <f t="shared" ca="1" si="223"/>
        <v>-1.4845934651195325E-3</v>
      </c>
      <c r="BR270" s="304">
        <f t="shared" ca="1" si="224"/>
        <v>-8.2598324739868723E-4</v>
      </c>
      <c r="BS270" s="305">
        <f t="shared" ca="1" si="225"/>
        <v>0</v>
      </c>
      <c r="BT270" s="306"/>
      <c r="BU270" s="304">
        <f t="shared" ca="1" si="226"/>
        <v>-7.0540438866864008E-3</v>
      </c>
      <c r="BV270" s="304">
        <f t="shared" ca="1" si="227"/>
        <v>0</v>
      </c>
      <c r="BW270" s="304">
        <f t="shared" ca="1" si="228"/>
        <v>-7.0540438866866229E-3</v>
      </c>
      <c r="BX270" s="305">
        <f t="shared" ca="1" si="229"/>
        <v>0</v>
      </c>
    </row>
    <row r="271" spans="1:76" ht="13.8" x14ac:dyDescent="0.25">
      <c r="A271" s="118">
        <v>1</v>
      </c>
      <c r="B271" s="69">
        <f t="shared" si="166"/>
        <v>1</v>
      </c>
      <c r="C271" s="118" t="str">
        <f t="shared" si="167"/>
        <v>RC9</v>
      </c>
      <c r="D271" s="69"/>
      <c r="E271" s="70">
        <f ca="1">INDEX(OFFSET(Data!$A$10,1,E$9+MATCH($A271+IF(E$9&gt;$B271,0,1),Data!$3:$3,0),Num_Orgs,1),MATCH($C271,OFFSET(Data!$A$10,1,MATCH($A271+IF(E$9&gt;$B271,0,1),Data!$3:$3,0)-1,Num_Orgs,1),0),1)</f>
        <v>1.0596987169006331</v>
      </c>
      <c r="F271" s="70">
        <f ca="1">INDEX(OFFSET(Data!$A$10,1,F$9+MATCH($A271+IF(F$9&gt;$B271,0,1),Data!$3:$3,0),Num_Orgs,1),MATCH($C271,OFFSET(Data!$A$10,1,MATCH($A271+IF(F$9&gt;$B271,0,1),Data!$3:$3,0)-1,Num_Orgs,1),0),1)</f>
        <v>0.99619990923086066</v>
      </c>
      <c r="G271" s="70">
        <f ca="1">INDEX(OFFSET(Data!$A$10,1,G$9+MATCH($A271+IF(G$9&gt;$B271,0,1),Data!$3:$3,0),Num_Orgs,1),MATCH($C271,OFFSET(Data!$A$10,1,MATCH($A271+IF(G$9&gt;$B271,0,1),Data!$3:$3,0)-1,Num_Orgs,1),0),1)</f>
        <v>1.0548157926002883</v>
      </c>
      <c r="H271" s="70">
        <f ca="1">INDEX(OFFSET(Data!$A$10,1,H$9+MATCH($A271+IF(H$9&gt;$B271,0,1),Data!$3:$3,0),Num_Orgs,1),MATCH($C271,OFFSET(Data!$A$10,1,MATCH($A271+IF(H$9&gt;$B271,0,1),Data!$3:$3,0)-1,Num_Orgs,1),0),1)</f>
        <v>1.2021391700912154</v>
      </c>
      <c r="I271" s="70">
        <f ca="1">INDEX(OFFSET(Data!$A$10,1,I$9+MATCH($A271+IF(I$9&gt;$B271,0,1),Data!$3:$3,0),Num_Orgs,1),MATCH($C271,OFFSET(Data!$A$10,1,MATCH($A271+IF(I$9&gt;$B271,0,1),Data!$3:$3,0)-1,Num_Orgs,1),0),1)</f>
        <v>0</v>
      </c>
      <c r="J271" s="26">
        <f ca="1">IFERROR((E271*SUM(Data!$C$8:$D$8))+(F271*Data!$E$8)+(G271*SUM(Data!$F$8:$G$8))+(H271*Data!$H$8)+(I271*Data!$I$8)+Data!$J$8,0)</f>
        <v>1.0346210590052727</v>
      </c>
      <c r="K271" s="119"/>
      <c r="L271" s="69"/>
      <c r="M271" s="147">
        <f>INDEX('Op Rev and scenario differences'!$Z$4:$Z$230,MATCH($N271,'Op Rev and scenario differences'!$V$4:$V$230,0),1)</f>
        <v>0</v>
      </c>
      <c r="N271" s="121" t="str">
        <f t="shared" si="230"/>
        <v>TAF</v>
      </c>
      <c r="O271" s="24" t="str">
        <f t="shared" si="230"/>
        <v>CAMDEN AND ISLINGTON NHS FOUNDATION TRUST</v>
      </c>
      <c r="P271" s="134">
        <f t="shared" ca="1" si="174"/>
        <v>0</v>
      </c>
      <c r="Q271" s="134">
        <f t="shared" ca="1" si="175"/>
        <v>0</v>
      </c>
      <c r="R271" s="134">
        <f t="shared" ca="1" si="176"/>
        <v>0</v>
      </c>
      <c r="S271" s="134">
        <f t="shared" ca="1" si="177"/>
        <v>0</v>
      </c>
      <c r="T271" s="134">
        <f t="shared" ca="1" si="178"/>
        <v>0</v>
      </c>
      <c r="U271" s="134">
        <f t="shared" ca="1" si="179"/>
        <v>0</v>
      </c>
      <c r="V271" s="134">
        <f t="shared" ca="1" si="180"/>
        <v>0</v>
      </c>
      <c r="W271" s="134">
        <f t="shared" ca="1" si="181"/>
        <v>0</v>
      </c>
      <c r="X271" s="134">
        <f t="shared" ca="1" si="182"/>
        <v>0</v>
      </c>
      <c r="Y271" s="134">
        <f t="shared" ca="1" si="183"/>
        <v>0</v>
      </c>
      <c r="Z271" s="134">
        <f t="shared" ca="1" si="184"/>
        <v>0</v>
      </c>
      <c r="AA271" s="134">
        <f t="shared" ca="1" si="185"/>
        <v>0</v>
      </c>
      <c r="AB271" s="134">
        <f t="shared" ca="1" si="186"/>
        <v>0</v>
      </c>
      <c r="AC271" s="134">
        <f t="shared" ca="1" si="187"/>
        <v>0</v>
      </c>
      <c r="AD271" s="134">
        <f t="shared" ca="1" si="188"/>
        <v>0</v>
      </c>
      <c r="AE271" s="155">
        <f t="shared" ca="1" si="189"/>
        <v>0</v>
      </c>
      <c r="AF271" s="155">
        <f t="shared" ca="1" si="190"/>
        <v>0</v>
      </c>
      <c r="AG271" s="144">
        <f t="shared" ca="1" si="191"/>
        <v>0</v>
      </c>
      <c r="AI271" s="147">
        <f>INDEX('Op Rev and scenario differences'!$W$4:$W$230,MATCH($N271,'Op Rev and scenario differences'!$V$4:$V$230,0),1)</f>
        <v>139.18700000000001</v>
      </c>
      <c r="AJ271" s="121" t="str">
        <f t="shared" si="192"/>
        <v>TAF</v>
      </c>
      <c r="AK271" s="24" t="str">
        <f t="shared" si="193"/>
        <v>Camden and Islington NHS FT</v>
      </c>
      <c r="AL271" s="134">
        <f t="shared" ca="1" si="194"/>
        <v>0</v>
      </c>
      <c r="AM271" s="134">
        <f t="shared" ca="1" si="195"/>
        <v>0</v>
      </c>
      <c r="AN271" s="134">
        <f t="shared" ca="1" si="196"/>
        <v>0</v>
      </c>
      <c r="AO271" s="134">
        <f t="shared" ca="1" si="197"/>
        <v>0</v>
      </c>
      <c r="AP271" s="134">
        <f t="shared" ca="1" si="198"/>
        <v>0</v>
      </c>
      <c r="AQ271" s="134">
        <f t="shared" ca="1" si="199"/>
        <v>0</v>
      </c>
      <c r="AR271" s="134">
        <f t="shared" ca="1" si="200"/>
        <v>0</v>
      </c>
      <c r="AS271" s="134">
        <f t="shared" ca="1" si="201"/>
        <v>0</v>
      </c>
      <c r="AT271" s="134">
        <f t="shared" ca="1" si="202"/>
        <v>0</v>
      </c>
      <c r="AU271" s="134">
        <f t="shared" ca="1" si="203"/>
        <v>0</v>
      </c>
      <c r="AV271" s="134">
        <f t="shared" ca="1" si="204"/>
        <v>0</v>
      </c>
      <c r="AW271" s="134">
        <f t="shared" ca="1" si="205"/>
        <v>0</v>
      </c>
      <c r="AX271" s="134">
        <f t="shared" ca="1" si="206"/>
        <v>0</v>
      </c>
      <c r="AY271" s="216">
        <f t="shared" ca="1" si="207"/>
        <v>0</v>
      </c>
      <c r="AZ271" s="134">
        <f t="shared" ca="1" si="208"/>
        <v>0</v>
      </c>
      <c r="BA271" s="155">
        <f t="shared" ca="1" si="209"/>
        <v>0</v>
      </c>
      <c r="BB271" s="155">
        <f t="shared" ca="1" si="210"/>
        <v>0</v>
      </c>
      <c r="BC271" s="144">
        <f t="shared" ca="1" si="211"/>
        <v>0</v>
      </c>
      <c r="BE271" s="121" t="str">
        <f t="shared" si="212"/>
        <v>TAF</v>
      </c>
      <c r="BF271" s="24" t="str">
        <f t="shared" si="213"/>
        <v>Camden and Islington NHS FT</v>
      </c>
      <c r="BG271" s="304"/>
      <c r="BH271" s="304">
        <f t="shared" ca="1" si="214"/>
        <v>-2.2838517092295341E-2</v>
      </c>
      <c r="BI271" s="304">
        <f t="shared" ca="1" si="215"/>
        <v>7.2911174644474386E-6</v>
      </c>
      <c r="BJ271" s="304">
        <f t="shared" ca="1" si="216"/>
        <v>-1.6357901392021201E-3</v>
      </c>
      <c r="BK271" s="304">
        <f t="shared" ca="1" si="217"/>
        <v>4.1996499966074907E-2</v>
      </c>
      <c r="BL271" s="304">
        <f t="shared" ca="1" si="218"/>
        <v>-3.443019522621027E-2</v>
      </c>
      <c r="BM271" s="304">
        <f t="shared" ca="1" si="219"/>
        <v>0</v>
      </c>
      <c r="BN271" s="304">
        <f t="shared" ca="1" si="220"/>
        <v>1.6172470351769608E-3</v>
      </c>
      <c r="BO271" s="304">
        <f t="shared" ca="1" si="221"/>
        <v>-2.1704656821897039E-4</v>
      </c>
      <c r="BP271" s="304">
        <f t="shared" ca="1" si="222"/>
        <v>4.1944308086483417E-4</v>
      </c>
      <c r="BQ271" s="304">
        <f t="shared" ca="1" si="223"/>
        <v>-3.4938730236136806E-2</v>
      </c>
      <c r="BR271" s="304">
        <f t="shared" ca="1" si="224"/>
        <v>7.6012937113130175E-3</v>
      </c>
      <c r="BS271" s="305">
        <f t="shared" ca="1" si="225"/>
        <v>0</v>
      </c>
      <c r="BT271" s="306"/>
      <c r="BU271" s="304">
        <f t="shared" ca="1" si="226"/>
        <v>-8.4837008702338679E-3</v>
      </c>
      <c r="BV271" s="304">
        <f t="shared" ca="1" si="227"/>
        <v>0</v>
      </c>
      <c r="BW271" s="304">
        <f t="shared" ca="1" si="228"/>
        <v>-8.4837008702338679E-3</v>
      </c>
      <c r="BX271" s="305">
        <f t="shared" ca="1" si="229"/>
        <v>0</v>
      </c>
    </row>
    <row r="272" spans="1:76" ht="13.8" x14ac:dyDescent="0.25">
      <c r="A272" s="118">
        <v>1</v>
      </c>
      <c r="B272" s="69">
        <f t="shared" si="166"/>
        <v>1</v>
      </c>
      <c r="C272" s="118" t="str">
        <f t="shared" si="167"/>
        <v>RCB</v>
      </c>
      <c r="D272" s="69"/>
      <c r="E272" s="70">
        <f ca="1">INDEX(OFFSET(Data!$A$10,1,E$9+MATCH($A272+IF(E$9&gt;$B272,0,1),Data!$3:$3,0),Num_Orgs,1),MATCH($C272,OFFSET(Data!$A$10,1,MATCH($A272+IF(E$9&gt;$B272,0,1),Data!$3:$3,0)-1,Num_Orgs,1),0),1)</f>
        <v>0.94285789486165117</v>
      </c>
      <c r="F272" s="70">
        <f ca="1">INDEX(OFFSET(Data!$A$10,1,F$9+MATCH($A272+IF(F$9&gt;$B272,0,1),Data!$3:$3,0),Num_Orgs,1),MATCH($C272,OFFSET(Data!$A$10,1,MATCH($A272+IF(F$9&gt;$B272,0,1),Data!$3:$3,0)-1,Num_Orgs,1),0),1)</f>
        <v>0.99619990923086066</v>
      </c>
      <c r="G272" s="70">
        <f ca="1">INDEX(OFFSET(Data!$A$10,1,G$9+MATCH($A272+IF(G$9&gt;$B272,0,1),Data!$3:$3,0),Num_Orgs,1),MATCH($C272,OFFSET(Data!$A$10,1,MATCH($A272+IF(G$9&gt;$B272,0,1),Data!$3:$3,0)-1,Num_Orgs,1),0),1)</f>
        <v>0.9752070535361147</v>
      </c>
      <c r="H272" s="70">
        <f ca="1">INDEX(OFFSET(Data!$A$10,1,H$9+MATCH($A272+IF(H$9&gt;$B272,0,1),Data!$3:$3,0),Num_Orgs,1),MATCH($C272,OFFSET(Data!$A$10,1,MATCH($A272+IF(H$9&gt;$B272,0,1),Data!$3:$3,0)-1,Num_Orgs,1),0),1)</f>
        <v>0.56267133476742637</v>
      </c>
      <c r="I272" s="70">
        <f ca="1">INDEX(OFFSET(Data!$A$10,1,I$9+MATCH($A272+IF(I$9&gt;$B272,0,1),Data!$3:$3,0),Num_Orgs,1),MATCH($C272,OFFSET(Data!$A$10,1,MATCH($A272+IF(I$9&gt;$B272,0,1),Data!$3:$3,0)-1,Num_Orgs,1),0),1)</f>
        <v>0</v>
      </c>
      <c r="J272" s="26">
        <f ca="1">IFERROR((E272*SUM(Data!$C$8:$D$8))+(F272*Data!$E$8)+(G272*SUM(Data!$F$8:$G$8))+(H272*Data!$H$8)+(I272*Data!$I$8)+Data!$J$8,0)</f>
        <v>0.96547167395336553</v>
      </c>
      <c r="K272" s="119"/>
      <c r="L272" s="69"/>
      <c r="M272" s="147">
        <f>INDEX('Op Rev and scenario differences'!$Z$4:$Z$230,MATCH($N272,'Op Rev and scenario differences'!$V$4:$V$230,0),1)</f>
        <v>0.32641956682510531</v>
      </c>
      <c r="N272" s="121" t="str">
        <f t="shared" si="230"/>
        <v>RV3</v>
      </c>
      <c r="O272" s="24" t="str">
        <f t="shared" si="230"/>
        <v>CENTRAL AND NORTH WEST LONDON NHS FOUNDATION TRUST</v>
      </c>
      <c r="P272" s="134">
        <f t="shared" ca="1" si="174"/>
        <v>0.39629677426447274</v>
      </c>
      <c r="Q272" s="134">
        <f t="shared" ca="1" si="175"/>
        <v>0.38193557803533784</v>
      </c>
      <c r="R272" s="134">
        <f t="shared" ca="1" si="176"/>
        <v>0.38193359789180964</v>
      </c>
      <c r="S272" s="134">
        <f t="shared" ca="1" si="177"/>
        <v>0.38130189764151512</v>
      </c>
      <c r="T272" s="134">
        <f t="shared" ca="1" si="178"/>
        <v>0.3818350243218388</v>
      </c>
      <c r="U272" s="134">
        <f t="shared" ca="1" si="179"/>
        <v>0.37358263682466464</v>
      </c>
      <c r="V272" s="134">
        <f t="shared" ca="1" si="180"/>
        <v>0.37358263682466464</v>
      </c>
      <c r="W272" s="134">
        <f t="shared" ca="1" si="181"/>
        <v>0.37776244150534494</v>
      </c>
      <c r="X272" s="134">
        <f t="shared" ca="1" si="182"/>
        <v>0.37756783061201032</v>
      </c>
      <c r="Y272" s="134">
        <f t="shared" ca="1" si="183"/>
        <v>0.37811637633619211</v>
      </c>
      <c r="Z272" s="134">
        <f t="shared" ca="1" si="184"/>
        <v>0.37640506913985683</v>
      </c>
      <c r="AA272" s="134">
        <f t="shared" ca="1" si="185"/>
        <v>0.37764683548748057</v>
      </c>
      <c r="AB272" s="134">
        <f t="shared" ca="1" si="186"/>
        <v>0.37764683548748057</v>
      </c>
      <c r="AC272" s="134">
        <f t="shared" ca="1" si="187"/>
        <v>0.39629677426447274</v>
      </c>
      <c r="AD272" s="134">
        <f t="shared" ca="1" si="188"/>
        <v>0.39256678650907434</v>
      </c>
      <c r="AE272" s="155">
        <f t="shared" ca="1" si="189"/>
        <v>0.39256678650907434</v>
      </c>
      <c r="AF272" s="155">
        <f t="shared" ca="1" si="190"/>
        <v>0.38883679875367588</v>
      </c>
      <c r="AG272" s="144">
        <f t="shared" ca="1" si="191"/>
        <v>0.38883679875367588</v>
      </c>
      <c r="AI272" s="147">
        <f>INDEX('Op Rev and scenario differences'!$W$4:$W$230,MATCH($N272,'Op Rev and scenario differences'!$V$4:$V$230,0),1)</f>
        <v>473.91864419999996</v>
      </c>
      <c r="AJ272" s="121" t="str">
        <f t="shared" si="192"/>
        <v>RV3</v>
      </c>
      <c r="AK272" s="24" t="str">
        <f t="shared" si="193"/>
        <v>Central and North West London NHS FT</v>
      </c>
      <c r="AL272" s="134">
        <f t="shared" ca="1" si="194"/>
        <v>0.39484521853935101</v>
      </c>
      <c r="AM272" s="134">
        <f t="shared" ca="1" si="195"/>
        <v>0.38399437771251943</v>
      </c>
      <c r="AN272" s="134">
        <f t="shared" ca="1" si="196"/>
        <v>0.38399490918179147</v>
      </c>
      <c r="AO272" s="134">
        <f t="shared" ca="1" si="197"/>
        <v>0.38338996521739593</v>
      </c>
      <c r="AP272" s="134">
        <f t="shared" ca="1" si="198"/>
        <v>0.38410456928963427</v>
      </c>
      <c r="AQ272" s="134">
        <f t="shared" ca="1" si="199"/>
        <v>0.37980652305707674</v>
      </c>
      <c r="AR272" s="134">
        <f t="shared" ca="1" si="200"/>
        <v>0.37980652305707674</v>
      </c>
      <c r="AS272" s="134">
        <f t="shared" ca="1" si="201"/>
        <v>0.3824354033308251</v>
      </c>
      <c r="AT272" s="134">
        <f t="shared" ca="1" si="202"/>
        <v>0.38224718983130229</v>
      </c>
      <c r="AU272" s="134">
        <f t="shared" ca="1" si="203"/>
        <v>0.38256644954206975</v>
      </c>
      <c r="AV272" s="134">
        <f t="shared" ca="1" si="204"/>
        <v>0.38156534622486604</v>
      </c>
      <c r="AW272" s="134">
        <f t="shared" ca="1" si="205"/>
        <v>0.38328302619091104</v>
      </c>
      <c r="AX272" s="134">
        <f t="shared" ca="1" si="206"/>
        <v>0.38328302619091104</v>
      </c>
      <c r="AY272" s="216">
        <f t="shared" ca="1" si="207"/>
        <v>0.39484521853935101</v>
      </c>
      <c r="AZ272" s="134">
        <f t="shared" ca="1" si="208"/>
        <v>0.39256678457188193</v>
      </c>
      <c r="BA272" s="155">
        <f t="shared" ca="1" si="209"/>
        <v>0.39256678457188193</v>
      </c>
      <c r="BB272" s="155">
        <f t="shared" ca="1" si="210"/>
        <v>0.39027153655929553</v>
      </c>
      <c r="BC272" s="144">
        <f t="shared" ca="1" si="211"/>
        <v>0.39027153655929553</v>
      </c>
      <c r="BE272" s="121" t="str">
        <f t="shared" si="212"/>
        <v>RV3</v>
      </c>
      <c r="BF272" s="24" t="str">
        <f t="shared" si="213"/>
        <v>Central and North West London NHS FT</v>
      </c>
      <c r="BG272" s="304"/>
      <c r="BH272" s="304">
        <f t="shared" ca="1" si="214"/>
        <v>-3.3292128719779823E-2</v>
      </c>
      <c r="BI272" s="304">
        <f t="shared" ca="1" si="215"/>
        <v>7.2911174644474386E-6</v>
      </c>
      <c r="BJ272" s="304">
        <f t="shared" ca="1" si="216"/>
        <v>-1.7573849085534832E-3</v>
      </c>
      <c r="BK272" s="304">
        <f t="shared" ca="1" si="217"/>
        <v>2.4940671508228984E-3</v>
      </c>
      <c r="BL272" s="304">
        <f t="shared" ca="1" si="218"/>
        <v>-1.4252974009107078E-2</v>
      </c>
      <c r="BM272" s="304">
        <f t="shared" ca="1" si="219"/>
        <v>0</v>
      </c>
      <c r="BN272" s="304">
        <f t="shared" ca="1" si="220"/>
        <v>7.5129899473855843E-3</v>
      </c>
      <c r="BO272" s="304">
        <f t="shared" ca="1" si="221"/>
        <v>-6.020375627959762E-4</v>
      </c>
      <c r="BP272" s="304">
        <f t="shared" ca="1" si="222"/>
        <v>6.6482691833180674E-4</v>
      </c>
      <c r="BQ272" s="304">
        <f t="shared" ca="1" si="223"/>
        <v>-6.0555799688766232E-3</v>
      </c>
      <c r="BR272" s="304">
        <f t="shared" ca="1" si="224"/>
        <v>4.8355018189263355E-3</v>
      </c>
      <c r="BS272" s="305">
        <f t="shared" ca="1" si="225"/>
        <v>0</v>
      </c>
      <c r="BT272" s="306"/>
      <c r="BU272" s="304">
        <f t="shared" ca="1" si="226"/>
        <v>-8.0890856432362934E-3</v>
      </c>
      <c r="BV272" s="304">
        <f t="shared" ca="1" si="227"/>
        <v>0</v>
      </c>
      <c r="BW272" s="304">
        <f t="shared" ca="1" si="228"/>
        <v>-8.0890856432365155E-3</v>
      </c>
      <c r="BX272" s="305">
        <f t="shared" ca="1" si="229"/>
        <v>0</v>
      </c>
    </row>
    <row r="273" spans="1:76" ht="13.8" x14ac:dyDescent="0.25">
      <c r="A273" s="118">
        <v>1</v>
      </c>
      <c r="B273" s="69">
        <f t="shared" si="166"/>
        <v>1</v>
      </c>
      <c r="C273" s="118" t="str">
        <f t="shared" si="167"/>
        <v>RCD</v>
      </c>
      <c r="D273" s="69"/>
      <c r="E273" s="70">
        <f ca="1">INDEX(OFFSET(Data!$A$10,1,E$9+MATCH($A273+IF(E$9&gt;$B273,0,1),Data!$3:$3,0),Num_Orgs,1),MATCH($C273,OFFSET(Data!$A$10,1,MATCH($A273+IF(E$9&gt;$B273,0,1),Data!$3:$3,0)-1,Num_Orgs,1),0),1)</f>
        <v>0.94129236502563618</v>
      </c>
      <c r="F273" s="70">
        <f ca="1">INDEX(OFFSET(Data!$A$10,1,F$9+MATCH($A273+IF(F$9&gt;$B273,0,1),Data!$3:$3,0),Num_Orgs,1),MATCH($C273,OFFSET(Data!$A$10,1,MATCH($A273+IF(F$9&gt;$B273,0,1),Data!$3:$3,0)-1,Num_Orgs,1),0),1)</f>
        <v>0.99619990923086066</v>
      </c>
      <c r="G273" s="70">
        <f ca="1">INDEX(OFFSET(Data!$A$10,1,G$9+MATCH($A273+IF(G$9&gt;$B273,0,1),Data!$3:$3,0),Num_Orgs,1),MATCH($C273,OFFSET(Data!$A$10,1,MATCH($A273+IF(G$9&gt;$B273,0,1),Data!$3:$3,0)-1,Num_Orgs,1),0),1)</f>
        <v>0.97520705353611448</v>
      </c>
      <c r="H273" s="70">
        <f ca="1">INDEX(OFFSET(Data!$A$10,1,H$9+MATCH($A273+IF(H$9&gt;$B273,0,1),Data!$3:$3,0),Num_Orgs,1),MATCH($C273,OFFSET(Data!$A$10,1,MATCH($A273+IF(H$9&gt;$B273,0,1),Data!$3:$3,0)-1,Num_Orgs,1),0),1)</f>
        <v>0.39203758384874432</v>
      </c>
      <c r="I273" s="70">
        <f ca="1">INDEX(OFFSET(Data!$A$10,1,I$9+MATCH($A273+IF(I$9&gt;$B273,0,1),Data!$3:$3,0),Num_Orgs,1),MATCH($C273,OFFSET(Data!$A$10,1,MATCH($A273+IF(I$9&gt;$B273,0,1),Data!$3:$3,0)-1,Num_Orgs,1),0),1)</f>
        <v>0</v>
      </c>
      <c r="J273" s="26">
        <f ca="1">IFERROR((E273*SUM(Data!$C$8:$D$8))+(F273*Data!$E$8)+(G273*SUM(Data!$F$8:$G$8))+(H273*Data!$H$8)+(I273*Data!$I$8)+Data!$J$8,0)</f>
        <v>0.96384718619398324</v>
      </c>
      <c r="K273" s="119"/>
      <c r="L273" s="69"/>
      <c r="M273" s="147">
        <f>INDEX('Op Rev and scenario differences'!$Z$4:$Z$230,MATCH($N273,'Op Rev and scenario differences'!$V$4:$V$230,0),1)</f>
        <v>0</v>
      </c>
      <c r="N273" s="121" t="str">
        <f t="shared" si="230"/>
        <v>RYX</v>
      </c>
      <c r="O273" s="24" t="str">
        <f t="shared" si="230"/>
        <v>CENTRAL LONDON COMMUNITY HEALTHCARE NHS TRUST</v>
      </c>
      <c r="P273" s="134">
        <f t="shared" ca="1" si="174"/>
        <v>0</v>
      </c>
      <c r="Q273" s="134">
        <f t="shared" ca="1" si="175"/>
        <v>0</v>
      </c>
      <c r="R273" s="134">
        <f t="shared" ca="1" si="176"/>
        <v>0</v>
      </c>
      <c r="S273" s="134">
        <f t="shared" ca="1" si="177"/>
        <v>0</v>
      </c>
      <c r="T273" s="134">
        <f t="shared" ca="1" si="178"/>
        <v>0</v>
      </c>
      <c r="U273" s="134">
        <f t="shared" ca="1" si="179"/>
        <v>0</v>
      </c>
      <c r="V273" s="134">
        <f t="shared" ca="1" si="180"/>
        <v>0</v>
      </c>
      <c r="W273" s="134">
        <f t="shared" ca="1" si="181"/>
        <v>0</v>
      </c>
      <c r="X273" s="134">
        <f t="shared" ca="1" si="182"/>
        <v>0</v>
      </c>
      <c r="Y273" s="134">
        <f t="shared" ca="1" si="183"/>
        <v>0</v>
      </c>
      <c r="Z273" s="134">
        <f t="shared" ca="1" si="184"/>
        <v>0</v>
      </c>
      <c r="AA273" s="134">
        <f t="shared" ca="1" si="185"/>
        <v>0</v>
      </c>
      <c r="AB273" s="134">
        <f t="shared" ca="1" si="186"/>
        <v>0</v>
      </c>
      <c r="AC273" s="134">
        <f t="shared" ca="1" si="187"/>
        <v>0</v>
      </c>
      <c r="AD273" s="134">
        <f t="shared" ca="1" si="188"/>
        <v>0</v>
      </c>
      <c r="AE273" s="155">
        <f t="shared" ca="1" si="189"/>
        <v>0</v>
      </c>
      <c r="AF273" s="155">
        <f t="shared" ca="1" si="190"/>
        <v>0</v>
      </c>
      <c r="AG273" s="144">
        <f t="shared" ca="1" si="191"/>
        <v>0</v>
      </c>
      <c r="AI273" s="147">
        <f>INDEX('Op Rev and scenario differences'!$W$4:$W$230,MATCH($N273,'Op Rev and scenario differences'!$V$4:$V$230,0),1)</f>
        <v>212.749</v>
      </c>
      <c r="AJ273" s="121" t="str">
        <f t="shared" si="192"/>
        <v>RYX</v>
      </c>
      <c r="AK273" s="24" t="str">
        <f t="shared" si="193"/>
        <v>Central London Community Healthcare NHS Trust</v>
      </c>
      <c r="AL273" s="134">
        <f t="shared" ca="1" si="194"/>
        <v>0</v>
      </c>
      <c r="AM273" s="134">
        <f t="shared" ca="1" si="195"/>
        <v>0</v>
      </c>
      <c r="AN273" s="134">
        <f t="shared" ca="1" si="196"/>
        <v>0</v>
      </c>
      <c r="AO273" s="134">
        <f t="shared" ca="1" si="197"/>
        <v>0</v>
      </c>
      <c r="AP273" s="134">
        <f t="shared" ca="1" si="198"/>
        <v>0</v>
      </c>
      <c r="AQ273" s="134">
        <f t="shared" ca="1" si="199"/>
        <v>0</v>
      </c>
      <c r="AR273" s="134">
        <f t="shared" ca="1" si="200"/>
        <v>0</v>
      </c>
      <c r="AS273" s="134">
        <f t="shared" ca="1" si="201"/>
        <v>0</v>
      </c>
      <c r="AT273" s="134">
        <f t="shared" ca="1" si="202"/>
        <v>0</v>
      </c>
      <c r="AU273" s="134">
        <f t="shared" ca="1" si="203"/>
        <v>0</v>
      </c>
      <c r="AV273" s="134">
        <f t="shared" ca="1" si="204"/>
        <v>0</v>
      </c>
      <c r="AW273" s="134">
        <f t="shared" ca="1" si="205"/>
        <v>0</v>
      </c>
      <c r="AX273" s="134">
        <f t="shared" ca="1" si="206"/>
        <v>0</v>
      </c>
      <c r="AY273" s="216">
        <f t="shared" ca="1" si="207"/>
        <v>0</v>
      </c>
      <c r="AZ273" s="134">
        <f t="shared" ca="1" si="208"/>
        <v>0</v>
      </c>
      <c r="BA273" s="155">
        <f t="shared" ca="1" si="209"/>
        <v>0</v>
      </c>
      <c r="BB273" s="155">
        <f t="shared" ca="1" si="210"/>
        <v>0</v>
      </c>
      <c r="BC273" s="144">
        <f t="shared" ca="1" si="211"/>
        <v>0</v>
      </c>
      <c r="BE273" s="121" t="str">
        <f t="shared" si="212"/>
        <v>RYX</v>
      </c>
      <c r="BF273" s="24" t="str">
        <f t="shared" si="213"/>
        <v>Central London Community Healthcare NHS Trust</v>
      </c>
      <c r="BG273" s="304"/>
      <c r="BH273" s="304">
        <f t="shared" ca="1" si="214"/>
        <v>-3.1356021788121913E-2</v>
      </c>
      <c r="BI273" s="304">
        <f t="shared" ca="1" si="215"/>
        <v>3.1084077176204428E-3</v>
      </c>
      <c r="BJ273" s="304">
        <f t="shared" ca="1" si="216"/>
        <v>-7.8906315798010773E-4</v>
      </c>
      <c r="BK273" s="304">
        <f t="shared" ca="1" si="217"/>
        <v>-2.1345810543692778E-2</v>
      </c>
      <c r="BL273" s="304">
        <f t="shared" ca="1" si="218"/>
        <v>-9.5516994163085123E-3</v>
      </c>
      <c r="BM273" s="304">
        <f t="shared" ca="1" si="219"/>
        <v>0</v>
      </c>
      <c r="BN273" s="304">
        <f t="shared" ca="1" si="220"/>
        <v>2.2931420416034687E-3</v>
      </c>
      <c r="BO273" s="304">
        <f t="shared" ca="1" si="221"/>
        <v>-2.1704656821897039E-4</v>
      </c>
      <c r="BP273" s="304">
        <f t="shared" ca="1" si="222"/>
        <v>-7.3351622181494491E-4</v>
      </c>
      <c r="BQ273" s="304">
        <f t="shared" ca="1" si="223"/>
        <v>-2.1901411748510569E-3</v>
      </c>
      <c r="BR273" s="304">
        <f t="shared" ca="1" si="224"/>
        <v>4.8301252009785856E-3</v>
      </c>
      <c r="BS273" s="305">
        <f t="shared" ca="1" si="225"/>
        <v>0</v>
      </c>
      <c r="BT273" s="306"/>
      <c r="BU273" s="304">
        <f t="shared" ca="1" si="226"/>
        <v>-1.1190324782157202E-2</v>
      </c>
      <c r="BV273" s="304">
        <f t="shared" ca="1" si="227"/>
        <v>0</v>
      </c>
      <c r="BW273" s="304">
        <f t="shared" ca="1" si="228"/>
        <v>-1.1190324782157202E-2</v>
      </c>
      <c r="BX273" s="305">
        <f t="shared" ca="1" si="229"/>
        <v>0</v>
      </c>
    </row>
    <row r="274" spans="1:76" ht="13.8" x14ac:dyDescent="0.25">
      <c r="A274" s="118">
        <v>1</v>
      </c>
      <c r="B274" s="69">
        <f t="shared" si="166"/>
        <v>1</v>
      </c>
      <c r="C274" s="118" t="str">
        <f t="shared" si="167"/>
        <v>RCF</v>
      </c>
      <c r="D274" s="69"/>
      <c r="E274" s="70">
        <f ca="1">INDEX(OFFSET(Data!$A$10,1,E$9+MATCH($A274+IF(E$9&gt;$B274,0,1),Data!$3:$3,0),Num_Orgs,1),MATCH($C274,OFFSET(Data!$A$10,1,MATCH($A274+IF(E$9&gt;$B274,0,1),Data!$3:$3,0)-1,Num_Orgs,1),0),1)</f>
        <v>0.93479507340023116</v>
      </c>
      <c r="F274" s="70">
        <f ca="1">INDEX(OFFSET(Data!$A$10,1,F$9+MATCH($A274+IF(F$9&gt;$B274,0,1),Data!$3:$3,0),Num_Orgs,1),MATCH($C274,OFFSET(Data!$A$10,1,MATCH($A274+IF(F$9&gt;$B274,0,1),Data!$3:$3,0)-1,Num_Orgs,1),0),1)</f>
        <v>0.99619990923086066</v>
      </c>
      <c r="G274" s="70">
        <f ca="1">INDEX(OFFSET(Data!$A$10,1,G$9+MATCH($A274+IF(G$9&gt;$B274,0,1),Data!$3:$3,0),Num_Orgs,1),MATCH($C274,OFFSET(Data!$A$10,1,MATCH($A274+IF(G$9&gt;$B274,0,1),Data!$3:$3,0)-1,Num_Orgs,1),0),1)</f>
        <v>0.91550049923798604</v>
      </c>
      <c r="H274" s="70">
        <f ca="1">INDEX(OFFSET(Data!$A$10,1,H$9+MATCH($A274+IF(H$9&gt;$B274,0,1),Data!$3:$3,0),Num_Orgs,1),MATCH($C274,OFFSET(Data!$A$10,1,MATCH($A274+IF(H$9&gt;$B274,0,1),Data!$3:$3,0)-1,Num_Orgs,1),0),1)</f>
        <v>0.10905523694792191</v>
      </c>
      <c r="I274" s="70">
        <f ca="1">INDEX(OFFSET(Data!$A$10,1,I$9+MATCH($A274+IF(I$9&gt;$B274,0,1),Data!$3:$3,0),Num_Orgs,1),MATCH($C274,OFFSET(Data!$A$10,1,MATCH($A274+IF(I$9&gt;$B274,0,1),Data!$3:$3,0)-1,Num_Orgs,1),0),1)</f>
        <v>0</v>
      </c>
      <c r="J274" s="26">
        <f ca="1">IFERROR((E274*SUM(Data!$C$8:$D$8))+(F274*Data!$E$8)+(G274*SUM(Data!$F$8:$G$8))+(H274*Data!$H$8)+(I274*Data!$I$8)+Data!$J$8,0)</f>
        <v>0.95742056228340133</v>
      </c>
      <c r="K274" s="119"/>
      <c r="L274" s="69"/>
      <c r="M274" s="147">
        <f>INDEX('Op Rev and scenario differences'!$Z$4:$Z$230,MATCH($N274,'Op Rev and scenario differences'!$V$4:$V$230,0),1)</f>
        <v>266.79928317380785</v>
      </c>
      <c r="N274" s="121" t="str">
        <f t="shared" si="230"/>
        <v>RQM</v>
      </c>
      <c r="O274" s="24" t="str">
        <f t="shared" si="230"/>
        <v>CHELSEA AND WESTMINSTER HOSPITAL NHS FOUNDATION TRUST</v>
      </c>
      <c r="P274" s="134">
        <f t="shared" ca="1" si="174"/>
        <v>332.89441127234181</v>
      </c>
      <c r="Q274" s="134">
        <f t="shared" ca="1" si="175"/>
        <v>322.181865022816</v>
      </c>
      <c r="R274" s="134">
        <f t="shared" ca="1" si="176"/>
        <v>322.18012782003927</v>
      </c>
      <c r="S274" s="134">
        <f t="shared" ca="1" si="177"/>
        <v>321.90776642619153</v>
      </c>
      <c r="T274" s="134">
        <f t="shared" ca="1" si="178"/>
        <v>321.40484712015751</v>
      </c>
      <c r="U274" s="134">
        <f t="shared" ca="1" si="179"/>
        <v>310.98962234247324</v>
      </c>
      <c r="V274" s="134">
        <f t="shared" ca="1" si="180"/>
        <v>310.98962234247324</v>
      </c>
      <c r="W274" s="134">
        <f t="shared" ca="1" si="181"/>
        <v>314.76665529775454</v>
      </c>
      <c r="X274" s="134">
        <f t="shared" ca="1" si="182"/>
        <v>314.71735675207407</v>
      </c>
      <c r="Y274" s="134">
        <f t="shared" ca="1" si="183"/>
        <v>315.2633461142928</v>
      </c>
      <c r="Z274" s="134">
        <f t="shared" ca="1" si="184"/>
        <v>310.80343136282698</v>
      </c>
      <c r="AA274" s="134">
        <f t="shared" ca="1" si="185"/>
        <v>312.00053597143926</v>
      </c>
      <c r="AB274" s="134">
        <f t="shared" ca="1" si="186"/>
        <v>312.00053597143926</v>
      </c>
      <c r="AC274" s="134">
        <f t="shared" ca="1" si="187"/>
        <v>332.89441127234181</v>
      </c>
      <c r="AD274" s="134">
        <f t="shared" ca="1" si="188"/>
        <v>328.71563621216131</v>
      </c>
      <c r="AE274" s="155">
        <f t="shared" ca="1" si="189"/>
        <v>328.71563621216131</v>
      </c>
      <c r="AF274" s="155">
        <f t="shared" ca="1" si="190"/>
        <v>324.53686115198082</v>
      </c>
      <c r="AG274" s="144">
        <f t="shared" ca="1" si="191"/>
        <v>324.53686115198082</v>
      </c>
      <c r="AI274" s="147">
        <f>INDEX('Op Rev and scenario differences'!$W$4:$W$230,MATCH($N274,'Op Rev and scenario differences'!$V$4:$V$230,0),1)</f>
        <v>624.96799999999996</v>
      </c>
      <c r="AJ274" s="121" t="str">
        <f t="shared" si="192"/>
        <v>RQM</v>
      </c>
      <c r="AK274" s="24" t="str">
        <f t="shared" si="193"/>
        <v>Chelsea and Westminster Hospital NHS FT</v>
      </c>
      <c r="AL274" s="134">
        <f t="shared" ca="1" si="194"/>
        <v>331.67508570644429</v>
      </c>
      <c r="AM274" s="134">
        <f t="shared" ca="1" si="195"/>
        <v>323.91856607359205</v>
      </c>
      <c r="AN274" s="134">
        <f t="shared" ca="1" si="196"/>
        <v>323.91894718170056</v>
      </c>
      <c r="AO274" s="134">
        <f t="shared" ca="1" si="197"/>
        <v>323.67058264519363</v>
      </c>
      <c r="AP274" s="134">
        <f t="shared" ca="1" si="198"/>
        <v>323.31520815815333</v>
      </c>
      <c r="AQ274" s="134">
        <f t="shared" ca="1" si="199"/>
        <v>316.1707090368979</v>
      </c>
      <c r="AR274" s="134">
        <f t="shared" ca="1" si="200"/>
        <v>316.1707090368979</v>
      </c>
      <c r="AS274" s="134">
        <f t="shared" ca="1" si="201"/>
        <v>318.66035250671769</v>
      </c>
      <c r="AT274" s="134">
        <f t="shared" ca="1" si="202"/>
        <v>318.61778323279913</v>
      </c>
      <c r="AU274" s="134">
        <f t="shared" ca="1" si="203"/>
        <v>318.97369842151778</v>
      </c>
      <c r="AV274" s="134">
        <f t="shared" ca="1" si="204"/>
        <v>315.06435119705992</v>
      </c>
      <c r="AW274" s="134">
        <f t="shared" ca="1" si="205"/>
        <v>316.6569883895765</v>
      </c>
      <c r="AX274" s="134">
        <f t="shared" ca="1" si="206"/>
        <v>316.6569883895765</v>
      </c>
      <c r="AY274" s="216">
        <f t="shared" ca="1" si="207"/>
        <v>331.67508570644429</v>
      </c>
      <c r="AZ274" s="134">
        <f t="shared" ca="1" si="208"/>
        <v>328.71563459005404</v>
      </c>
      <c r="BA274" s="155">
        <f t="shared" ca="1" si="209"/>
        <v>328.71563459005404</v>
      </c>
      <c r="BB274" s="155">
        <f t="shared" ca="1" si="210"/>
        <v>325.73434376037676</v>
      </c>
      <c r="BC274" s="144">
        <f t="shared" ca="1" si="211"/>
        <v>325.73434376037676</v>
      </c>
      <c r="BE274" s="121" t="str">
        <f t="shared" si="212"/>
        <v>RQM</v>
      </c>
      <c r="BF274" s="24" t="str">
        <f t="shared" si="213"/>
        <v>Chelsea and Westminster Hospital NHS FT</v>
      </c>
      <c r="BG274" s="304"/>
      <c r="BH274" s="304">
        <f t="shared" ca="1" si="214"/>
        <v>-2.9492089125110921E-2</v>
      </c>
      <c r="BI274" s="304">
        <f t="shared" ca="1" si="215"/>
        <v>7.2911174646694832E-6</v>
      </c>
      <c r="BJ274" s="304">
        <f t="shared" ca="1" si="216"/>
        <v>-9.0295180169697176E-4</v>
      </c>
      <c r="BK274" s="304">
        <f t="shared" ca="1" si="217"/>
        <v>-7.5864980053030884E-4</v>
      </c>
      <c r="BL274" s="304">
        <f t="shared" ca="1" si="218"/>
        <v>-2.6922750880861601E-2</v>
      </c>
      <c r="BM274" s="304">
        <f t="shared" ca="1" si="219"/>
        <v>0</v>
      </c>
      <c r="BN274" s="304">
        <f t="shared" ca="1" si="220"/>
        <v>8.6977016597034051E-3</v>
      </c>
      <c r="BO274" s="304">
        <f t="shared" ca="1" si="221"/>
        <v>-2.1704656821897039E-4</v>
      </c>
      <c r="BP274" s="304">
        <f t="shared" ca="1" si="222"/>
        <v>9.8970340064585827E-4</v>
      </c>
      <c r="BQ274" s="304">
        <f t="shared" ca="1" si="223"/>
        <v>-1.6818155187069417E-2</v>
      </c>
      <c r="BR274" s="304">
        <f t="shared" ca="1" si="224"/>
        <v>5.4882775183591193E-3</v>
      </c>
      <c r="BS274" s="305">
        <f t="shared" ca="1" si="225"/>
        <v>0</v>
      </c>
      <c r="BT274" s="306"/>
      <c r="BU274" s="304">
        <f t="shared" ca="1" si="226"/>
        <v>-1.1985733933463028E-2</v>
      </c>
      <c r="BV274" s="304">
        <f t="shared" ca="1" si="227"/>
        <v>0</v>
      </c>
      <c r="BW274" s="304">
        <f t="shared" ca="1" si="228"/>
        <v>-1.1985733933463028E-2</v>
      </c>
      <c r="BX274" s="305">
        <f t="shared" ca="1" si="229"/>
        <v>0</v>
      </c>
    </row>
    <row r="275" spans="1:76" ht="13.8" x14ac:dyDescent="0.25">
      <c r="A275" s="118">
        <v>1</v>
      </c>
      <c r="B275" s="69">
        <f t="shared" si="166"/>
        <v>1</v>
      </c>
      <c r="C275" s="118" t="str">
        <f t="shared" si="167"/>
        <v>RCU</v>
      </c>
      <c r="D275" s="69"/>
      <c r="E275" s="70">
        <f ca="1">INDEX(OFFSET(Data!$A$10,1,E$9+MATCH($A275+IF(E$9&gt;$B275,0,1),Data!$3:$3,0),Num_Orgs,1),MATCH($C275,OFFSET(Data!$A$10,1,MATCH($A275+IF(E$9&gt;$B275,0,1),Data!$3:$3,0)-1,Num_Orgs,1),0),1)</f>
        <v>0.93370086172153943</v>
      </c>
      <c r="F275" s="70">
        <f ca="1">INDEX(OFFSET(Data!$A$10,1,F$9+MATCH($A275+IF(F$9&gt;$B275,0,1),Data!$3:$3,0),Num_Orgs,1),MATCH($C275,OFFSET(Data!$A$10,1,MATCH($A275+IF(F$9&gt;$B275,0,1),Data!$3:$3,0)-1,Num_Orgs,1),0),1)</f>
        <v>0.99619990923086066</v>
      </c>
      <c r="G275" s="70">
        <f ca="1">INDEX(OFFSET(Data!$A$10,1,G$9+MATCH($A275+IF(G$9&gt;$B275,0,1),Data!$3:$3,0),Num_Orgs,1),MATCH($C275,OFFSET(Data!$A$10,1,MATCH($A275+IF(G$9&gt;$B275,0,1),Data!$3:$3,0)-1,Num_Orgs,1),0),1)</f>
        <v>0.98515814591913597</v>
      </c>
      <c r="H275" s="70">
        <f ca="1">INDEX(OFFSET(Data!$A$10,1,H$9+MATCH($A275+IF(H$9&gt;$B275,0,1),Data!$3:$3,0),Num_Orgs,1),MATCH($C275,OFFSET(Data!$A$10,1,MATCH($A275+IF(H$9&gt;$B275,0,1),Data!$3:$3,0)-1,Num_Orgs,1),0),1)</f>
        <v>1.3002433058503493</v>
      </c>
      <c r="I275" s="70">
        <f ca="1">INDEX(OFFSET(Data!$A$10,1,I$9+MATCH($A275+IF(I$9&gt;$B275,0,1),Data!$3:$3,0),Num_Orgs,1),MATCH($C275,OFFSET(Data!$A$10,1,MATCH($A275+IF(I$9&gt;$B275,0,1),Data!$3:$3,0)-1,Num_Orgs,1),0),1)</f>
        <v>0</v>
      </c>
      <c r="J275" s="26">
        <f ca="1">IFERROR((E275*SUM(Data!$C$8:$D$8))+(F275*Data!$E$8)+(G275*SUM(Data!$F$8:$G$8))+(H275*Data!$H$8)+(I275*Data!$I$8)+Data!$J$8,0)</f>
        <v>0.96401396435388809</v>
      </c>
      <c r="K275" s="119"/>
      <c r="L275" s="69"/>
      <c r="M275" s="147">
        <f>INDEX('Op Rev and scenario differences'!$Z$4:$Z$230,MATCH($N275,'Op Rev and scenario differences'!$V$4:$V$230,0),1)</f>
        <v>0</v>
      </c>
      <c r="N275" s="121" t="str">
        <f t="shared" si="230"/>
        <v>RXA</v>
      </c>
      <c r="O275" s="24" t="str">
        <f t="shared" si="230"/>
        <v>CHESHIRE AND WIRRAL PARTNERSHIP NHS FOUNDATION TRUST</v>
      </c>
      <c r="P275" s="134">
        <f t="shared" ca="1" si="174"/>
        <v>0</v>
      </c>
      <c r="Q275" s="134">
        <f t="shared" ca="1" si="175"/>
        <v>0</v>
      </c>
      <c r="R275" s="134">
        <f t="shared" ca="1" si="176"/>
        <v>0</v>
      </c>
      <c r="S275" s="134">
        <f t="shared" ca="1" si="177"/>
        <v>0</v>
      </c>
      <c r="T275" s="134">
        <f t="shared" ca="1" si="178"/>
        <v>0</v>
      </c>
      <c r="U275" s="134">
        <f t="shared" ca="1" si="179"/>
        <v>0</v>
      </c>
      <c r="V275" s="134">
        <f t="shared" ca="1" si="180"/>
        <v>0</v>
      </c>
      <c r="W275" s="134">
        <f t="shared" ca="1" si="181"/>
        <v>0</v>
      </c>
      <c r="X275" s="134">
        <f t="shared" ca="1" si="182"/>
        <v>0</v>
      </c>
      <c r="Y275" s="134">
        <f t="shared" ca="1" si="183"/>
        <v>0</v>
      </c>
      <c r="Z275" s="134">
        <f t="shared" ca="1" si="184"/>
        <v>0</v>
      </c>
      <c r="AA275" s="134">
        <f t="shared" ca="1" si="185"/>
        <v>0</v>
      </c>
      <c r="AB275" s="134">
        <f t="shared" ca="1" si="186"/>
        <v>0</v>
      </c>
      <c r="AC275" s="134">
        <f t="shared" ca="1" si="187"/>
        <v>0</v>
      </c>
      <c r="AD275" s="134">
        <f t="shared" ca="1" si="188"/>
        <v>0</v>
      </c>
      <c r="AE275" s="155">
        <f t="shared" ca="1" si="189"/>
        <v>0</v>
      </c>
      <c r="AF275" s="155">
        <f t="shared" ca="1" si="190"/>
        <v>0</v>
      </c>
      <c r="AG275" s="144">
        <f t="shared" ca="1" si="191"/>
        <v>0</v>
      </c>
      <c r="AI275" s="147">
        <f>INDEX('Op Rev and scenario differences'!$W$4:$W$230,MATCH($N275,'Op Rev and scenario differences'!$V$4:$V$230,0),1)</f>
        <v>162.53657499999997</v>
      </c>
      <c r="AJ275" s="121" t="str">
        <f t="shared" si="192"/>
        <v>RXA</v>
      </c>
      <c r="AK275" s="24" t="str">
        <f t="shared" si="193"/>
        <v>Cheshire and Wirral Partnership NHS FT</v>
      </c>
      <c r="AL275" s="134">
        <f t="shared" ca="1" si="194"/>
        <v>0</v>
      </c>
      <c r="AM275" s="134">
        <f t="shared" ca="1" si="195"/>
        <v>0</v>
      </c>
      <c r="AN275" s="134">
        <f t="shared" ca="1" si="196"/>
        <v>0</v>
      </c>
      <c r="AO275" s="134">
        <f t="shared" ca="1" si="197"/>
        <v>0</v>
      </c>
      <c r="AP275" s="134">
        <f t="shared" ca="1" si="198"/>
        <v>0</v>
      </c>
      <c r="AQ275" s="134">
        <f t="shared" ca="1" si="199"/>
        <v>0</v>
      </c>
      <c r="AR275" s="134">
        <f t="shared" ca="1" si="200"/>
        <v>0</v>
      </c>
      <c r="AS275" s="134">
        <f t="shared" ca="1" si="201"/>
        <v>0</v>
      </c>
      <c r="AT275" s="134">
        <f t="shared" ca="1" si="202"/>
        <v>0</v>
      </c>
      <c r="AU275" s="134">
        <f t="shared" ca="1" si="203"/>
        <v>0</v>
      </c>
      <c r="AV275" s="134">
        <f t="shared" ca="1" si="204"/>
        <v>0</v>
      </c>
      <c r="AW275" s="134">
        <f t="shared" ca="1" si="205"/>
        <v>0</v>
      </c>
      <c r="AX275" s="134">
        <f t="shared" ca="1" si="206"/>
        <v>0</v>
      </c>
      <c r="AY275" s="216">
        <f t="shared" ca="1" si="207"/>
        <v>0</v>
      </c>
      <c r="AZ275" s="134">
        <f t="shared" ca="1" si="208"/>
        <v>0</v>
      </c>
      <c r="BA275" s="155">
        <f t="shared" ca="1" si="209"/>
        <v>0</v>
      </c>
      <c r="BB275" s="155">
        <f t="shared" ca="1" si="210"/>
        <v>0</v>
      </c>
      <c r="BC275" s="144">
        <f t="shared" ca="1" si="211"/>
        <v>0</v>
      </c>
      <c r="BE275" s="121" t="str">
        <f t="shared" si="212"/>
        <v>RXA</v>
      </c>
      <c r="BF275" s="24" t="str">
        <f t="shared" si="213"/>
        <v>Cheshire and Wirral Partnership NHS FT</v>
      </c>
      <c r="BG275" s="304"/>
      <c r="BH275" s="304">
        <f t="shared" ca="1" si="214"/>
        <v>1.7716893392898392E-3</v>
      </c>
      <c r="BI275" s="304">
        <f t="shared" ca="1" si="215"/>
        <v>1.106697069030993E-5</v>
      </c>
      <c r="BJ275" s="304">
        <f t="shared" ca="1" si="216"/>
        <v>1.4940937629417395E-3</v>
      </c>
      <c r="BK275" s="304">
        <f t="shared" ca="1" si="217"/>
        <v>7.5455539231716884E-4</v>
      </c>
      <c r="BL275" s="304">
        <f t="shared" ca="1" si="218"/>
        <v>3.915019886857829E-3</v>
      </c>
      <c r="BM275" s="304">
        <f t="shared" ca="1" si="219"/>
        <v>0</v>
      </c>
      <c r="BN275" s="304">
        <f t="shared" ca="1" si="220"/>
        <v>-7.8023194905463278E-4</v>
      </c>
      <c r="BO275" s="304">
        <f t="shared" ca="1" si="221"/>
        <v>-3.7095089817862359E-5</v>
      </c>
      <c r="BP275" s="304">
        <f t="shared" ca="1" si="222"/>
        <v>2.5809588335912181E-4</v>
      </c>
      <c r="BQ275" s="304">
        <f t="shared" ca="1" si="223"/>
        <v>-8.1510559732533849E-4</v>
      </c>
      <c r="BR275" s="304">
        <f t="shared" ca="1" si="224"/>
        <v>-3.8515335194888589E-4</v>
      </c>
      <c r="BS275" s="305">
        <f t="shared" ca="1" si="225"/>
        <v>0</v>
      </c>
      <c r="BT275" s="306"/>
      <c r="BU275" s="304">
        <f t="shared" ca="1" si="226"/>
        <v>1.2373870494619688E-3</v>
      </c>
      <c r="BV275" s="304">
        <f t="shared" ca="1" si="227"/>
        <v>0</v>
      </c>
      <c r="BW275" s="304">
        <f t="shared" ca="1" si="228"/>
        <v>1.2373870494617467E-3</v>
      </c>
      <c r="BX275" s="305">
        <f t="shared" ca="1" si="229"/>
        <v>0</v>
      </c>
    </row>
    <row r="276" spans="1:76" ht="13.8" x14ac:dyDescent="0.25">
      <c r="A276" s="118">
        <v>1</v>
      </c>
      <c r="B276" s="69">
        <f t="shared" si="166"/>
        <v>1</v>
      </c>
      <c r="C276" s="118" t="str">
        <f t="shared" si="167"/>
        <v>RCX</v>
      </c>
      <c r="D276" s="69"/>
      <c r="E276" s="70">
        <f ca="1">INDEX(OFFSET(Data!$A$10,1,E$9+MATCH($A276+IF(E$9&gt;$B276,0,1),Data!$3:$3,0),Num_Orgs,1),MATCH($C276,OFFSET(Data!$A$10,1,MATCH($A276+IF(E$9&gt;$B276,0,1),Data!$3:$3,0)-1,Num_Orgs,1),0),1)</f>
        <v>0.92926836113518518</v>
      </c>
      <c r="F276" s="70">
        <f ca="1">INDEX(OFFSET(Data!$A$10,1,F$9+MATCH($A276+IF(F$9&gt;$B276,0,1),Data!$3:$3,0),Num_Orgs,1),MATCH($C276,OFFSET(Data!$A$10,1,MATCH($A276+IF(F$9&gt;$B276,0,1),Data!$3:$3,0)-1,Num_Orgs,1),0),1)</f>
        <v>0.99619990923086066</v>
      </c>
      <c r="G276" s="70">
        <f ca="1">INDEX(OFFSET(Data!$A$10,1,G$9+MATCH($A276+IF(G$9&gt;$B276,0,1),Data!$3:$3,0),Num_Orgs,1),MATCH($C276,OFFSET(Data!$A$10,1,MATCH($A276+IF(G$9&gt;$B276,0,1),Data!$3:$3,0)-1,Num_Orgs,1),0),1)</f>
        <v>0.92545159162100765</v>
      </c>
      <c r="H276" s="70">
        <f ca="1">INDEX(OFFSET(Data!$A$10,1,H$9+MATCH($A276+IF(H$9&gt;$B276,0,1),Data!$3:$3,0),Num_Orgs,1),MATCH($C276,OFFSET(Data!$A$10,1,MATCH($A276+IF(H$9&gt;$B276,0,1),Data!$3:$3,0)-1,Num_Orgs,1),0),1)</f>
        <v>0.24250092364910492</v>
      </c>
      <c r="I276" s="70">
        <f ca="1">INDEX(OFFSET(Data!$A$10,1,I$9+MATCH($A276+IF(I$9&gt;$B276,0,1),Data!$3:$3,0),Num_Orgs,1),MATCH($C276,OFFSET(Data!$A$10,1,MATCH($A276+IF(I$9&gt;$B276,0,1),Data!$3:$3,0)-1,Num_Orgs,1),0),1)</f>
        <v>0</v>
      </c>
      <c r="J276" s="26">
        <f ca="1">IFERROR((E276*SUM(Data!$C$8:$D$8))+(F276*Data!$E$8)+(G276*SUM(Data!$F$8:$G$8))+(H276*Data!$H$8)+(I276*Data!$I$8)+Data!$J$8,0)</f>
        <v>0.95524873943766386</v>
      </c>
      <c r="K276" s="119"/>
      <c r="L276" s="69"/>
      <c r="M276" s="147">
        <f>INDEX('Op Rev and scenario differences'!$Z$4:$Z$230,MATCH($N276,'Op Rev and scenario differences'!$V$4:$V$230,0),1)</f>
        <v>147.42922550355254</v>
      </c>
      <c r="N276" s="121" t="str">
        <f t="shared" si="230"/>
        <v>RFS</v>
      </c>
      <c r="O276" s="24" t="str">
        <f t="shared" si="230"/>
        <v>CHESTERFIELD ROYAL HOSPITAL NHS FOUNDATION TRUST</v>
      </c>
      <c r="P276" s="134">
        <f t="shared" ca="1" si="174"/>
        <v>151.68830411711522</v>
      </c>
      <c r="Q276" s="134">
        <f t="shared" ca="1" si="175"/>
        <v>151.60985959409007</v>
      </c>
      <c r="R276" s="134">
        <f t="shared" ca="1" si="176"/>
        <v>151.60980998940556</v>
      </c>
      <c r="S276" s="134">
        <f t="shared" ca="1" si="177"/>
        <v>151.53197661551707</v>
      </c>
      <c r="T276" s="134">
        <f t="shared" ca="1" si="178"/>
        <v>151.27830445819723</v>
      </c>
      <c r="U276" s="134">
        <f t="shared" ca="1" si="179"/>
        <v>150.76028713689473</v>
      </c>
      <c r="V276" s="134">
        <f t="shared" ca="1" si="180"/>
        <v>150.76028713689473</v>
      </c>
      <c r="W276" s="134">
        <f t="shared" ca="1" si="181"/>
        <v>150.56778706807262</v>
      </c>
      <c r="X276" s="134">
        <f t="shared" ca="1" si="182"/>
        <v>150.56791121687399</v>
      </c>
      <c r="Y276" s="134">
        <f t="shared" ca="1" si="183"/>
        <v>151.24431264879897</v>
      </c>
      <c r="Z276" s="134">
        <f t="shared" ca="1" si="184"/>
        <v>151.29197748318123</v>
      </c>
      <c r="AA276" s="134">
        <f t="shared" ca="1" si="185"/>
        <v>151.00546601969714</v>
      </c>
      <c r="AB276" s="134">
        <f t="shared" ca="1" si="186"/>
        <v>151.00546601969714</v>
      </c>
      <c r="AC276" s="134">
        <f t="shared" ca="1" si="187"/>
        <v>151.68830411711522</v>
      </c>
      <c r="AD276" s="134">
        <f t="shared" ca="1" si="188"/>
        <v>151.55173649763162</v>
      </c>
      <c r="AE276" s="155">
        <f t="shared" ca="1" si="189"/>
        <v>151.55173649763162</v>
      </c>
      <c r="AF276" s="155">
        <f t="shared" ca="1" si="190"/>
        <v>151.41516887814799</v>
      </c>
      <c r="AG276" s="144">
        <f t="shared" ca="1" si="191"/>
        <v>151.41516887814799</v>
      </c>
      <c r="AI276" s="147">
        <f>INDEX('Op Rev and scenario differences'!$W$4:$W$230,MATCH($N276,'Op Rev and scenario differences'!$V$4:$V$230,0),1)</f>
        <v>235.28700000000001</v>
      </c>
      <c r="AJ276" s="121" t="str">
        <f t="shared" si="192"/>
        <v>RFS</v>
      </c>
      <c r="AK276" s="24" t="str">
        <f t="shared" si="193"/>
        <v>Chesterfield Royal Hospital NHS FT</v>
      </c>
      <c r="AL276" s="134">
        <f t="shared" ca="1" si="194"/>
        <v>151.13270023493914</v>
      </c>
      <c r="AM276" s="134">
        <f t="shared" ca="1" si="195"/>
        <v>152.4271029930828</v>
      </c>
      <c r="AN276" s="134">
        <f t="shared" ca="1" si="196"/>
        <v>152.4280543510647</v>
      </c>
      <c r="AO276" s="134">
        <f t="shared" ca="1" si="197"/>
        <v>152.36178892182105</v>
      </c>
      <c r="AP276" s="134">
        <f t="shared" ca="1" si="198"/>
        <v>152.17747004739249</v>
      </c>
      <c r="AQ276" s="134">
        <f t="shared" ca="1" si="199"/>
        <v>153.27195331999465</v>
      </c>
      <c r="AR276" s="134">
        <f t="shared" ca="1" si="200"/>
        <v>153.27195331999465</v>
      </c>
      <c r="AS276" s="134">
        <f t="shared" ca="1" si="201"/>
        <v>152.43032670624407</v>
      </c>
      <c r="AT276" s="134">
        <f t="shared" ca="1" si="202"/>
        <v>152.43396358245866</v>
      </c>
      <c r="AU276" s="134">
        <f t="shared" ca="1" si="203"/>
        <v>153.02431559334582</v>
      </c>
      <c r="AV276" s="134">
        <f t="shared" ca="1" si="204"/>
        <v>153.36609547084868</v>
      </c>
      <c r="AW276" s="134">
        <f t="shared" ca="1" si="205"/>
        <v>153.25914730011559</v>
      </c>
      <c r="AX276" s="134">
        <f t="shared" ca="1" si="206"/>
        <v>153.25914730011559</v>
      </c>
      <c r="AY276" s="216">
        <f t="shared" ca="1" si="207"/>
        <v>151.13270023493914</v>
      </c>
      <c r="AZ276" s="134">
        <f t="shared" ca="1" si="208"/>
        <v>151.55173574977192</v>
      </c>
      <c r="BA276" s="155">
        <f t="shared" ca="1" si="209"/>
        <v>151.55173574977192</v>
      </c>
      <c r="BB276" s="155">
        <f t="shared" ca="1" si="210"/>
        <v>151.97386360002122</v>
      </c>
      <c r="BC276" s="144">
        <f t="shared" ca="1" si="211"/>
        <v>151.97386360002122</v>
      </c>
      <c r="BE276" s="121" t="str">
        <f t="shared" si="212"/>
        <v>RFS</v>
      </c>
      <c r="BF276" s="24" t="str">
        <f t="shared" si="213"/>
        <v>Chesterfield Royal Hospital NHS FT</v>
      </c>
      <c r="BG276" s="304"/>
      <c r="BH276" s="304">
        <f t="shared" ca="1" si="214"/>
        <v>6.065819408423101E-3</v>
      </c>
      <c r="BI276" s="304">
        <f t="shared" ca="1" si="215"/>
        <v>1.106697069030993E-5</v>
      </c>
      <c r="BJ276" s="304">
        <f t="shared" ca="1" si="216"/>
        <v>-4.5049660295037874E-4</v>
      </c>
      <c r="BK276" s="304">
        <f t="shared" ca="1" si="217"/>
        <v>-7.5349516202516398E-4</v>
      </c>
      <c r="BL276" s="304">
        <f t="shared" ca="1" si="218"/>
        <v>5.0734073819640457E-3</v>
      </c>
      <c r="BM276" s="304">
        <f t="shared" ca="1" si="219"/>
        <v>0</v>
      </c>
      <c r="BN276" s="304">
        <f t="shared" ca="1" si="220"/>
        <v>-5.2415669896226369E-3</v>
      </c>
      <c r="BO276" s="304">
        <f t="shared" ca="1" si="221"/>
        <v>-3.7095089817862359E-5</v>
      </c>
      <c r="BP276" s="304">
        <f t="shared" ca="1" si="222"/>
        <v>3.4956430788144477E-3</v>
      </c>
      <c r="BQ276" s="304">
        <f t="shared" ca="1" si="223"/>
        <v>-7.1442295771406705E-4</v>
      </c>
      <c r="BR276" s="304">
        <f t="shared" ca="1" si="224"/>
        <v>-6.9048353878375934E-4</v>
      </c>
      <c r="BS276" s="305">
        <f t="shared" ca="1" si="225"/>
        <v>0</v>
      </c>
      <c r="BT276" s="306"/>
      <c r="BU276" s="304">
        <f t="shared" ca="1" si="226"/>
        <v>1.3516752997957404E-3</v>
      </c>
      <c r="BV276" s="304">
        <f t="shared" ca="1" si="227"/>
        <v>0</v>
      </c>
      <c r="BW276" s="304">
        <f t="shared" ca="1" si="228"/>
        <v>1.3516752997955184E-3</v>
      </c>
      <c r="BX276" s="305">
        <f t="shared" ca="1" si="229"/>
        <v>0</v>
      </c>
    </row>
    <row r="277" spans="1:76" ht="13.8" x14ac:dyDescent="0.25">
      <c r="A277" s="118">
        <v>1</v>
      </c>
      <c r="B277" s="69">
        <f t="shared" si="166"/>
        <v>1</v>
      </c>
      <c r="C277" s="118" t="str">
        <f t="shared" si="167"/>
        <v>RD1</v>
      </c>
      <c r="D277" s="69"/>
      <c r="E277" s="70">
        <f ca="1">INDEX(OFFSET(Data!$A$10,1,E$9+MATCH($A277+IF(E$9&gt;$B277,0,1),Data!$3:$3,0),Num_Orgs,1),MATCH($C277,OFFSET(Data!$A$10,1,MATCH($A277+IF(E$9&gt;$B277,0,1),Data!$3:$3,0)-1,Num_Orgs,1),0),1)</f>
        <v>0.99354200451614005</v>
      </c>
      <c r="F277" s="70">
        <f ca="1">INDEX(OFFSET(Data!$A$10,1,F$9+MATCH($A277+IF(F$9&gt;$B277,0,1),Data!$3:$3,0),Num_Orgs,1),MATCH($C277,OFFSET(Data!$A$10,1,MATCH($A277+IF(F$9&gt;$B277,0,1),Data!$3:$3,0)-1,Num_Orgs,1),0),1)</f>
        <v>0.99619990923086066</v>
      </c>
      <c r="G277" s="70">
        <f ca="1">INDEX(OFFSET(Data!$A$10,1,G$9+MATCH($A277+IF(G$9&gt;$B277,0,1),Data!$3:$3,0),Num_Orgs,1),MATCH($C277,OFFSET(Data!$A$10,1,MATCH($A277+IF(G$9&gt;$B277,0,1),Data!$3:$3,0)-1,Num_Orgs,1),0),1)</f>
        <v>1.0150114230682019</v>
      </c>
      <c r="H277" s="70">
        <f ca="1">INDEX(OFFSET(Data!$A$10,1,H$9+MATCH($A277+IF(H$9&gt;$B277,0,1),Data!$3:$3,0),Num_Orgs,1),MATCH($C277,OFFSET(Data!$A$10,1,MATCH($A277+IF(H$9&gt;$B277,0,1),Data!$3:$3,0)-1,Num_Orgs,1),0),1)</f>
        <v>2.268003536398072</v>
      </c>
      <c r="I277" s="70">
        <f ca="1">INDEX(OFFSET(Data!$A$10,1,I$9+MATCH($A277+IF(I$9&gt;$B277,0,1),Data!$3:$3,0),Num_Orgs,1),MATCH($C277,OFFSET(Data!$A$10,1,MATCH($A277+IF(I$9&gt;$B277,0,1),Data!$3:$3,0)-1,Num_Orgs,1),0),1)</f>
        <v>0</v>
      </c>
      <c r="J277" s="26">
        <f ca="1">IFERROR((E277*SUM(Data!$C$8:$D$8))+(F277*Data!$E$8)+(G277*SUM(Data!$F$8:$G$8))+(H277*Data!$H$8)+(I277*Data!$I$8)+Data!$J$8,0)</f>
        <v>1.0020082494910947</v>
      </c>
      <c r="K277" s="119"/>
      <c r="L277" s="69"/>
      <c r="M277" s="147">
        <f>INDEX('Op Rev and scenario differences'!$Z$4:$Z$230,MATCH($N277,'Op Rev and scenario differences'!$V$4:$V$230,0),1)</f>
        <v>228.40296205845124</v>
      </c>
      <c r="N277" s="121" t="str">
        <f t="shared" si="230"/>
        <v>RLN</v>
      </c>
      <c r="O277" s="24" t="str">
        <f t="shared" si="230"/>
        <v>CITY HOSPITALS SUNDERLAND NHS FOUNDATION TRUST</v>
      </c>
      <c r="P277" s="134">
        <f t="shared" ca="1" si="174"/>
        <v>234.41691665177274</v>
      </c>
      <c r="Q277" s="134">
        <f t="shared" ca="1" si="175"/>
        <v>236.15489347210422</v>
      </c>
      <c r="R277" s="134">
        <f t="shared" ca="1" si="176"/>
        <v>236.15480149272884</v>
      </c>
      <c r="S277" s="134">
        <f t="shared" ca="1" si="177"/>
        <v>235.39817505331789</v>
      </c>
      <c r="T277" s="134">
        <f t="shared" ca="1" si="178"/>
        <v>235.09748066706371</v>
      </c>
      <c r="U277" s="134">
        <f t="shared" ca="1" si="179"/>
        <v>234.01178041549306</v>
      </c>
      <c r="V277" s="134">
        <f t="shared" ca="1" si="180"/>
        <v>234.01178041549306</v>
      </c>
      <c r="W277" s="134">
        <f t="shared" ca="1" si="181"/>
        <v>235.02251611022078</v>
      </c>
      <c r="X277" s="134">
        <f t="shared" ca="1" si="182"/>
        <v>235.0227779530058</v>
      </c>
      <c r="Y277" s="134">
        <f t="shared" ca="1" si="183"/>
        <v>235.42812377517419</v>
      </c>
      <c r="Z277" s="134">
        <f t="shared" ca="1" si="184"/>
        <v>235.39137309538586</v>
      </c>
      <c r="AA277" s="134">
        <f t="shared" ca="1" si="185"/>
        <v>234.95781046004294</v>
      </c>
      <c r="AB277" s="134">
        <f t="shared" ca="1" si="186"/>
        <v>234.95781046004294</v>
      </c>
      <c r="AC277" s="134">
        <f t="shared" ca="1" si="187"/>
        <v>234.41691665177274</v>
      </c>
      <c r="AD277" s="134">
        <f t="shared" ca="1" si="188"/>
        <v>234.52509541342684</v>
      </c>
      <c r="AE277" s="155">
        <f t="shared" ca="1" si="189"/>
        <v>234.52509541342684</v>
      </c>
      <c r="AF277" s="155">
        <f t="shared" ca="1" si="190"/>
        <v>234.63327417508083</v>
      </c>
      <c r="AG277" s="144">
        <f t="shared" ca="1" si="191"/>
        <v>234.63327417508083</v>
      </c>
      <c r="AI277" s="147">
        <f>INDEX('Op Rev and scenario differences'!$W$4:$W$230,MATCH($N277,'Op Rev and scenario differences'!$V$4:$V$230,0),1)</f>
        <v>362.815</v>
      </c>
      <c r="AJ277" s="121" t="str">
        <f t="shared" si="192"/>
        <v>RLN</v>
      </c>
      <c r="AK277" s="24" t="str">
        <f t="shared" si="193"/>
        <v>City Hospitals Sunderland NHS FT</v>
      </c>
      <c r="AL277" s="134">
        <f t="shared" ca="1" si="194"/>
        <v>233.55829442840795</v>
      </c>
      <c r="AM277" s="134">
        <f t="shared" ca="1" si="195"/>
        <v>237.42787155114621</v>
      </c>
      <c r="AN277" s="134">
        <f t="shared" ca="1" si="196"/>
        <v>237.42933864051406</v>
      </c>
      <c r="AO277" s="134">
        <f t="shared" ca="1" si="197"/>
        <v>236.68725150373845</v>
      </c>
      <c r="AP277" s="134">
        <f t="shared" ca="1" si="198"/>
        <v>236.49484934778377</v>
      </c>
      <c r="AQ277" s="134">
        <f t="shared" ca="1" si="199"/>
        <v>237.91041636584052</v>
      </c>
      <c r="AR277" s="134">
        <f t="shared" ca="1" si="200"/>
        <v>237.91041636584052</v>
      </c>
      <c r="AS277" s="134">
        <f t="shared" ca="1" si="201"/>
        <v>237.92976978407711</v>
      </c>
      <c r="AT277" s="134">
        <f t="shared" ca="1" si="202"/>
        <v>237.93551551588391</v>
      </c>
      <c r="AU277" s="134">
        <f t="shared" ca="1" si="203"/>
        <v>238.19889079582933</v>
      </c>
      <c r="AV277" s="134">
        <f t="shared" ca="1" si="204"/>
        <v>238.61844097565833</v>
      </c>
      <c r="AW277" s="134">
        <f t="shared" ca="1" si="205"/>
        <v>238.4644386178133</v>
      </c>
      <c r="AX277" s="134">
        <f t="shared" ca="1" si="206"/>
        <v>238.4644386178133</v>
      </c>
      <c r="AY277" s="216">
        <f t="shared" ca="1" si="207"/>
        <v>233.55829442840795</v>
      </c>
      <c r="AZ277" s="134">
        <f t="shared" ca="1" si="208"/>
        <v>234.52509425611998</v>
      </c>
      <c r="BA277" s="155">
        <f t="shared" ca="1" si="209"/>
        <v>234.52509425611998</v>
      </c>
      <c r="BB277" s="155">
        <f t="shared" ca="1" si="210"/>
        <v>235.4990287281332</v>
      </c>
      <c r="BC277" s="144">
        <f t="shared" ca="1" si="211"/>
        <v>235.4990287281332</v>
      </c>
      <c r="BE277" s="121" t="str">
        <f t="shared" si="212"/>
        <v>RLN</v>
      </c>
      <c r="BF277" s="24" t="str">
        <f t="shared" si="213"/>
        <v>City Hospitals Sunderland NHS FT</v>
      </c>
      <c r="BG277" s="304"/>
      <c r="BH277" s="304">
        <f t="shared" ca="1" si="214"/>
        <v>1.3642948127770893E-2</v>
      </c>
      <c r="BI277" s="304">
        <f t="shared" ca="1" si="215"/>
        <v>1.1066970690087885E-5</v>
      </c>
      <c r="BJ277" s="304">
        <f t="shared" ca="1" si="216"/>
        <v>-3.0477515694502522E-3</v>
      </c>
      <c r="BK277" s="304">
        <f t="shared" ca="1" si="217"/>
        <v>-3.7388547628447455E-4</v>
      </c>
      <c r="BL277" s="304">
        <f t="shared" ca="1" si="218"/>
        <v>3.9320048339039904E-3</v>
      </c>
      <c r="BM277" s="304">
        <f t="shared" ca="1" si="219"/>
        <v>0</v>
      </c>
      <c r="BN277" s="304">
        <f t="shared" ca="1" si="220"/>
        <v>1.2534394588370468E-4</v>
      </c>
      <c r="BO277" s="304">
        <f t="shared" ca="1" si="221"/>
        <v>-3.7095089817862359E-5</v>
      </c>
      <c r="BP277" s="304">
        <f t="shared" ca="1" si="222"/>
        <v>8.5354698626383119E-4</v>
      </c>
      <c r="BQ277" s="304">
        <f t="shared" ca="1" si="223"/>
        <v>-1.1724859713004854E-3</v>
      </c>
      <c r="BR277" s="304">
        <f t="shared" ca="1" si="224"/>
        <v>-6.4333158997642581E-4</v>
      </c>
      <c r="BS277" s="305">
        <f t="shared" ca="1" si="225"/>
        <v>0</v>
      </c>
      <c r="BT277" s="306"/>
      <c r="BU277" s="304">
        <f t="shared" ca="1" si="226"/>
        <v>2.6580722335366458E-3</v>
      </c>
      <c r="BV277" s="304">
        <f t="shared" ca="1" si="227"/>
        <v>0</v>
      </c>
      <c r="BW277" s="304">
        <f t="shared" ca="1" si="228"/>
        <v>2.6580722335366458E-3</v>
      </c>
      <c r="BX277" s="305">
        <f t="shared" ca="1" si="229"/>
        <v>0</v>
      </c>
    </row>
    <row r="278" spans="1:76" ht="13.8" x14ac:dyDescent="0.25">
      <c r="A278" s="118">
        <v>1</v>
      </c>
      <c r="B278" s="69">
        <f t="shared" si="166"/>
        <v>1</v>
      </c>
      <c r="C278" s="118" t="str">
        <f t="shared" si="167"/>
        <v>RD3</v>
      </c>
      <c r="D278" s="69"/>
      <c r="E278" s="70">
        <f ca="1">INDEX(OFFSET(Data!$A$10,1,E$9+MATCH($A278+IF(E$9&gt;$B278,0,1),Data!$3:$3,0),Num_Orgs,1),MATCH($C278,OFFSET(Data!$A$10,1,MATCH($A278+IF(E$9&gt;$B278,0,1),Data!$3:$3,0)-1,Num_Orgs,1),0),1)</f>
        <v>0.95751294637426376</v>
      </c>
      <c r="F278" s="70">
        <f ca="1">INDEX(OFFSET(Data!$A$10,1,F$9+MATCH($A278+IF(F$9&gt;$B278,0,1),Data!$3:$3,0),Num_Orgs,1),MATCH($C278,OFFSET(Data!$A$10,1,MATCH($A278+IF(F$9&gt;$B278,0,1),Data!$3:$3,0)-1,Num_Orgs,1),0),1)</f>
        <v>0.99619990923086066</v>
      </c>
      <c r="G278" s="70">
        <f ca="1">INDEX(OFFSET(Data!$A$10,1,G$9+MATCH($A278+IF(G$9&gt;$B278,0,1),Data!$3:$3,0),Num_Orgs,1),MATCH($C278,OFFSET(Data!$A$10,1,MATCH($A278+IF(G$9&gt;$B278,0,1),Data!$3:$3,0)-1,Num_Orgs,1),0),1)</f>
        <v>1.0150114230682019</v>
      </c>
      <c r="H278" s="70">
        <f ca="1">INDEX(OFFSET(Data!$A$10,1,H$9+MATCH($A278+IF(H$9&gt;$B278,0,1),Data!$3:$3,0),Num_Orgs,1),MATCH($C278,OFFSET(Data!$A$10,1,MATCH($A278+IF(H$9&gt;$B278,0,1),Data!$3:$3,0)-1,Num_Orgs,1),0),1)</f>
        <v>1.9912356509716029</v>
      </c>
      <c r="I278" s="70">
        <f ca="1">INDEX(OFFSET(Data!$A$10,1,I$9+MATCH($A278+IF(I$9&gt;$B278,0,1),Data!$3:$3,0),Num_Orgs,1),MATCH($C278,OFFSET(Data!$A$10,1,MATCH($A278+IF(I$9&gt;$B278,0,1),Data!$3:$3,0)-1,Num_Orgs,1),0),1)</f>
        <v>0</v>
      </c>
      <c r="J278" s="26">
        <f ca="1">IFERROR((E278*SUM(Data!$C$8:$D$8))+(F278*Data!$E$8)+(G278*SUM(Data!$F$8:$G$8))+(H278*Data!$H$8)+(I278*Data!$I$8)+Data!$J$8,0)</f>
        <v>0.98098250464805359</v>
      </c>
      <c r="K278" s="119"/>
      <c r="L278" s="69"/>
      <c r="M278" s="147">
        <f>INDEX('Op Rev and scenario differences'!$Z$4:$Z$230,MATCH($N278,'Op Rev and scenario differences'!$V$4:$V$230,0),1)</f>
        <v>29.000561370629612</v>
      </c>
      <c r="N278" s="121" t="str">
        <f t="shared" si="230"/>
        <v>RJ8</v>
      </c>
      <c r="O278" s="24" t="str">
        <f t="shared" si="230"/>
        <v>CORNWALL PARTNERSHIP NHS FOUNDATION TRUST</v>
      </c>
      <c r="P278" s="134">
        <f t="shared" ca="1" si="174"/>
        <v>29.000561370629612</v>
      </c>
      <c r="Q278" s="134">
        <f t="shared" ca="1" si="175"/>
        <v>29.000561370629612</v>
      </c>
      <c r="R278" s="134">
        <f t="shared" ca="1" si="176"/>
        <v>29.000561370629612</v>
      </c>
      <c r="S278" s="134">
        <f t="shared" ca="1" si="177"/>
        <v>29.000561370629612</v>
      </c>
      <c r="T278" s="134">
        <f t="shared" ca="1" si="178"/>
        <v>29.000561370629612</v>
      </c>
      <c r="U278" s="134">
        <f t="shared" ca="1" si="179"/>
        <v>29.000561370629612</v>
      </c>
      <c r="V278" s="134">
        <f t="shared" ca="1" si="180"/>
        <v>29.000561370629612</v>
      </c>
      <c r="W278" s="134">
        <f t="shared" ca="1" si="181"/>
        <v>29.209236879143688</v>
      </c>
      <c r="X278" s="134">
        <f t="shared" ca="1" si="182"/>
        <v>29.209245133502804</v>
      </c>
      <c r="Y278" s="134">
        <f t="shared" ca="1" si="183"/>
        <v>29.215923529467531</v>
      </c>
      <c r="Z278" s="134">
        <f t="shared" ca="1" si="184"/>
        <v>29.236444188634945</v>
      </c>
      <c r="AA278" s="134">
        <f t="shared" ca="1" si="185"/>
        <v>29.206738314245914</v>
      </c>
      <c r="AB278" s="134">
        <f t="shared" ca="1" si="186"/>
        <v>29.206738314245914</v>
      </c>
      <c r="AC278" s="134">
        <f t="shared" ca="1" si="187"/>
        <v>29.000561370629612</v>
      </c>
      <c r="AD278" s="134">
        <f t="shared" ca="1" si="188"/>
        <v>29.041796759352877</v>
      </c>
      <c r="AE278" s="155">
        <f t="shared" ca="1" si="189"/>
        <v>29.041796759352877</v>
      </c>
      <c r="AF278" s="155">
        <f t="shared" ca="1" si="190"/>
        <v>29.083032148076136</v>
      </c>
      <c r="AG278" s="144">
        <f t="shared" ca="1" si="191"/>
        <v>29.083032148076136</v>
      </c>
      <c r="AI278" s="147">
        <f>INDEX('Op Rev and scenario differences'!$W$4:$W$230,MATCH($N278,'Op Rev and scenario differences'!$V$4:$V$230,0),1)</f>
        <v>175.739</v>
      </c>
      <c r="AJ278" s="121" t="str">
        <f t="shared" si="192"/>
        <v>RJ8</v>
      </c>
      <c r="AK278" s="24" t="str">
        <f t="shared" si="193"/>
        <v>Cornwall Partnership NHS FT</v>
      </c>
      <c r="AL278" s="134">
        <f t="shared" ca="1" si="194"/>
        <v>28.894338121733853</v>
      </c>
      <c r="AM278" s="134">
        <f t="shared" ca="1" si="195"/>
        <v>29.156887070097213</v>
      </c>
      <c r="AN278" s="134">
        <f t="shared" ca="1" si="196"/>
        <v>29.157078589588764</v>
      </c>
      <c r="AO278" s="134">
        <f t="shared" ca="1" si="197"/>
        <v>29.159372885219252</v>
      </c>
      <c r="AP278" s="134">
        <f t="shared" ca="1" si="198"/>
        <v>29.172934447821397</v>
      </c>
      <c r="AQ278" s="134">
        <f t="shared" ca="1" si="199"/>
        <v>29.483710684476328</v>
      </c>
      <c r="AR278" s="134">
        <f t="shared" ca="1" si="200"/>
        <v>29.483710684476328</v>
      </c>
      <c r="AS278" s="134">
        <f t="shared" ca="1" si="201"/>
        <v>29.570558264995949</v>
      </c>
      <c r="AT278" s="134">
        <f t="shared" ca="1" si="202"/>
        <v>29.571247770969205</v>
      </c>
      <c r="AU278" s="134">
        <f t="shared" ca="1" si="203"/>
        <v>29.559767400349909</v>
      </c>
      <c r="AV278" s="134">
        <f t="shared" ca="1" si="204"/>
        <v>29.637257475604006</v>
      </c>
      <c r="AW278" s="134">
        <f t="shared" ca="1" si="205"/>
        <v>29.642634319442909</v>
      </c>
      <c r="AX278" s="134">
        <f t="shared" ca="1" si="206"/>
        <v>29.642634319442909</v>
      </c>
      <c r="AY278" s="216">
        <f t="shared" ca="1" si="207"/>
        <v>28.894338121733853</v>
      </c>
      <c r="AZ278" s="134">
        <f t="shared" ca="1" si="208"/>
        <v>29.041796616040834</v>
      </c>
      <c r="BA278" s="155">
        <f t="shared" ca="1" si="209"/>
        <v>29.041796616040834</v>
      </c>
      <c r="BB278" s="155">
        <f t="shared" ca="1" si="210"/>
        <v>29.190343302418114</v>
      </c>
      <c r="BC278" s="144">
        <f t="shared" ca="1" si="211"/>
        <v>29.190343302418114</v>
      </c>
      <c r="BE278" s="121" t="str">
        <f t="shared" si="212"/>
        <v>RJ8</v>
      </c>
      <c r="BF278" s="24" t="str">
        <f t="shared" si="213"/>
        <v>Cornwall Partnership NHS FT</v>
      </c>
      <c r="BG278" s="304"/>
      <c r="BH278" s="304">
        <f t="shared" ca="1" si="214"/>
        <v>6.3778447145739214E-3</v>
      </c>
      <c r="BI278" s="304">
        <f t="shared" ca="1" si="215"/>
        <v>1.106697069030993E-5</v>
      </c>
      <c r="BJ278" s="304">
        <f t="shared" ca="1" si="216"/>
        <v>4.0782594290522667E-5</v>
      </c>
      <c r="BK278" s="304">
        <f t="shared" ca="1" si="217"/>
        <v>8.2977240683601572E-4</v>
      </c>
      <c r="BL278" s="304">
        <f t="shared" ca="1" si="218"/>
        <v>8.1691353510982001E-3</v>
      </c>
      <c r="BM278" s="304">
        <f t="shared" ca="1" si="219"/>
        <v>0</v>
      </c>
      <c r="BN278" s="304">
        <f t="shared" ca="1" si="220"/>
        <v>2.8199009356251192E-3</v>
      </c>
      <c r="BO278" s="304">
        <f t="shared" ca="1" si="221"/>
        <v>-3.7095089817862359E-5</v>
      </c>
      <c r="BP278" s="304">
        <f t="shared" ca="1" si="222"/>
        <v>-5.7643119709793744E-4</v>
      </c>
      <c r="BQ278" s="304">
        <f t="shared" ca="1" si="223"/>
        <v>-3.3643263206828422E-4</v>
      </c>
      <c r="BR278" s="304">
        <f t="shared" ca="1" si="224"/>
        <v>1.5087405120262076E-4</v>
      </c>
      <c r="BS278" s="305">
        <f t="shared" ca="1" si="225"/>
        <v>0</v>
      </c>
      <c r="BT278" s="306"/>
      <c r="BU278" s="304">
        <f t="shared" ca="1" si="226"/>
        <v>3.489883621066503E-3</v>
      </c>
      <c r="BV278" s="304">
        <f t="shared" ca="1" si="227"/>
        <v>0</v>
      </c>
      <c r="BW278" s="304">
        <f t="shared" ca="1" si="228"/>
        <v>3.489883621066503E-3</v>
      </c>
      <c r="BX278" s="305">
        <f t="shared" ca="1" si="229"/>
        <v>0</v>
      </c>
    </row>
    <row r="279" spans="1:76" ht="13.8" x14ac:dyDescent="0.25">
      <c r="A279" s="118">
        <v>1</v>
      </c>
      <c r="B279" s="69">
        <f t="shared" si="166"/>
        <v>1</v>
      </c>
      <c r="C279" s="118" t="str">
        <f t="shared" si="167"/>
        <v>RD8</v>
      </c>
      <c r="D279" s="69"/>
      <c r="E279" s="70">
        <f ca="1">INDEX(OFFSET(Data!$A$10,1,E$9+MATCH($A279+IF(E$9&gt;$B279,0,1),Data!$3:$3,0),Num_Orgs,1),MATCH($C279,OFFSET(Data!$A$10,1,MATCH($A279+IF(E$9&gt;$B279,0,1),Data!$3:$3,0)-1,Num_Orgs,1),0),1)</f>
        <v>1.0291245451452371</v>
      </c>
      <c r="F279" s="70">
        <f ca="1">INDEX(OFFSET(Data!$A$10,1,F$9+MATCH($A279+IF(F$9&gt;$B279,0,1),Data!$3:$3,0),Num_Orgs,1),MATCH($C279,OFFSET(Data!$A$10,1,MATCH($A279+IF(F$9&gt;$B279,0,1),Data!$3:$3,0)-1,Num_Orgs,1),0),1)</f>
        <v>0.99619990923086066</v>
      </c>
      <c r="G279" s="70">
        <f ca="1">INDEX(OFFSET(Data!$A$10,1,G$9+MATCH($A279+IF(G$9&gt;$B279,0,1),Data!$3:$3,0),Num_Orgs,1),MATCH($C279,OFFSET(Data!$A$10,1,MATCH($A279+IF(G$9&gt;$B279,0,1),Data!$3:$3,0)-1,Num_Orgs,1),0),1)</f>
        <v>1.0050603306851802</v>
      </c>
      <c r="H279" s="70">
        <f ca="1">INDEX(OFFSET(Data!$A$10,1,H$9+MATCH($A279+IF(H$9&gt;$B279,0,1),Data!$3:$3,0),Num_Orgs,1),MATCH($C279,OFFSET(Data!$A$10,1,MATCH($A279+IF(H$9&gt;$B279,0,1),Data!$3:$3,0)-1,Num_Orgs,1),0),1)</f>
        <v>1.3254811499477808</v>
      </c>
      <c r="I279" s="70">
        <f ca="1">INDEX(OFFSET(Data!$A$10,1,I$9+MATCH($A279+IF(I$9&gt;$B279,0,1),Data!$3:$3,0),Num_Orgs,1),MATCH($C279,OFFSET(Data!$A$10,1,MATCH($A279+IF(I$9&gt;$B279,0,1),Data!$3:$3,0)-1,Num_Orgs,1),0),1)</f>
        <v>0</v>
      </c>
      <c r="J279" s="26">
        <f ca="1">IFERROR((E279*SUM(Data!$C$8:$D$8))+(F279*Data!$E$8)+(G279*SUM(Data!$F$8:$G$8))+(H279*Data!$H$8)+(I279*Data!$I$8)+Data!$J$8,0)</f>
        <v>1.0170588747962597</v>
      </c>
      <c r="K279" s="119"/>
      <c r="L279" s="69"/>
      <c r="M279" s="147">
        <f>INDEX('Op Rev and scenario differences'!$Z$4:$Z$230,MATCH($N279,'Op Rev and scenario differences'!$V$4:$V$230,0),1)</f>
        <v>142.84654443975984</v>
      </c>
      <c r="N279" s="121" t="str">
        <f t="shared" si="230"/>
        <v>RJR</v>
      </c>
      <c r="O279" s="24" t="str">
        <f t="shared" si="230"/>
        <v>COUNTESS OF CHESTER HOSPITAL NHS FOUNDATION TRUST</v>
      </c>
      <c r="P279" s="134">
        <f t="shared" ca="1" si="174"/>
        <v>148.69486296185531</v>
      </c>
      <c r="Q279" s="134">
        <f t="shared" ca="1" si="175"/>
        <v>147.69570193711107</v>
      </c>
      <c r="R279" s="134">
        <f t="shared" ca="1" si="176"/>
        <v>147.69564440016271</v>
      </c>
      <c r="S279" s="134">
        <f t="shared" ca="1" si="177"/>
        <v>147.85675088986733</v>
      </c>
      <c r="T279" s="134">
        <f t="shared" ca="1" si="178"/>
        <v>147.75805598471214</v>
      </c>
      <c r="U279" s="134">
        <f t="shared" ca="1" si="179"/>
        <v>147.18764368637059</v>
      </c>
      <c r="V279" s="134">
        <f t="shared" ca="1" si="180"/>
        <v>147.18764368637059</v>
      </c>
      <c r="W279" s="134">
        <f t="shared" ca="1" si="181"/>
        <v>147.99747535800202</v>
      </c>
      <c r="X279" s="134">
        <f t="shared" ca="1" si="182"/>
        <v>147.99767910799579</v>
      </c>
      <c r="Y279" s="134">
        <f t="shared" ca="1" si="183"/>
        <v>148.1530545850483</v>
      </c>
      <c r="Z279" s="134">
        <f t="shared" ca="1" si="184"/>
        <v>148.26221441112739</v>
      </c>
      <c r="AA279" s="134">
        <f t="shared" ca="1" si="185"/>
        <v>148.0964363078308</v>
      </c>
      <c r="AB279" s="134">
        <f t="shared" ca="1" si="186"/>
        <v>148.0964363078308</v>
      </c>
      <c r="AC279" s="134">
        <f t="shared" ca="1" si="187"/>
        <v>148.69486296185531</v>
      </c>
      <c r="AD279" s="134">
        <f t="shared" ca="1" si="188"/>
        <v>148.57517763105042</v>
      </c>
      <c r="AE279" s="155">
        <f t="shared" ca="1" si="189"/>
        <v>148.57517763105042</v>
      </c>
      <c r="AF279" s="155">
        <f t="shared" ca="1" si="190"/>
        <v>148.45549230024548</v>
      </c>
      <c r="AG279" s="144">
        <f t="shared" ca="1" si="191"/>
        <v>148.45549230024548</v>
      </c>
      <c r="AI279" s="147">
        <f>INDEX('Op Rev and scenario differences'!$W$4:$W$230,MATCH($N279,'Op Rev and scenario differences'!$V$4:$V$230,0),1)</f>
        <v>230.244</v>
      </c>
      <c r="AJ279" s="121" t="str">
        <f t="shared" si="192"/>
        <v>RJR</v>
      </c>
      <c r="AK279" s="24" t="str">
        <f t="shared" si="193"/>
        <v>Countess Of Chester Hospital NHS FT</v>
      </c>
      <c r="AL279" s="134">
        <f t="shared" ca="1" si="194"/>
        <v>148.15022345518997</v>
      </c>
      <c r="AM279" s="134">
        <f t="shared" ca="1" si="195"/>
        <v>148.49184631578714</v>
      </c>
      <c r="AN279" s="134">
        <f t="shared" ca="1" si="196"/>
        <v>148.49276384962636</v>
      </c>
      <c r="AO279" s="134">
        <f t="shared" ca="1" si="197"/>
        <v>148.6664370973524</v>
      </c>
      <c r="AP279" s="134">
        <f t="shared" ca="1" si="198"/>
        <v>148.63629797680528</v>
      </c>
      <c r="AQ279" s="134">
        <f t="shared" ca="1" si="199"/>
        <v>149.63978963433854</v>
      </c>
      <c r="AR279" s="134">
        <f t="shared" ca="1" si="200"/>
        <v>149.63978963433854</v>
      </c>
      <c r="AS279" s="134">
        <f t="shared" ca="1" si="201"/>
        <v>149.82821996527287</v>
      </c>
      <c r="AT279" s="134">
        <f t="shared" ca="1" si="202"/>
        <v>149.83187749043017</v>
      </c>
      <c r="AU279" s="134">
        <f t="shared" ca="1" si="203"/>
        <v>149.89667633707646</v>
      </c>
      <c r="AV279" s="134">
        <f t="shared" ca="1" si="204"/>
        <v>150.2947962500138</v>
      </c>
      <c r="AW279" s="134">
        <f t="shared" ca="1" si="205"/>
        <v>150.30670177040753</v>
      </c>
      <c r="AX279" s="134">
        <f t="shared" ca="1" si="206"/>
        <v>150.30670177040753</v>
      </c>
      <c r="AY279" s="216">
        <f t="shared" ca="1" si="207"/>
        <v>148.15022345518997</v>
      </c>
      <c r="AZ279" s="134">
        <f t="shared" ca="1" si="208"/>
        <v>148.57517689787912</v>
      </c>
      <c r="BA279" s="155">
        <f t="shared" ca="1" si="209"/>
        <v>148.57517689787912</v>
      </c>
      <c r="BB279" s="155">
        <f t="shared" ca="1" si="210"/>
        <v>149.00326634822073</v>
      </c>
      <c r="BC279" s="144">
        <f t="shared" ca="1" si="211"/>
        <v>149.00326634822073</v>
      </c>
      <c r="BE279" s="121" t="str">
        <f t="shared" si="212"/>
        <v>RJR</v>
      </c>
      <c r="BF279" s="24" t="str">
        <f t="shared" si="213"/>
        <v>Countess Of Chester Hospital NHS FT</v>
      </c>
      <c r="BG279" s="304"/>
      <c r="BH279" s="304">
        <f t="shared" ca="1" si="214"/>
        <v>1.1503887998975948E-4</v>
      </c>
      <c r="BI279" s="304">
        <f t="shared" ca="1" si="215"/>
        <v>1.1066970690087885E-5</v>
      </c>
      <c r="BJ279" s="304">
        <f t="shared" ca="1" si="216"/>
        <v>1.0941543428737432E-3</v>
      </c>
      <c r="BK279" s="304">
        <f t="shared" ca="1" si="217"/>
        <v>2.1384815611225072E-4</v>
      </c>
      <c r="BL279" s="304">
        <f t="shared" ca="1" si="218"/>
        <v>4.6894239181265451E-3</v>
      </c>
      <c r="BM279" s="304">
        <f t="shared" ca="1" si="219"/>
        <v>0</v>
      </c>
      <c r="BN279" s="304">
        <f t="shared" ca="1" si="220"/>
        <v>1.2690946157039029E-3</v>
      </c>
      <c r="BO279" s="304">
        <f t="shared" ca="1" si="221"/>
        <v>-3.7095089817862359E-5</v>
      </c>
      <c r="BP279" s="304">
        <f t="shared" ca="1" si="222"/>
        <v>2.0427254293564623E-4</v>
      </c>
      <c r="BQ279" s="304">
        <f t="shared" ca="1" si="223"/>
        <v>-3.1293915475893996E-4</v>
      </c>
      <c r="BR279" s="304">
        <f t="shared" ca="1" si="224"/>
        <v>5.603875411952508E-5</v>
      </c>
      <c r="BS279" s="305">
        <f t="shared" ca="1" si="225"/>
        <v>0</v>
      </c>
      <c r="BT279" s="306"/>
      <c r="BU279" s="304">
        <f t="shared" ca="1" si="226"/>
        <v>1.4605807871949095E-3</v>
      </c>
      <c r="BV279" s="304">
        <f t="shared" ca="1" si="227"/>
        <v>0</v>
      </c>
      <c r="BW279" s="304">
        <f t="shared" ca="1" si="228"/>
        <v>1.4605807871949095E-3</v>
      </c>
      <c r="BX279" s="305">
        <f t="shared" ca="1" si="229"/>
        <v>0</v>
      </c>
    </row>
    <row r="280" spans="1:76" ht="13.8" x14ac:dyDescent="0.25">
      <c r="A280" s="118">
        <v>1</v>
      </c>
      <c r="B280" s="69">
        <f t="shared" si="166"/>
        <v>1</v>
      </c>
      <c r="C280" s="118" t="str">
        <f t="shared" si="167"/>
        <v>RDD</v>
      </c>
      <c r="D280" s="69"/>
      <c r="E280" s="70">
        <f ca="1">INDEX(OFFSET(Data!$A$10,1,E$9+MATCH($A280+IF(E$9&gt;$B280,0,1),Data!$3:$3,0),Num_Orgs,1),MATCH($C280,OFFSET(Data!$A$10,1,MATCH($A280+IF(E$9&gt;$B280,0,1),Data!$3:$3,0)-1,Num_Orgs,1),0),1)</f>
        <v>1.0722412738760601</v>
      </c>
      <c r="F280" s="70">
        <f ca="1">INDEX(OFFSET(Data!$A$10,1,F$9+MATCH($A280+IF(F$9&gt;$B280,0,1),Data!$3:$3,0),Num_Orgs,1),MATCH($C280,OFFSET(Data!$A$10,1,MATCH($A280+IF(F$9&gt;$B280,0,1),Data!$3:$3,0)-1,Num_Orgs,1),0),1)</f>
        <v>0.99619990923086066</v>
      </c>
      <c r="G280" s="70">
        <f ca="1">INDEX(OFFSET(Data!$A$10,1,G$9+MATCH($A280+IF(G$9&gt;$B280,0,1),Data!$3:$3,0),Num_Orgs,1),MATCH($C280,OFFSET(Data!$A$10,1,MATCH($A280+IF(G$9&gt;$B280,0,1),Data!$3:$3,0)-1,Num_Orgs,1),0),1)</f>
        <v>1.0349136078342451</v>
      </c>
      <c r="H280" s="70">
        <f ca="1">INDEX(OFFSET(Data!$A$10,1,H$9+MATCH($A280+IF(H$9&gt;$B280,0,1),Data!$3:$3,0),Num_Orgs,1),MATCH($C280,OFFSET(Data!$A$10,1,MATCH($A280+IF(H$9&gt;$B280,0,1),Data!$3:$3,0)-1,Num_Orgs,1),0),1)</f>
        <v>1.5506531830650414</v>
      </c>
      <c r="I280" s="70">
        <f ca="1">INDEX(OFFSET(Data!$A$10,1,I$9+MATCH($A280+IF(I$9&gt;$B280,0,1),Data!$3:$3,0),Num_Orgs,1),MATCH($C280,OFFSET(Data!$A$10,1,MATCH($A280+IF(I$9&gt;$B280,0,1),Data!$3:$3,0)-1,Num_Orgs,1),0),1)</f>
        <v>0</v>
      </c>
      <c r="J280" s="26">
        <f ca="1">IFERROR((E280*SUM(Data!$C$8:$D$8))+(F280*Data!$E$8)+(G280*SUM(Data!$F$8:$G$8))+(H280*Data!$H$8)+(I280*Data!$I$8)+Data!$J$8,0)</f>
        <v>1.0425407063786822</v>
      </c>
      <c r="K280" s="119"/>
      <c r="L280" s="69"/>
      <c r="M280" s="147">
        <f>INDEX('Op Rev and scenario differences'!$Z$4:$Z$230,MATCH($N280,'Op Rev and scenario differences'!$V$4:$V$230,0),1)</f>
        <v>279.40709166613908</v>
      </c>
      <c r="N280" s="121" t="str">
        <f t="shared" si="230"/>
        <v>RXP</v>
      </c>
      <c r="O280" s="24" t="str">
        <f t="shared" si="230"/>
        <v>COUNTY DURHAM AND DARLINGTON NHS FOUNDATION TRUST</v>
      </c>
      <c r="P280" s="134">
        <f t="shared" ca="1" si="174"/>
        <v>287.18605167653766</v>
      </c>
      <c r="Q280" s="134">
        <f t="shared" ca="1" si="175"/>
        <v>289.3545627211335</v>
      </c>
      <c r="R280" s="134">
        <f t="shared" ca="1" si="176"/>
        <v>289.35444469091306</v>
      </c>
      <c r="S280" s="134">
        <f t="shared" ca="1" si="177"/>
        <v>288.77532795617583</v>
      </c>
      <c r="T280" s="134">
        <f t="shared" ca="1" si="178"/>
        <v>287.42896806325723</v>
      </c>
      <c r="U280" s="134">
        <f t="shared" ca="1" si="179"/>
        <v>286.37126219665197</v>
      </c>
      <c r="V280" s="134">
        <f t="shared" ca="1" si="180"/>
        <v>286.37126219665197</v>
      </c>
      <c r="W280" s="134">
        <f t="shared" ca="1" si="181"/>
        <v>290.86848868961778</v>
      </c>
      <c r="X280" s="134">
        <f t="shared" ca="1" si="182"/>
        <v>290.86894205612754</v>
      </c>
      <c r="Y280" s="134">
        <f t="shared" ca="1" si="183"/>
        <v>291.27124095114192</v>
      </c>
      <c r="Z280" s="134">
        <f t="shared" ca="1" si="184"/>
        <v>291.40617000734994</v>
      </c>
      <c r="AA280" s="134">
        <f t="shared" ca="1" si="185"/>
        <v>290.6351830827968</v>
      </c>
      <c r="AB280" s="134">
        <f t="shared" ca="1" si="186"/>
        <v>290.6351830827968</v>
      </c>
      <c r="AC280" s="134">
        <f t="shared" ca="1" si="187"/>
        <v>287.18605167653766</v>
      </c>
      <c r="AD280" s="134">
        <f t="shared" ca="1" si="188"/>
        <v>287.8758779577895</v>
      </c>
      <c r="AE280" s="155">
        <f t="shared" ca="1" si="189"/>
        <v>287.8758779577895</v>
      </c>
      <c r="AF280" s="155">
        <f t="shared" ca="1" si="190"/>
        <v>288.56570423904134</v>
      </c>
      <c r="AG280" s="144">
        <f t="shared" ca="1" si="191"/>
        <v>288.56570423904134</v>
      </c>
      <c r="AI280" s="147">
        <f>INDEX('Op Rev and scenario differences'!$W$4:$W$230,MATCH($N280,'Op Rev and scenario differences'!$V$4:$V$230,0),1)</f>
        <v>481.73500000000001</v>
      </c>
      <c r="AJ280" s="121" t="str">
        <f t="shared" si="192"/>
        <v>RXP</v>
      </c>
      <c r="AK280" s="24" t="str">
        <f t="shared" si="193"/>
        <v>County Durham and Darlington NHS FT</v>
      </c>
      <c r="AL280" s="134">
        <f t="shared" ca="1" si="194"/>
        <v>286.13414667867369</v>
      </c>
      <c r="AM280" s="134">
        <f t="shared" ca="1" si="195"/>
        <v>290.91431026648041</v>
      </c>
      <c r="AN280" s="134">
        <f t="shared" ca="1" si="196"/>
        <v>290.9161024946257</v>
      </c>
      <c r="AO280" s="134">
        <f t="shared" ca="1" si="197"/>
        <v>290.35670586892502</v>
      </c>
      <c r="AP280" s="134">
        <f t="shared" ca="1" si="198"/>
        <v>289.13738380962616</v>
      </c>
      <c r="AQ280" s="134">
        <f t="shared" ca="1" si="199"/>
        <v>291.14220704380432</v>
      </c>
      <c r="AR280" s="134">
        <f t="shared" ca="1" si="200"/>
        <v>291.14220704380432</v>
      </c>
      <c r="AS280" s="134">
        <f t="shared" ca="1" si="201"/>
        <v>294.46656302031442</v>
      </c>
      <c r="AT280" s="134">
        <f t="shared" ca="1" si="202"/>
        <v>294.47380495827105</v>
      </c>
      <c r="AU280" s="134">
        <f t="shared" ca="1" si="203"/>
        <v>294.69922880387367</v>
      </c>
      <c r="AV280" s="134">
        <f t="shared" ca="1" si="204"/>
        <v>295.40116557145194</v>
      </c>
      <c r="AW280" s="134">
        <f t="shared" ca="1" si="205"/>
        <v>294.97276826305279</v>
      </c>
      <c r="AX280" s="134">
        <f t="shared" ca="1" si="206"/>
        <v>294.97276826305279</v>
      </c>
      <c r="AY280" s="216">
        <f t="shared" ca="1" si="207"/>
        <v>286.13414667867369</v>
      </c>
      <c r="AZ280" s="134">
        <f t="shared" ca="1" si="208"/>
        <v>287.87587653721346</v>
      </c>
      <c r="BA280" s="155">
        <f t="shared" ca="1" si="209"/>
        <v>287.87587653721346</v>
      </c>
      <c r="BB280" s="155">
        <f t="shared" ca="1" si="210"/>
        <v>289.63045975241874</v>
      </c>
      <c r="BC280" s="144">
        <f t="shared" ca="1" si="211"/>
        <v>289.63045975241874</v>
      </c>
      <c r="BE280" s="121" t="str">
        <f t="shared" si="212"/>
        <v>RXP</v>
      </c>
      <c r="BF280" s="24" t="str">
        <f t="shared" si="213"/>
        <v>County Durham and Darlington NHS FT</v>
      </c>
      <c r="BG280" s="304"/>
      <c r="BH280" s="304">
        <f t="shared" ca="1" si="214"/>
        <v>1.3794221806505025E-2</v>
      </c>
      <c r="BI280" s="304">
        <f t="shared" ca="1" si="215"/>
        <v>1.106697069030993E-5</v>
      </c>
      <c r="BJ280" s="304">
        <f t="shared" ca="1" si="216"/>
        <v>-1.8910505826426061E-3</v>
      </c>
      <c r="BK280" s="304">
        <f t="shared" ca="1" si="217"/>
        <v>-3.6410035848375433E-3</v>
      </c>
      <c r="BL280" s="304">
        <f t="shared" ca="1" si="218"/>
        <v>4.8386329266789652E-3</v>
      </c>
      <c r="BM280" s="304">
        <f t="shared" ca="1" si="219"/>
        <v>0</v>
      </c>
      <c r="BN280" s="304">
        <f t="shared" ca="1" si="220"/>
        <v>1.1068666064522281E-2</v>
      </c>
      <c r="BO280" s="304">
        <f t="shared" ca="1" si="221"/>
        <v>-3.7095089817862359E-5</v>
      </c>
      <c r="BP280" s="304">
        <f t="shared" ca="1" si="222"/>
        <v>5.3030851128466061E-4</v>
      </c>
      <c r="BQ280" s="304">
        <f t="shared" ca="1" si="223"/>
        <v>-5.81472242493275E-4</v>
      </c>
      <c r="BR280" s="304">
        <f t="shared" ca="1" si="224"/>
        <v>-1.4367034011589785E-3</v>
      </c>
      <c r="BS280" s="305">
        <f t="shared" ca="1" si="225"/>
        <v>0</v>
      </c>
      <c r="BT280" s="306"/>
      <c r="BU280" s="304">
        <f t="shared" ca="1" si="226"/>
        <v>4.5311142757462619E-3</v>
      </c>
      <c r="BV280" s="304">
        <f t="shared" ca="1" si="227"/>
        <v>0</v>
      </c>
      <c r="BW280" s="304">
        <f t="shared" ca="1" si="228"/>
        <v>4.5311142757460399E-3</v>
      </c>
      <c r="BX280" s="305">
        <f t="shared" ca="1" si="229"/>
        <v>0</v>
      </c>
    </row>
    <row r="281" spans="1:76" ht="13.8" x14ac:dyDescent="0.25">
      <c r="A281" s="118">
        <v>1</v>
      </c>
      <c r="B281" s="69">
        <f t="shared" si="166"/>
        <v>1</v>
      </c>
      <c r="C281" s="118" t="str">
        <f t="shared" si="167"/>
        <v>RDE</v>
      </c>
      <c r="D281" s="69"/>
      <c r="E281" s="70">
        <f ca="1">INDEX(OFFSET(Data!$A$10,1,E$9+MATCH($A281+IF(E$9&gt;$B281,0,1),Data!$3:$3,0),Num_Orgs,1),MATCH($C281,OFFSET(Data!$A$10,1,MATCH($A281+IF(E$9&gt;$B281,0,1),Data!$3:$3,0)-1,Num_Orgs,1),0),1)</f>
        <v>0.95354402170420449</v>
      </c>
      <c r="F281" s="70">
        <f ca="1">INDEX(OFFSET(Data!$A$10,1,F$9+MATCH($A281+IF(F$9&gt;$B281,0,1),Data!$3:$3,0),Num_Orgs,1),MATCH($C281,OFFSET(Data!$A$10,1,MATCH($A281+IF(F$9&gt;$B281,0,1),Data!$3:$3,0)-1,Num_Orgs,1),0),1)</f>
        <v>0.99619990923086066</v>
      </c>
      <c r="G281" s="70">
        <f ca="1">INDEX(OFFSET(Data!$A$10,1,G$9+MATCH($A281+IF(G$9&gt;$B281,0,1),Data!$3:$3,0),Num_Orgs,1),MATCH($C281,OFFSET(Data!$A$10,1,MATCH($A281+IF(G$9&gt;$B281,0,1),Data!$3:$3,0)-1,Num_Orgs,1),0),1)</f>
        <v>0.96971105272206115</v>
      </c>
      <c r="H281" s="70">
        <f ca="1">INDEX(OFFSET(Data!$A$10,1,H$9+MATCH($A281+IF(H$9&gt;$B281,0,1),Data!$3:$3,0),Num_Orgs,1),MATCH($C281,OFFSET(Data!$A$10,1,MATCH($A281+IF(H$9&gt;$B281,0,1),Data!$3:$3,0)-1,Num_Orgs,1),0),1)</f>
        <v>1.7890414877388336</v>
      </c>
      <c r="I281" s="70">
        <f ca="1">INDEX(OFFSET(Data!$A$10,1,I$9+MATCH($A281+IF(I$9&gt;$B281,0,1),Data!$3:$3,0),Num_Orgs,1),MATCH($C281,OFFSET(Data!$A$10,1,MATCH($A281+IF(I$9&gt;$B281,0,1),Data!$3:$3,0)-1,Num_Orgs,1),0),1)</f>
        <v>0</v>
      </c>
      <c r="J281" s="26">
        <f ca="1">IFERROR((E281*SUM(Data!$C$8:$D$8))+(F281*Data!$E$8)+(G281*SUM(Data!$F$8:$G$8))+(H281*Data!$H$8)+(I281*Data!$I$8)+Data!$J$8,0)</f>
        <v>0.97669013860965292</v>
      </c>
      <c r="K281" s="119"/>
      <c r="L281" s="69"/>
      <c r="M281" s="147">
        <f>INDEX('Op Rev and scenario differences'!$Z$4:$Z$230,MATCH($N281,'Op Rev and scenario differences'!$V$4:$V$230,0),1)</f>
        <v>0.54558937227285509</v>
      </c>
      <c r="N281" s="121" t="str">
        <f t="shared" si="230"/>
        <v>RYG</v>
      </c>
      <c r="O281" s="24" t="str">
        <f t="shared" si="230"/>
        <v>COVENTRY AND WARWICKSHIRE PARTNERSHIP NHS TRUST</v>
      </c>
      <c r="P281" s="134">
        <f t="shared" ca="1" si="174"/>
        <v>0.57533960807472606</v>
      </c>
      <c r="Q281" s="134">
        <f t="shared" ca="1" si="175"/>
        <v>0.57469200957153743</v>
      </c>
      <c r="R281" s="134">
        <f t="shared" ca="1" si="176"/>
        <v>0.57469166425857532</v>
      </c>
      <c r="S281" s="134">
        <f t="shared" ca="1" si="177"/>
        <v>0.57458231919565528</v>
      </c>
      <c r="T281" s="134">
        <f t="shared" ca="1" si="178"/>
        <v>0.57539677459075567</v>
      </c>
      <c r="U281" s="134">
        <f t="shared" ca="1" si="179"/>
        <v>0.57086985876651108</v>
      </c>
      <c r="V281" s="134">
        <f t="shared" ca="1" si="180"/>
        <v>0.57086985876651108</v>
      </c>
      <c r="W281" s="134">
        <f t="shared" ca="1" si="181"/>
        <v>0.57430226133331863</v>
      </c>
      <c r="X281" s="134">
        <f t="shared" ca="1" si="182"/>
        <v>0.57430339709907841</v>
      </c>
      <c r="Y281" s="134">
        <f t="shared" ca="1" si="183"/>
        <v>0.57469030471112426</v>
      </c>
      <c r="Z281" s="134">
        <f t="shared" ca="1" si="184"/>
        <v>0.57448672141175861</v>
      </c>
      <c r="AA281" s="134">
        <f t="shared" ca="1" si="185"/>
        <v>0.57378135611011349</v>
      </c>
      <c r="AB281" s="134">
        <f t="shared" ca="1" si="186"/>
        <v>0.57378135611011349</v>
      </c>
      <c r="AC281" s="134">
        <f t="shared" ca="1" si="187"/>
        <v>0.57533960807472606</v>
      </c>
      <c r="AD281" s="134">
        <f t="shared" ca="1" si="188"/>
        <v>0.57502795768180359</v>
      </c>
      <c r="AE281" s="155">
        <f t="shared" ca="1" si="189"/>
        <v>0.57502795768180359</v>
      </c>
      <c r="AF281" s="155">
        <f t="shared" ca="1" si="190"/>
        <v>0.57471630728888101</v>
      </c>
      <c r="AG281" s="144">
        <f t="shared" ca="1" si="191"/>
        <v>0.57471630728888101</v>
      </c>
      <c r="AI281" s="147">
        <f>INDEX('Op Rev and scenario differences'!$W$4:$W$230,MATCH($N281,'Op Rev and scenario differences'!$V$4:$V$230,0),1)</f>
        <v>207.857</v>
      </c>
      <c r="AJ281" s="121" t="str">
        <f t="shared" si="192"/>
        <v>RYG</v>
      </c>
      <c r="AK281" s="24" t="str">
        <f t="shared" si="193"/>
        <v>Coventry and Warwickshire Partnership NHS Trust</v>
      </c>
      <c r="AL281" s="134">
        <f t="shared" ca="1" si="194"/>
        <v>0.57323225430294689</v>
      </c>
      <c r="AM281" s="134">
        <f t="shared" ca="1" si="195"/>
        <v>0.57778985065214827</v>
      </c>
      <c r="AN281" s="134">
        <f t="shared" ca="1" si="196"/>
        <v>0.57779329873727392</v>
      </c>
      <c r="AO281" s="134">
        <f t="shared" ca="1" si="197"/>
        <v>0.57772881995478553</v>
      </c>
      <c r="AP281" s="134">
        <f t="shared" ca="1" si="198"/>
        <v>0.57881680882302</v>
      </c>
      <c r="AQ281" s="134">
        <f t="shared" ca="1" si="199"/>
        <v>0.58038054985396514</v>
      </c>
      <c r="AR281" s="134">
        <f t="shared" ca="1" si="200"/>
        <v>0.58038054985396514</v>
      </c>
      <c r="AS281" s="134">
        <f t="shared" ca="1" si="201"/>
        <v>0.58140644176164091</v>
      </c>
      <c r="AT281" s="134">
        <f t="shared" ca="1" si="202"/>
        <v>0.58142098413378474</v>
      </c>
      <c r="AU281" s="134">
        <f t="shared" ca="1" si="203"/>
        <v>0.58145386769523255</v>
      </c>
      <c r="AV281" s="134">
        <f t="shared" ca="1" si="204"/>
        <v>0.58236257353807963</v>
      </c>
      <c r="AW281" s="134">
        <f t="shared" ca="1" si="205"/>
        <v>0.58234475672999442</v>
      </c>
      <c r="AX281" s="134">
        <f t="shared" ca="1" si="206"/>
        <v>0.58234475672999442</v>
      </c>
      <c r="AY281" s="216">
        <f t="shared" ca="1" si="207"/>
        <v>0.57323225430294689</v>
      </c>
      <c r="AZ281" s="134">
        <f t="shared" ca="1" si="208"/>
        <v>0.5750279548442232</v>
      </c>
      <c r="BA281" s="155">
        <f t="shared" ca="1" si="209"/>
        <v>0.5750279548442232</v>
      </c>
      <c r="BB281" s="155">
        <f t="shared" ca="1" si="210"/>
        <v>0.57683690702691104</v>
      </c>
      <c r="BC281" s="144">
        <f t="shared" ca="1" si="211"/>
        <v>0.57683690702691104</v>
      </c>
      <c r="BE281" s="121" t="str">
        <f t="shared" si="212"/>
        <v>RYG</v>
      </c>
      <c r="BF281" s="24" t="str">
        <f t="shared" si="213"/>
        <v>Coventry and Warwickshire Partnership NHS Trust</v>
      </c>
      <c r="BG281" s="304"/>
      <c r="BH281" s="304">
        <f t="shared" ca="1" si="214"/>
        <v>5.6185295868251828E-3</v>
      </c>
      <c r="BI281" s="304">
        <f t="shared" ca="1" si="215"/>
        <v>1.106697069030993E-5</v>
      </c>
      <c r="BJ281" s="304">
        <f t="shared" ca="1" si="216"/>
        <v>-1.4398126875980743E-4</v>
      </c>
      <c r="BK281" s="304">
        <f t="shared" ca="1" si="217"/>
        <v>2.2675204511486413E-3</v>
      </c>
      <c r="BL281" s="304">
        <f t="shared" ca="1" si="218"/>
        <v>8.0143986365754927E-4</v>
      </c>
      <c r="BM281" s="304">
        <f t="shared" ca="1" si="219"/>
        <v>0</v>
      </c>
      <c r="BN281" s="304">
        <f t="shared" ca="1" si="220"/>
        <v>1.7897250352001404E-3</v>
      </c>
      <c r="BO281" s="304">
        <f t="shared" ca="1" si="221"/>
        <v>-3.7095089817862359E-5</v>
      </c>
      <c r="BP281" s="304">
        <f t="shared" ca="1" si="222"/>
        <v>-1.6346485651674847E-4</v>
      </c>
      <c r="BQ281" s="304">
        <f t="shared" ca="1" si="223"/>
        <v>-1.393531899630096E-3</v>
      </c>
      <c r="BR281" s="304">
        <f t="shared" ca="1" si="224"/>
        <v>-5.1371863378446569E-5</v>
      </c>
      <c r="BS281" s="305">
        <f t="shared" ca="1" si="225"/>
        <v>0</v>
      </c>
      <c r="BT281" s="306"/>
      <c r="BU281" s="304">
        <f t="shared" ca="1" si="226"/>
        <v>1.7397673858837726E-3</v>
      </c>
      <c r="BV281" s="304">
        <f t="shared" ca="1" si="227"/>
        <v>0</v>
      </c>
      <c r="BW281" s="304">
        <f t="shared" ca="1" si="228"/>
        <v>1.7397673858837726E-3</v>
      </c>
      <c r="BX281" s="305">
        <f t="shared" ca="1" si="229"/>
        <v>0</v>
      </c>
    </row>
    <row r="282" spans="1:76" ht="13.8" x14ac:dyDescent="0.25">
      <c r="A282" s="118">
        <v>1</v>
      </c>
      <c r="B282" s="69">
        <f t="shared" si="166"/>
        <v>1</v>
      </c>
      <c r="C282" s="118" t="str">
        <f t="shared" si="167"/>
        <v>RDR</v>
      </c>
      <c r="D282" s="69"/>
      <c r="E282" s="70">
        <f ca="1">INDEX(OFFSET(Data!$A$10,1,E$9+MATCH($A282+IF(E$9&gt;$B282,0,1),Data!$3:$3,0),Num_Orgs,1),MATCH($C282,OFFSET(Data!$A$10,1,MATCH($A282+IF(E$9&gt;$B282,0,1),Data!$3:$3,0)-1,Num_Orgs,1),0),1)</f>
        <v>1.0085657321541268</v>
      </c>
      <c r="F282" s="70">
        <f ca="1">INDEX(OFFSET(Data!$A$10,1,F$9+MATCH($A282+IF(F$9&gt;$B282,0,1),Data!$3:$3,0),Num_Orgs,1),MATCH($C282,OFFSET(Data!$A$10,1,MATCH($A282+IF(F$9&gt;$B282,0,1),Data!$3:$3,0)-1,Num_Orgs,1),0),1)</f>
        <v>0.99619990923086066</v>
      </c>
      <c r="G282" s="70">
        <f ca="1">INDEX(OFFSET(Data!$A$10,1,G$9+MATCH($A282+IF(G$9&gt;$B282,0,1),Data!$3:$3,0),Num_Orgs,1),MATCH($C282,OFFSET(Data!$A$10,1,MATCH($A282+IF(G$9&gt;$B282,0,1),Data!$3:$3,0)-1,Num_Orgs,1),0),1)</f>
        <v>1.0699029326648692</v>
      </c>
      <c r="H282" s="70">
        <f ca="1">INDEX(OFFSET(Data!$A$10,1,H$9+MATCH($A282+IF(H$9&gt;$B282,0,1),Data!$3:$3,0),Num_Orgs,1),MATCH($C282,OFFSET(Data!$A$10,1,MATCH($A282+IF(H$9&gt;$B282,0,1),Data!$3:$3,0)-1,Num_Orgs,1),0),1)</f>
        <v>0.94107069904949969</v>
      </c>
      <c r="I282" s="70">
        <f ca="1">INDEX(OFFSET(Data!$A$10,1,I$9+MATCH($A282+IF(I$9&gt;$B282,0,1),Data!$3:$3,0),Num_Orgs,1),MATCH($C282,OFFSET(Data!$A$10,1,MATCH($A282+IF(I$9&gt;$B282,0,1),Data!$3:$3,0)-1,Num_Orgs,1),0),1)</f>
        <v>0</v>
      </c>
      <c r="J282" s="26">
        <f ca="1">IFERROR((E282*SUM(Data!$C$8:$D$8))+(F282*Data!$E$8)+(G282*SUM(Data!$F$8:$G$8))+(H282*Data!$H$8)+(I282*Data!$I$8)+Data!$J$8,0)</f>
        <v>1.0057732501652312</v>
      </c>
      <c r="K282" s="119"/>
      <c r="L282" s="69"/>
      <c r="M282" s="147">
        <f>INDEX('Op Rev and scenario differences'!$Z$4:$Z$230,MATCH($N282,'Op Rev and scenario differences'!$V$4:$V$230,0),1)</f>
        <v>149.3493335802718</v>
      </c>
      <c r="N282" s="121" t="str">
        <f t="shared" si="230"/>
        <v>RJ6</v>
      </c>
      <c r="O282" s="24" t="str">
        <f t="shared" si="230"/>
        <v>CROYDON HEALTH SERVICES NHS TRUST</v>
      </c>
      <c r="P282" s="134">
        <f t="shared" ca="1" si="174"/>
        <v>179.88716642627887</v>
      </c>
      <c r="Q282" s="134">
        <f t="shared" ca="1" si="175"/>
        <v>175.23360940236768</v>
      </c>
      <c r="R282" s="134">
        <f t="shared" ca="1" si="176"/>
        <v>175.23269767357064</v>
      </c>
      <c r="S282" s="134">
        <f t="shared" ca="1" si="177"/>
        <v>175.16609131721228</v>
      </c>
      <c r="T282" s="134">
        <f t="shared" ca="1" si="178"/>
        <v>176.75224671240278</v>
      </c>
      <c r="U282" s="134">
        <f t="shared" ca="1" si="179"/>
        <v>172.42086389518073</v>
      </c>
      <c r="V282" s="134">
        <f t="shared" ca="1" si="180"/>
        <v>172.42086389518073</v>
      </c>
      <c r="W282" s="134">
        <f t="shared" ca="1" si="181"/>
        <v>174.41908825395643</v>
      </c>
      <c r="X282" s="134">
        <f t="shared" ca="1" si="182"/>
        <v>174.39142136557535</v>
      </c>
      <c r="Y282" s="134">
        <f t="shared" ca="1" si="183"/>
        <v>174.56071970903096</v>
      </c>
      <c r="Z282" s="134">
        <f t="shared" ca="1" si="184"/>
        <v>173.37760706831534</v>
      </c>
      <c r="AA282" s="134">
        <f t="shared" ca="1" si="185"/>
        <v>172.8753302683491</v>
      </c>
      <c r="AB282" s="134">
        <f t="shared" ca="1" si="186"/>
        <v>172.8753302683491</v>
      </c>
      <c r="AC282" s="134">
        <f t="shared" ca="1" si="187"/>
        <v>179.88716642627887</v>
      </c>
      <c r="AD282" s="134">
        <f t="shared" ca="1" si="188"/>
        <v>178.48479919469293</v>
      </c>
      <c r="AE282" s="155">
        <f t="shared" ca="1" si="189"/>
        <v>178.48479919469293</v>
      </c>
      <c r="AF282" s="155">
        <f t="shared" ca="1" si="190"/>
        <v>177.08243196310693</v>
      </c>
      <c r="AG282" s="144">
        <f t="shared" ca="1" si="191"/>
        <v>177.08243196310693</v>
      </c>
      <c r="AI282" s="147">
        <f>INDEX('Op Rev and scenario differences'!$W$4:$W$230,MATCH($N282,'Op Rev and scenario differences'!$V$4:$V$230,0),1)</f>
        <v>274.67099999999999</v>
      </c>
      <c r="AJ282" s="121" t="str">
        <f t="shared" si="192"/>
        <v>RJ6</v>
      </c>
      <c r="AK282" s="24" t="str">
        <f t="shared" si="193"/>
        <v>Croydon Health Services NHS Trust</v>
      </c>
      <c r="AL282" s="134">
        <f t="shared" ca="1" si="194"/>
        <v>179.22827575832775</v>
      </c>
      <c r="AM282" s="134">
        <f t="shared" ca="1" si="195"/>
        <v>176.17819513675971</v>
      </c>
      <c r="AN282" s="134">
        <f t="shared" ca="1" si="196"/>
        <v>176.17843572877788</v>
      </c>
      <c r="AO282" s="134">
        <f t="shared" ca="1" si="197"/>
        <v>176.12532765444425</v>
      </c>
      <c r="AP282" s="134">
        <f t="shared" ca="1" si="198"/>
        <v>177.80282391596114</v>
      </c>
      <c r="AQ282" s="134">
        <f t="shared" ca="1" si="199"/>
        <v>175.29339525825227</v>
      </c>
      <c r="AR282" s="134">
        <f t="shared" ca="1" si="200"/>
        <v>175.29339525825227</v>
      </c>
      <c r="AS282" s="134">
        <f t="shared" ca="1" si="201"/>
        <v>176.57667104010608</v>
      </c>
      <c r="AT282" s="134">
        <f t="shared" ca="1" si="202"/>
        <v>176.55272865706172</v>
      </c>
      <c r="AU282" s="134">
        <f t="shared" ca="1" si="203"/>
        <v>176.61513477854703</v>
      </c>
      <c r="AV282" s="134">
        <f t="shared" ca="1" si="204"/>
        <v>175.75450516602913</v>
      </c>
      <c r="AW282" s="134">
        <f t="shared" ca="1" si="205"/>
        <v>175.45540836711882</v>
      </c>
      <c r="AX282" s="134">
        <f t="shared" ca="1" si="206"/>
        <v>175.45540836711882</v>
      </c>
      <c r="AY282" s="216">
        <f t="shared" ca="1" si="207"/>
        <v>179.22827575832775</v>
      </c>
      <c r="AZ282" s="134">
        <f t="shared" ca="1" si="208"/>
        <v>178.48479831392712</v>
      </c>
      <c r="BA282" s="155">
        <f t="shared" ca="1" si="209"/>
        <v>178.48479831392712</v>
      </c>
      <c r="BB282" s="155">
        <f t="shared" ca="1" si="210"/>
        <v>177.73583426623998</v>
      </c>
      <c r="BC282" s="144">
        <f t="shared" ca="1" si="211"/>
        <v>177.73583426623998</v>
      </c>
      <c r="BE282" s="121" t="str">
        <f t="shared" si="212"/>
        <v>RJ6</v>
      </c>
      <c r="BF282" s="24" t="str">
        <f t="shared" si="213"/>
        <v>Croydon Health Services NHS Trust</v>
      </c>
      <c r="BG282" s="304"/>
      <c r="BH282" s="304">
        <f t="shared" ca="1" si="214"/>
        <v>-2.1380016223504494E-2</v>
      </c>
      <c r="BI282" s="304">
        <f t="shared" ca="1" si="215"/>
        <v>7.2911174644474386E-6</v>
      </c>
      <c r="BJ282" s="304">
        <f t="shared" ca="1" si="216"/>
        <v>-3.6813632517129768E-4</v>
      </c>
      <c r="BK282" s="304">
        <f t="shared" ca="1" si="217"/>
        <v>1.0888279243196575E-2</v>
      </c>
      <c r="BL282" s="304">
        <f t="shared" ca="1" si="218"/>
        <v>-1.7644405584371858E-2</v>
      </c>
      <c r="BM282" s="304">
        <f t="shared" ca="1" si="219"/>
        <v>0</v>
      </c>
      <c r="BN282" s="304">
        <f t="shared" ca="1" si="220"/>
        <v>8.0125349996109652E-3</v>
      </c>
      <c r="BO282" s="304">
        <f t="shared" ca="1" si="221"/>
        <v>-2.1704656821897039E-4</v>
      </c>
      <c r="BP282" s="304">
        <f t="shared" ca="1" si="222"/>
        <v>1.437261588390637E-4</v>
      </c>
      <c r="BQ282" s="304">
        <f t="shared" ca="1" si="223"/>
        <v>-8.5736048637401474E-3</v>
      </c>
      <c r="BR282" s="304">
        <f t="shared" ca="1" si="224"/>
        <v>-1.8725184234338332E-3</v>
      </c>
      <c r="BS282" s="305">
        <f t="shared" ca="1" si="225"/>
        <v>0</v>
      </c>
      <c r="BT282" s="306"/>
      <c r="BU282" s="304">
        <f t="shared" ca="1" si="226"/>
        <v>-6.2007792938658657E-3</v>
      </c>
      <c r="BV282" s="304">
        <f t="shared" ca="1" si="227"/>
        <v>0</v>
      </c>
      <c r="BW282" s="304">
        <f t="shared" ca="1" si="228"/>
        <v>-6.2007792938658657E-3</v>
      </c>
      <c r="BX282" s="305">
        <f t="shared" ca="1" si="229"/>
        <v>0</v>
      </c>
    </row>
    <row r="283" spans="1:76" ht="13.8" x14ac:dyDescent="0.25">
      <c r="A283" s="118">
        <v>1</v>
      </c>
      <c r="B283" s="69">
        <f t="shared" si="166"/>
        <v>1</v>
      </c>
      <c r="C283" s="118" t="str">
        <f t="shared" si="167"/>
        <v>RDU</v>
      </c>
      <c r="D283" s="69"/>
      <c r="E283" s="70">
        <f ca="1">INDEX(OFFSET(Data!$A$10,1,E$9+MATCH($A283+IF(E$9&gt;$B283,0,1),Data!$3:$3,0),Num_Orgs,1),MATCH($C283,OFFSET(Data!$A$10,1,MATCH($A283+IF(E$9&gt;$B283,0,1),Data!$3:$3,0)-1,Num_Orgs,1),0),1)</f>
        <v>1.1092215476439053</v>
      </c>
      <c r="F283" s="70">
        <f ca="1">INDEX(OFFSET(Data!$A$10,1,F$9+MATCH($A283+IF(F$9&gt;$B283,0,1),Data!$3:$3,0),Num_Orgs,1),MATCH($C283,OFFSET(Data!$A$10,1,MATCH($A283+IF(F$9&gt;$B283,0,1),Data!$3:$3,0)-1,Num_Orgs,1),0),1)</f>
        <v>0.99619990923086066</v>
      </c>
      <c r="G283" s="70">
        <f ca="1">INDEX(OFFSET(Data!$A$10,1,G$9+MATCH($A283+IF(G$9&gt;$B283,0,1),Data!$3:$3,0),Num_Orgs,1),MATCH($C283,OFFSET(Data!$A$10,1,MATCH($A283+IF(G$9&gt;$B283,0,1),Data!$3:$3,0)-1,Num_Orgs,1),0),1)</f>
        <v>1.0897628935840853</v>
      </c>
      <c r="H283" s="70">
        <f ca="1">INDEX(OFFSET(Data!$A$10,1,H$9+MATCH($A283+IF(H$9&gt;$B283,0,1),Data!$3:$3,0),Num_Orgs,1),MATCH($C283,OFFSET(Data!$A$10,1,MATCH($A283+IF(H$9&gt;$B283,0,1),Data!$3:$3,0)-1,Num_Orgs,1),0),1)</f>
        <v>0.91359336238243061</v>
      </c>
      <c r="I283" s="70">
        <f ca="1">INDEX(OFFSET(Data!$A$10,1,I$9+MATCH($A283+IF(I$9&gt;$B283,0,1),Data!$3:$3,0),Num_Orgs,1),MATCH($C283,OFFSET(Data!$A$10,1,MATCH($A283+IF(I$9&gt;$B283,0,1),Data!$3:$3,0)-1,Num_Orgs,1),0),1)</f>
        <v>0</v>
      </c>
      <c r="J283" s="26">
        <f ca="1">IFERROR((E283*SUM(Data!$C$8:$D$8))+(F283*Data!$E$8)+(G283*SUM(Data!$F$8:$G$8))+(H283*Data!$H$8)+(I283*Data!$I$8)+Data!$J$8,0)</f>
        <v>1.0614539791405737</v>
      </c>
      <c r="K283" s="119"/>
      <c r="L283" s="69"/>
      <c r="M283" s="147">
        <f>INDEX('Op Rev and scenario differences'!$Z$4:$Z$230,MATCH($N283,'Op Rev and scenario differences'!$V$4:$V$230,0),1)</f>
        <v>17.721907669948894</v>
      </c>
      <c r="N283" s="121" t="str">
        <f t="shared" ref="N283:O302" si="231">N51</f>
        <v>RNN</v>
      </c>
      <c r="O283" s="24" t="str">
        <f t="shared" si="231"/>
        <v>CUMBRIA PARTNERSHIP NHS FOUNDATION TRUST</v>
      </c>
      <c r="P283" s="134">
        <f t="shared" ca="1" si="174"/>
        <v>18.192995207752787</v>
      </c>
      <c r="Q283" s="134">
        <f t="shared" ca="1" si="175"/>
        <v>18.251894503986275</v>
      </c>
      <c r="R283" s="134">
        <f t="shared" ca="1" si="176"/>
        <v>18.251888215507275</v>
      </c>
      <c r="S283" s="134">
        <f t="shared" ca="1" si="177"/>
        <v>18.228989262476414</v>
      </c>
      <c r="T283" s="134">
        <f t="shared" ca="1" si="178"/>
        <v>18.22040797066952</v>
      </c>
      <c r="U283" s="134">
        <f t="shared" ca="1" si="179"/>
        <v>18.164034791498612</v>
      </c>
      <c r="V283" s="134">
        <f t="shared" ca="1" si="180"/>
        <v>18.164034791498612</v>
      </c>
      <c r="W283" s="134">
        <f t="shared" ca="1" si="181"/>
        <v>18.265924787193402</v>
      </c>
      <c r="X283" s="134">
        <f t="shared" ca="1" si="182"/>
        <v>18.265946306310248</v>
      </c>
      <c r="Y283" s="134">
        <f t="shared" ca="1" si="183"/>
        <v>18.287458783704579</v>
      </c>
      <c r="Z283" s="134">
        <f t="shared" ca="1" si="184"/>
        <v>18.303160606853375</v>
      </c>
      <c r="AA283" s="134">
        <f t="shared" ca="1" si="185"/>
        <v>18.255473925603894</v>
      </c>
      <c r="AB283" s="134">
        <f t="shared" ca="1" si="186"/>
        <v>18.255473925603894</v>
      </c>
      <c r="AC283" s="134">
        <f t="shared" ca="1" si="187"/>
        <v>18.192995207752787</v>
      </c>
      <c r="AD283" s="134">
        <f t="shared" ca="1" si="188"/>
        <v>18.205490951323007</v>
      </c>
      <c r="AE283" s="155">
        <f t="shared" ca="1" si="189"/>
        <v>18.205490951323007</v>
      </c>
      <c r="AF283" s="155">
        <f t="shared" ca="1" si="190"/>
        <v>18.217986694893227</v>
      </c>
      <c r="AG283" s="144">
        <f t="shared" ca="1" si="191"/>
        <v>18.217986694893227</v>
      </c>
      <c r="AI283" s="147">
        <f>INDEX('Op Rev and scenario differences'!$W$4:$W$230,MATCH($N283,'Op Rev and scenario differences'!$V$4:$V$230,0),1)</f>
        <v>180.47200000000001</v>
      </c>
      <c r="AJ283" s="121" t="str">
        <f t="shared" si="192"/>
        <v>RNN</v>
      </c>
      <c r="AK283" s="24" t="str">
        <f t="shared" si="193"/>
        <v>Cumbria Partnership NHS FT</v>
      </c>
      <c r="AL283" s="134">
        <f t="shared" ca="1" si="194"/>
        <v>18.126357909480706</v>
      </c>
      <c r="AM283" s="134">
        <f t="shared" ca="1" si="195"/>
        <v>18.350280191714173</v>
      </c>
      <c r="AN283" s="134">
        <f t="shared" ca="1" si="196"/>
        <v>18.350394404671519</v>
      </c>
      <c r="AO283" s="134">
        <f t="shared" ca="1" si="197"/>
        <v>18.328813998874246</v>
      </c>
      <c r="AP283" s="134">
        <f t="shared" ca="1" si="198"/>
        <v>18.328706142882655</v>
      </c>
      <c r="AQ283" s="134">
        <f t="shared" ca="1" si="199"/>
        <v>18.466647586956022</v>
      </c>
      <c r="AR283" s="134">
        <f t="shared" ca="1" si="200"/>
        <v>18.466647586956022</v>
      </c>
      <c r="AS283" s="134">
        <f t="shared" ca="1" si="201"/>
        <v>18.491876231433096</v>
      </c>
      <c r="AT283" s="134">
        <f t="shared" ca="1" si="202"/>
        <v>18.492323972302021</v>
      </c>
      <c r="AU283" s="134">
        <f t="shared" ca="1" si="203"/>
        <v>18.502684929489384</v>
      </c>
      <c r="AV283" s="134">
        <f t="shared" ca="1" si="204"/>
        <v>18.554085442904654</v>
      </c>
      <c r="AW283" s="134">
        <f t="shared" ca="1" si="205"/>
        <v>18.527927770724535</v>
      </c>
      <c r="AX283" s="134">
        <f t="shared" ca="1" si="206"/>
        <v>18.527927770724535</v>
      </c>
      <c r="AY283" s="216">
        <f t="shared" ca="1" si="207"/>
        <v>18.126357909480706</v>
      </c>
      <c r="AZ283" s="134">
        <f t="shared" ca="1" si="208"/>
        <v>18.205490861484691</v>
      </c>
      <c r="BA283" s="155">
        <f t="shared" ca="1" si="209"/>
        <v>18.205490861484691</v>
      </c>
      <c r="BB283" s="155">
        <f t="shared" ca="1" si="210"/>
        <v>18.285207786974063</v>
      </c>
      <c r="BC283" s="144">
        <f t="shared" ca="1" si="211"/>
        <v>18.285207786974063</v>
      </c>
      <c r="BE283" s="121" t="str">
        <f t="shared" si="212"/>
        <v>RNN</v>
      </c>
      <c r="BF283" s="24" t="str">
        <f t="shared" si="213"/>
        <v>Cumbria Partnership NHS FT</v>
      </c>
      <c r="BG283" s="304"/>
      <c r="BH283" s="304">
        <f t="shared" ca="1" si="214"/>
        <v>9.6472464325427776E-3</v>
      </c>
      <c r="BI283" s="304">
        <f t="shared" ca="1" si="215"/>
        <v>1.106697069030993E-5</v>
      </c>
      <c r="BJ283" s="304">
        <f t="shared" ca="1" si="216"/>
        <v>-1.1632345522840648E-3</v>
      </c>
      <c r="BK283" s="304">
        <f t="shared" ca="1" si="217"/>
        <v>4.014554136562154E-4</v>
      </c>
      <c r="BL283" s="304">
        <f t="shared" ca="1" si="218"/>
        <v>5.4032197771605173E-3</v>
      </c>
      <c r="BM283" s="304">
        <f t="shared" ca="1" si="219"/>
        <v>0</v>
      </c>
      <c r="BN283" s="304">
        <f t="shared" ca="1" si="220"/>
        <v>1.3656277870748301E-3</v>
      </c>
      <c r="BO283" s="304">
        <f t="shared" ca="1" si="221"/>
        <v>-3.7095089817862359E-5</v>
      </c>
      <c r="BP283" s="304">
        <f t="shared" ca="1" si="222"/>
        <v>3.2672333888150717E-4</v>
      </c>
      <c r="BQ283" s="304">
        <f t="shared" ca="1" si="223"/>
        <v>-1.9370827168807558E-4</v>
      </c>
      <c r="BR283" s="304">
        <f t="shared" ca="1" si="224"/>
        <v>-1.3836572685066439E-3</v>
      </c>
      <c r="BS283" s="305">
        <f t="shared" ca="1" si="225"/>
        <v>0</v>
      </c>
      <c r="BT283" s="306"/>
      <c r="BU283" s="304">
        <f t="shared" ca="1" si="226"/>
        <v>2.8755289075419466E-3</v>
      </c>
      <c r="BV283" s="304">
        <f t="shared" ca="1" si="227"/>
        <v>0</v>
      </c>
      <c r="BW283" s="304">
        <f t="shared" ca="1" si="228"/>
        <v>2.8755289075419466E-3</v>
      </c>
      <c r="BX283" s="305">
        <f t="shared" ca="1" si="229"/>
        <v>0</v>
      </c>
    </row>
    <row r="284" spans="1:76" ht="13.8" x14ac:dyDescent="0.25">
      <c r="A284" s="118">
        <v>1</v>
      </c>
      <c r="B284" s="69">
        <f t="shared" si="166"/>
        <v>1</v>
      </c>
      <c r="C284" s="118" t="str">
        <f t="shared" si="167"/>
        <v>RDY</v>
      </c>
      <c r="D284" s="69"/>
      <c r="E284" s="70">
        <f ca="1">INDEX(OFFSET(Data!$A$10,1,E$9+MATCH($A284+IF(E$9&gt;$B284,0,1),Data!$3:$3,0),Num_Orgs,1),MATCH($C284,OFFSET(Data!$A$10,1,MATCH($A284+IF(E$9&gt;$B284,0,1),Data!$3:$3,0)-1,Num_Orgs,1),0),1)</f>
        <v>0.95796616318602634</v>
      </c>
      <c r="F284" s="70">
        <f ca="1">INDEX(OFFSET(Data!$A$10,1,F$9+MATCH($A284+IF(F$9&gt;$B284,0,1),Data!$3:$3,0),Num_Orgs,1),MATCH($C284,OFFSET(Data!$A$10,1,MATCH($A284+IF(F$9&gt;$B284,0,1),Data!$3:$3,0)-1,Num_Orgs,1),0),1)</f>
        <v>0.99619990923086066</v>
      </c>
      <c r="G284" s="70">
        <f ca="1">INDEX(OFFSET(Data!$A$10,1,G$9+MATCH($A284+IF(G$9&gt;$B284,0,1),Data!$3:$3,0),Num_Orgs,1),MATCH($C284,OFFSET(Data!$A$10,1,MATCH($A284+IF(G$9&gt;$B284,0,1),Data!$3:$3,0)-1,Num_Orgs,1),0),1)</f>
        <v>1.0150114230682019</v>
      </c>
      <c r="H284" s="70">
        <f ca="1">INDEX(OFFSET(Data!$A$10,1,H$9+MATCH($A284+IF(H$9&gt;$B284,0,1),Data!$3:$3,0),Num_Orgs,1),MATCH($C284,OFFSET(Data!$A$10,1,MATCH($A284+IF(H$9&gt;$B284,0,1),Data!$3:$3,0)-1,Num_Orgs,1),0),1)</f>
        <v>1.6248057129224716</v>
      </c>
      <c r="I284" s="70">
        <f ca="1">INDEX(OFFSET(Data!$A$10,1,I$9+MATCH($A284+IF(I$9&gt;$B284,0,1),Data!$3:$3,0),Num_Orgs,1),MATCH($C284,OFFSET(Data!$A$10,1,MATCH($A284+IF(I$9&gt;$B284,0,1),Data!$3:$3,0)-1,Num_Orgs,1),0),1)</f>
        <v>0</v>
      </c>
      <c r="J284" s="26">
        <f ca="1">IFERROR((E284*SUM(Data!$C$8:$D$8))+(F284*Data!$E$8)+(G284*SUM(Data!$F$8:$G$8))+(H284*Data!$H$8)+(I284*Data!$I$8)+Data!$J$8,0)</f>
        <v>0.9795890478498448</v>
      </c>
      <c r="K284" s="119"/>
      <c r="L284" s="69"/>
      <c r="M284" s="147">
        <f>INDEX('Op Rev and scenario differences'!$Z$4:$Z$230,MATCH($N284,'Op Rev and scenario differences'!$V$4:$V$230,0),1)</f>
        <v>166.29955648246741</v>
      </c>
      <c r="N284" s="121" t="str">
        <f t="shared" si="231"/>
        <v>RN7</v>
      </c>
      <c r="O284" s="24" t="str">
        <f t="shared" si="231"/>
        <v>DARTFORD AND GRAVESHAM NHS TRUST</v>
      </c>
      <c r="P284" s="134">
        <f t="shared" ca="1" si="174"/>
        <v>192.52943878762474</v>
      </c>
      <c r="Q284" s="134">
        <f t="shared" ca="1" si="175"/>
        <v>188.34036590541325</v>
      </c>
      <c r="R284" s="134">
        <f t="shared" ca="1" si="176"/>
        <v>188.13004550159536</v>
      </c>
      <c r="S284" s="134">
        <f t="shared" ca="1" si="177"/>
        <v>188.40036113085418</v>
      </c>
      <c r="T284" s="134">
        <f t="shared" ca="1" si="178"/>
        <v>188.58491668169845</v>
      </c>
      <c r="U284" s="134">
        <f t="shared" ca="1" si="179"/>
        <v>186.02160109435951</v>
      </c>
      <c r="V284" s="134">
        <f t="shared" ca="1" si="180"/>
        <v>186.02160109435951</v>
      </c>
      <c r="W284" s="134">
        <f t="shared" ca="1" si="181"/>
        <v>190.4456620185199</v>
      </c>
      <c r="X284" s="134">
        <f t="shared" ca="1" si="182"/>
        <v>190.485688225263</v>
      </c>
      <c r="Y284" s="134">
        <f t="shared" ca="1" si="183"/>
        <v>190.47875857959011</v>
      </c>
      <c r="Z284" s="134">
        <f t="shared" ca="1" si="184"/>
        <v>190.55653768912879</v>
      </c>
      <c r="AA284" s="134">
        <f t="shared" ca="1" si="185"/>
        <v>190.70171761502888</v>
      </c>
      <c r="AB284" s="134">
        <f t="shared" ca="1" si="186"/>
        <v>190.70171761502888</v>
      </c>
      <c r="AC284" s="134">
        <f t="shared" ca="1" si="187"/>
        <v>192.52943878762474</v>
      </c>
      <c r="AD284" s="134">
        <f t="shared" ca="1" si="188"/>
        <v>192.16389455310559</v>
      </c>
      <c r="AE284" s="155">
        <f t="shared" ca="1" si="189"/>
        <v>192.16389455310559</v>
      </c>
      <c r="AF284" s="155">
        <f t="shared" ca="1" si="190"/>
        <v>191.79835031858639</v>
      </c>
      <c r="AG284" s="144">
        <f t="shared" ca="1" si="191"/>
        <v>191.79835031858639</v>
      </c>
      <c r="AI284" s="147">
        <f>INDEX('Op Rev and scenario differences'!$W$4:$W$230,MATCH($N284,'Op Rev and scenario differences'!$V$4:$V$230,0),1)</f>
        <v>248.54599999999999</v>
      </c>
      <c r="AJ284" s="121" t="str">
        <f t="shared" si="192"/>
        <v>RN7</v>
      </c>
      <c r="AK284" s="24" t="str">
        <f t="shared" si="193"/>
        <v>Dartford and Gravesham NHS Trust</v>
      </c>
      <c r="AL284" s="134">
        <f t="shared" ca="1" si="194"/>
        <v>191.82424200764757</v>
      </c>
      <c r="AM284" s="134">
        <f t="shared" ca="1" si="195"/>
        <v>189.35560278520569</v>
      </c>
      <c r="AN284" s="134">
        <f t="shared" ca="1" si="196"/>
        <v>189.14539107191902</v>
      </c>
      <c r="AO284" s="134">
        <f t="shared" ca="1" si="197"/>
        <v>189.43207035599795</v>
      </c>
      <c r="AP284" s="134">
        <f t="shared" ca="1" si="198"/>
        <v>189.70582472154425</v>
      </c>
      <c r="AQ284" s="134">
        <f t="shared" ca="1" si="199"/>
        <v>189.1207207210723</v>
      </c>
      <c r="AR284" s="134">
        <f t="shared" ca="1" si="200"/>
        <v>189.1207207210723</v>
      </c>
      <c r="AS284" s="134">
        <f t="shared" ca="1" si="201"/>
        <v>192.80149523712811</v>
      </c>
      <c r="AT284" s="134">
        <f t="shared" ca="1" si="202"/>
        <v>192.8464586327822</v>
      </c>
      <c r="AU284" s="134">
        <f t="shared" ca="1" si="203"/>
        <v>192.72051395675001</v>
      </c>
      <c r="AV284" s="134">
        <f t="shared" ca="1" si="204"/>
        <v>193.16894813589283</v>
      </c>
      <c r="AW284" s="134">
        <f t="shared" ca="1" si="205"/>
        <v>193.5478456556958</v>
      </c>
      <c r="AX284" s="134">
        <f t="shared" ca="1" si="206"/>
        <v>193.5478456556958</v>
      </c>
      <c r="AY284" s="216">
        <f t="shared" ca="1" si="207"/>
        <v>191.82424200764757</v>
      </c>
      <c r="AZ284" s="134">
        <f t="shared" ca="1" si="208"/>
        <v>192.1638936048378</v>
      </c>
      <c r="BA284" s="155">
        <f t="shared" ca="1" si="209"/>
        <v>192.1638936048378</v>
      </c>
      <c r="BB284" s="155">
        <f t="shared" ca="1" si="210"/>
        <v>192.50605171192049</v>
      </c>
      <c r="BC284" s="144">
        <f t="shared" ca="1" si="211"/>
        <v>192.50605171192049</v>
      </c>
      <c r="BE284" s="121" t="str">
        <f t="shared" si="212"/>
        <v>RN7</v>
      </c>
      <c r="BF284" s="24" t="str">
        <f t="shared" si="213"/>
        <v>Dartford and Gravesham NHS Trust</v>
      </c>
      <c r="BG284" s="304"/>
      <c r="BH284" s="304">
        <f t="shared" ca="1" si="214"/>
        <v>-1.6110898486332736E-2</v>
      </c>
      <c r="BI284" s="304">
        <f t="shared" ca="1" si="215"/>
        <v>-1.1670765096660762E-3</v>
      </c>
      <c r="BJ284" s="304">
        <f t="shared" ca="1" si="216"/>
        <v>1.5623040504177954E-3</v>
      </c>
      <c r="BK284" s="304">
        <f t="shared" ca="1" si="217"/>
        <v>1.9761178737640606E-3</v>
      </c>
      <c r="BL284" s="304">
        <f t="shared" ca="1" si="218"/>
        <v>-5.2521770798565903E-3</v>
      </c>
      <c r="BM284" s="304">
        <f t="shared" ca="1" si="219"/>
        <v>0</v>
      </c>
      <c r="BN284" s="304">
        <f t="shared" ca="1" si="220"/>
        <v>2.0554769216315938E-2</v>
      </c>
      <c r="BO284" s="304">
        <f t="shared" ca="1" si="221"/>
        <v>1.8323251996199552E-4</v>
      </c>
      <c r="BP284" s="304">
        <f t="shared" ca="1" si="222"/>
        <v>-9.3998659061300671E-4</v>
      </c>
      <c r="BQ284" s="304">
        <f t="shared" ca="1" si="223"/>
        <v>-6.9775332322952188E-4</v>
      </c>
      <c r="BR284" s="304">
        <f t="shared" ca="1" si="224"/>
        <v>2.0806299741662482E-3</v>
      </c>
      <c r="BS284" s="305">
        <f t="shared" ca="1" si="225"/>
        <v>0</v>
      </c>
      <c r="BT284" s="306"/>
      <c r="BU284" s="304">
        <f t="shared" ca="1" si="226"/>
        <v>4.3783232898575442E-4</v>
      </c>
      <c r="BV284" s="304">
        <f t="shared" ca="1" si="227"/>
        <v>0</v>
      </c>
      <c r="BW284" s="304">
        <f t="shared" ca="1" si="228"/>
        <v>4.3783232898553237E-4</v>
      </c>
      <c r="BX284" s="305">
        <f t="shared" ca="1" si="229"/>
        <v>0</v>
      </c>
    </row>
    <row r="285" spans="1:76" ht="13.8" x14ac:dyDescent="0.25">
      <c r="A285" s="118">
        <v>1</v>
      </c>
      <c r="B285" s="69">
        <f t="shared" si="166"/>
        <v>1</v>
      </c>
      <c r="C285" s="118" t="str">
        <f t="shared" si="167"/>
        <v>RDZ</v>
      </c>
      <c r="D285" s="69"/>
      <c r="E285" s="70">
        <f ca="1">INDEX(OFFSET(Data!$A$10,1,E$9+MATCH($A285+IF(E$9&gt;$B285,0,1),Data!$3:$3,0),Num_Orgs,1),MATCH($C285,OFFSET(Data!$A$10,1,MATCH($A285+IF(E$9&gt;$B285,0,1),Data!$3:$3,0)-1,Num_Orgs,1),0),1)</f>
        <v>0.96562572073998221</v>
      </c>
      <c r="F285" s="70">
        <f ca="1">INDEX(OFFSET(Data!$A$10,1,F$9+MATCH($A285+IF(F$9&gt;$B285,0,1),Data!$3:$3,0),Num_Orgs,1),MATCH($C285,OFFSET(Data!$A$10,1,MATCH($A285+IF(F$9&gt;$B285,0,1),Data!$3:$3,0)-1,Num_Orgs,1),0),1)</f>
        <v>0.99619990923086066</v>
      </c>
      <c r="G285" s="70">
        <f ca="1">INDEX(OFFSET(Data!$A$10,1,G$9+MATCH($A285+IF(G$9&gt;$B285,0,1),Data!$3:$3,0),Num_Orgs,1),MATCH($C285,OFFSET(Data!$A$10,1,MATCH($A285+IF(G$9&gt;$B285,0,1),Data!$3:$3,0)-1,Num_Orgs,1),0),1)</f>
        <v>1.0061041515645182</v>
      </c>
      <c r="H285" s="70">
        <f ca="1">INDEX(OFFSET(Data!$A$10,1,H$9+MATCH($A285+IF(H$9&gt;$B285,0,1),Data!$3:$3,0),Num_Orgs,1),MATCH($C285,OFFSET(Data!$A$10,1,MATCH($A285+IF(H$9&gt;$B285,0,1),Data!$3:$3,0)-1,Num_Orgs,1),0),1)</f>
        <v>1.2528355533622733</v>
      </c>
      <c r="I285" s="70">
        <f ca="1">INDEX(OFFSET(Data!$A$10,1,I$9+MATCH($A285+IF(I$9&gt;$B285,0,1),Data!$3:$3,0),Num_Orgs,1),MATCH($C285,OFFSET(Data!$A$10,1,MATCH($A285+IF(I$9&gt;$B285,0,1),Data!$3:$3,0)-1,Num_Orgs,1),0),1)</f>
        <v>0</v>
      </c>
      <c r="J285" s="26">
        <f ca="1">IFERROR((E285*SUM(Data!$C$8:$D$8))+(F285*Data!$E$8)+(G285*SUM(Data!$F$8:$G$8))+(H285*Data!$H$8)+(I285*Data!$I$8)+Data!$J$8,0)</f>
        <v>0.98189085326241665</v>
      </c>
      <c r="K285" s="119"/>
      <c r="L285" s="69"/>
      <c r="M285" s="147">
        <f>INDEX('Op Rev and scenario differences'!$Z$4:$Z$230,MATCH($N285,'Op Rev and scenario differences'!$V$4:$V$230,0),1)</f>
        <v>28.57501434461938</v>
      </c>
      <c r="N285" s="121" t="str">
        <f t="shared" si="231"/>
        <v>RY8</v>
      </c>
      <c r="O285" s="24" t="str">
        <f t="shared" si="231"/>
        <v>DERBYSHIRE COMMUNITY HEALTH SERVICES NHS FOUNDATION TRUST</v>
      </c>
      <c r="P285" s="134">
        <f t="shared" ca="1" si="174"/>
        <v>29.490975551684027</v>
      </c>
      <c r="Q285" s="134">
        <f t="shared" ca="1" si="175"/>
        <v>29.514249380202422</v>
      </c>
      <c r="R285" s="134">
        <f t="shared" ca="1" si="176"/>
        <v>29.514238235850492</v>
      </c>
      <c r="S285" s="134">
        <f t="shared" ca="1" si="177"/>
        <v>29.509417907841954</v>
      </c>
      <c r="T285" s="134">
        <f t="shared" ca="1" si="178"/>
        <v>29.486228851118295</v>
      </c>
      <c r="U285" s="134">
        <f t="shared" ca="1" si="179"/>
        <v>29.35884218227012</v>
      </c>
      <c r="V285" s="134">
        <f t="shared" ca="1" si="180"/>
        <v>29.35884218227012</v>
      </c>
      <c r="W285" s="134">
        <f t="shared" ca="1" si="181"/>
        <v>29.44332534962474</v>
      </c>
      <c r="X285" s="134">
        <f t="shared" ca="1" si="182"/>
        <v>29.443359696496156</v>
      </c>
      <c r="Y285" s="134">
        <f t="shared" ca="1" si="183"/>
        <v>29.549960922326463</v>
      </c>
      <c r="Z285" s="134">
        <f t="shared" ca="1" si="184"/>
        <v>29.558377191618543</v>
      </c>
      <c r="AA285" s="134">
        <f t="shared" ca="1" si="185"/>
        <v>29.476613416117566</v>
      </c>
      <c r="AB285" s="134">
        <f t="shared" ca="1" si="186"/>
        <v>29.476613416117566</v>
      </c>
      <c r="AC285" s="134">
        <f t="shared" ca="1" si="187"/>
        <v>29.490975551684027</v>
      </c>
      <c r="AD285" s="134">
        <f t="shared" ca="1" si="188"/>
        <v>29.488103124570735</v>
      </c>
      <c r="AE285" s="155">
        <f t="shared" ca="1" si="189"/>
        <v>29.488103124570735</v>
      </c>
      <c r="AF285" s="155">
        <f t="shared" ca="1" si="190"/>
        <v>29.485230697457435</v>
      </c>
      <c r="AG285" s="144">
        <f t="shared" ca="1" si="191"/>
        <v>29.485230697457435</v>
      </c>
      <c r="AI285" s="147">
        <f>INDEX('Op Rev and scenario differences'!$W$4:$W$230,MATCH($N285,'Op Rev and scenario differences'!$V$4:$V$230,0),1)</f>
        <v>194.59</v>
      </c>
      <c r="AJ285" s="121" t="str">
        <f t="shared" si="192"/>
        <v>RY8</v>
      </c>
      <c r="AK285" s="24" t="str">
        <f t="shared" si="193"/>
        <v>Derbyshire Community Health Services NHS FT</v>
      </c>
      <c r="AL285" s="134">
        <f t="shared" ca="1" si="194"/>
        <v>29.382956013849224</v>
      </c>
      <c r="AM285" s="134">
        <f t="shared" ca="1" si="195"/>
        <v>29.673344082530978</v>
      </c>
      <c r="AN285" s="134">
        <f t="shared" ca="1" si="196"/>
        <v>29.67352778991587</v>
      </c>
      <c r="AO285" s="134">
        <f t="shared" ca="1" si="197"/>
        <v>29.67101599874475</v>
      </c>
      <c r="AP285" s="134">
        <f t="shared" ca="1" si="198"/>
        <v>29.661488630985726</v>
      </c>
      <c r="AQ285" s="134">
        <f t="shared" ca="1" si="199"/>
        <v>29.847960453962042</v>
      </c>
      <c r="AR285" s="134">
        <f t="shared" ca="1" si="200"/>
        <v>29.847960453962042</v>
      </c>
      <c r="AS285" s="134">
        <f t="shared" ca="1" si="201"/>
        <v>29.807542434906473</v>
      </c>
      <c r="AT285" s="134">
        <f t="shared" ca="1" si="202"/>
        <v>29.808263815629935</v>
      </c>
      <c r="AU285" s="134">
        <f t="shared" ca="1" si="203"/>
        <v>29.897736098343323</v>
      </c>
      <c r="AV285" s="134">
        <f t="shared" ca="1" si="204"/>
        <v>29.963603977858487</v>
      </c>
      <c r="AW285" s="134">
        <f t="shared" ca="1" si="205"/>
        <v>29.916537172634897</v>
      </c>
      <c r="AX285" s="134">
        <f t="shared" ca="1" si="206"/>
        <v>29.916537172634897</v>
      </c>
      <c r="AY285" s="216">
        <f t="shared" ca="1" si="207"/>
        <v>29.382956013849224</v>
      </c>
      <c r="AZ285" s="134">
        <f t="shared" ca="1" si="208"/>
        <v>29.488102979056311</v>
      </c>
      <c r="BA285" s="155">
        <f t="shared" ca="1" si="209"/>
        <v>29.488102979056311</v>
      </c>
      <c r="BB285" s="155">
        <f t="shared" ca="1" si="210"/>
        <v>29.594025892060035</v>
      </c>
      <c r="BC285" s="144">
        <f t="shared" ca="1" si="211"/>
        <v>29.594025892060035</v>
      </c>
      <c r="BE285" s="121" t="str">
        <f t="shared" si="212"/>
        <v>RY8</v>
      </c>
      <c r="BF285" s="24" t="str">
        <f t="shared" si="213"/>
        <v>Derbyshire Community Health Services NHS FT</v>
      </c>
      <c r="BG285" s="304"/>
      <c r="BH285" s="304">
        <f t="shared" ca="1" si="214"/>
        <v>7.3419531712117791E-3</v>
      </c>
      <c r="BI285" s="304">
        <f t="shared" ca="1" si="215"/>
        <v>1.106697069030993E-5</v>
      </c>
      <c r="BJ285" s="304">
        <f t="shared" ca="1" si="216"/>
        <v>-1.1522352943815761E-4</v>
      </c>
      <c r="BK285" s="304">
        <f t="shared" ca="1" si="217"/>
        <v>9.9288452600321264E-5</v>
      </c>
      <c r="BL285" s="304">
        <f t="shared" ca="1" si="218"/>
        <v>4.2313260581434697E-3</v>
      </c>
      <c r="BM285" s="304">
        <f t="shared" ca="1" si="219"/>
        <v>0</v>
      </c>
      <c r="BN285" s="304">
        <f t="shared" ca="1" si="220"/>
        <v>-1.2633197105795801E-3</v>
      </c>
      <c r="BO285" s="304">
        <f t="shared" ca="1" si="221"/>
        <v>-3.7095089817862359E-5</v>
      </c>
      <c r="BP285" s="304">
        <f t="shared" ca="1" si="222"/>
        <v>2.685102388314764E-3</v>
      </c>
      <c r="BQ285" s="304">
        <f t="shared" ca="1" si="223"/>
        <v>-7.4952623458157674E-4</v>
      </c>
      <c r="BR285" s="304">
        <f t="shared" ca="1" si="224"/>
        <v>-1.5416937478129888E-3</v>
      </c>
      <c r="BS285" s="305">
        <f t="shared" ca="1" si="225"/>
        <v>0</v>
      </c>
      <c r="BT285" s="306"/>
      <c r="BU285" s="304">
        <f t="shared" ca="1" si="226"/>
        <v>2.1323757457462067E-3</v>
      </c>
      <c r="BV285" s="304">
        <f t="shared" ca="1" si="227"/>
        <v>0</v>
      </c>
      <c r="BW285" s="304">
        <f t="shared" ca="1" si="228"/>
        <v>2.1323757457459847E-3</v>
      </c>
      <c r="BX285" s="305">
        <f t="shared" ca="1" si="229"/>
        <v>0</v>
      </c>
    </row>
    <row r="286" spans="1:76" ht="13.8" x14ac:dyDescent="0.25">
      <c r="A286" s="118">
        <v>1</v>
      </c>
      <c r="B286" s="69">
        <f t="shared" si="166"/>
        <v>1</v>
      </c>
      <c r="C286" s="118" t="str">
        <f t="shared" si="167"/>
        <v>RE9</v>
      </c>
      <c r="D286" s="69"/>
      <c r="E286" s="70">
        <f ca="1">INDEX(OFFSET(Data!$A$10,1,E$9+MATCH($A286+IF(E$9&gt;$B286,0,1),Data!$3:$3,0),Num_Orgs,1),MATCH($C286,OFFSET(Data!$A$10,1,MATCH($A286+IF(E$9&gt;$B286,0,1),Data!$3:$3,0)-1,Num_Orgs,1),0),1)</f>
        <v>0.94104501039113231</v>
      </c>
      <c r="F286" s="70">
        <f ca="1">INDEX(OFFSET(Data!$A$10,1,F$9+MATCH($A286+IF(F$9&gt;$B286,0,1),Data!$3:$3,0),Num_Orgs,1),MATCH($C286,OFFSET(Data!$A$10,1,MATCH($A286+IF(F$9&gt;$B286,0,1),Data!$3:$3,0)-1,Num_Orgs,1),0),1)</f>
        <v>0.99619990923086066</v>
      </c>
      <c r="G286" s="70">
        <f ca="1">INDEX(OFFSET(Data!$A$10,1,G$9+MATCH($A286+IF(G$9&gt;$B286,0,1),Data!$3:$3,0),Num_Orgs,1),MATCH($C286,OFFSET(Data!$A$10,1,MATCH($A286+IF(G$9&gt;$B286,0,1),Data!$3:$3,0)-1,Num_Orgs,1),0),1)</f>
        <v>0.95530486877007115</v>
      </c>
      <c r="H286" s="70">
        <f ca="1">INDEX(OFFSET(Data!$A$10,1,H$9+MATCH($A286+IF(H$9&gt;$B286,0,1),Data!$3:$3,0),Num_Orgs,1),MATCH($C286,OFFSET(Data!$A$10,1,MATCH($A286+IF(H$9&gt;$B286,0,1),Data!$3:$3,0)-1,Num_Orgs,1),0),1)</f>
        <v>1.0472099885161077</v>
      </c>
      <c r="I286" s="70">
        <f ca="1">INDEX(OFFSET(Data!$A$10,1,I$9+MATCH($A286+IF(I$9&gt;$B286,0,1),Data!$3:$3,0),Num_Orgs,1),MATCH($C286,OFFSET(Data!$A$10,1,MATCH($A286+IF(I$9&gt;$B286,0,1),Data!$3:$3,0)-1,Num_Orgs,1),0),1)</f>
        <v>0</v>
      </c>
      <c r="J286" s="26">
        <f ca="1">IFERROR((E286*SUM(Data!$C$8:$D$8))+(F286*Data!$E$8)+(G286*SUM(Data!$F$8:$G$8))+(H286*Data!$H$8)+(I286*Data!$I$8)+Data!$J$8,0)</f>
        <v>0.96611772789770312</v>
      </c>
      <c r="K286" s="119"/>
      <c r="L286" s="69"/>
      <c r="M286" s="147">
        <f>INDEX('Op Rev and scenario differences'!$Z$4:$Z$230,MATCH($N286,'Op Rev and scenario differences'!$V$4:$V$230,0),1)</f>
        <v>0</v>
      </c>
      <c r="N286" s="121" t="str">
        <f t="shared" si="231"/>
        <v>RXM</v>
      </c>
      <c r="O286" s="24" t="str">
        <f t="shared" si="231"/>
        <v>DERBYSHIRE HEALTHCARE NHS FOUNDATION TRUST</v>
      </c>
      <c r="P286" s="134">
        <f t="shared" ca="1" si="174"/>
        <v>0</v>
      </c>
      <c r="Q286" s="134">
        <f t="shared" ca="1" si="175"/>
        <v>0</v>
      </c>
      <c r="R286" s="134">
        <f t="shared" ca="1" si="176"/>
        <v>0</v>
      </c>
      <c r="S286" s="134">
        <f t="shared" ca="1" si="177"/>
        <v>0</v>
      </c>
      <c r="T286" s="134">
        <f t="shared" ca="1" si="178"/>
        <v>0</v>
      </c>
      <c r="U286" s="134">
        <f t="shared" ca="1" si="179"/>
        <v>0</v>
      </c>
      <c r="V286" s="134">
        <f t="shared" ca="1" si="180"/>
        <v>0</v>
      </c>
      <c r="W286" s="134">
        <f t="shared" ca="1" si="181"/>
        <v>0</v>
      </c>
      <c r="X286" s="134">
        <f t="shared" ca="1" si="182"/>
        <v>0</v>
      </c>
      <c r="Y286" s="134">
        <f t="shared" ca="1" si="183"/>
        <v>0</v>
      </c>
      <c r="Z286" s="134">
        <f t="shared" ca="1" si="184"/>
        <v>0</v>
      </c>
      <c r="AA286" s="134">
        <f t="shared" ca="1" si="185"/>
        <v>0</v>
      </c>
      <c r="AB286" s="134">
        <f t="shared" ca="1" si="186"/>
        <v>0</v>
      </c>
      <c r="AC286" s="134">
        <f t="shared" ca="1" si="187"/>
        <v>0</v>
      </c>
      <c r="AD286" s="134">
        <f t="shared" ca="1" si="188"/>
        <v>0</v>
      </c>
      <c r="AE286" s="155">
        <f t="shared" ca="1" si="189"/>
        <v>0</v>
      </c>
      <c r="AF286" s="155">
        <f t="shared" ca="1" si="190"/>
        <v>0</v>
      </c>
      <c r="AG286" s="144">
        <f t="shared" ca="1" si="191"/>
        <v>0</v>
      </c>
      <c r="AI286" s="147">
        <f>INDEX('Op Rev and scenario differences'!$W$4:$W$230,MATCH($N286,'Op Rev and scenario differences'!$V$4:$V$230,0),1)</f>
        <v>135.934</v>
      </c>
      <c r="AJ286" s="121" t="str">
        <f t="shared" si="192"/>
        <v>RXM</v>
      </c>
      <c r="AK286" s="24" t="str">
        <f t="shared" si="193"/>
        <v>Derbyshire Healthcare NHS FT</v>
      </c>
      <c r="AL286" s="134">
        <f t="shared" ca="1" si="194"/>
        <v>0</v>
      </c>
      <c r="AM286" s="134">
        <f t="shared" ca="1" si="195"/>
        <v>0</v>
      </c>
      <c r="AN286" s="134">
        <f t="shared" ca="1" si="196"/>
        <v>0</v>
      </c>
      <c r="AO286" s="134">
        <f t="shared" ca="1" si="197"/>
        <v>0</v>
      </c>
      <c r="AP286" s="134">
        <f t="shared" ca="1" si="198"/>
        <v>0</v>
      </c>
      <c r="AQ286" s="134">
        <f t="shared" ca="1" si="199"/>
        <v>0</v>
      </c>
      <c r="AR286" s="134">
        <f t="shared" ca="1" si="200"/>
        <v>0</v>
      </c>
      <c r="AS286" s="134">
        <f t="shared" ca="1" si="201"/>
        <v>0</v>
      </c>
      <c r="AT286" s="134">
        <f t="shared" ca="1" si="202"/>
        <v>0</v>
      </c>
      <c r="AU286" s="134">
        <f t="shared" ca="1" si="203"/>
        <v>0</v>
      </c>
      <c r="AV286" s="134">
        <f t="shared" ca="1" si="204"/>
        <v>0</v>
      </c>
      <c r="AW286" s="134">
        <f t="shared" ca="1" si="205"/>
        <v>0</v>
      </c>
      <c r="AX286" s="134">
        <f t="shared" ca="1" si="206"/>
        <v>0</v>
      </c>
      <c r="AY286" s="216">
        <f t="shared" ca="1" si="207"/>
        <v>0</v>
      </c>
      <c r="AZ286" s="134">
        <f t="shared" ca="1" si="208"/>
        <v>0</v>
      </c>
      <c r="BA286" s="155">
        <f t="shared" ca="1" si="209"/>
        <v>0</v>
      </c>
      <c r="BB286" s="155">
        <f t="shared" ca="1" si="210"/>
        <v>0</v>
      </c>
      <c r="BC286" s="144">
        <f t="shared" ca="1" si="211"/>
        <v>0</v>
      </c>
      <c r="BE286" s="121" t="str">
        <f t="shared" si="212"/>
        <v>RXM</v>
      </c>
      <c r="BF286" s="24" t="str">
        <f t="shared" si="213"/>
        <v>Derbyshire Healthcare NHS FT</v>
      </c>
      <c r="BG286" s="304"/>
      <c r="BH286" s="304">
        <f t="shared" ca="1" si="214"/>
        <v>1.2899269384694989E-2</v>
      </c>
      <c r="BI286" s="304">
        <f t="shared" ca="1" si="215"/>
        <v>1.106697069030993E-5</v>
      </c>
      <c r="BJ286" s="304">
        <f t="shared" ca="1" si="216"/>
        <v>-8.6192182172517562E-4</v>
      </c>
      <c r="BK286" s="304">
        <f t="shared" ca="1" si="217"/>
        <v>3.5177027754285106E-3</v>
      </c>
      <c r="BL286" s="304">
        <f t="shared" ca="1" si="218"/>
        <v>2.3969148143887509E-3</v>
      </c>
      <c r="BM286" s="304">
        <f t="shared" ca="1" si="219"/>
        <v>0</v>
      </c>
      <c r="BN286" s="304">
        <f t="shared" ca="1" si="220"/>
        <v>1.9306429180345752E-3</v>
      </c>
      <c r="BO286" s="304">
        <f t="shared" ca="1" si="221"/>
        <v>-3.7095089817862359E-5</v>
      </c>
      <c r="BP286" s="304">
        <f t="shared" ca="1" si="222"/>
        <v>2.7221348854380434E-3</v>
      </c>
      <c r="BQ286" s="304">
        <f t="shared" ca="1" si="223"/>
        <v>-1.2479531013016576E-3</v>
      </c>
      <c r="BR286" s="304">
        <f t="shared" ca="1" si="224"/>
        <v>-9.8919255754181812E-4</v>
      </c>
      <c r="BS286" s="305">
        <f t="shared" ca="1" si="225"/>
        <v>0</v>
      </c>
      <c r="BT286" s="306"/>
      <c r="BU286" s="304">
        <f t="shared" ca="1" si="226"/>
        <v>4.0683138356577553E-3</v>
      </c>
      <c r="BV286" s="304">
        <f t="shared" ca="1" si="227"/>
        <v>0</v>
      </c>
      <c r="BW286" s="304">
        <f t="shared" ca="1" si="228"/>
        <v>4.0683138356576443E-3</v>
      </c>
      <c r="BX286" s="305">
        <f t="shared" ca="1" si="229"/>
        <v>0</v>
      </c>
    </row>
    <row r="287" spans="1:76" ht="13.8" x14ac:dyDescent="0.25">
      <c r="A287" s="118">
        <v>1</v>
      </c>
      <c r="B287" s="69">
        <f t="shared" si="166"/>
        <v>1</v>
      </c>
      <c r="C287" s="118" t="str">
        <f t="shared" si="167"/>
        <v>REF</v>
      </c>
      <c r="D287" s="69"/>
      <c r="E287" s="70">
        <f ca="1">INDEX(OFFSET(Data!$A$10,1,E$9+MATCH($A287+IF(E$9&gt;$B287,0,1),Data!$3:$3,0),Num_Orgs,1),MATCH($C287,OFFSET(Data!$A$10,1,MATCH($A287+IF(E$9&gt;$B287,0,1),Data!$3:$3,0)-1,Num_Orgs,1),0),1)</f>
        <v>0.88678579410111735</v>
      </c>
      <c r="F287" s="70">
        <f ca="1">INDEX(OFFSET(Data!$A$10,1,F$9+MATCH($A287+IF(F$9&gt;$B287,0,1),Data!$3:$3,0),Num_Orgs,1),MATCH($C287,OFFSET(Data!$A$10,1,MATCH($A287+IF(F$9&gt;$B287,0,1),Data!$3:$3,0)-1,Num_Orgs,1),0),1)</f>
        <v>0.99619990923086066</v>
      </c>
      <c r="G287" s="70">
        <f ca="1">INDEX(OFFSET(Data!$A$10,1,G$9+MATCH($A287+IF(G$9&gt;$B287,0,1),Data!$3:$3,0),Num_Orgs,1),MATCH($C287,OFFSET(Data!$A$10,1,MATCH($A287+IF(G$9&gt;$B287,0,1),Data!$3:$3,0)-1,Num_Orgs,1),0),1)</f>
        <v>0.97520705353611459</v>
      </c>
      <c r="H287" s="70">
        <f ca="1">INDEX(OFFSET(Data!$A$10,1,H$9+MATCH($A287+IF(H$9&gt;$B287,0,1),Data!$3:$3,0),Num_Orgs,1),MATCH($C287,OFFSET(Data!$A$10,1,MATCH($A287+IF(H$9&gt;$B287,0,1),Data!$3:$3,0)-1,Num_Orgs,1),0),1)</f>
        <v>0.85582706569965394</v>
      </c>
      <c r="I287" s="70">
        <f ca="1">INDEX(OFFSET(Data!$A$10,1,I$9+MATCH($A287+IF(I$9&gt;$B287,0,1),Data!$3:$3,0),Num_Orgs,1),MATCH($C287,OFFSET(Data!$A$10,1,MATCH($A287+IF(I$9&gt;$B287,0,1),Data!$3:$3,0)-1,Num_Orgs,1),0),1)</f>
        <v>0</v>
      </c>
      <c r="J287" s="26">
        <f ca="1">IFERROR((E287*SUM(Data!$C$8:$D$8))+(F287*Data!$E$8)+(G287*SUM(Data!$F$8:$G$8))+(H287*Data!$H$8)+(I287*Data!$I$8)+Data!$J$8,0)</f>
        <v>0.93599373925926499</v>
      </c>
      <c r="K287" s="119"/>
      <c r="L287" s="69"/>
      <c r="M287" s="147">
        <f>INDEX('Op Rev and scenario differences'!$Z$4:$Z$230,MATCH($N287,'Op Rev and scenario differences'!$V$4:$V$230,0),1)</f>
        <v>0</v>
      </c>
      <c r="N287" s="121" t="str">
        <f t="shared" si="231"/>
        <v>RWV</v>
      </c>
      <c r="O287" s="24" t="str">
        <f t="shared" si="231"/>
        <v>DEVON PARTNERSHIP NHS TRUST</v>
      </c>
      <c r="P287" s="134">
        <f t="shared" ca="1" si="174"/>
        <v>0</v>
      </c>
      <c r="Q287" s="134">
        <f t="shared" ca="1" si="175"/>
        <v>0</v>
      </c>
      <c r="R287" s="134">
        <f t="shared" ca="1" si="176"/>
        <v>0</v>
      </c>
      <c r="S287" s="134">
        <f t="shared" ca="1" si="177"/>
        <v>0</v>
      </c>
      <c r="T287" s="134">
        <f t="shared" ca="1" si="178"/>
        <v>0</v>
      </c>
      <c r="U287" s="134">
        <f t="shared" ca="1" si="179"/>
        <v>0</v>
      </c>
      <c r="V287" s="134">
        <f t="shared" ca="1" si="180"/>
        <v>0</v>
      </c>
      <c r="W287" s="134">
        <f t="shared" ca="1" si="181"/>
        <v>0</v>
      </c>
      <c r="X287" s="134">
        <f t="shared" ca="1" si="182"/>
        <v>0</v>
      </c>
      <c r="Y287" s="134">
        <f t="shared" ca="1" si="183"/>
        <v>0</v>
      </c>
      <c r="Z287" s="134">
        <f t="shared" ca="1" si="184"/>
        <v>0</v>
      </c>
      <c r="AA287" s="134">
        <f t="shared" ca="1" si="185"/>
        <v>0</v>
      </c>
      <c r="AB287" s="134">
        <f t="shared" ca="1" si="186"/>
        <v>0</v>
      </c>
      <c r="AC287" s="134">
        <f t="shared" ca="1" si="187"/>
        <v>0</v>
      </c>
      <c r="AD287" s="134">
        <f t="shared" ca="1" si="188"/>
        <v>0</v>
      </c>
      <c r="AE287" s="155">
        <f t="shared" ca="1" si="189"/>
        <v>0</v>
      </c>
      <c r="AF287" s="155">
        <f t="shared" ca="1" si="190"/>
        <v>0</v>
      </c>
      <c r="AG287" s="144">
        <f t="shared" ca="1" si="191"/>
        <v>0</v>
      </c>
      <c r="AI287" s="147">
        <f>INDEX('Op Rev and scenario differences'!$W$4:$W$230,MATCH($N287,'Op Rev and scenario differences'!$V$4:$V$230,0),1)</f>
        <v>148.53399999999999</v>
      </c>
      <c r="AJ287" s="121" t="str">
        <f t="shared" si="192"/>
        <v>RWV</v>
      </c>
      <c r="AK287" s="24" t="str">
        <f t="shared" si="193"/>
        <v>Devon Partnership NHS Trust</v>
      </c>
      <c r="AL287" s="134">
        <f t="shared" ca="1" si="194"/>
        <v>0</v>
      </c>
      <c r="AM287" s="134">
        <f t="shared" ca="1" si="195"/>
        <v>0</v>
      </c>
      <c r="AN287" s="134">
        <f t="shared" ca="1" si="196"/>
        <v>0</v>
      </c>
      <c r="AO287" s="134">
        <f t="shared" ca="1" si="197"/>
        <v>0</v>
      </c>
      <c r="AP287" s="134">
        <f t="shared" ca="1" si="198"/>
        <v>0</v>
      </c>
      <c r="AQ287" s="134">
        <f t="shared" ca="1" si="199"/>
        <v>0</v>
      </c>
      <c r="AR287" s="134">
        <f t="shared" ca="1" si="200"/>
        <v>0</v>
      </c>
      <c r="AS287" s="134">
        <f t="shared" ca="1" si="201"/>
        <v>0</v>
      </c>
      <c r="AT287" s="134">
        <f t="shared" ca="1" si="202"/>
        <v>0</v>
      </c>
      <c r="AU287" s="134">
        <f t="shared" ca="1" si="203"/>
        <v>0</v>
      </c>
      <c r="AV287" s="134">
        <f t="shared" ca="1" si="204"/>
        <v>0</v>
      </c>
      <c r="AW287" s="134">
        <f t="shared" ca="1" si="205"/>
        <v>0</v>
      </c>
      <c r="AX287" s="134">
        <f t="shared" ca="1" si="206"/>
        <v>0</v>
      </c>
      <c r="AY287" s="216">
        <f t="shared" ca="1" si="207"/>
        <v>0</v>
      </c>
      <c r="AZ287" s="134">
        <f t="shared" ca="1" si="208"/>
        <v>0</v>
      </c>
      <c r="BA287" s="155">
        <f t="shared" ca="1" si="209"/>
        <v>0</v>
      </c>
      <c r="BB287" s="155">
        <f t="shared" ca="1" si="210"/>
        <v>0</v>
      </c>
      <c r="BC287" s="144">
        <f t="shared" ca="1" si="211"/>
        <v>0</v>
      </c>
      <c r="BE287" s="121" t="str">
        <f t="shared" si="212"/>
        <v>RWV</v>
      </c>
      <c r="BF287" s="24" t="str">
        <f t="shared" si="213"/>
        <v>Devon Partnership NHS Trust</v>
      </c>
      <c r="BG287" s="304"/>
      <c r="BH287" s="304">
        <f t="shared" ca="1" si="214"/>
        <v>6.7945708065009214E-4</v>
      </c>
      <c r="BI287" s="304">
        <f t="shared" ca="1" si="215"/>
        <v>1.1066970690087885E-5</v>
      </c>
      <c r="BJ287" s="304">
        <f t="shared" ca="1" si="216"/>
        <v>1.1820194883038759E-4</v>
      </c>
      <c r="BK287" s="304">
        <f t="shared" ca="1" si="217"/>
        <v>8.1376634128771386E-5</v>
      </c>
      <c r="BL287" s="304">
        <f t="shared" ca="1" si="218"/>
        <v>7.1411272334516163E-3</v>
      </c>
      <c r="BM287" s="304">
        <f t="shared" ca="1" si="219"/>
        <v>0</v>
      </c>
      <c r="BN287" s="304">
        <f t="shared" ca="1" si="220"/>
        <v>-9.242363391341879E-4</v>
      </c>
      <c r="BO287" s="304">
        <f t="shared" ca="1" si="221"/>
        <v>-3.7095089817862359E-5</v>
      </c>
      <c r="BP287" s="304">
        <f t="shared" ca="1" si="222"/>
        <v>-8.4654547598894681E-4</v>
      </c>
      <c r="BQ287" s="304">
        <f t="shared" ca="1" si="223"/>
        <v>-4.1450036979195914E-4</v>
      </c>
      <c r="BR287" s="304">
        <f t="shared" ca="1" si="224"/>
        <v>5.9418714322856392E-4</v>
      </c>
      <c r="BS287" s="305">
        <f t="shared" ca="1" si="225"/>
        <v>0</v>
      </c>
      <c r="BT287" s="306"/>
      <c r="BU287" s="304">
        <f t="shared" ca="1" si="226"/>
        <v>1.2806079472493792E-3</v>
      </c>
      <c r="BV287" s="304">
        <f t="shared" ca="1" si="227"/>
        <v>0</v>
      </c>
      <c r="BW287" s="304">
        <f t="shared" ca="1" si="228"/>
        <v>1.2806079472491572E-3</v>
      </c>
      <c r="BX287" s="305">
        <f t="shared" ca="1" si="229"/>
        <v>0</v>
      </c>
    </row>
    <row r="288" spans="1:76" ht="13.8" x14ac:dyDescent="0.25">
      <c r="A288" s="118">
        <v>1</v>
      </c>
      <c r="B288" s="69">
        <f t="shared" si="166"/>
        <v>1</v>
      </c>
      <c r="C288" s="118" t="str">
        <f t="shared" si="167"/>
        <v>REM</v>
      </c>
      <c r="D288" s="69"/>
      <c r="E288" s="70">
        <f ca="1">INDEX(OFFSET(Data!$A$10,1,E$9+MATCH($A288+IF(E$9&gt;$B288,0,1),Data!$3:$3,0),Num_Orgs,1),MATCH($C288,OFFSET(Data!$A$10,1,MATCH($A288+IF(E$9&gt;$B288,0,1),Data!$3:$3,0)-1,Num_Orgs,1),0),1)</f>
        <v>0.94288494148014956</v>
      </c>
      <c r="F288" s="70">
        <f ca="1">INDEX(OFFSET(Data!$A$10,1,F$9+MATCH($A288+IF(F$9&gt;$B288,0,1),Data!$3:$3,0),Num_Orgs,1),MATCH($C288,OFFSET(Data!$A$10,1,MATCH($A288+IF(F$9&gt;$B288,0,1),Data!$3:$3,0)-1,Num_Orgs,1),0),1)</f>
        <v>0.99619990923086066</v>
      </c>
      <c r="G288" s="70">
        <f ca="1">INDEX(OFFSET(Data!$A$10,1,G$9+MATCH($A288+IF(G$9&gt;$B288,0,1),Data!$3:$3,0),Num_Orgs,1),MATCH($C288,OFFSET(Data!$A$10,1,MATCH($A288+IF(G$9&gt;$B288,0,1),Data!$3:$3,0)-1,Num_Orgs,1),0),1)</f>
        <v>0.91550049923798604</v>
      </c>
      <c r="H288" s="70">
        <f ca="1">INDEX(OFFSET(Data!$A$10,1,H$9+MATCH($A288+IF(H$9&gt;$B288,0,1),Data!$3:$3,0),Num_Orgs,1),MATCH($C288,OFFSET(Data!$A$10,1,MATCH($A288+IF(H$9&gt;$B288,0,1),Data!$3:$3,0)-1,Num_Orgs,1),0),1)</f>
        <v>0.28062756049730736</v>
      </c>
      <c r="I288" s="70">
        <f ca="1">INDEX(OFFSET(Data!$A$10,1,I$9+MATCH($A288+IF(I$9&gt;$B288,0,1),Data!$3:$3,0),Num_Orgs,1),MATCH($C288,OFFSET(Data!$A$10,1,MATCH($A288+IF(I$9&gt;$B288,0,1),Data!$3:$3,0)-1,Num_Orgs,1),0),1)</f>
        <v>0</v>
      </c>
      <c r="J288" s="26">
        <f ca="1">IFERROR((E288*SUM(Data!$C$8:$D$8))+(F288*Data!$E$8)+(G288*SUM(Data!$F$8:$G$8))+(H288*Data!$H$8)+(I288*Data!$I$8)+Data!$J$8,0)</f>
        <v>0.9626320813817999</v>
      </c>
      <c r="K288" s="119"/>
      <c r="L288" s="69"/>
      <c r="M288" s="147">
        <f>INDEX('Op Rev and scenario differences'!$Z$4:$Z$230,MATCH($N288,'Op Rev and scenario differences'!$V$4:$V$230,0),1)</f>
        <v>252.17684972680459</v>
      </c>
      <c r="N288" s="121" t="str">
        <f t="shared" si="231"/>
        <v>RP5</v>
      </c>
      <c r="O288" s="24" t="str">
        <f t="shared" si="231"/>
        <v>DONCASTER AND BASSETLAW TEACHING HOSPITALS NHS FOUNDATION TRUST</v>
      </c>
      <c r="P288" s="134">
        <f t="shared" ca="1" si="174"/>
        <v>261.22487400202499</v>
      </c>
      <c r="Q288" s="134">
        <f t="shared" ca="1" si="175"/>
        <v>260.33132662366876</v>
      </c>
      <c r="R288" s="134">
        <f t="shared" ca="1" si="176"/>
        <v>260.33122986795064</v>
      </c>
      <c r="S288" s="134">
        <f t="shared" ca="1" si="177"/>
        <v>260.05273227443416</v>
      </c>
      <c r="T288" s="134">
        <f t="shared" ca="1" si="178"/>
        <v>259.47825913881098</v>
      </c>
      <c r="U288" s="134">
        <f t="shared" ca="1" si="179"/>
        <v>258.55375159418315</v>
      </c>
      <c r="V288" s="134">
        <f t="shared" ca="1" si="180"/>
        <v>258.55375159418315</v>
      </c>
      <c r="W288" s="134">
        <f t="shared" ca="1" si="181"/>
        <v>261.23011457545289</v>
      </c>
      <c r="X288" s="134">
        <f t="shared" ca="1" si="182"/>
        <v>261.23047268599367</v>
      </c>
      <c r="Y288" s="134">
        <f t="shared" ca="1" si="183"/>
        <v>261.12829142454831</v>
      </c>
      <c r="Z288" s="134">
        <f t="shared" ca="1" si="184"/>
        <v>261.2309715313325</v>
      </c>
      <c r="AA288" s="134">
        <f t="shared" ca="1" si="185"/>
        <v>260.60317489161724</v>
      </c>
      <c r="AB288" s="134">
        <f t="shared" ca="1" si="186"/>
        <v>260.60317489161724</v>
      </c>
      <c r="AC288" s="134">
        <f t="shared" ca="1" si="187"/>
        <v>261.22487400202499</v>
      </c>
      <c r="AD288" s="134">
        <f t="shared" ca="1" si="188"/>
        <v>261.10053417994345</v>
      </c>
      <c r="AE288" s="155">
        <f t="shared" ca="1" si="189"/>
        <v>261.10053417994345</v>
      </c>
      <c r="AF288" s="155">
        <f t="shared" ca="1" si="190"/>
        <v>260.97619435786191</v>
      </c>
      <c r="AG288" s="144">
        <f t="shared" ca="1" si="191"/>
        <v>260.97619435786191</v>
      </c>
      <c r="AI288" s="147">
        <f>INDEX('Op Rev and scenario differences'!$W$4:$W$230,MATCH($N288,'Op Rev and scenario differences'!$V$4:$V$230,0),1)</f>
        <v>386.66553869999996</v>
      </c>
      <c r="AJ288" s="121" t="str">
        <f t="shared" si="192"/>
        <v>RP5</v>
      </c>
      <c r="AK288" s="24" t="str">
        <f t="shared" si="193"/>
        <v>Doncaster and Bassetlaw Teaching Hospitals NHS FT</v>
      </c>
      <c r="AL288" s="134">
        <f t="shared" ca="1" si="194"/>
        <v>260.26805959921893</v>
      </c>
      <c r="AM288" s="134">
        <f t="shared" ca="1" si="195"/>
        <v>261.73462624286128</v>
      </c>
      <c r="AN288" s="134">
        <f t="shared" ca="1" si="196"/>
        <v>261.73624819109295</v>
      </c>
      <c r="AO288" s="134">
        <f t="shared" ca="1" si="197"/>
        <v>261.47682085526776</v>
      </c>
      <c r="AP288" s="134">
        <f t="shared" ca="1" si="198"/>
        <v>261.02054190432398</v>
      </c>
      <c r="AQ288" s="134">
        <f t="shared" ca="1" si="199"/>
        <v>262.86125675171218</v>
      </c>
      <c r="AR288" s="134">
        <f t="shared" ca="1" si="200"/>
        <v>262.86125675171218</v>
      </c>
      <c r="AS288" s="134">
        <f t="shared" ca="1" si="201"/>
        <v>264.46155904677846</v>
      </c>
      <c r="AT288" s="134">
        <f t="shared" ca="1" si="202"/>
        <v>264.46801339157179</v>
      </c>
      <c r="AU288" s="134">
        <f t="shared" ca="1" si="203"/>
        <v>264.20152518454762</v>
      </c>
      <c r="AV288" s="134">
        <f t="shared" ca="1" si="204"/>
        <v>264.81228407679919</v>
      </c>
      <c r="AW288" s="134">
        <f t="shared" ca="1" si="205"/>
        <v>264.49254732528959</v>
      </c>
      <c r="AX288" s="134">
        <f t="shared" ca="1" si="206"/>
        <v>264.49254732528959</v>
      </c>
      <c r="AY288" s="216">
        <f t="shared" ca="1" si="207"/>
        <v>260.26805959921893</v>
      </c>
      <c r="AZ288" s="134">
        <f t="shared" ca="1" si="208"/>
        <v>261.10053289149522</v>
      </c>
      <c r="BA288" s="155">
        <f t="shared" ca="1" si="209"/>
        <v>261.10053289149522</v>
      </c>
      <c r="BB288" s="155">
        <f t="shared" ca="1" si="210"/>
        <v>261.93914954526218</v>
      </c>
      <c r="BC288" s="144">
        <f t="shared" ca="1" si="211"/>
        <v>261.93914954526218</v>
      </c>
      <c r="BE288" s="121" t="str">
        <f t="shared" si="212"/>
        <v>RP5</v>
      </c>
      <c r="BF288" s="24" t="str">
        <f t="shared" si="213"/>
        <v>Doncaster and Bassetlaw Teaching Hospitals NHS FT</v>
      </c>
      <c r="BG288" s="304"/>
      <c r="BH288" s="304">
        <f t="shared" ca="1" si="214"/>
        <v>3.3018016526107363E-3</v>
      </c>
      <c r="BI288" s="304">
        <f t="shared" ca="1" si="215"/>
        <v>1.106697069030993E-5</v>
      </c>
      <c r="BJ288" s="304">
        <f t="shared" ca="1" si="216"/>
        <v>-9.880082896098763E-4</v>
      </c>
      <c r="BK288" s="304">
        <f t="shared" ca="1" si="217"/>
        <v>-1.2710696186530868E-3</v>
      </c>
      <c r="BL288" s="304">
        <f t="shared" ca="1" si="218"/>
        <v>4.9530921048359655E-3</v>
      </c>
      <c r="BM288" s="304">
        <f t="shared" ca="1" si="219"/>
        <v>0</v>
      </c>
      <c r="BN288" s="304">
        <f t="shared" ca="1" si="220"/>
        <v>5.9255549812584629E-3</v>
      </c>
      <c r="BO288" s="304">
        <f t="shared" ca="1" si="221"/>
        <v>-3.7095089817862359E-5</v>
      </c>
      <c r="BP288" s="304">
        <f t="shared" ca="1" si="222"/>
        <v>-1.1944571728434994E-3</v>
      </c>
      <c r="BQ288" s="304">
        <f t="shared" ca="1" si="223"/>
        <v>-6.4545768835566619E-4</v>
      </c>
      <c r="BR288" s="304">
        <f t="shared" ca="1" si="224"/>
        <v>-1.1915737938664739E-3</v>
      </c>
      <c r="BS288" s="305">
        <f t="shared" ca="1" si="225"/>
        <v>0</v>
      </c>
      <c r="BT288" s="306"/>
      <c r="BU288" s="304">
        <f t="shared" ca="1" si="226"/>
        <v>1.7727708112498242E-3</v>
      </c>
      <c r="BV288" s="304">
        <f t="shared" ca="1" si="227"/>
        <v>0</v>
      </c>
      <c r="BW288" s="304">
        <f t="shared" ca="1" si="228"/>
        <v>1.7727708112498242E-3</v>
      </c>
      <c r="BX288" s="305">
        <f t="shared" ca="1" si="229"/>
        <v>0</v>
      </c>
    </row>
    <row r="289" spans="1:76" ht="13.8" x14ac:dyDescent="0.25">
      <c r="A289" s="118">
        <v>1</v>
      </c>
      <c r="B289" s="69">
        <f t="shared" si="166"/>
        <v>1</v>
      </c>
      <c r="C289" s="118" t="str">
        <f t="shared" si="167"/>
        <v>REN</v>
      </c>
      <c r="D289" s="69"/>
      <c r="E289" s="70">
        <f ca="1">INDEX(OFFSET(Data!$A$10,1,E$9+MATCH($A289+IF(E$9&gt;$B289,0,1),Data!$3:$3,0),Num_Orgs,1),MATCH($C289,OFFSET(Data!$A$10,1,MATCH($A289+IF(E$9&gt;$B289,0,1),Data!$3:$3,0)-1,Num_Orgs,1),0),1)</f>
        <v>0.94538041928002148</v>
      </c>
      <c r="F289" s="70">
        <f ca="1">INDEX(OFFSET(Data!$A$10,1,F$9+MATCH($A289+IF(F$9&gt;$B289,0,1),Data!$3:$3,0),Num_Orgs,1),MATCH($C289,OFFSET(Data!$A$10,1,MATCH($A289+IF(F$9&gt;$B289,0,1),Data!$3:$3,0)-1,Num_Orgs,1),0),1)</f>
        <v>0.99619990923086066</v>
      </c>
      <c r="G289" s="70">
        <f ca="1">INDEX(OFFSET(Data!$A$10,1,G$9+MATCH($A289+IF(G$9&gt;$B289,0,1),Data!$3:$3,0),Num_Orgs,1),MATCH($C289,OFFSET(Data!$A$10,1,MATCH($A289+IF(G$9&gt;$B289,0,1),Data!$3:$3,0)-1,Num_Orgs,1),0),1)</f>
        <v>0.92545159162100765</v>
      </c>
      <c r="H289" s="70">
        <f ca="1">INDEX(OFFSET(Data!$A$10,1,H$9+MATCH($A289+IF(H$9&gt;$B289,0,1),Data!$3:$3,0),Num_Orgs,1),MATCH($C289,OFFSET(Data!$A$10,1,MATCH($A289+IF(H$9&gt;$B289,0,1),Data!$3:$3,0)-1,Num_Orgs,1),0),1)</f>
        <v>0.60278203400585162</v>
      </c>
      <c r="I289" s="70">
        <f ca="1">INDEX(OFFSET(Data!$A$10,1,I$9+MATCH($A289+IF(I$9&gt;$B289,0,1),Data!$3:$3,0),Num_Orgs,1),MATCH($C289,OFFSET(Data!$A$10,1,MATCH($A289+IF(I$9&gt;$B289,0,1),Data!$3:$3,0)-1,Num_Orgs,1),0),1)</f>
        <v>0</v>
      </c>
      <c r="J289" s="26">
        <f ca="1">IFERROR((E289*SUM(Data!$C$8:$D$8))+(F289*Data!$E$8)+(G289*SUM(Data!$F$8:$G$8))+(H289*Data!$H$8)+(I289*Data!$I$8)+Data!$J$8,0)</f>
        <v>0.96571141807813543</v>
      </c>
      <c r="K289" s="119"/>
      <c r="L289" s="69"/>
      <c r="M289" s="147">
        <f>INDEX('Op Rev and scenario differences'!$Z$4:$Z$230,MATCH($N289,'Op Rev and scenario differences'!$V$4:$V$230,0),1)</f>
        <v>113.78751870105508</v>
      </c>
      <c r="N289" s="121" t="str">
        <f t="shared" si="231"/>
        <v>RBD</v>
      </c>
      <c r="O289" s="24" t="str">
        <f t="shared" si="231"/>
        <v>DORSET COUNTY HOSPITAL NHS FOUNDATION TRUST</v>
      </c>
      <c r="P289" s="134">
        <f t="shared" ca="1" si="174"/>
        <v>119.17742381954677</v>
      </c>
      <c r="Q289" s="134">
        <f t="shared" ca="1" si="175"/>
        <v>119.51338543666238</v>
      </c>
      <c r="R289" s="134">
        <f t="shared" ca="1" si="176"/>
        <v>119.51331749725253</v>
      </c>
      <c r="S289" s="134">
        <f t="shared" ca="1" si="177"/>
        <v>119.57411467347036</v>
      </c>
      <c r="T289" s="134">
        <f t="shared" ca="1" si="178"/>
        <v>119.09404654590551</v>
      </c>
      <c r="U289" s="134">
        <f t="shared" ca="1" si="179"/>
        <v>118.28205167701972</v>
      </c>
      <c r="V289" s="134">
        <f t="shared" ca="1" si="180"/>
        <v>118.28205167701972</v>
      </c>
      <c r="W289" s="134">
        <f t="shared" ca="1" si="181"/>
        <v>118.36558833315634</v>
      </c>
      <c r="X289" s="134">
        <f t="shared" ca="1" si="182"/>
        <v>118.36576942307465</v>
      </c>
      <c r="Y289" s="134">
        <f t="shared" ca="1" si="183"/>
        <v>118.36253781330458</v>
      </c>
      <c r="Z289" s="134">
        <f t="shared" ca="1" si="184"/>
        <v>118.23070017386003</v>
      </c>
      <c r="AA289" s="134">
        <f t="shared" ca="1" si="185"/>
        <v>117.9840769434245</v>
      </c>
      <c r="AB289" s="134">
        <f t="shared" ca="1" si="186"/>
        <v>117.9840769434245</v>
      </c>
      <c r="AC289" s="134">
        <f t="shared" ca="1" si="187"/>
        <v>119.17742381954677</v>
      </c>
      <c r="AD289" s="134">
        <f t="shared" ca="1" si="188"/>
        <v>118.93875444432233</v>
      </c>
      <c r="AE289" s="155">
        <f t="shared" ca="1" si="189"/>
        <v>118.93875444432233</v>
      </c>
      <c r="AF289" s="155">
        <f t="shared" ca="1" si="190"/>
        <v>118.70008506909787</v>
      </c>
      <c r="AG289" s="144">
        <f t="shared" ca="1" si="191"/>
        <v>118.70008506909787</v>
      </c>
      <c r="AI289" s="147">
        <f>INDEX('Op Rev and scenario differences'!$W$4:$W$230,MATCH($N289,'Op Rev and scenario differences'!$V$4:$V$230,0),1)</f>
        <v>171.203</v>
      </c>
      <c r="AJ289" s="121" t="str">
        <f t="shared" si="192"/>
        <v>RBD</v>
      </c>
      <c r="AK289" s="24" t="str">
        <f t="shared" si="193"/>
        <v>Dorset County Hospital NHS FT</v>
      </c>
      <c r="AL289" s="134">
        <f t="shared" ca="1" si="194"/>
        <v>118.74090078154931</v>
      </c>
      <c r="AM289" s="134">
        <f t="shared" ca="1" si="195"/>
        <v>120.15761481330638</v>
      </c>
      <c r="AN289" s="134">
        <f t="shared" ca="1" si="196"/>
        <v>120.15833577273311</v>
      </c>
      <c r="AO289" s="134">
        <f t="shared" ca="1" si="197"/>
        <v>120.22892083443803</v>
      </c>
      <c r="AP289" s="134">
        <f t="shared" ca="1" si="198"/>
        <v>119.80191585284692</v>
      </c>
      <c r="AQ289" s="134">
        <f t="shared" ca="1" si="199"/>
        <v>120.25263050057349</v>
      </c>
      <c r="AR289" s="134">
        <f t="shared" ca="1" si="200"/>
        <v>120.25263050057349</v>
      </c>
      <c r="AS289" s="134">
        <f t="shared" ca="1" si="201"/>
        <v>119.82978332704513</v>
      </c>
      <c r="AT289" s="134">
        <f t="shared" ca="1" si="202"/>
        <v>119.83272690592126</v>
      </c>
      <c r="AU289" s="134">
        <f t="shared" ca="1" si="203"/>
        <v>119.75555327379961</v>
      </c>
      <c r="AV289" s="134">
        <f t="shared" ca="1" si="204"/>
        <v>119.85156881477909</v>
      </c>
      <c r="AW289" s="134">
        <f t="shared" ca="1" si="205"/>
        <v>119.74493045822483</v>
      </c>
      <c r="AX289" s="134">
        <f t="shared" ca="1" si="206"/>
        <v>119.74493045822483</v>
      </c>
      <c r="AY289" s="216">
        <f t="shared" ca="1" si="207"/>
        <v>118.74090078154931</v>
      </c>
      <c r="AZ289" s="134">
        <f t="shared" ca="1" si="208"/>
        <v>118.93875385739734</v>
      </c>
      <c r="BA289" s="155">
        <f t="shared" ca="1" si="209"/>
        <v>118.93875385739734</v>
      </c>
      <c r="BB289" s="155">
        <f t="shared" ca="1" si="210"/>
        <v>119.13806701968683</v>
      </c>
      <c r="BC289" s="144">
        <f t="shared" ca="1" si="211"/>
        <v>119.13806701968683</v>
      </c>
      <c r="BE289" s="121" t="str">
        <f t="shared" si="212"/>
        <v>RBD</v>
      </c>
      <c r="BF289" s="24" t="str">
        <f t="shared" si="213"/>
        <v>Dorset County Hospital NHS FT</v>
      </c>
      <c r="BG289" s="304"/>
      <c r="BH289" s="304">
        <f t="shared" ca="1" si="214"/>
        <v>9.4337876934158515E-3</v>
      </c>
      <c r="BI289" s="304">
        <f t="shared" ca="1" si="215"/>
        <v>1.106697069030993E-5</v>
      </c>
      <c r="BJ289" s="304">
        <f t="shared" ca="1" si="216"/>
        <v>5.4120948849933903E-4</v>
      </c>
      <c r="BK289" s="304">
        <f t="shared" ca="1" si="217"/>
        <v>-3.0668092081054255E-3</v>
      </c>
      <c r="BL289" s="304">
        <f t="shared" ca="1" si="218"/>
        <v>1.8296970910651744E-3</v>
      </c>
      <c r="BM289" s="304">
        <f t="shared" ca="1" si="219"/>
        <v>0</v>
      </c>
      <c r="BN289" s="304">
        <f t="shared" ca="1" si="220"/>
        <v>-3.3949454773942733E-3</v>
      </c>
      <c r="BO289" s="304">
        <f t="shared" ca="1" si="221"/>
        <v>-3.7095089817862359E-5</v>
      </c>
      <c r="BP289" s="304">
        <f t="shared" ca="1" si="222"/>
        <v>-8.4480673408360296E-4</v>
      </c>
      <c r="BQ289" s="304">
        <f t="shared" ca="1" si="223"/>
        <v>-2.1157359935746189E-3</v>
      </c>
      <c r="BR289" s="304">
        <f t="shared" ca="1" si="224"/>
        <v>-8.8625833953570599E-4</v>
      </c>
      <c r="BS289" s="305">
        <f t="shared" ca="1" si="225"/>
        <v>0</v>
      </c>
      <c r="BT289" s="306"/>
      <c r="BU289" s="304">
        <f t="shared" ca="1" si="226"/>
        <v>2.9402208023188159E-4</v>
      </c>
      <c r="BV289" s="304">
        <f t="shared" ca="1" si="227"/>
        <v>0</v>
      </c>
      <c r="BW289" s="304">
        <f t="shared" ca="1" si="228"/>
        <v>2.9402208023177057E-4</v>
      </c>
      <c r="BX289" s="305">
        <f t="shared" ca="1" si="229"/>
        <v>0</v>
      </c>
    </row>
    <row r="290" spans="1:76" ht="13.8" x14ac:dyDescent="0.25">
      <c r="A290" s="118">
        <v>1</v>
      </c>
      <c r="B290" s="69">
        <f t="shared" si="166"/>
        <v>1</v>
      </c>
      <c r="C290" s="118" t="str">
        <f t="shared" si="167"/>
        <v>REP</v>
      </c>
      <c r="D290" s="69"/>
      <c r="E290" s="70">
        <f ca="1">INDEX(OFFSET(Data!$A$10,1,E$9+MATCH($A290+IF(E$9&gt;$B290,0,1),Data!$3:$3,0),Num_Orgs,1),MATCH($C290,OFFSET(Data!$A$10,1,MATCH($A290+IF(E$9&gt;$B290,0,1),Data!$3:$3,0)-1,Num_Orgs,1),0),1)</f>
        <v>0.94516227266856312</v>
      </c>
      <c r="F290" s="70">
        <f ca="1">INDEX(OFFSET(Data!$A$10,1,F$9+MATCH($A290+IF(F$9&gt;$B290,0,1),Data!$3:$3,0),Num_Orgs,1),MATCH($C290,OFFSET(Data!$A$10,1,MATCH($A290+IF(F$9&gt;$B290,0,1),Data!$3:$3,0)-1,Num_Orgs,1),0),1)</f>
        <v>0.99619990923086066</v>
      </c>
      <c r="G290" s="70">
        <f ca="1">INDEX(OFFSET(Data!$A$10,1,G$9+MATCH($A290+IF(G$9&gt;$B290,0,1),Data!$3:$3,0),Num_Orgs,1),MATCH($C290,OFFSET(Data!$A$10,1,MATCH($A290+IF(G$9&gt;$B290,0,1),Data!$3:$3,0)-1,Num_Orgs,1),0),1)</f>
        <v>0.91550049923798604</v>
      </c>
      <c r="H290" s="70">
        <f ca="1">INDEX(OFFSET(Data!$A$10,1,H$9+MATCH($A290+IF(H$9&gt;$B290,0,1),Data!$3:$3,0),Num_Orgs,1),MATCH($C290,OFFSET(Data!$A$10,1,MATCH($A290+IF(H$9&gt;$B290,0,1),Data!$3:$3,0)-1,Num_Orgs,1),0),1)</f>
        <v>0.7315679626353575</v>
      </c>
      <c r="I290" s="70">
        <f ca="1">INDEX(OFFSET(Data!$A$10,1,I$9+MATCH($A290+IF(I$9&gt;$B290,0,1),Data!$3:$3,0),Num_Orgs,1),MATCH($C290,OFFSET(Data!$A$10,1,MATCH($A290+IF(I$9&gt;$B290,0,1),Data!$3:$3,0)-1,Num_Orgs,1),0),1)</f>
        <v>0</v>
      </c>
      <c r="J290" s="26">
        <f ca="1">IFERROR((E290*SUM(Data!$C$8:$D$8))+(F290*Data!$E$8)+(G290*SUM(Data!$F$8:$G$8))+(H290*Data!$H$8)+(I290*Data!$I$8)+Data!$J$8,0)</f>
        <v>0.96590378811716637</v>
      </c>
      <c r="K290" s="119"/>
      <c r="L290" s="69"/>
      <c r="M290" s="147">
        <f>INDEX('Op Rev and scenario differences'!$Z$4:$Z$230,MATCH($N290,'Op Rev and scenario differences'!$V$4:$V$230,0),1)</f>
        <v>25.046882055301712</v>
      </c>
      <c r="N290" s="121" t="str">
        <f t="shared" si="231"/>
        <v>RDY</v>
      </c>
      <c r="O290" s="24" t="str">
        <f t="shared" si="231"/>
        <v>DORSET HEALTHCARE UNIVERSITY NHS FOUNDATION TRUST</v>
      </c>
      <c r="P290" s="134">
        <f t="shared" ca="1" si="174"/>
        <v>26.689160170300074</v>
      </c>
      <c r="Q290" s="134">
        <f t="shared" ca="1" si="175"/>
        <v>26.305982022108221</v>
      </c>
      <c r="R290" s="134">
        <f t="shared" ca="1" si="176"/>
        <v>26.305967082447097</v>
      </c>
      <c r="S290" s="134">
        <f t="shared" ca="1" si="177"/>
        <v>26.27782840516581</v>
      </c>
      <c r="T290" s="134">
        <f t="shared" ca="1" si="178"/>
        <v>26.208267565196994</v>
      </c>
      <c r="U290" s="134">
        <f t="shared" ca="1" si="179"/>
        <v>26.033772850949312</v>
      </c>
      <c r="V290" s="134">
        <f t="shared" ca="1" si="180"/>
        <v>26.033772850949312</v>
      </c>
      <c r="W290" s="134">
        <f t="shared" ca="1" si="181"/>
        <v>26.023447076119073</v>
      </c>
      <c r="X290" s="134">
        <f t="shared" ca="1" si="182"/>
        <v>26.023485705081509</v>
      </c>
      <c r="Y290" s="134">
        <f t="shared" ca="1" si="183"/>
        <v>26.024916782681064</v>
      </c>
      <c r="Z290" s="134">
        <f t="shared" ca="1" si="184"/>
        <v>26.008026057475959</v>
      </c>
      <c r="AA290" s="134">
        <f t="shared" ca="1" si="185"/>
        <v>25.966647167883277</v>
      </c>
      <c r="AB290" s="134">
        <f t="shared" ca="1" si="186"/>
        <v>25.966647167883277</v>
      </c>
      <c r="AC290" s="134">
        <f t="shared" ca="1" si="187"/>
        <v>26.689160170300074</v>
      </c>
      <c r="AD290" s="134">
        <f t="shared" ca="1" si="188"/>
        <v>26.544657569816717</v>
      </c>
      <c r="AE290" s="155">
        <f t="shared" ca="1" si="189"/>
        <v>26.544657569816717</v>
      </c>
      <c r="AF290" s="155">
        <f t="shared" ca="1" si="190"/>
        <v>26.400154969333357</v>
      </c>
      <c r="AG290" s="144">
        <f t="shared" ca="1" si="191"/>
        <v>26.400154969333357</v>
      </c>
      <c r="AI290" s="147">
        <f>INDEX('Op Rev and scenario differences'!$W$4:$W$230,MATCH($N290,'Op Rev and scenario differences'!$V$4:$V$230,0),1)</f>
        <v>244.09800000000001</v>
      </c>
      <c r="AJ290" s="121" t="str">
        <f t="shared" si="192"/>
        <v>RDY</v>
      </c>
      <c r="AK290" s="24" t="str">
        <f t="shared" si="193"/>
        <v>Dorset Healthcare University NHS FT</v>
      </c>
      <c r="AL290" s="134">
        <f t="shared" ca="1" si="194"/>
        <v>26.591403121139649</v>
      </c>
      <c r="AM290" s="134">
        <f t="shared" ca="1" si="195"/>
        <v>26.447782761315736</v>
      </c>
      <c r="AN290" s="134">
        <f t="shared" ca="1" si="196"/>
        <v>26.447941465534228</v>
      </c>
      <c r="AO290" s="134">
        <f t="shared" ca="1" si="197"/>
        <v>26.421729817135631</v>
      </c>
      <c r="AP290" s="134">
        <f t="shared" ca="1" si="198"/>
        <v>26.364043850708967</v>
      </c>
      <c r="AQ290" s="134">
        <f t="shared" ca="1" si="199"/>
        <v>26.467495472005744</v>
      </c>
      <c r="AR290" s="134">
        <f t="shared" ca="1" si="200"/>
        <v>26.467495472005744</v>
      </c>
      <c r="AS290" s="134">
        <f t="shared" ca="1" si="201"/>
        <v>26.345359901199082</v>
      </c>
      <c r="AT290" s="134">
        <f t="shared" ca="1" si="202"/>
        <v>26.346005866703329</v>
      </c>
      <c r="AU290" s="134">
        <f t="shared" ca="1" si="203"/>
        <v>26.331205513103132</v>
      </c>
      <c r="AV290" s="134">
        <f t="shared" ca="1" si="204"/>
        <v>26.364579759575143</v>
      </c>
      <c r="AW290" s="134">
        <f t="shared" ca="1" si="205"/>
        <v>26.354186428414785</v>
      </c>
      <c r="AX290" s="134">
        <f t="shared" ca="1" si="206"/>
        <v>26.354186428414785</v>
      </c>
      <c r="AY290" s="216">
        <f t="shared" ca="1" si="207"/>
        <v>26.591403121139649</v>
      </c>
      <c r="AZ290" s="134">
        <f t="shared" ca="1" si="208"/>
        <v>26.544657438827262</v>
      </c>
      <c r="BA290" s="155">
        <f t="shared" ca="1" si="209"/>
        <v>26.544657438827262</v>
      </c>
      <c r="BB290" s="155">
        <f t="shared" ca="1" si="210"/>
        <v>26.497566789742656</v>
      </c>
      <c r="BC290" s="144">
        <f t="shared" ca="1" si="211"/>
        <v>26.497566789742656</v>
      </c>
      <c r="BE290" s="121" t="str">
        <f t="shared" si="212"/>
        <v>RDY</v>
      </c>
      <c r="BF290" s="24" t="str">
        <f t="shared" si="213"/>
        <v>Dorset Healthcare University NHS FT</v>
      </c>
      <c r="BG290" s="304"/>
      <c r="BH290" s="304">
        <f t="shared" ca="1" si="214"/>
        <v>-7.4728599392619444E-3</v>
      </c>
      <c r="BI290" s="304">
        <f t="shared" ca="1" si="215"/>
        <v>1.106697069030993E-5</v>
      </c>
      <c r="BJ290" s="304">
        <f t="shared" ca="1" si="216"/>
        <v>-1.0050609838527791E-3</v>
      </c>
      <c r="BK290" s="304">
        <f t="shared" ca="1" si="217"/>
        <v>-1.7222210932481552E-3</v>
      </c>
      <c r="BL290" s="304">
        <f t="shared" ca="1" si="218"/>
        <v>1.9869916333852267E-3</v>
      </c>
      <c r="BM290" s="304">
        <f t="shared" ca="1" si="219"/>
        <v>0</v>
      </c>
      <c r="BN290" s="304">
        <f t="shared" ca="1" si="220"/>
        <v>-4.4696881215751105E-3</v>
      </c>
      <c r="BO290" s="304">
        <f t="shared" ca="1" si="221"/>
        <v>-3.7095089817862359E-5</v>
      </c>
      <c r="BP290" s="304">
        <f t="shared" ca="1" si="222"/>
        <v>-7.6368056182429811E-4</v>
      </c>
      <c r="BQ290" s="304">
        <f t="shared" ca="1" si="223"/>
        <v>-1.6613100324625041E-3</v>
      </c>
      <c r="BR290" s="304">
        <f t="shared" ca="1" si="224"/>
        <v>-4.0406647685242714E-4</v>
      </c>
      <c r="BS290" s="305">
        <f t="shared" ca="1" si="225"/>
        <v>0</v>
      </c>
      <c r="BT290" s="306"/>
      <c r="BU290" s="304">
        <f t="shared" ca="1" si="226"/>
        <v>-3.1075847389637756E-3</v>
      </c>
      <c r="BV290" s="304">
        <f t="shared" ca="1" si="227"/>
        <v>0</v>
      </c>
      <c r="BW290" s="304">
        <f t="shared" ca="1" si="228"/>
        <v>-3.1075847389639977E-3</v>
      </c>
      <c r="BX290" s="305">
        <f t="shared" ca="1" si="229"/>
        <v>0</v>
      </c>
    </row>
    <row r="291" spans="1:76" ht="13.8" x14ac:dyDescent="0.25">
      <c r="A291" s="118">
        <v>1</v>
      </c>
      <c r="B291" s="69">
        <f t="shared" si="166"/>
        <v>1</v>
      </c>
      <c r="C291" s="118" t="str">
        <f t="shared" si="167"/>
        <v>RET</v>
      </c>
      <c r="D291" s="69"/>
      <c r="E291" s="70">
        <f ca="1">INDEX(OFFSET(Data!$A$10,1,E$9+MATCH($A291+IF(E$9&gt;$B291,0,1),Data!$3:$3,0),Num_Orgs,1),MATCH($C291,OFFSET(Data!$A$10,1,MATCH($A291+IF(E$9&gt;$B291,0,1),Data!$3:$3,0)-1,Num_Orgs,1),0),1)</f>
        <v>0.94288206220382897</v>
      </c>
      <c r="F291" s="70">
        <f ca="1">INDEX(OFFSET(Data!$A$10,1,F$9+MATCH($A291+IF(F$9&gt;$B291,0,1),Data!$3:$3,0),Num_Orgs,1),MATCH($C291,OFFSET(Data!$A$10,1,MATCH($A291+IF(F$9&gt;$B291,0,1),Data!$3:$3,0)-1,Num_Orgs,1),0),1)</f>
        <v>0.99619990923086066</v>
      </c>
      <c r="G291" s="70">
        <f ca="1">INDEX(OFFSET(Data!$A$10,1,G$9+MATCH($A291+IF(G$9&gt;$B291,0,1),Data!$3:$3,0),Num_Orgs,1),MATCH($C291,OFFSET(Data!$A$10,1,MATCH($A291+IF(G$9&gt;$B291,0,1),Data!$3:$3,0)-1,Num_Orgs,1),0),1)</f>
        <v>0.91550049923798604</v>
      </c>
      <c r="H291" s="70">
        <f ca="1">INDEX(OFFSET(Data!$A$10,1,H$9+MATCH($A291+IF(H$9&gt;$B291,0,1),Data!$3:$3,0),Num_Orgs,1),MATCH($C291,OFFSET(Data!$A$10,1,MATCH($A291+IF(H$9&gt;$B291,0,1),Data!$3:$3,0)-1,Num_Orgs,1),0),1)</f>
        <v>0.59450790874219317</v>
      </c>
      <c r="I291" s="70">
        <f ca="1">INDEX(OFFSET(Data!$A$10,1,I$9+MATCH($A291+IF(I$9&gt;$B291,0,1),Data!$3:$3,0),Num_Orgs,1),MATCH($C291,OFFSET(Data!$A$10,1,MATCH($A291+IF(I$9&gt;$B291,0,1),Data!$3:$3,0)-1,Num_Orgs,1),0),1)</f>
        <v>0</v>
      </c>
      <c r="J291" s="26">
        <f ca="1">IFERROR((E291*SUM(Data!$C$8:$D$8))+(F291*Data!$E$8)+(G291*SUM(Data!$F$8:$G$8))+(H291*Data!$H$8)+(I291*Data!$I$8)+Data!$J$8,0)</f>
        <v>0.96403731258712688</v>
      </c>
      <c r="K291" s="119"/>
      <c r="L291" s="69"/>
      <c r="M291" s="147">
        <f>INDEX('Op Rev and scenario differences'!$Z$4:$Z$230,MATCH($N291,'Op Rev and scenario differences'!$V$4:$V$230,0),1)</f>
        <v>0</v>
      </c>
      <c r="N291" s="121" t="str">
        <f t="shared" si="231"/>
        <v>RYK</v>
      </c>
      <c r="O291" s="24" t="str">
        <f t="shared" si="231"/>
        <v>DUDLEY AND WALSALL MENTAL HEALTH PARTNERSHIP NHS TRUST</v>
      </c>
      <c r="P291" s="134">
        <f t="shared" ca="1" si="174"/>
        <v>0</v>
      </c>
      <c r="Q291" s="134">
        <f t="shared" ca="1" si="175"/>
        <v>0</v>
      </c>
      <c r="R291" s="134">
        <f t="shared" ca="1" si="176"/>
        <v>0</v>
      </c>
      <c r="S291" s="134">
        <f t="shared" ca="1" si="177"/>
        <v>0</v>
      </c>
      <c r="T291" s="134">
        <f t="shared" ca="1" si="178"/>
        <v>0</v>
      </c>
      <c r="U291" s="134">
        <f t="shared" ca="1" si="179"/>
        <v>0</v>
      </c>
      <c r="V291" s="134">
        <f t="shared" ca="1" si="180"/>
        <v>0</v>
      </c>
      <c r="W291" s="134">
        <f t="shared" ca="1" si="181"/>
        <v>0</v>
      </c>
      <c r="X291" s="134">
        <f t="shared" ca="1" si="182"/>
        <v>0</v>
      </c>
      <c r="Y291" s="134">
        <f t="shared" ca="1" si="183"/>
        <v>0</v>
      </c>
      <c r="Z291" s="134">
        <f t="shared" ca="1" si="184"/>
        <v>0</v>
      </c>
      <c r="AA291" s="134">
        <f t="shared" ca="1" si="185"/>
        <v>0</v>
      </c>
      <c r="AB291" s="134">
        <f t="shared" ca="1" si="186"/>
        <v>0</v>
      </c>
      <c r="AC291" s="134">
        <f t="shared" ca="1" si="187"/>
        <v>0</v>
      </c>
      <c r="AD291" s="134">
        <f t="shared" ca="1" si="188"/>
        <v>0</v>
      </c>
      <c r="AE291" s="155">
        <f t="shared" ca="1" si="189"/>
        <v>0</v>
      </c>
      <c r="AF291" s="155">
        <f t="shared" ca="1" si="190"/>
        <v>0</v>
      </c>
      <c r="AG291" s="144">
        <f t="shared" ca="1" si="191"/>
        <v>0</v>
      </c>
      <c r="AI291" s="147">
        <f>INDEX('Op Rev and scenario differences'!$W$4:$W$230,MATCH($N291,'Op Rev and scenario differences'!$V$4:$V$230,0),1)</f>
        <v>66.293000000000006</v>
      </c>
      <c r="AJ291" s="121" t="str">
        <f t="shared" si="192"/>
        <v>RYK</v>
      </c>
      <c r="AK291" s="24" t="str">
        <f t="shared" si="193"/>
        <v>Dudley and Walsall Mental Health Partnership NHS Trust</v>
      </c>
      <c r="AL291" s="134">
        <f t="shared" ca="1" si="194"/>
        <v>0</v>
      </c>
      <c r="AM291" s="134">
        <f t="shared" ca="1" si="195"/>
        <v>0</v>
      </c>
      <c r="AN291" s="134">
        <f t="shared" ca="1" si="196"/>
        <v>0</v>
      </c>
      <c r="AO291" s="134">
        <f t="shared" ca="1" si="197"/>
        <v>0</v>
      </c>
      <c r="AP291" s="134">
        <f t="shared" ca="1" si="198"/>
        <v>0</v>
      </c>
      <c r="AQ291" s="134">
        <f t="shared" ca="1" si="199"/>
        <v>0</v>
      </c>
      <c r="AR291" s="134">
        <f t="shared" ca="1" si="200"/>
        <v>0</v>
      </c>
      <c r="AS291" s="134">
        <f t="shared" ca="1" si="201"/>
        <v>0</v>
      </c>
      <c r="AT291" s="134">
        <f t="shared" ca="1" si="202"/>
        <v>0</v>
      </c>
      <c r="AU291" s="134">
        <f t="shared" ca="1" si="203"/>
        <v>0</v>
      </c>
      <c r="AV291" s="134">
        <f t="shared" ca="1" si="204"/>
        <v>0</v>
      </c>
      <c r="AW291" s="134">
        <f t="shared" ca="1" si="205"/>
        <v>0</v>
      </c>
      <c r="AX291" s="134">
        <f t="shared" ca="1" si="206"/>
        <v>0</v>
      </c>
      <c r="AY291" s="216">
        <f t="shared" ca="1" si="207"/>
        <v>0</v>
      </c>
      <c r="AZ291" s="134">
        <f t="shared" ca="1" si="208"/>
        <v>0</v>
      </c>
      <c r="BA291" s="155">
        <f t="shared" ca="1" si="209"/>
        <v>0</v>
      </c>
      <c r="BB291" s="155">
        <f t="shared" ca="1" si="210"/>
        <v>0</v>
      </c>
      <c r="BC291" s="144">
        <f t="shared" ca="1" si="211"/>
        <v>0</v>
      </c>
      <c r="BE291" s="121" t="str">
        <f t="shared" si="212"/>
        <v>RYK</v>
      </c>
      <c r="BF291" s="24" t="str">
        <f t="shared" si="213"/>
        <v>Dudley and Walsall Mental Health Partnership NHS Trust</v>
      </c>
      <c r="BG291" s="304"/>
      <c r="BH291" s="304">
        <f t="shared" ca="1" si="214"/>
        <v>8.2417852801346392E-3</v>
      </c>
      <c r="BI291" s="304">
        <f t="shared" ca="1" si="215"/>
        <v>1.106697069030993E-5</v>
      </c>
      <c r="BJ291" s="304">
        <f t="shared" ca="1" si="216"/>
        <v>7.8356684775737762E-5</v>
      </c>
      <c r="BK291" s="304">
        <f t="shared" ca="1" si="217"/>
        <v>4.5910033610940815E-4</v>
      </c>
      <c r="BL291" s="304">
        <f t="shared" ca="1" si="218"/>
        <v>2.5135742369748471E-3</v>
      </c>
      <c r="BM291" s="304">
        <f t="shared" ca="1" si="219"/>
        <v>0</v>
      </c>
      <c r="BN291" s="304">
        <f t="shared" ca="1" si="220"/>
        <v>-5.4556410928592314E-3</v>
      </c>
      <c r="BO291" s="304">
        <f t="shared" ca="1" si="221"/>
        <v>-3.7095089818084404E-5</v>
      </c>
      <c r="BP291" s="304">
        <f t="shared" ca="1" si="222"/>
        <v>3.4693765020854528E-6</v>
      </c>
      <c r="BQ291" s="304">
        <f t="shared" ca="1" si="223"/>
        <v>-2.2422137685516041E-3</v>
      </c>
      <c r="BR291" s="304">
        <f t="shared" ca="1" si="224"/>
        <v>-9.2007954218309429E-4</v>
      </c>
      <c r="BS291" s="305">
        <f t="shared" ca="1" si="225"/>
        <v>0</v>
      </c>
      <c r="BT291" s="306"/>
      <c r="BU291" s="304">
        <f t="shared" ca="1" si="226"/>
        <v>5.3046467835504707E-4</v>
      </c>
      <c r="BV291" s="304">
        <f t="shared" ca="1" si="227"/>
        <v>0</v>
      </c>
      <c r="BW291" s="304">
        <f t="shared" ca="1" si="228"/>
        <v>5.3046467835504707E-4</v>
      </c>
      <c r="BX291" s="305">
        <f t="shared" ca="1" si="229"/>
        <v>0</v>
      </c>
    </row>
    <row r="292" spans="1:76" ht="13.8" x14ac:dyDescent="0.25">
      <c r="A292" s="118">
        <v>1</v>
      </c>
      <c r="B292" s="69">
        <f t="shared" si="166"/>
        <v>1</v>
      </c>
      <c r="C292" s="118" t="str">
        <f t="shared" si="167"/>
        <v>RF4</v>
      </c>
      <c r="D292" s="69"/>
      <c r="E292" s="70">
        <f ca="1">INDEX(OFFSET(Data!$A$10,1,E$9+MATCH($A292+IF(E$9&gt;$B292,0,1),Data!$3:$3,0),Num_Orgs,1),MATCH($C292,OFFSET(Data!$A$10,1,MATCH($A292+IF(E$9&gt;$B292,0,1),Data!$3:$3,0)-1,Num_Orgs,1),0),1)</f>
        <v>1.1264601116084056</v>
      </c>
      <c r="F292" s="70">
        <f ca="1">INDEX(OFFSET(Data!$A$10,1,F$9+MATCH($A292+IF(F$9&gt;$B292,0,1),Data!$3:$3,0),Num_Orgs,1),MATCH($C292,OFFSET(Data!$A$10,1,MATCH($A292+IF(F$9&gt;$B292,0,1),Data!$3:$3,0)-1,Num_Orgs,1),0),1)</f>
        <v>1.0185025427599708</v>
      </c>
      <c r="G292" s="70">
        <f ca="1">INDEX(OFFSET(Data!$A$10,1,G$9+MATCH($A292+IF(G$9&gt;$B292,0,1),Data!$3:$3,0),Num_Orgs,1),MATCH($C292,OFFSET(Data!$A$10,1,MATCH($A292+IF(G$9&gt;$B292,0,1),Data!$3:$3,0)-1,Num_Orgs,1),0),1)</f>
        <v>1.0434884853132316</v>
      </c>
      <c r="H292" s="70">
        <f ca="1">INDEX(OFFSET(Data!$A$10,1,H$9+MATCH($A292+IF(H$9&gt;$B292,0,1),Data!$3:$3,0),Num_Orgs,1),MATCH($C292,OFFSET(Data!$A$10,1,MATCH($A292+IF(H$9&gt;$B292,0,1),Data!$3:$3,0)-1,Num_Orgs,1),0),1)</f>
        <v>1.456982884953411</v>
      </c>
      <c r="I292" s="70">
        <f ca="1">INDEX(OFFSET(Data!$A$10,1,I$9+MATCH($A292+IF(I$9&gt;$B292,0,1),Data!$3:$3,0),Num_Orgs,1),MATCH($C292,OFFSET(Data!$A$10,1,MATCH($A292+IF(I$9&gt;$B292,0,1),Data!$3:$3,0)-1,Num_Orgs,1),0),1)</f>
        <v>0</v>
      </c>
      <c r="J292" s="26">
        <f ca="1">IFERROR((E292*SUM(Data!$C$8:$D$8))+(F292*Data!$E$8)+(G292*SUM(Data!$F$8:$G$8))+(H292*Data!$H$8)+(I292*Data!$I$8)+Data!$J$8,0)</f>
        <v>1.0752245345022116</v>
      </c>
      <c r="K292" s="119"/>
      <c r="L292" s="69"/>
      <c r="M292" s="147">
        <f>INDEX('Op Rev and scenario differences'!$Z$4:$Z$230,MATCH($N292,'Op Rev and scenario differences'!$V$4:$V$230,0),1)</f>
        <v>265.9742093593178</v>
      </c>
      <c r="N292" s="121" t="str">
        <f t="shared" si="231"/>
        <v>RWH</v>
      </c>
      <c r="O292" s="24" t="str">
        <f t="shared" si="231"/>
        <v>EAST AND NORTH HERTFORDSHIRE NHS TRUST</v>
      </c>
      <c r="P292" s="134">
        <f t="shared" ca="1" si="174"/>
        <v>303.33327275474778</v>
      </c>
      <c r="Q292" s="134">
        <f t="shared" ca="1" si="175"/>
        <v>301.95269760874402</v>
      </c>
      <c r="R292" s="134">
        <f t="shared" ca="1" si="176"/>
        <v>301.95227071140749</v>
      </c>
      <c r="S292" s="134">
        <f t="shared" ca="1" si="177"/>
        <v>301.41100357075049</v>
      </c>
      <c r="T292" s="134">
        <f t="shared" ca="1" si="178"/>
        <v>300.18502125670943</v>
      </c>
      <c r="U292" s="134">
        <f t="shared" ca="1" si="179"/>
        <v>295.49213060445686</v>
      </c>
      <c r="V292" s="134">
        <f t="shared" ca="1" si="180"/>
        <v>295.49213060445686</v>
      </c>
      <c r="W292" s="134">
        <f t="shared" ca="1" si="181"/>
        <v>291.48772045281424</v>
      </c>
      <c r="X292" s="134">
        <f t="shared" ca="1" si="182"/>
        <v>291.62254363451848</v>
      </c>
      <c r="Y292" s="134">
        <f t="shared" ca="1" si="183"/>
        <v>291.74950339708403</v>
      </c>
      <c r="Z292" s="134">
        <f t="shared" ca="1" si="184"/>
        <v>291.31937600962794</v>
      </c>
      <c r="AA292" s="134">
        <f t="shared" ca="1" si="185"/>
        <v>290.86275957469604</v>
      </c>
      <c r="AB292" s="134">
        <f t="shared" ca="1" si="186"/>
        <v>290.86275957469604</v>
      </c>
      <c r="AC292" s="134">
        <f t="shared" ca="1" si="187"/>
        <v>303.33327275474778</v>
      </c>
      <c r="AD292" s="134">
        <f t="shared" ca="1" si="188"/>
        <v>300.83917011873746</v>
      </c>
      <c r="AE292" s="155">
        <f t="shared" ca="1" si="189"/>
        <v>300.83917011873746</v>
      </c>
      <c r="AF292" s="155">
        <f t="shared" ca="1" si="190"/>
        <v>298.34506748272713</v>
      </c>
      <c r="AG292" s="144">
        <f t="shared" ca="1" si="191"/>
        <v>298.34506748272713</v>
      </c>
      <c r="AI292" s="147">
        <f>INDEX('Op Rev and scenario differences'!$W$4:$W$230,MATCH($N292,'Op Rev and scenario differences'!$V$4:$V$230,0),1)</f>
        <v>411.87</v>
      </c>
      <c r="AJ292" s="121" t="str">
        <f t="shared" si="192"/>
        <v>RWH</v>
      </c>
      <c r="AK292" s="24" t="str">
        <f t="shared" si="193"/>
        <v>East and North Hertfordshire NHS Trust</v>
      </c>
      <c r="AL292" s="134">
        <f t="shared" ca="1" si="194"/>
        <v>302.22222371957895</v>
      </c>
      <c r="AM292" s="134">
        <f t="shared" ca="1" si="195"/>
        <v>303.58035460670891</v>
      </c>
      <c r="AN292" s="134">
        <f t="shared" ca="1" si="196"/>
        <v>303.58191949875868</v>
      </c>
      <c r="AO292" s="134">
        <f t="shared" ca="1" si="197"/>
        <v>303.06157637792148</v>
      </c>
      <c r="AP292" s="134">
        <f t="shared" ca="1" si="198"/>
        <v>301.9692562299436</v>
      </c>
      <c r="AQ292" s="134">
        <f t="shared" ca="1" si="199"/>
        <v>300.41502910714706</v>
      </c>
      <c r="AR292" s="134">
        <f t="shared" ca="1" si="200"/>
        <v>300.41502910714706</v>
      </c>
      <c r="AS292" s="134">
        <f t="shared" ca="1" si="201"/>
        <v>295.09345474668515</v>
      </c>
      <c r="AT292" s="134">
        <f t="shared" ca="1" si="202"/>
        <v>295.23674624255744</v>
      </c>
      <c r="AU292" s="134">
        <f t="shared" ca="1" si="203"/>
        <v>295.18311994782852</v>
      </c>
      <c r="AV292" s="134">
        <f t="shared" ca="1" si="204"/>
        <v>295.31318168253483</v>
      </c>
      <c r="AW292" s="134">
        <f t="shared" ca="1" si="205"/>
        <v>295.20374122061105</v>
      </c>
      <c r="AX292" s="134">
        <f t="shared" ca="1" si="206"/>
        <v>295.20374122061105</v>
      </c>
      <c r="AY292" s="216">
        <f t="shared" ca="1" si="207"/>
        <v>302.22222371957895</v>
      </c>
      <c r="AZ292" s="134">
        <f t="shared" ca="1" si="208"/>
        <v>300.83916863419171</v>
      </c>
      <c r="BA292" s="155">
        <f t="shared" ca="1" si="209"/>
        <v>300.83916863419171</v>
      </c>
      <c r="BB292" s="155">
        <f t="shared" ca="1" si="210"/>
        <v>299.44590708641078</v>
      </c>
      <c r="BC292" s="144">
        <f t="shared" ca="1" si="211"/>
        <v>299.44590708641078</v>
      </c>
      <c r="BE292" s="121" t="str">
        <f t="shared" si="212"/>
        <v>RWH</v>
      </c>
      <c r="BF292" s="24" t="str">
        <f t="shared" si="213"/>
        <v>East and North Hertfordshire NHS Trust</v>
      </c>
      <c r="BG292" s="304"/>
      <c r="BH292" s="304">
        <f t="shared" ca="1" si="214"/>
        <v>2.4323667472769817E-3</v>
      </c>
      <c r="BI292" s="304">
        <f t="shared" ca="1" si="215"/>
        <v>1.106697069030993E-5</v>
      </c>
      <c r="BJ292" s="304">
        <f t="shared" ca="1" si="216"/>
        <v>-1.8518893417696081E-3</v>
      </c>
      <c r="BK292" s="304">
        <f t="shared" ca="1" si="217"/>
        <v>-3.3629385004001477E-3</v>
      </c>
      <c r="BL292" s="304">
        <f t="shared" ca="1" si="218"/>
        <v>-7.3965528703385797E-3</v>
      </c>
      <c r="BM292" s="304">
        <f t="shared" ca="1" si="219"/>
        <v>0</v>
      </c>
      <c r="BN292" s="304">
        <f t="shared" ca="1" si="220"/>
        <v>-1.8483790184627535E-2</v>
      </c>
      <c r="BO292" s="304">
        <f t="shared" ca="1" si="221"/>
        <v>4.3471418988882959E-4</v>
      </c>
      <c r="BP292" s="304">
        <f t="shared" ca="1" si="222"/>
        <v>-4.1513002094273332E-4</v>
      </c>
      <c r="BQ292" s="304">
        <f t="shared" ca="1" si="223"/>
        <v>-2.6011543794950409E-3</v>
      </c>
      <c r="BR292" s="304">
        <f t="shared" ca="1" si="224"/>
        <v>-4.0199579160371535E-4</v>
      </c>
      <c r="BS292" s="305">
        <f t="shared" ca="1" si="225"/>
        <v>0</v>
      </c>
      <c r="BT292" s="306"/>
      <c r="BU292" s="304">
        <f t="shared" ca="1" si="226"/>
        <v>-6.3270606362642035E-3</v>
      </c>
      <c r="BV292" s="304">
        <f t="shared" ca="1" si="227"/>
        <v>0</v>
      </c>
      <c r="BW292" s="304">
        <f t="shared" ca="1" si="228"/>
        <v>-6.3270606362642035E-3</v>
      </c>
      <c r="BX292" s="305">
        <f t="shared" ca="1" si="229"/>
        <v>0</v>
      </c>
    </row>
    <row r="293" spans="1:76" ht="13.8" x14ac:dyDescent="0.25">
      <c r="A293" s="118">
        <v>1</v>
      </c>
      <c r="B293" s="69">
        <f t="shared" si="166"/>
        <v>1</v>
      </c>
      <c r="C293" s="118" t="str">
        <f t="shared" si="167"/>
        <v>RFF</v>
      </c>
      <c r="D293" s="69"/>
      <c r="E293" s="70">
        <f ca="1">INDEX(OFFSET(Data!$A$10,1,E$9+MATCH($A293+IF(E$9&gt;$B293,0,1),Data!$3:$3,0),Num_Orgs,1),MATCH($C293,OFFSET(Data!$A$10,1,MATCH($A293+IF(E$9&gt;$B293,0,1),Data!$3:$3,0)-1,Num_Orgs,1),0),1)</f>
        <v>0.9370794811540073</v>
      </c>
      <c r="F293" s="70">
        <f ca="1">INDEX(OFFSET(Data!$A$10,1,F$9+MATCH($A293+IF(F$9&gt;$B293,0,1),Data!$3:$3,0),Num_Orgs,1),MATCH($C293,OFFSET(Data!$A$10,1,MATCH($A293+IF(F$9&gt;$B293,0,1),Data!$3:$3,0)-1,Num_Orgs,1),0),1)</f>
        <v>0.99619990923086066</v>
      </c>
      <c r="G293" s="70">
        <f ca="1">INDEX(OFFSET(Data!$A$10,1,G$9+MATCH($A293+IF(G$9&gt;$B293,0,1),Data!$3:$3,0),Num_Orgs,1),MATCH($C293,OFFSET(Data!$A$10,1,MATCH($A293+IF(G$9&gt;$B293,0,1),Data!$3:$3,0)-1,Num_Orgs,1),0),1)</f>
        <v>0.92545159162100765</v>
      </c>
      <c r="H293" s="70">
        <f ca="1">INDEX(OFFSET(Data!$A$10,1,H$9+MATCH($A293+IF(H$9&gt;$B293,0,1),Data!$3:$3,0),Num_Orgs,1),MATCH($C293,OFFSET(Data!$A$10,1,MATCH($A293+IF(H$9&gt;$B293,0,1),Data!$3:$3,0)-1,Num_Orgs,1),0),1)</f>
        <v>0.5069020167217958</v>
      </c>
      <c r="I293" s="70">
        <f ca="1">INDEX(OFFSET(Data!$A$10,1,I$9+MATCH($A293+IF(I$9&gt;$B293,0,1),Data!$3:$3,0),Num_Orgs,1),MATCH($C293,OFFSET(Data!$A$10,1,MATCH($A293+IF(I$9&gt;$B293,0,1),Data!$3:$3,0)-1,Num_Orgs,1),0),1)</f>
        <v>0</v>
      </c>
      <c r="J293" s="26">
        <f ca="1">IFERROR((E293*SUM(Data!$C$8:$D$8))+(F293*Data!$E$8)+(G293*SUM(Data!$F$8:$G$8))+(H293*Data!$H$8)+(I293*Data!$I$8)+Data!$J$8,0)</f>
        <v>0.96072324344070581</v>
      </c>
      <c r="K293" s="119"/>
      <c r="L293" s="69"/>
      <c r="M293" s="147">
        <f>INDEX('Op Rev and scenario differences'!$Z$4:$Z$230,MATCH($N293,'Op Rev and scenario differences'!$V$4:$V$230,0),1)</f>
        <v>79.073700218261052</v>
      </c>
      <c r="N293" s="121" t="str">
        <f t="shared" si="231"/>
        <v>RJN</v>
      </c>
      <c r="O293" s="24" t="str">
        <f t="shared" si="231"/>
        <v>EAST CHESHIRE NHS TRUST</v>
      </c>
      <c r="P293" s="134">
        <f t="shared" ca="1" si="174"/>
        <v>82.975183353497869</v>
      </c>
      <c r="Q293" s="134">
        <f t="shared" ca="1" si="175"/>
        <v>81.993018847861677</v>
      </c>
      <c r="R293" s="134">
        <f t="shared" ca="1" si="176"/>
        <v>81.992984209125893</v>
      </c>
      <c r="S293" s="134">
        <f t="shared" ca="1" si="177"/>
        <v>82.222787125566754</v>
      </c>
      <c r="T293" s="134">
        <f t="shared" ca="1" si="178"/>
        <v>82.206523625436972</v>
      </c>
      <c r="U293" s="134">
        <f t="shared" ca="1" si="179"/>
        <v>81.808783164224295</v>
      </c>
      <c r="V293" s="134">
        <f t="shared" ca="1" si="180"/>
        <v>81.808783164224295</v>
      </c>
      <c r="W293" s="134">
        <f t="shared" ca="1" si="181"/>
        <v>82.360287593758557</v>
      </c>
      <c r="X293" s="134">
        <f t="shared" ca="1" si="182"/>
        <v>82.360417597862295</v>
      </c>
      <c r="Y293" s="134">
        <f t="shared" ca="1" si="183"/>
        <v>82.429462555590064</v>
      </c>
      <c r="Z293" s="134">
        <f t="shared" ca="1" si="184"/>
        <v>82.427628067091391</v>
      </c>
      <c r="AA293" s="134">
        <f t="shared" ca="1" si="185"/>
        <v>82.26241424530879</v>
      </c>
      <c r="AB293" s="134">
        <f t="shared" ca="1" si="186"/>
        <v>82.26241424530879</v>
      </c>
      <c r="AC293" s="134">
        <f t="shared" ca="1" si="187"/>
        <v>82.975183353497869</v>
      </c>
      <c r="AD293" s="134">
        <f t="shared" ca="1" si="188"/>
        <v>82.83262953186005</v>
      </c>
      <c r="AE293" s="155">
        <f t="shared" ca="1" si="189"/>
        <v>82.83262953186005</v>
      </c>
      <c r="AF293" s="155">
        <f t="shared" ca="1" si="190"/>
        <v>82.690075710222246</v>
      </c>
      <c r="AG293" s="144">
        <f t="shared" ca="1" si="191"/>
        <v>82.690075710222246</v>
      </c>
      <c r="AI293" s="147">
        <f>INDEX('Op Rev and scenario differences'!$W$4:$W$230,MATCH($N293,'Op Rev and scenario differences'!$V$4:$V$230,0),1)</f>
        <v>165.589</v>
      </c>
      <c r="AJ293" s="121" t="str">
        <f t="shared" si="192"/>
        <v>RJN</v>
      </c>
      <c r="AK293" s="24" t="str">
        <f t="shared" si="193"/>
        <v>East Cheshire NHS Trust</v>
      </c>
      <c r="AL293" s="134">
        <f t="shared" ca="1" si="194"/>
        <v>82.671261872775915</v>
      </c>
      <c r="AM293" s="134">
        <f t="shared" ca="1" si="195"/>
        <v>82.434997051629594</v>
      </c>
      <c r="AN293" s="134">
        <f t="shared" ca="1" si="196"/>
        <v>82.43550370723365</v>
      </c>
      <c r="AO293" s="134">
        <f t="shared" ca="1" si="197"/>
        <v>82.673051697700771</v>
      </c>
      <c r="AP293" s="134">
        <f t="shared" ca="1" si="198"/>
        <v>82.695141458087164</v>
      </c>
      <c r="AQ293" s="134">
        <f t="shared" ca="1" si="199"/>
        <v>83.171717382886001</v>
      </c>
      <c r="AR293" s="134">
        <f t="shared" ca="1" si="200"/>
        <v>83.171717382886001</v>
      </c>
      <c r="AS293" s="134">
        <f t="shared" ca="1" si="201"/>
        <v>83.379093164602352</v>
      </c>
      <c r="AT293" s="134">
        <f t="shared" ca="1" si="202"/>
        <v>83.381145393359589</v>
      </c>
      <c r="AU293" s="134">
        <f t="shared" ca="1" si="203"/>
        <v>83.399579603277473</v>
      </c>
      <c r="AV293" s="134">
        <f t="shared" ca="1" si="204"/>
        <v>83.557659076658453</v>
      </c>
      <c r="AW293" s="134">
        <f t="shared" ca="1" si="205"/>
        <v>83.490139757195209</v>
      </c>
      <c r="AX293" s="134">
        <f t="shared" ca="1" si="206"/>
        <v>83.490139757195209</v>
      </c>
      <c r="AY293" s="216">
        <f t="shared" ca="1" si="207"/>
        <v>82.671261872775915</v>
      </c>
      <c r="AZ293" s="134">
        <f t="shared" ca="1" si="208"/>
        <v>82.832629123107324</v>
      </c>
      <c r="BA293" s="155">
        <f t="shared" ca="1" si="209"/>
        <v>82.832629123107324</v>
      </c>
      <c r="BB293" s="155">
        <f t="shared" ca="1" si="210"/>
        <v>82.995187207259747</v>
      </c>
      <c r="BC293" s="144">
        <f t="shared" ca="1" si="211"/>
        <v>82.995187207259747</v>
      </c>
      <c r="BE293" s="121" t="str">
        <f t="shared" si="212"/>
        <v>RJN</v>
      </c>
      <c r="BF293" s="24" t="str">
        <f t="shared" si="213"/>
        <v>East Cheshire NHS Trust</v>
      </c>
      <c r="BG293" s="304"/>
      <c r="BH293" s="304">
        <f t="shared" ca="1" si="214"/>
        <v>-4.892452361645816E-3</v>
      </c>
      <c r="BI293" s="304">
        <f t="shared" ca="1" si="215"/>
        <v>1.1066970690087885E-5</v>
      </c>
      <c r="BJ293" s="304">
        <f t="shared" ca="1" si="216"/>
        <v>2.7530458572753158E-3</v>
      </c>
      <c r="BK293" s="304">
        <f t="shared" ca="1" si="217"/>
        <v>6.7080276649078563E-4</v>
      </c>
      <c r="BL293" s="304">
        <f t="shared" ca="1" si="218"/>
        <v>3.7557734209634486E-3</v>
      </c>
      <c r="BM293" s="304">
        <f t="shared" ca="1" si="219"/>
        <v>0</v>
      </c>
      <c r="BN293" s="304">
        <f t="shared" ca="1" si="220"/>
        <v>2.4767607132489822E-3</v>
      </c>
      <c r="BO293" s="304">
        <f t="shared" ca="1" si="221"/>
        <v>-3.7095089817862359E-5</v>
      </c>
      <c r="BP293" s="304">
        <f t="shared" ca="1" si="222"/>
        <v>-1.0783686661408609E-6</v>
      </c>
      <c r="BQ293" s="304">
        <f t="shared" ca="1" si="223"/>
        <v>-1.0551745831206549E-3</v>
      </c>
      <c r="BR293" s="304">
        <f t="shared" ca="1" si="224"/>
        <v>-8.0941951523549882E-4</v>
      </c>
      <c r="BS293" s="305">
        <f t="shared" ca="1" si="225"/>
        <v>0</v>
      </c>
      <c r="BT293" s="306"/>
      <c r="BU293" s="304">
        <f t="shared" ca="1" si="226"/>
        <v>5.7444596203659604E-4</v>
      </c>
      <c r="BV293" s="304">
        <f t="shared" ca="1" si="227"/>
        <v>0</v>
      </c>
      <c r="BW293" s="304">
        <f t="shared" ca="1" si="228"/>
        <v>5.7444596203637399E-4</v>
      </c>
      <c r="BX293" s="305">
        <f t="shared" ca="1" si="229"/>
        <v>0</v>
      </c>
    </row>
    <row r="294" spans="1:76" ht="13.8" x14ac:dyDescent="0.25">
      <c r="A294" s="118">
        <v>1</v>
      </c>
      <c r="B294" s="69">
        <f t="shared" si="166"/>
        <v>1</v>
      </c>
      <c r="C294" s="118" t="str">
        <f t="shared" si="167"/>
        <v>RFR</v>
      </c>
      <c r="D294" s="69"/>
      <c r="E294" s="70">
        <f ca="1">INDEX(OFFSET(Data!$A$10,1,E$9+MATCH($A294+IF(E$9&gt;$B294,0,1),Data!$3:$3,0),Num_Orgs,1),MATCH($C294,OFFSET(Data!$A$10,1,MATCH($A294+IF(E$9&gt;$B294,0,1),Data!$3:$3,0)-1,Num_Orgs,1),0),1)</f>
        <v>0.9331565476740693</v>
      </c>
      <c r="F294" s="70">
        <f ca="1">INDEX(OFFSET(Data!$A$10,1,F$9+MATCH($A294+IF(F$9&gt;$B294,0,1),Data!$3:$3,0),Num_Orgs,1),MATCH($C294,OFFSET(Data!$A$10,1,MATCH($A294+IF(F$9&gt;$B294,0,1),Data!$3:$3,0)-1,Num_Orgs,1),0),1)</f>
        <v>0.99619990923086066</v>
      </c>
      <c r="G294" s="70">
        <f ca="1">INDEX(OFFSET(Data!$A$10,1,G$9+MATCH($A294+IF(G$9&gt;$B294,0,1),Data!$3:$3,0),Num_Orgs,1),MATCH($C294,OFFSET(Data!$A$10,1,MATCH($A294+IF(G$9&gt;$B294,0,1),Data!$3:$3,0)-1,Num_Orgs,1),0),1)</f>
        <v>0.91550049923798604</v>
      </c>
      <c r="H294" s="70">
        <f ca="1">INDEX(OFFSET(Data!$A$10,1,H$9+MATCH($A294+IF(H$9&gt;$B294,0,1),Data!$3:$3,0),Num_Orgs,1),MATCH($C294,OFFSET(Data!$A$10,1,MATCH($A294+IF(H$9&gt;$B294,0,1),Data!$3:$3,0)-1,Num_Orgs,1),0),1)</f>
        <v>0.26879636354975178</v>
      </c>
      <c r="I294" s="70">
        <f ca="1">INDEX(OFFSET(Data!$A$10,1,I$9+MATCH($A294+IF(I$9&gt;$B294,0,1),Data!$3:$3,0),Num_Orgs,1),MATCH($C294,OFFSET(Data!$A$10,1,MATCH($A294+IF(I$9&gt;$B294,0,1),Data!$3:$3,0)-1,Num_Orgs,1),0),1)</f>
        <v>0</v>
      </c>
      <c r="J294" s="26">
        <f ca="1">IFERROR((E294*SUM(Data!$C$8:$D$8))+(F294*Data!$E$8)+(G294*SUM(Data!$F$8:$G$8))+(H294*Data!$H$8)+(I294*Data!$I$8)+Data!$J$8,0)</f>
        <v>0.95723672987293806</v>
      </c>
      <c r="K294" s="119"/>
      <c r="L294" s="69"/>
      <c r="M294" s="147">
        <f>INDEX('Op Rev and scenario differences'!$Z$4:$Z$230,MATCH($N294,'Op Rev and scenario differences'!$V$4:$V$230,0),1)</f>
        <v>389.6697272948818</v>
      </c>
      <c r="N294" s="121" t="str">
        <f t="shared" si="231"/>
        <v>RVV</v>
      </c>
      <c r="O294" s="24" t="str">
        <f t="shared" si="231"/>
        <v>EAST KENT HOSPITALS UNIVERSITY NHS FOUNDATION TRUST</v>
      </c>
      <c r="P294" s="134">
        <f t="shared" ca="1" si="174"/>
        <v>407.40066228441549</v>
      </c>
      <c r="Q294" s="134">
        <f t="shared" ca="1" si="175"/>
        <v>404.0619872087297</v>
      </c>
      <c r="R294" s="134">
        <f t="shared" ca="1" si="176"/>
        <v>404.06181643953619</v>
      </c>
      <c r="S294" s="134">
        <f t="shared" ca="1" si="177"/>
        <v>405.06502575940448</v>
      </c>
      <c r="T294" s="134">
        <f t="shared" ca="1" si="178"/>
        <v>405.53199867159037</v>
      </c>
      <c r="U294" s="134">
        <f t="shared" ca="1" si="179"/>
        <v>403.54469628581649</v>
      </c>
      <c r="V294" s="134">
        <f t="shared" ca="1" si="180"/>
        <v>403.54469628581649</v>
      </c>
      <c r="W294" s="134">
        <f t="shared" ca="1" si="181"/>
        <v>404.41139167006634</v>
      </c>
      <c r="X294" s="134">
        <f t="shared" ca="1" si="182"/>
        <v>404.41197479068529</v>
      </c>
      <c r="Y294" s="134">
        <f t="shared" ca="1" si="183"/>
        <v>404.28556711490216</v>
      </c>
      <c r="Z294" s="134">
        <f t="shared" ca="1" si="184"/>
        <v>404.00507835557414</v>
      </c>
      <c r="AA294" s="134">
        <f t="shared" ca="1" si="185"/>
        <v>403.56833925422262</v>
      </c>
      <c r="AB294" s="134">
        <f t="shared" ca="1" si="186"/>
        <v>403.56833925422262</v>
      </c>
      <c r="AC294" s="134">
        <f t="shared" ca="1" si="187"/>
        <v>407.40066228441549</v>
      </c>
      <c r="AD294" s="134">
        <f t="shared" ca="1" si="188"/>
        <v>406.63419767837701</v>
      </c>
      <c r="AE294" s="155">
        <f t="shared" ca="1" si="189"/>
        <v>406.63419767837701</v>
      </c>
      <c r="AF294" s="155">
        <f t="shared" ca="1" si="190"/>
        <v>405.86773307233835</v>
      </c>
      <c r="AG294" s="144">
        <f t="shared" ca="1" si="191"/>
        <v>405.86773307233835</v>
      </c>
      <c r="AI294" s="147">
        <f>INDEX('Op Rev and scenario differences'!$W$4:$W$230,MATCH($N294,'Op Rev and scenario differences'!$V$4:$V$230,0),1)</f>
        <v>565.44436990000008</v>
      </c>
      <c r="AJ294" s="121" t="str">
        <f t="shared" si="192"/>
        <v>RVV</v>
      </c>
      <c r="AK294" s="24" t="str">
        <f t="shared" si="193"/>
        <v>East Kent Hospitals University NHS FT</v>
      </c>
      <c r="AL294" s="134">
        <f t="shared" ca="1" si="194"/>
        <v>405.90843524104656</v>
      </c>
      <c r="AM294" s="134">
        <f t="shared" ca="1" si="195"/>
        <v>406.24005790092821</v>
      </c>
      <c r="AN294" s="134">
        <f t="shared" ca="1" si="196"/>
        <v>406.24255463244401</v>
      </c>
      <c r="AO294" s="134">
        <f t="shared" ca="1" si="197"/>
        <v>407.28322386343473</v>
      </c>
      <c r="AP294" s="134">
        <f t="shared" ca="1" si="198"/>
        <v>407.94239334007261</v>
      </c>
      <c r="AQ294" s="134">
        <f t="shared" ca="1" si="199"/>
        <v>410.26775038898404</v>
      </c>
      <c r="AR294" s="134">
        <f t="shared" ca="1" si="200"/>
        <v>410.26775038898404</v>
      </c>
      <c r="AS294" s="134">
        <f t="shared" ca="1" si="201"/>
        <v>409.41400386076708</v>
      </c>
      <c r="AT294" s="134">
        <f t="shared" ca="1" si="202"/>
        <v>409.42402494220755</v>
      </c>
      <c r="AU294" s="134">
        <f t="shared" ca="1" si="203"/>
        <v>409.04362702009246</v>
      </c>
      <c r="AV294" s="134">
        <f t="shared" ca="1" si="204"/>
        <v>409.54373423188753</v>
      </c>
      <c r="AW294" s="134">
        <f t="shared" ca="1" si="205"/>
        <v>409.59139547543361</v>
      </c>
      <c r="AX294" s="134">
        <f t="shared" ca="1" si="206"/>
        <v>409.59139547543361</v>
      </c>
      <c r="AY294" s="216">
        <f t="shared" ca="1" si="207"/>
        <v>405.90843524104656</v>
      </c>
      <c r="AZ294" s="134">
        <f t="shared" ca="1" si="208"/>
        <v>406.63419567176641</v>
      </c>
      <c r="BA294" s="155">
        <f t="shared" ca="1" si="209"/>
        <v>406.63419567176641</v>
      </c>
      <c r="BB294" s="155">
        <f t="shared" ca="1" si="210"/>
        <v>407.36531196041295</v>
      </c>
      <c r="BC294" s="144">
        <f t="shared" ca="1" si="211"/>
        <v>407.36531196041295</v>
      </c>
      <c r="BE294" s="121" t="str">
        <f t="shared" si="212"/>
        <v>RVV</v>
      </c>
      <c r="BF294" s="24" t="str">
        <f t="shared" si="213"/>
        <v>East Kent Hospitals University NHS FT</v>
      </c>
      <c r="BG294" s="304"/>
      <c r="BH294" s="304">
        <f t="shared" ca="1" si="214"/>
        <v>-1.3233051068848312E-3</v>
      </c>
      <c r="BI294" s="304">
        <f t="shared" ca="1" si="215"/>
        <v>1.106697069030993E-5</v>
      </c>
      <c r="BJ294" s="304">
        <f t="shared" ca="1" si="216"/>
        <v>2.4436755850609782E-3</v>
      </c>
      <c r="BK294" s="304">
        <f t="shared" ca="1" si="217"/>
        <v>1.9813451112133951E-3</v>
      </c>
      <c r="BL294" s="304">
        <f t="shared" ca="1" si="218"/>
        <v>3.6987671388548637E-3</v>
      </c>
      <c r="BM294" s="304">
        <f t="shared" ca="1" si="219"/>
        <v>0</v>
      </c>
      <c r="BN294" s="304">
        <f t="shared" ca="1" si="220"/>
        <v>-1.9822649309662044E-3</v>
      </c>
      <c r="BO294" s="304">
        <f t="shared" ca="1" si="221"/>
        <v>-3.7095089817862359E-5</v>
      </c>
      <c r="BP294" s="304">
        <f t="shared" ca="1" si="222"/>
        <v>-1.1202662589671064E-3</v>
      </c>
      <c r="BQ294" s="304">
        <f t="shared" ca="1" si="223"/>
        <v>-1.7023223753263039E-3</v>
      </c>
      <c r="BR294" s="304">
        <f t="shared" ca="1" si="224"/>
        <v>9.2040924272063229E-5</v>
      </c>
      <c r="BS294" s="305">
        <f t="shared" ca="1" si="225"/>
        <v>0</v>
      </c>
      <c r="BT294" s="306"/>
      <c r="BU294" s="304">
        <f t="shared" ca="1" si="226"/>
        <v>4.1232839362592699E-4</v>
      </c>
      <c r="BV294" s="304">
        <f t="shared" ca="1" si="227"/>
        <v>0</v>
      </c>
      <c r="BW294" s="304">
        <f t="shared" ca="1" si="228"/>
        <v>4.1232839362581597E-4</v>
      </c>
      <c r="BX294" s="305">
        <f t="shared" ca="1" si="229"/>
        <v>0</v>
      </c>
    </row>
    <row r="295" spans="1:76" ht="13.8" x14ac:dyDescent="0.25">
      <c r="A295" s="118">
        <v>1</v>
      </c>
      <c r="B295" s="69">
        <f t="shared" si="166"/>
        <v>1</v>
      </c>
      <c r="C295" s="118" t="str">
        <f t="shared" si="167"/>
        <v>RFS</v>
      </c>
      <c r="D295" s="69"/>
      <c r="E295" s="70">
        <f ca="1">INDEX(OFFSET(Data!$A$10,1,E$9+MATCH($A295+IF(E$9&gt;$B295,0,1),Data!$3:$3,0),Num_Orgs,1),MATCH($C295,OFFSET(Data!$A$10,1,MATCH($A295+IF(E$9&gt;$B295,0,1),Data!$3:$3,0)-1,Num_Orgs,1),0),1)</f>
        <v>0.93414535805998677</v>
      </c>
      <c r="F295" s="70">
        <f ca="1">INDEX(OFFSET(Data!$A$10,1,F$9+MATCH($A295+IF(F$9&gt;$B295,0,1),Data!$3:$3,0),Num_Orgs,1),MATCH($C295,OFFSET(Data!$A$10,1,MATCH($A295+IF(F$9&gt;$B295,0,1),Data!$3:$3,0)-1,Num_Orgs,1),0),1)</f>
        <v>0.99619990923086066</v>
      </c>
      <c r="G295" s="70">
        <f ca="1">INDEX(OFFSET(Data!$A$10,1,G$9+MATCH($A295+IF(G$9&gt;$B295,0,1),Data!$3:$3,0),Num_Orgs,1),MATCH($C295,OFFSET(Data!$A$10,1,MATCH($A295+IF(G$9&gt;$B295,0,1),Data!$3:$3,0)-1,Num_Orgs,1),0),1)</f>
        <v>0.92545159162100765</v>
      </c>
      <c r="H295" s="70">
        <f ca="1">INDEX(OFFSET(Data!$A$10,1,H$9+MATCH($A295+IF(H$9&gt;$B295,0,1),Data!$3:$3,0),Num_Orgs,1),MATCH($C295,OFFSET(Data!$A$10,1,MATCH($A295+IF(H$9&gt;$B295,0,1),Data!$3:$3,0)-1,Num_Orgs,1),0),1)</f>
        <v>0.51558413295023242</v>
      </c>
      <c r="I295" s="70">
        <f ca="1">INDEX(OFFSET(Data!$A$10,1,I$9+MATCH($A295+IF(I$9&gt;$B295,0,1),Data!$3:$3,0),Num_Orgs,1),MATCH($C295,OFFSET(Data!$A$10,1,MATCH($A295+IF(I$9&gt;$B295,0,1),Data!$3:$3,0)-1,Num_Orgs,1),0),1)</f>
        <v>0</v>
      </c>
      <c r="J295" s="26">
        <f ca="1">IFERROR((E295*SUM(Data!$C$8:$D$8))+(F295*Data!$E$8)+(G295*SUM(Data!$F$8:$G$8))+(H295*Data!$H$8)+(I295*Data!$I$8)+Data!$J$8,0)</f>
        <v>0.95915089006306697</v>
      </c>
      <c r="K295" s="119"/>
      <c r="L295" s="69"/>
      <c r="M295" s="147">
        <f>INDEX('Op Rev and scenario differences'!$Z$4:$Z$230,MATCH($N295,'Op Rev and scenario differences'!$V$4:$V$230,0),1)</f>
        <v>280.1717064161698</v>
      </c>
      <c r="N295" s="121" t="str">
        <f t="shared" si="231"/>
        <v>RXR</v>
      </c>
      <c r="O295" s="24" t="str">
        <f t="shared" si="231"/>
        <v>EAST LANCASHIRE HOSPITALS NHS TRUST</v>
      </c>
      <c r="P295" s="134">
        <f t="shared" ca="1" si="174"/>
        <v>289.27661825490674</v>
      </c>
      <c r="Q295" s="134">
        <f t="shared" ca="1" si="175"/>
        <v>287.55035930230235</v>
      </c>
      <c r="R295" s="134">
        <f t="shared" ca="1" si="176"/>
        <v>287.55027175200718</v>
      </c>
      <c r="S295" s="134">
        <f t="shared" ca="1" si="177"/>
        <v>287.98481208229981</v>
      </c>
      <c r="T295" s="134">
        <f t="shared" ca="1" si="178"/>
        <v>287.63037402542898</v>
      </c>
      <c r="U295" s="134">
        <f t="shared" ca="1" si="179"/>
        <v>286.7107106618609</v>
      </c>
      <c r="V295" s="134">
        <f t="shared" ca="1" si="180"/>
        <v>286.7107106618609</v>
      </c>
      <c r="W295" s="134">
        <f t="shared" ca="1" si="181"/>
        <v>287.5928333263073</v>
      </c>
      <c r="X295" s="134">
        <f t="shared" ca="1" si="182"/>
        <v>287.59312687607257</v>
      </c>
      <c r="Y295" s="134">
        <f t="shared" ca="1" si="183"/>
        <v>287.88876850935782</v>
      </c>
      <c r="Z295" s="134">
        <f t="shared" ca="1" si="184"/>
        <v>287.96287869235584</v>
      </c>
      <c r="AA295" s="134">
        <f t="shared" ca="1" si="185"/>
        <v>287.24159823578049</v>
      </c>
      <c r="AB295" s="134">
        <f t="shared" ca="1" si="186"/>
        <v>287.24159823578049</v>
      </c>
      <c r="AC295" s="134">
        <f t="shared" ca="1" si="187"/>
        <v>289.27661825490674</v>
      </c>
      <c r="AD295" s="134">
        <f t="shared" ca="1" si="188"/>
        <v>288.86961425108149</v>
      </c>
      <c r="AE295" s="155">
        <f t="shared" ca="1" si="189"/>
        <v>288.86961425108149</v>
      </c>
      <c r="AF295" s="155">
        <f t="shared" ca="1" si="190"/>
        <v>288.46261024725624</v>
      </c>
      <c r="AG295" s="144">
        <f t="shared" ca="1" si="191"/>
        <v>288.46261024725624</v>
      </c>
      <c r="AI295" s="147">
        <f>INDEX('Op Rev and scenario differences'!$W$4:$W$230,MATCH($N295,'Op Rev and scenario differences'!$V$4:$V$230,0),1)</f>
        <v>477.51900000000001</v>
      </c>
      <c r="AJ295" s="121" t="str">
        <f t="shared" si="192"/>
        <v>RXR</v>
      </c>
      <c r="AK295" s="24" t="str">
        <f t="shared" si="193"/>
        <v>East Lancashire Hospitals NHS Trust</v>
      </c>
      <c r="AL295" s="134">
        <f t="shared" ca="1" si="194"/>
        <v>288.21705593030521</v>
      </c>
      <c r="AM295" s="134">
        <f t="shared" ca="1" si="195"/>
        <v>289.10038140275788</v>
      </c>
      <c r="AN295" s="134">
        <f t="shared" ca="1" si="196"/>
        <v>289.10219236038387</v>
      </c>
      <c r="AO295" s="134">
        <f t="shared" ca="1" si="197"/>
        <v>289.56186100908099</v>
      </c>
      <c r="AP295" s="134">
        <f t="shared" ca="1" si="198"/>
        <v>289.33998688536485</v>
      </c>
      <c r="AQ295" s="134">
        <f t="shared" ca="1" si="199"/>
        <v>291.48731071999197</v>
      </c>
      <c r="AR295" s="134">
        <f t="shared" ca="1" si="200"/>
        <v>291.48731071999197</v>
      </c>
      <c r="AS295" s="134">
        <f t="shared" ca="1" si="201"/>
        <v>291.15038744963454</v>
      </c>
      <c r="AT295" s="134">
        <f t="shared" ca="1" si="202"/>
        <v>291.15739120301794</v>
      </c>
      <c r="AU295" s="134">
        <f t="shared" ca="1" si="203"/>
        <v>291.2769478509411</v>
      </c>
      <c r="AV295" s="134">
        <f t="shared" ca="1" si="204"/>
        <v>291.91066889519533</v>
      </c>
      <c r="AW295" s="134">
        <f t="shared" ca="1" si="205"/>
        <v>291.52853585442944</v>
      </c>
      <c r="AX295" s="134">
        <f t="shared" ca="1" si="206"/>
        <v>291.52853585442944</v>
      </c>
      <c r="AY295" s="216">
        <f t="shared" ca="1" si="207"/>
        <v>288.21705593030521</v>
      </c>
      <c r="AZ295" s="134">
        <f t="shared" ca="1" si="208"/>
        <v>288.86961282560168</v>
      </c>
      <c r="BA295" s="155">
        <f t="shared" ca="1" si="209"/>
        <v>288.86961282560168</v>
      </c>
      <c r="BB295" s="155">
        <f t="shared" ca="1" si="210"/>
        <v>289.52698536235857</v>
      </c>
      <c r="BC295" s="144">
        <f t="shared" ca="1" si="211"/>
        <v>289.52698536235857</v>
      </c>
      <c r="BE295" s="121" t="str">
        <f t="shared" si="212"/>
        <v>RXR</v>
      </c>
      <c r="BF295" s="24" t="str">
        <f t="shared" si="213"/>
        <v>East Lancashire Hospitals NHS Trust</v>
      </c>
      <c r="BG295" s="304"/>
      <c r="BH295" s="304">
        <f t="shared" ca="1" si="214"/>
        <v>8.3832720255871962E-4</v>
      </c>
      <c r="BI295" s="304">
        <f t="shared" ca="1" si="215"/>
        <v>1.1066970690087885E-5</v>
      </c>
      <c r="BJ295" s="304">
        <f t="shared" ca="1" si="216"/>
        <v>1.4885384784355526E-3</v>
      </c>
      <c r="BK295" s="304">
        <f t="shared" ca="1" si="217"/>
        <v>-3.2814105581135955E-4</v>
      </c>
      <c r="BL295" s="304">
        <f t="shared" ca="1" si="218"/>
        <v>5.2953085159552771E-3</v>
      </c>
      <c r="BM295" s="304">
        <f t="shared" ca="1" si="219"/>
        <v>0</v>
      </c>
      <c r="BN295" s="304">
        <f t="shared" ca="1" si="220"/>
        <v>-1.0672162117404405E-3</v>
      </c>
      <c r="BO295" s="304">
        <f t="shared" ca="1" si="221"/>
        <v>-3.7095089817862359E-5</v>
      </c>
      <c r="BP295" s="304">
        <f t="shared" ca="1" si="222"/>
        <v>1.8135509424377361E-4</v>
      </c>
      <c r="BQ295" s="304">
        <f t="shared" ca="1" si="223"/>
        <v>-7.7110281614611864E-4</v>
      </c>
      <c r="BR295" s="304">
        <f t="shared" ca="1" si="224"/>
        <v>-1.2800667311815284E-3</v>
      </c>
      <c r="BS295" s="305">
        <f t="shared" ca="1" si="225"/>
        <v>0</v>
      </c>
      <c r="BT295" s="306"/>
      <c r="BU295" s="304">
        <f t="shared" ca="1" si="226"/>
        <v>8.661948714372425E-4</v>
      </c>
      <c r="BV295" s="304">
        <f t="shared" ca="1" si="227"/>
        <v>0</v>
      </c>
      <c r="BW295" s="304">
        <f t="shared" ca="1" si="228"/>
        <v>8.661948714372425E-4</v>
      </c>
      <c r="BX295" s="305">
        <f t="shared" ca="1" si="229"/>
        <v>0</v>
      </c>
    </row>
    <row r="296" spans="1:76" ht="13.8" x14ac:dyDescent="0.25">
      <c r="A296" s="118">
        <v>1</v>
      </c>
      <c r="B296" s="69">
        <f t="shared" si="166"/>
        <v>1</v>
      </c>
      <c r="C296" s="118" t="str">
        <f t="shared" si="167"/>
        <v>RGD</v>
      </c>
      <c r="D296" s="69"/>
      <c r="E296" s="70">
        <f ca="1">INDEX(OFFSET(Data!$A$10,1,E$9+MATCH($A296+IF(E$9&gt;$B296,0,1),Data!$3:$3,0),Num_Orgs,1),MATCH($C296,OFFSET(Data!$A$10,1,MATCH($A296+IF(E$9&gt;$B296,0,1),Data!$3:$3,0)-1,Num_Orgs,1),0),1)</f>
        <v>0.94974663369707579</v>
      </c>
      <c r="F296" s="70">
        <f ca="1">INDEX(OFFSET(Data!$A$10,1,F$9+MATCH($A296+IF(F$9&gt;$B296,0,1),Data!$3:$3,0),Num_Orgs,1),MATCH($C296,OFFSET(Data!$A$10,1,MATCH($A296+IF(F$9&gt;$B296,0,1),Data!$3:$3,0)-1,Num_Orgs,1),0),1)</f>
        <v>0.99619990923086066</v>
      </c>
      <c r="G296" s="70">
        <f ca="1">INDEX(OFFSET(Data!$A$10,1,G$9+MATCH($A296+IF(G$9&gt;$B296,0,1),Data!$3:$3,0),Num_Orgs,1),MATCH($C296,OFFSET(Data!$A$10,1,MATCH($A296+IF(G$9&gt;$B296,0,1),Data!$3:$3,0)-1,Num_Orgs,1),0),1)</f>
        <v>0.97520705353611448</v>
      </c>
      <c r="H296" s="70">
        <f ca="1">INDEX(OFFSET(Data!$A$10,1,H$9+MATCH($A296+IF(H$9&gt;$B296,0,1),Data!$3:$3,0),Num_Orgs,1),MATCH($C296,OFFSET(Data!$A$10,1,MATCH($A296+IF(H$9&gt;$B296,0,1),Data!$3:$3,0)-1,Num_Orgs,1),0),1)</f>
        <v>0.1484631907076166</v>
      </c>
      <c r="I296" s="70">
        <f ca="1">INDEX(OFFSET(Data!$A$10,1,I$9+MATCH($A296+IF(I$9&gt;$B296,0,1),Data!$3:$3,0),Num_Orgs,1),MATCH($C296,OFFSET(Data!$A$10,1,MATCH($A296+IF(I$9&gt;$B296,0,1),Data!$3:$3,0)-1,Num_Orgs,1),0),1)</f>
        <v>0</v>
      </c>
      <c r="J296" s="26">
        <f ca="1">IFERROR((E296*SUM(Data!$C$8:$D$8))+(F296*Data!$E$8)+(G296*SUM(Data!$F$8:$G$8))+(H296*Data!$H$8)+(I296*Data!$I$8)+Data!$J$8,0)</f>
        <v>0.96739812658045765</v>
      </c>
      <c r="K296" s="119"/>
      <c r="L296" s="69"/>
      <c r="M296" s="147">
        <f>INDEX('Op Rev and scenario differences'!$Z$4:$Z$230,MATCH($N296,'Op Rev and scenario differences'!$V$4:$V$230,0),1)</f>
        <v>0</v>
      </c>
      <c r="N296" s="121" t="str">
        <f t="shared" si="231"/>
        <v>RWK</v>
      </c>
      <c r="O296" s="24" t="str">
        <f t="shared" si="231"/>
        <v>EAST LONDON NHS FOUNDATION TRUST</v>
      </c>
      <c r="P296" s="134">
        <f t="shared" ca="1" si="174"/>
        <v>0</v>
      </c>
      <c r="Q296" s="134">
        <f t="shared" ca="1" si="175"/>
        <v>0</v>
      </c>
      <c r="R296" s="134">
        <f t="shared" ca="1" si="176"/>
        <v>0</v>
      </c>
      <c r="S296" s="134">
        <f t="shared" ca="1" si="177"/>
        <v>0</v>
      </c>
      <c r="T296" s="134">
        <f t="shared" ca="1" si="178"/>
        <v>0</v>
      </c>
      <c r="U296" s="134">
        <f t="shared" ca="1" si="179"/>
        <v>0</v>
      </c>
      <c r="V296" s="134">
        <f t="shared" ca="1" si="180"/>
        <v>0</v>
      </c>
      <c r="W296" s="134">
        <f t="shared" ca="1" si="181"/>
        <v>0</v>
      </c>
      <c r="X296" s="134">
        <f t="shared" ca="1" si="182"/>
        <v>0</v>
      </c>
      <c r="Y296" s="134">
        <f t="shared" ca="1" si="183"/>
        <v>0</v>
      </c>
      <c r="Z296" s="134">
        <f t="shared" ca="1" si="184"/>
        <v>0</v>
      </c>
      <c r="AA296" s="134">
        <f t="shared" ca="1" si="185"/>
        <v>0</v>
      </c>
      <c r="AB296" s="134">
        <f t="shared" ca="1" si="186"/>
        <v>0</v>
      </c>
      <c r="AC296" s="134">
        <f t="shared" ca="1" si="187"/>
        <v>0</v>
      </c>
      <c r="AD296" s="134">
        <f t="shared" ca="1" si="188"/>
        <v>0</v>
      </c>
      <c r="AE296" s="155">
        <f t="shared" ca="1" si="189"/>
        <v>0</v>
      </c>
      <c r="AF296" s="155">
        <f t="shared" ca="1" si="190"/>
        <v>0</v>
      </c>
      <c r="AG296" s="144">
        <f t="shared" ca="1" si="191"/>
        <v>0</v>
      </c>
      <c r="AI296" s="147">
        <f>INDEX('Op Rev and scenario differences'!$W$4:$W$230,MATCH($N296,'Op Rev and scenario differences'!$V$4:$V$230,0),1)</f>
        <v>359.44858490000001</v>
      </c>
      <c r="AJ296" s="121" t="str">
        <f t="shared" si="192"/>
        <v>RWK</v>
      </c>
      <c r="AK296" s="24" t="str">
        <f t="shared" si="193"/>
        <v>East London NHS FT</v>
      </c>
      <c r="AL296" s="134">
        <f t="shared" ca="1" si="194"/>
        <v>0</v>
      </c>
      <c r="AM296" s="134">
        <f t="shared" ca="1" si="195"/>
        <v>0</v>
      </c>
      <c r="AN296" s="134">
        <f t="shared" ca="1" si="196"/>
        <v>0</v>
      </c>
      <c r="AO296" s="134">
        <f t="shared" ca="1" si="197"/>
        <v>0</v>
      </c>
      <c r="AP296" s="134">
        <f t="shared" ca="1" si="198"/>
        <v>0</v>
      </c>
      <c r="AQ296" s="134">
        <f t="shared" ca="1" si="199"/>
        <v>0</v>
      </c>
      <c r="AR296" s="134">
        <f t="shared" ca="1" si="200"/>
        <v>0</v>
      </c>
      <c r="AS296" s="134">
        <f t="shared" ca="1" si="201"/>
        <v>0</v>
      </c>
      <c r="AT296" s="134">
        <f t="shared" ca="1" si="202"/>
        <v>0</v>
      </c>
      <c r="AU296" s="134">
        <f t="shared" ca="1" si="203"/>
        <v>0</v>
      </c>
      <c r="AV296" s="134">
        <f t="shared" ca="1" si="204"/>
        <v>0</v>
      </c>
      <c r="AW296" s="134">
        <f t="shared" ca="1" si="205"/>
        <v>0</v>
      </c>
      <c r="AX296" s="134">
        <f t="shared" ca="1" si="206"/>
        <v>0</v>
      </c>
      <c r="AY296" s="216">
        <f t="shared" ca="1" si="207"/>
        <v>0</v>
      </c>
      <c r="AZ296" s="134">
        <f t="shared" ca="1" si="208"/>
        <v>0</v>
      </c>
      <c r="BA296" s="155">
        <f t="shared" ca="1" si="209"/>
        <v>0</v>
      </c>
      <c r="BB296" s="155">
        <f t="shared" ca="1" si="210"/>
        <v>0</v>
      </c>
      <c r="BC296" s="144">
        <f t="shared" ca="1" si="211"/>
        <v>0</v>
      </c>
      <c r="BE296" s="121" t="str">
        <f t="shared" si="212"/>
        <v>RWK</v>
      </c>
      <c r="BF296" s="24" t="str">
        <f t="shared" si="213"/>
        <v>East London NHS FT</v>
      </c>
      <c r="BG296" s="304"/>
      <c r="BH296" s="304">
        <f t="shared" ca="1" si="214"/>
        <v>-3.7171743480640895E-2</v>
      </c>
      <c r="BI296" s="304">
        <f t="shared" ca="1" si="215"/>
        <v>7.2911174644474386E-6</v>
      </c>
      <c r="BJ296" s="304">
        <f t="shared" ca="1" si="216"/>
        <v>-7.4061520547985538E-4</v>
      </c>
      <c r="BK296" s="304">
        <f t="shared" ca="1" si="217"/>
        <v>-8.7825500610219098E-3</v>
      </c>
      <c r="BL296" s="304">
        <f t="shared" ca="1" si="218"/>
        <v>-1.0753675319550071E-2</v>
      </c>
      <c r="BM296" s="304">
        <f t="shared" ca="1" si="219"/>
        <v>0</v>
      </c>
      <c r="BN296" s="304">
        <f t="shared" ca="1" si="220"/>
        <v>4.8140781615211292E-3</v>
      </c>
      <c r="BO296" s="304">
        <f t="shared" ca="1" si="221"/>
        <v>-8.2468073110808504E-4</v>
      </c>
      <c r="BP296" s="304">
        <f t="shared" ca="1" si="222"/>
        <v>-5.3281341512323444E-4</v>
      </c>
      <c r="BQ296" s="304">
        <f t="shared" ca="1" si="223"/>
        <v>1.0897180447324573E-2</v>
      </c>
      <c r="BR296" s="304">
        <f t="shared" ca="1" si="224"/>
        <v>-2.5481521343302393E-3</v>
      </c>
      <c r="BS296" s="305">
        <f t="shared" ca="1" si="225"/>
        <v>0</v>
      </c>
      <c r="BT296" s="306"/>
      <c r="BU296" s="304">
        <f t="shared" ca="1" si="226"/>
        <v>-9.127136124188695E-3</v>
      </c>
      <c r="BV296" s="304">
        <f t="shared" ca="1" si="227"/>
        <v>0</v>
      </c>
      <c r="BW296" s="304">
        <f t="shared" ca="1" si="228"/>
        <v>-9.1271361241889171E-3</v>
      </c>
      <c r="BX296" s="305">
        <f t="shared" ca="1" si="229"/>
        <v>0</v>
      </c>
    </row>
    <row r="297" spans="1:76" ht="13.8" x14ac:dyDescent="0.25">
      <c r="A297" s="118">
        <v>1</v>
      </c>
      <c r="B297" s="69">
        <f t="shared" si="166"/>
        <v>1</v>
      </c>
      <c r="C297" s="118" t="str">
        <f t="shared" si="167"/>
        <v>RGM</v>
      </c>
      <c r="D297" s="69"/>
      <c r="E297" s="70">
        <f ca="1">INDEX(OFFSET(Data!$A$10,1,E$9+MATCH($A297+IF(E$9&gt;$B297,0,1),Data!$3:$3,0),Num_Orgs,1),MATCH($C297,OFFSET(Data!$A$10,1,MATCH($A297+IF(E$9&gt;$B297,0,1),Data!$3:$3,0)-1,Num_Orgs,1),0),1)</f>
        <v>0.99431736038819862</v>
      </c>
      <c r="F297" s="70">
        <f ca="1">INDEX(OFFSET(Data!$A$10,1,F$9+MATCH($A297+IF(F$9&gt;$B297,0,1),Data!$3:$3,0),Num_Orgs,1),MATCH($C297,OFFSET(Data!$A$10,1,MATCH($A297+IF(F$9&gt;$B297,0,1),Data!$3:$3,0)-1,Num_Orgs,1),0),1)</f>
        <v>0.99619990923086066</v>
      </c>
      <c r="G297" s="70">
        <f ca="1">INDEX(OFFSET(Data!$A$10,1,G$9+MATCH($A297+IF(G$9&gt;$B297,0,1),Data!$3:$3,0),Num_Orgs,1),MATCH($C297,OFFSET(Data!$A$10,1,MATCH($A297+IF(G$9&gt;$B297,0,1),Data!$3:$3,0)-1,Num_Orgs,1),0),1)</f>
        <v>0.97520705353611448</v>
      </c>
      <c r="H297" s="70">
        <f ca="1">INDEX(OFFSET(Data!$A$10,1,H$9+MATCH($A297+IF(H$9&gt;$B297,0,1),Data!$3:$3,0),Num_Orgs,1),MATCH($C297,OFFSET(Data!$A$10,1,MATCH($A297+IF(H$9&gt;$B297,0,1),Data!$3:$3,0)-1,Num_Orgs,1),0),1)</f>
        <v>0.31604437333212632</v>
      </c>
      <c r="I297" s="70">
        <f ca="1">INDEX(OFFSET(Data!$A$10,1,I$9+MATCH($A297+IF(I$9&gt;$B297,0,1),Data!$3:$3,0),Num_Orgs,1),MATCH($C297,OFFSET(Data!$A$10,1,MATCH($A297+IF(I$9&gt;$B297,0,1),Data!$3:$3,0)-1,Num_Orgs,1),0),1)</f>
        <v>0</v>
      </c>
      <c r="J297" s="26">
        <f ca="1">IFERROR((E297*SUM(Data!$C$8:$D$8))+(F297*Data!$E$8)+(G297*SUM(Data!$F$8:$G$8))+(H297*Data!$H$8)+(I297*Data!$I$8)+Data!$J$8,0)</f>
        <v>0.99262513314141954</v>
      </c>
      <c r="K297" s="119"/>
      <c r="L297" s="69"/>
      <c r="M297" s="147">
        <f>INDEX('Op Rev and scenario differences'!$Z$4:$Z$230,MATCH($N297,'Op Rev and scenario differences'!$V$4:$V$230,0),1)</f>
        <v>0</v>
      </c>
      <c r="N297" s="121" t="str">
        <f t="shared" si="231"/>
        <v>RX9</v>
      </c>
      <c r="O297" s="24" t="str">
        <f t="shared" si="231"/>
        <v>EAST MIDLANDS AMBULANCE SERVICE NHS TRUST</v>
      </c>
      <c r="P297" s="134">
        <f t="shared" ca="1" si="174"/>
        <v>0</v>
      </c>
      <c r="Q297" s="134">
        <f t="shared" ca="1" si="175"/>
        <v>0</v>
      </c>
      <c r="R297" s="134">
        <f t="shared" ca="1" si="176"/>
        <v>0</v>
      </c>
      <c r="S297" s="134">
        <f t="shared" ca="1" si="177"/>
        <v>0</v>
      </c>
      <c r="T297" s="134">
        <f t="shared" ca="1" si="178"/>
        <v>0</v>
      </c>
      <c r="U297" s="134">
        <f t="shared" ca="1" si="179"/>
        <v>0</v>
      </c>
      <c r="V297" s="134">
        <f t="shared" ca="1" si="180"/>
        <v>0</v>
      </c>
      <c r="W297" s="134">
        <f t="shared" ca="1" si="181"/>
        <v>0</v>
      </c>
      <c r="X297" s="134">
        <f t="shared" ca="1" si="182"/>
        <v>0</v>
      </c>
      <c r="Y297" s="134">
        <f t="shared" ca="1" si="183"/>
        <v>0</v>
      </c>
      <c r="Z297" s="134">
        <f t="shared" ca="1" si="184"/>
        <v>0</v>
      </c>
      <c r="AA297" s="134">
        <f t="shared" ca="1" si="185"/>
        <v>0</v>
      </c>
      <c r="AB297" s="134">
        <f t="shared" ca="1" si="186"/>
        <v>0</v>
      </c>
      <c r="AC297" s="134">
        <f t="shared" ca="1" si="187"/>
        <v>0</v>
      </c>
      <c r="AD297" s="134">
        <f t="shared" ca="1" si="188"/>
        <v>0</v>
      </c>
      <c r="AE297" s="155">
        <f t="shared" ca="1" si="189"/>
        <v>0</v>
      </c>
      <c r="AF297" s="155">
        <f t="shared" ca="1" si="190"/>
        <v>0</v>
      </c>
      <c r="AG297" s="144">
        <f t="shared" ca="1" si="191"/>
        <v>0</v>
      </c>
      <c r="AI297" s="147">
        <f>INDEX('Op Rev and scenario differences'!$W$4:$W$230,MATCH($N297,'Op Rev and scenario differences'!$V$4:$V$230,0),1)</f>
        <v>173.10900000000001</v>
      </c>
      <c r="AJ297" s="121" t="str">
        <f t="shared" si="192"/>
        <v>RX9</v>
      </c>
      <c r="AK297" s="24" t="str">
        <f t="shared" si="193"/>
        <v>East Midlands Ambulance Service NHS Trust</v>
      </c>
      <c r="AL297" s="134">
        <f t="shared" ca="1" si="194"/>
        <v>0</v>
      </c>
      <c r="AM297" s="134">
        <f t="shared" ca="1" si="195"/>
        <v>0</v>
      </c>
      <c r="AN297" s="134">
        <f t="shared" ca="1" si="196"/>
        <v>0</v>
      </c>
      <c r="AO297" s="134">
        <f t="shared" ca="1" si="197"/>
        <v>0</v>
      </c>
      <c r="AP297" s="134">
        <f t="shared" ca="1" si="198"/>
        <v>0</v>
      </c>
      <c r="AQ297" s="134">
        <f t="shared" ca="1" si="199"/>
        <v>0</v>
      </c>
      <c r="AR297" s="134">
        <f t="shared" ca="1" si="200"/>
        <v>0</v>
      </c>
      <c r="AS297" s="134">
        <f t="shared" ca="1" si="201"/>
        <v>0</v>
      </c>
      <c r="AT297" s="134">
        <f t="shared" ca="1" si="202"/>
        <v>0</v>
      </c>
      <c r="AU297" s="134">
        <f t="shared" ca="1" si="203"/>
        <v>0</v>
      </c>
      <c r="AV297" s="134">
        <f t="shared" ca="1" si="204"/>
        <v>0</v>
      </c>
      <c r="AW297" s="134">
        <f t="shared" ca="1" si="205"/>
        <v>0</v>
      </c>
      <c r="AX297" s="134">
        <f t="shared" ca="1" si="206"/>
        <v>0</v>
      </c>
      <c r="AY297" s="216">
        <f t="shared" ca="1" si="207"/>
        <v>0</v>
      </c>
      <c r="AZ297" s="134">
        <f t="shared" ca="1" si="208"/>
        <v>0</v>
      </c>
      <c r="BA297" s="155">
        <f t="shared" ca="1" si="209"/>
        <v>0</v>
      </c>
      <c r="BB297" s="155">
        <f t="shared" ca="1" si="210"/>
        <v>0</v>
      </c>
      <c r="BC297" s="144">
        <f t="shared" ca="1" si="211"/>
        <v>0</v>
      </c>
      <c r="BE297" s="121" t="str">
        <f t="shared" si="212"/>
        <v>RX9</v>
      </c>
      <c r="BF297" s="24" t="str">
        <f t="shared" si="213"/>
        <v>East Midlands Ambulance Service NHS Trust</v>
      </c>
      <c r="BG297" s="304"/>
      <c r="BH297" s="304">
        <f t="shared" ca="1" si="214"/>
        <v>4.4485182268740875E-3</v>
      </c>
      <c r="BI297" s="304">
        <f t="shared" ca="1" si="215"/>
        <v>1.106697069030993E-5</v>
      </c>
      <c r="BJ297" s="304">
        <f t="shared" ca="1" si="216"/>
        <v>6.2142418740118721E-4</v>
      </c>
      <c r="BK297" s="304">
        <f t="shared" ca="1" si="217"/>
        <v>7.8538375075076772E-4</v>
      </c>
      <c r="BL297" s="304">
        <f t="shared" ca="1" si="218"/>
        <v>2.9576877817769631E-3</v>
      </c>
      <c r="BM297" s="304">
        <f t="shared" ca="1" si="219"/>
        <v>0</v>
      </c>
      <c r="BN297" s="304">
        <f t="shared" ca="1" si="220"/>
        <v>7.0449771622849156E-5</v>
      </c>
      <c r="BO297" s="304">
        <f t="shared" ca="1" si="221"/>
        <v>-3.7095089817862359E-5</v>
      </c>
      <c r="BP297" s="304">
        <f t="shared" ca="1" si="222"/>
        <v>1.507834222315374E-3</v>
      </c>
      <c r="BQ297" s="304">
        <f t="shared" ca="1" si="223"/>
        <v>-1.1767746968598392E-3</v>
      </c>
      <c r="BR297" s="304">
        <f t="shared" ca="1" si="224"/>
        <v>-5.6369398559041883E-4</v>
      </c>
      <c r="BS297" s="305">
        <f t="shared" ca="1" si="225"/>
        <v>0</v>
      </c>
      <c r="BT297" s="306"/>
      <c r="BU297" s="304">
        <f t="shared" ca="1" si="226"/>
        <v>1.7249602278327503E-3</v>
      </c>
      <c r="BV297" s="304">
        <f t="shared" ca="1" si="227"/>
        <v>0</v>
      </c>
      <c r="BW297" s="304">
        <f t="shared" ca="1" si="228"/>
        <v>1.7249602278326392E-3</v>
      </c>
      <c r="BX297" s="305">
        <f t="shared" ca="1" si="229"/>
        <v>0</v>
      </c>
    </row>
    <row r="298" spans="1:76" ht="13.8" x14ac:dyDescent="0.25">
      <c r="A298" s="118">
        <v>1</v>
      </c>
      <c r="B298" s="69">
        <f t="shared" si="166"/>
        <v>1</v>
      </c>
      <c r="C298" s="118" t="str">
        <f t="shared" si="167"/>
        <v>RGN</v>
      </c>
      <c r="D298" s="69"/>
      <c r="E298" s="70">
        <f ca="1">INDEX(OFFSET(Data!$A$10,1,E$9+MATCH($A298+IF(E$9&gt;$B298,0,1),Data!$3:$3,0),Num_Orgs,1),MATCH($C298,OFFSET(Data!$A$10,1,MATCH($A298+IF(E$9&gt;$B298,0,1),Data!$3:$3,0)-1,Num_Orgs,1),0),1)</f>
        <v>0.97604490283902312</v>
      </c>
      <c r="F298" s="70">
        <f ca="1">INDEX(OFFSET(Data!$A$10,1,F$9+MATCH($A298+IF(F$9&gt;$B298,0,1),Data!$3:$3,0),Num_Orgs,1),MATCH($C298,OFFSET(Data!$A$10,1,MATCH($A298+IF(F$9&gt;$B298,0,1),Data!$3:$3,0)-1,Num_Orgs,1),0),1)</f>
        <v>0.99619990923086066</v>
      </c>
      <c r="G298" s="70">
        <f ca="1">INDEX(OFFSET(Data!$A$10,1,G$9+MATCH($A298+IF(G$9&gt;$B298,0,1),Data!$3:$3,0),Num_Orgs,1),MATCH($C298,OFFSET(Data!$A$10,1,MATCH($A298+IF(G$9&gt;$B298,0,1),Data!$3:$3,0)-1,Num_Orgs,1),0),1)</f>
        <v>0.95264036862379775</v>
      </c>
      <c r="H298" s="70">
        <f ca="1">INDEX(OFFSET(Data!$A$10,1,H$9+MATCH($A298+IF(H$9&gt;$B298,0,1),Data!$3:$3,0),Num_Orgs,1),MATCH($C298,OFFSET(Data!$A$10,1,MATCH($A298+IF(H$9&gt;$B298,0,1),Data!$3:$3,0)-1,Num_Orgs,1),0),1)</f>
        <v>1.201941018225517</v>
      </c>
      <c r="I298" s="70">
        <f ca="1">INDEX(OFFSET(Data!$A$10,1,I$9+MATCH($A298+IF(I$9&gt;$B298,0,1),Data!$3:$3,0),Num_Orgs,1),MATCH($C298,OFFSET(Data!$A$10,1,MATCH($A298+IF(I$9&gt;$B298,0,1),Data!$3:$3,0)-1,Num_Orgs,1),0),1)</f>
        <v>0</v>
      </c>
      <c r="J298" s="26">
        <f ca="1">IFERROR((E298*SUM(Data!$C$8:$D$8))+(F298*Data!$E$8)+(G298*SUM(Data!$F$8:$G$8))+(H298*Data!$H$8)+(I298*Data!$I$8)+Data!$J$8,0)</f>
        <v>0.98596036868139092</v>
      </c>
      <c r="K298" s="119"/>
      <c r="L298" s="69"/>
      <c r="M298" s="147">
        <f>INDEX('Op Rev and scenario differences'!$Z$4:$Z$230,MATCH($N298,'Op Rev and scenario differences'!$V$4:$V$230,0),1)</f>
        <v>0</v>
      </c>
      <c r="N298" s="121" t="str">
        <f t="shared" si="231"/>
        <v>RYC</v>
      </c>
      <c r="O298" s="24" t="str">
        <f t="shared" si="231"/>
        <v>EAST OF ENGLAND AMBULANCE SERVICE NHS TRUST</v>
      </c>
      <c r="P298" s="134">
        <f t="shared" ca="1" si="174"/>
        <v>0</v>
      </c>
      <c r="Q298" s="134">
        <f t="shared" ca="1" si="175"/>
        <v>0</v>
      </c>
      <c r="R298" s="134">
        <f t="shared" ca="1" si="176"/>
        <v>0</v>
      </c>
      <c r="S298" s="134">
        <f t="shared" ca="1" si="177"/>
        <v>0</v>
      </c>
      <c r="T298" s="134">
        <f t="shared" ca="1" si="178"/>
        <v>0</v>
      </c>
      <c r="U298" s="134">
        <f t="shared" ca="1" si="179"/>
        <v>0</v>
      </c>
      <c r="V298" s="134">
        <f t="shared" ca="1" si="180"/>
        <v>0</v>
      </c>
      <c r="W298" s="134">
        <f t="shared" ca="1" si="181"/>
        <v>0</v>
      </c>
      <c r="X298" s="134">
        <f t="shared" ca="1" si="182"/>
        <v>0</v>
      </c>
      <c r="Y298" s="134">
        <f t="shared" ca="1" si="183"/>
        <v>0</v>
      </c>
      <c r="Z298" s="134">
        <f t="shared" ca="1" si="184"/>
        <v>0</v>
      </c>
      <c r="AA298" s="134">
        <f t="shared" ca="1" si="185"/>
        <v>0</v>
      </c>
      <c r="AB298" s="134">
        <f t="shared" ca="1" si="186"/>
        <v>0</v>
      </c>
      <c r="AC298" s="134">
        <f t="shared" ca="1" si="187"/>
        <v>0</v>
      </c>
      <c r="AD298" s="134">
        <f t="shared" ca="1" si="188"/>
        <v>0</v>
      </c>
      <c r="AE298" s="155">
        <f t="shared" ca="1" si="189"/>
        <v>0</v>
      </c>
      <c r="AF298" s="155">
        <f t="shared" ca="1" si="190"/>
        <v>0</v>
      </c>
      <c r="AG298" s="144">
        <f t="shared" ca="1" si="191"/>
        <v>0</v>
      </c>
      <c r="AI298" s="147">
        <f>INDEX('Op Rev and scenario differences'!$W$4:$W$230,MATCH($N298,'Op Rev and scenario differences'!$V$4:$V$230,0),1)</f>
        <v>247.13399999999999</v>
      </c>
      <c r="AJ298" s="121" t="str">
        <f t="shared" si="192"/>
        <v>RYC</v>
      </c>
      <c r="AK298" s="24" t="str">
        <f t="shared" si="193"/>
        <v>East Of England Ambulance Service NHS Trust</v>
      </c>
      <c r="AL298" s="134">
        <f t="shared" ca="1" si="194"/>
        <v>0</v>
      </c>
      <c r="AM298" s="134">
        <f t="shared" ca="1" si="195"/>
        <v>0</v>
      </c>
      <c r="AN298" s="134">
        <f t="shared" ca="1" si="196"/>
        <v>0</v>
      </c>
      <c r="AO298" s="134">
        <f t="shared" ca="1" si="197"/>
        <v>0</v>
      </c>
      <c r="AP298" s="134">
        <f t="shared" ca="1" si="198"/>
        <v>0</v>
      </c>
      <c r="AQ298" s="134">
        <f t="shared" ca="1" si="199"/>
        <v>0</v>
      </c>
      <c r="AR298" s="134">
        <f t="shared" ca="1" si="200"/>
        <v>0</v>
      </c>
      <c r="AS298" s="134">
        <f t="shared" ca="1" si="201"/>
        <v>0</v>
      </c>
      <c r="AT298" s="134">
        <f t="shared" ca="1" si="202"/>
        <v>0</v>
      </c>
      <c r="AU298" s="134">
        <f t="shared" ca="1" si="203"/>
        <v>0</v>
      </c>
      <c r="AV298" s="134">
        <f t="shared" ca="1" si="204"/>
        <v>0</v>
      </c>
      <c r="AW298" s="134">
        <f t="shared" ca="1" si="205"/>
        <v>0</v>
      </c>
      <c r="AX298" s="134">
        <f t="shared" ca="1" si="206"/>
        <v>0</v>
      </c>
      <c r="AY298" s="216">
        <f t="shared" ca="1" si="207"/>
        <v>0</v>
      </c>
      <c r="AZ298" s="134">
        <f t="shared" ca="1" si="208"/>
        <v>0</v>
      </c>
      <c r="BA298" s="155">
        <f t="shared" ca="1" si="209"/>
        <v>0</v>
      </c>
      <c r="BB298" s="155">
        <f t="shared" ca="1" si="210"/>
        <v>0</v>
      </c>
      <c r="BC298" s="144">
        <f t="shared" ca="1" si="211"/>
        <v>0</v>
      </c>
      <c r="BE298" s="121" t="str">
        <f t="shared" si="212"/>
        <v>RYC</v>
      </c>
      <c r="BF298" s="24" t="str">
        <f t="shared" si="213"/>
        <v>East Of England Ambulance Service NHS Trust</v>
      </c>
      <c r="BG298" s="304"/>
      <c r="BH298" s="304">
        <f t="shared" ca="1" si="214"/>
        <v>-3.9536081907279863E-2</v>
      </c>
      <c r="BI298" s="304">
        <f t="shared" ca="1" si="215"/>
        <v>1.106697069030993E-5</v>
      </c>
      <c r="BJ298" s="304">
        <f t="shared" ca="1" si="216"/>
        <v>7.5479663708133415E-4</v>
      </c>
      <c r="BK298" s="304">
        <f t="shared" ca="1" si="217"/>
        <v>-6.5701322113476124E-5</v>
      </c>
      <c r="BL298" s="304">
        <f t="shared" ca="1" si="218"/>
        <v>4.8795414671611859E-3</v>
      </c>
      <c r="BM298" s="304">
        <f t="shared" ca="1" si="219"/>
        <v>0</v>
      </c>
      <c r="BN298" s="304">
        <f t="shared" ca="1" si="220"/>
        <v>4.1524385490099291E-5</v>
      </c>
      <c r="BO298" s="304">
        <f t="shared" ca="1" si="221"/>
        <v>-3.7095089817862359E-5</v>
      </c>
      <c r="BP298" s="304">
        <f t="shared" ca="1" si="222"/>
        <v>-1.8695007463802593E-3</v>
      </c>
      <c r="BQ298" s="304">
        <f t="shared" ca="1" si="223"/>
        <v>-9.8914729475874097E-4</v>
      </c>
      <c r="BR298" s="304">
        <f t="shared" ca="1" si="224"/>
        <v>-6.9806424933394062E-4</v>
      </c>
      <c r="BS298" s="305">
        <f t="shared" ca="1" si="225"/>
        <v>0</v>
      </c>
      <c r="BT298" s="306"/>
      <c r="BU298" s="304">
        <f t="shared" ca="1" si="226"/>
        <v>-7.501732229852176E-3</v>
      </c>
      <c r="BV298" s="304">
        <f t="shared" ca="1" si="227"/>
        <v>0</v>
      </c>
      <c r="BW298" s="304">
        <f t="shared" ca="1" si="228"/>
        <v>-7.5017322298523981E-3</v>
      </c>
      <c r="BX298" s="305">
        <f t="shared" ca="1" si="229"/>
        <v>0</v>
      </c>
    </row>
    <row r="299" spans="1:76" ht="13.8" x14ac:dyDescent="0.25">
      <c r="A299" s="118">
        <v>1</v>
      </c>
      <c r="B299" s="69">
        <f t="shared" si="166"/>
        <v>1</v>
      </c>
      <c r="C299" s="118" t="str">
        <f t="shared" si="167"/>
        <v>RGP</v>
      </c>
      <c r="D299" s="69"/>
      <c r="E299" s="70">
        <f ca="1">INDEX(OFFSET(Data!$A$10,1,E$9+MATCH($A299+IF(E$9&gt;$B299,0,1),Data!$3:$3,0),Num_Orgs,1),MATCH($C299,OFFSET(Data!$A$10,1,MATCH($A299+IF(E$9&gt;$B299,0,1),Data!$3:$3,0)-1,Num_Orgs,1),0),1)</f>
        <v>0.92928354057140472</v>
      </c>
      <c r="F299" s="70">
        <f ca="1">INDEX(OFFSET(Data!$A$10,1,F$9+MATCH($A299+IF(F$9&gt;$B299,0,1),Data!$3:$3,0),Num_Orgs,1),MATCH($C299,OFFSET(Data!$A$10,1,MATCH($A299+IF(F$9&gt;$B299,0,1),Data!$3:$3,0)-1,Num_Orgs,1),0),1)</f>
        <v>0.99619990923086066</v>
      </c>
      <c r="G299" s="70">
        <f ca="1">INDEX(OFFSET(Data!$A$10,1,G$9+MATCH($A299+IF(G$9&gt;$B299,0,1),Data!$3:$3,0),Num_Orgs,1),MATCH($C299,OFFSET(Data!$A$10,1,MATCH($A299+IF(G$9&gt;$B299,0,1),Data!$3:$3,0)-1,Num_Orgs,1),0),1)</f>
        <v>0.91550049923798615</v>
      </c>
      <c r="H299" s="70">
        <f ca="1">INDEX(OFFSET(Data!$A$10,1,H$9+MATCH($A299+IF(H$9&gt;$B299,0,1),Data!$3:$3,0),Num_Orgs,1),MATCH($C299,OFFSET(Data!$A$10,1,MATCH($A299+IF(H$9&gt;$B299,0,1),Data!$3:$3,0)-1,Num_Orgs,1),0),1)</f>
        <v>0.29719626492837359</v>
      </c>
      <c r="I299" s="70">
        <f ca="1">INDEX(OFFSET(Data!$A$10,1,I$9+MATCH($A299+IF(I$9&gt;$B299,0,1),Data!$3:$3,0),Num_Orgs,1),MATCH($C299,OFFSET(Data!$A$10,1,MATCH($A299+IF(I$9&gt;$B299,0,1),Data!$3:$3,0)-1,Num_Orgs,1),0),1)</f>
        <v>0</v>
      </c>
      <c r="J299" s="26">
        <f ca="1">IFERROR((E299*SUM(Data!$C$8:$D$8))+(F299*Data!$E$8)+(G299*SUM(Data!$F$8:$G$8))+(H299*Data!$H$8)+(I299*Data!$I$8)+Data!$J$8,0)</f>
        <v>0.95523716575286866</v>
      </c>
      <c r="K299" s="119"/>
      <c r="L299" s="69"/>
      <c r="M299" s="147">
        <f>INDEX('Op Rev and scenario differences'!$Z$4:$Z$230,MATCH($N299,'Op Rev and scenario differences'!$V$4:$V$230,0),1)</f>
        <v>411.62565698723785</v>
      </c>
      <c r="N299" s="121" t="str">
        <f t="shared" si="231"/>
        <v>RDE</v>
      </c>
      <c r="O299" s="24" t="str">
        <f t="shared" si="231"/>
        <v>EAST SUFFOLK AND NORTH ESSEX NHS FOUNDATION TRUST</v>
      </c>
      <c r="P299" s="134">
        <f t="shared" ca="1" si="174"/>
        <v>432.01669542045653</v>
      </c>
      <c r="Q299" s="134">
        <f t="shared" ca="1" si="175"/>
        <v>431.0386035297845</v>
      </c>
      <c r="R299" s="134">
        <f t="shared" ca="1" si="176"/>
        <v>431.0383731883893</v>
      </c>
      <c r="S299" s="134">
        <f t="shared" ca="1" si="177"/>
        <v>430.93265918836619</v>
      </c>
      <c r="T299" s="134">
        <f t="shared" ca="1" si="178"/>
        <v>429.11863288905823</v>
      </c>
      <c r="U299" s="134">
        <f t="shared" ca="1" si="179"/>
        <v>426.5220790428952</v>
      </c>
      <c r="V299" s="134">
        <f t="shared" ca="1" si="180"/>
        <v>426.5220790428952</v>
      </c>
      <c r="W299" s="134">
        <f t="shared" ca="1" si="181"/>
        <v>428.72868785649933</v>
      </c>
      <c r="X299" s="134">
        <f t="shared" ca="1" si="182"/>
        <v>428.72936438322603</v>
      </c>
      <c r="Y299" s="134">
        <f t="shared" ca="1" si="183"/>
        <v>428.68462030475968</v>
      </c>
      <c r="Z299" s="134">
        <f t="shared" ca="1" si="184"/>
        <v>428.33935926853769</v>
      </c>
      <c r="AA299" s="134">
        <f t="shared" ca="1" si="185"/>
        <v>427.93287783587363</v>
      </c>
      <c r="AB299" s="134">
        <f t="shared" ca="1" si="186"/>
        <v>427.93287783587363</v>
      </c>
      <c r="AC299" s="134">
        <f t="shared" ca="1" si="187"/>
        <v>432.01669542045653</v>
      </c>
      <c r="AD299" s="134">
        <f t="shared" ca="1" si="188"/>
        <v>431.19993190353995</v>
      </c>
      <c r="AE299" s="155">
        <f t="shared" ca="1" si="189"/>
        <v>431.19993190353995</v>
      </c>
      <c r="AF299" s="155">
        <f t="shared" ca="1" si="190"/>
        <v>430.38316838662337</v>
      </c>
      <c r="AG299" s="144">
        <f t="shared" ca="1" si="191"/>
        <v>430.38316838662337</v>
      </c>
      <c r="AI299" s="147">
        <f>INDEX('Op Rev and scenario differences'!$W$4:$W$230,MATCH($N299,'Op Rev and scenario differences'!$V$4:$V$230,0),1)</f>
        <v>598.57799999999997</v>
      </c>
      <c r="AJ299" s="121" t="str">
        <f t="shared" si="192"/>
        <v>RDE</v>
      </c>
      <c r="AK299" s="24" t="str">
        <f t="shared" si="193"/>
        <v>East Suffolk and North Essex NHS FT</v>
      </c>
      <c r="AL299" s="134">
        <f t="shared" ca="1" si="194"/>
        <v>430.43430477710695</v>
      </c>
      <c r="AM299" s="134">
        <f t="shared" ca="1" si="195"/>
        <v>433.36208997313912</v>
      </c>
      <c r="AN299" s="134">
        <f t="shared" ca="1" si="196"/>
        <v>433.36470496431309</v>
      </c>
      <c r="AO299" s="134">
        <f t="shared" ca="1" si="197"/>
        <v>433.29251241386811</v>
      </c>
      <c r="AP299" s="134">
        <f t="shared" ca="1" si="198"/>
        <v>431.66922142029716</v>
      </c>
      <c r="AQ299" s="134">
        <f t="shared" ca="1" si="199"/>
        <v>433.62793631222212</v>
      </c>
      <c r="AR299" s="134">
        <f t="shared" ca="1" si="200"/>
        <v>433.62793631222212</v>
      </c>
      <c r="AS299" s="134">
        <f t="shared" ca="1" si="201"/>
        <v>434.03210760320081</v>
      </c>
      <c r="AT299" s="134">
        <f t="shared" ca="1" si="202"/>
        <v>434.04279031931799</v>
      </c>
      <c r="AU299" s="134">
        <f t="shared" ca="1" si="203"/>
        <v>433.72983405898725</v>
      </c>
      <c r="AV299" s="134">
        <f t="shared" ca="1" si="204"/>
        <v>434.21162285226666</v>
      </c>
      <c r="AW299" s="134">
        <f t="shared" ca="1" si="205"/>
        <v>434.31956264586921</v>
      </c>
      <c r="AX299" s="134">
        <f t="shared" ca="1" si="206"/>
        <v>434.31956264586921</v>
      </c>
      <c r="AY299" s="216">
        <f t="shared" ca="1" si="207"/>
        <v>430.43430477710695</v>
      </c>
      <c r="AZ299" s="134">
        <f t="shared" ca="1" si="208"/>
        <v>431.19992977570524</v>
      </c>
      <c r="BA299" s="155">
        <f t="shared" ca="1" si="209"/>
        <v>431.19992977570524</v>
      </c>
      <c r="BB299" s="155">
        <f t="shared" ca="1" si="210"/>
        <v>431.97120481878682</v>
      </c>
      <c r="BC299" s="144">
        <f t="shared" ca="1" si="211"/>
        <v>431.97120481878682</v>
      </c>
      <c r="BE299" s="121" t="str">
        <f t="shared" si="212"/>
        <v>RDE</v>
      </c>
      <c r="BF299" s="24" t="str">
        <f t="shared" si="213"/>
        <v>East Suffolk and North Essex NHS FT</v>
      </c>
      <c r="BG299" s="304"/>
      <c r="BH299" s="304">
        <f t="shared" ca="1" si="214"/>
        <v>4.4775313632732239E-3</v>
      </c>
      <c r="BI299" s="304">
        <f t="shared" ca="1" si="215"/>
        <v>1.1066970690087885E-5</v>
      </c>
      <c r="BJ299" s="304">
        <f t="shared" ca="1" si="216"/>
        <v>-1.9684466547631452E-4</v>
      </c>
      <c r="BK299" s="304">
        <f t="shared" ca="1" si="217"/>
        <v>-3.2455942230795731E-3</v>
      </c>
      <c r="BL299" s="304">
        <f t="shared" ca="1" si="218"/>
        <v>2.5756789296513816E-3</v>
      </c>
      <c r="BM299" s="304">
        <f t="shared" ca="1" si="219"/>
        <v>0</v>
      </c>
      <c r="BN299" s="304">
        <f t="shared" ca="1" si="220"/>
        <v>9.5697102117764388E-4</v>
      </c>
      <c r="BO299" s="304">
        <f t="shared" ca="1" si="221"/>
        <v>-3.7095089817862359E-5</v>
      </c>
      <c r="BP299" s="304">
        <f t="shared" ca="1" si="222"/>
        <v>-9.2108391299761116E-4</v>
      </c>
      <c r="BQ299" s="304">
        <f t="shared" ca="1" si="223"/>
        <v>-1.8175734719363401E-3</v>
      </c>
      <c r="BR299" s="304">
        <f t="shared" ca="1" si="224"/>
        <v>2.2115300207126154E-4</v>
      </c>
      <c r="BS299" s="305">
        <f t="shared" ca="1" si="225"/>
        <v>0</v>
      </c>
      <c r="BT299" s="306"/>
      <c r="BU299" s="304">
        <f t="shared" ca="1" si="226"/>
        <v>4.0484198471124611E-4</v>
      </c>
      <c r="BV299" s="304">
        <f t="shared" ca="1" si="227"/>
        <v>0</v>
      </c>
      <c r="BW299" s="304">
        <f t="shared" ca="1" si="228"/>
        <v>4.0484198471113508E-4</v>
      </c>
      <c r="BX299" s="305">
        <f t="shared" ca="1" si="229"/>
        <v>0</v>
      </c>
    </row>
    <row r="300" spans="1:76" ht="13.8" x14ac:dyDescent="0.25">
      <c r="A300" s="118">
        <v>1</v>
      </c>
      <c r="B300" s="69">
        <f t="shared" si="166"/>
        <v>1</v>
      </c>
      <c r="C300" s="118" t="str">
        <f t="shared" si="167"/>
        <v>RGR</v>
      </c>
      <c r="D300" s="69"/>
      <c r="E300" s="70">
        <f ca="1">INDEX(OFFSET(Data!$A$10,1,E$9+MATCH($A300+IF(E$9&gt;$B300,0,1),Data!$3:$3,0),Num_Orgs,1),MATCH($C300,OFFSET(Data!$A$10,1,MATCH($A300+IF(E$9&gt;$B300,0,1),Data!$3:$3,0)-1,Num_Orgs,1),0),1)</f>
        <v>0.94827857419452</v>
      </c>
      <c r="F300" s="70">
        <f ca="1">INDEX(OFFSET(Data!$A$10,1,F$9+MATCH($A300+IF(F$9&gt;$B300,0,1),Data!$3:$3,0),Num_Orgs,1),MATCH($C300,OFFSET(Data!$A$10,1,MATCH($A300+IF(F$9&gt;$B300,0,1),Data!$3:$3,0)-1,Num_Orgs,1),0),1)</f>
        <v>0.99619990923086066</v>
      </c>
      <c r="G300" s="70">
        <f ca="1">INDEX(OFFSET(Data!$A$10,1,G$9+MATCH($A300+IF(G$9&gt;$B300,0,1),Data!$3:$3,0),Num_Orgs,1),MATCH($C300,OFFSET(Data!$A$10,1,MATCH($A300+IF(G$9&gt;$B300,0,1),Data!$3:$3,0)-1,Num_Orgs,1),0),1)</f>
        <v>0.94535377638704965</v>
      </c>
      <c r="H300" s="70">
        <f ca="1">INDEX(OFFSET(Data!$A$10,1,H$9+MATCH($A300+IF(H$9&gt;$B300,0,1),Data!$3:$3,0),Num_Orgs,1),MATCH($C300,OFFSET(Data!$A$10,1,MATCH($A300+IF(H$9&gt;$B300,0,1),Data!$3:$3,0)-1,Num_Orgs,1),0),1)</f>
        <v>0.65353459244016976</v>
      </c>
      <c r="I300" s="70">
        <f ca="1">INDEX(OFFSET(Data!$A$10,1,I$9+MATCH($A300+IF(I$9&gt;$B300,0,1),Data!$3:$3,0),Num_Orgs,1),MATCH($C300,OFFSET(Data!$A$10,1,MATCH($A300+IF(I$9&gt;$B300,0,1),Data!$3:$3,0)-1,Num_Orgs,1),0),1)</f>
        <v>0</v>
      </c>
      <c r="J300" s="26">
        <f ca="1">IFERROR((E300*SUM(Data!$C$8:$D$8))+(F300*Data!$E$8)+(G300*SUM(Data!$F$8:$G$8))+(H300*Data!$H$8)+(I300*Data!$I$8)+Data!$J$8,0)</f>
        <v>0.96806051407895422</v>
      </c>
      <c r="K300" s="119"/>
      <c r="L300" s="69"/>
      <c r="M300" s="147">
        <f>INDEX('Op Rev and scenario differences'!$Z$4:$Z$230,MATCH($N300,'Op Rev and scenario differences'!$V$4:$V$230,0),1)</f>
        <v>205.65506893109909</v>
      </c>
      <c r="N300" s="121" t="str">
        <f t="shared" si="231"/>
        <v>RXC</v>
      </c>
      <c r="O300" s="24" t="str">
        <f t="shared" si="231"/>
        <v>EAST SUSSEX HEALTHCARE NHS TRUST</v>
      </c>
      <c r="P300" s="134">
        <f t="shared" ca="1" si="174"/>
        <v>214.72223992879253</v>
      </c>
      <c r="Q300" s="134">
        <f t="shared" ca="1" si="175"/>
        <v>215.96368423147828</v>
      </c>
      <c r="R300" s="134">
        <f t="shared" ca="1" si="176"/>
        <v>215.96356191615516</v>
      </c>
      <c r="S300" s="134">
        <f t="shared" ca="1" si="177"/>
        <v>216.50322248315825</v>
      </c>
      <c r="T300" s="134">
        <f t="shared" ca="1" si="178"/>
        <v>216.67414738423042</v>
      </c>
      <c r="U300" s="134">
        <f t="shared" ca="1" si="179"/>
        <v>215.20157298476582</v>
      </c>
      <c r="V300" s="134">
        <f t="shared" ca="1" si="180"/>
        <v>215.20157298476582</v>
      </c>
      <c r="W300" s="134">
        <f t="shared" ca="1" si="181"/>
        <v>212.84837479429029</v>
      </c>
      <c r="X300" s="134">
        <f t="shared" ca="1" si="182"/>
        <v>212.84865933237643</v>
      </c>
      <c r="Y300" s="134">
        <f t="shared" ca="1" si="183"/>
        <v>212.73067510831586</v>
      </c>
      <c r="Z300" s="134">
        <f t="shared" ca="1" si="184"/>
        <v>212.4279345323464</v>
      </c>
      <c r="AA300" s="134">
        <f t="shared" ca="1" si="185"/>
        <v>212.18875091073116</v>
      </c>
      <c r="AB300" s="134">
        <f t="shared" ca="1" si="186"/>
        <v>212.18875091073116</v>
      </c>
      <c r="AC300" s="134">
        <f t="shared" ca="1" si="187"/>
        <v>214.72223992879253</v>
      </c>
      <c r="AD300" s="134">
        <f t="shared" ca="1" si="188"/>
        <v>214.21554212518029</v>
      </c>
      <c r="AE300" s="155">
        <f t="shared" ca="1" si="189"/>
        <v>214.21554212518029</v>
      </c>
      <c r="AF300" s="155">
        <f t="shared" ca="1" si="190"/>
        <v>213.70884432156799</v>
      </c>
      <c r="AG300" s="144">
        <f t="shared" ca="1" si="191"/>
        <v>213.70884432156799</v>
      </c>
      <c r="AI300" s="147">
        <f>INDEX('Op Rev and scenario differences'!$W$4:$W$230,MATCH($N300,'Op Rev and scenario differences'!$V$4:$V$230,0),1)</f>
        <v>379.30700000000002</v>
      </c>
      <c r="AJ300" s="121" t="str">
        <f t="shared" si="192"/>
        <v>RXC</v>
      </c>
      <c r="AK300" s="24" t="str">
        <f t="shared" si="193"/>
        <v>East Sussex Healthcare NHS Trust</v>
      </c>
      <c r="AL300" s="134">
        <f t="shared" ca="1" si="194"/>
        <v>213.93575536237617</v>
      </c>
      <c r="AM300" s="134">
        <f t="shared" ca="1" si="195"/>
        <v>217.12782286885229</v>
      </c>
      <c r="AN300" s="134">
        <f t="shared" ca="1" si="196"/>
        <v>217.12912611595243</v>
      </c>
      <c r="AO300" s="134">
        <f t="shared" ca="1" si="197"/>
        <v>217.68882728013679</v>
      </c>
      <c r="AP300" s="134">
        <f t="shared" ca="1" si="198"/>
        <v>217.96201174848204</v>
      </c>
      <c r="AQ300" s="134">
        <f t="shared" ca="1" si="199"/>
        <v>218.78683090434609</v>
      </c>
      <c r="AR300" s="134">
        <f t="shared" ca="1" si="200"/>
        <v>218.78683090434609</v>
      </c>
      <c r="AS300" s="134">
        <f t="shared" ca="1" si="201"/>
        <v>215.48133196723131</v>
      </c>
      <c r="AT300" s="134">
        <f t="shared" ca="1" si="202"/>
        <v>215.48658358229585</v>
      </c>
      <c r="AU300" s="134">
        <f t="shared" ca="1" si="203"/>
        <v>215.23431456064702</v>
      </c>
      <c r="AV300" s="134">
        <f t="shared" ca="1" si="204"/>
        <v>215.34018809282065</v>
      </c>
      <c r="AW300" s="134">
        <f t="shared" ca="1" si="205"/>
        <v>215.3555622086779</v>
      </c>
      <c r="AX300" s="134">
        <f t="shared" ca="1" si="206"/>
        <v>215.3555622086779</v>
      </c>
      <c r="AY300" s="216">
        <f t="shared" ca="1" si="207"/>
        <v>213.93575536237617</v>
      </c>
      <c r="AZ300" s="134">
        <f t="shared" ca="1" si="208"/>
        <v>214.21554106809461</v>
      </c>
      <c r="BA300" s="155">
        <f t="shared" ca="1" si="209"/>
        <v>214.21554106809461</v>
      </c>
      <c r="BB300" s="155">
        <f t="shared" ca="1" si="210"/>
        <v>214.49739149438244</v>
      </c>
      <c r="BC300" s="144">
        <f t="shared" ca="1" si="211"/>
        <v>214.49739149438244</v>
      </c>
      <c r="BE300" s="121" t="str">
        <f t="shared" si="212"/>
        <v>RXC</v>
      </c>
      <c r="BF300" s="24" t="str">
        <f t="shared" si="213"/>
        <v>East Sussex Healthcare NHS Trust</v>
      </c>
      <c r="BG300" s="304"/>
      <c r="BH300" s="304">
        <f t="shared" ca="1" si="214"/>
        <v>1.2289330572152979E-2</v>
      </c>
      <c r="BI300" s="304">
        <f t="shared" ca="1" si="215"/>
        <v>1.106697069030993E-5</v>
      </c>
      <c r="BJ300" s="304">
        <f t="shared" ca="1" si="216"/>
        <v>2.4904721245653239E-3</v>
      </c>
      <c r="BK300" s="304">
        <f t="shared" ca="1" si="217"/>
        <v>1.6494665092738892E-3</v>
      </c>
      <c r="BL300" s="304">
        <f t="shared" ca="1" si="218"/>
        <v>1.8635033767311349E-3</v>
      </c>
      <c r="BM300" s="304">
        <f t="shared" ca="1" si="219"/>
        <v>0</v>
      </c>
      <c r="BN300" s="304">
        <f t="shared" ca="1" si="220"/>
        <v>-1.4841647345178899E-2</v>
      </c>
      <c r="BO300" s="304">
        <f t="shared" ca="1" si="221"/>
        <v>-3.7095089817862359E-5</v>
      </c>
      <c r="BP300" s="304">
        <f t="shared" ca="1" si="222"/>
        <v>-1.3516184727979663E-3</v>
      </c>
      <c r="BQ300" s="304">
        <f t="shared" ca="1" si="223"/>
        <v>-2.4033760785655556E-3</v>
      </c>
      <c r="BR300" s="304">
        <f t="shared" ca="1" si="224"/>
        <v>4.8209509779462145E-5</v>
      </c>
      <c r="BS300" s="305">
        <f t="shared" ca="1" si="225"/>
        <v>0</v>
      </c>
      <c r="BT300" s="306"/>
      <c r="BU300" s="304">
        <f t="shared" ca="1" si="226"/>
        <v>-5.633758463341465E-5</v>
      </c>
      <c r="BV300" s="304">
        <f t="shared" ca="1" si="227"/>
        <v>0</v>
      </c>
      <c r="BW300" s="304">
        <f t="shared" ca="1" si="228"/>
        <v>-5.633758463341465E-5</v>
      </c>
      <c r="BX300" s="305">
        <f t="shared" ca="1" si="229"/>
        <v>0</v>
      </c>
    </row>
    <row r="301" spans="1:76" ht="13.8" x14ac:dyDescent="0.25">
      <c r="A301" s="118">
        <v>1</v>
      </c>
      <c r="B301" s="69">
        <f t="shared" si="166"/>
        <v>1</v>
      </c>
      <c r="C301" s="118" t="str">
        <f t="shared" si="167"/>
        <v>RGT</v>
      </c>
      <c r="D301" s="69"/>
      <c r="E301" s="70">
        <f ca="1">INDEX(OFFSET(Data!$A$10,1,E$9+MATCH($A301+IF(E$9&gt;$B301,0,1),Data!$3:$3,0),Num_Orgs,1),MATCH($C301,OFFSET(Data!$A$10,1,MATCH($A301+IF(E$9&gt;$B301,0,1),Data!$3:$3,0)-1,Num_Orgs,1),0),1)</f>
        <v>1.0014583474991157</v>
      </c>
      <c r="F301" s="70">
        <f ca="1">INDEX(OFFSET(Data!$A$10,1,F$9+MATCH($A301+IF(F$9&gt;$B301,0,1),Data!$3:$3,0),Num_Orgs,1),MATCH($C301,OFFSET(Data!$A$10,1,MATCH($A301+IF(F$9&gt;$B301,0,1),Data!$3:$3,0)-1,Num_Orgs,1),0),1)</f>
        <v>0.99619990923086066</v>
      </c>
      <c r="G301" s="70">
        <f ca="1">INDEX(OFFSET(Data!$A$10,1,G$9+MATCH($A301+IF(G$9&gt;$B301,0,1),Data!$3:$3,0),Num_Orgs,1),MATCH($C301,OFFSET(Data!$A$10,1,MATCH($A301+IF(G$9&gt;$B301,0,1),Data!$3:$3,0)-1,Num_Orgs,1),0),1)</f>
        <v>0.97520705353611448</v>
      </c>
      <c r="H301" s="70">
        <f ca="1">INDEX(OFFSET(Data!$A$10,1,H$9+MATCH($A301+IF(H$9&gt;$B301,0,1),Data!$3:$3,0),Num_Orgs,1),MATCH($C301,OFFSET(Data!$A$10,1,MATCH($A301+IF(H$9&gt;$B301,0,1),Data!$3:$3,0)-1,Num_Orgs,1),0),1)</f>
        <v>1.4520747578987068</v>
      </c>
      <c r="I301" s="70">
        <f ca="1">INDEX(OFFSET(Data!$A$10,1,I$9+MATCH($A301+IF(I$9&gt;$B301,0,1),Data!$3:$3,0),Num_Orgs,1),MATCH($C301,OFFSET(Data!$A$10,1,MATCH($A301+IF(I$9&gt;$B301,0,1),Data!$3:$3,0)-1,Num_Orgs,1),0),1)</f>
        <v>0</v>
      </c>
      <c r="J301" s="26">
        <f ca="1">IFERROR((E301*SUM(Data!$C$8:$D$8))+(F301*Data!$E$8)+(G301*SUM(Data!$F$8:$G$8))+(H301*Data!$H$8)+(I301*Data!$I$8)+Data!$J$8,0)</f>
        <v>1.0016382795098087</v>
      </c>
      <c r="K301" s="119"/>
      <c r="L301" s="69"/>
      <c r="M301" s="147">
        <f>INDEX('Op Rev and scenario differences'!$Z$4:$Z$230,MATCH($N301,'Op Rev and scenario differences'!$V$4:$V$230,0),1)</f>
        <v>243.02395600600769</v>
      </c>
      <c r="N301" s="121" t="str">
        <f t="shared" si="231"/>
        <v>RVR</v>
      </c>
      <c r="O301" s="24" t="str">
        <f t="shared" si="231"/>
        <v>EPSOM AND ST HELIER UNIVERSITY HOSPITALS NHS TRUST</v>
      </c>
      <c r="P301" s="134">
        <f t="shared" ca="1" si="174"/>
        <v>289.72952041599501</v>
      </c>
      <c r="Q301" s="134">
        <f t="shared" ca="1" si="175"/>
        <v>281.76680387075186</v>
      </c>
      <c r="R301" s="134">
        <f t="shared" ca="1" si="176"/>
        <v>281.76536035260318</v>
      </c>
      <c r="S301" s="134">
        <f t="shared" ca="1" si="177"/>
        <v>281.73038839955547</v>
      </c>
      <c r="T301" s="134">
        <f t="shared" ca="1" si="178"/>
        <v>281.82786960896033</v>
      </c>
      <c r="U301" s="134">
        <f t="shared" ca="1" si="179"/>
        <v>276.83738414712286</v>
      </c>
      <c r="V301" s="134">
        <f t="shared" ca="1" si="180"/>
        <v>276.83738414712286</v>
      </c>
      <c r="W301" s="134">
        <f t="shared" ca="1" si="181"/>
        <v>280.45613148220428</v>
      </c>
      <c r="X301" s="134">
        <f t="shared" ca="1" si="182"/>
        <v>280.05575729953222</v>
      </c>
      <c r="Y301" s="134">
        <f t="shared" ca="1" si="183"/>
        <v>280.22361980677778</v>
      </c>
      <c r="Z301" s="134">
        <f t="shared" ca="1" si="184"/>
        <v>279.65926986737293</v>
      </c>
      <c r="AA301" s="134">
        <f t="shared" ca="1" si="185"/>
        <v>279.14782322099876</v>
      </c>
      <c r="AB301" s="134">
        <f t="shared" ca="1" si="186"/>
        <v>279.14782322099876</v>
      </c>
      <c r="AC301" s="134">
        <f t="shared" ca="1" si="187"/>
        <v>289.72952041599501</v>
      </c>
      <c r="AD301" s="134">
        <f t="shared" ca="1" si="188"/>
        <v>287.61318097699575</v>
      </c>
      <c r="AE301" s="155">
        <f t="shared" ca="1" si="189"/>
        <v>287.61318097699575</v>
      </c>
      <c r="AF301" s="155">
        <f t="shared" ca="1" si="190"/>
        <v>285.49684153799649</v>
      </c>
      <c r="AG301" s="144">
        <f t="shared" ca="1" si="191"/>
        <v>285.49684153799649</v>
      </c>
      <c r="AI301" s="147">
        <f>INDEX('Op Rev and scenario differences'!$W$4:$W$230,MATCH($N301,'Op Rev and scenario differences'!$V$4:$V$230,0),1)</f>
        <v>392.161</v>
      </c>
      <c r="AJ301" s="121" t="str">
        <f t="shared" si="192"/>
        <v>RVR</v>
      </c>
      <c r="AK301" s="24" t="str">
        <f t="shared" si="193"/>
        <v>Epsom and St Helier University Hospitals NHS Trust</v>
      </c>
      <c r="AL301" s="134">
        <f t="shared" ca="1" si="194"/>
        <v>288.66829920147171</v>
      </c>
      <c r="AM301" s="134">
        <f t="shared" ca="1" si="195"/>
        <v>283.28565007993092</v>
      </c>
      <c r="AN301" s="134">
        <f t="shared" ca="1" si="196"/>
        <v>283.28605955693223</v>
      </c>
      <c r="AO301" s="134">
        <f t="shared" ca="1" si="197"/>
        <v>283.27318714458164</v>
      </c>
      <c r="AP301" s="134">
        <f t="shared" ca="1" si="198"/>
        <v>283.50299363508009</v>
      </c>
      <c r="AQ301" s="134">
        <f t="shared" ca="1" si="199"/>
        <v>281.44949459865575</v>
      </c>
      <c r="AR301" s="134">
        <f t="shared" ca="1" si="200"/>
        <v>281.44949459865575</v>
      </c>
      <c r="AS301" s="134">
        <f t="shared" ca="1" si="201"/>
        <v>283.92540384002717</v>
      </c>
      <c r="AT301" s="134">
        <f t="shared" ca="1" si="202"/>
        <v>283.52660778939298</v>
      </c>
      <c r="AU301" s="134">
        <f t="shared" ca="1" si="203"/>
        <v>283.52158757595856</v>
      </c>
      <c r="AV301" s="134">
        <f t="shared" ca="1" si="204"/>
        <v>283.49322280856143</v>
      </c>
      <c r="AW301" s="134">
        <f t="shared" ca="1" si="205"/>
        <v>283.3139652835693</v>
      </c>
      <c r="AX301" s="134">
        <f t="shared" ca="1" si="206"/>
        <v>283.3139652835693</v>
      </c>
      <c r="AY301" s="216">
        <f t="shared" ca="1" si="207"/>
        <v>288.66829920147171</v>
      </c>
      <c r="AZ301" s="134">
        <f t="shared" ca="1" si="208"/>
        <v>287.61317955771602</v>
      </c>
      <c r="BA301" s="155">
        <f t="shared" ca="1" si="209"/>
        <v>287.61317955771602</v>
      </c>
      <c r="BB301" s="155">
        <f t="shared" ca="1" si="210"/>
        <v>286.55027350033254</v>
      </c>
      <c r="BC301" s="144">
        <f t="shared" ca="1" si="211"/>
        <v>286.55027350033254</v>
      </c>
      <c r="BE301" s="121" t="str">
        <f t="shared" si="212"/>
        <v>RVR</v>
      </c>
      <c r="BF301" s="24" t="str">
        <f t="shared" si="213"/>
        <v>Epsom and St Helier University Hospitals NHS Trust</v>
      </c>
      <c r="BG301" s="304"/>
      <c r="BH301" s="304">
        <f t="shared" ca="1" si="214"/>
        <v>-2.2956562240014966E-2</v>
      </c>
      <c r="BI301" s="304">
        <f t="shared" ca="1" si="215"/>
        <v>7.2911174644474386E-6</v>
      </c>
      <c r="BJ301" s="304">
        <f t="shared" ca="1" si="216"/>
        <v>-8.6942514502919011E-5</v>
      </c>
      <c r="BK301" s="304">
        <f t="shared" ca="1" si="217"/>
        <v>1.3364073353610006E-3</v>
      </c>
      <c r="BL301" s="304">
        <f t="shared" ca="1" si="218"/>
        <v>-9.8653451093821953E-3</v>
      </c>
      <c r="BM301" s="304">
        <f t="shared" ca="1" si="219"/>
        <v>0</v>
      </c>
      <c r="BN301" s="304">
        <f t="shared" ca="1" si="220"/>
        <v>9.4898298094019395E-3</v>
      </c>
      <c r="BO301" s="304">
        <f t="shared" ca="1" si="221"/>
        <v>-1.5877839758515755E-3</v>
      </c>
      <c r="BP301" s="304">
        <f t="shared" ca="1" si="222"/>
        <v>-2.5919304141641675E-4</v>
      </c>
      <c r="BQ301" s="304">
        <f t="shared" ca="1" si="223"/>
        <v>-3.3167388550383592E-3</v>
      </c>
      <c r="BR301" s="304">
        <f t="shared" ca="1" si="224"/>
        <v>-7.0425082030789454E-4</v>
      </c>
      <c r="BS301" s="305">
        <f t="shared" ca="1" si="225"/>
        <v>0</v>
      </c>
      <c r="BT301" s="306"/>
      <c r="BU301" s="304">
        <f t="shared" ca="1" si="226"/>
        <v>-5.5886576588572989E-3</v>
      </c>
      <c r="BV301" s="304">
        <f t="shared" ca="1" si="227"/>
        <v>0</v>
      </c>
      <c r="BW301" s="304">
        <f t="shared" ca="1" si="228"/>
        <v>-5.588657658857521E-3</v>
      </c>
      <c r="BX301" s="305">
        <f t="shared" ca="1" si="229"/>
        <v>0</v>
      </c>
    </row>
    <row r="302" spans="1:76" ht="13.8" x14ac:dyDescent="0.25">
      <c r="A302" s="118">
        <v>1</v>
      </c>
      <c r="B302" s="69">
        <f t="shared" si="166"/>
        <v>1</v>
      </c>
      <c r="C302" s="118" t="str">
        <f t="shared" si="167"/>
        <v>RH5</v>
      </c>
      <c r="D302" s="69"/>
      <c r="E302" s="70">
        <f ca="1">INDEX(OFFSET(Data!$A$10,1,E$9+MATCH($A302+IF(E$9&gt;$B302,0,1),Data!$3:$3,0),Num_Orgs,1),MATCH($C302,OFFSET(Data!$A$10,1,MATCH($A302+IF(E$9&gt;$B302,0,1),Data!$3:$3,0)-1,Num_Orgs,1),0),1)</f>
        <v>0.95596591271469233</v>
      </c>
      <c r="F302" s="70">
        <f ca="1">INDEX(OFFSET(Data!$A$10,1,F$9+MATCH($A302+IF(F$9&gt;$B302,0,1),Data!$3:$3,0),Num_Orgs,1),MATCH($C302,OFFSET(Data!$A$10,1,MATCH($A302+IF(F$9&gt;$B302,0,1),Data!$3:$3,0)-1,Num_Orgs,1),0),1)</f>
        <v>0.99619990923086066</v>
      </c>
      <c r="G302" s="70">
        <f ca="1">INDEX(OFFSET(Data!$A$10,1,G$9+MATCH($A302+IF(G$9&gt;$B302,0,1),Data!$3:$3,0),Num_Orgs,1),MATCH($C302,OFFSET(Data!$A$10,1,MATCH($A302+IF(G$9&gt;$B302,0,1),Data!$3:$3,0)-1,Num_Orgs,1),0),1)</f>
        <v>0.96525596115309298</v>
      </c>
      <c r="H302" s="70">
        <f ca="1">INDEX(OFFSET(Data!$A$10,1,H$9+MATCH($A302+IF(H$9&gt;$B302,0,1),Data!$3:$3,0),Num_Orgs,1),MATCH($C302,OFFSET(Data!$A$10,1,MATCH($A302+IF(H$9&gt;$B302,0,1),Data!$3:$3,0)-1,Num_Orgs,1),0),1)</f>
        <v>1.1344701987844186</v>
      </c>
      <c r="I302" s="70">
        <f ca="1">INDEX(OFFSET(Data!$A$10,1,I$9+MATCH($A302+IF(I$9&gt;$B302,0,1),Data!$3:$3,0),Num_Orgs,1),MATCH($C302,OFFSET(Data!$A$10,1,MATCH($A302+IF(I$9&gt;$B302,0,1),Data!$3:$3,0)-1,Num_Orgs,1),0),1)</f>
        <v>0</v>
      </c>
      <c r="J302" s="26">
        <f ca="1">IFERROR((E302*SUM(Data!$C$8:$D$8))+(F302*Data!$E$8)+(G302*SUM(Data!$F$8:$G$8))+(H302*Data!$H$8)+(I302*Data!$I$8)+Data!$J$8,0)</f>
        <v>0.97496766002522772</v>
      </c>
      <c r="K302" s="119"/>
      <c r="L302" s="69"/>
      <c r="M302" s="147">
        <f>INDEX('Op Rev and scenario differences'!$Z$4:$Z$230,MATCH($N302,'Op Rev and scenario differences'!$V$4:$V$230,0),1)</f>
        <v>0</v>
      </c>
      <c r="N302" s="121" t="str">
        <f t="shared" si="231"/>
        <v>R1L</v>
      </c>
      <c r="O302" s="24" t="str">
        <f t="shared" si="231"/>
        <v>ESSEX PARTNERSHIP UNIVERSITY NHS FOUNDATION TRUST</v>
      </c>
      <c r="P302" s="134">
        <f t="shared" ca="1" si="174"/>
        <v>0</v>
      </c>
      <c r="Q302" s="134">
        <f t="shared" ca="1" si="175"/>
        <v>0</v>
      </c>
      <c r="R302" s="134">
        <f t="shared" ca="1" si="176"/>
        <v>0</v>
      </c>
      <c r="S302" s="134">
        <f t="shared" ca="1" si="177"/>
        <v>0</v>
      </c>
      <c r="T302" s="134">
        <f t="shared" ca="1" si="178"/>
        <v>0</v>
      </c>
      <c r="U302" s="134">
        <f t="shared" ca="1" si="179"/>
        <v>0</v>
      </c>
      <c r="V302" s="134">
        <f t="shared" ca="1" si="180"/>
        <v>0</v>
      </c>
      <c r="W302" s="134">
        <f t="shared" ca="1" si="181"/>
        <v>0</v>
      </c>
      <c r="X302" s="134">
        <f t="shared" ca="1" si="182"/>
        <v>0</v>
      </c>
      <c r="Y302" s="134">
        <f t="shared" ca="1" si="183"/>
        <v>0</v>
      </c>
      <c r="Z302" s="134">
        <f t="shared" ca="1" si="184"/>
        <v>0</v>
      </c>
      <c r="AA302" s="134">
        <f t="shared" ca="1" si="185"/>
        <v>0</v>
      </c>
      <c r="AB302" s="134">
        <f t="shared" ca="1" si="186"/>
        <v>0</v>
      </c>
      <c r="AC302" s="134">
        <f t="shared" ca="1" si="187"/>
        <v>0</v>
      </c>
      <c r="AD302" s="134">
        <f t="shared" ca="1" si="188"/>
        <v>0</v>
      </c>
      <c r="AE302" s="155">
        <f t="shared" ca="1" si="189"/>
        <v>0</v>
      </c>
      <c r="AF302" s="155">
        <f t="shared" ca="1" si="190"/>
        <v>0</v>
      </c>
      <c r="AG302" s="144">
        <f t="shared" ca="1" si="191"/>
        <v>0</v>
      </c>
      <c r="AI302" s="147">
        <f>INDEX('Op Rev and scenario differences'!$W$4:$W$230,MATCH($N302,'Op Rev and scenario differences'!$V$4:$V$230,0),1)</f>
        <v>344.90978630000001</v>
      </c>
      <c r="AJ302" s="121" t="str">
        <f t="shared" si="192"/>
        <v>R1L</v>
      </c>
      <c r="AK302" s="24" t="str">
        <f t="shared" si="193"/>
        <v>Essex Partnership University NHS FT</v>
      </c>
      <c r="AL302" s="134">
        <f t="shared" ca="1" si="194"/>
        <v>0</v>
      </c>
      <c r="AM302" s="134">
        <f t="shared" ca="1" si="195"/>
        <v>0</v>
      </c>
      <c r="AN302" s="134">
        <f t="shared" ca="1" si="196"/>
        <v>0</v>
      </c>
      <c r="AO302" s="134">
        <f t="shared" ca="1" si="197"/>
        <v>0</v>
      </c>
      <c r="AP302" s="134">
        <f t="shared" ca="1" si="198"/>
        <v>0</v>
      </c>
      <c r="AQ302" s="134">
        <f t="shared" ca="1" si="199"/>
        <v>0</v>
      </c>
      <c r="AR302" s="134">
        <f t="shared" ca="1" si="200"/>
        <v>0</v>
      </c>
      <c r="AS302" s="134">
        <f t="shared" ca="1" si="201"/>
        <v>0</v>
      </c>
      <c r="AT302" s="134">
        <f t="shared" ca="1" si="202"/>
        <v>0</v>
      </c>
      <c r="AU302" s="134">
        <f t="shared" ca="1" si="203"/>
        <v>0</v>
      </c>
      <c r="AV302" s="134">
        <f t="shared" ca="1" si="204"/>
        <v>0</v>
      </c>
      <c r="AW302" s="134">
        <f t="shared" ca="1" si="205"/>
        <v>0</v>
      </c>
      <c r="AX302" s="134">
        <f t="shared" ca="1" si="206"/>
        <v>0</v>
      </c>
      <c r="AY302" s="216">
        <f t="shared" ca="1" si="207"/>
        <v>0</v>
      </c>
      <c r="AZ302" s="134">
        <f t="shared" ca="1" si="208"/>
        <v>0</v>
      </c>
      <c r="BA302" s="155">
        <f t="shared" ca="1" si="209"/>
        <v>0</v>
      </c>
      <c r="BB302" s="155">
        <f t="shared" ca="1" si="210"/>
        <v>0</v>
      </c>
      <c r="BC302" s="144">
        <f t="shared" ca="1" si="211"/>
        <v>0</v>
      </c>
      <c r="BE302" s="121" t="str">
        <f t="shared" si="212"/>
        <v>R1L</v>
      </c>
      <c r="BF302" s="24" t="str">
        <f t="shared" si="213"/>
        <v>Essex Partnership University NHS FT</v>
      </c>
      <c r="BG302" s="304"/>
      <c r="BH302" s="304">
        <f t="shared" ca="1" si="214"/>
        <v>-7.2866194802183593E-3</v>
      </c>
      <c r="BI302" s="304">
        <f t="shared" ca="1" si="215"/>
        <v>1.106697069030993E-5</v>
      </c>
      <c r="BJ302" s="304">
        <f t="shared" ca="1" si="216"/>
        <v>-5.2924287872624376E-5</v>
      </c>
      <c r="BK302" s="304">
        <f t="shared" ca="1" si="217"/>
        <v>1.1984678352228162E-3</v>
      </c>
      <c r="BL302" s="304">
        <f t="shared" ca="1" si="218"/>
        <v>-2.1709982029243236E-3</v>
      </c>
      <c r="BM302" s="304">
        <f t="shared" ca="1" si="219"/>
        <v>0</v>
      </c>
      <c r="BN302" s="304">
        <f t="shared" ca="1" si="220"/>
        <v>-1.2134381905586356E-3</v>
      </c>
      <c r="BO302" s="304">
        <f t="shared" ca="1" si="221"/>
        <v>4.0242783569510721E-5</v>
      </c>
      <c r="BP302" s="304">
        <f t="shared" ca="1" si="222"/>
        <v>-5.8945764720585991E-4</v>
      </c>
      <c r="BQ302" s="304">
        <f t="shared" ca="1" si="223"/>
        <v>-2.4003648783743614E-4</v>
      </c>
      <c r="BR302" s="304">
        <f t="shared" ca="1" si="224"/>
        <v>-7.0979914216584561E-4</v>
      </c>
      <c r="BS302" s="305">
        <f t="shared" ca="1" si="225"/>
        <v>0</v>
      </c>
      <c r="BT302" s="306"/>
      <c r="BU302" s="304">
        <f t="shared" ca="1" si="226"/>
        <v>-2.2026991698600451E-3</v>
      </c>
      <c r="BV302" s="304">
        <f t="shared" ca="1" si="227"/>
        <v>0</v>
      </c>
      <c r="BW302" s="304">
        <f t="shared" ca="1" si="228"/>
        <v>-2.2026991698600451E-3</v>
      </c>
      <c r="BX302" s="305">
        <f t="shared" ca="1" si="229"/>
        <v>0</v>
      </c>
    </row>
    <row r="303" spans="1:76" ht="13.8" x14ac:dyDescent="0.25">
      <c r="A303" s="118">
        <v>1</v>
      </c>
      <c r="B303" s="69">
        <f t="shared" si="166"/>
        <v>1</v>
      </c>
      <c r="C303" s="118" t="str">
        <f t="shared" si="167"/>
        <v>RH8</v>
      </c>
      <c r="D303" s="69"/>
      <c r="E303" s="70">
        <f ca="1">INDEX(OFFSET(Data!$A$10,1,E$9+MATCH($A303+IF(E$9&gt;$B303,0,1),Data!$3:$3,0),Num_Orgs,1),MATCH($C303,OFFSET(Data!$A$10,1,MATCH($A303+IF(E$9&gt;$B303,0,1),Data!$3:$3,0)-1,Num_Orgs,1),0),1)</f>
        <v>0.90653448109047385</v>
      </c>
      <c r="F303" s="70">
        <f ca="1">INDEX(OFFSET(Data!$A$10,1,F$9+MATCH($A303+IF(F$9&gt;$B303,0,1),Data!$3:$3,0),Num_Orgs,1),MATCH($C303,OFFSET(Data!$A$10,1,MATCH($A303+IF(F$9&gt;$B303,0,1),Data!$3:$3,0)-1,Num_Orgs,1),0),1)</f>
        <v>0.99619990923086066</v>
      </c>
      <c r="G303" s="70">
        <f ca="1">INDEX(OFFSET(Data!$A$10,1,G$9+MATCH($A303+IF(G$9&gt;$B303,0,1),Data!$3:$3,0),Num_Orgs,1),MATCH($C303,OFFSET(Data!$A$10,1,MATCH($A303+IF(G$9&gt;$B303,0,1),Data!$3:$3,0)-1,Num_Orgs,1),0),1)</f>
        <v>0.95530486877007137</v>
      </c>
      <c r="H303" s="70">
        <f ca="1">INDEX(OFFSET(Data!$A$10,1,H$9+MATCH($A303+IF(H$9&gt;$B303,0,1),Data!$3:$3,0),Num_Orgs,1),MATCH($C303,OFFSET(Data!$A$10,1,MATCH($A303+IF(H$9&gt;$B303,0,1),Data!$3:$3,0)-1,Num_Orgs,1),0),1)</f>
        <v>1.0620641474010641</v>
      </c>
      <c r="I303" s="70">
        <f ca="1">INDEX(OFFSET(Data!$A$10,1,I$9+MATCH($A303+IF(I$9&gt;$B303,0,1),Data!$3:$3,0),Num_Orgs,1),MATCH($C303,OFFSET(Data!$A$10,1,MATCH($A303+IF(I$9&gt;$B303,0,1),Data!$3:$3,0)-1,Num_Orgs,1),0),1)</f>
        <v>0</v>
      </c>
      <c r="J303" s="26">
        <f ca="1">IFERROR((E303*SUM(Data!$C$8:$D$8))+(F303*Data!$E$8)+(G303*SUM(Data!$F$8:$G$8))+(H303*Data!$H$8)+(I303*Data!$I$8)+Data!$J$8,0)</f>
        <v>0.94723293010545428</v>
      </c>
      <c r="K303" s="119"/>
      <c r="L303" s="69"/>
      <c r="M303" s="147">
        <f>INDEX('Op Rev and scenario differences'!$Z$4:$Z$230,MATCH($N303,'Op Rev and scenario differences'!$V$4:$V$230,0),1)</f>
        <v>402.60170631650129</v>
      </c>
      <c r="N303" s="121" t="str">
        <f t="shared" ref="N303:O322" si="232">N71</f>
        <v>RDU</v>
      </c>
      <c r="O303" s="24" t="str">
        <f t="shared" si="232"/>
        <v>FRIMLEY HEALTH NHS FOUNDATION TRUST</v>
      </c>
      <c r="P303" s="134">
        <f t="shared" ca="1" si="174"/>
        <v>469.09257374433673</v>
      </c>
      <c r="Q303" s="134">
        <f t="shared" ca="1" si="175"/>
        <v>458.1774470249797</v>
      </c>
      <c r="R303" s="134">
        <f t="shared" ca="1" si="176"/>
        <v>458.17678759939412</v>
      </c>
      <c r="S303" s="134">
        <f t="shared" ca="1" si="177"/>
        <v>459.26554379429109</v>
      </c>
      <c r="T303" s="134">
        <f t="shared" ca="1" si="178"/>
        <v>458.71190356757728</v>
      </c>
      <c r="U303" s="134">
        <f t="shared" ca="1" si="179"/>
        <v>452.1551240184225</v>
      </c>
      <c r="V303" s="134">
        <f t="shared" ca="1" si="180"/>
        <v>452.1551240184225</v>
      </c>
      <c r="W303" s="134">
        <f t="shared" ca="1" si="181"/>
        <v>453.55122587102079</v>
      </c>
      <c r="X303" s="134">
        <f t="shared" ca="1" si="182"/>
        <v>453.64783008679439</v>
      </c>
      <c r="Y303" s="134">
        <f t="shared" ca="1" si="183"/>
        <v>453.26247644151124</v>
      </c>
      <c r="Z303" s="134">
        <f t="shared" ca="1" si="184"/>
        <v>453.1928002117703</v>
      </c>
      <c r="AA303" s="134">
        <f t="shared" ca="1" si="185"/>
        <v>452.3603033232975</v>
      </c>
      <c r="AB303" s="134">
        <f t="shared" ca="1" si="186"/>
        <v>452.3603033232975</v>
      </c>
      <c r="AC303" s="134">
        <f t="shared" ca="1" si="187"/>
        <v>469.09257374433673</v>
      </c>
      <c r="AD303" s="134">
        <f t="shared" ca="1" si="188"/>
        <v>465.7461196601289</v>
      </c>
      <c r="AE303" s="155">
        <f t="shared" ca="1" si="189"/>
        <v>465.7461196601289</v>
      </c>
      <c r="AF303" s="155">
        <f t="shared" ca="1" si="190"/>
        <v>462.39966557592106</v>
      </c>
      <c r="AG303" s="144">
        <f t="shared" ca="1" si="191"/>
        <v>462.39966557592106</v>
      </c>
      <c r="AI303" s="147">
        <f>INDEX('Op Rev and scenario differences'!$W$4:$W$230,MATCH($N303,'Op Rev and scenario differences'!$V$4:$V$230,0),1)</f>
        <v>665.23500000000001</v>
      </c>
      <c r="AJ303" s="121" t="str">
        <f t="shared" si="192"/>
        <v>RDU</v>
      </c>
      <c r="AK303" s="24" t="str">
        <f t="shared" si="193"/>
        <v>Frimley Health NHS FT</v>
      </c>
      <c r="AL303" s="134">
        <f t="shared" ca="1" si="194"/>
        <v>467.37438158318565</v>
      </c>
      <c r="AM303" s="134">
        <f t="shared" ca="1" si="195"/>
        <v>460.64722369485469</v>
      </c>
      <c r="AN303" s="134">
        <f t="shared" ca="1" si="196"/>
        <v>460.64958651077393</v>
      </c>
      <c r="AO303" s="134">
        <f t="shared" ca="1" si="197"/>
        <v>461.78055223418539</v>
      </c>
      <c r="AP303" s="134">
        <f t="shared" ca="1" si="198"/>
        <v>461.43838811220138</v>
      </c>
      <c r="AQ303" s="134">
        <f t="shared" ca="1" si="199"/>
        <v>459.68802778293451</v>
      </c>
      <c r="AR303" s="134">
        <f t="shared" ca="1" si="200"/>
        <v>459.68802778293451</v>
      </c>
      <c r="AS303" s="134">
        <f t="shared" ca="1" si="201"/>
        <v>459.16170306920202</v>
      </c>
      <c r="AT303" s="134">
        <f t="shared" ca="1" si="202"/>
        <v>459.27008120015739</v>
      </c>
      <c r="AU303" s="134">
        <f t="shared" ca="1" si="203"/>
        <v>458.59694838685942</v>
      </c>
      <c r="AV303" s="134">
        <f t="shared" ca="1" si="204"/>
        <v>459.40578886085524</v>
      </c>
      <c r="AW303" s="134">
        <f t="shared" ca="1" si="205"/>
        <v>459.11155527778732</v>
      </c>
      <c r="AX303" s="134">
        <f t="shared" ca="1" si="206"/>
        <v>459.11155527778732</v>
      </c>
      <c r="AY303" s="216">
        <f t="shared" ca="1" si="207"/>
        <v>467.37438158318565</v>
      </c>
      <c r="AZ303" s="134">
        <f t="shared" ca="1" si="208"/>
        <v>465.7461173618197</v>
      </c>
      <c r="BA303" s="155">
        <f t="shared" ca="1" si="209"/>
        <v>465.7461173618197</v>
      </c>
      <c r="BB303" s="155">
        <f t="shared" ca="1" si="210"/>
        <v>464.10583712047162</v>
      </c>
      <c r="BC303" s="144">
        <f t="shared" ca="1" si="211"/>
        <v>464.10583712047162</v>
      </c>
      <c r="BE303" s="121" t="str">
        <f t="shared" si="212"/>
        <v>RDU</v>
      </c>
      <c r="BF303" s="24" t="str">
        <f t="shared" si="213"/>
        <v>Frimley Health NHS FT</v>
      </c>
      <c r="BG303" s="304"/>
      <c r="BH303" s="304">
        <f t="shared" ca="1" si="214"/>
        <v>-1.7855773275243125E-2</v>
      </c>
      <c r="BI303" s="304">
        <f t="shared" ca="1" si="215"/>
        <v>1.106697069030993E-5</v>
      </c>
      <c r="BJ303" s="304">
        <f t="shared" ca="1" si="216"/>
        <v>2.5688603370548346E-3</v>
      </c>
      <c r="BK303" s="304">
        <f t="shared" ca="1" si="217"/>
        <v>-3.3726575440806705E-4</v>
      </c>
      <c r="BL303" s="304">
        <f t="shared" ca="1" si="218"/>
        <v>-6.0297506745707885E-3</v>
      </c>
      <c r="BM303" s="304">
        <f t="shared" ca="1" si="219"/>
        <v>0</v>
      </c>
      <c r="BN303" s="304">
        <f t="shared" ca="1" si="220"/>
        <v>-1.159690908627331E-3</v>
      </c>
      <c r="BO303" s="304">
        <f t="shared" ca="1" si="221"/>
        <v>1.8323251996199552E-4</v>
      </c>
      <c r="BP303" s="304">
        <f t="shared" ca="1" si="222"/>
        <v>-1.783134333273928E-3</v>
      </c>
      <c r="BQ303" s="304">
        <f t="shared" ca="1" si="223"/>
        <v>-1.2781266018846438E-3</v>
      </c>
      <c r="BR303" s="304">
        <f t="shared" ca="1" si="224"/>
        <v>-6.9748310510875378E-4</v>
      </c>
      <c r="BS303" s="305">
        <f t="shared" ca="1" si="225"/>
        <v>0</v>
      </c>
      <c r="BT303" s="306"/>
      <c r="BU303" s="304">
        <f t="shared" ca="1" si="226"/>
        <v>-5.2756129650819439E-3</v>
      </c>
      <c r="BV303" s="304">
        <f t="shared" ca="1" si="227"/>
        <v>0</v>
      </c>
      <c r="BW303" s="304">
        <f t="shared" ca="1" si="228"/>
        <v>-5.2756129650817218E-3</v>
      </c>
      <c r="BX303" s="305">
        <f t="shared" ca="1" si="229"/>
        <v>0</v>
      </c>
    </row>
    <row r="304" spans="1:76" ht="13.8" x14ac:dyDescent="0.25">
      <c r="A304" s="118">
        <v>1</v>
      </c>
      <c r="B304" s="69">
        <f t="shared" si="166"/>
        <v>1</v>
      </c>
      <c r="C304" s="118" t="str">
        <f t="shared" si="167"/>
        <v>RHA</v>
      </c>
      <c r="D304" s="69"/>
      <c r="E304" s="70">
        <f ca="1">INDEX(OFFSET(Data!$A$10,1,E$9+MATCH($A304+IF(E$9&gt;$B304,0,1),Data!$3:$3,0),Num_Orgs,1),MATCH($C304,OFFSET(Data!$A$10,1,MATCH($A304+IF(E$9&gt;$B304,0,1),Data!$3:$3,0)-1,Num_Orgs,1),0),1)</f>
        <v>0.94248823031620288</v>
      </c>
      <c r="F304" s="70">
        <f ca="1">INDEX(OFFSET(Data!$A$10,1,F$9+MATCH($A304+IF(F$9&gt;$B304,0,1),Data!$3:$3,0),Num_Orgs,1),MATCH($C304,OFFSET(Data!$A$10,1,MATCH($A304+IF(F$9&gt;$B304,0,1),Data!$3:$3,0)-1,Num_Orgs,1),0),1)</f>
        <v>0.99619990923086066</v>
      </c>
      <c r="G304" s="70">
        <f ca="1">INDEX(OFFSET(Data!$A$10,1,G$9+MATCH($A304+IF(G$9&gt;$B304,0,1),Data!$3:$3,0),Num_Orgs,1),MATCH($C304,OFFSET(Data!$A$10,1,MATCH($A304+IF(G$9&gt;$B304,0,1),Data!$3:$3,0)-1,Num_Orgs,1),0),1)</f>
        <v>0.92330381418167207</v>
      </c>
      <c r="H304" s="70">
        <f ca="1">INDEX(OFFSET(Data!$A$10,1,H$9+MATCH($A304+IF(H$9&gt;$B304,0,1),Data!$3:$3,0),Num_Orgs,1),MATCH($C304,OFFSET(Data!$A$10,1,MATCH($A304+IF(H$9&gt;$B304,0,1),Data!$3:$3,0)-1,Num_Orgs,1),0),1)</f>
        <v>0.26523523141266753</v>
      </c>
      <c r="I304" s="70">
        <f ca="1">INDEX(OFFSET(Data!$A$10,1,I$9+MATCH($A304+IF(I$9&gt;$B304,0,1),Data!$3:$3,0),Num_Orgs,1),MATCH($C304,OFFSET(Data!$A$10,1,MATCH($A304+IF(I$9&gt;$B304,0,1),Data!$3:$3,0)-1,Num_Orgs,1),0),1)</f>
        <v>0</v>
      </c>
      <c r="J304" s="26">
        <f ca="1">IFERROR((E304*SUM(Data!$C$8:$D$8))+(F304*Data!$E$8)+(G304*SUM(Data!$F$8:$G$8))+(H304*Data!$H$8)+(I304*Data!$I$8)+Data!$J$8,0)</f>
        <v>0.96255308651330873</v>
      </c>
      <c r="K304" s="119"/>
      <c r="L304" s="69"/>
      <c r="M304" s="147">
        <f>INDEX('Op Rev and scenario differences'!$Z$4:$Z$230,MATCH($N304,'Op Rev and scenario differences'!$V$4:$V$230,0),1)</f>
        <v>129.64334224489187</v>
      </c>
      <c r="N304" s="121" t="str">
        <f t="shared" si="232"/>
        <v>RR7</v>
      </c>
      <c r="O304" s="24" t="str">
        <f t="shared" si="232"/>
        <v>GATESHEAD HEALTH NHS FOUNDATION TRUST</v>
      </c>
      <c r="P304" s="134">
        <f t="shared" ca="1" si="174"/>
        <v>133.30164282361457</v>
      </c>
      <c r="Q304" s="134">
        <f t="shared" ca="1" si="175"/>
        <v>133.82652373472513</v>
      </c>
      <c r="R304" s="134">
        <f t="shared" ca="1" si="176"/>
        <v>133.82647409981485</v>
      </c>
      <c r="S304" s="134">
        <f t="shared" ca="1" si="177"/>
        <v>133.57380930356064</v>
      </c>
      <c r="T304" s="134">
        <f t="shared" ca="1" si="178"/>
        <v>133.44923909087888</v>
      </c>
      <c r="U304" s="134">
        <f t="shared" ca="1" si="179"/>
        <v>132.98141275678611</v>
      </c>
      <c r="V304" s="134">
        <f t="shared" ca="1" si="180"/>
        <v>132.98141275678611</v>
      </c>
      <c r="W304" s="134">
        <f t="shared" ca="1" si="181"/>
        <v>133.87624123396282</v>
      </c>
      <c r="X304" s="134">
        <f t="shared" ca="1" si="182"/>
        <v>133.87640867032653</v>
      </c>
      <c r="Y304" s="134">
        <f t="shared" ca="1" si="183"/>
        <v>134.06025669880074</v>
      </c>
      <c r="Z304" s="134">
        <f t="shared" ca="1" si="184"/>
        <v>134.17203918025743</v>
      </c>
      <c r="AA304" s="134">
        <f t="shared" ca="1" si="185"/>
        <v>133.97949917160832</v>
      </c>
      <c r="AB304" s="134">
        <f t="shared" ca="1" si="186"/>
        <v>133.97949917160832</v>
      </c>
      <c r="AC304" s="134">
        <f t="shared" ca="1" si="187"/>
        <v>133.30164282361457</v>
      </c>
      <c r="AD304" s="134">
        <f t="shared" ca="1" si="188"/>
        <v>133.43721409321333</v>
      </c>
      <c r="AE304" s="155">
        <f t="shared" ca="1" si="189"/>
        <v>133.43721409321333</v>
      </c>
      <c r="AF304" s="155">
        <f t="shared" ca="1" si="190"/>
        <v>133.57278536281206</v>
      </c>
      <c r="AG304" s="144">
        <f t="shared" ca="1" si="191"/>
        <v>133.57278536281206</v>
      </c>
      <c r="AI304" s="147">
        <f>INDEX('Op Rev and scenario differences'!$W$4:$W$230,MATCH($N304,'Op Rev and scenario differences'!$V$4:$V$230,0),1)</f>
        <v>246.04143200000001</v>
      </c>
      <c r="AJ304" s="121" t="str">
        <f t="shared" si="192"/>
        <v>RR7</v>
      </c>
      <c r="AK304" s="24" t="str">
        <f t="shared" si="193"/>
        <v>Gateshead Health NHS FT</v>
      </c>
      <c r="AL304" s="134">
        <f t="shared" ca="1" si="194"/>
        <v>132.81338559980074</v>
      </c>
      <c r="AM304" s="134">
        <f t="shared" ca="1" si="195"/>
        <v>134.54790718185163</v>
      </c>
      <c r="AN304" s="134">
        <f t="shared" ca="1" si="196"/>
        <v>134.54874106842689</v>
      </c>
      <c r="AO304" s="134">
        <f t="shared" ca="1" si="197"/>
        <v>134.30527993593572</v>
      </c>
      <c r="AP304" s="134">
        <f t="shared" ca="1" si="198"/>
        <v>134.24243256382638</v>
      </c>
      <c r="AQ304" s="134">
        <f t="shared" ca="1" si="199"/>
        <v>135.1968829163699</v>
      </c>
      <c r="AR304" s="134">
        <f t="shared" ca="1" si="200"/>
        <v>135.1968829163699</v>
      </c>
      <c r="AS304" s="134">
        <f t="shared" ca="1" si="201"/>
        <v>135.53230466401726</v>
      </c>
      <c r="AT304" s="134">
        <f t="shared" ca="1" si="202"/>
        <v>135.53559612319228</v>
      </c>
      <c r="AU304" s="134">
        <f t="shared" ca="1" si="203"/>
        <v>135.63801950846542</v>
      </c>
      <c r="AV304" s="134">
        <f t="shared" ca="1" si="204"/>
        <v>136.01145356650096</v>
      </c>
      <c r="AW304" s="134">
        <f t="shared" ca="1" si="205"/>
        <v>135.97907638693579</v>
      </c>
      <c r="AX304" s="134">
        <f t="shared" ca="1" si="206"/>
        <v>135.97907638693579</v>
      </c>
      <c r="AY304" s="216">
        <f t="shared" ca="1" si="207"/>
        <v>132.81338559980074</v>
      </c>
      <c r="AZ304" s="134">
        <f t="shared" ca="1" si="208"/>
        <v>133.43721343474306</v>
      </c>
      <c r="BA304" s="155">
        <f t="shared" ca="1" si="209"/>
        <v>133.43721343474306</v>
      </c>
      <c r="BB304" s="155">
        <f t="shared" ca="1" si="210"/>
        <v>134.06564490073697</v>
      </c>
      <c r="BC304" s="144">
        <f t="shared" ca="1" si="211"/>
        <v>134.06564490073697</v>
      </c>
      <c r="BE304" s="121" t="str">
        <f t="shared" si="212"/>
        <v>RR7</v>
      </c>
      <c r="BF304" s="24" t="str">
        <f t="shared" si="213"/>
        <v>Gateshead Health NHS FT</v>
      </c>
      <c r="BG304" s="304"/>
      <c r="BH304" s="304">
        <f t="shared" ca="1" si="214"/>
        <v>1.0334004169038735E-2</v>
      </c>
      <c r="BI304" s="304">
        <f t="shared" ca="1" si="215"/>
        <v>1.1066970690087885E-5</v>
      </c>
      <c r="BJ304" s="304">
        <f t="shared" ca="1" si="216"/>
        <v>-1.7757669302367329E-3</v>
      </c>
      <c r="BK304" s="304">
        <f t="shared" ca="1" si="217"/>
        <v>-4.2122434171787404E-5</v>
      </c>
      <c r="BL304" s="304">
        <f t="shared" ca="1" si="218"/>
        <v>5.0105773263133813E-3</v>
      </c>
      <c r="BM304" s="304">
        <f t="shared" ca="1" si="219"/>
        <v>0</v>
      </c>
      <c r="BN304" s="304">
        <f t="shared" ca="1" si="220"/>
        <v>2.4436578152104982E-3</v>
      </c>
      <c r="BO304" s="304">
        <f t="shared" ca="1" si="221"/>
        <v>-3.7095089818084404E-5</v>
      </c>
      <c r="BP304" s="304">
        <f t="shared" ca="1" si="222"/>
        <v>5.1653642069182659E-4</v>
      </c>
      <c r="BQ304" s="304">
        <f t="shared" ca="1" si="223"/>
        <v>-2.181063458963628E-4</v>
      </c>
      <c r="BR304" s="304">
        <f t="shared" ca="1" si="224"/>
        <v>-2.5144921040798351E-4</v>
      </c>
      <c r="BS304" s="305">
        <f t="shared" ca="1" si="225"/>
        <v>0</v>
      </c>
      <c r="BT304" s="306"/>
      <c r="BU304" s="304">
        <f t="shared" ca="1" si="226"/>
        <v>3.19826053828276E-3</v>
      </c>
      <c r="BV304" s="304">
        <f t="shared" ca="1" si="227"/>
        <v>0</v>
      </c>
      <c r="BW304" s="304">
        <f t="shared" ca="1" si="228"/>
        <v>3.19826053828276E-3</v>
      </c>
      <c r="BX304" s="305">
        <f t="shared" ca="1" si="229"/>
        <v>0</v>
      </c>
    </row>
    <row r="305" spans="1:76" ht="13.8" x14ac:dyDescent="0.25">
      <c r="A305" s="118">
        <v>1</v>
      </c>
      <c r="B305" s="69">
        <f t="shared" ref="B305:B368" si="233">B78+1</f>
        <v>1</v>
      </c>
      <c r="C305" s="118" t="str">
        <f t="shared" ref="C305:C368" si="234">C78</f>
        <v>RHM</v>
      </c>
      <c r="D305" s="69"/>
      <c r="E305" s="70">
        <f ca="1">INDEX(OFFSET(Data!$A$10,1,E$9+MATCH($A305+IF(E$9&gt;$B305,0,1),Data!$3:$3,0),Num_Orgs,1),MATCH($C305,OFFSET(Data!$A$10,1,MATCH($A305+IF(E$9&gt;$B305,0,1),Data!$3:$3,0)-1,Num_Orgs,1),0),1)</f>
        <v>1.0058786612944972</v>
      </c>
      <c r="F305" s="70">
        <f ca="1">INDEX(OFFSET(Data!$A$10,1,F$9+MATCH($A305+IF(F$9&gt;$B305,0,1),Data!$3:$3,0),Num_Orgs,1),MATCH($C305,OFFSET(Data!$A$10,1,MATCH($A305+IF(F$9&gt;$B305,0,1),Data!$3:$3,0)-1,Num_Orgs,1),0),1)</f>
        <v>0.99619990923086066</v>
      </c>
      <c r="G305" s="70">
        <f ca="1">INDEX(OFFSET(Data!$A$10,1,G$9+MATCH($A305+IF(G$9&gt;$B305,0,1),Data!$3:$3,0),Num_Orgs,1),MATCH($C305,OFFSET(Data!$A$10,1,MATCH($A305+IF(G$9&gt;$B305,0,1),Data!$3:$3,0)-1,Num_Orgs,1),0),1)</f>
        <v>1.0150114230682019</v>
      </c>
      <c r="H305" s="70">
        <f ca="1">INDEX(OFFSET(Data!$A$10,1,H$9+MATCH($A305+IF(H$9&gt;$B305,0,1),Data!$3:$3,0),Num_Orgs,1),MATCH($C305,OFFSET(Data!$A$10,1,MATCH($A305+IF(H$9&gt;$B305,0,1),Data!$3:$3,0)-1,Num_Orgs,1),0),1)</f>
        <v>1.2759986939546557</v>
      </c>
      <c r="I305" s="70">
        <f ca="1">INDEX(OFFSET(Data!$A$10,1,I$9+MATCH($A305+IF(I$9&gt;$B305,0,1),Data!$3:$3,0),Num_Orgs,1),MATCH($C305,OFFSET(Data!$A$10,1,MATCH($A305+IF(I$9&gt;$B305,0,1),Data!$3:$3,0)-1,Num_Orgs,1),0),1)</f>
        <v>0</v>
      </c>
      <c r="J305" s="26">
        <f ca="1">IFERROR((E305*SUM(Data!$C$8:$D$8))+(F305*Data!$E$8)+(G305*SUM(Data!$F$8:$G$8))+(H305*Data!$H$8)+(I305*Data!$I$8)+Data!$J$8,0)</f>
        <v>1.0043367271876151</v>
      </c>
      <c r="K305" s="119"/>
      <c r="L305" s="69"/>
      <c r="M305" s="147">
        <f>INDEX('Op Rev and scenario differences'!$Z$4:$Z$230,MATCH($N305,'Op Rev and scenario differences'!$V$4:$V$230,0),1)</f>
        <v>93.704481589344567</v>
      </c>
      <c r="N305" s="121" t="str">
        <f t="shared" si="232"/>
        <v>RLT</v>
      </c>
      <c r="O305" s="24" t="str">
        <f t="shared" si="232"/>
        <v>GEORGE ELIOT HOSPITAL NHS TRUST</v>
      </c>
      <c r="P305" s="134">
        <f t="shared" ca="1" si="174"/>
        <v>98.45865671541091</v>
      </c>
      <c r="Q305" s="134">
        <f t="shared" ca="1" si="175"/>
        <v>98.143414571902412</v>
      </c>
      <c r="R305" s="134">
        <f t="shared" ca="1" si="176"/>
        <v>98.1433619024113</v>
      </c>
      <c r="S305" s="134">
        <f t="shared" ca="1" si="177"/>
        <v>98.065657135897595</v>
      </c>
      <c r="T305" s="134">
        <f t="shared" ca="1" si="178"/>
        <v>98.031923077046102</v>
      </c>
      <c r="U305" s="134">
        <f t="shared" ca="1" si="179"/>
        <v>97.446294712832469</v>
      </c>
      <c r="V305" s="134">
        <f t="shared" ca="1" si="180"/>
        <v>97.446294712832469</v>
      </c>
      <c r="W305" s="134">
        <f t="shared" ca="1" si="181"/>
        <v>97.873057343071423</v>
      </c>
      <c r="X305" s="134">
        <f t="shared" ca="1" si="182"/>
        <v>97.873222235068127</v>
      </c>
      <c r="Y305" s="134">
        <f t="shared" ca="1" si="183"/>
        <v>97.982071391387592</v>
      </c>
      <c r="Z305" s="134">
        <f t="shared" ca="1" si="184"/>
        <v>97.9802496197224</v>
      </c>
      <c r="AA305" s="134">
        <f t="shared" ca="1" si="185"/>
        <v>97.765086851193374</v>
      </c>
      <c r="AB305" s="134">
        <f t="shared" ca="1" si="186"/>
        <v>97.765086851193374</v>
      </c>
      <c r="AC305" s="134">
        <f t="shared" ca="1" si="187"/>
        <v>98.45865671541091</v>
      </c>
      <c r="AD305" s="134">
        <f t="shared" ca="1" si="188"/>
        <v>98.319942742567406</v>
      </c>
      <c r="AE305" s="155">
        <f t="shared" ca="1" si="189"/>
        <v>98.319942742567406</v>
      </c>
      <c r="AF305" s="155">
        <f t="shared" ca="1" si="190"/>
        <v>98.181228769723901</v>
      </c>
      <c r="AG305" s="144">
        <f t="shared" ca="1" si="191"/>
        <v>98.181228769723901</v>
      </c>
      <c r="AI305" s="147">
        <f>INDEX('Op Rev and scenario differences'!$W$4:$W$230,MATCH($N305,'Op Rev and scenario differences'!$V$4:$V$230,0),1)</f>
        <v>138.45699999999999</v>
      </c>
      <c r="AJ305" s="121" t="str">
        <f t="shared" si="192"/>
        <v>RLT</v>
      </c>
      <c r="AK305" s="24" t="str">
        <f t="shared" si="193"/>
        <v>George Eliot Hospital NHS Trust</v>
      </c>
      <c r="AL305" s="134">
        <f t="shared" ca="1" si="194"/>
        <v>98.09802237235246</v>
      </c>
      <c r="AM305" s="134">
        <f t="shared" ca="1" si="195"/>
        <v>98.672450466587861</v>
      </c>
      <c r="AN305" s="134">
        <f t="shared" ca="1" si="196"/>
        <v>98.67304565121708</v>
      </c>
      <c r="AO305" s="134">
        <f t="shared" ca="1" si="197"/>
        <v>98.602679690045562</v>
      </c>
      <c r="AP305" s="134">
        <f t="shared" ca="1" si="198"/>
        <v>98.614603668220184</v>
      </c>
      <c r="AQ305" s="134">
        <f t="shared" ca="1" si="199"/>
        <v>99.069749853086805</v>
      </c>
      <c r="AR305" s="134">
        <f t="shared" ca="1" si="200"/>
        <v>99.069749853086805</v>
      </c>
      <c r="AS305" s="134">
        <f t="shared" ca="1" si="201"/>
        <v>99.083757535723393</v>
      </c>
      <c r="AT305" s="134">
        <f t="shared" ca="1" si="202"/>
        <v>99.086206837186154</v>
      </c>
      <c r="AU305" s="134">
        <f t="shared" ca="1" si="203"/>
        <v>99.135227979790741</v>
      </c>
      <c r="AV305" s="134">
        <f t="shared" ca="1" si="204"/>
        <v>99.323497302468866</v>
      </c>
      <c r="AW305" s="134">
        <f t="shared" ca="1" si="205"/>
        <v>99.224182021207142</v>
      </c>
      <c r="AX305" s="134">
        <f t="shared" ca="1" si="206"/>
        <v>99.224182021207142</v>
      </c>
      <c r="AY305" s="216">
        <f t="shared" ca="1" si="207"/>
        <v>98.09802237235246</v>
      </c>
      <c r="AZ305" s="134">
        <f t="shared" ca="1" si="208"/>
        <v>98.319942257389712</v>
      </c>
      <c r="BA305" s="155">
        <f t="shared" ca="1" si="209"/>
        <v>98.319942257389712</v>
      </c>
      <c r="BB305" s="155">
        <f t="shared" ca="1" si="210"/>
        <v>98.543499833495687</v>
      </c>
      <c r="BC305" s="144">
        <f t="shared" ca="1" si="211"/>
        <v>98.543499833495687</v>
      </c>
      <c r="BE305" s="121" t="str">
        <f t="shared" si="212"/>
        <v>RLT</v>
      </c>
      <c r="BF305" s="24" t="str">
        <f t="shared" si="213"/>
        <v>George Eliot Hospital NHS Trust</v>
      </c>
      <c r="BG305" s="304"/>
      <c r="BH305" s="304">
        <f t="shared" ca="1" si="214"/>
        <v>3.5636175398201519E-3</v>
      </c>
      <c r="BI305" s="304">
        <f t="shared" ca="1" si="215"/>
        <v>1.106697069030993E-5</v>
      </c>
      <c r="BJ305" s="304">
        <f t="shared" ca="1" si="216"/>
        <v>-7.307751507141802E-4</v>
      </c>
      <c r="BK305" s="304">
        <f t="shared" ca="1" si="217"/>
        <v>5.3229684142030997E-4</v>
      </c>
      <c r="BL305" s="304">
        <f t="shared" ca="1" si="218"/>
        <v>2.6606914665046055E-3</v>
      </c>
      <c r="BM305" s="304">
        <f t="shared" ca="1" si="219"/>
        <v>0</v>
      </c>
      <c r="BN305" s="304">
        <f t="shared" ca="1" si="220"/>
        <v>1.8603307891784659E-4</v>
      </c>
      <c r="BO305" s="304">
        <f t="shared" ca="1" si="221"/>
        <v>-3.7095089817862359E-5</v>
      </c>
      <c r="BP305" s="304">
        <f t="shared" ca="1" si="222"/>
        <v>2.6690009081820065E-4</v>
      </c>
      <c r="BQ305" s="304">
        <f t="shared" ca="1" si="223"/>
        <v>-1.05484071760098E-3</v>
      </c>
      <c r="BR305" s="304">
        <f t="shared" ca="1" si="224"/>
        <v>-9.9968988959209248E-4</v>
      </c>
      <c r="BS305" s="305">
        <f t="shared" ca="1" si="225"/>
        <v>0</v>
      </c>
      <c r="BT305" s="306"/>
      <c r="BU305" s="304">
        <f t="shared" ca="1" si="226"/>
        <v>8.7964102808935074E-4</v>
      </c>
      <c r="BV305" s="304">
        <f t="shared" ca="1" si="227"/>
        <v>0</v>
      </c>
      <c r="BW305" s="304">
        <f t="shared" ca="1" si="228"/>
        <v>8.796410280891287E-4</v>
      </c>
      <c r="BX305" s="305">
        <f t="shared" ca="1" si="229"/>
        <v>0</v>
      </c>
    </row>
    <row r="306" spans="1:76" ht="13.8" x14ac:dyDescent="0.25">
      <c r="A306" s="118">
        <v>1</v>
      </c>
      <c r="B306" s="69">
        <f t="shared" si="233"/>
        <v>1</v>
      </c>
      <c r="C306" s="118" t="str">
        <f t="shared" si="234"/>
        <v>RHQ</v>
      </c>
      <c r="D306" s="69"/>
      <c r="E306" s="70">
        <f ca="1">INDEX(OFFSET(Data!$A$10,1,E$9+MATCH($A306+IF(E$9&gt;$B306,0,1),Data!$3:$3,0),Num_Orgs,1),MATCH($C306,OFFSET(Data!$A$10,1,MATCH($A306+IF(E$9&gt;$B306,0,1),Data!$3:$3,0)-1,Num_Orgs,1),0),1)</f>
        <v>0.93360221106312924</v>
      </c>
      <c r="F306" s="70">
        <f ca="1">INDEX(OFFSET(Data!$A$10,1,F$9+MATCH($A306+IF(F$9&gt;$B306,0,1),Data!$3:$3,0),Num_Orgs,1),MATCH($C306,OFFSET(Data!$A$10,1,MATCH($A306+IF(F$9&gt;$B306,0,1),Data!$3:$3,0)-1,Num_Orgs,1),0),1)</f>
        <v>0.99619990923086066</v>
      </c>
      <c r="G306" s="70">
        <f ca="1">INDEX(OFFSET(Data!$A$10,1,G$9+MATCH($A306+IF(G$9&gt;$B306,0,1),Data!$3:$3,0),Num_Orgs,1),MATCH($C306,OFFSET(Data!$A$10,1,MATCH($A306+IF(G$9&gt;$B306,0,1),Data!$3:$3,0)-1,Num_Orgs,1),0),1)</f>
        <v>0.9851581459191362</v>
      </c>
      <c r="H306" s="70">
        <f ca="1">INDEX(OFFSET(Data!$A$10,1,H$9+MATCH($A306+IF(H$9&gt;$B306,0,1),Data!$3:$3,0),Num_Orgs,1),MATCH($C306,OFFSET(Data!$A$10,1,MATCH($A306+IF(H$9&gt;$B306,0,1),Data!$3:$3,0)-1,Num_Orgs,1),0),1)</f>
        <v>0.56220210035471208</v>
      </c>
      <c r="I306" s="70">
        <f ca="1">INDEX(OFFSET(Data!$A$10,1,I$9+MATCH($A306+IF(I$9&gt;$B306,0,1),Data!$3:$3,0),Num_Orgs,1),MATCH($C306,OFFSET(Data!$A$10,1,MATCH($A306+IF(I$9&gt;$B306,0,1),Data!$3:$3,0)-1,Num_Orgs,1),0),1)</f>
        <v>0</v>
      </c>
      <c r="J306" s="26">
        <f ca="1">IFERROR((E306*SUM(Data!$C$8:$D$8))+(F306*Data!$E$8)+(G306*SUM(Data!$F$8:$G$8))+(H306*Data!$H$8)+(I306*Data!$I$8)+Data!$J$8,0)</f>
        <v>0.96065188841263494</v>
      </c>
      <c r="K306" s="119"/>
      <c r="L306" s="69"/>
      <c r="M306" s="147">
        <f>INDEX('Op Rev and scenario differences'!$Z$4:$Z$230,MATCH($N306,'Op Rev and scenario differences'!$V$4:$V$230,0),1)</f>
        <v>8.8037628432252504</v>
      </c>
      <c r="N306" s="121" t="str">
        <f t="shared" si="232"/>
        <v>R1J</v>
      </c>
      <c r="O306" s="24" t="str">
        <f t="shared" si="232"/>
        <v>GLOUCESTERSHIRE CARE SERVICES NHS TRUST</v>
      </c>
      <c r="P306" s="134">
        <f t="shared" ca="1" si="174"/>
        <v>9.3492546211230749</v>
      </c>
      <c r="Q306" s="134">
        <f t="shared" ca="1" si="175"/>
        <v>9.331573805604167</v>
      </c>
      <c r="R306" s="134">
        <f t="shared" ca="1" si="176"/>
        <v>9.3315675429426417</v>
      </c>
      <c r="S306" s="134">
        <f t="shared" ca="1" si="177"/>
        <v>9.3322346678157047</v>
      </c>
      <c r="T306" s="134">
        <f t="shared" ca="1" si="178"/>
        <v>9.3113199646047455</v>
      </c>
      <c r="U306" s="134">
        <f t="shared" ca="1" si="179"/>
        <v>9.2435643728694927</v>
      </c>
      <c r="V306" s="134">
        <f t="shared" ca="1" si="180"/>
        <v>9.2435643728694927</v>
      </c>
      <c r="W306" s="134">
        <f t="shared" ca="1" si="181"/>
        <v>9.2262787147796868</v>
      </c>
      <c r="X306" s="134">
        <f t="shared" ca="1" si="182"/>
        <v>9.226295427798668</v>
      </c>
      <c r="Y306" s="134">
        <f t="shared" ca="1" si="183"/>
        <v>9.2262337222427284</v>
      </c>
      <c r="Z306" s="134">
        <f t="shared" ca="1" si="184"/>
        <v>9.2243889390658182</v>
      </c>
      <c r="AA306" s="134">
        <f t="shared" ca="1" si="185"/>
        <v>9.2004488116882595</v>
      </c>
      <c r="AB306" s="134">
        <f t="shared" ca="1" si="186"/>
        <v>9.2004488116882595</v>
      </c>
      <c r="AC306" s="134">
        <f t="shared" ca="1" si="187"/>
        <v>9.3492546211230749</v>
      </c>
      <c r="AD306" s="134">
        <f t="shared" ca="1" si="188"/>
        <v>9.3194934592361136</v>
      </c>
      <c r="AE306" s="155">
        <f t="shared" ca="1" si="189"/>
        <v>9.3194934592361136</v>
      </c>
      <c r="AF306" s="155">
        <f t="shared" ca="1" si="190"/>
        <v>9.2897322973491505</v>
      </c>
      <c r="AG306" s="144">
        <f t="shared" ca="1" si="191"/>
        <v>9.2897322973491505</v>
      </c>
      <c r="AI306" s="147">
        <f>INDEX('Op Rev and scenario differences'!$W$4:$W$230,MATCH($N306,'Op Rev and scenario differences'!$V$4:$V$230,0),1)</f>
        <v>112.624</v>
      </c>
      <c r="AJ306" s="121" t="str">
        <f t="shared" si="192"/>
        <v>R1J</v>
      </c>
      <c r="AK306" s="24" t="str">
        <f t="shared" si="193"/>
        <v>Gloucestershire Care Services NHS Trust</v>
      </c>
      <c r="AL306" s="134">
        <f t="shared" ca="1" si="194"/>
        <v>9.3150101736478224</v>
      </c>
      <c r="AM306" s="134">
        <f t="shared" ca="1" si="195"/>
        <v>9.381875066453965</v>
      </c>
      <c r="AN306" s="134">
        <f t="shared" ca="1" si="196"/>
        <v>9.3819303956365925</v>
      </c>
      <c r="AO306" s="134">
        <f t="shared" ca="1" si="197"/>
        <v>9.3833394137949586</v>
      </c>
      <c r="AP306" s="134">
        <f t="shared" ca="1" si="198"/>
        <v>9.3666644406824293</v>
      </c>
      <c r="AQ306" s="134">
        <f t="shared" ca="1" si="199"/>
        <v>9.3975621430220677</v>
      </c>
      <c r="AR306" s="134">
        <f t="shared" ca="1" si="200"/>
        <v>9.3975621430220677</v>
      </c>
      <c r="AS306" s="134">
        <f t="shared" ca="1" si="201"/>
        <v>9.3404087697782732</v>
      </c>
      <c r="AT306" s="134">
        <f t="shared" ca="1" si="202"/>
        <v>9.340640843561447</v>
      </c>
      <c r="AU306" s="134">
        <f t="shared" ca="1" si="203"/>
        <v>9.3348177933066392</v>
      </c>
      <c r="AV306" s="134">
        <f t="shared" ca="1" si="204"/>
        <v>9.3508495177563447</v>
      </c>
      <c r="AW306" s="134">
        <f t="shared" ca="1" si="205"/>
        <v>9.3377609223349385</v>
      </c>
      <c r="AX306" s="134">
        <f t="shared" ca="1" si="206"/>
        <v>9.3377609223349385</v>
      </c>
      <c r="AY306" s="216">
        <f t="shared" ca="1" si="207"/>
        <v>9.3150101736478224</v>
      </c>
      <c r="AZ306" s="134">
        <f t="shared" ca="1" si="208"/>
        <v>9.3194934132473737</v>
      </c>
      <c r="BA306" s="155">
        <f t="shared" ca="1" si="209"/>
        <v>9.3194934132473737</v>
      </c>
      <c r="BB306" s="155">
        <f t="shared" ca="1" si="210"/>
        <v>9.3240097375858078</v>
      </c>
      <c r="BC306" s="144">
        <f t="shared" ca="1" si="211"/>
        <v>9.3240097375858078</v>
      </c>
      <c r="BE306" s="121" t="str">
        <f t="shared" si="212"/>
        <v>R1J</v>
      </c>
      <c r="BF306" s="24" t="str">
        <f t="shared" si="213"/>
        <v>Gloucestershire Care Services NHS Trust</v>
      </c>
      <c r="BG306" s="304"/>
      <c r="BH306" s="304">
        <f t="shared" ca="1" si="214"/>
        <v>4.8998543795129024E-3</v>
      </c>
      <c r="BI306" s="304">
        <f t="shared" ca="1" si="215"/>
        <v>1.1066970690087885E-5</v>
      </c>
      <c r="BJ306" s="304">
        <f t="shared" ca="1" si="216"/>
        <v>1.1390914094344673E-4</v>
      </c>
      <c r="BK306" s="304">
        <f t="shared" ca="1" si="217"/>
        <v>-1.3382914963340209E-3</v>
      </c>
      <c r="BL306" s="304">
        <f t="shared" ca="1" si="218"/>
        <v>1.3921767330140611E-3</v>
      </c>
      <c r="BM306" s="304">
        <f t="shared" ca="1" si="219"/>
        <v>0</v>
      </c>
      <c r="BN306" s="304">
        <f t="shared" ca="1" si="220"/>
        <v>-5.9658854291266827E-3</v>
      </c>
      <c r="BO306" s="304">
        <f t="shared" ca="1" si="221"/>
        <v>-3.7095089817862359E-5</v>
      </c>
      <c r="BP306" s="304">
        <f t="shared" ca="1" si="222"/>
        <v>-8.3086616627570109E-4</v>
      </c>
      <c r="BQ306" s="304">
        <f t="shared" ca="1" si="223"/>
        <v>-1.2350967679015667E-3</v>
      </c>
      <c r="BR306" s="304">
        <f t="shared" ca="1" si="224"/>
        <v>-1.3938359929892563E-3</v>
      </c>
      <c r="BS306" s="305">
        <f t="shared" ca="1" si="225"/>
        <v>0</v>
      </c>
      <c r="BT306" s="306"/>
      <c r="BU306" s="304">
        <f t="shared" ca="1" si="226"/>
        <v>-8.7681274365680739E-4</v>
      </c>
      <c r="BV306" s="304">
        <f t="shared" ca="1" si="227"/>
        <v>0</v>
      </c>
      <c r="BW306" s="304">
        <f t="shared" ca="1" si="228"/>
        <v>-8.7681274365702944E-4</v>
      </c>
      <c r="BX306" s="305">
        <f t="shared" ca="1" si="229"/>
        <v>0</v>
      </c>
    </row>
    <row r="307" spans="1:76" ht="13.8" x14ac:dyDescent="0.25">
      <c r="A307" s="118">
        <v>1</v>
      </c>
      <c r="B307" s="69">
        <f t="shared" si="233"/>
        <v>1</v>
      </c>
      <c r="C307" s="118" t="str">
        <f t="shared" si="234"/>
        <v>RHU</v>
      </c>
      <c r="D307" s="69"/>
      <c r="E307" s="70">
        <f ca="1">INDEX(OFFSET(Data!$A$10,1,E$9+MATCH($A307+IF(E$9&gt;$B307,0,1),Data!$3:$3,0),Num_Orgs,1),MATCH($C307,OFFSET(Data!$A$10,1,MATCH($A307+IF(E$9&gt;$B307,0,1),Data!$3:$3,0)-1,Num_Orgs,1),0),1)</f>
        <v>0.98380382395549404</v>
      </c>
      <c r="F307" s="70">
        <f ca="1">INDEX(OFFSET(Data!$A$10,1,F$9+MATCH($A307+IF(F$9&gt;$B307,0,1),Data!$3:$3,0),Num_Orgs,1),MATCH($C307,OFFSET(Data!$A$10,1,MATCH($A307+IF(F$9&gt;$B307,0,1),Data!$3:$3,0)-1,Num_Orgs,1),0),1)</f>
        <v>0.99619990923086066</v>
      </c>
      <c r="G307" s="70">
        <f ca="1">INDEX(OFFSET(Data!$A$10,1,G$9+MATCH($A307+IF(G$9&gt;$B307,0,1),Data!$3:$3,0),Num_Orgs,1),MATCH($C307,OFFSET(Data!$A$10,1,MATCH($A307+IF(G$9&gt;$B307,0,1),Data!$3:$3,0)-1,Num_Orgs,1),0),1)</f>
        <v>0.98515814591913609</v>
      </c>
      <c r="H307" s="70">
        <f ca="1">INDEX(OFFSET(Data!$A$10,1,H$9+MATCH($A307+IF(H$9&gt;$B307,0,1),Data!$3:$3,0),Num_Orgs,1),MATCH($C307,OFFSET(Data!$A$10,1,MATCH($A307+IF(H$9&gt;$B307,0,1),Data!$3:$3,0)-1,Num_Orgs,1),0),1)</f>
        <v>1.3390088124134847</v>
      </c>
      <c r="I307" s="70">
        <f ca="1">INDEX(OFFSET(Data!$A$10,1,I$9+MATCH($A307+IF(I$9&gt;$B307,0,1),Data!$3:$3,0),Num_Orgs,1),MATCH($C307,OFFSET(Data!$A$10,1,MATCH($A307+IF(I$9&gt;$B307,0,1),Data!$3:$3,0)-1,Num_Orgs,1),0),1)</f>
        <v>0</v>
      </c>
      <c r="J307" s="26">
        <f ca="1">IFERROR((E307*SUM(Data!$C$8:$D$8))+(F307*Data!$E$8)+(G307*SUM(Data!$F$8:$G$8))+(H307*Data!$H$8)+(I307*Data!$I$8)+Data!$J$8,0)</f>
        <v>0.991701632637769</v>
      </c>
      <c r="K307" s="119"/>
      <c r="L307" s="69"/>
      <c r="M307" s="147">
        <f>INDEX('Op Rev and scenario differences'!$Z$4:$Z$230,MATCH($N307,'Op Rev and scenario differences'!$V$4:$V$230,0),1)</f>
        <v>312.65043612329629</v>
      </c>
      <c r="N307" s="121" t="str">
        <f t="shared" si="232"/>
        <v>RTE</v>
      </c>
      <c r="O307" s="24" t="str">
        <f t="shared" si="232"/>
        <v>GLOUCESTERSHIRE HOSPITALS NHS FOUNDATION TRUST</v>
      </c>
      <c r="P307" s="134">
        <f t="shared" ref="P307:P370" ca="1" si="235">$M307*AL75</f>
        <v>330.50159189865667</v>
      </c>
      <c r="Q307" s="134">
        <f t="shared" ref="Q307:Q370" ca="1" si="236">$M307*AM75</f>
        <v>330.48123837511451</v>
      </c>
      <c r="R307" s="134">
        <f t="shared" ref="R307:R370" ca="1" si="237">$M307*AN75</f>
        <v>330.48102680641443</v>
      </c>
      <c r="S307" s="134">
        <f t="shared" ref="S307:S370" ca="1" si="238">$M307*AO75</f>
        <v>330.2035378073349</v>
      </c>
      <c r="T307" s="134">
        <f t="shared" ref="T307:T370" ca="1" si="239">$M307*AP75</f>
        <v>330.6711052317325</v>
      </c>
      <c r="U307" s="134">
        <f t="shared" ref="U307:U370" ca="1" si="240">$M307*AQ75</f>
        <v>327.80409030948994</v>
      </c>
      <c r="V307" s="134">
        <f t="shared" ref="V307:V370" ca="1" si="241">$M307*AR75</f>
        <v>327.80409030948994</v>
      </c>
      <c r="W307" s="134">
        <f t="shared" ref="W307:W370" ca="1" si="242">$M307*AS75</f>
        <v>329.37918351577383</v>
      </c>
      <c r="X307" s="134">
        <f t="shared" ref="X307:X370" ca="1" si="243">$M307*AT75</f>
        <v>329.37984523736003</v>
      </c>
      <c r="Y307" s="134">
        <f t="shared" ref="Y307:Y370" ca="1" si="244">$M307*AU75</f>
        <v>329.33557899502563</v>
      </c>
      <c r="Z307" s="134">
        <f t="shared" ref="Z307:Z370" ca="1" si="245">$M307*AV75</f>
        <v>328.89712251347493</v>
      </c>
      <c r="AA307" s="134">
        <f t="shared" ref="AA307:AA370" ca="1" si="246">$M307*AW75</f>
        <v>328.50899903688293</v>
      </c>
      <c r="AB307" s="134">
        <f t="shared" ref="AB307:AB370" ca="1" si="247">$M307*AX75</f>
        <v>328.50899903688293</v>
      </c>
      <c r="AC307" s="134">
        <f t="shared" ref="AC307:AC370" ca="1" si="248">$M307*AY75</f>
        <v>330.50159189865667</v>
      </c>
      <c r="AD307" s="134">
        <f t="shared" ref="AD307:AD370" ca="1" si="249">$M307*AZ75</f>
        <v>330.10307332630191</v>
      </c>
      <c r="AE307" s="155">
        <f t="shared" ref="AE307:AE370" ca="1" si="250">$M307*BA75</f>
        <v>330.10307332630191</v>
      </c>
      <c r="AF307" s="155">
        <f t="shared" ref="AF307:AF370" ca="1" si="251">$M307*BB75</f>
        <v>329.70455475394721</v>
      </c>
      <c r="AG307" s="144">
        <f t="shared" ref="AG307:AG370" ca="1" si="252">$M307*BC75</f>
        <v>329.70455475394721</v>
      </c>
      <c r="AI307" s="147">
        <f>INDEX('Op Rev and scenario differences'!$W$4:$W$230,MATCH($N307,'Op Rev and scenario differences'!$V$4:$V$230,0),1)</f>
        <v>507.42</v>
      </c>
      <c r="AJ307" s="121" t="str">
        <f t="shared" ref="AJ307:AJ370" si="253">AJ75</f>
        <v>RTE</v>
      </c>
      <c r="AK307" s="24" t="str">
        <f t="shared" ref="AK307:AK370" si="254">AK539</f>
        <v>Gloucestershire Hospitals NHS FT</v>
      </c>
      <c r="AL307" s="134">
        <f t="shared" ref="AL307:AL370" ca="1" si="255">P307/(1+P$241)</f>
        <v>329.29103075095935</v>
      </c>
      <c r="AM307" s="134">
        <f t="shared" ref="AM307:AM370" ca="1" si="256">Q307/(1+Q$241)</f>
        <v>332.26267667520995</v>
      </c>
      <c r="AN307" s="134">
        <f t="shared" ref="AN307:AN370" ca="1" si="257">R307/(1+R$241)</f>
        <v>332.26464646030468</v>
      </c>
      <c r="AO307" s="134">
        <f t="shared" ref="AO307:AO370" ca="1" si="258">S307/(1+S$241)</f>
        <v>332.0117829406567</v>
      </c>
      <c r="AP307" s="134">
        <f t="shared" ref="AP307:AP370" ca="1" si="259">T307/(1+T$241)</f>
        <v>332.63654290787787</v>
      </c>
      <c r="AQ307" s="134">
        <f t="shared" ref="AQ307:AQ370" ca="1" si="260">U307/(1+U$241)</f>
        <v>333.26530601787186</v>
      </c>
      <c r="AR307" s="134">
        <f t="shared" ref="AR307:AR370" ca="1" si="261">V307/(1+V$241)</f>
        <v>333.26530601787186</v>
      </c>
      <c r="AS307" s="134">
        <f t="shared" ref="AS307:AS370" ca="1" si="262">W307/(1+W$241)</f>
        <v>333.45363926246893</v>
      </c>
      <c r="AT307" s="134">
        <f t="shared" ref="AT307:AT370" ca="1" si="263">X307/(1+X$241)</f>
        <v>333.46199019383602</v>
      </c>
      <c r="AU307" s="134">
        <f t="shared" ref="AU307:AU370" ca="1" si="264">Y307/(1+Y$241)</f>
        <v>333.21154821389092</v>
      </c>
      <c r="AV307" s="134">
        <f t="shared" ref="AV307:AV370" ca="1" si="265">Z307/(1+Z$241)</f>
        <v>333.40609548907833</v>
      </c>
      <c r="AW307" s="134">
        <f t="shared" ref="AW307:AW370" ca="1" si="266">AA307/(1+AA$241)</f>
        <v>333.41183203421201</v>
      </c>
      <c r="AX307" s="134">
        <f t="shared" ref="AX307:AX370" ca="1" si="267">AB307/(1+AB$241)</f>
        <v>333.41183203421201</v>
      </c>
      <c r="AY307" s="216">
        <f t="shared" ref="AY307:AY370" ca="1" si="268">AC307/(1+AC$241)</f>
        <v>329.29103075095935</v>
      </c>
      <c r="AZ307" s="134">
        <f t="shared" ref="AZ307:AZ370" ca="1" si="269">AD307/(1+AD$241)</f>
        <v>330.10307169734807</v>
      </c>
      <c r="BA307" s="155">
        <f t="shared" ref="BA307:BA370" ca="1" si="270">AE307/(1+AE$241)</f>
        <v>330.10307169734807</v>
      </c>
      <c r="BB307" s="155">
        <f t="shared" ref="BB307:BB370" ca="1" si="271">AF307/(1+AF$241)</f>
        <v>330.92110522166706</v>
      </c>
      <c r="BC307" s="144">
        <f t="shared" ref="BC307:BC370" ca="1" si="272">AG307/(1+AG$241)</f>
        <v>330.92110522166706</v>
      </c>
      <c r="BE307" s="121" t="str">
        <f t="shared" ref="BE307:BE370" si="273">AJ307</f>
        <v>RTE</v>
      </c>
      <c r="BF307" s="24" t="str">
        <f t="shared" ref="BF307:BF370" si="274">AK307</f>
        <v>Gloucestershire Hospitals NHS FT</v>
      </c>
      <c r="BG307" s="304"/>
      <c r="BH307" s="304">
        <f t="shared" ref="BH307:BH370" ca="1" si="275">Q75-P75</f>
        <v>6.6812766284285452E-3</v>
      </c>
      <c r="BI307" s="304">
        <f t="shared" ref="BI307:BI370" ca="1" si="276">R75-Q75</f>
        <v>1.106697069030993E-5</v>
      </c>
      <c r="BJ307" s="304">
        <f t="shared" ref="BJ307:BJ370" ca="1" si="277">S75-R75</f>
        <v>-7.8474592778965402E-4</v>
      </c>
      <c r="BK307" s="304">
        <f t="shared" ref="BK307:BK370" ca="1" si="278">T75-S75</f>
        <v>2.2725291799055025E-3</v>
      </c>
      <c r="BL307" s="304">
        <f t="shared" ref="BL307:BL370" ca="1" si="279">U75-T75</f>
        <v>4.0837730570508768E-6</v>
      </c>
      <c r="BM307" s="304">
        <f t="shared" ref="BM307:BM370" ca="1" si="280">V75-U75</f>
        <v>0</v>
      </c>
      <c r="BN307" s="304">
        <f t="shared" ref="BN307:BN370" ca="1" si="281">W75-V75</f>
        <v>6.0596377364707799E-4</v>
      </c>
      <c r="BO307" s="304">
        <f t="shared" ref="BO307:BO370" ca="1" si="282">X75-W75</f>
        <v>-3.7095089817862359E-5</v>
      </c>
      <c r="BP307" s="304">
        <f t="shared" ref="BP307:BP370" ca="1" si="283">Y75-X75</f>
        <v>-9.6129980897208256E-4</v>
      </c>
      <c r="BQ307" s="304">
        <f t="shared" ref="BQ307:BQ370" ca="1" si="284">Z75-Y75</f>
        <v>-2.3569403314227522E-3</v>
      </c>
      <c r="BR307" s="304">
        <f t="shared" ref="BR307:BR370" ca="1" si="285">AA75-Z75</f>
        <v>-4.2579252425012371E-6</v>
      </c>
      <c r="BS307" s="305">
        <f t="shared" ref="BS307:BS370" ca="1" si="286">AB75-AA75</f>
        <v>0</v>
      </c>
      <c r="BT307" s="306"/>
      <c r="BU307" s="304">
        <f t="shared" ref="BU307:BU370" ca="1" si="287">AD75-AC75</f>
        <v>1.0861162484968601E-3</v>
      </c>
      <c r="BV307" s="304">
        <f t="shared" ref="BV307:BV370" ca="1" si="288">AE75-AD75</f>
        <v>0</v>
      </c>
      <c r="BW307" s="304">
        <f t="shared" ref="BW307:BW370" ca="1" si="289">AF75-AE75</f>
        <v>1.086116248496638E-3</v>
      </c>
      <c r="BX307" s="305">
        <f t="shared" ref="BX307:BX370" ca="1" si="290">AG75-AF75</f>
        <v>0</v>
      </c>
    </row>
    <row r="308" spans="1:76" ht="13.8" x14ac:dyDescent="0.25">
      <c r="A308" s="118">
        <v>1</v>
      </c>
      <c r="B308" s="69">
        <f t="shared" si="233"/>
        <v>1</v>
      </c>
      <c r="C308" s="118" t="str">
        <f t="shared" si="234"/>
        <v>RHW</v>
      </c>
      <c r="D308" s="69"/>
      <c r="E308" s="70">
        <f ca="1">INDEX(OFFSET(Data!$A$10,1,E$9+MATCH($A308+IF(E$9&gt;$B308,0,1),Data!$3:$3,0),Num_Orgs,1),MATCH($C308,OFFSET(Data!$A$10,1,MATCH($A308+IF(E$9&gt;$B308,0,1),Data!$3:$3,0)-1,Num_Orgs,1),0),1)</f>
        <v>1.0998780866223785</v>
      </c>
      <c r="F308" s="70">
        <f ca="1">INDEX(OFFSET(Data!$A$10,1,F$9+MATCH($A308+IF(F$9&gt;$B308,0,1),Data!$3:$3,0),Num_Orgs,1),MATCH($C308,OFFSET(Data!$A$10,1,MATCH($A308+IF(F$9&gt;$B308,0,1),Data!$3:$3,0)-1,Num_Orgs,1),0),1)</f>
        <v>0.99619990923086066</v>
      </c>
      <c r="G308" s="70">
        <f ca="1">INDEX(OFFSET(Data!$A$10,1,G$9+MATCH($A308+IF(G$9&gt;$B308,0,1),Data!$3:$3,0),Num_Orgs,1),MATCH($C308,OFFSET(Data!$A$10,1,MATCH($A308+IF(G$9&gt;$B308,0,1),Data!$3:$3,0)-1,Num_Orgs,1),0),1)</f>
        <v>1.0349136078342451</v>
      </c>
      <c r="H308" s="70">
        <f ca="1">INDEX(OFFSET(Data!$A$10,1,H$9+MATCH($A308+IF(H$9&gt;$B308,0,1),Data!$3:$3,0),Num_Orgs,1),MATCH($C308,OFFSET(Data!$A$10,1,MATCH($A308+IF(H$9&gt;$B308,0,1),Data!$3:$3,0)-1,Num_Orgs,1),0),1)</f>
        <v>1.8922037202777806</v>
      </c>
      <c r="I308" s="70">
        <f ca="1">INDEX(OFFSET(Data!$A$10,1,I$9+MATCH($A308+IF(I$9&gt;$B308,0,1),Data!$3:$3,0),Num_Orgs,1),MATCH($C308,OFFSET(Data!$A$10,1,MATCH($A308+IF(I$9&gt;$B308,0,1),Data!$3:$3,0)-1,Num_Orgs,1),0),1)</f>
        <v>0</v>
      </c>
      <c r="J308" s="26">
        <f ca="1">IFERROR((E308*SUM(Data!$C$8:$D$8))+(F308*Data!$E$8)+(G308*SUM(Data!$F$8:$G$8))+(H308*Data!$H$8)+(I308*Data!$I$8)+Data!$J$8,0)</f>
        <v>1.0592482258231826</v>
      </c>
      <c r="K308" s="119"/>
      <c r="L308" s="69"/>
      <c r="M308" s="147">
        <f>INDEX('Op Rev and scenario differences'!$Z$4:$Z$230,MATCH($N308,'Op Rev and scenario differences'!$V$4:$V$230,0),1)</f>
        <v>87.201536155687194</v>
      </c>
      <c r="N308" s="121" t="str">
        <f t="shared" si="232"/>
        <v>RP4</v>
      </c>
      <c r="O308" s="24" t="str">
        <f t="shared" si="232"/>
        <v>GREAT ORMOND STREET HOSPITAL FOR CHILDREN NHS FOUNDATION TRUST</v>
      </c>
      <c r="P308" s="134">
        <f t="shared" ca="1" si="235"/>
        <v>112.12644456124141</v>
      </c>
      <c r="Q308" s="134">
        <f t="shared" ca="1" si="236"/>
        <v>109.21086361718461</v>
      </c>
      <c r="R308" s="134">
        <f t="shared" ca="1" si="237"/>
        <v>109.21024945556657</v>
      </c>
      <c r="S308" s="134">
        <f t="shared" ca="1" si="238"/>
        <v>109.09102652632177</v>
      </c>
      <c r="T308" s="134">
        <f t="shared" ca="1" si="239"/>
        <v>117.30853697330153</v>
      </c>
      <c r="U308" s="134">
        <f t="shared" ca="1" si="240"/>
        <v>108.8926649986504</v>
      </c>
      <c r="V308" s="134">
        <f t="shared" ca="1" si="241"/>
        <v>108.8926649986504</v>
      </c>
      <c r="W308" s="134">
        <f t="shared" ca="1" si="242"/>
        <v>109.39823051763956</v>
      </c>
      <c r="X308" s="134">
        <f t="shared" ca="1" si="243"/>
        <v>109.38237548303785</v>
      </c>
      <c r="Y308" s="134">
        <f t="shared" ca="1" si="244"/>
        <v>109.48340193238396</v>
      </c>
      <c r="Z308" s="134">
        <f t="shared" ca="1" si="245"/>
        <v>105.70037888327059</v>
      </c>
      <c r="AA308" s="134">
        <f t="shared" ca="1" si="246"/>
        <v>105.60307635891125</v>
      </c>
      <c r="AB308" s="134">
        <f t="shared" ca="1" si="247"/>
        <v>105.60307635891125</v>
      </c>
      <c r="AC308" s="134">
        <f t="shared" ca="1" si="248"/>
        <v>112.12644456124141</v>
      </c>
      <c r="AD308" s="134">
        <f t="shared" ca="1" si="249"/>
        <v>110.82177092077538</v>
      </c>
      <c r="AE308" s="155">
        <f t="shared" ca="1" si="250"/>
        <v>110.82177092077538</v>
      </c>
      <c r="AF308" s="155">
        <f t="shared" ca="1" si="251"/>
        <v>109.51709728030936</v>
      </c>
      <c r="AG308" s="144">
        <f t="shared" ca="1" si="252"/>
        <v>109.51709728030936</v>
      </c>
      <c r="AI308" s="147">
        <f>INDEX('Op Rev and scenario differences'!$W$4:$W$230,MATCH($N308,'Op Rev and scenario differences'!$V$4:$V$230,0),1)</f>
        <v>457.52100000000002</v>
      </c>
      <c r="AJ308" s="121" t="str">
        <f t="shared" si="253"/>
        <v>RP4</v>
      </c>
      <c r="AK308" s="24" t="str">
        <f t="shared" si="254"/>
        <v>Great Ormond Street Hospital For Children NHS FT</v>
      </c>
      <c r="AL308" s="134">
        <f t="shared" ca="1" si="255"/>
        <v>111.71574784829821</v>
      </c>
      <c r="AM308" s="134">
        <f t="shared" ca="1" si="256"/>
        <v>109.79955789886522</v>
      </c>
      <c r="AN308" s="134">
        <f t="shared" ca="1" si="257"/>
        <v>109.79966165032263</v>
      </c>
      <c r="AO308" s="134">
        <f t="shared" ca="1" si="258"/>
        <v>109.68842569144034</v>
      </c>
      <c r="AP308" s="134">
        <f t="shared" ca="1" si="259"/>
        <v>118.00579359673479</v>
      </c>
      <c r="AQ308" s="134">
        <f t="shared" ca="1" si="260"/>
        <v>110.70681665263599</v>
      </c>
      <c r="AR308" s="134">
        <f t="shared" ca="1" si="261"/>
        <v>110.70681665263599</v>
      </c>
      <c r="AS308" s="134">
        <f t="shared" ca="1" si="262"/>
        <v>110.75149833576057</v>
      </c>
      <c r="AT308" s="134">
        <f t="shared" ca="1" si="263"/>
        <v>110.73799793189677</v>
      </c>
      <c r="AU308" s="134">
        <f t="shared" ca="1" si="264"/>
        <v>110.77191833611265</v>
      </c>
      <c r="AV308" s="134">
        <f t="shared" ca="1" si="265"/>
        <v>107.14946468935325</v>
      </c>
      <c r="AW308" s="134">
        <f t="shared" ca="1" si="266"/>
        <v>107.17914961385975</v>
      </c>
      <c r="AX308" s="134">
        <f t="shared" ca="1" si="267"/>
        <v>107.17914961385975</v>
      </c>
      <c r="AY308" s="216">
        <f t="shared" ca="1" si="268"/>
        <v>111.71574784829821</v>
      </c>
      <c r="AZ308" s="134">
        <f t="shared" ca="1" si="269"/>
        <v>110.82177037390514</v>
      </c>
      <c r="BA308" s="155">
        <f t="shared" ca="1" si="270"/>
        <v>110.82177037390514</v>
      </c>
      <c r="BB308" s="155">
        <f t="shared" ca="1" si="271"/>
        <v>109.92119565868666</v>
      </c>
      <c r="BC308" s="144">
        <f t="shared" ca="1" si="272"/>
        <v>109.92119565868666</v>
      </c>
      <c r="BE308" s="121" t="str">
        <f t="shared" si="273"/>
        <v>RP4</v>
      </c>
      <c r="BF308" s="24" t="str">
        <f t="shared" si="274"/>
        <v>Great Ormond Street Hospital For Children NHS FT</v>
      </c>
      <c r="BG308" s="304"/>
      <c r="BH308" s="304">
        <f t="shared" ca="1" si="275"/>
        <v>-2.2984046440035266E-2</v>
      </c>
      <c r="BI308" s="304">
        <f t="shared" ca="1" si="276"/>
        <v>7.2911174644474386E-6</v>
      </c>
      <c r="BJ308" s="304">
        <f t="shared" ca="1" si="277"/>
        <v>-1.2241964507697656E-3</v>
      </c>
      <c r="BK308" s="304">
        <f t="shared" ca="1" si="278"/>
        <v>8.9015138238790925E-2</v>
      </c>
      <c r="BL308" s="304">
        <f t="shared" ca="1" si="279"/>
        <v>-7.9899559153695288E-2</v>
      </c>
      <c r="BM308" s="304">
        <f t="shared" ca="1" si="280"/>
        <v>0</v>
      </c>
      <c r="BN308" s="304">
        <f t="shared" ca="1" si="281"/>
        <v>5.3176673911270456E-4</v>
      </c>
      <c r="BO308" s="304">
        <f t="shared" ca="1" si="282"/>
        <v>-2.1704656821897039E-4</v>
      </c>
      <c r="BP308" s="304">
        <f t="shared" ca="1" si="283"/>
        <v>9.893563811935735E-5</v>
      </c>
      <c r="BQ308" s="304">
        <f t="shared" ca="1" si="284"/>
        <v>-4.1851178045373416E-2</v>
      </c>
      <c r="BR308" s="304">
        <f t="shared" ca="1" si="285"/>
        <v>2.8989093511433417E-4</v>
      </c>
      <c r="BS308" s="305">
        <f t="shared" ca="1" si="286"/>
        <v>0</v>
      </c>
      <c r="BT308" s="306"/>
      <c r="BU308" s="304">
        <f t="shared" ca="1" si="287"/>
        <v>-1.1246600797898187E-2</v>
      </c>
      <c r="BV308" s="304">
        <f t="shared" ca="1" si="288"/>
        <v>0</v>
      </c>
      <c r="BW308" s="304">
        <f t="shared" ca="1" si="289"/>
        <v>-1.1246600797898187E-2</v>
      </c>
      <c r="BX308" s="305">
        <f t="shared" ca="1" si="290"/>
        <v>0</v>
      </c>
    </row>
    <row r="309" spans="1:76" ht="13.8" x14ac:dyDescent="0.25">
      <c r="A309" s="118">
        <v>1</v>
      </c>
      <c r="B309" s="69">
        <f t="shared" si="233"/>
        <v>1</v>
      </c>
      <c r="C309" s="118" t="str">
        <f t="shared" si="234"/>
        <v>RJ1</v>
      </c>
      <c r="D309" s="69"/>
      <c r="E309" s="70">
        <f ca="1">INDEX(OFFSET(Data!$A$10,1,E$9+MATCH($A309+IF(E$9&gt;$B309,0,1),Data!$3:$3,0),Num_Orgs,1),MATCH($C309,OFFSET(Data!$A$10,1,MATCH($A309+IF(E$9&gt;$B309,0,1),Data!$3:$3,0)-1,Num_Orgs,1),0),1)</f>
        <v>1.1529730773854365</v>
      </c>
      <c r="F309" s="70">
        <f ca="1">INDEX(OFFSET(Data!$A$10,1,F$9+MATCH($A309+IF(F$9&gt;$B309,0,1),Data!$3:$3,0),Num_Orgs,1),MATCH($C309,OFFSET(Data!$A$10,1,MATCH($A309+IF(F$9&gt;$B309,0,1),Data!$3:$3,0)-1,Num_Orgs,1),0),1)</f>
        <v>1.0185025427599708</v>
      </c>
      <c r="G309" s="70">
        <f ca="1">INDEX(OFFSET(Data!$A$10,1,G$9+MATCH($A309+IF(G$9&gt;$B309,0,1),Data!$3:$3,0),Num_Orgs,1),MATCH($C309,OFFSET(Data!$A$10,1,MATCH($A309+IF(G$9&gt;$B309,0,1),Data!$3:$3,0)-1,Num_Orgs,1),0),1)</f>
        <v>1.2140332707286337</v>
      </c>
      <c r="H309" s="70">
        <f ca="1">INDEX(OFFSET(Data!$A$10,1,H$9+MATCH($A309+IF(H$9&gt;$B309,0,1),Data!$3:$3,0),Num_Orgs,1),MATCH($C309,OFFSET(Data!$A$10,1,MATCH($A309+IF(H$9&gt;$B309,0,1),Data!$3:$3,0)-1,Num_Orgs,1),0),1)</f>
        <v>15.724134465199519</v>
      </c>
      <c r="I309" s="70">
        <f ca="1">INDEX(OFFSET(Data!$A$10,1,I$9+MATCH($A309+IF(I$9&gt;$B309,0,1),Data!$3:$3,0),Num_Orgs,1),MATCH($C309,OFFSET(Data!$A$10,1,MATCH($A309+IF(I$9&gt;$B309,0,1),Data!$3:$3,0)-1,Num_Orgs,1),0),1)</f>
        <v>0</v>
      </c>
      <c r="J309" s="26">
        <f ca="1">IFERROR((E309*SUM(Data!$C$8:$D$8))+(F309*Data!$E$8)+(G309*SUM(Data!$F$8:$G$8))+(H309*Data!$H$8)+(I309*Data!$I$8)+Data!$J$8,0)</f>
        <v>1.1582720435338762</v>
      </c>
      <c r="K309" s="119"/>
      <c r="L309" s="69"/>
      <c r="M309" s="147">
        <f>INDEX('Op Rev and scenario differences'!$Z$4:$Z$230,MATCH($N309,'Op Rev and scenario differences'!$V$4:$V$230,0),1)</f>
        <v>182.11519968712449</v>
      </c>
      <c r="N309" s="121" t="str">
        <f t="shared" si="232"/>
        <v>RN3</v>
      </c>
      <c r="O309" s="24" t="str">
        <f t="shared" si="232"/>
        <v>GREAT WESTERN HOSPITALS NHS FOUNDATION TRUST</v>
      </c>
      <c r="P309" s="134">
        <f t="shared" ca="1" si="235"/>
        <v>199.45171456317942</v>
      </c>
      <c r="Q309" s="134">
        <f t="shared" ca="1" si="236"/>
        <v>194.58812778966194</v>
      </c>
      <c r="R309" s="134">
        <f t="shared" ca="1" si="237"/>
        <v>194.58797979401109</v>
      </c>
      <c r="S309" s="134">
        <f t="shared" ca="1" si="238"/>
        <v>194.47114184808055</v>
      </c>
      <c r="T309" s="134">
        <f t="shared" ca="1" si="239"/>
        <v>194.36747843873923</v>
      </c>
      <c r="U309" s="134">
        <f t="shared" ca="1" si="240"/>
        <v>192.61336267952112</v>
      </c>
      <c r="V309" s="134">
        <f t="shared" ca="1" si="241"/>
        <v>192.61336267952112</v>
      </c>
      <c r="W309" s="134">
        <f t="shared" ca="1" si="242"/>
        <v>194.41831027317701</v>
      </c>
      <c r="X309" s="134">
        <f t="shared" ca="1" si="243"/>
        <v>194.41879693447092</v>
      </c>
      <c r="Y309" s="134">
        <f t="shared" ca="1" si="244"/>
        <v>194.38373936282235</v>
      </c>
      <c r="Z309" s="134">
        <f t="shared" ca="1" si="245"/>
        <v>194.23307861973944</v>
      </c>
      <c r="AA309" s="134">
        <f t="shared" ca="1" si="246"/>
        <v>193.89633744319576</v>
      </c>
      <c r="AB309" s="134">
        <f t="shared" ca="1" si="247"/>
        <v>193.89633744319576</v>
      </c>
      <c r="AC309" s="134">
        <f t="shared" ca="1" si="248"/>
        <v>199.45171456317942</v>
      </c>
      <c r="AD309" s="134">
        <f t="shared" ca="1" si="249"/>
        <v>198.34063913918271</v>
      </c>
      <c r="AE309" s="155">
        <f t="shared" ca="1" si="250"/>
        <v>198.34063913918271</v>
      </c>
      <c r="AF309" s="155">
        <f t="shared" ca="1" si="251"/>
        <v>197.22956371518595</v>
      </c>
      <c r="AG309" s="144">
        <f t="shared" ca="1" si="252"/>
        <v>197.22956371518595</v>
      </c>
      <c r="AI309" s="147">
        <f>INDEX('Op Rev and scenario differences'!$W$4:$W$230,MATCH($N309,'Op Rev and scenario differences'!$V$4:$V$230,0),1)</f>
        <v>341.02499999999998</v>
      </c>
      <c r="AJ309" s="121" t="str">
        <f t="shared" si="253"/>
        <v>RN3</v>
      </c>
      <c r="AK309" s="24" t="str">
        <f t="shared" si="254"/>
        <v>Great Western Hospitals NHS FT</v>
      </c>
      <c r="AL309" s="134">
        <f t="shared" ca="1" si="255"/>
        <v>198.72116287323223</v>
      </c>
      <c r="AM309" s="134">
        <f t="shared" ca="1" si="256"/>
        <v>195.63704283637605</v>
      </c>
      <c r="AN309" s="134">
        <f t="shared" ca="1" si="257"/>
        <v>195.63817910053498</v>
      </c>
      <c r="AO309" s="134">
        <f t="shared" ca="1" si="258"/>
        <v>195.53609559798102</v>
      </c>
      <c r="AP309" s="134">
        <f t="shared" ca="1" si="259"/>
        <v>195.52275677753801</v>
      </c>
      <c r="AQ309" s="134">
        <f t="shared" ca="1" si="260"/>
        <v>195.82230104547176</v>
      </c>
      <c r="AR309" s="134">
        <f t="shared" ca="1" si="261"/>
        <v>195.82230104547176</v>
      </c>
      <c r="AS309" s="134">
        <f t="shared" ca="1" si="262"/>
        <v>196.82328557580527</v>
      </c>
      <c r="AT309" s="134">
        <f t="shared" ca="1" si="263"/>
        <v>196.82831203633836</v>
      </c>
      <c r="AU309" s="134">
        <f t="shared" ca="1" si="264"/>
        <v>196.67145268161204</v>
      </c>
      <c r="AV309" s="134">
        <f t="shared" ca="1" si="265"/>
        <v>196.8958921334964</v>
      </c>
      <c r="AW309" s="134">
        <f t="shared" ca="1" si="266"/>
        <v>196.79014359177867</v>
      </c>
      <c r="AX309" s="134">
        <f t="shared" ca="1" si="267"/>
        <v>196.79014359177867</v>
      </c>
      <c r="AY309" s="216">
        <f t="shared" ca="1" si="268"/>
        <v>198.72116287323223</v>
      </c>
      <c r="AZ309" s="134">
        <f t="shared" ca="1" si="269"/>
        <v>198.34063816043465</v>
      </c>
      <c r="BA309" s="155">
        <f t="shared" ca="1" si="270"/>
        <v>198.34063816043465</v>
      </c>
      <c r="BB309" s="155">
        <f t="shared" ca="1" si="271"/>
        <v>197.95730530845861</v>
      </c>
      <c r="BC309" s="144">
        <f t="shared" ca="1" si="272"/>
        <v>197.95730530845861</v>
      </c>
      <c r="BE309" s="121" t="str">
        <f t="shared" si="273"/>
        <v>RN3</v>
      </c>
      <c r="BF309" s="24" t="str">
        <f t="shared" si="274"/>
        <v>Great Western Hospitals NHS FT</v>
      </c>
      <c r="BG309" s="304"/>
      <c r="BH309" s="304">
        <f t="shared" ca="1" si="275"/>
        <v>-1.7923856835490026E-2</v>
      </c>
      <c r="BI309" s="304">
        <f t="shared" ca="1" si="276"/>
        <v>1.106697069030993E-5</v>
      </c>
      <c r="BJ309" s="304">
        <f t="shared" ca="1" si="277"/>
        <v>-5.5484266381133907E-4</v>
      </c>
      <c r="BK309" s="304">
        <f t="shared" ca="1" si="278"/>
        <v>3.5465622712749223E-4</v>
      </c>
      <c r="BL309" s="304">
        <f t="shared" ca="1" si="279"/>
        <v>-3.5213828360869392E-4</v>
      </c>
      <c r="BM309" s="304">
        <f t="shared" ca="1" si="280"/>
        <v>0</v>
      </c>
      <c r="BN309" s="304">
        <f t="shared" ca="1" si="281"/>
        <v>5.1400717749559011E-3</v>
      </c>
      <c r="BO309" s="304">
        <f t="shared" ca="1" si="282"/>
        <v>-3.7095089817862359E-5</v>
      </c>
      <c r="BP309" s="304">
        <f t="shared" ca="1" si="283"/>
        <v>-1.0200622183080821E-3</v>
      </c>
      <c r="BQ309" s="304">
        <f t="shared" ca="1" si="284"/>
        <v>-1.8325178498554973E-3</v>
      </c>
      <c r="BR309" s="304">
        <f t="shared" ca="1" si="285"/>
        <v>-5.5764237496758184E-4</v>
      </c>
      <c r="BS309" s="305">
        <f t="shared" ca="1" si="286"/>
        <v>0</v>
      </c>
      <c r="BT309" s="306"/>
      <c r="BU309" s="304">
        <f t="shared" ca="1" si="287"/>
        <v>-3.3544720686169427E-3</v>
      </c>
      <c r="BV309" s="304">
        <f t="shared" ca="1" si="288"/>
        <v>0</v>
      </c>
      <c r="BW309" s="304">
        <f t="shared" ca="1" si="289"/>
        <v>-3.3544720686171647E-3</v>
      </c>
      <c r="BX309" s="305">
        <f t="shared" ca="1" si="290"/>
        <v>0</v>
      </c>
    </row>
    <row r="310" spans="1:76" ht="13.8" x14ac:dyDescent="0.25">
      <c r="A310" s="118">
        <v>1</v>
      </c>
      <c r="B310" s="69">
        <f t="shared" si="233"/>
        <v>1</v>
      </c>
      <c r="C310" s="118" t="str">
        <f t="shared" si="234"/>
        <v>RJ2</v>
      </c>
      <c r="D310" s="69"/>
      <c r="E310" s="70">
        <f ca="1">INDEX(OFFSET(Data!$A$10,1,E$9+MATCH($A310+IF(E$9&gt;$B310,0,1),Data!$3:$3,0),Num_Orgs,1),MATCH($C310,OFFSET(Data!$A$10,1,MATCH($A310+IF(E$9&gt;$B310,0,1),Data!$3:$3,0)-1,Num_Orgs,1),0),1)</f>
        <v>1.1440427881736071</v>
      </c>
      <c r="F310" s="70">
        <f ca="1">INDEX(OFFSET(Data!$A$10,1,F$9+MATCH($A310+IF(F$9&gt;$B310,0,1),Data!$3:$3,0),Num_Orgs,1),MATCH($C310,OFFSET(Data!$A$10,1,MATCH($A310+IF(F$9&gt;$B310,0,1),Data!$3:$3,0)-1,Num_Orgs,1),0),1)</f>
        <v>1.0185025427599708</v>
      </c>
      <c r="G310" s="70">
        <f ca="1">INDEX(OFFSET(Data!$A$10,1,G$9+MATCH($A310+IF(G$9&gt;$B310,0,1),Data!$3:$3,0),Num_Orgs,1),MATCH($C310,OFFSET(Data!$A$10,1,MATCH($A310+IF(G$9&gt;$B310,0,1),Data!$3:$3,0)-1,Num_Orgs,1),0),1)</f>
        <v>1.1351659196803636</v>
      </c>
      <c r="H310" s="70">
        <f ca="1">INDEX(OFFSET(Data!$A$10,1,H$9+MATCH($A310+IF(H$9&gt;$B310,0,1),Data!$3:$3,0),Num_Orgs,1),MATCH($C310,OFFSET(Data!$A$10,1,MATCH($A310+IF(H$9&gt;$B310,0,1),Data!$3:$3,0)-1,Num_Orgs,1),0),1)</f>
        <v>3.6499345648137265</v>
      </c>
      <c r="I310" s="70">
        <f ca="1">INDEX(OFFSET(Data!$A$10,1,I$9+MATCH($A310+IF(I$9&gt;$B310,0,1),Data!$3:$3,0),Num_Orgs,1),MATCH($C310,OFFSET(Data!$A$10,1,MATCH($A310+IF(I$9&gt;$B310,0,1),Data!$3:$3,0)-1,Num_Orgs,1),0),1)</f>
        <v>0</v>
      </c>
      <c r="J310" s="26">
        <f ca="1">IFERROR((E310*SUM(Data!$C$8:$D$8))+(F310*Data!$E$8)+(G310*SUM(Data!$F$8:$G$8))+(H310*Data!$H$8)+(I310*Data!$I$8)+Data!$J$8,0)</f>
        <v>1.0971507232675781</v>
      </c>
      <c r="K310" s="119"/>
      <c r="L310" s="69"/>
      <c r="M310" s="147">
        <f>INDEX('Op Rev and scenario differences'!$Z$4:$Z$230,MATCH($N310,'Op Rev and scenario differences'!$V$4:$V$230,0),1)</f>
        <v>0</v>
      </c>
      <c r="N310" s="121" t="str">
        <f t="shared" si="232"/>
        <v>RXV</v>
      </c>
      <c r="O310" s="24" t="str">
        <f t="shared" si="232"/>
        <v>GREATER MANCHESTER MENTAL HEALTH NHS FOUNDATION TRUST</v>
      </c>
      <c r="P310" s="134">
        <f t="shared" ca="1" si="235"/>
        <v>0</v>
      </c>
      <c r="Q310" s="134">
        <f t="shared" ca="1" si="236"/>
        <v>0</v>
      </c>
      <c r="R310" s="134">
        <f t="shared" ca="1" si="237"/>
        <v>0</v>
      </c>
      <c r="S310" s="134">
        <f t="shared" ca="1" si="238"/>
        <v>0</v>
      </c>
      <c r="T310" s="134">
        <f t="shared" ca="1" si="239"/>
        <v>0</v>
      </c>
      <c r="U310" s="134">
        <f t="shared" ca="1" si="240"/>
        <v>0</v>
      </c>
      <c r="V310" s="134">
        <f t="shared" ca="1" si="241"/>
        <v>0</v>
      </c>
      <c r="W310" s="134">
        <f t="shared" ca="1" si="242"/>
        <v>0</v>
      </c>
      <c r="X310" s="134">
        <f t="shared" ca="1" si="243"/>
        <v>0</v>
      </c>
      <c r="Y310" s="134">
        <f t="shared" ca="1" si="244"/>
        <v>0</v>
      </c>
      <c r="Z310" s="134">
        <f t="shared" ca="1" si="245"/>
        <v>0</v>
      </c>
      <c r="AA310" s="134">
        <f t="shared" ca="1" si="246"/>
        <v>0</v>
      </c>
      <c r="AB310" s="134">
        <f t="shared" ca="1" si="247"/>
        <v>0</v>
      </c>
      <c r="AC310" s="134">
        <f t="shared" ca="1" si="248"/>
        <v>0</v>
      </c>
      <c r="AD310" s="134">
        <f t="shared" ca="1" si="249"/>
        <v>0</v>
      </c>
      <c r="AE310" s="155">
        <f t="shared" ca="1" si="250"/>
        <v>0</v>
      </c>
      <c r="AF310" s="155">
        <f t="shared" ca="1" si="251"/>
        <v>0</v>
      </c>
      <c r="AG310" s="144">
        <f t="shared" ca="1" si="252"/>
        <v>0</v>
      </c>
      <c r="AI310" s="147">
        <f>INDEX('Op Rev and scenario differences'!$W$4:$W$230,MATCH($N310,'Op Rev and scenario differences'!$V$4:$V$230,0),1)</f>
        <v>280.60899999999998</v>
      </c>
      <c r="AJ310" s="121" t="str">
        <f t="shared" si="253"/>
        <v>RXV</v>
      </c>
      <c r="AK310" s="24" t="str">
        <f t="shared" si="254"/>
        <v>Greater Manchester Mental Health NHS FT</v>
      </c>
      <c r="AL310" s="134">
        <f t="shared" ca="1" si="255"/>
        <v>0</v>
      </c>
      <c r="AM310" s="134">
        <f t="shared" ca="1" si="256"/>
        <v>0</v>
      </c>
      <c r="AN310" s="134">
        <f t="shared" ca="1" si="257"/>
        <v>0</v>
      </c>
      <c r="AO310" s="134">
        <f t="shared" ca="1" si="258"/>
        <v>0</v>
      </c>
      <c r="AP310" s="134">
        <f t="shared" ca="1" si="259"/>
        <v>0</v>
      </c>
      <c r="AQ310" s="134">
        <f t="shared" ca="1" si="260"/>
        <v>0</v>
      </c>
      <c r="AR310" s="134">
        <f t="shared" ca="1" si="261"/>
        <v>0</v>
      </c>
      <c r="AS310" s="134">
        <f t="shared" ca="1" si="262"/>
        <v>0</v>
      </c>
      <c r="AT310" s="134">
        <f t="shared" ca="1" si="263"/>
        <v>0</v>
      </c>
      <c r="AU310" s="134">
        <f t="shared" ca="1" si="264"/>
        <v>0</v>
      </c>
      <c r="AV310" s="134">
        <f t="shared" ca="1" si="265"/>
        <v>0</v>
      </c>
      <c r="AW310" s="134">
        <f t="shared" ca="1" si="266"/>
        <v>0</v>
      </c>
      <c r="AX310" s="134">
        <f t="shared" ca="1" si="267"/>
        <v>0</v>
      </c>
      <c r="AY310" s="216">
        <f t="shared" ca="1" si="268"/>
        <v>0</v>
      </c>
      <c r="AZ310" s="134">
        <f t="shared" ca="1" si="269"/>
        <v>0</v>
      </c>
      <c r="BA310" s="155">
        <f t="shared" ca="1" si="270"/>
        <v>0</v>
      </c>
      <c r="BB310" s="155">
        <f t="shared" ca="1" si="271"/>
        <v>0</v>
      </c>
      <c r="BC310" s="144">
        <f t="shared" ca="1" si="272"/>
        <v>0</v>
      </c>
      <c r="BE310" s="121" t="str">
        <f t="shared" si="273"/>
        <v>RXV</v>
      </c>
      <c r="BF310" s="24" t="str">
        <f t="shared" si="274"/>
        <v>Greater Manchester Mental Health NHS FT</v>
      </c>
      <c r="BG310" s="304"/>
      <c r="BH310" s="304">
        <f t="shared" ca="1" si="275"/>
        <v>-5.3264674794291089E-3</v>
      </c>
      <c r="BI310" s="304">
        <f t="shared" ca="1" si="276"/>
        <v>1.1066970690087885E-5</v>
      </c>
      <c r="BJ310" s="304">
        <f t="shared" ca="1" si="277"/>
        <v>1.1975675670468089E-3</v>
      </c>
      <c r="BK310" s="304">
        <f t="shared" ca="1" si="278"/>
        <v>1.6698513745572185E-4</v>
      </c>
      <c r="BL310" s="304">
        <f t="shared" ca="1" si="279"/>
        <v>3.5276226245324338E-3</v>
      </c>
      <c r="BM310" s="304">
        <f t="shared" ca="1" si="280"/>
        <v>0</v>
      </c>
      <c r="BN310" s="304">
        <f t="shared" ca="1" si="281"/>
        <v>3.5489562079080716E-3</v>
      </c>
      <c r="BO310" s="304">
        <f t="shared" ca="1" si="282"/>
        <v>-3.7095089817862359E-5</v>
      </c>
      <c r="BP310" s="304">
        <f t="shared" ca="1" si="283"/>
        <v>-2.5832553020155302E-4</v>
      </c>
      <c r="BQ310" s="304">
        <f t="shared" ca="1" si="284"/>
        <v>-7.4932707786512509E-4</v>
      </c>
      <c r="BR310" s="304">
        <f t="shared" ca="1" si="285"/>
        <v>-7.6921594837253693E-4</v>
      </c>
      <c r="BS310" s="305">
        <f t="shared" ca="1" si="286"/>
        <v>0</v>
      </c>
      <c r="BT310" s="306"/>
      <c r="BU310" s="304">
        <f t="shared" ca="1" si="287"/>
        <v>2.6235347638947637E-4</v>
      </c>
      <c r="BV310" s="304">
        <f t="shared" ca="1" si="288"/>
        <v>0</v>
      </c>
      <c r="BW310" s="304">
        <f t="shared" ca="1" si="289"/>
        <v>2.6235347638925433E-4</v>
      </c>
      <c r="BX310" s="305">
        <f t="shared" ca="1" si="290"/>
        <v>0</v>
      </c>
    </row>
    <row r="311" spans="1:76" ht="13.8" x14ac:dyDescent="0.25">
      <c r="A311" s="118">
        <v>1</v>
      </c>
      <c r="B311" s="69">
        <f t="shared" si="233"/>
        <v>1</v>
      </c>
      <c r="C311" s="118" t="str">
        <f t="shared" si="234"/>
        <v>RJ6</v>
      </c>
      <c r="D311" s="69"/>
      <c r="E311" s="70">
        <f ca="1">INDEX(OFFSET(Data!$A$10,1,E$9+MATCH($A311+IF(E$9&gt;$B311,0,1),Data!$3:$3,0),Num_Orgs,1),MATCH($C311,OFFSET(Data!$A$10,1,MATCH($A311+IF(E$9&gt;$B311,0,1),Data!$3:$3,0)-1,Num_Orgs,1),0),1)</f>
        <v>1.1394116262340277</v>
      </c>
      <c r="F311" s="70">
        <f ca="1">INDEX(OFFSET(Data!$A$10,1,F$9+MATCH($A311+IF(F$9&gt;$B311,0,1),Data!$3:$3,0),Num_Orgs,1),MATCH($C311,OFFSET(Data!$A$10,1,MATCH($A311+IF(F$9&gt;$B311,0,1),Data!$3:$3,0)-1,Num_Orgs,1),0),1)</f>
        <v>1.0185025427599708</v>
      </c>
      <c r="G311" s="70">
        <f ca="1">INDEX(OFFSET(Data!$A$10,1,G$9+MATCH($A311+IF(G$9&gt;$B311,0,1),Data!$3:$3,0),Num_Orgs,1),MATCH($C311,OFFSET(Data!$A$10,1,MATCH($A311+IF(G$9&gt;$B311,0,1),Data!$3:$3,0)-1,Num_Orgs,1),0),1)</f>
        <v>1.154326716430494</v>
      </c>
      <c r="H311" s="70">
        <f ca="1">INDEX(OFFSET(Data!$A$10,1,H$9+MATCH($A311+IF(H$9&gt;$B311,0,1),Data!$3:$3,0),Num_Orgs,1),MATCH($C311,OFFSET(Data!$A$10,1,MATCH($A311+IF(H$9&gt;$B311,0,1),Data!$3:$3,0)-1,Num_Orgs,1),0),1)</f>
        <v>3.4791394176512282</v>
      </c>
      <c r="I311" s="70">
        <f ca="1">INDEX(OFFSET(Data!$A$10,1,I$9+MATCH($A311+IF(I$9&gt;$B311,0,1),Data!$3:$3,0),Num_Orgs,1),MATCH($C311,OFFSET(Data!$A$10,1,MATCH($A311+IF(I$9&gt;$B311,0,1),Data!$3:$3,0)-1,Num_Orgs,1),0),1)</f>
        <v>0</v>
      </c>
      <c r="J311" s="26">
        <f ca="1">IFERROR((E311*SUM(Data!$C$8:$D$8))+(F311*Data!$E$8)+(G311*SUM(Data!$F$8:$G$8))+(H311*Data!$H$8)+(I311*Data!$I$8)+Data!$J$8,0)</f>
        <v>1.0943523883940154</v>
      </c>
      <c r="K311" s="119"/>
      <c r="L311" s="69"/>
      <c r="M311" s="147">
        <f>INDEX('Op Rev and scenario differences'!$Z$4:$Z$230,MATCH($N311,'Op Rev and scenario differences'!$V$4:$V$230,0),1)</f>
        <v>426.75163965317495</v>
      </c>
      <c r="N311" s="121" t="str">
        <f t="shared" si="232"/>
        <v>RJ1</v>
      </c>
      <c r="O311" s="24" t="str">
        <f t="shared" si="232"/>
        <v>GUY'S AND ST THOMAS' NHS FOUNDATION TRUST</v>
      </c>
      <c r="P311" s="134">
        <f t="shared" ca="1" si="235"/>
        <v>544.97404773837013</v>
      </c>
      <c r="Q311" s="134">
        <f t="shared" ca="1" si="236"/>
        <v>529.95952231414719</v>
      </c>
      <c r="R311" s="134">
        <f t="shared" ca="1" si="237"/>
        <v>529.95657012100071</v>
      </c>
      <c r="S311" s="134">
        <f t="shared" ca="1" si="238"/>
        <v>529.61567077830568</v>
      </c>
      <c r="T311" s="134">
        <f t="shared" ca="1" si="239"/>
        <v>549.77357572373</v>
      </c>
      <c r="U311" s="134">
        <f t="shared" ca="1" si="240"/>
        <v>518.92142596342558</v>
      </c>
      <c r="V311" s="134">
        <f t="shared" ca="1" si="241"/>
        <v>518.92142596342558</v>
      </c>
      <c r="W311" s="134">
        <f t="shared" ca="1" si="242"/>
        <v>522.16373191801256</v>
      </c>
      <c r="X311" s="134">
        <f t="shared" ca="1" si="243"/>
        <v>522.08561693991999</v>
      </c>
      <c r="Y311" s="134">
        <f t="shared" ca="1" si="244"/>
        <v>522.70930051542337</v>
      </c>
      <c r="Z311" s="134">
        <f t="shared" ca="1" si="245"/>
        <v>505.15506328168209</v>
      </c>
      <c r="AA311" s="134">
        <f t="shared" ca="1" si="246"/>
        <v>503.4691774986112</v>
      </c>
      <c r="AB311" s="134">
        <f t="shared" ca="1" si="247"/>
        <v>503.4691774986112</v>
      </c>
      <c r="AC311" s="134">
        <f t="shared" ca="1" si="248"/>
        <v>544.97404773837013</v>
      </c>
      <c r="AD311" s="134">
        <f t="shared" ca="1" si="249"/>
        <v>536.67307369041828</v>
      </c>
      <c r="AE311" s="155">
        <f t="shared" ca="1" si="250"/>
        <v>536.67307369041828</v>
      </c>
      <c r="AF311" s="155">
        <f t="shared" ca="1" si="251"/>
        <v>528.37209964246654</v>
      </c>
      <c r="AG311" s="144">
        <f t="shared" ca="1" si="252"/>
        <v>528.37209964246654</v>
      </c>
      <c r="AI311" s="147">
        <f>INDEX('Op Rev and scenario differences'!$W$4:$W$230,MATCH($N311,'Op Rev and scenario differences'!$V$4:$V$230,0),1)</f>
        <v>1446.51</v>
      </c>
      <c r="AJ311" s="121" t="str">
        <f t="shared" si="253"/>
        <v>RJ1</v>
      </c>
      <c r="AK311" s="24" t="str">
        <f t="shared" si="254"/>
        <v>Guy's and St Thomas' NHS FT</v>
      </c>
      <c r="AL311" s="134">
        <f t="shared" ca="1" si="255"/>
        <v>542.97791693335512</v>
      </c>
      <c r="AM311" s="134">
        <f t="shared" ca="1" si="256"/>
        <v>532.8162357396734</v>
      </c>
      <c r="AN311" s="134">
        <f t="shared" ca="1" si="257"/>
        <v>532.81676746216237</v>
      </c>
      <c r="AO311" s="134">
        <f t="shared" ca="1" si="258"/>
        <v>532.51592728547428</v>
      </c>
      <c r="AP311" s="134">
        <f t="shared" ca="1" si="259"/>
        <v>553.04131119254077</v>
      </c>
      <c r="AQ311" s="134">
        <f t="shared" ca="1" si="260"/>
        <v>527.56665622950254</v>
      </c>
      <c r="AR311" s="134">
        <f t="shared" ca="1" si="261"/>
        <v>527.56665622950254</v>
      </c>
      <c r="AS311" s="134">
        <f t="shared" ca="1" si="262"/>
        <v>528.62295315816482</v>
      </c>
      <c r="AT311" s="134">
        <f t="shared" ca="1" si="263"/>
        <v>528.55604674567849</v>
      </c>
      <c r="AU311" s="134">
        <f t="shared" ca="1" si="264"/>
        <v>528.861096095466</v>
      </c>
      <c r="AV311" s="134">
        <f t="shared" ca="1" si="265"/>
        <v>512.08042192094172</v>
      </c>
      <c r="AW311" s="134">
        <f t="shared" ca="1" si="266"/>
        <v>510.98320391437215</v>
      </c>
      <c r="AX311" s="134">
        <f t="shared" ca="1" si="267"/>
        <v>510.98320391437215</v>
      </c>
      <c r="AY311" s="216">
        <f t="shared" ca="1" si="268"/>
        <v>542.97791693335512</v>
      </c>
      <c r="AZ311" s="134">
        <f t="shared" ca="1" si="269"/>
        <v>536.67307104210715</v>
      </c>
      <c r="BA311" s="155">
        <f t="shared" ca="1" si="270"/>
        <v>536.67307104210715</v>
      </c>
      <c r="BB311" s="155">
        <f t="shared" ca="1" si="271"/>
        <v>530.32169759518479</v>
      </c>
      <c r="BC311" s="144">
        <f t="shared" ca="1" si="272"/>
        <v>530.32169759518479</v>
      </c>
      <c r="BE311" s="121" t="str">
        <f t="shared" si="273"/>
        <v>RJ1</v>
      </c>
      <c r="BF311" s="24" t="str">
        <f t="shared" si="274"/>
        <v>Guy's and St Thomas' NHS FT</v>
      </c>
      <c r="BG311" s="304"/>
      <c r="BH311" s="304">
        <f t="shared" ca="1" si="275"/>
        <v>-2.467084451988022E-2</v>
      </c>
      <c r="BI311" s="304">
        <f t="shared" ca="1" si="276"/>
        <v>7.2911174644474386E-6</v>
      </c>
      <c r="BJ311" s="304">
        <f t="shared" ca="1" si="277"/>
        <v>-6.9446081375112989E-4</v>
      </c>
      <c r="BK311" s="304">
        <f t="shared" ca="1" si="278"/>
        <v>4.5128256618764517E-2</v>
      </c>
      <c r="BL311" s="304">
        <f t="shared" ca="1" si="279"/>
        <v>-5.7560255142654393E-2</v>
      </c>
      <c r="BM311" s="304">
        <f t="shared" ca="1" si="280"/>
        <v>0</v>
      </c>
      <c r="BN311" s="304">
        <f t="shared" ca="1" si="281"/>
        <v>2.3485456171921104E-3</v>
      </c>
      <c r="BO311" s="304">
        <f t="shared" ca="1" si="282"/>
        <v>-2.1704656821897039E-4</v>
      </c>
      <c r="BP311" s="304">
        <f t="shared" ca="1" si="283"/>
        <v>4.0713726687080509E-4</v>
      </c>
      <c r="BQ311" s="304">
        <f t="shared" ca="1" si="284"/>
        <v>-3.9716648883455496E-2</v>
      </c>
      <c r="BR311" s="304">
        <f t="shared" ca="1" si="285"/>
        <v>-2.397824959650352E-3</v>
      </c>
      <c r="BS311" s="305">
        <f t="shared" ca="1" si="286"/>
        <v>0</v>
      </c>
      <c r="BT311" s="306"/>
      <c r="BU311" s="304">
        <f t="shared" ca="1" si="287"/>
        <v>-1.5473170053463603E-2</v>
      </c>
      <c r="BV311" s="304">
        <f t="shared" ca="1" si="288"/>
        <v>0</v>
      </c>
      <c r="BW311" s="304">
        <f t="shared" ca="1" si="289"/>
        <v>-1.5473170053463825E-2</v>
      </c>
      <c r="BX311" s="305">
        <f t="shared" ca="1" si="290"/>
        <v>0</v>
      </c>
    </row>
    <row r="312" spans="1:76" ht="13.8" x14ac:dyDescent="0.25">
      <c r="A312" s="118">
        <v>1</v>
      </c>
      <c r="B312" s="69">
        <f t="shared" si="233"/>
        <v>1</v>
      </c>
      <c r="C312" s="118" t="str">
        <f t="shared" si="234"/>
        <v>RJ7</v>
      </c>
      <c r="D312" s="69"/>
      <c r="E312" s="70">
        <f ca="1">INDEX(OFFSET(Data!$A$10,1,E$9+MATCH($A312+IF(E$9&gt;$B312,0,1),Data!$3:$3,0),Num_Orgs,1),MATCH($C312,OFFSET(Data!$A$10,1,MATCH($A312+IF(E$9&gt;$B312,0,1),Data!$3:$3,0)-1,Num_Orgs,1),0),1)</f>
        <v>1.1429417686967678</v>
      </c>
      <c r="F312" s="70">
        <f ca="1">INDEX(OFFSET(Data!$A$10,1,F$9+MATCH($A312+IF(F$9&gt;$B312,0,1),Data!$3:$3,0),Num_Orgs,1),MATCH($C312,OFFSET(Data!$A$10,1,MATCH($A312+IF(F$9&gt;$B312,0,1),Data!$3:$3,0)-1,Num_Orgs,1),0),1)</f>
        <v>1.0185025427599708</v>
      </c>
      <c r="G312" s="70">
        <f ca="1">INDEX(OFFSET(Data!$A$10,1,G$9+MATCH($A312+IF(G$9&gt;$B312,0,1),Data!$3:$3,0),Num_Orgs,1),MATCH($C312,OFFSET(Data!$A$10,1,MATCH($A312+IF(G$9&gt;$B312,0,1),Data!$3:$3,0)-1,Num_Orgs,1),0),1)</f>
        <v>1.2021165304674839</v>
      </c>
      <c r="H312" s="70">
        <f ca="1">INDEX(OFFSET(Data!$A$10,1,H$9+MATCH($A312+IF(H$9&gt;$B312,0,1),Data!$3:$3,0),Num_Orgs,1),MATCH($C312,OFFSET(Data!$A$10,1,MATCH($A312+IF(H$9&gt;$B312,0,1),Data!$3:$3,0)-1,Num_Orgs,1),0),1)</f>
        <v>3.7589986494967209</v>
      </c>
      <c r="I312" s="70">
        <f ca="1">INDEX(OFFSET(Data!$A$10,1,I$9+MATCH($A312+IF(I$9&gt;$B312,0,1),Data!$3:$3,0),Num_Orgs,1),MATCH($C312,OFFSET(Data!$A$10,1,MATCH($A312+IF(I$9&gt;$B312,0,1),Data!$3:$3,0)-1,Num_Orgs,1),0),1)</f>
        <v>0</v>
      </c>
      <c r="J312" s="26">
        <f ca="1">IFERROR((E312*SUM(Data!$C$8:$D$8))+(F312*Data!$E$8)+(G312*SUM(Data!$F$8:$G$8))+(H312*Data!$H$8)+(I312*Data!$I$8)+Data!$J$8,0)</f>
        <v>1.0988182012463394</v>
      </c>
      <c r="K312" s="119"/>
      <c r="L312" s="69"/>
      <c r="M312" s="147">
        <f>INDEX('Op Rev and scenario differences'!$Z$4:$Z$230,MATCH($N312,'Op Rev and scenario differences'!$V$4:$V$230,0),1)</f>
        <v>232.77351466884221</v>
      </c>
      <c r="N312" s="121" t="str">
        <f t="shared" si="232"/>
        <v>RN5</v>
      </c>
      <c r="O312" s="24" t="str">
        <f t="shared" si="232"/>
        <v>HAMPSHIRE HOSPITALS NHS FOUNDATION TRUST</v>
      </c>
      <c r="P312" s="134">
        <f t="shared" ca="1" si="235"/>
        <v>258.2868836691996</v>
      </c>
      <c r="Q312" s="134">
        <f t="shared" ca="1" si="236"/>
        <v>253.48611965261819</v>
      </c>
      <c r="R312" s="134">
        <f t="shared" ca="1" si="237"/>
        <v>253.48587389032153</v>
      </c>
      <c r="S312" s="134">
        <f t="shared" ca="1" si="238"/>
        <v>253.93873449016857</v>
      </c>
      <c r="T312" s="134">
        <f t="shared" ca="1" si="239"/>
        <v>252.89649749902168</v>
      </c>
      <c r="U312" s="134">
        <f t="shared" ca="1" si="240"/>
        <v>250.42078698519225</v>
      </c>
      <c r="V312" s="134">
        <f t="shared" ca="1" si="241"/>
        <v>250.42078698519225</v>
      </c>
      <c r="W312" s="134">
        <f t="shared" ca="1" si="242"/>
        <v>255.12593100927216</v>
      </c>
      <c r="X312" s="134">
        <f t="shared" ca="1" si="243"/>
        <v>255.1268151804565</v>
      </c>
      <c r="Y312" s="134">
        <f t="shared" ca="1" si="244"/>
        <v>255.11749017426527</v>
      </c>
      <c r="Z312" s="134">
        <f t="shared" ca="1" si="245"/>
        <v>255.06654122099474</v>
      </c>
      <c r="AA312" s="134">
        <f t="shared" ca="1" si="246"/>
        <v>254.55366195324089</v>
      </c>
      <c r="AB312" s="134">
        <f t="shared" ca="1" si="247"/>
        <v>254.55366195324089</v>
      </c>
      <c r="AC312" s="134">
        <f t="shared" ca="1" si="248"/>
        <v>258.2868836691996</v>
      </c>
      <c r="AD312" s="134">
        <f t="shared" ca="1" si="249"/>
        <v>257.54023932600785</v>
      </c>
      <c r="AE312" s="155">
        <f t="shared" ca="1" si="250"/>
        <v>257.54023932600785</v>
      </c>
      <c r="AF312" s="155">
        <f t="shared" ca="1" si="251"/>
        <v>256.7935949828161</v>
      </c>
      <c r="AG312" s="144">
        <f t="shared" ca="1" si="252"/>
        <v>256.7935949828161</v>
      </c>
      <c r="AI312" s="147">
        <f>INDEX('Op Rev and scenario differences'!$W$4:$W$230,MATCH($N312,'Op Rev and scenario differences'!$V$4:$V$230,0),1)</f>
        <v>385.44400000000002</v>
      </c>
      <c r="AJ312" s="121" t="str">
        <f t="shared" si="253"/>
        <v>RN5</v>
      </c>
      <c r="AK312" s="24" t="str">
        <f t="shared" si="254"/>
        <v>Hampshire Hospitals NHS FT</v>
      </c>
      <c r="AL312" s="134">
        <f t="shared" ca="1" si="255"/>
        <v>257.3408305366458</v>
      </c>
      <c r="AM312" s="134">
        <f t="shared" ca="1" si="256"/>
        <v>254.85252061477871</v>
      </c>
      <c r="AN312" s="134">
        <f t="shared" ca="1" si="257"/>
        <v>254.85394754654132</v>
      </c>
      <c r="AO312" s="134">
        <f t="shared" ca="1" si="258"/>
        <v>255.329341882969</v>
      </c>
      <c r="AP312" s="134">
        <f t="shared" ca="1" si="259"/>
        <v>254.39965969398111</v>
      </c>
      <c r="AQ312" s="134">
        <f t="shared" ca="1" si="260"/>
        <v>254.59279696315716</v>
      </c>
      <c r="AR312" s="134">
        <f t="shared" ca="1" si="261"/>
        <v>254.59279696315716</v>
      </c>
      <c r="AS312" s="134">
        <f t="shared" ca="1" si="262"/>
        <v>258.28186607668022</v>
      </c>
      <c r="AT312" s="134">
        <f t="shared" ca="1" si="263"/>
        <v>258.28871065435891</v>
      </c>
      <c r="AU312" s="134">
        <f t="shared" ca="1" si="264"/>
        <v>258.11998247141412</v>
      </c>
      <c r="AV312" s="134">
        <f t="shared" ca="1" si="265"/>
        <v>258.56334329866866</v>
      </c>
      <c r="AW312" s="134">
        <f t="shared" ca="1" si="266"/>
        <v>258.35274842293961</v>
      </c>
      <c r="AX312" s="134">
        <f t="shared" ca="1" si="267"/>
        <v>258.35274842293961</v>
      </c>
      <c r="AY312" s="216">
        <f t="shared" ca="1" si="268"/>
        <v>257.3408305366458</v>
      </c>
      <c r="AZ312" s="134">
        <f t="shared" ca="1" si="269"/>
        <v>257.54023805512855</v>
      </c>
      <c r="BA312" s="155">
        <f t="shared" ca="1" si="270"/>
        <v>257.54023805512855</v>
      </c>
      <c r="BB312" s="155">
        <f t="shared" ca="1" si="271"/>
        <v>257.7411171312952</v>
      </c>
      <c r="BC312" s="144">
        <f t="shared" ca="1" si="272"/>
        <v>257.7411171312952</v>
      </c>
      <c r="BE312" s="121" t="str">
        <f t="shared" si="273"/>
        <v>RN5</v>
      </c>
      <c r="BF312" s="24" t="str">
        <f t="shared" si="274"/>
        <v>Hampshire Hospitals NHS FT</v>
      </c>
      <c r="BG312" s="304"/>
      <c r="BH312" s="304">
        <f t="shared" ca="1" si="275"/>
        <v>-1.215933120751056E-2</v>
      </c>
      <c r="BI312" s="304">
        <f t="shared" ca="1" si="276"/>
        <v>1.1066970690087885E-5</v>
      </c>
      <c r="BJ312" s="304">
        <f t="shared" ca="1" si="277"/>
        <v>1.8590836680716372E-3</v>
      </c>
      <c r="BK312" s="304">
        <f t="shared" ca="1" si="278"/>
        <v>-3.2748760089671425E-3</v>
      </c>
      <c r="BL312" s="304">
        <f t="shared" ca="1" si="279"/>
        <v>-1.1408615816137502E-3</v>
      </c>
      <c r="BM312" s="304">
        <f t="shared" ca="1" si="280"/>
        <v>0</v>
      </c>
      <c r="BN312" s="304">
        <f t="shared" ca="1" si="281"/>
        <v>1.4730531527361368E-2</v>
      </c>
      <c r="BO312" s="304">
        <f t="shared" ca="1" si="282"/>
        <v>-3.7095089817862359E-5</v>
      </c>
      <c r="BP312" s="304">
        <f t="shared" ca="1" si="283"/>
        <v>-8.9961782050451689E-4</v>
      </c>
      <c r="BQ312" s="304">
        <f t="shared" ca="1" si="284"/>
        <v>-1.2914216857184968E-3</v>
      </c>
      <c r="BR312" s="304">
        <f t="shared" ca="1" si="285"/>
        <v>-8.5743854294451083E-4</v>
      </c>
      <c r="BS312" s="305">
        <f t="shared" ca="1" si="286"/>
        <v>0</v>
      </c>
      <c r="BT312" s="306"/>
      <c r="BU312" s="304">
        <f t="shared" ca="1" si="287"/>
        <v>-6.1199195419070485E-4</v>
      </c>
      <c r="BV312" s="304">
        <f t="shared" ca="1" si="288"/>
        <v>0</v>
      </c>
      <c r="BW312" s="304">
        <f t="shared" ca="1" si="289"/>
        <v>-6.1199195419070485E-4</v>
      </c>
      <c r="BX312" s="305">
        <f t="shared" ca="1" si="290"/>
        <v>0</v>
      </c>
    </row>
    <row r="313" spans="1:76" ht="13.8" x14ac:dyDescent="0.25">
      <c r="A313" s="118">
        <v>1</v>
      </c>
      <c r="B313" s="69">
        <f t="shared" si="233"/>
        <v>1</v>
      </c>
      <c r="C313" s="118" t="str">
        <f t="shared" si="234"/>
        <v>RJ8</v>
      </c>
      <c r="D313" s="69"/>
      <c r="E313" s="70">
        <f ca="1">INDEX(OFFSET(Data!$A$10,1,E$9+MATCH($A313+IF(E$9&gt;$B313,0,1),Data!$3:$3,0),Num_Orgs,1),MATCH($C313,OFFSET(Data!$A$10,1,MATCH($A313+IF(E$9&gt;$B313,0,1),Data!$3:$3,0)-1,Num_Orgs,1),0),1)</f>
        <v>0.88696195786811005</v>
      </c>
      <c r="F313" s="70">
        <f ca="1">INDEX(OFFSET(Data!$A$10,1,F$9+MATCH($A313+IF(F$9&gt;$B313,0,1),Data!$3:$3,0),Num_Orgs,1),MATCH($C313,OFFSET(Data!$A$10,1,MATCH($A313+IF(F$9&gt;$B313,0,1),Data!$3:$3,0)-1,Num_Orgs,1),0),1)</f>
        <v>0.99619990923086066</v>
      </c>
      <c r="G313" s="70">
        <f ca="1">INDEX(OFFSET(Data!$A$10,1,G$9+MATCH($A313+IF(G$9&gt;$B313,0,1),Data!$3:$3,0),Num_Orgs,1),MATCH($C313,OFFSET(Data!$A$10,1,MATCH($A313+IF(G$9&gt;$B313,0,1),Data!$3:$3,0)-1,Num_Orgs,1),0),1)</f>
        <v>0.97520705353611448</v>
      </c>
      <c r="H313" s="70">
        <f ca="1">INDEX(OFFSET(Data!$A$10,1,H$9+MATCH($A313+IF(H$9&gt;$B313,0,1),Data!$3:$3,0),Num_Orgs,1),MATCH($C313,OFFSET(Data!$A$10,1,MATCH($A313+IF(H$9&gt;$B313,0,1),Data!$3:$3,0)-1,Num_Orgs,1),0),1)</f>
        <v>9.9886836496670073E-2</v>
      </c>
      <c r="I313" s="70">
        <f ca="1">INDEX(OFFSET(Data!$A$10,1,I$9+MATCH($A313+IF(I$9&gt;$B313,0,1),Data!$3:$3,0),Num_Orgs,1),MATCH($C313,OFFSET(Data!$A$10,1,MATCH($A313+IF(I$9&gt;$B313,0,1),Data!$3:$3,0)-1,Num_Orgs,1),0),1)</f>
        <v>0</v>
      </c>
      <c r="J313" s="26">
        <f ca="1">IFERROR((E313*SUM(Data!$C$8:$D$8))+(F313*Data!$E$8)+(G313*SUM(Data!$F$8:$G$8))+(H313*Data!$H$8)+(I313*Data!$I$8)+Data!$J$8,0)</f>
        <v>0.93270235353844533</v>
      </c>
      <c r="K313" s="119"/>
      <c r="L313" s="69"/>
      <c r="M313" s="147">
        <f>INDEX('Op Rev and scenario differences'!$Z$4:$Z$230,MATCH($N313,'Op Rev and scenario differences'!$V$4:$V$230,0),1)</f>
        <v>100.42894255878149</v>
      </c>
      <c r="N313" s="121" t="str">
        <f t="shared" si="232"/>
        <v>RCD</v>
      </c>
      <c r="O313" s="24" t="str">
        <f t="shared" si="232"/>
        <v>HARROGATE AND DISTRICT NHS FOUNDATION TRUST</v>
      </c>
      <c r="P313" s="134">
        <f t="shared" ca="1" si="235"/>
        <v>104.37978996510412</v>
      </c>
      <c r="Q313" s="134">
        <f t="shared" ca="1" si="236"/>
        <v>103.78246964906876</v>
      </c>
      <c r="R313" s="134">
        <f t="shared" ca="1" si="237"/>
        <v>103.78242985829789</v>
      </c>
      <c r="S313" s="134">
        <f t="shared" ca="1" si="238"/>
        <v>103.75300811936272</v>
      </c>
      <c r="T313" s="134">
        <f t="shared" ca="1" si="239"/>
        <v>103.56246237142351</v>
      </c>
      <c r="U313" s="134">
        <f t="shared" ca="1" si="240"/>
        <v>103.20289256428262</v>
      </c>
      <c r="V313" s="134">
        <f t="shared" ca="1" si="241"/>
        <v>103.20289256428262</v>
      </c>
      <c r="W313" s="134">
        <f t="shared" ca="1" si="242"/>
        <v>103.60599916435106</v>
      </c>
      <c r="X313" s="134">
        <f t="shared" ca="1" si="243"/>
        <v>103.6061248358605</v>
      </c>
      <c r="Y313" s="134">
        <f t="shared" ca="1" si="244"/>
        <v>103.46065609147</v>
      </c>
      <c r="Z313" s="134">
        <f t="shared" ca="1" si="245"/>
        <v>103.57492889607259</v>
      </c>
      <c r="AA313" s="134">
        <f t="shared" ca="1" si="246"/>
        <v>103.45797547582919</v>
      </c>
      <c r="AB313" s="134">
        <f t="shared" ca="1" si="247"/>
        <v>103.45797547582919</v>
      </c>
      <c r="AC313" s="134">
        <f t="shared" ca="1" si="248"/>
        <v>104.37978996510412</v>
      </c>
      <c r="AD313" s="134">
        <f t="shared" ca="1" si="249"/>
        <v>104.19542706724913</v>
      </c>
      <c r="AE313" s="155">
        <f t="shared" ca="1" si="250"/>
        <v>104.19542706724913</v>
      </c>
      <c r="AF313" s="155">
        <f t="shared" ca="1" si="251"/>
        <v>104.01106416939413</v>
      </c>
      <c r="AG313" s="144">
        <f t="shared" ca="1" si="252"/>
        <v>104.01106416939413</v>
      </c>
      <c r="AI313" s="147">
        <f>INDEX('Op Rev and scenario differences'!$W$4:$W$230,MATCH($N313,'Op Rev and scenario differences'!$V$4:$V$230,0),1)</f>
        <v>217.78200000000001</v>
      </c>
      <c r="AJ313" s="121" t="str">
        <f t="shared" si="253"/>
        <v>RCD</v>
      </c>
      <c r="AK313" s="24" t="str">
        <f t="shared" si="254"/>
        <v>Harrogate and District NHS FT</v>
      </c>
      <c r="AL313" s="134">
        <f t="shared" ca="1" si="255"/>
        <v>103.99746769666766</v>
      </c>
      <c r="AM313" s="134">
        <f t="shared" ca="1" si="256"/>
        <v>104.34190251497171</v>
      </c>
      <c r="AN313" s="134">
        <f t="shared" ca="1" si="257"/>
        <v>104.34254788810593</v>
      </c>
      <c r="AO313" s="134">
        <f t="shared" ca="1" si="258"/>
        <v>104.32117547833511</v>
      </c>
      <c r="AP313" s="134">
        <f t="shared" ca="1" si="259"/>
        <v>104.17801529443001</v>
      </c>
      <c r="AQ313" s="134">
        <f t="shared" ca="1" si="260"/>
        <v>104.92225261708242</v>
      </c>
      <c r="AR313" s="134">
        <f t="shared" ca="1" si="261"/>
        <v>104.92225261708242</v>
      </c>
      <c r="AS313" s="134">
        <f t="shared" ca="1" si="262"/>
        <v>104.88761646080982</v>
      </c>
      <c r="AT313" s="134">
        <f t="shared" ca="1" si="263"/>
        <v>104.89015974593202</v>
      </c>
      <c r="AU313" s="134">
        <f t="shared" ca="1" si="264"/>
        <v>104.67829045577962</v>
      </c>
      <c r="AV313" s="134">
        <f t="shared" ca="1" si="265"/>
        <v>104.99487611778568</v>
      </c>
      <c r="AW313" s="134">
        <f t="shared" ca="1" si="266"/>
        <v>105.00203416976716</v>
      </c>
      <c r="AX313" s="134">
        <f t="shared" ca="1" si="267"/>
        <v>105.00203416976716</v>
      </c>
      <c r="AY313" s="216">
        <f t="shared" ca="1" si="268"/>
        <v>103.99746769666766</v>
      </c>
      <c r="AZ313" s="134">
        <f t="shared" ca="1" si="269"/>
        <v>104.19542655307778</v>
      </c>
      <c r="BA313" s="155">
        <f t="shared" ca="1" si="270"/>
        <v>104.19542655307778</v>
      </c>
      <c r="BB313" s="155">
        <f t="shared" ca="1" si="271"/>
        <v>104.39484627655291</v>
      </c>
      <c r="BC313" s="144">
        <f t="shared" ca="1" si="272"/>
        <v>104.39484627655291</v>
      </c>
      <c r="BE313" s="121" t="str">
        <f t="shared" si="273"/>
        <v>RCD</v>
      </c>
      <c r="BF313" s="24" t="str">
        <f t="shared" si="274"/>
        <v>Harrogate and District NHS FT</v>
      </c>
      <c r="BG313" s="304"/>
      <c r="BH313" s="304">
        <f t="shared" ca="1" si="275"/>
        <v>1.0813220212013697E-3</v>
      </c>
      <c r="BI313" s="304">
        <f t="shared" ca="1" si="276"/>
        <v>1.106697069030993E-5</v>
      </c>
      <c r="BJ313" s="304">
        <f t="shared" ca="1" si="277"/>
        <v>-2.3111598441261094E-4</v>
      </c>
      <c r="BK313" s="304">
        <f t="shared" ca="1" si="278"/>
        <v>-9.1406990131615018E-4</v>
      </c>
      <c r="BL313" s="304">
        <f t="shared" ca="1" si="279"/>
        <v>5.052226728977649E-3</v>
      </c>
      <c r="BM313" s="304">
        <f t="shared" ca="1" si="280"/>
        <v>0</v>
      </c>
      <c r="BN313" s="304">
        <f t="shared" ca="1" si="281"/>
        <v>-2.7249729277500911E-4</v>
      </c>
      <c r="BO313" s="304">
        <f t="shared" ca="1" si="282"/>
        <v>-3.7095089818084404E-5</v>
      </c>
      <c r="BP313" s="304">
        <f t="shared" ca="1" si="283"/>
        <v>-2.1686541879037957E-3</v>
      </c>
      <c r="BQ313" s="304">
        <f t="shared" ca="1" si="284"/>
        <v>4.3722090437459116E-5</v>
      </c>
      <c r="BR313" s="304">
        <f t="shared" ca="1" si="285"/>
        <v>4.5026855333363258E-5</v>
      </c>
      <c r="BS313" s="305">
        <f t="shared" ca="1" si="286"/>
        <v>0</v>
      </c>
      <c r="BT313" s="306"/>
      <c r="BU313" s="304">
        <f t="shared" ca="1" si="287"/>
        <v>5.2198644208301115E-4</v>
      </c>
      <c r="BV313" s="304">
        <f t="shared" ca="1" si="288"/>
        <v>0</v>
      </c>
      <c r="BW313" s="304">
        <f t="shared" ca="1" si="289"/>
        <v>5.219864420827891E-4</v>
      </c>
      <c r="BX313" s="305">
        <f t="shared" ca="1" si="290"/>
        <v>0</v>
      </c>
    </row>
    <row r="314" spans="1:76" ht="13.8" x14ac:dyDescent="0.25">
      <c r="A314" s="118">
        <v>1</v>
      </c>
      <c r="B314" s="69">
        <f t="shared" si="233"/>
        <v>1</v>
      </c>
      <c r="C314" s="118" t="str">
        <f t="shared" si="234"/>
        <v>RJC</v>
      </c>
      <c r="D314" s="69"/>
      <c r="E314" s="70">
        <f ca="1">INDEX(OFFSET(Data!$A$10,1,E$9+MATCH($A314+IF(E$9&gt;$B314,0,1),Data!$3:$3,0),Num_Orgs,1),MATCH($C314,OFFSET(Data!$A$10,1,MATCH($A314+IF(E$9&gt;$B314,0,1),Data!$3:$3,0)-1,Num_Orgs,1),0),1)</f>
        <v>0.97600193550715775</v>
      </c>
      <c r="F314" s="70">
        <f ca="1">INDEX(OFFSET(Data!$A$10,1,F$9+MATCH($A314+IF(F$9&gt;$B314,0,1),Data!$3:$3,0),Num_Orgs,1),MATCH($C314,OFFSET(Data!$A$10,1,MATCH($A314+IF(F$9&gt;$B314,0,1),Data!$3:$3,0)-1,Num_Orgs,1),0),1)</f>
        <v>0.99619990923086066</v>
      </c>
      <c r="G314" s="70">
        <f ca="1">INDEX(OFFSET(Data!$A$10,1,G$9+MATCH($A314+IF(G$9&gt;$B314,0,1),Data!$3:$3,0),Num_Orgs,1),MATCH($C314,OFFSET(Data!$A$10,1,MATCH($A314+IF(G$9&gt;$B314,0,1),Data!$3:$3,0)-1,Num_Orgs,1),0),1)</f>
        <v>0.95530486877007126</v>
      </c>
      <c r="H314" s="70">
        <f ca="1">INDEX(OFFSET(Data!$A$10,1,H$9+MATCH($A314+IF(H$9&gt;$B314,0,1),Data!$3:$3,0),Num_Orgs,1),MATCH($C314,OFFSET(Data!$A$10,1,MATCH($A314+IF(H$9&gt;$B314,0,1),Data!$3:$3,0)-1,Num_Orgs,1),0),1)</f>
        <v>0.98621838341512946</v>
      </c>
      <c r="I314" s="70">
        <f ca="1">INDEX(OFFSET(Data!$A$10,1,I$9+MATCH($A314+IF(I$9&gt;$B314,0,1),Data!$3:$3,0),Num_Orgs,1),MATCH($C314,OFFSET(Data!$A$10,1,MATCH($A314+IF(I$9&gt;$B314,0,1),Data!$3:$3,0)-1,Num_Orgs,1),0),1)</f>
        <v>0</v>
      </c>
      <c r="J314" s="26">
        <f ca="1">IFERROR((E314*SUM(Data!$C$8:$D$8))+(F314*Data!$E$8)+(G314*SUM(Data!$F$8:$G$8))+(H314*Data!$H$8)+(I314*Data!$I$8)+Data!$J$8,0)</f>
        <v>0.98504087475144764</v>
      </c>
      <c r="K314" s="119"/>
      <c r="L314" s="69"/>
      <c r="M314" s="147">
        <f>INDEX('Op Rev and scenario differences'!$Z$4:$Z$230,MATCH($N314,'Op Rev and scenario differences'!$V$4:$V$230,0),1)</f>
        <v>0.78219852861839301</v>
      </c>
      <c r="N314" s="121" t="str">
        <f t="shared" si="232"/>
        <v>RY4</v>
      </c>
      <c r="O314" s="24" t="str">
        <f t="shared" si="232"/>
        <v>HERTFORDSHIRE COMMUNITY NHS TRUST</v>
      </c>
      <c r="P314" s="134">
        <f t="shared" ca="1" si="235"/>
        <v>0.88773358857824425</v>
      </c>
      <c r="Q314" s="134">
        <f t="shared" ca="1" si="236"/>
        <v>0.88635698332496826</v>
      </c>
      <c r="R314" s="134">
        <f t="shared" ca="1" si="237"/>
        <v>0.88635574744850265</v>
      </c>
      <c r="S314" s="134">
        <f t="shared" ca="1" si="238"/>
        <v>0.88581153313173555</v>
      </c>
      <c r="T314" s="134">
        <f t="shared" ca="1" si="239"/>
        <v>0.88657244260288826</v>
      </c>
      <c r="U314" s="134">
        <f t="shared" ca="1" si="240"/>
        <v>0.87177723877060598</v>
      </c>
      <c r="V314" s="134">
        <f t="shared" ca="1" si="241"/>
        <v>0.87177723877060598</v>
      </c>
      <c r="W314" s="134">
        <f t="shared" ca="1" si="242"/>
        <v>0.86840935304602929</v>
      </c>
      <c r="X314" s="134">
        <f t="shared" ca="1" si="243"/>
        <v>0.86859653605558207</v>
      </c>
      <c r="Y314" s="134">
        <f t="shared" ca="1" si="244"/>
        <v>0.86835765137140586</v>
      </c>
      <c r="Z314" s="134">
        <f t="shared" ca="1" si="245"/>
        <v>0.86611433724538978</v>
      </c>
      <c r="AA314" s="134">
        <f t="shared" ca="1" si="246"/>
        <v>0.86481934209345634</v>
      </c>
      <c r="AB314" s="134">
        <f t="shared" ca="1" si="247"/>
        <v>0.86481934209345634</v>
      </c>
      <c r="AC314" s="134">
        <f t="shared" ca="1" si="248"/>
        <v>0.88773358857824425</v>
      </c>
      <c r="AD314" s="134">
        <f t="shared" ca="1" si="249"/>
        <v>0.88315073928128673</v>
      </c>
      <c r="AE314" s="155">
        <f t="shared" ca="1" si="250"/>
        <v>0.88315073928128673</v>
      </c>
      <c r="AF314" s="155">
        <f t="shared" ca="1" si="251"/>
        <v>0.87856788998432911</v>
      </c>
      <c r="AG314" s="144">
        <f t="shared" ca="1" si="252"/>
        <v>0.87856788998432911</v>
      </c>
      <c r="AI314" s="147">
        <f>INDEX('Op Rev and scenario differences'!$W$4:$W$230,MATCH($N314,'Op Rev and scenario differences'!$V$4:$V$230,0),1)</f>
        <v>148.28100000000001</v>
      </c>
      <c r="AJ314" s="121" t="str">
        <f t="shared" si="253"/>
        <v>RY4</v>
      </c>
      <c r="AK314" s="24" t="str">
        <f t="shared" si="254"/>
        <v>Hertfordshire Community NHS Trust</v>
      </c>
      <c r="AL314" s="134">
        <f t="shared" ca="1" si="255"/>
        <v>0.88448199821323248</v>
      </c>
      <c r="AM314" s="134">
        <f t="shared" ca="1" si="256"/>
        <v>0.89113483481637401</v>
      </c>
      <c r="AN314" s="134">
        <f t="shared" ca="1" si="257"/>
        <v>0.89113944576475668</v>
      </c>
      <c r="AO314" s="134">
        <f t="shared" ca="1" si="258"/>
        <v>0.89066237272134763</v>
      </c>
      <c r="AP314" s="134">
        <f t="shared" ca="1" si="259"/>
        <v>0.89184203784043659</v>
      </c>
      <c r="AQ314" s="134">
        <f t="shared" ca="1" si="260"/>
        <v>0.88630104640854268</v>
      </c>
      <c r="AR314" s="134">
        <f t="shared" ca="1" si="261"/>
        <v>0.88630104640854268</v>
      </c>
      <c r="AS314" s="134">
        <f t="shared" ca="1" si="262"/>
        <v>0.87915166967100422</v>
      </c>
      <c r="AT314" s="134">
        <f t="shared" ca="1" si="263"/>
        <v>0.8793614235255991</v>
      </c>
      <c r="AU314" s="134">
        <f t="shared" ca="1" si="264"/>
        <v>0.87857740211304247</v>
      </c>
      <c r="AV314" s="134">
        <f t="shared" ca="1" si="265"/>
        <v>0.87798822081900518</v>
      </c>
      <c r="AW314" s="134">
        <f t="shared" ca="1" si="266"/>
        <v>0.87772633952602341</v>
      </c>
      <c r="AX314" s="134">
        <f t="shared" ca="1" si="267"/>
        <v>0.87772633952602341</v>
      </c>
      <c r="AY314" s="216">
        <f t="shared" ca="1" si="268"/>
        <v>0.88448199821323248</v>
      </c>
      <c r="AZ314" s="134">
        <f t="shared" ca="1" si="269"/>
        <v>0.88315073492321827</v>
      </c>
      <c r="BA314" s="155">
        <f t="shared" ca="1" si="270"/>
        <v>0.88315073492321827</v>
      </c>
      <c r="BB314" s="155">
        <f t="shared" ca="1" si="271"/>
        <v>0.8818096473761301</v>
      </c>
      <c r="BC314" s="144">
        <f t="shared" ca="1" si="272"/>
        <v>0.8818096473761301</v>
      </c>
      <c r="BE314" s="121" t="str">
        <f t="shared" si="273"/>
        <v>RY4</v>
      </c>
      <c r="BF314" s="24" t="str">
        <f t="shared" si="274"/>
        <v>Hertfordshire Community NHS Trust</v>
      </c>
      <c r="BG314" s="304"/>
      <c r="BH314" s="304">
        <f t="shared" ca="1" si="275"/>
        <v>5.5968706870008766E-3</v>
      </c>
      <c r="BI314" s="304">
        <f t="shared" ca="1" si="276"/>
        <v>1.106697069030993E-5</v>
      </c>
      <c r="BJ314" s="304">
        <f t="shared" ca="1" si="277"/>
        <v>-6.027501807515101E-4</v>
      </c>
      <c r="BK314" s="304">
        <f t="shared" ca="1" si="278"/>
        <v>1.8478618970108052E-3</v>
      </c>
      <c r="BL314" s="304">
        <f t="shared" ca="1" si="279"/>
        <v>-8.5539651481079115E-3</v>
      </c>
      <c r="BM314" s="304">
        <f t="shared" ca="1" si="280"/>
        <v>0</v>
      </c>
      <c r="BN314" s="304">
        <f t="shared" ca="1" si="281"/>
        <v>-8.4161154026884955E-3</v>
      </c>
      <c r="BO314" s="304">
        <f t="shared" ca="1" si="282"/>
        <v>1.8323251996177348E-4</v>
      </c>
      <c r="BP314" s="304">
        <f t="shared" ca="1" si="283"/>
        <v>-1.1595888502562435E-3</v>
      </c>
      <c r="BQ314" s="304">
        <f t="shared" ca="1" si="284"/>
        <v>-3.7850264114909216E-3</v>
      </c>
      <c r="BR314" s="304">
        <f t="shared" ca="1" si="285"/>
        <v>-3.3144686312880367E-4</v>
      </c>
      <c r="BS314" s="305">
        <f t="shared" ca="1" si="286"/>
        <v>0</v>
      </c>
      <c r="BT314" s="306"/>
      <c r="BU314" s="304">
        <f t="shared" ca="1" si="287"/>
        <v>-3.0419721563519353E-3</v>
      </c>
      <c r="BV314" s="304">
        <f t="shared" ca="1" si="288"/>
        <v>0</v>
      </c>
      <c r="BW314" s="304">
        <f t="shared" ca="1" si="289"/>
        <v>-3.0419721563521573E-3</v>
      </c>
      <c r="BX314" s="305">
        <f t="shared" ca="1" si="290"/>
        <v>0</v>
      </c>
    </row>
    <row r="315" spans="1:76" ht="13.8" x14ac:dyDescent="0.25">
      <c r="A315" s="118">
        <v>1</v>
      </c>
      <c r="B315" s="69">
        <f t="shared" si="233"/>
        <v>1</v>
      </c>
      <c r="C315" s="118" t="str">
        <f t="shared" si="234"/>
        <v>RJE</v>
      </c>
      <c r="D315" s="69"/>
      <c r="E315" s="70">
        <f ca="1">INDEX(OFFSET(Data!$A$10,1,E$9+MATCH($A315+IF(E$9&gt;$B315,0,1),Data!$3:$3,0),Num_Orgs,1),MATCH($C315,OFFSET(Data!$A$10,1,MATCH($A315+IF(E$9&gt;$B315,0,1),Data!$3:$3,0)-1,Num_Orgs,1),0),1)</f>
        <v>0.93519787407855037</v>
      </c>
      <c r="F315" s="70">
        <f ca="1">INDEX(OFFSET(Data!$A$10,1,F$9+MATCH($A315+IF(F$9&gt;$B315,0,1),Data!$3:$3,0),Num_Orgs,1),MATCH($C315,OFFSET(Data!$A$10,1,MATCH($A315+IF(F$9&gt;$B315,0,1),Data!$3:$3,0)-1,Num_Orgs,1),0),1)</f>
        <v>0.99619990923086066</v>
      </c>
      <c r="G315" s="70">
        <f ca="1">INDEX(OFFSET(Data!$A$10,1,G$9+MATCH($A315+IF(G$9&gt;$B315,0,1),Data!$3:$3,0),Num_Orgs,1),MATCH($C315,OFFSET(Data!$A$10,1,MATCH($A315+IF(G$9&gt;$B315,0,1),Data!$3:$3,0)-1,Num_Orgs,1),0),1)</f>
        <v>0.92308517331041107</v>
      </c>
      <c r="H315" s="70">
        <f ca="1">INDEX(OFFSET(Data!$A$10,1,H$9+MATCH($A315+IF(H$9&gt;$B315,0,1),Data!$3:$3,0),Num_Orgs,1),MATCH($C315,OFFSET(Data!$A$10,1,MATCH($A315+IF(H$9&gt;$B315,0,1),Data!$3:$3,0)-1,Num_Orgs,1),0),1)</f>
        <v>0.74928511970916745</v>
      </c>
      <c r="I315" s="70">
        <f ca="1">INDEX(OFFSET(Data!$A$10,1,I$9+MATCH($A315+IF(I$9&gt;$B315,0,1),Data!$3:$3,0),Num_Orgs,1),MATCH($C315,OFFSET(Data!$A$10,1,MATCH($A315+IF(I$9&gt;$B315,0,1),Data!$3:$3,0)-1,Num_Orgs,1),0),1)</f>
        <v>0</v>
      </c>
      <c r="J315" s="26">
        <f ca="1">IFERROR((E315*SUM(Data!$C$8:$D$8))+(F315*Data!$E$8)+(G315*SUM(Data!$F$8:$G$8))+(H315*Data!$H$8)+(I315*Data!$I$8)+Data!$J$8,0)</f>
        <v>0.96071329384681547</v>
      </c>
      <c r="K315" s="119"/>
      <c r="L315" s="69"/>
      <c r="M315" s="147">
        <f>INDEX('Op Rev and scenario differences'!$Z$4:$Z$230,MATCH($N315,'Op Rev and scenario differences'!$V$4:$V$230,0),1)</f>
        <v>0</v>
      </c>
      <c r="N315" s="121" t="str">
        <f t="shared" si="232"/>
        <v>RWR</v>
      </c>
      <c r="O315" s="24" t="str">
        <f t="shared" si="232"/>
        <v>HERTFORDSHIRE PARTNERSHIP UNIVERSITY NHS FOUNDATION TRUST</v>
      </c>
      <c r="P315" s="134">
        <f t="shared" ca="1" si="235"/>
        <v>0</v>
      </c>
      <c r="Q315" s="134">
        <f t="shared" ca="1" si="236"/>
        <v>0</v>
      </c>
      <c r="R315" s="134">
        <f t="shared" ca="1" si="237"/>
        <v>0</v>
      </c>
      <c r="S315" s="134">
        <f t="shared" ca="1" si="238"/>
        <v>0</v>
      </c>
      <c r="T315" s="134">
        <f t="shared" ca="1" si="239"/>
        <v>0</v>
      </c>
      <c r="U315" s="134">
        <f t="shared" ca="1" si="240"/>
        <v>0</v>
      </c>
      <c r="V315" s="134">
        <f t="shared" ca="1" si="241"/>
        <v>0</v>
      </c>
      <c r="W315" s="134">
        <f t="shared" ca="1" si="242"/>
        <v>0</v>
      </c>
      <c r="X315" s="134">
        <f t="shared" ca="1" si="243"/>
        <v>0</v>
      </c>
      <c r="Y315" s="134">
        <f t="shared" ca="1" si="244"/>
        <v>0</v>
      </c>
      <c r="Z315" s="134">
        <f t="shared" ca="1" si="245"/>
        <v>0</v>
      </c>
      <c r="AA315" s="134">
        <f t="shared" ca="1" si="246"/>
        <v>0</v>
      </c>
      <c r="AB315" s="134">
        <f t="shared" ca="1" si="247"/>
        <v>0</v>
      </c>
      <c r="AC315" s="134">
        <f t="shared" ca="1" si="248"/>
        <v>0</v>
      </c>
      <c r="AD315" s="134">
        <f t="shared" ca="1" si="249"/>
        <v>0</v>
      </c>
      <c r="AE315" s="155">
        <f t="shared" ca="1" si="250"/>
        <v>0</v>
      </c>
      <c r="AF315" s="155">
        <f t="shared" ca="1" si="251"/>
        <v>0</v>
      </c>
      <c r="AG315" s="144">
        <f t="shared" ca="1" si="252"/>
        <v>0</v>
      </c>
      <c r="AI315" s="147">
        <f>INDEX('Op Rev and scenario differences'!$W$4:$W$230,MATCH($N315,'Op Rev and scenario differences'!$V$4:$V$230,0),1)</f>
        <v>224.797</v>
      </c>
      <c r="AJ315" s="121" t="str">
        <f t="shared" si="253"/>
        <v>RWR</v>
      </c>
      <c r="AK315" s="24" t="str">
        <f t="shared" si="254"/>
        <v>Hertfordshire Partnership University NHS FT</v>
      </c>
      <c r="AL315" s="134">
        <f t="shared" ca="1" si="255"/>
        <v>0</v>
      </c>
      <c r="AM315" s="134">
        <f t="shared" ca="1" si="256"/>
        <v>0</v>
      </c>
      <c r="AN315" s="134">
        <f t="shared" ca="1" si="257"/>
        <v>0</v>
      </c>
      <c r="AO315" s="134">
        <f t="shared" ca="1" si="258"/>
        <v>0</v>
      </c>
      <c r="AP315" s="134">
        <f t="shared" ca="1" si="259"/>
        <v>0</v>
      </c>
      <c r="AQ315" s="134">
        <f t="shared" ca="1" si="260"/>
        <v>0</v>
      </c>
      <c r="AR315" s="134">
        <f t="shared" ca="1" si="261"/>
        <v>0</v>
      </c>
      <c r="AS315" s="134">
        <f t="shared" ca="1" si="262"/>
        <v>0</v>
      </c>
      <c r="AT315" s="134">
        <f t="shared" ca="1" si="263"/>
        <v>0</v>
      </c>
      <c r="AU315" s="134">
        <f t="shared" ca="1" si="264"/>
        <v>0</v>
      </c>
      <c r="AV315" s="134">
        <f t="shared" ca="1" si="265"/>
        <v>0</v>
      </c>
      <c r="AW315" s="134">
        <f t="shared" ca="1" si="266"/>
        <v>0</v>
      </c>
      <c r="AX315" s="134">
        <f t="shared" ca="1" si="267"/>
        <v>0</v>
      </c>
      <c r="AY315" s="216">
        <f t="shared" ca="1" si="268"/>
        <v>0</v>
      </c>
      <c r="AZ315" s="134">
        <f t="shared" ca="1" si="269"/>
        <v>0</v>
      </c>
      <c r="BA315" s="155">
        <f t="shared" ca="1" si="270"/>
        <v>0</v>
      </c>
      <c r="BB315" s="155">
        <f t="shared" ca="1" si="271"/>
        <v>0</v>
      </c>
      <c r="BC315" s="144">
        <f t="shared" ca="1" si="272"/>
        <v>0</v>
      </c>
      <c r="BE315" s="121" t="str">
        <f t="shared" si="273"/>
        <v>RWR</v>
      </c>
      <c r="BF315" s="24" t="str">
        <f t="shared" si="274"/>
        <v>Hertfordshire Partnership University NHS FT</v>
      </c>
      <c r="BG315" s="304"/>
      <c r="BH315" s="304">
        <f t="shared" ca="1" si="275"/>
        <v>-1.5638522978292047E-2</v>
      </c>
      <c r="BI315" s="304">
        <f t="shared" ca="1" si="276"/>
        <v>1.106697069030993E-5</v>
      </c>
      <c r="BJ315" s="304">
        <f t="shared" ca="1" si="277"/>
        <v>-1.00840912441158E-3</v>
      </c>
      <c r="BK315" s="304">
        <f t="shared" ca="1" si="278"/>
        <v>9.3691400075204267E-3</v>
      </c>
      <c r="BL315" s="304">
        <f t="shared" ca="1" si="279"/>
        <v>-8.7098866022692345E-3</v>
      </c>
      <c r="BM315" s="304">
        <f t="shared" ca="1" si="280"/>
        <v>0</v>
      </c>
      <c r="BN315" s="304">
        <f t="shared" ca="1" si="281"/>
        <v>-1.5554301515661395E-2</v>
      </c>
      <c r="BO315" s="304">
        <f t="shared" ca="1" si="282"/>
        <v>9.1334582831725797E-5</v>
      </c>
      <c r="BP315" s="304">
        <f t="shared" ca="1" si="283"/>
        <v>-1.3107199176298767E-3</v>
      </c>
      <c r="BQ315" s="304">
        <f t="shared" ca="1" si="284"/>
        <v>-5.3544846134887525E-3</v>
      </c>
      <c r="BR315" s="304">
        <f t="shared" ca="1" si="285"/>
        <v>1.2282016125331197E-4</v>
      </c>
      <c r="BS315" s="305">
        <f t="shared" ca="1" si="286"/>
        <v>0</v>
      </c>
      <c r="BT315" s="306"/>
      <c r="BU315" s="304">
        <f t="shared" ca="1" si="287"/>
        <v>-7.596392605891289E-3</v>
      </c>
      <c r="BV315" s="304">
        <f t="shared" ca="1" si="288"/>
        <v>0</v>
      </c>
      <c r="BW315" s="304">
        <f t="shared" ca="1" si="289"/>
        <v>-7.596392605891511E-3</v>
      </c>
      <c r="BX315" s="305">
        <f t="shared" ca="1" si="290"/>
        <v>0</v>
      </c>
    </row>
    <row r="316" spans="1:76" ht="13.8" x14ac:dyDescent="0.25">
      <c r="A316" s="118">
        <v>1</v>
      </c>
      <c r="B316" s="69">
        <f t="shared" si="233"/>
        <v>1</v>
      </c>
      <c r="C316" s="118" t="str">
        <f t="shared" si="234"/>
        <v>RJL</v>
      </c>
      <c r="D316" s="69"/>
      <c r="E316" s="70">
        <f ca="1">INDEX(OFFSET(Data!$A$10,1,E$9+MATCH($A316+IF(E$9&gt;$B316,0,1),Data!$3:$3,0),Num_Orgs,1),MATCH($C316,OFFSET(Data!$A$10,1,MATCH($A316+IF(E$9&gt;$B316,0,1),Data!$3:$3,0)-1,Num_Orgs,1),0),1)</f>
        <v>0.94103769922375868</v>
      </c>
      <c r="F316" s="70">
        <f ca="1">INDEX(OFFSET(Data!$A$10,1,F$9+MATCH($A316+IF(F$9&gt;$B316,0,1),Data!$3:$3,0),Num_Orgs,1),MATCH($C316,OFFSET(Data!$A$10,1,MATCH($A316+IF(F$9&gt;$B316,0,1),Data!$3:$3,0)-1,Num_Orgs,1),0),1)</f>
        <v>0.99619990923086066</v>
      </c>
      <c r="G316" s="70">
        <f ca="1">INDEX(OFFSET(Data!$A$10,1,G$9+MATCH($A316+IF(G$9&gt;$B316,0,1),Data!$3:$3,0),Num_Orgs,1),MATCH($C316,OFFSET(Data!$A$10,1,MATCH($A316+IF(G$9&gt;$B316,0,1),Data!$3:$3,0)-1,Num_Orgs,1),0),1)</f>
        <v>0.92096261303812987</v>
      </c>
      <c r="H316" s="70">
        <f ca="1">INDEX(OFFSET(Data!$A$10,1,H$9+MATCH($A316+IF(H$9&gt;$B316,0,1),Data!$3:$3,0),Num_Orgs,1),MATCH($C316,OFFSET(Data!$A$10,1,MATCH($A316+IF(H$9&gt;$B316,0,1),Data!$3:$3,0)-1,Num_Orgs,1),0),1)</f>
        <v>0.46775449672404013</v>
      </c>
      <c r="I316" s="70">
        <f ca="1">INDEX(OFFSET(Data!$A$10,1,I$9+MATCH($A316+IF(I$9&gt;$B316,0,1),Data!$3:$3,0),Num_Orgs,1),MATCH($C316,OFFSET(Data!$A$10,1,MATCH($A316+IF(I$9&gt;$B316,0,1),Data!$3:$3,0)-1,Num_Orgs,1),0),1)</f>
        <v>0</v>
      </c>
      <c r="J316" s="26">
        <f ca="1">IFERROR((E316*SUM(Data!$C$8:$D$8))+(F316*Data!$E$8)+(G316*SUM(Data!$F$8:$G$8))+(H316*Data!$H$8)+(I316*Data!$I$8)+Data!$J$8,0)</f>
        <v>0.96260186313420837</v>
      </c>
      <c r="K316" s="119"/>
      <c r="L316" s="69"/>
      <c r="M316" s="147">
        <f>INDEX('Op Rev and scenario differences'!$Z$4:$Z$230,MATCH($N316,'Op Rev and scenario differences'!$V$4:$V$230,0),1)</f>
        <v>135.24036817538664</v>
      </c>
      <c r="N316" s="121" t="str">
        <f t="shared" si="232"/>
        <v>RQX</v>
      </c>
      <c r="O316" s="24" t="str">
        <f t="shared" si="232"/>
        <v>HOMERTON UNIVERSITY HOSPITAL NHS FOUNDATION TRUST</v>
      </c>
      <c r="P316" s="134">
        <f t="shared" ca="1" si="235"/>
        <v>162.98560785818805</v>
      </c>
      <c r="Q316" s="134">
        <f t="shared" ca="1" si="236"/>
        <v>158.97907819568613</v>
      </c>
      <c r="R316" s="134">
        <f t="shared" ca="1" si="237"/>
        <v>158.9782490413377</v>
      </c>
      <c r="S316" s="134">
        <f t="shared" ca="1" si="238"/>
        <v>158.80042359726721</v>
      </c>
      <c r="T316" s="134">
        <f t="shared" ca="1" si="239"/>
        <v>159.03911143459447</v>
      </c>
      <c r="U316" s="134">
        <f t="shared" ca="1" si="240"/>
        <v>155.95703802743361</v>
      </c>
      <c r="V316" s="134">
        <f t="shared" ca="1" si="241"/>
        <v>155.95703802743361</v>
      </c>
      <c r="W316" s="134">
        <f t="shared" ca="1" si="242"/>
        <v>156.93160332963188</v>
      </c>
      <c r="X316" s="134">
        <f t="shared" ca="1" si="243"/>
        <v>156.90651016087796</v>
      </c>
      <c r="Y316" s="134">
        <f t="shared" ca="1" si="244"/>
        <v>157.09934883018363</v>
      </c>
      <c r="Z316" s="134">
        <f t="shared" ca="1" si="245"/>
        <v>156.80490407789466</v>
      </c>
      <c r="AA316" s="134">
        <f t="shared" ca="1" si="246"/>
        <v>156.59535489885818</v>
      </c>
      <c r="AB316" s="134">
        <f t="shared" ca="1" si="247"/>
        <v>156.59535489885818</v>
      </c>
      <c r="AC316" s="134">
        <f t="shared" ca="1" si="248"/>
        <v>162.98560785818805</v>
      </c>
      <c r="AD316" s="134">
        <f t="shared" ca="1" si="249"/>
        <v>161.70755726632208</v>
      </c>
      <c r="AE316" s="155">
        <f t="shared" ca="1" si="250"/>
        <v>161.70755726632208</v>
      </c>
      <c r="AF316" s="155">
        <f t="shared" ca="1" si="251"/>
        <v>160.42950667445609</v>
      </c>
      <c r="AG316" s="144">
        <f t="shared" ca="1" si="252"/>
        <v>160.42950667445609</v>
      </c>
      <c r="AI316" s="147">
        <f>INDEX('Op Rev and scenario differences'!$W$4:$W$230,MATCH($N316,'Op Rev and scenario differences'!$V$4:$V$230,0),1)</f>
        <v>308.34399999999999</v>
      </c>
      <c r="AJ316" s="121" t="str">
        <f t="shared" si="253"/>
        <v>RQX</v>
      </c>
      <c r="AK316" s="24" t="str">
        <f t="shared" si="254"/>
        <v>Homerton University Hospital NHS FT</v>
      </c>
      <c r="AL316" s="134">
        <f t="shared" ca="1" si="255"/>
        <v>162.38862421471001</v>
      </c>
      <c r="AM316" s="134">
        <f t="shared" ca="1" si="256"/>
        <v>159.83604490340042</v>
      </c>
      <c r="AN316" s="134">
        <f t="shared" ca="1" si="257"/>
        <v>159.83626117072171</v>
      </c>
      <c r="AO316" s="134">
        <f t="shared" ca="1" si="258"/>
        <v>159.67003903217736</v>
      </c>
      <c r="AP316" s="134">
        <f t="shared" ca="1" si="259"/>
        <v>159.98440558533431</v>
      </c>
      <c r="AQ316" s="134">
        <f t="shared" ca="1" si="260"/>
        <v>158.55528207345515</v>
      </c>
      <c r="AR316" s="134">
        <f t="shared" ca="1" si="261"/>
        <v>158.55528207345515</v>
      </c>
      <c r="AS316" s="134">
        <f t="shared" ca="1" si="262"/>
        <v>158.87286405594574</v>
      </c>
      <c r="AT316" s="134">
        <f t="shared" ca="1" si="263"/>
        <v>158.85111948762622</v>
      </c>
      <c r="AU316" s="134">
        <f t="shared" ca="1" si="264"/>
        <v>158.94826002959817</v>
      </c>
      <c r="AV316" s="134">
        <f t="shared" ca="1" si="265"/>
        <v>158.9546008266108</v>
      </c>
      <c r="AW316" s="134">
        <f t="shared" ca="1" si="266"/>
        <v>158.93246248336115</v>
      </c>
      <c r="AX316" s="134">
        <f t="shared" ca="1" si="267"/>
        <v>158.93246248336115</v>
      </c>
      <c r="AY316" s="216">
        <f t="shared" ca="1" si="268"/>
        <v>162.38862421471001</v>
      </c>
      <c r="AZ316" s="134">
        <f t="shared" ca="1" si="269"/>
        <v>161.70755646834664</v>
      </c>
      <c r="BA316" s="155">
        <f t="shared" ca="1" si="270"/>
        <v>161.70755646834664</v>
      </c>
      <c r="BB316" s="155">
        <f t="shared" ca="1" si="271"/>
        <v>161.02146268042188</v>
      </c>
      <c r="BC316" s="144">
        <f t="shared" ca="1" si="272"/>
        <v>161.02146268042188</v>
      </c>
      <c r="BE316" s="121" t="str">
        <f t="shared" si="273"/>
        <v>RQX</v>
      </c>
      <c r="BF316" s="24" t="str">
        <f t="shared" si="274"/>
        <v>Homerton University Hospital NHS FT</v>
      </c>
      <c r="BG316" s="304"/>
      <c r="BH316" s="304">
        <f t="shared" ca="1" si="275"/>
        <v>-1.9945248482383882E-2</v>
      </c>
      <c r="BI316" s="304">
        <f t="shared" ca="1" si="276"/>
        <v>7.2911174646694832E-6</v>
      </c>
      <c r="BJ316" s="304">
        <f t="shared" ca="1" si="277"/>
        <v>-1.1785230038499073E-3</v>
      </c>
      <c r="BK316" s="304">
        <f t="shared" ca="1" si="278"/>
        <v>2.622022954809955E-3</v>
      </c>
      <c r="BL316" s="304">
        <f t="shared" ca="1" si="279"/>
        <v>-1.1855485261545118E-2</v>
      </c>
      <c r="BM316" s="304">
        <f t="shared" ca="1" si="280"/>
        <v>0</v>
      </c>
      <c r="BN316" s="304">
        <f t="shared" ca="1" si="281"/>
        <v>2.228095247370776E-3</v>
      </c>
      <c r="BO316" s="304">
        <f t="shared" ca="1" si="282"/>
        <v>-2.1704656821897039E-4</v>
      </c>
      <c r="BP316" s="304">
        <f t="shared" ca="1" si="283"/>
        <v>4.2350855666661857E-4</v>
      </c>
      <c r="BQ316" s="304">
        <f t="shared" ca="1" si="284"/>
        <v>-3.1895014687093326E-3</v>
      </c>
      <c r="BR316" s="304">
        <f t="shared" ca="1" si="285"/>
        <v>-1.7451133830692633E-4</v>
      </c>
      <c r="BS316" s="305">
        <f t="shared" ca="1" si="286"/>
        <v>0</v>
      </c>
      <c r="BT316" s="306"/>
      <c r="BU316" s="304">
        <f t="shared" ca="1" si="287"/>
        <v>-6.255879649340379E-3</v>
      </c>
      <c r="BV316" s="304">
        <f t="shared" ca="1" si="288"/>
        <v>0</v>
      </c>
      <c r="BW316" s="304">
        <f t="shared" ca="1" si="289"/>
        <v>-6.255879649340601E-3</v>
      </c>
      <c r="BX316" s="305">
        <f t="shared" ca="1" si="290"/>
        <v>0</v>
      </c>
    </row>
    <row r="317" spans="1:76" ht="13.8" x14ac:dyDescent="0.25">
      <c r="A317" s="118">
        <v>1</v>
      </c>
      <c r="B317" s="69">
        <f t="shared" si="233"/>
        <v>1</v>
      </c>
      <c r="C317" s="118" t="str">
        <f t="shared" si="234"/>
        <v>RJN</v>
      </c>
      <c r="D317" s="69"/>
      <c r="E317" s="70">
        <f ca="1">INDEX(OFFSET(Data!$A$10,1,E$9+MATCH($A317+IF(E$9&gt;$B317,0,1),Data!$3:$3,0),Num_Orgs,1),MATCH($C317,OFFSET(Data!$A$10,1,MATCH($A317+IF(E$9&gt;$B317,0,1),Data!$3:$3,0)-1,Num_Orgs,1),0),1)</f>
        <v>0.95008749093012612</v>
      </c>
      <c r="F317" s="70">
        <f ca="1">INDEX(OFFSET(Data!$A$10,1,F$9+MATCH($A317+IF(F$9&gt;$B317,0,1),Data!$3:$3,0),Num_Orgs,1),MATCH($C317,OFFSET(Data!$A$10,1,MATCH($A317+IF(F$9&gt;$B317,0,1),Data!$3:$3,0)-1,Num_Orgs,1),0),1)</f>
        <v>0.99619990923086066</v>
      </c>
      <c r="G317" s="70">
        <f ca="1">INDEX(OFFSET(Data!$A$10,1,G$9+MATCH($A317+IF(G$9&gt;$B317,0,1),Data!$3:$3,0),Num_Orgs,1),MATCH($C317,OFFSET(Data!$A$10,1,MATCH($A317+IF(G$9&gt;$B317,0,1),Data!$3:$3,0)-1,Num_Orgs,1),0),1)</f>
        <v>0.90554940685496443</v>
      </c>
      <c r="H317" s="70">
        <f ca="1">INDEX(OFFSET(Data!$A$10,1,H$9+MATCH($A317+IF(H$9&gt;$B317,0,1),Data!$3:$3,0),Num_Orgs,1),MATCH($C317,OFFSET(Data!$A$10,1,MATCH($A317+IF(H$9&gt;$B317,0,1),Data!$3:$3,0)-1,Num_Orgs,1),0),1)</f>
        <v>0.46234605920992333</v>
      </c>
      <c r="I317" s="70">
        <f ca="1">INDEX(OFFSET(Data!$A$10,1,I$9+MATCH($A317+IF(I$9&gt;$B317,0,1),Data!$3:$3,0),Num_Orgs,1),MATCH($C317,OFFSET(Data!$A$10,1,MATCH($A317+IF(I$9&gt;$B317,0,1),Data!$3:$3,0)-1,Num_Orgs,1),0),1)</f>
        <v>0</v>
      </c>
      <c r="J317" s="26">
        <f ca="1">IFERROR((E317*SUM(Data!$C$8:$D$8))+(F317*Data!$E$8)+(G317*SUM(Data!$F$8:$G$8))+(H317*Data!$H$8)+(I317*Data!$I$8)+Data!$J$8,0)</f>
        <v>0.96713675270076394</v>
      </c>
      <c r="K317" s="119"/>
      <c r="L317" s="69"/>
      <c r="M317" s="147">
        <f>INDEX('Op Rev and scenario differences'!$Z$4:$Z$230,MATCH($N317,'Op Rev and scenario differences'!$V$4:$V$230,0),1)</f>
        <v>6.3116806513431571</v>
      </c>
      <c r="N317" s="121" t="str">
        <f t="shared" si="232"/>
        <v>RY9</v>
      </c>
      <c r="O317" s="24" t="str">
        <f t="shared" si="232"/>
        <v>HOUNSLOW AND RICHMOND COMMUNITY HEALTHCARE NHS TRUST</v>
      </c>
      <c r="P317" s="134">
        <f t="shared" ca="1" si="235"/>
        <v>7.4437747672945536</v>
      </c>
      <c r="Q317" s="134">
        <f t="shared" ca="1" si="236"/>
        <v>7.2602159342007893</v>
      </c>
      <c r="R317" s="134">
        <f t="shared" ca="1" si="237"/>
        <v>7.281164414003058</v>
      </c>
      <c r="S317" s="134">
        <f t="shared" ca="1" si="238"/>
        <v>7.2855806780012484</v>
      </c>
      <c r="T317" s="134">
        <f t="shared" ca="1" si="239"/>
        <v>7.5004444900552203</v>
      </c>
      <c r="U317" s="134">
        <f t="shared" ca="1" si="240"/>
        <v>7.2927045525181962</v>
      </c>
      <c r="V317" s="134">
        <f t="shared" ca="1" si="241"/>
        <v>7.2927045525181962</v>
      </c>
      <c r="W317" s="134">
        <f t="shared" ca="1" si="242"/>
        <v>7.3616751594012344</v>
      </c>
      <c r="X317" s="134">
        <f t="shared" ca="1" si="243"/>
        <v>7.3605055486423128</v>
      </c>
      <c r="Y317" s="134">
        <f t="shared" ca="1" si="244"/>
        <v>7.3676900512713557</v>
      </c>
      <c r="Z317" s="134">
        <f t="shared" ca="1" si="245"/>
        <v>7.2973449058067388</v>
      </c>
      <c r="AA317" s="134">
        <f t="shared" ca="1" si="246"/>
        <v>7.2974614174730554</v>
      </c>
      <c r="AB317" s="134">
        <f t="shared" ca="1" si="247"/>
        <v>7.2974614174730554</v>
      </c>
      <c r="AC317" s="134">
        <f t="shared" ca="1" si="248"/>
        <v>7.4437747672945536</v>
      </c>
      <c r="AD317" s="134">
        <f t="shared" ca="1" si="249"/>
        <v>7.4145120973302552</v>
      </c>
      <c r="AE317" s="155">
        <f t="shared" ca="1" si="250"/>
        <v>7.4145120973302552</v>
      </c>
      <c r="AF317" s="155">
        <f t="shared" ca="1" si="251"/>
        <v>7.385249427365955</v>
      </c>
      <c r="AG317" s="144">
        <f t="shared" ca="1" si="252"/>
        <v>7.385249427365955</v>
      </c>
      <c r="AI317" s="147">
        <f>INDEX('Op Rev and scenario differences'!$W$4:$W$230,MATCH($N317,'Op Rev and scenario differences'!$V$4:$V$230,0),1)</f>
        <v>70.510999999999996</v>
      </c>
      <c r="AJ317" s="121" t="str">
        <f t="shared" si="253"/>
        <v>RY9</v>
      </c>
      <c r="AK317" s="24" t="str">
        <f t="shared" si="254"/>
        <v>Hounslow and Richmond Community Healthcare NHS Trust</v>
      </c>
      <c r="AL317" s="134">
        <f t="shared" ca="1" si="255"/>
        <v>7.4165097109487448</v>
      </c>
      <c r="AM317" s="134">
        <f t="shared" ca="1" si="256"/>
        <v>7.2993516709092923</v>
      </c>
      <c r="AN317" s="134">
        <f t="shared" ca="1" si="257"/>
        <v>7.3204611569281202</v>
      </c>
      <c r="AO317" s="134">
        <f t="shared" ca="1" si="258"/>
        <v>7.325477633351575</v>
      </c>
      <c r="AP317" s="134">
        <f t="shared" ca="1" si="259"/>
        <v>7.5450255131786674</v>
      </c>
      <c r="AQ317" s="134">
        <f t="shared" ca="1" si="260"/>
        <v>7.4142010006595207</v>
      </c>
      <c r="AR317" s="134">
        <f t="shared" ca="1" si="261"/>
        <v>7.4142010006595207</v>
      </c>
      <c r="AS317" s="134">
        <f t="shared" ca="1" si="262"/>
        <v>7.4527398688900437</v>
      </c>
      <c r="AT317" s="134">
        <f t="shared" ca="1" si="263"/>
        <v>7.4517274343677471</v>
      </c>
      <c r="AU317" s="134">
        <f t="shared" ca="1" si="264"/>
        <v>7.4544008158356032</v>
      </c>
      <c r="AV317" s="134">
        <f t="shared" ca="1" si="265"/>
        <v>7.3973869211411589</v>
      </c>
      <c r="AW317" s="134">
        <f t="shared" ca="1" si="266"/>
        <v>7.4063723901989675</v>
      </c>
      <c r="AX317" s="134">
        <f t="shared" ca="1" si="267"/>
        <v>7.4063723901989675</v>
      </c>
      <c r="AY317" s="216">
        <f t="shared" ca="1" si="268"/>
        <v>7.4165097109487448</v>
      </c>
      <c r="AZ317" s="134">
        <f t="shared" ca="1" si="269"/>
        <v>7.414512060741993</v>
      </c>
      <c r="BA317" s="155">
        <f t="shared" ca="1" si="270"/>
        <v>7.414512060741993</v>
      </c>
      <c r="BB317" s="155">
        <f t="shared" ca="1" si="271"/>
        <v>7.4124996685759825</v>
      </c>
      <c r="BC317" s="144">
        <f t="shared" ca="1" si="272"/>
        <v>7.4124996685759825</v>
      </c>
      <c r="BE317" s="121" t="str">
        <f t="shared" si="273"/>
        <v>RY9</v>
      </c>
      <c r="BF317" s="24" t="str">
        <f t="shared" si="274"/>
        <v>Hounslow and Richmond Community Healthcare NHS Trust</v>
      </c>
      <c r="BG317" s="304"/>
      <c r="BH317" s="304">
        <f t="shared" ca="1" si="275"/>
        <v>-1.9603418315679022E-2</v>
      </c>
      <c r="BI317" s="304">
        <f t="shared" ca="1" si="276"/>
        <v>3.1084077176204428E-3</v>
      </c>
      <c r="BJ317" s="304">
        <f t="shared" ca="1" si="277"/>
        <v>6.9969217781085113E-4</v>
      </c>
      <c r="BK317" s="304">
        <f t="shared" ca="1" si="278"/>
        <v>3.2739106599293022E-2</v>
      </c>
      <c r="BL317" s="304">
        <f t="shared" ca="1" si="279"/>
        <v>-2.1288717477235153E-2</v>
      </c>
      <c r="BM317" s="304">
        <f t="shared" ca="1" si="280"/>
        <v>0</v>
      </c>
      <c r="BN317" s="304">
        <f t="shared" ca="1" si="281"/>
        <v>5.7091850300505786E-3</v>
      </c>
      <c r="BO317" s="304">
        <f t="shared" ca="1" si="282"/>
        <v>-2.1704656821897039E-4</v>
      </c>
      <c r="BP317" s="304">
        <f t="shared" ca="1" si="283"/>
        <v>1.4932497392905475E-4</v>
      </c>
      <c r="BQ317" s="304">
        <f t="shared" ca="1" si="284"/>
        <v>-1.1589302160981418E-2</v>
      </c>
      <c r="BR317" s="304">
        <f t="shared" ca="1" si="285"/>
        <v>1.2911788152101256E-3</v>
      </c>
      <c r="BS317" s="305">
        <f t="shared" ca="1" si="286"/>
        <v>0</v>
      </c>
      <c r="BT317" s="306"/>
      <c r="BU317" s="304">
        <f t="shared" ca="1" si="287"/>
        <v>-1.8003178416399201E-3</v>
      </c>
      <c r="BV317" s="304">
        <f t="shared" ca="1" si="288"/>
        <v>0</v>
      </c>
      <c r="BW317" s="304">
        <f t="shared" ca="1" si="289"/>
        <v>-1.8003178416403642E-3</v>
      </c>
      <c r="BX317" s="305">
        <f t="shared" ca="1" si="290"/>
        <v>0</v>
      </c>
    </row>
    <row r="318" spans="1:76" ht="13.8" x14ac:dyDescent="0.25">
      <c r="A318" s="118">
        <v>1</v>
      </c>
      <c r="B318" s="69">
        <f t="shared" si="233"/>
        <v>1</v>
      </c>
      <c r="C318" s="118" t="str">
        <f t="shared" si="234"/>
        <v>RJR</v>
      </c>
      <c r="D318" s="69"/>
      <c r="E318" s="70">
        <f ca="1">INDEX(OFFSET(Data!$A$10,1,E$9+MATCH($A318+IF(E$9&gt;$B318,0,1),Data!$3:$3,0),Num_Orgs,1),MATCH($C318,OFFSET(Data!$A$10,1,MATCH($A318+IF(E$9&gt;$B318,0,1),Data!$3:$3,0)-1,Num_Orgs,1),0),1)</f>
        <v>0.94650699840683294</v>
      </c>
      <c r="F318" s="70">
        <f ca="1">INDEX(OFFSET(Data!$A$10,1,F$9+MATCH($A318+IF(F$9&gt;$B318,0,1),Data!$3:$3,0),Num_Orgs,1),MATCH($C318,OFFSET(Data!$A$10,1,MATCH($A318+IF(F$9&gt;$B318,0,1),Data!$3:$3,0)-1,Num_Orgs,1),0),1)</f>
        <v>0.99619990923086066</v>
      </c>
      <c r="G318" s="70">
        <f ca="1">INDEX(OFFSET(Data!$A$10,1,G$9+MATCH($A318+IF(G$9&gt;$B318,0,1),Data!$3:$3,0),Num_Orgs,1),MATCH($C318,OFFSET(Data!$A$10,1,MATCH($A318+IF(G$9&gt;$B318,0,1),Data!$3:$3,0)-1,Num_Orgs,1),0),1)</f>
        <v>0.92545159162100765</v>
      </c>
      <c r="H318" s="70">
        <f ca="1">INDEX(OFFSET(Data!$A$10,1,H$9+MATCH($A318+IF(H$9&gt;$B318,0,1),Data!$3:$3,0),Num_Orgs,1),MATCH($C318,OFFSET(Data!$A$10,1,MATCH($A318+IF(H$9&gt;$B318,0,1),Data!$3:$3,0)-1,Num_Orgs,1),0),1)</f>
        <v>0.16422143058089728</v>
      </c>
      <c r="I318" s="70">
        <f ca="1">INDEX(OFFSET(Data!$A$10,1,I$9+MATCH($A318+IF(I$9&gt;$B318,0,1),Data!$3:$3,0),Num_Orgs,1),MATCH($C318,OFFSET(Data!$A$10,1,MATCH($A318+IF(I$9&gt;$B318,0,1),Data!$3:$3,0)-1,Num_Orgs,1),0),1)</f>
        <v>0</v>
      </c>
      <c r="J318" s="26">
        <f ca="1">IFERROR((E318*SUM(Data!$C$8:$D$8))+(F318*Data!$E$8)+(G318*SUM(Data!$F$8:$G$8))+(H318*Data!$H$8)+(I318*Data!$I$8)+Data!$J$8,0)</f>
        <v>0.96436444678820843</v>
      </c>
      <c r="K318" s="119"/>
      <c r="L318" s="69"/>
      <c r="M318" s="147">
        <f>INDEX('Op Rev and scenario differences'!$Z$4:$Z$230,MATCH($N318,'Op Rev and scenario differences'!$V$4:$V$230,0),1)</f>
        <v>366.68219198857258</v>
      </c>
      <c r="N318" s="121" t="str">
        <f t="shared" si="232"/>
        <v>RWA</v>
      </c>
      <c r="O318" s="24" t="str">
        <f t="shared" si="232"/>
        <v>HULL AND EAST YORKSHIRE HOSPITALS NHS TRUST</v>
      </c>
      <c r="P318" s="134">
        <f t="shared" ca="1" si="235"/>
        <v>372.37386042255361</v>
      </c>
      <c r="Q318" s="134">
        <f t="shared" ca="1" si="236"/>
        <v>373.52773996773669</v>
      </c>
      <c r="R318" s="134">
        <f t="shared" ca="1" si="237"/>
        <v>373.52765874291759</v>
      </c>
      <c r="S318" s="134">
        <f t="shared" ca="1" si="238"/>
        <v>373.08804931211074</v>
      </c>
      <c r="T318" s="134">
        <f t="shared" ca="1" si="239"/>
        <v>372.61312805280158</v>
      </c>
      <c r="U318" s="134">
        <f t="shared" ca="1" si="240"/>
        <v>371.89128771254281</v>
      </c>
      <c r="V318" s="134">
        <f t="shared" ca="1" si="241"/>
        <v>371.89128771254281</v>
      </c>
      <c r="W318" s="134">
        <f t="shared" ca="1" si="242"/>
        <v>373.06573876303048</v>
      </c>
      <c r="X318" s="134">
        <f t="shared" ca="1" si="243"/>
        <v>373.06599127032223</v>
      </c>
      <c r="Y318" s="134">
        <f t="shared" ca="1" si="244"/>
        <v>372.59737580573989</v>
      </c>
      <c r="Z318" s="134">
        <f t="shared" ca="1" si="245"/>
        <v>372.91755524362708</v>
      </c>
      <c r="AA318" s="134">
        <f t="shared" ca="1" si="246"/>
        <v>372.13386068373626</v>
      </c>
      <c r="AB318" s="134">
        <f t="shared" ca="1" si="247"/>
        <v>372.13386068373626</v>
      </c>
      <c r="AC318" s="134">
        <f t="shared" ca="1" si="248"/>
        <v>372.37386042255361</v>
      </c>
      <c r="AD318" s="134">
        <f t="shared" ca="1" si="249"/>
        <v>372.32586047479015</v>
      </c>
      <c r="AE318" s="155">
        <f t="shared" ca="1" si="250"/>
        <v>372.32586047479015</v>
      </c>
      <c r="AF318" s="155">
        <f t="shared" ca="1" si="251"/>
        <v>372.27786052702669</v>
      </c>
      <c r="AG318" s="144">
        <f t="shared" ca="1" si="252"/>
        <v>372.27786052702669</v>
      </c>
      <c r="AI318" s="147">
        <f>INDEX('Op Rev and scenario differences'!$W$4:$W$230,MATCH($N318,'Op Rev and scenario differences'!$V$4:$V$230,0),1)</f>
        <v>561.12800000000004</v>
      </c>
      <c r="AJ318" s="121" t="str">
        <f t="shared" si="253"/>
        <v>RWA</v>
      </c>
      <c r="AK318" s="24" t="str">
        <f t="shared" si="254"/>
        <v>Hull and East Yorkshire Hospitals NHS Trust</v>
      </c>
      <c r="AL318" s="134">
        <f t="shared" ca="1" si="255"/>
        <v>371.00992954023633</v>
      </c>
      <c r="AM318" s="134">
        <f t="shared" ca="1" si="256"/>
        <v>375.54121772338266</v>
      </c>
      <c r="AN318" s="134">
        <f t="shared" ca="1" si="257"/>
        <v>375.54360283460591</v>
      </c>
      <c r="AO318" s="134">
        <f t="shared" ca="1" si="258"/>
        <v>375.13113659684717</v>
      </c>
      <c r="AP318" s="134">
        <f t="shared" ca="1" si="259"/>
        <v>374.82786005966426</v>
      </c>
      <c r="AQ318" s="134">
        <f t="shared" ca="1" si="260"/>
        <v>378.08699607099743</v>
      </c>
      <c r="AR318" s="134">
        <f t="shared" ca="1" si="261"/>
        <v>378.08699607099743</v>
      </c>
      <c r="AS318" s="134">
        <f t="shared" ca="1" si="262"/>
        <v>377.68060187299778</v>
      </c>
      <c r="AT318" s="134">
        <f t="shared" ca="1" si="263"/>
        <v>377.68955727388084</v>
      </c>
      <c r="AU318" s="134">
        <f t="shared" ca="1" si="264"/>
        <v>376.98249557949759</v>
      </c>
      <c r="AV318" s="134">
        <f t="shared" ca="1" si="265"/>
        <v>378.03002070356041</v>
      </c>
      <c r="AW318" s="134">
        <f t="shared" ca="1" si="266"/>
        <v>377.68777298730407</v>
      </c>
      <c r="AX318" s="134">
        <f t="shared" ca="1" si="267"/>
        <v>377.68777298730407</v>
      </c>
      <c r="AY318" s="216">
        <f t="shared" ca="1" si="268"/>
        <v>371.00992954023633</v>
      </c>
      <c r="AZ318" s="134">
        <f t="shared" ca="1" si="269"/>
        <v>372.32585863748028</v>
      </c>
      <c r="BA318" s="155">
        <f t="shared" ca="1" si="270"/>
        <v>372.32585863748028</v>
      </c>
      <c r="BB318" s="155">
        <f t="shared" ca="1" si="271"/>
        <v>373.65149883082233</v>
      </c>
      <c r="BC318" s="144">
        <f t="shared" ca="1" si="272"/>
        <v>373.65149883082233</v>
      </c>
      <c r="BE318" s="121" t="str">
        <f t="shared" si="273"/>
        <v>RWA</v>
      </c>
      <c r="BF318" s="24" t="str">
        <f t="shared" si="274"/>
        <v>Hull and East Yorkshire Hospitals NHS Trust</v>
      </c>
      <c r="BG318" s="304"/>
      <c r="BH318" s="304">
        <f t="shared" ca="1" si="275"/>
        <v>9.4118800979055006E-3</v>
      </c>
      <c r="BI318" s="304">
        <f t="shared" ca="1" si="276"/>
        <v>1.106697069030993E-5</v>
      </c>
      <c r="BJ318" s="304">
        <f t="shared" ca="1" si="277"/>
        <v>-1.0767201843238094E-3</v>
      </c>
      <c r="BK318" s="304">
        <f t="shared" ca="1" si="278"/>
        <v>-3.6489557334418166E-4</v>
      </c>
      <c r="BL318" s="304">
        <f t="shared" ca="1" si="279"/>
        <v>6.4473588909634838E-3</v>
      </c>
      <c r="BM318" s="304">
        <f t="shared" ca="1" si="280"/>
        <v>0</v>
      </c>
      <c r="BN318" s="304">
        <f t="shared" ca="1" si="281"/>
        <v>-9.8031550089450192E-4</v>
      </c>
      <c r="BO318" s="304">
        <f t="shared" ca="1" si="282"/>
        <v>-3.7095089817862359E-5</v>
      </c>
      <c r="BP318" s="304">
        <f t="shared" ca="1" si="283"/>
        <v>-1.9977185298807321E-3</v>
      </c>
      <c r="BQ318" s="304">
        <f t="shared" ca="1" si="284"/>
        <v>-1.9007449049790459E-4</v>
      </c>
      <c r="BR318" s="304">
        <f t="shared" ca="1" si="285"/>
        <v>-8.822984415020052E-4</v>
      </c>
      <c r="BS318" s="305">
        <f t="shared" ca="1" si="286"/>
        <v>0</v>
      </c>
      <c r="BT318" s="306"/>
      <c r="BU318" s="304">
        <f t="shared" ca="1" si="287"/>
        <v>2.0682376298596372E-3</v>
      </c>
      <c r="BV318" s="304">
        <f t="shared" ca="1" si="288"/>
        <v>0</v>
      </c>
      <c r="BW318" s="304">
        <f t="shared" ca="1" si="289"/>
        <v>2.0682376298596372E-3</v>
      </c>
      <c r="BX318" s="305">
        <f t="shared" ca="1" si="290"/>
        <v>0</v>
      </c>
    </row>
    <row r="319" spans="1:76" ht="13.8" x14ac:dyDescent="0.25">
      <c r="A319" s="118">
        <v>1</v>
      </c>
      <c r="B319" s="69">
        <f t="shared" si="233"/>
        <v>1</v>
      </c>
      <c r="C319" s="118" t="str">
        <f t="shared" si="234"/>
        <v>RJZ</v>
      </c>
      <c r="D319" s="69"/>
      <c r="E319" s="70">
        <f ca="1">INDEX(OFFSET(Data!$A$10,1,E$9+MATCH($A319+IF(E$9&gt;$B319,0,1),Data!$3:$3,0),Num_Orgs,1),MATCH($C319,OFFSET(Data!$A$10,1,MATCH($A319+IF(E$9&gt;$B319,0,1),Data!$3:$3,0)-1,Num_Orgs,1),0),1)</f>
        <v>1.1288985621735557</v>
      </c>
      <c r="F319" s="70">
        <f ca="1">INDEX(OFFSET(Data!$A$10,1,F$9+MATCH($A319+IF(F$9&gt;$B319,0,1),Data!$3:$3,0),Num_Orgs,1),MATCH($C319,OFFSET(Data!$A$10,1,MATCH($A319+IF(F$9&gt;$B319,0,1),Data!$3:$3,0)-1,Num_Orgs,1),0),1)</f>
        <v>1.0185025427599708</v>
      </c>
      <c r="G319" s="70">
        <f ca="1">INDEX(OFFSET(Data!$A$10,1,G$9+MATCH($A319+IF(G$9&gt;$B319,0,1),Data!$3:$3,0),Num_Orgs,1),MATCH($C319,OFFSET(Data!$A$10,1,MATCH($A319+IF(G$9&gt;$B319,0,1),Data!$3:$3,0)-1,Num_Orgs,1),0),1)</f>
        <v>1.1785020420800822</v>
      </c>
      <c r="H319" s="70">
        <f ca="1">INDEX(OFFSET(Data!$A$10,1,H$9+MATCH($A319+IF(H$9&gt;$B319,0,1),Data!$3:$3,0),Num_Orgs,1),MATCH($C319,OFFSET(Data!$A$10,1,MATCH($A319+IF(H$9&gt;$B319,0,1),Data!$3:$3,0)-1,Num_Orgs,1),0),1)</f>
        <v>5.0316747945811269</v>
      </c>
      <c r="I319" s="70">
        <f ca="1">INDEX(OFFSET(Data!$A$10,1,I$9+MATCH($A319+IF(I$9&gt;$B319,0,1),Data!$3:$3,0),Num_Orgs,1),MATCH($C319,OFFSET(Data!$A$10,1,MATCH($A319+IF(I$9&gt;$B319,0,1),Data!$3:$3,0)-1,Num_Orgs,1),0),1)</f>
        <v>0</v>
      </c>
      <c r="J319" s="26">
        <f ca="1">IFERROR((E319*SUM(Data!$C$8:$D$8))+(F319*Data!$E$8)+(G319*SUM(Data!$F$8:$G$8))+(H319*Data!$H$8)+(I319*Data!$I$8)+Data!$J$8,0)</f>
        <v>1.0961815573609246</v>
      </c>
      <c r="K319" s="119"/>
      <c r="L319" s="69"/>
      <c r="M319" s="147">
        <f>INDEX('Op Rev and scenario differences'!$Z$4:$Z$230,MATCH($N319,'Op Rev and scenario differences'!$V$4:$V$230,0),1)</f>
        <v>3.5353666524732104</v>
      </c>
      <c r="N319" s="121" t="str">
        <f t="shared" si="232"/>
        <v>RV9</v>
      </c>
      <c r="O319" s="24" t="str">
        <f t="shared" si="232"/>
        <v>HUMBER NHS FOUNDATION TRUST</v>
      </c>
      <c r="P319" s="134">
        <f t="shared" ca="1" si="235"/>
        <v>3.6015924975178546</v>
      </c>
      <c r="Q319" s="134">
        <f t="shared" ca="1" si="236"/>
        <v>3.6043020312361445</v>
      </c>
      <c r="R319" s="134">
        <f t="shared" ca="1" si="237"/>
        <v>3.6043012132937848</v>
      </c>
      <c r="S319" s="134">
        <f t="shared" ca="1" si="238"/>
        <v>3.6004491300926103</v>
      </c>
      <c r="T319" s="134">
        <f t="shared" ca="1" si="239"/>
        <v>3.5913258620500139</v>
      </c>
      <c r="U319" s="134">
        <f t="shared" ca="1" si="240"/>
        <v>3.5831391355482705</v>
      </c>
      <c r="V319" s="134">
        <f t="shared" ca="1" si="241"/>
        <v>3.5831391355482705</v>
      </c>
      <c r="W319" s="134">
        <f t="shared" ca="1" si="242"/>
        <v>3.5802889175261678</v>
      </c>
      <c r="X319" s="134">
        <f t="shared" ca="1" si="243"/>
        <v>3.5802906944692818</v>
      </c>
      <c r="Y319" s="134">
        <f t="shared" ca="1" si="244"/>
        <v>3.5774454520505579</v>
      </c>
      <c r="Z319" s="134">
        <f t="shared" ca="1" si="245"/>
        <v>3.5787250320887729</v>
      </c>
      <c r="AA319" s="134">
        <f t="shared" ca="1" si="246"/>
        <v>3.5718122034711142</v>
      </c>
      <c r="AB319" s="134">
        <f t="shared" ca="1" si="247"/>
        <v>3.5718122034711142</v>
      </c>
      <c r="AC319" s="134">
        <f t="shared" ca="1" si="248"/>
        <v>3.6015924975178546</v>
      </c>
      <c r="AD319" s="134">
        <f t="shared" ca="1" si="249"/>
        <v>3.5956364387085067</v>
      </c>
      <c r="AE319" s="155">
        <f t="shared" ca="1" si="250"/>
        <v>3.5956364387085067</v>
      </c>
      <c r="AF319" s="155">
        <f t="shared" ca="1" si="251"/>
        <v>3.5896803798991583</v>
      </c>
      <c r="AG319" s="144">
        <f t="shared" ca="1" si="252"/>
        <v>3.5896803798991583</v>
      </c>
      <c r="AI319" s="147">
        <f>INDEX('Op Rev and scenario differences'!$W$4:$W$230,MATCH($N319,'Op Rev and scenario differences'!$V$4:$V$230,0),1)</f>
        <v>142.99100000000001</v>
      </c>
      <c r="AJ319" s="121" t="str">
        <f t="shared" si="253"/>
        <v>RV9</v>
      </c>
      <c r="AK319" s="24" t="str">
        <f t="shared" si="254"/>
        <v>Humber NHS FT</v>
      </c>
      <c r="AL319" s="134">
        <f t="shared" ca="1" si="255"/>
        <v>3.5884005854236154</v>
      </c>
      <c r="AM319" s="134">
        <f t="shared" ca="1" si="256"/>
        <v>3.6237307943185071</v>
      </c>
      <c r="AN319" s="134">
        <f t="shared" ca="1" si="257"/>
        <v>3.6237537747454804</v>
      </c>
      <c r="AO319" s="134">
        <f t="shared" ca="1" si="258"/>
        <v>3.6201657408245684</v>
      </c>
      <c r="AP319" s="134">
        <f t="shared" ca="1" si="259"/>
        <v>3.6126719278081389</v>
      </c>
      <c r="AQ319" s="134">
        <f t="shared" ca="1" si="260"/>
        <v>3.6428342287788014</v>
      </c>
      <c r="AR319" s="134">
        <f t="shared" ca="1" si="261"/>
        <v>3.6428342287788014</v>
      </c>
      <c r="AS319" s="134">
        <f t="shared" ca="1" si="262"/>
        <v>3.624577474559842</v>
      </c>
      <c r="AT319" s="134">
        <f t="shared" ca="1" si="263"/>
        <v>3.624662764626196</v>
      </c>
      <c r="AU319" s="134">
        <f t="shared" ca="1" si="264"/>
        <v>3.6195486116807145</v>
      </c>
      <c r="AV319" s="134">
        <f t="shared" ca="1" si="265"/>
        <v>3.6277871045492658</v>
      </c>
      <c r="AW319" s="134">
        <f t="shared" ca="1" si="266"/>
        <v>3.6251197194989313</v>
      </c>
      <c r="AX319" s="134">
        <f t="shared" ca="1" si="267"/>
        <v>3.6251197194989313</v>
      </c>
      <c r="AY319" s="216">
        <f t="shared" ca="1" si="268"/>
        <v>3.5884005854236154</v>
      </c>
      <c r="AZ319" s="134">
        <f t="shared" ca="1" si="269"/>
        <v>3.595636420965183</v>
      </c>
      <c r="BA319" s="155">
        <f t="shared" ca="1" si="270"/>
        <v>3.595636420965183</v>
      </c>
      <c r="BB319" s="155">
        <f t="shared" ca="1" si="271"/>
        <v>3.6029256544401491</v>
      </c>
      <c r="BC319" s="144">
        <f t="shared" ca="1" si="272"/>
        <v>3.6029256544401491</v>
      </c>
      <c r="BE319" s="121" t="str">
        <f t="shared" si="273"/>
        <v>RV9</v>
      </c>
      <c r="BF319" s="24" t="str">
        <f t="shared" si="274"/>
        <v>Humber NHS FT</v>
      </c>
      <c r="BG319" s="304"/>
      <c r="BH319" s="304">
        <f t="shared" ca="1" si="275"/>
        <v>7.2121476092295023E-3</v>
      </c>
      <c r="BI319" s="304">
        <f t="shared" ca="1" si="276"/>
        <v>1.106697069030993E-5</v>
      </c>
      <c r="BJ319" s="304">
        <f t="shared" ca="1" si="277"/>
        <v>-9.7473738405784438E-4</v>
      </c>
      <c r="BK319" s="304">
        <f t="shared" ca="1" si="278"/>
        <v>-1.5641329604714205E-3</v>
      </c>
      <c r="BL319" s="304">
        <f t="shared" ca="1" si="279"/>
        <v>6.1176545553109918E-3</v>
      </c>
      <c r="BM319" s="304">
        <f t="shared" ca="1" si="280"/>
        <v>0</v>
      </c>
      <c r="BN319" s="304">
        <f t="shared" ca="1" si="281"/>
        <v>-4.7374389578176412E-3</v>
      </c>
      <c r="BO319" s="304">
        <f t="shared" ca="1" si="282"/>
        <v>-3.7095089817862359E-5</v>
      </c>
      <c r="BP319" s="304">
        <f t="shared" ca="1" si="283"/>
        <v>-1.5506364640411885E-3</v>
      </c>
      <c r="BQ319" s="304">
        <f t="shared" ca="1" si="284"/>
        <v>-6.644096737904448E-4</v>
      </c>
      <c r="BR319" s="304">
        <f t="shared" ca="1" si="285"/>
        <v>-7.1703995510485896E-4</v>
      </c>
      <c r="BS319" s="305">
        <f t="shared" ca="1" si="286"/>
        <v>0</v>
      </c>
      <c r="BT319" s="306"/>
      <c r="BU319" s="304">
        <f t="shared" ca="1" si="287"/>
        <v>6.1907573002595306E-4</v>
      </c>
      <c r="BV319" s="304">
        <f t="shared" ca="1" si="288"/>
        <v>0</v>
      </c>
      <c r="BW319" s="304">
        <f t="shared" ca="1" si="289"/>
        <v>6.1907573002584204E-4</v>
      </c>
      <c r="BX319" s="305">
        <f t="shared" ca="1" si="290"/>
        <v>0</v>
      </c>
    </row>
    <row r="320" spans="1:76" ht="13.8" x14ac:dyDescent="0.25">
      <c r="A320" s="118">
        <v>1</v>
      </c>
      <c r="B320" s="69">
        <f t="shared" si="233"/>
        <v>1</v>
      </c>
      <c r="C320" s="118" t="str">
        <f t="shared" si="234"/>
        <v>RK5</v>
      </c>
      <c r="D320" s="69"/>
      <c r="E320" s="70">
        <f ca="1">INDEX(OFFSET(Data!$A$10,1,E$9+MATCH($A320+IF(E$9&gt;$B320,0,1),Data!$3:$3,0),Num_Orgs,1),MATCH($C320,OFFSET(Data!$A$10,1,MATCH($A320+IF(E$9&gt;$B320,0,1),Data!$3:$3,0)-1,Num_Orgs,1),0),1)</f>
        <v>0.93675654193944147</v>
      </c>
      <c r="F320" s="70">
        <f ca="1">INDEX(OFFSET(Data!$A$10,1,F$9+MATCH($A320+IF(F$9&gt;$B320,0,1),Data!$3:$3,0),Num_Orgs,1),MATCH($C320,OFFSET(Data!$A$10,1,MATCH($A320+IF(F$9&gt;$B320,0,1),Data!$3:$3,0)-1,Num_Orgs,1),0),1)</f>
        <v>0.99619990923086066</v>
      </c>
      <c r="G320" s="70">
        <f ca="1">INDEX(OFFSET(Data!$A$10,1,G$9+MATCH($A320+IF(G$9&gt;$B320,0,1),Data!$3:$3,0),Num_Orgs,1),MATCH($C320,OFFSET(Data!$A$10,1,MATCH($A320+IF(G$9&gt;$B320,0,1),Data!$3:$3,0)-1,Num_Orgs,1),0),1)</f>
        <v>0.89559831447194282</v>
      </c>
      <c r="H320" s="70">
        <f ca="1">INDEX(OFFSET(Data!$A$10,1,H$9+MATCH($A320+IF(H$9&gt;$B320,0,1),Data!$3:$3,0),Num_Orgs,1),MATCH($C320,OFFSET(Data!$A$10,1,MATCH($A320+IF(H$9&gt;$B320,0,1),Data!$3:$3,0)-1,Num_Orgs,1),0),1)</f>
        <v>0.6742005424052856</v>
      </c>
      <c r="I320" s="70">
        <f ca="1">INDEX(OFFSET(Data!$A$10,1,I$9+MATCH($A320+IF(I$9&gt;$B320,0,1),Data!$3:$3,0),Num_Orgs,1),MATCH($C320,OFFSET(Data!$A$10,1,MATCH($A320+IF(I$9&gt;$B320,0,1),Data!$3:$3,0)-1,Num_Orgs,1),0),1)</f>
        <v>0</v>
      </c>
      <c r="J320" s="26">
        <f ca="1">IFERROR((E320*SUM(Data!$C$8:$D$8))+(F320*Data!$E$8)+(G320*SUM(Data!$F$8:$G$8))+(H320*Data!$H$8)+(I320*Data!$I$8)+Data!$J$8,0)</f>
        <v>0.96050057228042918</v>
      </c>
      <c r="K320" s="119"/>
      <c r="L320" s="69"/>
      <c r="M320" s="147">
        <f>INDEX('Op Rev and scenario differences'!$Z$4:$Z$230,MATCH($N320,'Op Rev and scenario differences'!$V$4:$V$230,0),1)</f>
        <v>438.84086734187417</v>
      </c>
      <c r="N320" s="121" t="str">
        <f t="shared" si="232"/>
        <v>RYJ</v>
      </c>
      <c r="O320" s="24" t="str">
        <f t="shared" si="232"/>
        <v>IMPERIAL COLLEGE HEALTHCARE NHS TRUST</v>
      </c>
      <c r="P320" s="134">
        <f t="shared" ca="1" si="235"/>
        <v>544.91974606973486</v>
      </c>
      <c r="Q320" s="134">
        <f t="shared" ca="1" si="236"/>
        <v>529.28380133679957</v>
      </c>
      <c r="R320" s="134">
        <f t="shared" ca="1" si="237"/>
        <v>529.28095166406422</v>
      </c>
      <c r="S320" s="134">
        <f t="shared" ca="1" si="238"/>
        <v>528.66530244815249</v>
      </c>
      <c r="T320" s="134">
        <f t="shared" ca="1" si="239"/>
        <v>519.59529490358614</v>
      </c>
      <c r="U320" s="134">
        <f t="shared" ca="1" si="240"/>
        <v>507.9677215078114</v>
      </c>
      <c r="V320" s="134">
        <f t="shared" ca="1" si="241"/>
        <v>507.9677215078114</v>
      </c>
      <c r="W320" s="134">
        <f t="shared" ca="1" si="242"/>
        <v>511.37040200678041</v>
      </c>
      <c r="X320" s="134">
        <f t="shared" ca="1" si="243"/>
        <v>511.28906209322156</v>
      </c>
      <c r="Y320" s="134">
        <f t="shared" ca="1" si="244"/>
        <v>511.91160076064688</v>
      </c>
      <c r="Z320" s="134">
        <f t="shared" ca="1" si="245"/>
        <v>509.62460689840788</v>
      </c>
      <c r="AA320" s="134">
        <f t="shared" ca="1" si="246"/>
        <v>512.21932116384164</v>
      </c>
      <c r="AB320" s="134">
        <f t="shared" ca="1" si="247"/>
        <v>512.21932116384164</v>
      </c>
      <c r="AC320" s="134">
        <f t="shared" ca="1" si="248"/>
        <v>544.91974606973486</v>
      </c>
      <c r="AD320" s="134">
        <f t="shared" ca="1" si="249"/>
        <v>538.37966108855619</v>
      </c>
      <c r="AE320" s="155">
        <f t="shared" ca="1" si="250"/>
        <v>538.37966108855619</v>
      </c>
      <c r="AF320" s="155">
        <f t="shared" ca="1" si="251"/>
        <v>531.83957610737752</v>
      </c>
      <c r="AG320" s="144">
        <f t="shared" ca="1" si="252"/>
        <v>531.83957610737752</v>
      </c>
      <c r="AI320" s="147">
        <f>INDEX('Op Rev and scenario differences'!$W$4:$W$230,MATCH($N320,'Op Rev and scenario differences'!$V$4:$V$230,0),1)</f>
        <v>1096.575</v>
      </c>
      <c r="AJ320" s="121" t="str">
        <f t="shared" si="253"/>
        <v>RYJ</v>
      </c>
      <c r="AK320" s="24" t="str">
        <f t="shared" si="254"/>
        <v>Imperial College Healthcare NHS Trust</v>
      </c>
      <c r="AL320" s="134">
        <f t="shared" ca="1" si="255"/>
        <v>542.92381416085811</v>
      </c>
      <c r="AM320" s="134">
        <f t="shared" ca="1" si="256"/>
        <v>532.13687233095766</v>
      </c>
      <c r="AN320" s="134">
        <f t="shared" ca="1" si="257"/>
        <v>532.13750266470834</v>
      </c>
      <c r="AO320" s="134">
        <f t="shared" ca="1" si="258"/>
        <v>531.56035459282623</v>
      </c>
      <c r="AP320" s="134">
        <f t="shared" ca="1" si="259"/>
        <v>522.68365718500081</v>
      </c>
      <c r="AQ320" s="134">
        <f t="shared" ca="1" si="260"/>
        <v>516.43046307223278</v>
      </c>
      <c r="AR320" s="134">
        <f t="shared" ca="1" si="261"/>
        <v>516.43046307223278</v>
      </c>
      <c r="AS320" s="134">
        <f t="shared" ca="1" si="262"/>
        <v>517.69610860094508</v>
      </c>
      <c r="AT320" s="134">
        <f t="shared" ca="1" si="263"/>
        <v>517.62568558826604</v>
      </c>
      <c r="AU320" s="134">
        <f t="shared" ca="1" si="264"/>
        <v>517.93631759623145</v>
      </c>
      <c r="AV320" s="134">
        <f t="shared" ca="1" si="265"/>
        <v>516.61124017341706</v>
      </c>
      <c r="AW320" s="134">
        <f t="shared" ca="1" si="266"/>
        <v>519.86393911048617</v>
      </c>
      <c r="AX320" s="134">
        <f t="shared" ca="1" si="267"/>
        <v>519.86393911048617</v>
      </c>
      <c r="AY320" s="216">
        <f t="shared" ca="1" si="268"/>
        <v>542.92381416085811</v>
      </c>
      <c r="AZ320" s="134">
        <f t="shared" ca="1" si="269"/>
        <v>538.3796584318236</v>
      </c>
      <c r="BA320" s="155">
        <f t="shared" ca="1" si="270"/>
        <v>538.3796584318236</v>
      </c>
      <c r="BB320" s="155">
        <f t="shared" ca="1" si="271"/>
        <v>533.80196842418434</v>
      </c>
      <c r="BC320" s="144">
        <f t="shared" ca="1" si="272"/>
        <v>533.80196842418434</v>
      </c>
      <c r="BE320" s="121" t="str">
        <f t="shared" si="273"/>
        <v>RYJ</v>
      </c>
      <c r="BF320" s="24" t="str">
        <f t="shared" si="274"/>
        <v>Imperial College Healthcare NHS Trust</v>
      </c>
      <c r="BG320" s="304"/>
      <c r="BH320" s="304">
        <f t="shared" ca="1" si="275"/>
        <v>-2.531274946463502E-2</v>
      </c>
      <c r="BI320" s="304">
        <f t="shared" ca="1" si="276"/>
        <v>7.2911174644474386E-6</v>
      </c>
      <c r="BJ320" s="304">
        <f t="shared" ca="1" si="277"/>
        <v>-1.2593720972460254E-3</v>
      </c>
      <c r="BK320" s="304">
        <f t="shared" ca="1" si="278"/>
        <v>-1.8295793346626343E-2</v>
      </c>
      <c r="BL320" s="304">
        <f t="shared" ca="1" si="279"/>
        <v>-1.5280388916364407E-2</v>
      </c>
      <c r="BM320" s="304">
        <f t="shared" ca="1" si="280"/>
        <v>0</v>
      </c>
      <c r="BN320" s="304">
        <f t="shared" ca="1" si="281"/>
        <v>2.7246280920949495E-3</v>
      </c>
      <c r="BO320" s="304">
        <f t="shared" ca="1" si="282"/>
        <v>-2.1704656821897039E-4</v>
      </c>
      <c r="BP320" s="304">
        <f t="shared" ca="1" si="283"/>
        <v>4.1282785044716164E-4</v>
      </c>
      <c r="BQ320" s="304">
        <f t="shared" ca="1" si="284"/>
        <v>-6.0344218877879108E-3</v>
      </c>
      <c r="BR320" s="304">
        <f t="shared" ca="1" si="285"/>
        <v>6.8203513414795136E-3</v>
      </c>
      <c r="BS320" s="305">
        <f t="shared" ca="1" si="286"/>
        <v>0</v>
      </c>
      <c r="BT320" s="306"/>
      <c r="BU320" s="304">
        <f t="shared" ca="1" si="287"/>
        <v>-1.1286934775878388E-2</v>
      </c>
      <c r="BV320" s="304">
        <f t="shared" ca="1" si="288"/>
        <v>0</v>
      </c>
      <c r="BW320" s="304">
        <f t="shared" ca="1" si="289"/>
        <v>-1.128693477587861E-2</v>
      </c>
      <c r="BX320" s="305">
        <f t="shared" ca="1" si="290"/>
        <v>0</v>
      </c>
    </row>
    <row r="321" spans="1:76" ht="13.8" x14ac:dyDescent="0.25">
      <c r="A321" s="118">
        <v>1</v>
      </c>
      <c r="B321" s="69">
        <f t="shared" si="233"/>
        <v>1</v>
      </c>
      <c r="C321" s="118" t="str">
        <f t="shared" si="234"/>
        <v>RK9</v>
      </c>
      <c r="D321" s="69"/>
      <c r="E321" s="70">
        <f ca="1">INDEX(OFFSET(Data!$A$10,1,E$9+MATCH($A321+IF(E$9&gt;$B321,0,1),Data!$3:$3,0),Num_Orgs,1),MATCH($C321,OFFSET(Data!$A$10,1,MATCH($A321+IF(E$9&gt;$B321,0,1),Data!$3:$3,0)-1,Num_Orgs,1),0),1)</f>
        <v>0.90502702729918139</v>
      </c>
      <c r="F321" s="70">
        <f ca="1">INDEX(OFFSET(Data!$A$10,1,F$9+MATCH($A321+IF(F$9&gt;$B321,0,1),Data!$3:$3,0),Num_Orgs,1),MATCH($C321,OFFSET(Data!$A$10,1,MATCH($A321+IF(F$9&gt;$B321,0,1),Data!$3:$3,0)-1,Num_Orgs,1),0),1)</f>
        <v>0.99619990923086066</v>
      </c>
      <c r="G321" s="70">
        <f ca="1">INDEX(OFFSET(Data!$A$10,1,G$9+MATCH($A321+IF(G$9&gt;$B321,0,1),Data!$3:$3,0),Num_Orgs,1),MATCH($C321,OFFSET(Data!$A$10,1,MATCH($A321+IF(G$9&gt;$B321,0,1),Data!$3:$3,0)-1,Num_Orgs,1),0),1)</f>
        <v>0.94535377638704976</v>
      </c>
      <c r="H321" s="70">
        <f ca="1">INDEX(OFFSET(Data!$A$10,1,H$9+MATCH($A321+IF(H$9&gt;$B321,0,1),Data!$3:$3,0),Num_Orgs,1),MATCH($C321,OFFSET(Data!$A$10,1,MATCH($A321+IF(H$9&gt;$B321,0,1),Data!$3:$3,0)-1,Num_Orgs,1),0),1)</f>
        <v>0.60369559884492563</v>
      </c>
      <c r="I321" s="70">
        <f ca="1">INDEX(OFFSET(Data!$A$10,1,I$9+MATCH($A321+IF(I$9&gt;$B321,0,1),Data!$3:$3,0),Num_Orgs,1),MATCH($C321,OFFSET(Data!$A$10,1,MATCH($A321+IF(I$9&gt;$B321,0,1),Data!$3:$3,0)-1,Num_Orgs,1),0),1)</f>
        <v>0</v>
      </c>
      <c r="J321" s="26">
        <f ca="1">IFERROR((E321*SUM(Data!$C$8:$D$8))+(F321*Data!$E$8)+(G321*SUM(Data!$F$8:$G$8))+(H321*Data!$H$8)+(I321*Data!$I$8)+Data!$J$8,0)</f>
        <v>0.94408565265837918</v>
      </c>
      <c r="K321" s="119"/>
      <c r="L321" s="69"/>
      <c r="M321" s="147">
        <f>INDEX('Op Rev and scenario differences'!$Z$4:$Z$230,MATCH($N321,'Op Rev and scenario differences'!$V$4:$V$230,0),1)</f>
        <v>73.901880500229481</v>
      </c>
      <c r="N321" s="121" t="str">
        <f t="shared" si="232"/>
        <v>R1F</v>
      </c>
      <c r="O321" s="24" t="str">
        <f t="shared" si="232"/>
        <v>ISLE OF WIGHT NHS TRUST</v>
      </c>
      <c r="P321" s="134">
        <f t="shared" ca="1" si="235"/>
        <v>77.676280817924507</v>
      </c>
      <c r="Q321" s="134">
        <f t="shared" ca="1" si="236"/>
        <v>77.730492797466226</v>
      </c>
      <c r="R321" s="134">
        <f t="shared" ca="1" si="237"/>
        <v>77.730447369643315</v>
      </c>
      <c r="S321" s="134">
        <f t="shared" ca="1" si="238"/>
        <v>77.828104243735865</v>
      </c>
      <c r="T321" s="134">
        <f t="shared" ca="1" si="239"/>
        <v>77.775170501219691</v>
      </c>
      <c r="U321" s="134">
        <f t="shared" ca="1" si="240"/>
        <v>77.344973167217276</v>
      </c>
      <c r="V321" s="134">
        <f t="shared" ca="1" si="241"/>
        <v>77.344973167217276</v>
      </c>
      <c r="W321" s="134">
        <f t="shared" ca="1" si="242"/>
        <v>76.019790246146286</v>
      </c>
      <c r="X321" s="134">
        <f t="shared" ca="1" si="243"/>
        <v>76.01987402208978</v>
      </c>
      <c r="Y321" s="134">
        <f t="shared" ca="1" si="244"/>
        <v>75.992376939078028</v>
      </c>
      <c r="Z321" s="134">
        <f t="shared" ca="1" si="245"/>
        <v>76.027993995493773</v>
      </c>
      <c r="AA321" s="134">
        <f t="shared" ca="1" si="246"/>
        <v>75.870857127772041</v>
      </c>
      <c r="AB321" s="134">
        <f t="shared" ca="1" si="247"/>
        <v>75.870857127772041</v>
      </c>
      <c r="AC321" s="134">
        <f t="shared" ca="1" si="248"/>
        <v>77.676280817924507</v>
      </c>
      <c r="AD321" s="134">
        <f t="shared" ca="1" si="249"/>
        <v>77.315196079894022</v>
      </c>
      <c r="AE321" s="155">
        <f t="shared" ca="1" si="250"/>
        <v>77.315196079894022</v>
      </c>
      <c r="AF321" s="155">
        <f t="shared" ca="1" si="251"/>
        <v>76.954111341863538</v>
      </c>
      <c r="AG321" s="144">
        <f t="shared" ca="1" si="252"/>
        <v>76.954111341863538</v>
      </c>
      <c r="AI321" s="147">
        <f>INDEX('Op Rev and scenario differences'!$W$4:$W$230,MATCH($N321,'Op Rev and scenario differences'!$V$4:$V$230,0),1)</f>
        <v>171.11</v>
      </c>
      <c r="AJ321" s="121" t="str">
        <f t="shared" si="253"/>
        <v>R1F</v>
      </c>
      <c r="AK321" s="24" t="str">
        <f t="shared" si="254"/>
        <v>Isle Of Wight NHS Trust</v>
      </c>
      <c r="AL321" s="134">
        <f t="shared" ca="1" si="255"/>
        <v>77.391768156077362</v>
      </c>
      <c r="AM321" s="134">
        <f t="shared" ca="1" si="256"/>
        <v>78.149494123034756</v>
      </c>
      <c r="AN321" s="134">
        <f t="shared" ca="1" si="257"/>
        <v>78.1499617816322</v>
      </c>
      <c r="AO321" s="134">
        <f t="shared" ca="1" si="258"/>
        <v>78.254302859501479</v>
      </c>
      <c r="AP321" s="134">
        <f t="shared" ca="1" si="259"/>
        <v>78.237449327380219</v>
      </c>
      <c r="AQ321" s="134">
        <f t="shared" ca="1" si="260"/>
        <v>78.633540317268356</v>
      </c>
      <c r="AR321" s="134">
        <f t="shared" ca="1" si="261"/>
        <v>78.633540317268356</v>
      </c>
      <c r="AS321" s="134">
        <f t="shared" ca="1" si="262"/>
        <v>76.960163186308534</v>
      </c>
      <c r="AT321" s="134">
        <f t="shared" ca="1" si="263"/>
        <v>76.962020755772244</v>
      </c>
      <c r="AU321" s="134">
        <f t="shared" ca="1" si="264"/>
        <v>76.886735558887892</v>
      </c>
      <c r="AV321" s="134">
        <f t="shared" ca="1" si="265"/>
        <v>77.070290041428237</v>
      </c>
      <c r="AW321" s="134">
        <f t="shared" ca="1" si="266"/>
        <v>77.003191836873626</v>
      </c>
      <c r="AX321" s="134">
        <f t="shared" ca="1" si="267"/>
        <v>77.003191836873626</v>
      </c>
      <c r="AY321" s="216">
        <f t="shared" ca="1" si="268"/>
        <v>77.391768156077362</v>
      </c>
      <c r="AZ321" s="134">
        <f t="shared" ca="1" si="269"/>
        <v>77.315195698368086</v>
      </c>
      <c r="BA321" s="155">
        <f t="shared" ca="1" si="270"/>
        <v>77.315195698368086</v>
      </c>
      <c r="BB321" s="155">
        <f t="shared" ca="1" si="271"/>
        <v>77.238058162724954</v>
      </c>
      <c r="BC321" s="144">
        <f t="shared" ca="1" si="272"/>
        <v>77.238058162724954</v>
      </c>
      <c r="BE321" s="121" t="str">
        <f t="shared" si="273"/>
        <v>R1F</v>
      </c>
      <c r="BF321" s="24" t="str">
        <f t="shared" si="274"/>
        <v>Isle Of Wight NHS Trust</v>
      </c>
      <c r="BG321" s="304"/>
      <c r="BH321" s="304">
        <f t="shared" ca="1" si="275"/>
        <v>7.3877808558497904E-3</v>
      </c>
      <c r="BI321" s="304">
        <f t="shared" ca="1" si="276"/>
        <v>1.1066970690087885E-5</v>
      </c>
      <c r="BJ321" s="304">
        <f t="shared" ca="1" si="277"/>
        <v>1.2754737556450735E-3</v>
      </c>
      <c r="BK321" s="304">
        <f t="shared" ca="1" si="278"/>
        <v>2.0515742628335332E-4</v>
      </c>
      <c r="BL321" s="304">
        <f t="shared" ca="1" si="279"/>
        <v>3.115160475482659E-3</v>
      </c>
      <c r="BM321" s="304">
        <f t="shared" ca="1" si="280"/>
        <v>0</v>
      </c>
      <c r="BN321" s="304">
        <f t="shared" ca="1" si="281"/>
        <v>-2.0928050121756137E-2</v>
      </c>
      <c r="BO321" s="304">
        <f t="shared" ca="1" si="282"/>
        <v>-3.7095089817862359E-5</v>
      </c>
      <c r="BP321" s="304">
        <f t="shared" ca="1" si="283"/>
        <v>-1.1577260346213869E-3</v>
      </c>
      <c r="BQ321" s="304">
        <f t="shared" ca="1" si="284"/>
        <v>-5.6831984954874848E-4</v>
      </c>
      <c r="BR321" s="304">
        <f t="shared" ca="1" si="285"/>
        <v>-8.5905799525443083E-4</v>
      </c>
      <c r="BS321" s="305">
        <f t="shared" ca="1" si="286"/>
        <v>0</v>
      </c>
      <c r="BT321" s="306"/>
      <c r="BU321" s="304">
        <f t="shared" ca="1" si="287"/>
        <v>-2.3111219214094758E-3</v>
      </c>
      <c r="BV321" s="304">
        <f t="shared" ca="1" si="288"/>
        <v>0</v>
      </c>
      <c r="BW321" s="304">
        <f t="shared" ca="1" si="289"/>
        <v>-2.3111219214094758E-3</v>
      </c>
      <c r="BX321" s="305">
        <f t="shared" ca="1" si="290"/>
        <v>0</v>
      </c>
    </row>
    <row r="322" spans="1:76" ht="13.8" x14ac:dyDescent="0.25">
      <c r="A322" s="118">
        <v>1</v>
      </c>
      <c r="B322" s="69">
        <f t="shared" si="233"/>
        <v>1</v>
      </c>
      <c r="C322" s="118" t="str">
        <f t="shared" si="234"/>
        <v>RKB</v>
      </c>
      <c r="D322" s="69"/>
      <c r="E322" s="70">
        <f ca="1">INDEX(OFFSET(Data!$A$10,1,E$9+MATCH($A322+IF(E$9&gt;$B322,0,1),Data!$3:$3,0),Num_Orgs,1),MATCH($C322,OFFSET(Data!$A$10,1,MATCH($A322+IF(E$9&gt;$B322,0,1),Data!$3:$3,0)-1,Num_Orgs,1),0),1)</f>
        <v>0.97107360833660827</v>
      </c>
      <c r="F322" s="70">
        <f ca="1">INDEX(OFFSET(Data!$A$10,1,F$9+MATCH($A322+IF(F$9&gt;$B322,0,1),Data!$3:$3,0),Num_Orgs,1),MATCH($C322,OFFSET(Data!$A$10,1,MATCH($A322+IF(F$9&gt;$B322,0,1),Data!$3:$3,0)-1,Num_Orgs,1),0),1)</f>
        <v>0.99619990923086066</v>
      </c>
      <c r="G322" s="70">
        <f ca="1">INDEX(OFFSET(Data!$A$10,1,G$9+MATCH($A322+IF(G$9&gt;$B322,0,1),Data!$3:$3,0),Num_Orgs,1),MATCH($C322,OFFSET(Data!$A$10,1,MATCH($A322+IF(G$9&gt;$B322,0,1),Data!$3:$3,0)-1,Num_Orgs,1),0),1)</f>
        <v>0.95530486877007126</v>
      </c>
      <c r="H322" s="70">
        <f ca="1">INDEX(OFFSET(Data!$A$10,1,H$9+MATCH($A322+IF(H$9&gt;$B322,0,1),Data!$3:$3,0),Num_Orgs,1),MATCH($C322,OFFSET(Data!$A$10,1,MATCH($A322+IF(H$9&gt;$B322,0,1),Data!$3:$3,0)-1,Num_Orgs,1),0),1)</f>
        <v>1.4361173219006422</v>
      </c>
      <c r="I322" s="70">
        <f ca="1">INDEX(OFFSET(Data!$A$10,1,I$9+MATCH($A322+IF(I$9&gt;$B322,0,1),Data!$3:$3,0),Num_Orgs,1),MATCH($C322,OFFSET(Data!$A$10,1,MATCH($A322+IF(I$9&gt;$B322,0,1),Data!$3:$3,0)-1,Num_Orgs,1),0),1)</f>
        <v>0</v>
      </c>
      <c r="J322" s="26">
        <f ca="1">IFERROR((E322*SUM(Data!$C$8:$D$8))+(F322*Data!$E$8)+(G322*SUM(Data!$F$8:$G$8))+(H322*Data!$H$8)+(I322*Data!$I$8)+Data!$J$8,0)</f>
        <v>0.98435094368752596</v>
      </c>
      <c r="K322" s="119"/>
      <c r="L322" s="69"/>
      <c r="M322" s="147">
        <f>INDEX('Op Rev and scenario differences'!$Z$4:$Z$230,MATCH($N322,'Op Rev and scenario differences'!$V$4:$V$230,0),1)</f>
        <v>125.39174786036759</v>
      </c>
      <c r="N322" s="121" t="str">
        <f t="shared" si="232"/>
        <v>RGP</v>
      </c>
      <c r="O322" s="24" t="str">
        <f t="shared" si="232"/>
        <v>JAMES PAGET UNIVERSITY HOSPITALS NHS FOUNDATION TRUST</v>
      </c>
      <c r="P322" s="134">
        <f t="shared" ca="1" si="235"/>
        <v>127.7304797261463</v>
      </c>
      <c r="Q322" s="134">
        <f t="shared" ca="1" si="236"/>
        <v>128.42130973565583</v>
      </c>
      <c r="R322" s="134">
        <f t="shared" ca="1" si="237"/>
        <v>128.42127378884541</v>
      </c>
      <c r="S322" s="134">
        <f t="shared" ca="1" si="238"/>
        <v>128.52916288153608</v>
      </c>
      <c r="T322" s="134">
        <f t="shared" ca="1" si="239"/>
        <v>128.42786830088909</v>
      </c>
      <c r="U322" s="134">
        <f t="shared" ca="1" si="240"/>
        <v>128.0447731130283</v>
      </c>
      <c r="V322" s="134">
        <f t="shared" ca="1" si="241"/>
        <v>128.0447731130283</v>
      </c>
      <c r="W322" s="134">
        <f t="shared" ca="1" si="242"/>
        <v>128.67010743282228</v>
      </c>
      <c r="X322" s="134">
        <f t="shared" ca="1" si="243"/>
        <v>128.6702371114674</v>
      </c>
      <c r="Y322" s="134">
        <f t="shared" ca="1" si="244"/>
        <v>128.66893918183928</v>
      </c>
      <c r="Z322" s="134">
        <f t="shared" ca="1" si="245"/>
        <v>128.7251099139533</v>
      </c>
      <c r="AA322" s="134">
        <f t="shared" ca="1" si="246"/>
        <v>128.48011533996069</v>
      </c>
      <c r="AB322" s="134">
        <f t="shared" ca="1" si="247"/>
        <v>128.48011533996069</v>
      </c>
      <c r="AC322" s="134">
        <f t="shared" ca="1" si="248"/>
        <v>127.7304797261463</v>
      </c>
      <c r="AD322" s="134">
        <f t="shared" ca="1" si="249"/>
        <v>127.88040684890917</v>
      </c>
      <c r="AE322" s="155">
        <f t="shared" ca="1" si="250"/>
        <v>127.88040684890917</v>
      </c>
      <c r="AF322" s="155">
        <f t="shared" ca="1" si="251"/>
        <v>128.03033397167206</v>
      </c>
      <c r="AG322" s="144">
        <f t="shared" ca="1" si="252"/>
        <v>128.03033397167206</v>
      </c>
      <c r="AI322" s="147">
        <f>INDEX('Op Rev and scenario differences'!$W$4:$W$230,MATCH($N322,'Op Rev and scenario differences'!$V$4:$V$230,0),1)</f>
        <v>192.0435027</v>
      </c>
      <c r="AJ322" s="121" t="str">
        <f t="shared" si="253"/>
        <v>RGP</v>
      </c>
      <c r="AK322" s="24" t="str">
        <f t="shared" si="254"/>
        <v>James Paget University Hospitals NHS FT</v>
      </c>
      <c r="AL322" s="134">
        <f t="shared" ca="1" si="255"/>
        <v>127.26262855712493</v>
      </c>
      <c r="AM322" s="134">
        <f t="shared" ca="1" si="256"/>
        <v>129.11355671716782</v>
      </c>
      <c r="AN322" s="134">
        <f t="shared" ca="1" si="257"/>
        <v>129.11436866972514</v>
      </c>
      <c r="AO322" s="134">
        <f t="shared" ca="1" si="258"/>
        <v>129.23300825767518</v>
      </c>
      <c r="AP322" s="134">
        <f t="shared" ca="1" si="259"/>
        <v>129.19121582969331</v>
      </c>
      <c r="AQ322" s="134">
        <f t="shared" ca="1" si="260"/>
        <v>130.17799886271575</v>
      </c>
      <c r="AR322" s="134">
        <f t="shared" ca="1" si="261"/>
        <v>130.17799886271575</v>
      </c>
      <c r="AS322" s="134">
        <f t="shared" ca="1" si="262"/>
        <v>130.26177043065235</v>
      </c>
      <c r="AT322" s="134">
        <f t="shared" ca="1" si="263"/>
        <v>130.26490225891939</v>
      </c>
      <c r="AU322" s="134">
        <f t="shared" ca="1" si="264"/>
        <v>130.18325126805451</v>
      </c>
      <c r="AV322" s="134">
        <f t="shared" ca="1" si="265"/>
        <v>130.48985032106896</v>
      </c>
      <c r="AW322" s="134">
        <f t="shared" ca="1" si="266"/>
        <v>130.39761699390681</v>
      </c>
      <c r="AX322" s="134">
        <f t="shared" ca="1" si="267"/>
        <v>130.39761699390681</v>
      </c>
      <c r="AY322" s="216">
        <f t="shared" ca="1" si="268"/>
        <v>127.26262855712493</v>
      </c>
      <c r="AZ322" s="134">
        <f t="shared" ca="1" si="269"/>
        <v>127.88040621785998</v>
      </c>
      <c r="BA322" s="155">
        <f t="shared" ca="1" si="270"/>
        <v>127.88040621785998</v>
      </c>
      <c r="BB322" s="155">
        <f t="shared" ca="1" si="271"/>
        <v>128.50274286147888</v>
      </c>
      <c r="BC322" s="144">
        <f t="shared" ca="1" si="272"/>
        <v>128.50274286147888</v>
      </c>
      <c r="BE322" s="121" t="str">
        <f t="shared" si="273"/>
        <v>RGP</v>
      </c>
      <c r="BF322" s="24" t="str">
        <f t="shared" si="274"/>
        <v>James Paget University Hospitals NHS FT</v>
      </c>
      <c r="BG322" s="304"/>
      <c r="BH322" s="304">
        <f t="shared" ca="1" si="275"/>
        <v>1.1635406361833356E-2</v>
      </c>
      <c r="BI322" s="304">
        <f t="shared" ca="1" si="276"/>
        <v>1.1066970690087885E-5</v>
      </c>
      <c r="BJ322" s="304">
        <f t="shared" ca="1" si="277"/>
        <v>8.4432475972295862E-4</v>
      </c>
      <c r="BK322" s="304">
        <f t="shared" ca="1" si="278"/>
        <v>9.6361648521003929E-5</v>
      </c>
      <c r="BL322" s="304">
        <f t="shared" ca="1" si="279"/>
        <v>5.4897037949066529E-3</v>
      </c>
      <c r="BM322" s="304">
        <f t="shared" ca="1" si="280"/>
        <v>0</v>
      </c>
      <c r="BN322" s="304">
        <f t="shared" ca="1" si="281"/>
        <v>6.6557939336697736E-4</v>
      </c>
      <c r="BO322" s="304">
        <f t="shared" ca="1" si="282"/>
        <v>-3.7095089818084404E-5</v>
      </c>
      <c r="BP322" s="304">
        <f t="shared" ca="1" si="283"/>
        <v>-8.1681265863386976E-4</v>
      </c>
      <c r="BQ322" s="304">
        <f t="shared" ca="1" si="284"/>
        <v>-5.9800026445033794E-4</v>
      </c>
      <c r="BR322" s="304">
        <f t="shared" ca="1" si="285"/>
        <v>-6.9985472079681088E-4</v>
      </c>
      <c r="BS322" s="305">
        <f t="shared" ca="1" si="286"/>
        <v>0</v>
      </c>
      <c r="BT322" s="306"/>
      <c r="BU322" s="304">
        <f t="shared" ca="1" si="287"/>
        <v>3.3181360390683867E-3</v>
      </c>
      <c r="BV322" s="304">
        <f t="shared" ca="1" si="288"/>
        <v>0</v>
      </c>
      <c r="BW322" s="304">
        <f t="shared" ca="1" si="289"/>
        <v>3.3181360390683867E-3</v>
      </c>
      <c r="BX322" s="305">
        <f t="shared" ca="1" si="290"/>
        <v>0</v>
      </c>
    </row>
    <row r="323" spans="1:76" ht="13.8" x14ac:dyDescent="0.25">
      <c r="A323" s="118">
        <v>1</v>
      </c>
      <c r="B323" s="69">
        <f t="shared" si="233"/>
        <v>1</v>
      </c>
      <c r="C323" s="118" t="str">
        <f t="shared" si="234"/>
        <v>RKE</v>
      </c>
      <c r="D323" s="69"/>
      <c r="E323" s="70">
        <f ca="1">INDEX(OFFSET(Data!$A$10,1,E$9+MATCH($A323+IF(E$9&gt;$B323,0,1),Data!$3:$3,0),Num_Orgs,1),MATCH($C323,OFFSET(Data!$A$10,1,MATCH($A323+IF(E$9&gt;$B323,0,1),Data!$3:$3,0)-1,Num_Orgs,1),0),1)</f>
        <v>1.1500351717082602</v>
      </c>
      <c r="F323" s="70">
        <f ca="1">INDEX(OFFSET(Data!$A$10,1,F$9+MATCH($A323+IF(F$9&gt;$B323,0,1),Data!$3:$3,0),Num_Orgs,1),MATCH($C323,OFFSET(Data!$A$10,1,MATCH($A323+IF(F$9&gt;$B323,0,1),Data!$3:$3,0)-1,Num_Orgs,1),0),1)</f>
        <v>1.0185025427599708</v>
      </c>
      <c r="G323" s="70">
        <f ca="1">INDEX(OFFSET(Data!$A$10,1,G$9+MATCH($A323+IF(G$9&gt;$B323,0,1),Data!$3:$3,0),Num_Orgs,1),MATCH($C323,OFFSET(Data!$A$10,1,MATCH($A323+IF(G$9&gt;$B323,0,1),Data!$3:$3,0)-1,Num_Orgs,1),0),1)</f>
        <v>1.2040821783456119</v>
      </c>
      <c r="H323" s="70">
        <f ca="1">INDEX(OFFSET(Data!$A$10,1,H$9+MATCH($A323+IF(H$9&gt;$B323,0,1),Data!$3:$3,0),Num_Orgs,1),MATCH($C323,OFFSET(Data!$A$10,1,MATCH($A323+IF(H$9&gt;$B323,0,1),Data!$3:$3,0)-1,Num_Orgs,1),0),1)</f>
        <v>3.2868817288260597</v>
      </c>
      <c r="I323" s="70">
        <f ca="1">INDEX(OFFSET(Data!$A$10,1,I$9+MATCH($A323+IF(I$9&gt;$B323,0,1),Data!$3:$3,0),Num_Orgs,1),MATCH($C323,OFFSET(Data!$A$10,1,MATCH($A323+IF(I$9&gt;$B323,0,1),Data!$3:$3,0)-1,Num_Orgs,1),0),1)</f>
        <v>0</v>
      </c>
      <c r="J323" s="26">
        <f ca="1">IFERROR((E323*SUM(Data!$C$8:$D$8))+(F323*Data!$E$8)+(G323*SUM(Data!$F$8:$G$8))+(H323*Data!$H$8)+(I323*Data!$I$8)+Data!$J$8,0)</f>
        <v>1.10064985381868</v>
      </c>
      <c r="K323" s="119"/>
      <c r="L323" s="69"/>
      <c r="M323" s="147">
        <f>INDEX('Op Rev and scenario differences'!$Z$4:$Z$230,MATCH($N323,'Op Rev and scenario differences'!$V$4:$V$230,0),1)</f>
        <v>0</v>
      </c>
      <c r="N323" s="121" t="str">
        <f t="shared" ref="N323:O342" si="291">N91</f>
        <v>RXY</v>
      </c>
      <c r="O323" s="24" t="str">
        <f t="shared" si="291"/>
        <v>KENT AND MEDWAY NHS AND SOCIAL CARE PARTNERSHIP TRUST</v>
      </c>
      <c r="P323" s="134">
        <f t="shared" ca="1" si="235"/>
        <v>0</v>
      </c>
      <c r="Q323" s="134">
        <f t="shared" ca="1" si="236"/>
        <v>0</v>
      </c>
      <c r="R323" s="134">
        <f t="shared" ca="1" si="237"/>
        <v>0</v>
      </c>
      <c r="S323" s="134">
        <f t="shared" ca="1" si="238"/>
        <v>0</v>
      </c>
      <c r="T323" s="134">
        <f t="shared" ca="1" si="239"/>
        <v>0</v>
      </c>
      <c r="U323" s="134">
        <f t="shared" ca="1" si="240"/>
        <v>0</v>
      </c>
      <c r="V323" s="134">
        <f t="shared" ca="1" si="241"/>
        <v>0</v>
      </c>
      <c r="W323" s="134">
        <f t="shared" ca="1" si="242"/>
        <v>0</v>
      </c>
      <c r="X323" s="134">
        <f t="shared" ca="1" si="243"/>
        <v>0</v>
      </c>
      <c r="Y323" s="134">
        <f t="shared" ca="1" si="244"/>
        <v>0</v>
      </c>
      <c r="Z323" s="134">
        <f t="shared" ca="1" si="245"/>
        <v>0</v>
      </c>
      <c r="AA323" s="134">
        <f t="shared" ca="1" si="246"/>
        <v>0</v>
      </c>
      <c r="AB323" s="134">
        <f t="shared" ca="1" si="247"/>
        <v>0</v>
      </c>
      <c r="AC323" s="134">
        <f t="shared" ca="1" si="248"/>
        <v>0</v>
      </c>
      <c r="AD323" s="134">
        <f t="shared" ca="1" si="249"/>
        <v>0</v>
      </c>
      <c r="AE323" s="155">
        <f t="shared" ca="1" si="250"/>
        <v>0</v>
      </c>
      <c r="AF323" s="155">
        <f t="shared" ca="1" si="251"/>
        <v>0</v>
      </c>
      <c r="AG323" s="144">
        <f t="shared" ca="1" si="252"/>
        <v>0</v>
      </c>
      <c r="AI323" s="147">
        <f>INDEX('Op Rev and scenario differences'!$W$4:$W$230,MATCH($N323,'Op Rev and scenario differences'!$V$4:$V$230,0),1)</f>
        <v>183.10300000000001</v>
      </c>
      <c r="AJ323" s="121" t="str">
        <f t="shared" si="253"/>
        <v>RXY</v>
      </c>
      <c r="AK323" s="24" t="str">
        <f t="shared" si="254"/>
        <v>Kent and Medway NHS and Social Care Partnership Trust</v>
      </c>
      <c r="AL323" s="134">
        <f t="shared" ca="1" si="255"/>
        <v>0</v>
      </c>
      <c r="AM323" s="134">
        <f t="shared" ca="1" si="256"/>
        <v>0</v>
      </c>
      <c r="AN323" s="134">
        <f t="shared" ca="1" si="257"/>
        <v>0</v>
      </c>
      <c r="AO323" s="134">
        <f t="shared" ca="1" si="258"/>
        <v>0</v>
      </c>
      <c r="AP323" s="134">
        <f t="shared" ca="1" si="259"/>
        <v>0</v>
      </c>
      <c r="AQ323" s="134">
        <f t="shared" ca="1" si="260"/>
        <v>0</v>
      </c>
      <c r="AR323" s="134">
        <f t="shared" ca="1" si="261"/>
        <v>0</v>
      </c>
      <c r="AS323" s="134">
        <f t="shared" ca="1" si="262"/>
        <v>0</v>
      </c>
      <c r="AT323" s="134">
        <f t="shared" ca="1" si="263"/>
        <v>0</v>
      </c>
      <c r="AU323" s="134">
        <f t="shared" ca="1" si="264"/>
        <v>0</v>
      </c>
      <c r="AV323" s="134">
        <f t="shared" ca="1" si="265"/>
        <v>0</v>
      </c>
      <c r="AW323" s="134">
        <f t="shared" ca="1" si="266"/>
        <v>0</v>
      </c>
      <c r="AX323" s="134">
        <f t="shared" ca="1" si="267"/>
        <v>0</v>
      </c>
      <c r="AY323" s="216">
        <f t="shared" ca="1" si="268"/>
        <v>0</v>
      </c>
      <c r="AZ323" s="134">
        <f t="shared" ca="1" si="269"/>
        <v>0</v>
      </c>
      <c r="BA323" s="155">
        <f t="shared" ca="1" si="270"/>
        <v>0</v>
      </c>
      <c r="BB323" s="155">
        <f t="shared" ca="1" si="271"/>
        <v>0</v>
      </c>
      <c r="BC323" s="144">
        <f t="shared" ca="1" si="272"/>
        <v>0</v>
      </c>
      <c r="BE323" s="121" t="str">
        <f t="shared" si="273"/>
        <v>RXY</v>
      </c>
      <c r="BF323" s="24" t="str">
        <f t="shared" si="274"/>
        <v>Kent and Medway NHS and Social Care Partnership Trust</v>
      </c>
      <c r="BG323" s="304"/>
      <c r="BH323" s="304">
        <f t="shared" ca="1" si="275"/>
        <v>-2.1068942009958125E-2</v>
      </c>
      <c r="BI323" s="304">
        <f t="shared" ca="1" si="276"/>
        <v>1.106697069030993E-5</v>
      </c>
      <c r="BJ323" s="304">
        <f t="shared" ca="1" si="277"/>
        <v>1.8679793673577194E-3</v>
      </c>
      <c r="BK323" s="304">
        <f t="shared" ca="1" si="278"/>
        <v>1.3737779214453294E-3</v>
      </c>
      <c r="BL323" s="304">
        <f t="shared" ca="1" si="279"/>
        <v>7.4503752605381557E-4</v>
      </c>
      <c r="BM323" s="304">
        <f t="shared" ca="1" si="280"/>
        <v>0</v>
      </c>
      <c r="BN323" s="304">
        <f t="shared" ca="1" si="281"/>
        <v>8.8989959634455662E-3</v>
      </c>
      <c r="BO323" s="304">
        <f t="shared" ca="1" si="282"/>
        <v>1.9452029348387967E-5</v>
      </c>
      <c r="BP323" s="304">
        <f t="shared" ca="1" si="283"/>
        <v>-1.3459421530290783E-3</v>
      </c>
      <c r="BQ323" s="304">
        <f t="shared" ca="1" si="284"/>
        <v>-1.003530778863837E-3</v>
      </c>
      <c r="BR323" s="304">
        <f t="shared" ca="1" si="285"/>
        <v>4.4318191842118715E-4</v>
      </c>
      <c r="BS323" s="305">
        <f t="shared" ca="1" si="286"/>
        <v>0</v>
      </c>
      <c r="BT323" s="306"/>
      <c r="BU323" s="304">
        <f t="shared" ca="1" si="287"/>
        <v>-2.0117846490177449E-3</v>
      </c>
      <c r="BV323" s="304">
        <f t="shared" ca="1" si="288"/>
        <v>0</v>
      </c>
      <c r="BW323" s="304">
        <f t="shared" ca="1" si="289"/>
        <v>-2.0117846490177449E-3</v>
      </c>
      <c r="BX323" s="305">
        <f t="shared" ca="1" si="290"/>
        <v>0</v>
      </c>
    </row>
    <row r="324" spans="1:76" ht="13.8" x14ac:dyDescent="0.25">
      <c r="A324" s="118">
        <v>1</v>
      </c>
      <c r="B324" s="69">
        <f t="shared" si="233"/>
        <v>1</v>
      </c>
      <c r="C324" s="118" t="str">
        <f t="shared" si="234"/>
        <v>RKL</v>
      </c>
      <c r="D324" s="69"/>
      <c r="E324" s="70">
        <f ca="1">INDEX(OFFSET(Data!$A$10,1,E$9+MATCH($A324+IF(E$9&gt;$B324,0,1),Data!$3:$3,0),Num_Orgs,1),MATCH($C324,OFFSET(Data!$A$10,1,MATCH($A324+IF(E$9&gt;$B324,0,1),Data!$3:$3,0)-1,Num_Orgs,1),0),1)</f>
        <v>1.1363404250646552</v>
      </c>
      <c r="F324" s="70">
        <f ca="1">INDEX(OFFSET(Data!$A$10,1,F$9+MATCH($A324+IF(F$9&gt;$B324,0,1),Data!$3:$3,0),Num_Orgs,1),MATCH($C324,OFFSET(Data!$A$10,1,MATCH($A324+IF(F$9&gt;$B324,0,1),Data!$3:$3,0)-1,Num_Orgs,1),0),1)</f>
        <v>1.0185025427599708</v>
      </c>
      <c r="G324" s="70">
        <f ca="1">INDEX(OFFSET(Data!$A$10,1,G$9+MATCH($A324+IF(G$9&gt;$B324,0,1),Data!$3:$3,0),Num_Orgs,1),MATCH($C324,OFFSET(Data!$A$10,1,MATCH($A324+IF(G$9&gt;$B324,0,1),Data!$3:$3,0)-1,Num_Orgs,1),0),1)</f>
        <v>1.123703311262227</v>
      </c>
      <c r="H324" s="70">
        <f ca="1">INDEX(OFFSET(Data!$A$10,1,H$9+MATCH($A324+IF(H$9&gt;$B324,0,1),Data!$3:$3,0),Num_Orgs,1),MATCH($C324,OFFSET(Data!$A$10,1,MATCH($A324+IF(H$9&gt;$B324,0,1),Data!$3:$3,0)-1,Num_Orgs,1),0),1)</f>
        <v>0.37340471492890226</v>
      </c>
      <c r="I324" s="70">
        <f ca="1">INDEX(OFFSET(Data!$A$10,1,I$9+MATCH($A324+IF(I$9&gt;$B324,0,1),Data!$3:$3,0),Num_Orgs,1),MATCH($C324,OFFSET(Data!$A$10,1,MATCH($A324+IF(I$9&gt;$B324,0,1),Data!$3:$3,0)-1,Num_Orgs,1),0),1)</f>
        <v>0</v>
      </c>
      <c r="J324" s="26">
        <f ca="1">IFERROR((E324*SUM(Data!$C$8:$D$8))+(F324*Data!$E$8)+(G324*SUM(Data!$F$8:$G$8))+(H324*Data!$H$8)+(I324*Data!$I$8)+Data!$J$8,0)</f>
        <v>1.0779302613897519</v>
      </c>
      <c r="K324" s="119"/>
      <c r="L324" s="69"/>
      <c r="M324" s="147">
        <f>INDEX('Op Rev and scenario differences'!$Z$4:$Z$230,MATCH($N324,'Op Rev and scenario differences'!$V$4:$V$230,0),1)</f>
        <v>5.932813565734623</v>
      </c>
      <c r="N324" s="121" t="str">
        <f t="shared" si="291"/>
        <v>RYY</v>
      </c>
      <c r="O324" s="24" t="str">
        <f t="shared" si="291"/>
        <v>KENT COMMUNITY HEALTH NHS FOUNDATION TRUST</v>
      </c>
      <c r="P324" s="134">
        <f t="shared" ca="1" si="235"/>
        <v>6.3677997606682526</v>
      </c>
      <c r="Q324" s="134">
        <f t="shared" ca="1" si="236"/>
        <v>6.4283748276058343</v>
      </c>
      <c r="R324" s="134">
        <f t="shared" ca="1" si="237"/>
        <v>6.4283689475982779</v>
      </c>
      <c r="S324" s="134">
        <f t="shared" ca="1" si="238"/>
        <v>6.4385649278652393</v>
      </c>
      <c r="T324" s="134">
        <f t="shared" ca="1" si="239"/>
        <v>6.4164093153690036</v>
      </c>
      <c r="U324" s="134">
        <f t="shared" ca="1" si="240"/>
        <v>6.3654726442127947</v>
      </c>
      <c r="V324" s="134">
        <f t="shared" ca="1" si="241"/>
        <v>6.3654726442127947</v>
      </c>
      <c r="W324" s="134">
        <f t="shared" ca="1" si="242"/>
        <v>6.3307761162441318</v>
      </c>
      <c r="X324" s="134">
        <f t="shared" ca="1" si="243"/>
        <v>6.3307918580330389</v>
      </c>
      <c r="Y324" s="134">
        <f t="shared" ca="1" si="244"/>
        <v>6.3349109709733904</v>
      </c>
      <c r="Z324" s="134">
        <f t="shared" ca="1" si="245"/>
        <v>6.3514286638316459</v>
      </c>
      <c r="AA324" s="134">
        <f t="shared" ca="1" si="246"/>
        <v>6.3405888596575286</v>
      </c>
      <c r="AB324" s="134">
        <f t="shared" ca="1" si="247"/>
        <v>6.3405888596575286</v>
      </c>
      <c r="AC324" s="134">
        <f t="shared" ca="1" si="248"/>
        <v>6.3677997606682526</v>
      </c>
      <c r="AD324" s="134">
        <f t="shared" ca="1" si="249"/>
        <v>6.3623575804661083</v>
      </c>
      <c r="AE324" s="155">
        <f t="shared" ca="1" si="250"/>
        <v>6.3623575804661083</v>
      </c>
      <c r="AF324" s="155">
        <f t="shared" ca="1" si="251"/>
        <v>6.3569154002639632</v>
      </c>
      <c r="AG324" s="144">
        <f t="shared" ca="1" si="252"/>
        <v>6.3569154002639632</v>
      </c>
      <c r="AI324" s="147">
        <f>INDEX('Op Rev and scenario differences'!$W$4:$W$230,MATCH($N324,'Op Rev and scenario differences'!$V$4:$V$230,0),1)</f>
        <v>227.684</v>
      </c>
      <c r="AJ324" s="121" t="str">
        <f t="shared" si="253"/>
        <v>RYY</v>
      </c>
      <c r="AK324" s="24" t="str">
        <f t="shared" si="254"/>
        <v>Kent Community Health NHS FT</v>
      </c>
      <c r="AL324" s="134">
        <f t="shared" ca="1" si="255"/>
        <v>6.3444757853061464</v>
      </c>
      <c r="AM324" s="134">
        <f t="shared" ca="1" si="256"/>
        <v>6.4630265772227622</v>
      </c>
      <c r="AN324" s="134">
        <f t="shared" ca="1" si="257"/>
        <v>6.4630631184201031</v>
      </c>
      <c r="AO324" s="134">
        <f t="shared" ca="1" si="258"/>
        <v>6.4738234952739928</v>
      </c>
      <c r="AP324" s="134">
        <f t="shared" ca="1" si="259"/>
        <v>6.4545470673965317</v>
      </c>
      <c r="AQ324" s="134">
        <f t="shared" ca="1" si="260"/>
        <v>6.4715214099955203</v>
      </c>
      <c r="AR324" s="134">
        <f t="shared" ca="1" si="261"/>
        <v>6.4715214099955203</v>
      </c>
      <c r="AS324" s="134">
        <f t="shared" ca="1" si="262"/>
        <v>6.4090884942533988</v>
      </c>
      <c r="AT324" s="134">
        <f t="shared" ca="1" si="263"/>
        <v>6.4092520626492187</v>
      </c>
      <c r="AU324" s="134">
        <f t="shared" ca="1" si="264"/>
        <v>6.4094668996181845</v>
      </c>
      <c r="AV324" s="134">
        <f t="shared" ca="1" si="265"/>
        <v>6.438502761600672</v>
      </c>
      <c r="AW324" s="134">
        <f t="shared" ca="1" si="266"/>
        <v>6.4352189866091978</v>
      </c>
      <c r="AX324" s="134">
        <f t="shared" ca="1" si="267"/>
        <v>6.4352189866091978</v>
      </c>
      <c r="AY324" s="216">
        <f t="shared" ca="1" si="268"/>
        <v>6.3444757853061464</v>
      </c>
      <c r="AZ324" s="134">
        <f t="shared" ca="1" si="269"/>
        <v>6.3623575490698938</v>
      </c>
      <c r="BA324" s="155">
        <f t="shared" ca="1" si="270"/>
        <v>6.3623575490698938</v>
      </c>
      <c r="BB324" s="155">
        <f t="shared" ca="1" si="271"/>
        <v>6.3803712739907246</v>
      </c>
      <c r="BC324" s="144">
        <f t="shared" ca="1" si="272"/>
        <v>6.3803712739907246</v>
      </c>
      <c r="BE324" s="121" t="str">
        <f t="shared" si="273"/>
        <v>RYY</v>
      </c>
      <c r="BF324" s="24" t="str">
        <f t="shared" si="274"/>
        <v>Kent Community Health NHS FT</v>
      </c>
      <c r="BG324" s="304"/>
      <c r="BH324" s="304">
        <f t="shared" ca="1" si="275"/>
        <v>1.6368514612754348E-2</v>
      </c>
      <c r="BI324" s="304">
        <f t="shared" ca="1" si="276"/>
        <v>1.106697069030993E-5</v>
      </c>
      <c r="BJ324" s="304">
        <f t="shared" ca="1" si="277"/>
        <v>1.6471963771034215E-3</v>
      </c>
      <c r="BK324" s="304">
        <f t="shared" ca="1" si="278"/>
        <v>-2.585886292794104E-3</v>
      </c>
      <c r="BL324" s="304">
        <f t="shared" ca="1" si="279"/>
        <v>7.4951750931417926E-4</v>
      </c>
      <c r="BM324" s="304">
        <f t="shared" ca="1" si="280"/>
        <v>0</v>
      </c>
      <c r="BN324" s="304">
        <f t="shared" ca="1" si="281"/>
        <v>-9.6993832648823997E-3</v>
      </c>
      <c r="BO324" s="304">
        <f t="shared" ca="1" si="282"/>
        <v>-3.7095089817862359E-5</v>
      </c>
      <c r="BP324" s="304">
        <f t="shared" ca="1" si="283"/>
        <v>-1.887573689069999E-4</v>
      </c>
      <c r="BQ324" s="304">
        <f t="shared" ca="1" si="284"/>
        <v>1.5473900912499339E-3</v>
      </c>
      <c r="BR324" s="304">
        <f t="shared" ca="1" si="285"/>
        <v>-5.3263213569798573E-4</v>
      </c>
      <c r="BS324" s="305">
        <f t="shared" ca="1" si="286"/>
        <v>0</v>
      </c>
      <c r="BT324" s="306"/>
      <c r="BU324" s="304">
        <f t="shared" ca="1" si="287"/>
        <v>1.455986281802657E-3</v>
      </c>
      <c r="BV324" s="304">
        <f t="shared" ca="1" si="288"/>
        <v>0</v>
      </c>
      <c r="BW324" s="304">
        <f t="shared" ca="1" si="289"/>
        <v>1.4559862818024349E-3</v>
      </c>
      <c r="BX324" s="305">
        <f t="shared" ca="1" si="290"/>
        <v>0</v>
      </c>
    </row>
    <row r="325" spans="1:76" ht="13.8" x14ac:dyDescent="0.25">
      <c r="A325" s="118">
        <v>1</v>
      </c>
      <c r="B325" s="69">
        <f t="shared" si="233"/>
        <v>1</v>
      </c>
      <c r="C325" s="118" t="str">
        <f t="shared" si="234"/>
        <v>RL1</v>
      </c>
      <c r="D325" s="69"/>
      <c r="E325" s="70">
        <f ca="1">INDEX(OFFSET(Data!$A$10,1,E$9+MATCH($A325+IF(E$9&gt;$B325,0,1),Data!$3:$3,0),Num_Orgs,1),MATCH($C325,OFFSET(Data!$A$10,1,MATCH($A325+IF(E$9&gt;$B325,0,1),Data!$3:$3,0)-1,Num_Orgs,1),0),1)</f>
        <v>0.93468204799459109</v>
      </c>
      <c r="F325" s="70">
        <f ca="1">INDEX(OFFSET(Data!$A$10,1,F$9+MATCH($A325+IF(F$9&gt;$B325,0,1),Data!$3:$3,0),Num_Orgs,1),MATCH($C325,OFFSET(Data!$A$10,1,MATCH($A325+IF(F$9&gt;$B325,0,1),Data!$3:$3,0)-1,Num_Orgs,1),0),1)</f>
        <v>0.99619990923086066</v>
      </c>
      <c r="G325" s="70">
        <f ca="1">INDEX(OFFSET(Data!$A$10,1,G$9+MATCH($A325+IF(G$9&gt;$B325,0,1),Data!$3:$3,0),Num_Orgs,1),MATCH($C325,OFFSET(Data!$A$10,1,MATCH($A325+IF(G$9&gt;$B325,0,1),Data!$3:$3,0)-1,Num_Orgs,1),0),1)</f>
        <v>0.93540268400402815</v>
      </c>
      <c r="H325" s="70">
        <f ca="1">INDEX(OFFSET(Data!$A$10,1,H$9+MATCH($A325+IF(H$9&gt;$B325,0,1),Data!$3:$3,0),Num_Orgs,1),MATCH($C325,OFFSET(Data!$A$10,1,MATCH($A325+IF(H$9&gt;$B325,0,1),Data!$3:$3,0)-1,Num_Orgs,1),0),1)</f>
        <v>5.416304816355421E-2</v>
      </c>
      <c r="I325" s="70">
        <f ca="1">INDEX(OFFSET(Data!$A$10,1,I$9+MATCH($A325+IF(I$9&gt;$B325,0,1),Data!$3:$3,0),Num_Orgs,1),MATCH($C325,OFFSET(Data!$A$10,1,MATCH($A325+IF(I$9&gt;$B325,0,1),Data!$3:$3,0)-1,Num_Orgs,1),0),1)</f>
        <v>0</v>
      </c>
      <c r="J325" s="26">
        <f ca="1">IFERROR((E325*SUM(Data!$C$8:$D$8))+(F325*Data!$E$8)+(G325*SUM(Data!$F$8:$G$8))+(H325*Data!$H$8)+(I325*Data!$I$8)+Data!$J$8,0)</f>
        <v>0.95764257588396706</v>
      </c>
      <c r="K325" s="119"/>
      <c r="L325" s="69"/>
      <c r="M325" s="147">
        <f>INDEX('Op Rev and scenario differences'!$Z$4:$Z$230,MATCH($N325,'Op Rev and scenario differences'!$V$4:$V$230,0),1)</f>
        <v>172.13810018591172</v>
      </c>
      <c r="N325" s="121" t="str">
        <f t="shared" si="291"/>
        <v>RNQ</v>
      </c>
      <c r="O325" s="24" t="str">
        <f t="shared" si="291"/>
        <v>KETTERING GENERAL HOSPITAL NHS FOUNDATION TRUST</v>
      </c>
      <c r="P325" s="134">
        <f t="shared" ca="1" si="235"/>
        <v>181.47964429317557</v>
      </c>
      <c r="Q325" s="134">
        <f t="shared" ca="1" si="236"/>
        <v>181.32109675528025</v>
      </c>
      <c r="R325" s="134">
        <f t="shared" ca="1" si="237"/>
        <v>181.32098779581671</v>
      </c>
      <c r="S325" s="134">
        <f t="shared" ca="1" si="238"/>
        <v>181.22430230646191</v>
      </c>
      <c r="T325" s="134">
        <f t="shared" ca="1" si="239"/>
        <v>180.91112168344594</v>
      </c>
      <c r="U325" s="134">
        <f t="shared" ca="1" si="240"/>
        <v>179.82634011460513</v>
      </c>
      <c r="V325" s="134">
        <f t="shared" ca="1" si="241"/>
        <v>179.82634011460513</v>
      </c>
      <c r="W325" s="134">
        <f t="shared" ca="1" si="242"/>
        <v>180.2583015303382</v>
      </c>
      <c r="X325" s="134">
        <f t="shared" ca="1" si="243"/>
        <v>180.25862273266057</v>
      </c>
      <c r="Y325" s="134">
        <f t="shared" ca="1" si="244"/>
        <v>180.94949710428983</v>
      </c>
      <c r="Z325" s="134">
        <f t="shared" ca="1" si="245"/>
        <v>181.04090963835381</v>
      </c>
      <c r="AA325" s="134">
        <f t="shared" ca="1" si="246"/>
        <v>180.53672966654844</v>
      </c>
      <c r="AB325" s="134">
        <f t="shared" ca="1" si="247"/>
        <v>180.53672966654844</v>
      </c>
      <c r="AC325" s="134">
        <f t="shared" ca="1" si="248"/>
        <v>181.47964429317557</v>
      </c>
      <c r="AD325" s="134">
        <f t="shared" ca="1" si="249"/>
        <v>181.29106136785018</v>
      </c>
      <c r="AE325" s="155">
        <f t="shared" ca="1" si="250"/>
        <v>181.29106136785018</v>
      </c>
      <c r="AF325" s="155">
        <f t="shared" ca="1" si="251"/>
        <v>181.1024784425247</v>
      </c>
      <c r="AG325" s="144">
        <f t="shared" ca="1" si="252"/>
        <v>181.1024784425247</v>
      </c>
      <c r="AI325" s="147">
        <f>INDEX('Op Rev and scenario differences'!$W$4:$W$230,MATCH($N325,'Op Rev and scenario differences'!$V$4:$V$230,0),1)</f>
        <v>234.48</v>
      </c>
      <c r="AJ325" s="121" t="str">
        <f t="shared" si="253"/>
        <v>RNQ</v>
      </c>
      <c r="AK325" s="24" t="str">
        <f t="shared" si="254"/>
        <v>Kettering General Hospital NHS FT</v>
      </c>
      <c r="AL325" s="134">
        <f t="shared" ca="1" si="255"/>
        <v>180.81492069769405</v>
      </c>
      <c r="AM325" s="134">
        <f t="shared" ca="1" si="256"/>
        <v>182.29849670682768</v>
      </c>
      <c r="AN325" s="134">
        <f t="shared" ca="1" si="257"/>
        <v>182.29958460247954</v>
      </c>
      <c r="AO325" s="134">
        <f t="shared" ca="1" si="258"/>
        <v>182.21671433469552</v>
      </c>
      <c r="AP325" s="134">
        <f t="shared" ca="1" si="259"/>
        <v>181.98641834216423</v>
      </c>
      <c r="AQ325" s="134">
        <f t="shared" ca="1" si="260"/>
        <v>182.82224670163859</v>
      </c>
      <c r="AR325" s="134">
        <f t="shared" ca="1" si="261"/>
        <v>182.82224670163859</v>
      </c>
      <c r="AS325" s="134">
        <f t="shared" ca="1" si="262"/>
        <v>182.48811600956626</v>
      </c>
      <c r="AT325" s="134">
        <f t="shared" ca="1" si="263"/>
        <v>182.49264475401154</v>
      </c>
      <c r="AU325" s="134">
        <f t="shared" ca="1" si="264"/>
        <v>183.07910205947135</v>
      </c>
      <c r="AV325" s="134">
        <f t="shared" ca="1" si="265"/>
        <v>183.52286680112758</v>
      </c>
      <c r="AW325" s="134">
        <f t="shared" ca="1" si="266"/>
        <v>183.2311503309262</v>
      </c>
      <c r="AX325" s="134">
        <f t="shared" ca="1" si="267"/>
        <v>183.2311503309262</v>
      </c>
      <c r="AY325" s="216">
        <f t="shared" ca="1" si="268"/>
        <v>180.81492069769405</v>
      </c>
      <c r="AZ325" s="134">
        <f t="shared" ca="1" si="269"/>
        <v>181.29106047323637</v>
      </c>
      <c r="BA325" s="155">
        <f t="shared" ca="1" si="270"/>
        <v>181.29106047323637</v>
      </c>
      <c r="BB325" s="155">
        <f t="shared" ca="1" si="271"/>
        <v>181.77071399364985</v>
      </c>
      <c r="BC325" s="144">
        <f t="shared" ca="1" si="272"/>
        <v>181.77071399364985</v>
      </c>
      <c r="BE325" s="121" t="str">
        <f t="shared" si="273"/>
        <v>RNQ</v>
      </c>
      <c r="BF325" s="24" t="str">
        <f t="shared" si="274"/>
        <v>Kettering General Hospital NHS FT</v>
      </c>
      <c r="BG325" s="304"/>
      <c r="BH325" s="304">
        <f t="shared" ca="1" si="275"/>
        <v>5.8648917777350817E-3</v>
      </c>
      <c r="BI325" s="304">
        <f t="shared" ca="1" si="276"/>
        <v>1.1066970690087885E-5</v>
      </c>
      <c r="BJ325" s="304">
        <f t="shared" ca="1" si="277"/>
        <v>-4.8094556756339557E-4</v>
      </c>
      <c r="BK325" s="304">
        <f t="shared" ca="1" si="278"/>
        <v>-8.2495092854317775E-4</v>
      </c>
      <c r="BL325" s="304">
        <f t="shared" ca="1" si="279"/>
        <v>2.6507264922606133E-3</v>
      </c>
      <c r="BM325" s="304">
        <f t="shared" ca="1" si="280"/>
        <v>0</v>
      </c>
      <c r="BN325" s="304">
        <f t="shared" ca="1" si="281"/>
        <v>-1.7503638565776747E-3</v>
      </c>
      <c r="BO325" s="304">
        <f t="shared" ca="1" si="282"/>
        <v>-3.7095089818084404E-5</v>
      </c>
      <c r="BP325" s="304">
        <f t="shared" ca="1" si="283"/>
        <v>2.9369902588185504E-3</v>
      </c>
      <c r="BQ325" s="304">
        <f t="shared" ca="1" si="284"/>
        <v>-5.4507321503005635E-4</v>
      </c>
      <c r="BR325" s="304">
        <f t="shared" ca="1" si="285"/>
        <v>-1.5859320002428179E-3</v>
      </c>
      <c r="BS325" s="305">
        <f t="shared" ca="1" si="286"/>
        <v>0</v>
      </c>
      <c r="BT325" s="306"/>
      <c r="BU325" s="304">
        <f t="shared" ca="1" si="287"/>
        <v>1.2478629683458919E-3</v>
      </c>
      <c r="BV325" s="304">
        <f t="shared" ca="1" si="288"/>
        <v>0</v>
      </c>
      <c r="BW325" s="304">
        <f t="shared" ca="1" si="289"/>
        <v>1.2478629683457809E-3</v>
      </c>
      <c r="BX325" s="305">
        <f t="shared" ca="1" si="290"/>
        <v>0</v>
      </c>
    </row>
    <row r="326" spans="1:76" ht="13.8" x14ac:dyDescent="0.25">
      <c r="A326" s="118">
        <v>1</v>
      </c>
      <c r="B326" s="69">
        <f t="shared" si="233"/>
        <v>1</v>
      </c>
      <c r="C326" s="118" t="str">
        <f t="shared" si="234"/>
        <v>RL4</v>
      </c>
      <c r="D326" s="69"/>
      <c r="E326" s="70">
        <f ca="1">INDEX(OFFSET(Data!$A$10,1,E$9+MATCH($A326+IF(E$9&gt;$B326,0,1),Data!$3:$3,0),Num_Orgs,1),MATCH($C326,OFFSET(Data!$A$10,1,MATCH($A326+IF(E$9&gt;$B326,0,1),Data!$3:$3,0)-1,Num_Orgs,1),0),1)</f>
        <v>0.94299562302887818</v>
      </c>
      <c r="F326" s="70">
        <f ca="1">INDEX(OFFSET(Data!$A$10,1,F$9+MATCH($A326+IF(F$9&gt;$B326,0,1),Data!$3:$3,0),Num_Orgs,1),MATCH($C326,OFFSET(Data!$A$10,1,MATCH($A326+IF(F$9&gt;$B326,0,1),Data!$3:$3,0)-1,Num_Orgs,1),0),1)</f>
        <v>0.99619990923086066</v>
      </c>
      <c r="G326" s="70">
        <f ca="1">INDEX(OFFSET(Data!$A$10,1,G$9+MATCH($A326+IF(G$9&gt;$B326,0,1),Data!$3:$3,0),Num_Orgs,1),MATCH($C326,OFFSET(Data!$A$10,1,MATCH($A326+IF(G$9&gt;$B326,0,1),Data!$3:$3,0)-1,Num_Orgs,1),0),1)</f>
        <v>0.92448199800420039</v>
      </c>
      <c r="H326" s="70">
        <f ca="1">INDEX(OFFSET(Data!$A$10,1,H$9+MATCH($A326+IF(H$9&gt;$B326,0,1),Data!$3:$3,0),Num_Orgs,1),MATCH($C326,OFFSET(Data!$A$10,1,MATCH($A326+IF(H$9&gt;$B326,0,1),Data!$3:$3,0)-1,Num_Orgs,1),0),1)</f>
        <v>0.73092131645897862</v>
      </c>
      <c r="I326" s="70">
        <f ca="1">INDEX(OFFSET(Data!$A$10,1,I$9+MATCH($A326+IF(I$9&gt;$B326,0,1),Data!$3:$3,0),Num_Orgs,1),MATCH($C326,OFFSET(Data!$A$10,1,MATCH($A326+IF(I$9&gt;$B326,0,1),Data!$3:$3,0)-1,Num_Orgs,1),0),1)</f>
        <v>0</v>
      </c>
      <c r="J326" s="26">
        <f ca="1">IFERROR((E326*SUM(Data!$C$8:$D$8))+(F326*Data!$E$8)+(G326*SUM(Data!$F$8:$G$8))+(H326*Data!$H$8)+(I326*Data!$I$8)+Data!$J$8,0)</f>
        <v>0.96495030769391699</v>
      </c>
      <c r="K326" s="119"/>
      <c r="L326" s="69"/>
      <c r="M326" s="147">
        <f>INDEX('Op Rev and scenario differences'!$Z$4:$Z$230,MATCH($N326,'Op Rev and scenario differences'!$V$4:$V$230,0),1)</f>
        <v>497.88135268131799</v>
      </c>
      <c r="N326" s="121" t="str">
        <f t="shared" si="291"/>
        <v>RJZ</v>
      </c>
      <c r="O326" s="24" t="str">
        <f t="shared" si="291"/>
        <v>KING'S COLLEGE HOSPITAL NHS FOUNDATION TRUST</v>
      </c>
      <c r="P326" s="134">
        <f t="shared" ca="1" si="235"/>
        <v>604.04277144985122</v>
      </c>
      <c r="Q326" s="134">
        <f t="shared" ca="1" si="236"/>
        <v>585.14739937415061</v>
      </c>
      <c r="R326" s="134">
        <f t="shared" ca="1" si="237"/>
        <v>585.14434838589432</v>
      </c>
      <c r="S326" s="134">
        <f t="shared" ca="1" si="238"/>
        <v>585.03277089272274</v>
      </c>
      <c r="T326" s="134">
        <f t="shared" ca="1" si="239"/>
        <v>584.48867414063454</v>
      </c>
      <c r="U326" s="134">
        <f t="shared" ca="1" si="240"/>
        <v>571.37926234259623</v>
      </c>
      <c r="V326" s="134">
        <f t="shared" ca="1" si="241"/>
        <v>571.37926234259623</v>
      </c>
      <c r="W326" s="134">
        <f t="shared" ca="1" si="242"/>
        <v>580.82727908489028</v>
      </c>
      <c r="X326" s="134">
        <f t="shared" ca="1" si="243"/>
        <v>580.73502196132881</v>
      </c>
      <c r="Y326" s="134">
        <f t="shared" ca="1" si="244"/>
        <v>581.25633463521615</v>
      </c>
      <c r="Z326" s="134">
        <f t="shared" ca="1" si="245"/>
        <v>577.47026597532943</v>
      </c>
      <c r="AA326" s="134">
        <f t="shared" ca="1" si="246"/>
        <v>576.58978778428173</v>
      </c>
      <c r="AB326" s="134">
        <f t="shared" ca="1" si="247"/>
        <v>576.58978778428173</v>
      </c>
      <c r="AC326" s="134">
        <f t="shared" ca="1" si="248"/>
        <v>604.04277144985122</v>
      </c>
      <c r="AD326" s="134">
        <f t="shared" ca="1" si="249"/>
        <v>598.55217471673723</v>
      </c>
      <c r="AE326" s="155">
        <f t="shared" ca="1" si="250"/>
        <v>598.55217471673723</v>
      </c>
      <c r="AF326" s="155">
        <f t="shared" ca="1" si="251"/>
        <v>593.06157798362335</v>
      </c>
      <c r="AG326" s="144">
        <f t="shared" ca="1" si="252"/>
        <v>593.06157798362335</v>
      </c>
      <c r="AI326" s="147">
        <f>INDEX('Op Rev and scenario differences'!$W$4:$W$230,MATCH($N326,'Op Rev and scenario differences'!$V$4:$V$230,0),1)</f>
        <v>1110.21857</v>
      </c>
      <c r="AJ326" s="121" t="str">
        <f t="shared" si="253"/>
        <v>RJZ</v>
      </c>
      <c r="AK326" s="24" t="str">
        <f t="shared" si="254"/>
        <v>King's College Hospital NHS FT</v>
      </c>
      <c r="AL326" s="134">
        <f t="shared" ca="1" si="255"/>
        <v>601.83028373847947</v>
      </c>
      <c r="AM326" s="134">
        <f t="shared" ca="1" si="256"/>
        <v>588.30159957495948</v>
      </c>
      <c r="AN326" s="134">
        <f t="shared" ca="1" si="257"/>
        <v>588.30239642946697</v>
      </c>
      <c r="AO326" s="134">
        <f t="shared" ca="1" si="258"/>
        <v>588.23649992550429</v>
      </c>
      <c r="AP326" s="134">
        <f t="shared" ca="1" si="259"/>
        <v>587.96274866139197</v>
      </c>
      <c r="AQ326" s="134">
        <f t="shared" ca="1" si="260"/>
        <v>580.89844009295007</v>
      </c>
      <c r="AR326" s="134">
        <f t="shared" ca="1" si="261"/>
        <v>580.89844009295007</v>
      </c>
      <c r="AS326" s="134">
        <f t="shared" ca="1" si="262"/>
        <v>588.01217468103653</v>
      </c>
      <c r="AT326" s="134">
        <f t="shared" ca="1" si="263"/>
        <v>587.93231886709441</v>
      </c>
      <c r="AU326" s="134">
        <f t="shared" ca="1" si="264"/>
        <v>588.09717360011462</v>
      </c>
      <c r="AV326" s="134">
        <f t="shared" ca="1" si="265"/>
        <v>585.38702062370919</v>
      </c>
      <c r="AW326" s="134">
        <f t="shared" ca="1" si="266"/>
        <v>585.1951028464556</v>
      </c>
      <c r="AX326" s="134">
        <f t="shared" ca="1" si="267"/>
        <v>585.1951028464556</v>
      </c>
      <c r="AY326" s="216">
        <f t="shared" ca="1" si="268"/>
        <v>601.83028373847947</v>
      </c>
      <c r="AZ326" s="134">
        <f t="shared" ca="1" si="269"/>
        <v>598.55217176307235</v>
      </c>
      <c r="BA326" s="155">
        <f t="shared" ca="1" si="270"/>
        <v>598.55217176307235</v>
      </c>
      <c r="BB326" s="155">
        <f t="shared" ca="1" si="271"/>
        <v>595.24986846878539</v>
      </c>
      <c r="BC326" s="144">
        <f t="shared" ca="1" si="272"/>
        <v>595.24986846878539</v>
      </c>
      <c r="BE326" s="121" t="str">
        <f t="shared" si="273"/>
        <v>RJZ</v>
      </c>
      <c r="BF326" s="24" t="str">
        <f t="shared" si="274"/>
        <v>King's College Hospital NHS FT</v>
      </c>
      <c r="BG326" s="304"/>
      <c r="BH326" s="304">
        <f t="shared" ca="1" si="275"/>
        <v>-2.7659736470462271E-2</v>
      </c>
      <c r="BI326" s="304">
        <f t="shared" ca="1" si="276"/>
        <v>7.2911174646694832E-6</v>
      </c>
      <c r="BJ326" s="304">
        <f t="shared" ca="1" si="277"/>
        <v>-1.6110398739366261E-4</v>
      </c>
      <c r="BK326" s="304">
        <f t="shared" ca="1" si="278"/>
        <v>-4.5223542464167821E-5</v>
      </c>
      <c r="BL326" s="304">
        <f t="shared" ca="1" si="279"/>
        <v>-1.5206559175901635E-2</v>
      </c>
      <c r="BM326" s="304">
        <f t="shared" ca="1" si="280"/>
        <v>0</v>
      </c>
      <c r="BN326" s="304">
        <f t="shared" ca="1" si="281"/>
        <v>1.3288399296588205E-2</v>
      </c>
      <c r="BO326" s="304">
        <f t="shared" ca="1" si="282"/>
        <v>-2.1704656821897039E-4</v>
      </c>
      <c r="BP326" s="304">
        <f t="shared" ca="1" si="283"/>
        <v>6.3658194145777003E-5</v>
      </c>
      <c r="BQ326" s="304">
        <f t="shared" ca="1" si="284"/>
        <v>-8.275158426708229E-3</v>
      </c>
      <c r="BR326" s="304">
        <f t="shared" ca="1" si="285"/>
        <v>-3.7928906164319542E-4</v>
      </c>
      <c r="BS326" s="305">
        <f t="shared" ca="1" si="286"/>
        <v>0</v>
      </c>
      <c r="BT326" s="306"/>
      <c r="BU326" s="304">
        <f t="shared" ca="1" si="287"/>
        <v>-7.7169537249186515E-3</v>
      </c>
      <c r="BV326" s="304">
        <f t="shared" ca="1" si="288"/>
        <v>0</v>
      </c>
      <c r="BW326" s="304">
        <f t="shared" ca="1" si="289"/>
        <v>-7.7169537249186515E-3</v>
      </c>
      <c r="BX326" s="305">
        <f t="shared" ca="1" si="290"/>
        <v>0</v>
      </c>
    </row>
    <row r="327" spans="1:76" ht="13.8" x14ac:dyDescent="0.25">
      <c r="A327" s="118">
        <v>1</v>
      </c>
      <c r="B327" s="69">
        <f t="shared" si="233"/>
        <v>1</v>
      </c>
      <c r="C327" s="118" t="str">
        <f t="shared" si="234"/>
        <v>RLN</v>
      </c>
      <c r="D327" s="69"/>
      <c r="E327" s="70">
        <f ca="1">INDEX(OFFSET(Data!$A$10,1,E$9+MATCH($A327+IF(E$9&gt;$B327,0,1),Data!$3:$3,0),Num_Orgs,1),MATCH($C327,OFFSET(Data!$A$10,1,MATCH($A327+IF(E$9&gt;$B327,0,1),Data!$3:$3,0)-1,Num_Orgs,1),0),1)</f>
        <v>0.94011152112019303</v>
      </c>
      <c r="F327" s="70">
        <f ca="1">INDEX(OFFSET(Data!$A$10,1,F$9+MATCH($A327+IF(F$9&gt;$B327,0,1),Data!$3:$3,0),Num_Orgs,1),MATCH($C327,OFFSET(Data!$A$10,1,MATCH($A327+IF(F$9&gt;$B327,0,1),Data!$3:$3,0)-1,Num_Orgs,1),0),1)</f>
        <v>0.99619990923086066</v>
      </c>
      <c r="G327" s="70">
        <f ca="1">INDEX(OFFSET(Data!$A$10,1,G$9+MATCH($A327+IF(G$9&gt;$B327,0,1),Data!$3:$3,0),Num_Orgs,1),MATCH($C327,OFFSET(Data!$A$10,1,MATCH($A327+IF(G$9&gt;$B327,0,1),Data!$3:$3,0)-1,Num_Orgs,1),0),1)</f>
        <v>0.95530486877007126</v>
      </c>
      <c r="H327" s="70">
        <f ca="1">INDEX(OFFSET(Data!$A$10,1,H$9+MATCH($A327+IF(H$9&gt;$B327,0,1),Data!$3:$3,0),Num_Orgs,1),MATCH($C327,OFFSET(Data!$A$10,1,MATCH($A327+IF(H$9&gt;$B327,0,1),Data!$3:$3,0)-1,Num_Orgs,1),0),1)</f>
        <v>0.76896401594908126</v>
      </c>
      <c r="I327" s="70">
        <f ca="1">INDEX(OFFSET(Data!$A$10,1,I$9+MATCH($A327+IF(I$9&gt;$B327,0,1),Data!$3:$3,0),Num_Orgs,1),MATCH($C327,OFFSET(Data!$A$10,1,MATCH($A327+IF(I$9&gt;$B327,0,1),Data!$3:$3,0)-1,Num_Orgs,1),0),1)</f>
        <v>0</v>
      </c>
      <c r="J327" s="26">
        <f ca="1">IFERROR((E327*SUM(Data!$C$8:$D$8))+(F327*Data!$E$8)+(G327*SUM(Data!$F$8:$G$8))+(H327*Data!$H$8)+(I327*Data!$I$8)+Data!$J$8,0)</f>
        <v>0.96435800550031625</v>
      </c>
      <c r="K327" s="119"/>
      <c r="L327" s="69"/>
      <c r="M327" s="147">
        <f>INDEX('Op Rev and scenario differences'!$Z$4:$Z$230,MATCH($N327,'Op Rev and scenario differences'!$V$4:$V$230,0),1)</f>
        <v>150.62478789795264</v>
      </c>
      <c r="N327" s="121" t="str">
        <f t="shared" si="291"/>
        <v>RAX</v>
      </c>
      <c r="O327" s="24" t="str">
        <f t="shared" si="291"/>
        <v>KINGSTON HOSPITAL NHS FOUNDATION TRUST</v>
      </c>
      <c r="P327" s="134">
        <f t="shared" ca="1" si="235"/>
        <v>181.8820104438598</v>
      </c>
      <c r="Q327" s="134">
        <f t="shared" ca="1" si="236"/>
        <v>176.76523453482156</v>
      </c>
      <c r="R327" s="134">
        <f t="shared" ca="1" si="237"/>
        <v>176.76431460311565</v>
      </c>
      <c r="S327" s="134">
        <f t="shared" ca="1" si="238"/>
        <v>176.69467937935991</v>
      </c>
      <c r="T327" s="134">
        <f t="shared" ca="1" si="239"/>
        <v>175.96570879615359</v>
      </c>
      <c r="U327" s="134">
        <f t="shared" ca="1" si="240"/>
        <v>172.51348934221727</v>
      </c>
      <c r="V327" s="134">
        <f t="shared" ca="1" si="241"/>
        <v>172.51348934221727</v>
      </c>
      <c r="W327" s="134">
        <f t="shared" ca="1" si="242"/>
        <v>174.24491142671025</v>
      </c>
      <c r="X327" s="134">
        <f t="shared" ca="1" si="243"/>
        <v>174.21694245068485</v>
      </c>
      <c r="Y327" s="134">
        <f t="shared" ca="1" si="244"/>
        <v>174.38448993116793</v>
      </c>
      <c r="Z327" s="134">
        <f t="shared" ca="1" si="245"/>
        <v>173.74382139434681</v>
      </c>
      <c r="AA327" s="134">
        <f t="shared" ca="1" si="246"/>
        <v>173.65606501643816</v>
      </c>
      <c r="AB327" s="134">
        <f t="shared" ca="1" si="247"/>
        <v>173.65606501643816</v>
      </c>
      <c r="AC327" s="134">
        <f t="shared" ca="1" si="248"/>
        <v>181.8820104438598</v>
      </c>
      <c r="AD327" s="134">
        <f t="shared" ca="1" si="249"/>
        <v>180.23682135837547</v>
      </c>
      <c r="AE327" s="155">
        <f t="shared" ca="1" si="250"/>
        <v>180.23682135837547</v>
      </c>
      <c r="AF327" s="155">
        <f t="shared" ca="1" si="251"/>
        <v>178.59163227289113</v>
      </c>
      <c r="AG327" s="144">
        <f t="shared" ca="1" si="252"/>
        <v>178.59163227289113</v>
      </c>
      <c r="AI327" s="147">
        <f>INDEX('Op Rev and scenario differences'!$W$4:$W$230,MATCH($N327,'Op Rev and scenario differences'!$V$4:$V$230,0),1)</f>
        <v>246.83439999999999</v>
      </c>
      <c r="AJ327" s="121" t="str">
        <f t="shared" si="253"/>
        <v>RAX</v>
      </c>
      <c r="AK327" s="24" t="str">
        <f t="shared" si="254"/>
        <v>Kingston Hospital NHS FT</v>
      </c>
      <c r="AL327" s="134">
        <f t="shared" ca="1" si="255"/>
        <v>181.21581306174272</v>
      </c>
      <c r="AM327" s="134">
        <f t="shared" ca="1" si="256"/>
        <v>177.71807639802066</v>
      </c>
      <c r="AN327" s="134">
        <f t="shared" ca="1" si="257"/>
        <v>177.7183188576995</v>
      </c>
      <c r="AO327" s="134">
        <f t="shared" ca="1" si="258"/>
        <v>177.6622864988754</v>
      </c>
      <c r="AP327" s="134">
        <f t="shared" ca="1" si="259"/>
        <v>177.01161098810721</v>
      </c>
      <c r="AQ327" s="134">
        <f t="shared" ca="1" si="260"/>
        <v>175.38756384511319</v>
      </c>
      <c r="AR327" s="134">
        <f t="shared" ca="1" si="261"/>
        <v>175.38756384511319</v>
      </c>
      <c r="AS327" s="134">
        <f t="shared" ca="1" si="262"/>
        <v>176.40033962686832</v>
      </c>
      <c r="AT327" s="134">
        <f t="shared" ca="1" si="263"/>
        <v>176.37608735053516</v>
      </c>
      <c r="AU327" s="134">
        <f t="shared" ca="1" si="264"/>
        <v>176.43683094237383</v>
      </c>
      <c r="AV327" s="134">
        <f t="shared" ca="1" si="265"/>
        <v>176.12574006045821</v>
      </c>
      <c r="AW327" s="134">
        <f t="shared" ca="1" si="266"/>
        <v>176.2477951920043</v>
      </c>
      <c r="AX327" s="134">
        <f t="shared" ca="1" si="267"/>
        <v>176.2477951920043</v>
      </c>
      <c r="AY327" s="216">
        <f t="shared" ca="1" si="268"/>
        <v>181.21581306174272</v>
      </c>
      <c r="AZ327" s="134">
        <f t="shared" ca="1" si="269"/>
        <v>180.236820468964</v>
      </c>
      <c r="BA327" s="155">
        <f t="shared" ca="1" si="270"/>
        <v>180.236820468964</v>
      </c>
      <c r="BB327" s="155">
        <f t="shared" ca="1" si="271"/>
        <v>179.25060325354556</v>
      </c>
      <c r="BC327" s="144">
        <f t="shared" ca="1" si="272"/>
        <v>179.25060325354556</v>
      </c>
      <c r="BE327" s="121" t="str">
        <f t="shared" si="273"/>
        <v>RAX</v>
      </c>
      <c r="BF327" s="24" t="str">
        <f t="shared" si="274"/>
        <v>Kingston Hospital NHS FT</v>
      </c>
      <c r="BG327" s="304"/>
      <c r="BH327" s="304">
        <f t="shared" ca="1" si="275"/>
        <v>-2.3982863407254751E-2</v>
      </c>
      <c r="BI327" s="304">
        <f t="shared" ca="1" si="276"/>
        <v>7.2911174644474386E-6</v>
      </c>
      <c r="BJ327" s="304">
        <f t="shared" ca="1" si="277"/>
        <v>-3.8336080747791712E-4</v>
      </c>
      <c r="BK327" s="304">
        <f t="shared" ca="1" si="278"/>
        <v>-3.5448274694187543E-3</v>
      </c>
      <c r="BL327" s="304">
        <f t="shared" ca="1" si="279"/>
        <v>-1.2040851596363256E-2</v>
      </c>
      <c r="BM327" s="304">
        <f t="shared" ca="1" si="280"/>
        <v>0</v>
      </c>
      <c r="BN327" s="304">
        <f t="shared" ca="1" si="281"/>
        <v>6.281098346874181E-3</v>
      </c>
      <c r="BO327" s="304">
        <f t="shared" ca="1" si="282"/>
        <v>-2.1704656821897039E-4</v>
      </c>
      <c r="BP327" s="304">
        <f t="shared" ca="1" si="283"/>
        <v>1.3252852865930365E-4</v>
      </c>
      <c r="BQ327" s="304">
        <f t="shared" ca="1" si="284"/>
        <v>-5.1289995155696655E-3</v>
      </c>
      <c r="BR327" s="304">
        <f t="shared" ca="1" si="285"/>
        <v>7.2495387472470973E-4</v>
      </c>
      <c r="BS327" s="305">
        <f t="shared" ca="1" si="286"/>
        <v>0</v>
      </c>
      <c r="BT327" s="306"/>
      <c r="BU327" s="304">
        <f t="shared" ca="1" si="287"/>
        <v>-7.63041549931609E-3</v>
      </c>
      <c r="BV327" s="304">
        <f t="shared" ca="1" si="288"/>
        <v>0</v>
      </c>
      <c r="BW327" s="304">
        <f t="shared" ca="1" si="289"/>
        <v>-7.63041549931609E-3</v>
      </c>
      <c r="BX327" s="305">
        <f t="shared" ca="1" si="290"/>
        <v>0</v>
      </c>
    </row>
    <row r="328" spans="1:76" ht="13.8" x14ac:dyDescent="0.25">
      <c r="A328" s="118">
        <v>1</v>
      </c>
      <c r="B328" s="69">
        <f t="shared" si="233"/>
        <v>1</v>
      </c>
      <c r="C328" s="118" t="str">
        <f t="shared" si="234"/>
        <v>RLQ</v>
      </c>
      <c r="D328" s="69"/>
      <c r="E328" s="70">
        <f ca="1">INDEX(OFFSET(Data!$A$10,1,E$9+MATCH($A328+IF(E$9&gt;$B328,0,1),Data!$3:$3,0),Num_Orgs,1),MATCH($C328,OFFSET(Data!$A$10,1,MATCH($A328+IF(E$9&gt;$B328,0,1),Data!$3:$3,0)-1,Num_Orgs,1),0),1)</f>
        <v>0.92972548031013424</v>
      </c>
      <c r="F328" s="70">
        <f ca="1">INDEX(OFFSET(Data!$A$10,1,F$9+MATCH($A328+IF(F$9&gt;$B328,0,1),Data!$3:$3,0),Num_Orgs,1),MATCH($C328,OFFSET(Data!$A$10,1,MATCH($A328+IF(F$9&gt;$B328,0,1),Data!$3:$3,0)-1,Num_Orgs,1),0),1)</f>
        <v>0.99619990923086066</v>
      </c>
      <c r="G328" s="70">
        <f ca="1">INDEX(OFFSET(Data!$A$10,1,G$9+MATCH($A328+IF(G$9&gt;$B328,0,1),Data!$3:$3,0),Num_Orgs,1),MATCH($C328,OFFSET(Data!$A$10,1,MATCH($A328+IF(G$9&gt;$B328,0,1),Data!$3:$3,0)-1,Num_Orgs,1),0),1)</f>
        <v>0.91550049923798604</v>
      </c>
      <c r="H328" s="70">
        <f ca="1">INDEX(OFFSET(Data!$A$10,1,H$9+MATCH($A328+IF(H$9&gt;$B328,0,1),Data!$3:$3,0),Num_Orgs,1),MATCH($C328,OFFSET(Data!$A$10,1,MATCH($A328+IF(H$9&gt;$B328,0,1),Data!$3:$3,0)-1,Num_Orgs,1),0),1)</f>
        <v>0.60317860113348698</v>
      </c>
      <c r="I328" s="70">
        <f ca="1">INDEX(OFFSET(Data!$A$10,1,I$9+MATCH($A328+IF(I$9&gt;$B328,0,1),Data!$3:$3,0),Num_Orgs,1),MATCH($C328,OFFSET(Data!$A$10,1,MATCH($A328+IF(I$9&gt;$B328,0,1),Data!$3:$3,0)-1,Num_Orgs,1),0),1)</f>
        <v>0</v>
      </c>
      <c r="J328" s="26">
        <f ca="1">IFERROR((E328*SUM(Data!$C$8:$D$8))+(F328*Data!$E$8)+(G328*SUM(Data!$F$8:$G$8))+(H328*Data!$H$8)+(I328*Data!$I$8)+Data!$J$8,0)</f>
        <v>0.95685126934458276</v>
      </c>
      <c r="K328" s="119"/>
      <c r="L328" s="69"/>
      <c r="M328" s="147">
        <f>INDEX('Op Rev and scenario differences'!$Z$4:$Z$230,MATCH($N328,'Op Rev and scenario differences'!$V$4:$V$230,0),1)</f>
        <v>2.1498044791535116</v>
      </c>
      <c r="N328" s="121" t="str">
        <f t="shared" si="291"/>
        <v>RW5</v>
      </c>
      <c r="O328" s="24" t="str">
        <f t="shared" si="291"/>
        <v>LANCASHIRE CARE NHS FOUNDATION TRUST</v>
      </c>
      <c r="P328" s="134">
        <f t="shared" ca="1" si="235"/>
        <v>2.2172032512220796</v>
      </c>
      <c r="Q328" s="134">
        <f t="shared" ca="1" si="236"/>
        <v>2.1988691815801436</v>
      </c>
      <c r="R328" s="134">
        <f t="shared" ca="1" si="237"/>
        <v>2.1988685994103023</v>
      </c>
      <c r="S328" s="134">
        <f t="shared" ca="1" si="238"/>
        <v>2.2009761337331577</v>
      </c>
      <c r="T328" s="134">
        <f t="shared" ca="1" si="239"/>
        <v>2.2018650994316626</v>
      </c>
      <c r="U328" s="134">
        <f t="shared" ca="1" si="240"/>
        <v>2.1945024872309706</v>
      </c>
      <c r="V328" s="134">
        <f t="shared" ca="1" si="241"/>
        <v>2.1945024872309706</v>
      </c>
      <c r="W328" s="134">
        <f t="shared" ca="1" si="242"/>
        <v>2.2025616313312875</v>
      </c>
      <c r="X328" s="134">
        <f t="shared" ca="1" si="243"/>
        <v>2.2025637181908473</v>
      </c>
      <c r="Y328" s="134">
        <f t="shared" ca="1" si="244"/>
        <v>2.2053007659835027</v>
      </c>
      <c r="Z328" s="134">
        <f t="shared" ca="1" si="245"/>
        <v>2.2056124916519919</v>
      </c>
      <c r="AA328" s="134">
        <f t="shared" ca="1" si="246"/>
        <v>2.2016075981822461</v>
      </c>
      <c r="AB328" s="134">
        <f t="shared" ca="1" si="247"/>
        <v>2.2016075981822461</v>
      </c>
      <c r="AC328" s="134">
        <f t="shared" ca="1" si="248"/>
        <v>2.2172032512220796</v>
      </c>
      <c r="AD328" s="134">
        <f t="shared" ca="1" si="249"/>
        <v>2.2140841206141131</v>
      </c>
      <c r="AE328" s="155">
        <f t="shared" ca="1" si="250"/>
        <v>2.2140841206141131</v>
      </c>
      <c r="AF328" s="155">
        <f t="shared" ca="1" si="251"/>
        <v>2.2109649900061465</v>
      </c>
      <c r="AG328" s="144">
        <f t="shared" ca="1" si="252"/>
        <v>2.2109649900061465</v>
      </c>
      <c r="AI328" s="147">
        <f>INDEX('Op Rev and scenario differences'!$W$4:$W$230,MATCH($N328,'Op Rev and scenario differences'!$V$4:$V$230,0),1)</f>
        <v>343.93400000000003</v>
      </c>
      <c r="AJ328" s="121" t="str">
        <f t="shared" si="253"/>
        <v>RW5</v>
      </c>
      <c r="AK328" s="24" t="str">
        <f t="shared" si="254"/>
        <v>Lancashire Care NHS FT</v>
      </c>
      <c r="AL328" s="134">
        <f t="shared" ca="1" si="255"/>
        <v>2.2090820797110493</v>
      </c>
      <c r="AM328" s="134">
        <f t="shared" ca="1" si="256"/>
        <v>2.2107220474076441</v>
      </c>
      <c r="AN328" s="134">
        <f t="shared" ca="1" si="257"/>
        <v>2.2107359834115257</v>
      </c>
      <c r="AO328" s="134">
        <f t="shared" ca="1" si="258"/>
        <v>2.2130290160517676</v>
      </c>
      <c r="AP328" s="134">
        <f t="shared" ca="1" si="259"/>
        <v>2.2149525103234606</v>
      </c>
      <c r="AQ328" s="134">
        <f t="shared" ca="1" si="260"/>
        <v>2.2310628957482468</v>
      </c>
      <c r="AR328" s="134">
        <f t="shared" ca="1" si="261"/>
        <v>2.2310628957482468</v>
      </c>
      <c r="AS328" s="134">
        <f t="shared" ca="1" si="262"/>
        <v>2.2298075544052276</v>
      </c>
      <c r="AT328" s="134">
        <f t="shared" ca="1" si="263"/>
        <v>2.2298610301045452</v>
      </c>
      <c r="AU328" s="134">
        <f t="shared" ca="1" si="264"/>
        <v>2.2312550765179902</v>
      </c>
      <c r="AV328" s="134">
        <f t="shared" ca="1" si="265"/>
        <v>2.2358500536090888</v>
      </c>
      <c r="AW328" s="134">
        <f t="shared" ca="1" si="266"/>
        <v>2.2344654937381803</v>
      </c>
      <c r="AX328" s="134">
        <f t="shared" ca="1" si="267"/>
        <v>2.2344654937381803</v>
      </c>
      <c r="AY328" s="216">
        <f t="shared" ca="1" si="268"/>
        <v>2.2090820797110493</v>
      </c>
      <c r="AZ328" s="134">
        <f t="shared" ca="1" si="269"/>
        <v>2.214084109688311</v>
      </c>
      <c r="BA328" s="155">
        <f t="shared" ca="1" si="270"/>
        <v>2.214084109688311</v>
      </c>
      <c r="BB328" s="155">
        <f t="shared" ca="1" si="271"/>
        <v>2.2191230528958497</v>
      </c>
      <c r="BC328" s="144">
        <f t="shared" ca="1" si="272"/>
        <v>2.2191230528958497</v>
      </c>
      <c r="BE328" s="121" t="str">
        <f t="shared" si="273"/>
        <v>RW5</v>
      </c>
      <c r="BF328" s="24" t="str">
        <f t="shared" si="274"/>
        <v>Lancashire Care NHS FT</v>
      </c>
      <c r="BG328" s="304"/>
      <c r="BH328" s="304">
        <f t="shared" ca="1" si="275"/>
        <v>-1.3765213984455738E-3</v>
      </c>
      <c r="BI328" s="304">
        <f t="shared" ca="1" si="276"/>
        <v>1.106697069030993E-5</v>
      </c>
      <c r="BJ328" s="304">
        <f t="shared" ca="1" si="277"/>
        <v>9.5612744495965352E-4</v>
      </c>
      <c r="BK328" s="304">
        <f t="shared" ca="1" si="278"/>
        <v>1.235569755545729E-3</v>
      </c>
      <c r="BL328" s="304">
        <f t="shared" ca="1" si="279"/>
        <v>5.1416634327607902E-3</v>
      </c>
      <c r="BM328" s="304">
        <f t="shared" ca="1" si="280"/>
        <v>0</v>
      </c>
      <c r="BN328" s="304">
        <f t="shared" ca="1" si="281"/>
        <v>-4.9425780905609784E-4</v>
      </c>
      <c r="BO328" s="304">
        <f t="shared" ca="1" si="282"/>
        <v>-3.7095089818084404E-5</v>
      </c>
      <c r="BP328" s="304">
        <f t="shared" ca="1" si="283"/>
        <v>3.8710191881108358E-4</v>
      </c>
      <c r="BQ328" s="304">
        <f t="shared" ca="1" si="284"/>
        <v>-8.8125558766916079E-4</v>
      </c>
      <c r="BR328" s="304">
        <f t="shared" ca="1" si="285"/>
        <v>-6.1533749708819752E-4</v>
      </c>
      <c r="BS328" s="305">
        <f t="shared" ca="1" si="286"/>
        <v>0</v>
      </c>
      <c r="BT328" s="306"/>
      <c r="BU328" s="304">
        <f t="shared" ca="1" si="287"/>
        <v>8.6541242813820141E-4</v>
      </c>
      <c r="BV328" s="304">
        <f t="shared" ca="1" si="288"/>
        <v>0</v>
      </c>
      <c r="BW328" s="304">
        <f t="shared" ca="1" si="289"/>
        <v>8.6541242813797936E-4</v>
      </c>
      <c r="BX328" s="305">
        <f t="shared" ca="1" si="290"/>
        <v>0</v>
      </c>
    </row>
    <row r="329" spans="1:76" ht="13.8" x14ac:dyDescent="0.25">
      <c r="A329" s="118">
        <v>1</v>
      </c>
      <c r="B329" s="69">
        <f t="shared" si="233"/>
        <v>1</v>
      </c>
      <c r="C329" s="118" t="str">
        <f t="shared" si="234"/>
        <v>RLT</v>
      </c>
      <c r="D329" s="69"/>
      <c r="E329" s="70">
        <f ca="1">INDEX(OFFSET(Data!$A$10,1,E$9+MATCH($A329+IF(E$9&gt;$B329,0,1),Data!$3:$3,0),Num_Orgs,1),MATCH($C329,OFFSET(Data!$A$10,1,MATCH($A329+IF(E$9&gt;$B329,0,1),Data!$3:$3,0)-1,Num_Orgs,1),0),1)</f>
        <v>0.96492811501984754</v>
      </c>
      <c r="F329" s="70">
        <f ca="1">INDEX(OFFSET(Data!$A$10,1,F$9+MATCH($A329+IF(F$9&gt;$B329,0,1),Data!$3:$3,0),Num_Orgs,1),MATCH($C329,OFFSET(Data!$A$10,1,MATCH($A329+IF(F$9&gt;$B329,0,1),Data!$3:$3,0)-1,Num_Orgs,1),0),1)</f>
        <v>0.99619990923086066</v>
      </c>
      <c r="G329" s="70">
        <f ca="1">INDEX(OFFSET(Data!$A$10,1,G$9+MATCH($A329+IF(G$9&gt;$B329,0,1),Data!$3:$3,0),Num_Orgs,1),MATCH($C329,OFFSET(Data!$A$10,1,MATCH($A329+IF(G$9&gt;$B329,0,1),Data!$3:$3,0)-1,Num_Orgs,1),0),1)</f>
        <v>0.95530486877007126</v>
      </c>
      <c r="H329" s="70">
        <f ca="1">INDEX(OFFSET(Data!$A$10,1,H$9+MATCH($A329+IF(H$9&gt;$B329,0,1),Data!$3:$3,0),Num_Orgs,1),MATCH($C329,OFFSET(Data!$A$10,1,MATCH($A329+IF(H$9&gt;$B329,0,1),Data!$3:$3,0)-1,Num_Orgs,1),0),1)</f>
        <v>0.5235369821214616</v>
      </c>
      <c r="I329" s="70">
        <f ca="1">INDEX(OFFSET(Data!$A$10,1,I$9+MATCH($A329+IF(I$9&gt;$B329,0,1),Data!$3:$3,0),Num_Orgs,1),MATCH($C329,OFFSET(Data!$A$10,1,MATCH($A329+IF(I$9&gt;$B329,0,1),Data!$3:$3,0)-1,Num_Orgs,1),0),1)</f>
        <v>0</v>
      </c>
      <c r="J329" s="26">
        <f ca="1">IFERROR((E329*SUM(Data!$C$8:$D$8))+(F329*Data!$E$8)+(G329*SUM(Data!$F$8:$G$8))+(H329*Data!$H$8)+(I329*Data!$I$8)+Data!$J$8,0)</f>
        <v>0.97688597389264964</v>
      </c>
      <c r="K329" s="119"/>
      <c r="L329" s="69"/>
      <c r="M329" s="147">
        <f>INDEX('Op Rev and scenario differences'!$Z$4:$Z$230,MATCH($N329,'Op Rev and scenario differences'!$V$4:$V$230,0),1)</f>
        <v>291.69397473372788</v>
      </c>
      <c r="N329" s="121" t="str">
        <f t="shared" si="291"/>
        <v>RXN</v>
      </c>
      <c r="O329" s="24" t="str">
        <f t="shared" si="291"/>
        <v>LANCASHIRE TEACHING HOSPITALS NHS FOUNDATION TRUST</v>
      </c>
      <c r="P329" s="134">
        <f t="shared" ca="1" si="235"/>
        <v>302.02304149842337</v>
      </c>
      <c r="Q329" s="134">
        <f t="shared" ca="1" si="236"/>
        <v>298.84323851633951</v>
      </c>
      <c r="R329" s="134">
        <f t="shared" ca="1" si="237"/>
        <v>298.84315368782626</v>
      </c>
      <c r="S329" s="134">
        <f t="shared" ca="1" si="238"/>
        <v>299.01361940806999</v>
      </c>
      <c r="T329" s="134">
        <f t="shared" ca="1" si="239"/>
        <v>298.64978121018828</v>
      </c>
      <c r="U329" s="134">
        <f t="shared" ca="1" si="240"/>
        <v>297.55325234686995</v>
      </c>
      <c r="V329" s="134">
        <f t="shared" ca="1" si="241"/>
        <v>297.55325234686995</v>
      </c>
      <c r="W329" s="134">
        <f t="shared" ca="1" si="242"/>
        <v>299.82586754849257</v>
      </c>
      <c r="X329" s="134">
        <f t="shared" ca="1" si="243"/>
        <v>299.8261892132823</v>
      </c>
      <c r="Y329" s="134">
        <f t="shared" ca="1" si="244"/>
        <v>300.09987382899124</v>
      </c>
      <c r="Z329" s="134">
        <f t="shared" ca="1" si="245"/>
        <v>300.08001350500984</v>
      </c>
      <c r="AA329" s="134">
        <f t="shared" ca="1" si="246"/>
        <v>299.66949264817293</v>
      </c>
      <c r="AB329" s="134">
        <f t="shared" ca="1" si="247"/>
        <v>299.66949264817293</v>
      </c>
      <c r="AC329" s="134">
        <f t="shared" ca="1" si="248"/>
        <v>302.02304149842337</v>
      </c>
      <c r="AD329" s="134">
        <f t="shared" ca="1" si="249"/>
        <v>301.55233172837336</v>
      </c>
      <c r="AE329" s="155">
        <f t="shared" ca="1" si="250"/>
        <v>301.55233172837336</v>
      </c>
      <c r="AF329" s="155">
        <f t="shared" ca="1" si="251"/>
        <v>301.08162195832318</v>
      </c>
      <c r="AG329" s="144">
        <f t="shared" ca="1" si="252"/>
        <v>301.08162195832318</v>
      </c>
      <c r="AI329" s="147">
        <f>INDEX('Op Rev and scenario differences'!$W$4:$W$230,MATCH($N329,'Op Rev and scenario differences'!$V$4:$V$230,0),1)</f>
        <v>464.86700000000002</v>
      </c>
      <c r="AJ329" s="121" t="str">
        <f t="shared" si="253"/>
        <v>RXN</v>
      </c>
      <c r="AK329" s="24" t="str">
        <f t="shared" si="254"/>
        <v>Lancashire Teaching Hospitals NHS FT</v>
      </c>
      <c r="AL329" s="134">
        <f t="shared" ca="1" si="255"/>
        <v>300.91679157797074</v>
      </c>
      <c r="AM329" s="134">
        <f t="shared" ca="1" si="256"/>
        <v>300.45413417091612</v>
      </c>
      <c r="AN329" s="134">
        <f t="shared" ca="1" si="257"/>
        <v>300.45602244310396</v>
      </c>
      <c r="AO329" s="134">
        <f t="shared" ca="1" si="258"/>
        <v>300.65106377248213</v>
      </c>
      <c r="AP329" s="134">
        <f t="shared" ca="1" si="259"/>
        <v>300.42489104795817</v>
      </c>
      <c r="AQ329" s="134">
        <f t="shared" ca="1" si="260"/>
        <v>302.51048913504621</v>
      </c>
      <c r="AR329" s="134">
        <f t="shared" ca="1" si="261"/>
        <v>302.51048913504621</v>
      </c>
      <c r="AS329" s="134">
        <f t="shared" ca="1" si="262"/>
        <v>303.53474561419551</v>
      </c>
      <c r="AT329" s="134">
        <f t="shared" ca="1" si="263"/>
        <v>303.54206310117735</v>
      </c>
      <c r="AU329" s="134">
        <f t="shared" ca="1" si="264"/>
        <v>303.6317663657648</v>
      </c>
      <c r="AV329" s="134">
        <f t="shared" ca="1" si="265"/>
        <v>304.19392201558782</v>
      </c>
      <c r="AW329" s="134">
        <f t="shared" ca="1" si="266"/>
        <v>304.14191039367091</v>
      </c>
      <c r="AX329" s="134">
        <f t="shared" ca="1" si="267"/>
        <v>304.14191039367091</v>
      </c>
      <c r="AY329" s="216">
        <f t="shared" ca="1" si="268"/>
        <v>300.91679157797074</v>
      </c>
      <c r="AZ329" s="134">
        <f t="shared" ca="1" si="269"/>
        <v>301.55233024030838</v>
      </c>
      <c r="BA329" s="155">
        <f t="shared" ca="1" si="270"/>
        <v>301.55233024030838</v>
      </c>
      <c r="BB329" s="155">
        <f t="shared" ca="1" si="271"/>
        <v>302.19255895550418</v>
      </c>
      <c r="BC329" s="144">
        <f t="shared" ca="1" si="272"/>
        <v>302.19255895550418</v>
      </c>
      <c r="BE329" s="121" t="str">
        <f t="shared" si="273"/>
        <v>RXN</v>
      </c>
      <c r="BF329" s="24" t="str">
        <f t="shared" si="274"/>
        <v>Lancashire Teaching Hospitals NHS FT</v>
      </c>
      <c r="BG329" s="304"/>
      <c r="BH329" s="304">
        <f t="shared" ca="1" si="275"/>
        <v>-3.563850323706319E-3</v>
      </c>
      <c r="BI329" s="304">
        <f t="shared" ca="1" si="276"/>
        <v>1.106697069030993E-5</v>
      </c>
      <c r="BJ329" s="304">
        <f t="shared" ca="1" si="277"/>
        <v>5.8688293541897529E-4</v>
      </c>
      <c r="BK329" s="304">
        <f t="shared" ca="1" si="278"/>
        <v>-3.138915044491597E-4</v>
      </c>
      <c r="BL329" s="304">
        <f t="shared" ca="1" si="279"/>
        <v>4.8237232818644227E-3</v>
      </c>
      <c r="BM329" s="304">
        <f t="shared" ca="1" si="280"/>
        <v>0</v>
      </c>
      <c r="BN329" s="304">
        <f t="shared" ca="1" si="281"/>
        <v>3.2994925129972152E-3</v>
      </c>
      <c r="BO329" s="304">
        <f t="shared" ca="1" si="282"/>
        <v>-3.7095089817862359E-5</v>
      </c>
      <c r="BP329" s="304">
        <f t="shared" ca="1" si="283"/>
        <v>7.067309389530152E-5</v>
      </c>
      <c r="BQ329" s="304">
        <f t="shared" ca="1" si="284"/>
        <v>-1.0836851632012312E-3</v>
      </c>
      <c r="BR329" s="304">
        <f t="shared" ca="1" si="285"/>
        <v>-1.8536964875282003E-4</v>
      </c>
      <c r="BS329" s="305">
        <f t="shared" ca="1" si="286"/>
        <v>0</v>
      </c>
      <c r="BT329" s="306"/>
      <c r="BU329" s="304">
        <f t="shared" ca="1" si="287"/>
        <v>7.2158941298783308E-4</v>
      </c>
      <c r="BV329" s="304">
        <f t="shared" ca="1" si="288"/>
        <v>0</v>
      </c>
      <c r="BW329" s="304">
        <f t="shared" ca="1" si="289"/>
        <v>7.2158941298772206E-4</v>
      </c>
      <c r="BX329" s="305">
        <f t="shared" ca="1" si="290"/>
        <v>0</v>
      </c>
    </row>
    <row r="330" spans="1:76" ht="13.8" x14ac:dyDescent="0.25">
      <c r="A330" s="118">
        <v>1</v>
      </c>
      <c r="B330" s="69">
        <f t="shared" si="233"/>
        <v>1</v>
      </c>
      <c r="C330" s="118" t="str">
        <f t="shared" si="234"/>
        <v>RLY</v>
      </c>
      <c r="D330" s="69"/>
      <c r="E330" s="70">
        <f ca="1">INDEX(OFFSET(Data!$A$10,1,E$9+MATCH($A330+IF(E$9&gt;$B330,0,1),Data!$3:$3,0),Num_Orgs,1),MATCH($C330,OFFSET(Data!$A$10,1,MATCH($A330+IF(E$9&gt;$B330,0,1),Data!$3:$3,0)-1,Num_Orgs,1),0),1)</f>
        <v>0.93111055739912041</v>
      </c>
      <c r="F330" s="70">
        <f ca="1">INDEX(OFFSET(Data!$A$10,1,F$9+MATCH($A330+IF(F$9&gt;$B330,0,1),Data!$3:$3,0),Num_Orgs,1),MATCH($C330,OFFSET(Data!$A$10,1,MATCH($A330+IF(F$9&gt;$B330,0,1),Data!$3:$3,0)-1,Num_Orgs,1),0),1)</f>
        <v>0.99619990923086066</v>
      </c>
      <c r="G330" s="70">
        <f ca="1">INDEX(OFFSET(Data!$A$10,1,G$9+MATCH($A330+IF(G$9&gt;$B330,0,1),Data!$3:$3,0),Num_Orgs,1),MATCH($C330,OFFSET(Data!$A$10,1,MATCH($A330+IF(G$9&gt;$B330,0,1),Data!$3:$3,0)-1,Num_Orgs,1),0),1)</f>
        <v>0.9248956646722355</v>
      </c>
      <c r="H330" s="70">
        <f ca="1">INDEX(OFFSET(Data!$A$10,1,H$9+MATCH($A330+IF(H$9&gt;$B330,0,1),Data!$3:$3,0),Num_Orgs,1),MATCH($C330,OFFSET(Data!$A$10,1,MATCH($A330+IF(H$9&gt;$B330,0,1),Data!$3:$3,0)-1,Num_Orgs,1),0),1)</f>
        <v>0.39312262094254985</v>
      </c>
      <c r="I330" s="70">
        <f ca="1">INDEX(OFFSET(Data!$A$10,1,I$9+MATCH($A330+IF(I$9&gt;$B330,0,1),Data!$3:$3,0),Num_Orgs,1),MATCH($C330,OFFSET(Data!$A$10,1,MATCH($A330+IF(I$9&gt;$B330,0,1),Data!$3:$3,0)-1,Num_Orgs,1),0),1)</f>
        <v>0</v>
      </c>
      <c r="J330" s="26">
        <f ca="1">IFERROR((E330*SUM(Data!$C$8:$D$8))+(F330*Data!$E$8)+(G330*SUM(Data!$F$8:$G$8))+(H330*Data!$H$8)+(I330*Data!$I$8)+Data!$J$8,0)</f>
        <v>0.95692065634616963</v>
      </c>
      <c r="K330" s="119"/>
      <c r="L330" s="69"/>
      <c r="M330" s="147">
        <f>INDEX('Op Rev and scenario differences'!$Z$4:$Z$230,MATCH($N330,'Op Rev and scenario differences'!$V$4:$V$230,0),1)</f>
        <v>0</v>
      </c>
      <c r="N330" s="121" t="str">
        <f t="shared" si="291"/>
        <v>RGD</v>
      </c>
      <c r="O330" s="24" t="str">
        <f t="shared" si="291"/>
        <v>LEEDS AND YORK PARTNERSHIP NHS FOUNDATION TRUST</v>
      </c>
      <c r="P330" s="134">
        <f t="shared" ca="1" si="235"/>
        <v>0</v>
      </c>
      <c r="Q330" s="134">
        <f t="shared" ca="1" si="236"/>
        <v>0</v>
      </c>
      <c r="R330" s="134">
        <f t="shared" ca="1" si="237"/>
        <v>0</v>
      </c>
      <c r="S330" s="134">
        <f t="shared" ca="1" si="238"/>
        <v>0</v>
      </c>
      <c r="T330" s="134">
        <f t="shared" ca="1" si="239"/>
        <v>0</v>
      </c>
      <c r="U330" s="134">
        <f t="shared" ca="1" si="240"/>
        <v>0</v>
      </c>
      <c r="V330" s="134">
        <f t="shared" ca="1" si="241"/>
        <v>0</v>
      </c>
      <c r="W330" s="134">
        <f t="shared" ca="1" si="242"/>
        <v>0</v>
      </c>
      <c r="X330" s="134">
        <f t="shared" ca="1" si="243"/>
        <v>0</v>
      </c>
      <c r="Y330" s="134">
        <f t="shared" ca="1" si="244"/>
        <v>0</v>
      </c>
      <c r="Z330" s="134">
        <f t="shared" ca="1" si="245"/>
        <v>0</v>
      </c>
      <c r="AA330" s="134">
        <f t="shared" ca="1" si="246"/>
        <v>0</v>
      </c>
      <c r="AB330" s="134">
        <f t="shared" ca="1" si="247"/>
        <v>0</v>
      </c>
      <c r="AC330" s="134">
        <f t="shared" ca="1" si="248"/>
        <v>0</v>
      </c>
      <c r="AD330" s="134">
        <f t="shared" ca="1" si="249"/>
        <v>0</v>
      </c>
      <c r="AE330" s="155">
        <f t="shared" ca="1" si="250"/>
        <v>0</v>
      </c>
      <c r="AF330" s="155">
        <f t="shared" ca="1" si="251"/>
        <v>0</v>
      </c>
      <c r="AG330" s="144">
        <f t="shared" ca="1" si="252"/>
        <v>0</v>
      </c>
      <c r="AI330" s="147">
        <f>INDEX('Op Rev and scenario differences'!$W$4:$W$230,MATCH($N330,'Op Rev and scenario differences'!$V$4:$V$230,0),1)</f>
        <v>153.33199999999999</v>
      </c>
      <c r="AJ330" s="121" t="str">
        <f t="shared" si="253"/>
        <v>RGD</v>
      </c>
      <c r="AK330" s="24" t="str">
        <f t="shared" si="254"/>
        <v>Leeds and York Partnership NHS FT</v>
      </c>
      <c r="AL330" s="134">
        <f t="shared" ca="1" si="255"/>
        <v>0</v>
      </c>
      <c r="AM330" s="134">
        <f t="shared" ca="1" si="256"/>
        <v>0</v>
      </c>
      <c r="AN330" s="134">
        <f t="shared" ca="1" si="257"/>
        <v>0</v>
      </c>
      <c r="AO330" s="134">
        <f t="shared" ca="1" si="258"/>
        <v>0</v>
      </c>
      <c r="AP330" s="134">
        <f t="shared" ca="1" si="259"/>
        <v>0</v>
      </c>
      <c r="AQ330" s="134">
        <f t="shared" ca="1" si="260"/>
        <v>0</v>
      </c>
      <c r="AR330" s="134">
        <f t="shared" ca="1" si="261"/>
        <v>0</v>
      </c>
      <c r="AS330" s="134">
        <f t="shared" ca="1" si="262"/>
        <v>0</v>
      </c>
      <c r="AT330" s="134">
        <f t="shared" ca="1" si="263"/>
        <v>0</v>
      </c>
      <c r="AU330" s="134">
        <f t="shared" ca="1" si="264"/>
        <v>0</v>
      </c>
      <c r="AV330" s="134">
        <f t="shared" ca="1" si="265"/>
        <v>0</v>
      </c>
      <c r="AW330" s="134">
        <f t="shared" ca="1" si="266"/>
        <v>0</v>
      </c>
      <c r="AX330" s="134">
        <f t="shared" ca="1" si="267"/>
        <v>0</v>
      </c>
      <c r="AY330" s="216">
        <f t="shared" ca="1" si="268"/>
        <v>0</v>
      </c>
      <c r="AZ330" s="134">
        <f t="shared" ca="1" si="269"/>
        <v>0</v>
      </c>
      <c r="BA330" s="155">
        <f t="shared" ca="1" si="270"/>
        <v>0</v>
      </c>
      <c r="BB330" s="155">
        <f t="shared" ca="1" si="271"/>
        <v>0</v>
      </c>
      <c r="BC330" s="144">
        <f t="shared" ca="1" si="272"/>
        <v>0</v>
      </c>
      <c r="BE330" s="121" t="str">
        <f t="shared" si="273"/>
        <v>RGD</v>
      </c>
      <c r="BF330" s="24" t="str">
        <f t="shared" si="274"/>
        <v>Leeds and York Partnership NHS FT</v>
      </c>
      <c r="BG330" s="304"/>
      <c r="BH330" s="304">
        <f t="shared" ca="1" si="275"/>
        <v>3.9083002473307982E-3</v>
      </c>
      <c r="BI330" s="304">
        <f t="shared" ca="1" si="276"/>
        <v>1.1066970690087885E-5</v>
      </c>
      <c r="BJ330" s="304">
        <f t="shared" ca="1" si="277"/>
        <v>-1.0472977329194499E-3</v>
      </c>
      <c r="BK330" s="304">
        <f t="shared" ca="1" si="278"/>
        <v>-6.7051919609317778E-5</v>
      </c>
      <c r="BL330" s="304">
        <f t="shared" ca="1" si="279"/>
        <v>4.5960929166366515E-3</v>
      </c>
      <c r="BM330" s="304">
        <f t="shared" ca="1" si="280"/>
        <v>0</v>
      </c>
      <c r="BN330" s="304">
        <f t="shared" ca="1" si="281"/>
        <v>3.1758057398154627E-3</v>
      </c>
      <c r="BO330" s="304">
        <f t="shared" ca="1" si="282"/>
        <v>-3.7095089818084404E-5</v>
      </c>
      <c r="BP330" s="304">
        <f t="shared" ca="1" si="283"/>
        <v>-2.4042406220352586E-3</v>
      </c>
      <c r="BQ330" s="304">
        <f t="shared" ca="1" si="284"/>
        <v>1.7135920707556096E-4</v>
      </c>
      <c r="BR330" s="304">
        <f t="shared" ca="1" si="285"/>
        <v>7.0508747116182491E-4</v>
      </c>
      <c r="BS330" s="305">
        <f t="shared" ca="1" si="286"/>
        <v>0</v>
      </c>
      <c r="BT330" s="306"/>
      <c r="BU330" s="304">
        <f t="shared" ca="1" si="287"/>
        <v>1.8024054376657439E-3</v>
      </c>
      <c r="BV330" s="304">
        <f t="shared" ca="1" si="288"/>
        <v>0</v>
      </c>
      <c r="BW330" s="304">
        <f t="shared" ca="1" si="289"/>
        <v>1.8024054376656329E-3</v>
      </c>
      <c r="BX330" s="305">
        <f t="shared" ca="1" si="290"/>
        <v>0</v>
      </c>
    </row>
    <row r="331" spans="1:76" ht="13.8" x14ac:dyDescent="0.25">
      <c r="A331" s="118">
        <v>1</v>
      </c>
      <c r="B331" s="69">
        <f t="shared" si="233"/>
        <v>1</v>
      </c>
      <c r="C331" s="118" t="str">
        <f t="shared" si="234"/>
        <v>RM1</v>
      </c>
      <c r="D331" s="69"/>
      <c r="E331" s="70">
        <f ca="1">INDEX(OFFSET(Data!$A$10,1,E$9+MATCH($A331+IF(E$9&gt;$B331,0,1),Data!$3:$3,0),Num_Orgs,1),MATCH($C331,OFFSET(Data!$A$10,1,MATCH($A331+IF(E$9&gt;$B331,0,1),Data!$3:$3,0)-1,Num_Orgs,1),0),1)</f>
        <v>0.92836705417158771</v>
      </c>
      <c r="F331" s="70">
        <f ca="1">INDEX(OFFSET(Data!$A$10,1,F$9+MATCH($A331+IF(F$9&gt;$B331,0,1),Data!$3:$3,0),Num_Orgs,1),MATCH($C331,OFFSET(Data!$A$10,1,MATCH($A331+IF(F$9&gt;$B331,0,1),Data!$3:$3,0)-1,Num_Orgs,1),0),1)</f>
        <v>0.99619990923086066</v>
      </c>
      <c r="G331" s="70">
        <f ca="1">INDEX(OFFSET(Data!$A$10,1,G$9+MATCH($A331+IF(G$9&gt;$B331,0,1),Data!$3:$3,0),Num_Orgs,1),MATCH($C331,OFFSET(Data!$A$10,1,MATCH($A331+IF(G$9&gt;$B331,0,1),Data!$3:$3,0)-1,Num_Orgs,1),0),1)</f>
        <v>0.92545159162100765</v>
      </c>
      <c r="H331" s="70">
        <f ca="1">INDEX(OFFSET(Data!$A$10,1,H$9+MATCH($A331+IF(H$9&gt;$B331,0,1),Data!$3:$3,0),Num_Orgs,1),MATCH($C331,OFFSET(Data!$A$10,1,MATCH($A331+IF(H$9&gt;$B331,0,1),Data!$3:$3,0)-1,Num_Orgs,1),0),1)</f>
        <v>0.37442273142742627</v>
      </c>
      <c r="I331" s="70">
        <f ca="1">INDEX(OFFSET(Data!$A$10,1,I$9+MATCH($A331+IF(I$9&gt;$B331,0,1),Data!$3:$3,0),Num_Orgs,1),MATCH($C331,OFFSET(Data!$A$10,1,MATCH($A331+IF(I$9&gt;$B331,0,1),Data!$3:$3,0)-1,Num_Orgs,1),0),1)</f>
        <v>0</v>
      </c>
      <c r="J331" s="26">
        <f ca="1">IFERROR((E331*SUM(Data!$C$8:$D$8))+(F331*Data!$E$8)+(G331*SUM(Data!$F$8:$G$8))+(H331*Data!$H$8)+(I331*Data!$I$8)+Data!$J$8,0)</f>
        <v>0.95534506269454211</v>
      </c>
      <c r="K331" s="119"/>
      <c r="L331" s="69"/>
      <c r="M331" s="147">
        <f>INDEX('Op Rev and scenario differences'!$Z$4:$Z$230,MATCH($N331,'Op Rev and scenario differences'!$V$4:$V$230,0),1)</f>
        <v>0</v>
      </c>
      <c r="N331" s="121" t="str">
        <f t="shared" si="291"/>
        <v>RY6</v>
      </c>
      <c r="O331" s="24" t="str">
        <f t="shared" si="291"/>
        <v>LEEDS COMMUNITY HEALTHCARE NHS TRUST</v>
      </c>
      <c r="P331" s="134">
        <f t="shared" ca="1" si="235"/>
        <v>0</v>
      </c>
      <c r="Q331" s="134">
        <f t="shared" ca="1" si="236"/>
        <v>0</v>
      </c>
      <c r="R331" s="134">
        <f t="shared" ca="1" si="237"/>
        <v>0</v>
      </c>
      <c r="S331" s="134">
        <f t="shared" ca="1" si="238"/>
        <v>0</v>
      </c>
      <c r="T331" s="134">
        <f t="shared" ca="1" si="239"/>
        <v>0</v>
      </c>
      <c r="U331" s="134">
        <f t="shared" ca="1" si="240"/>
        <v>0</v>
      </c>
      <c r="V331" s="134">
        <f t="shared" ca="1" si="241"/>
        <v>0</v>
      </c>
      <c r="W331" s="134">
        <f t="shared" ca="1" si="242"/>
        <v>0</v>
      </c>
      <c r="X331" s="134">
        <f t="shared" ca="1" si="243"/>
        <v>0</v>
      </c>
      <c r="Y331" s="134">
        <f t="shared" ca="1" si="244"/>
        <v>0</v>
      </c>
      <c r="Z331" s="134">
        <f t="shared" ca="1" si="245"/>
        <v>0</v>
      </c>
      <c r="AA331" s="134">
        <f t="shared" ca="1" si="246"/>
        <v>0</v>
      </c>
      <c r="AB331" s="134">
        <f t="shared" ca="1" si="247"/>
        <v>0</v>
      </c>
      <c r="AC331" s="134">
        <f t="shared" ca="1" si="248"/>
        <v>0</v>
      </c>
      <c r="AD331" s="134">
        <f t="shared" ca="1" si="249"/>
        <v>0</v>
      </c>
      <c r="AE331" s="155">
        <f t="shared" ca="1" si="250"/>
        <v>0</v>
      </c>
      <c r="AF331" s="155">
        <f t="shared" ca="1" si="251"/>
        <v>0</v>
      </c>
      <c r="AG331" s="144">
        <f t="shared" ca="1" si="252"/>
        <v>0</v>
      </c>
      <c r="AI331" s="147">
        <f>INDEX('Op Rev and scenario differences'!$W$4:$W$230,MATCH($N331,'Op Rev and scenario differences'!$V$4:$V$230,0),1)</f>
        <v>148.654</v>
      </c>
      <c r="AJ331" s="121" t="str">
        <f t="shared" si="253"/>
        <v>RY6</v>
      </c>
      <c r="AK331" s="24" t="str">
        <f t="shared" si="254"/>
        <v>Leeds Community Healthcare NHS Trust</v>
      </c>
      <c r="AL331" s="134">
        <f t="shared" ca="1" si="255"/>
        <v>0</v>
      </c>
      <c r="AM331" s="134">
        <f t="shared" ca="1" si="256"/>
        <v>0</v>
      </c>
      <c r="AN331" s="134">
        <f t="shared" ca="1" si="257"/>
        <v>0</v>
      </c>
      <c r="AO331" s="134">
        <f t="shared" ca="1" si="258"/>
        <v>0</v>
      </c>
      <c r="AP331" s="134">
        <f t="shared" ca="1" si="259"/>
        <v>0</v>
      </c>
      <c r="AQ331" s="134">
        <f t="shared" ca="1" si="260"/>
        <v>0</v>
      </c>
      <c r="AR331" s="134">
        <f t="shared" ca="1" si="261"/>
        <v>0</v>
      </c>
      <c r="AS331" s="134">
        <f t="shared" ca="1" si="262"/>
        <v>0</v>
      </c>
      <c r="AT331" s="134">
        <f t="shared" ca="1" si="263"/>
        <v>0</v>
      </c>
      <c r="AU331" s="134">
        <f t="shared" ca="1" si="264"/>
        <v>0</v>
      </c>
      <c r="AV331" s="134">
        <f t="shared" ca="1" si="265"/>
        <v>0</v>
      </c>
      <c r="AW331" s="134">
        <f t="shared" ca="1" si="266"/>
        <v>0</v>
      </c>
      <c r="AX331" s="134">
        <f t="shared" ca="1" si="267"/>
        <v>0</v>
      </c>
      <c r="AY331" s="216">
        <f t="shared" ca="1" si="268"/>
        <v>0</v>
      </c>
      <c r="AZ331" s="134">
        <f t="shared" ca="1" si="269"/>
        <v>0</v>
      </c>
      <c r="BA331" s="155">
        <f t="shared" ca="1" si="270"/>
        <v>0</v>
      </c>
      <c r="BB331" s="155">
        <f t="shared" ca="1" si="271"/>
        <v>0</v>
      </c>
      <c r="BC331" s="144">
        <f t="shared" ca="1" si="272"/>
        <v>0</v>
      </c>
      <c r="BE331" s="121" t="str">
        <f t="shared" si="273"/>
        <v>RY6</v>
      </c>
      <c r="BF331" s="24" t="str">
        <f t="shared" si="274"/>
        <v>Leeds Community Healthcare NHS Trust</v>
      </c>
      <c r="BG331" s="304"/>
      <c r="BH331" s="304">
        <f t="shared" ca="1" si="275"/>
        <v>-5.8973674075983862E-3</v>
      </c>
      <c r="BI331" s="304">
        <f t="shared" ca="1" si="276"/>
        <v>1.106697069030993E-5</v>
      </c>
      <c r="BJ331" s="304">
        <f t="shared" ca="1" si="277"/>
        <v>-1.4993557083524678E-3</v>
      </c>
      <c r="BK331" s="304">
        <f t="shared" ca="1" si="278"/>
        <v>1.4514587259102374E-3</v>
      </c>
      <c r="BL331" s="304">
        <f t="shared" ca="1" si="279"/>
        <v>3.494277270403634E-3</v>
      </c>
      <c r="BM331" s="304">
        <f t="shared" ca="1" si="280"/>
        <v>0</v>
      </c>
      <c r="BN331" s="304">
        <f t="shared" ca="1" si="281"/>
        <v>3.8595741521352256E-3</v>
      </c>
      <c r="BO331" s="304">
        <f t="shared" ca="1" si="282"/>
        <v>-3.7095089817862359E-5</v>
      </c>
      <c r="BP331" s="304">
        <f t="shared" ca="1" si="283"/>
        <v>-2.1608295141841705E-3</v>
      </c>
      <c r="BQ331" s="304">
        <f t="shared" ca="1" si="284"/>
        <v>6.7289653148061568E-4</v>
      </c>
      <c r="BR331" s="304">
        <f t="shared" ca="1" si="285"/>
        <v>2.2627113885598238E-4</v>
      </c>
      <c r="BS331" s="305">
        <f t="shared" ca="1" si="286"/>
        <v>0</v>
      </c>
      <c r="BT331" s="306"/>
      <c r="BU331" s="304">
        <f t="shared" ca="1" si="287"/>
        <v>2.4179413904645841E-5</v>
      </c>
      <c r="BV331" s="304">
        <f t="shared" ca="1" si="288"/>
        <v>0</v>
      </c>
      <c r="BW331" s="304">
        <f t="shared" ca="1" si="289"/>
        <v>2.4179413904645841E-5</v>
      </c>
      <c r="BX331" s="305">
        <f t="shared" ca="1" si="290"/>
        <v>0</v>
      </c>
    </row>
    <row r="332" spans="1:76" ht="13.8" x14ac:dyDescent="0.25">
      <c r="A332" s="118">
        <v>1</v>
      </c>
      <c r="B332" s="69">
        <f t="shared" si="233"/>
        <v>1</v>
      </c>
      <c r="C332" s="118" t="str">
        <f t="shared" si="234"/>
        <v>RM3</v>
      </c>
      <c r="D332" s="69"/>
      <c r="E332" s="70">
        <f ca="1">INDEX(OFFSET(Data!$A$10,1,E$9+MATCH($A332+IF(E$9&gt;$B332,0,1),Data!$3:$3,0),Num_Orgs,1),MATCH($C332,OFFSET(Data!$A$10,1,MATCH($A332+IF(E$9&gt;$B332,0,1),Data!$3:$3,0)-1,Num_Orgs,1),0),1)</f>
        <v>0.95706856481739533</v>
      </c>
      <c r="F332" s="70">
        <f ca="1">INDEX(OFFSET(Data!$A$10,1,F$9+MATCH($A332+IF(F$9&gt;$B332,0,1),Data!$3:$3,0),Num_Orgs,1),MATCH($C332,OFFSET(Data!$A$10,1,MATCH($A332+IF(F$9&gt;$B332,0,1),Data!$3:$3,0)-1,Num_Orgs,1),0),1)</f>
        <v>0.99619990923086066</v>
      </c>
      <c r="G332" s="70">
        <f ca="1">INDEX(OFFSET(Data!$A$10,1,G$9+MATCH($A332+IF(G$9&gt;$B332,0,1),Data!$3:$3,0),Num_Orgs,1),MATCH($C332,OFFSET(Data!$A$10,1,MATCH($A332+IF(G$9&gt;$B332,0,1),Data!$3:$3,0)-1,Num_Orgs,1),0),1)</f>
        <v>0.91550049923798604</v>
      </c>
      <c r="H332" s="70">
        <f ca="1">INDEX(OFFSET(Data!$A$10,1,H$9+MATCH($A332+IF(H$9&gt;$B332,0,1),Data!$3:$3,0),Num_Orgs,1),MATCH($C332,OFFSET(Data!$A$10,1,MATCH($A332+IF(H$9&gt;$B332,0,1),Data!$3:$3,0)-1,Num_Orgs,1),0),1)</f>
        <v>1.0439861626772329</v>
      </c>
      <c r="I332" s="70">
        <f ca="1">INDEX(OFFSET(Data!$A$10,1,I$9+MATCH($A332+IF(I$9&gt;$B332,0,1),Data!$3:$3,0),Num_Orgs,1),MATCH($C332,OFFSET(Data!$A$10,1,MATCH($A332+IF(I$9&gt;$B332,0,1),Data!$3:$3,0)-1,Num_Orgs,1),0),1)</f>
        <v>0</v>
      </c>
      <c r="J332" s="26">
        <f ca="1">IFERROR((E332*SUM(Data!$C$8:$D$8))+(F332*Data!$E$8)+(G332*SUM(Data!$F$8:$G$8))+(H332*Data!$H$8)+(I332*Data!$I$8)+Data!$J$8,0)</f>
        <v>0.97384235881602299</v>
      </c>
      <c r="K332" s="119"/>
      <c r="L332" s="69"/>
      <c r="M332" s="147">
        <f>INDEX('Op Rev and scenario differences'!$Z$4:$Z$230,MATCH($N332,'Op Rev and scenario differences'!$V$4:$V$230,0),1)</f>
        <v>589.68001322244118</v>
      </c>
      <c r="N332" s="121" t="str">
        <f t="shared" si="291"/>
        <v>RR8</v>
      </c>
      <c r="O332" s="24" t="str">
        <f t="shared" si="291"/>
        <v>LEEDS TEACHING HOSPITALS NHS TRUST</v>
      </c>
      <c r="P332" s="134">
        <f t="shared" ca="1" si="235"/>
        <v>616.86293666262418</v>
      </c>
      <c r="Q332" s="134">
        <f t="shared" ca="1" si="236"/>
        <v>613.80778880592152</v>
      </c>
      <c r="R332" s="134">
        <f t="shared" ca="1" si="237"/>
        <v>613.8075025214323</v>
      </c>
      <c r="S332" s="134">
        <f t="shared" ca="1" si="238"/>
        <v>612.82079173757529</v>
      </c>
      <c r="T332" s="134">
        <f t="shared" ca="1" si="239"/>
        <v>610.33224611546518</v>
      </c>
      <c r="U332" s="134">
        <f t="shared" ca="1" si="240"/>
        <v>607.46273432932082</v>
      </c>
      <c r="V332" s="134">
        <f t="shared" ca="1" si="241"/>
        <v>607.46273432932082</v>
      </c>
      <c r="W332" s="134">
        <f t="shared" ca="1" si="242"/>
        <v>612.83355212095285</v>
      </c>
      <c r="X332" s="134">
        <f t="shared" ca="1" si="243"/>
        <v>612.83446798130558</v>
      </c>
      <c r="Y332" s="134">
        <f t="shared" ca="1" si="244"/>
        <v>612.00520017784709</v>
      </c>
      <c r="Z332" s="134">
        <f t="shared" ca="1" si="245"/>
        <v>612.13284102572538</v>
      </c>
      <c r="AA332" s="134">
        <f t="shared" ca="1" si="246"/>
        <v>611.74183583591127</v>
      </c>
      <c r="AB332" s="134">
        <f t="shared" ca="1" si="247"/>
        <v>611.74183583591127</v>
      </c>
      <c r="AC332" s="134">
        <f t="shared" ca="1" si="248"/>
        <v>616.86293666262418</v>
      </c>
      <c r="AD332" s="134">
        <f t="shared" ca="1" si="249"/>
        <v>615.83871649728167</v>
      </c>
      <c r="AE332" s="155">
        <f t="shared" ca="1" si="250"/>
        <v>615.83871649728167</v>
      </c>
      <c r="AF332" s="155">
        <f t="shared" ca="1" si="251"/>
        <v>614.81449633193904</v>
      </c>
      <c r="AG332" s="144">
        <f t="shared" ca="1" si="252"/>
        <v>614.81449633193904</v>
      </c>
      <c r="AI332" s="147">
        <f>INDEX('Op Rev and scenario differences'!$W$4:$W$230,MATCH($N332,'Op Rev and scenario differences'!$V$4:$V$230,0),1)</f>
        <v>1172.9269999999999</v>
      </c>
      <c r="AJ332" s="121" t="str">
        <f t="shared" si="253"/>
        <v>RR8</v>
      </c>
      <c r="AK332" s="24" t="str">
        <f t="shared" si="254"/>
        <v>Leeds Teaching Hospitals NHS Trust</v>
      </c>
      <c r="AL332" s="134">
        <f t="shared" ca="1" si="255"/>
        <v>614.60349125333482</v>
      </c>
      <c r="AM332" s="134">
        <f t="shared" ca="1" si="256"/>
        <v>617.11648103078733</v>
      </c>
      <c r="AN332" s="134">
        <f t="shared" ca="1" si="257"/>
        <v>617.12024678328009</v>
      </c>
      <c r="AO332" s="134">
        <f t="shared" ca="1" si="258"/>
        <v>616.17669222736481</v>
      </c>
      <c r="AP332" s="134">
        <f t="shared" ca="1" si="259"/>
        <v>613.95992924986285</v>
      </c>
      <c r="AQ332" s="134">
        <f t="shared" ca="1" si="260"/>
        <v>617.58306267496107</v>
      </c>
      <c r="AR332" s="134">
        <f t="shared" ca="1" si="261"/>
        <v>617.58306267496107</v>
      </c>
      <c r="AS332" s="134">
        <f t="shared" ca="1" si="262"/>
        <v>620.41436873952102</v>
      </c>
      <c r="AT332" s="134">
        <f t="shared" ca="1" si="263"/>
        <v>620.42958701726764</v>
      </c>
      <c r="AU332" s="134">
        <f t="shared" ca="1" si="264"/>
        <v>619.20792429564017</v>
      </c>
      <c r="AV332" s="134">
        <f t="shared" ca="1" si="265"/>
        <v>620.52479780713884</v>
      </c>
      <c r="AW332" s="134">
        <f t="shared" ca="1" si="266"/>
        <v>620.87177768644256</v>
      </c>
      <c r="AX332" s="134">
        <f t="shared" ca="1" si="267"/>
        <v>620.87177768644256</v>
      </c>
      <c r="AY332" s="216">
        <f t="shared" ca="1" si="268"/>
        <v>614.60349125333482</v>
      </c>
      <c r="AZ332" s="134">
        <f t="shared" ca="1" si="269"/>
        <v>615.83871345831324</v>
      </c>
      <c r="BA332" s="155">
        <f t="shared" ca="1" si="270"/>
        <v>615.83871345831324</v>
      </c>
      <c r="BB332" s="155">
        <f t="shared" ca="1" si="271"/>
        <v>617.08305117077578</v>
      </c>
      <c r="BC332" s="144">
        <f t="shared" ca="1" si="272"/>
        <v>617.08305117077578</v>
      </c>
      <c r="BE332" s="121" t="str">
        <f t="shared" si="273"/>
        <v>RR8</v>
      </c>
      <c r="BF332" s="24" t="str">
        <f t="shared" si="274"/>
        <v>Leeds Teaching Hospitals NHS Trust</v>
      </c>
      <c r="BG332" s="304"/>
      <c r="BH332" s="304">
        <f t="shared" ca="1" si="275"/>
        <v>1.8394932837015876E-3</v>
      </c>
      <c r="BI332" s="304">
        <f t="shared" ca="1" si="276"/>
        <v>1.106697069030993E-5</v>
      </c>
      <c r="BJ332" s="304">
        <f t="shared" ca="1" si="277"/>
        <v>-1.5183251059327496E-3</v>
      </c>
      <c r="BK332" s="304">
        <f t="shared" ca="1" si="278"/>
        <v>-3.0775411937258301E-3</v>
      </c>
      <c r="BL332" s="304">
        <f t="shared" ca="1" si="279"/>
        <v>3.8724647693644254E-3</v>
      </c>
      <c r="BM332" s="304">
        <f t="shared" ca="1" si="280"/>
        <v>0</v>
      </c>
      <c r="BN332" s="304">
        <f t="shared" ca="1" si="281"/>
        <v>4.4949832416365521E-3</v>
      </c>
      <c r="BO332" s="304">
        <f t="shared" ca="1" si="282"/>
        <v>-3.7095089817862359E-5</v>
      </c>
      <c r="BP332" s="304">
        <f t="shared" ca="1" si="283"/>
        <v>-2.1351394479565133E-3</v>
      </c>
      <c r="BQ332" s="304">
        <f t="shared" ca="1" si="284"/>
        <v>-8.2631362921081752E-4</v>
      </c>
      <c r="BR332" s="304">
        <f t="shared" ca="1" si="285"/>
        <v>5.2238777076163423E-4</v>
      </c>
      <c r="BS332" s="305">
        <f t="shared" ca="1" si="286"/>
        <v>0</v>
      </c>
      <c r="BT332" s="306"/>
      <c r="BU332" s="304">
        <f t="shared" ca="1" si="287"/>
        <v>6.2919631390223607E-4</v>
      </c>
      <c r="BV332" s="304">
        <f t="shared" ca="1" si="288"/>
        <v>0</v>
      </c>
      <c r="BW332" s="304">
        <f t="shared" ca="1" si="289"/>
        <v>6.2919631390201403E-4</v>
      </c>
      <c r="BX332" s="305">
        <f t="shared" ca="1" si="290"/>
        <v>0</v>
      </c>
    </row>
    <row r="333" spans="1:76" ht="13.8" x14ac:dyDescent="0.25">
      <c r="A333" s="118">
        <v>1</v>
      </c>
      <c r="B333" s="69">
        <f t="shared" si="233"/>
        <v>1</v>
      </c>
      <c r="C333" s="118" t="str">
        <f t="shared" si="234"/>
        <v>RMC</v>
      </c>
      <c r="D333" s="69"/>
      <c r="E333" s="70">
        <f ca="1">INDEX(OFFSET(Data!$A$10,1,E$9+MATCH($A333+IF(E$9&gt;$B333,0,1),Data!$3:$3,0),Num_Orgs,1),MATCH($C333,OFFSET(Data!$A$10,1,MATCH($A333+IF(E$9&gt;$B333,0,1),Data!$3:$3,0)-1,Num_Orgs,1),0),1)</f>
        <v>0.94678253090453945</v>
      </c>
      <c r="F333" s="70">
        <f ca="1">INDEX(OFFSET(Data!$A$10,1,F$9+MATCH($A333+IF(F$9&gt;$B333,0,1),Data!$3:$3,0),Num_Orgs,1),MATCH($C333,OFFSET(Data!$A$10,1,MATCH($A333+IF(F$9&gt;$B333,0,1),Data!$3:$3,0)-1,Num_Orgs,1),0),1)</f>
        <v>0.99619990923086066</v>
      </c>
      <c r="G333" s="70">
        <f ca="1">INDEX(OFFSET(Data!$A$10,1,G$9+MATCH($A333+IF(G$9&gt;$B333,0,1),Data!$3:$3,0),Num_Orgs,1),MATCH($C333,OFFSET(Data!$A$10,1,MATCH($A333+IF(G$9&gt;$B333,0,1),Data!$3:$3,0)-1,Num_Orgs,1),0),1)</f>
        <v>0.91550049923798604</v>
      </c>
      <c r="H333" s="70">
        <f ca="1">INDEX(OFFSET(Data!$A$10,1,H$9+MATCH($A333+IF(H$9&gt;$B333,0,1),Data!$3:$3,0),Num_Orgs,1),MATCH($C333,OFFSET(Data!$A$10,1,MATCH($A333+IF(H$9&gt;$B333,0,1),Data!$3:$3,0)-1,Num_Orgs,1),0),1)</f>
        <v>0.89966624754301827</v>
      </c>
      <c r="I333" s="70">
        <f ca="1">INDEX(OFFSET(Data!$A$10,1,I$9+MATCH($A333+IF(I$9&gt;$B333,0,1),Data!$3:$3,0),Num_Orgs,1),MATCH($C333,OFFSET(Data!$A$10,1,MATCH($A333+IF(I$9&gt;$B333,0,1),Data!$3:$3,0)-1,Num_Orgs,1),0),1)</f>
        <v>0</v>
      </c>
      <c r="J333" s="26">
        <f ca="1">IFERROR((E333*SUM(Data!$C$8:$D$8))+(F333*Data!$E$8)+(G333*SUM(Data!$F$8:$G$8))+(H333*Data!$H$8)+(I333*Data!$I$8)+Data!$J$8,0)</f>
        <v>0.9675469658819893</v>
      </c>
      <c r="K333" s="119"/>
      <c r="L333" s="69"/>
      <c r="M333" s="147">
        <f>INDEX('Op Rev and scenario differences'!$Z$4:$Z$230,MATCH($N333,'Op Rev and scenario differences'!$V$4:$V$230,0),1)</f>
        <v>14.610795952676542</v>
      </c>
      <c r="N333" s="121" t="str">
        <f t="shared" si="291"/>
        <v>RT5</v>
      </c>
      <c r="O333" s="24" t="str">
        <f t="shared" si="291"/>
        <v>LEICESTERSHIRE PARTNERSHIP NHS TRUST</v>
      </c>
      <c r="P333" s="134">
        <f t="shared" ca="1" si="235"/>
        <v>15.242702359500667</v>
      </c>
      <c r="Q333" s="134">
        <f t="shared" ca="1" si="236"/>
        <v>15.145095103712064</v>
      </c>
      <c r="R333" s="134">
        <f t="shared" ca="1" si="237"/>
        <v>15.145088764065914</v>
      </c>
      <c r="S333" s="134">
        <f t="shared" ca="1" si="238"/>
        <v>15.139711726641531</v>
      </c>
      <c r="T333" s="134">
        <f t="shared" ca="1" si="239"/>
        <v>15.165313703197649</v>
      </c>
      <c r="U333" s="134">
        <f t="shared" ca="1" si="240"/>
        <v>15.071211974918469</v>
      </c>
      <c r="V333" s="134">
        <f t="shared" ca="1" si="241"/>
        <v>15.071211974918469</v>
      </c>
      <c r="W333" s="134">
        <f t="shared" ca="1" si="242"/>
        <v>15.126471643312863</v>
      </c>
      <c r="X333" s="134">
        <f t="shared" ca="1" si="243"/>
        <v>15.126492041357498</v>
      </c>
      <c r="Y333" s="134">
        <f t="shared" ca="1" si="244"/>
        <v>15.181303151472189</v>
      </c>
      <c r="Z333" s="134">
        <f t="shared" ca="1" si="245"/>
        <v>15.168288525481037</v>
      </c>
      <c r="AA333" s="134">
        <f t="shared" ca="1" si="246"/>
        <v>15.128768404736315</v>
      </c>
      <c r="AB333" s="134">
        <f t="shared" ca="1" si="247"/>
        <v>15.128768404736315</v>
      </c>
      <c r="AC333" s="134">
        <f t="shared" ca="1" si="248"/>
        <v>15.242702359500667</v>
      </c>
      <c r="AD333" s="134">
        <f t="shared" ca="1" si="249"/>
        <v>15.219915568547798</v>
      </c>
      <c r="AE333" s="155">
        <f t="shared" ca="1" si="250"/>
        <v>15.219915568547798</v>
      </c>
      <c r="AF333" s="155">
        <f t="shared" ca="1" si="251"/>
        <v>15.197128777594926</v>
      </c>
      <c r="AG333" s="144">
        <f t="shared" ca="1" si="252"/>
        <v>15.197128777594926</v>
      </c>
      <c r="AI333" s="147">
        <f>INDEX('Op Rev and scenario differences'!$W$4:$W$230,MATCH($N333,'Op Rev and scenario differences'!$V$4:$V$230,0),1)</f>
        <v>277.66399999999999</v>
      </c>
      <c r="AJ333" s="121" t="str">
        <f t="shared" si="253"/>
        <v>RT5</v>
      </c>
      <c r="AK333" s="24" t="str">
        <f t="shared" si="254"/>
        <v>Leicestershire Partnership NHS Trust</v>
      </c>
      <c r="AL333" s="134">
        <f t="shared" ca="1" si="255"/>
        <v>15.186871393131272</v>
      </c>
      <c r="AM333" s="134">
        <f t="shared" ca="1" si="256"/>
        <v>15.22673378495459</v>
      </c>
      <c r="AN333" s="134">
        <f t="shared" ca="1" si="257"/>
        <v>15.226827429188507</v>
      </c>
      <c r="AO333" s="134">
        <f t="shared" ca="1" si="258"/>
        <v>15.222619106227414</v>
      </c>
      <c r="AP333" s="134">
        <f t="shared" ca="1" si="259"/>
        <v>15.255453054508495</v>
      </c>
      <c r="AQ333" s="134">
        <f t="shared" ca="1" si="260"/>
        <v>15.322298346366948</v>
      </c>
      <c r="AR333" s="134">
        <f t="shared" ca="1" si="261"/>
        <v>15.322298346366948</v>
      </c>
      <c r="AS333" s="134">
        <f t="shared" ca="1" si="262"/>
        <v>15.313587716212368</v>
      </c>
      <c r="AT333" s="134">
        <f t="shared" ca="1" si="263"/>
        <v>15.313961111152294</v>
      </c>
      <c r="AU333" s="134">
        <f t="shared" ca="1" si="264"/>
        <v>15.359972774404905</v>
      </c>
      <c r="AV333" s="134">
        <f t="shared" ca="1" si="265"/>
        <v>15.376236234250509</v>
      </c>
      <c r="AW333" s="134">
        <f t="shared" ca="1" si="266"/>
        <v>15.354557729111454</v>
      </c>
      <c r="AX333" s="134">
        <f t="shared" ca="1" si="267"/>
        <v>15.354557729111454</v>
      </c>
      <c r="AY333" s="216">
        <f t="shared" ca="1" si="268"/>
        <v>15.186871393131272</v>
      </c>
      <c r="AZ333" s="134">
        <f t="shared" ca="1" si="269"/>
        <v>15.219915493442349</v>
      </c>
      <c r="BA333" s="155">
        <f t="shared" ca="1" si="270"/>
        <v>15.219915493442349</v>
      </c>
      <c r="BB333" s="155">
        <f t="shared" ca="1" si="271"/>
        <v>15.253203447646662</v>
      </c>
      <c r="BC333" s="144">
        <f t="shared" ca="1" si="272"/>
        <v>15.253203447646662</v>
      </c>
      <c r="BE333" s="121" t="str">
        <f t="shared" si="273"/>
        <v>RT5</v>
      </c>
      <c r="BF333" s="24" t="str">
        <f t="shared" si="274"/>
        <v>Leicestershire Partnership NHS Trust</v>
      </c>
      <c r="BG333" s="304"/>
      <c r="BH333" s="304">
        <f t="shared" ca="1" si="275"/>
        <v>4.2277446779181993E-4</v>
      </c>
      <c r="BI333" s="304">
        <f t="shared" ca="1" si="276"/>
        <v>1.1066970690087885E-5</v>
      </c>
      <c r="BJ333" s="304">
        <f t="shared" ca="1" si="277"/>
        <v>-3.0099648653791888E-4</v>
      </c>
      <c r="BK333" s="304">
        <f t="shared" ca="1" si="278"/>
        <v>2.49569634744784E-3</v>
      </c>
      <c r="BL333" s="304">
        <f t="shared" ca="1" si="279"/>
        <v>2.413756584731086E-3</v>
      </c>
      <c r="BM333" s="304">
        <f t="shared" ca="1" si="280"/>
        <v>0</v>
      </c>
      <c r="BN333" s="304">
        <f t="shared" ca="1" si="281"/>
        <v>-5.051108216793665E-4</v>
      </c>
      <c r="BO333" s="304">
        <f t="shared" ca="1" si="282"/>
        <v>-3.7095089817862359E-5</v>
      </c>
      <c r="BP333" s="304">
        <f t="shared" ca="1" si="283"/>
        <v>2.7007668117202677E-3</v>
      </c>
      <c r="BQ333" s="304">
        <f t="shared" ca="1" si="284"/>
        <v>-1.8638517102078644E-3</v>
      </c>
      <c r="BR333" s="304">
        <f t="shared" ca="1" si="285"/>
        <v>-1.3908973021156124E-3</v>
      </c>
      <c r="BS333" s="305">
        <f t="shared" ca="1" si="286"/>
        <v>0</v>
      </c>
      <c r="BT333" s="306"/>
      <c r="BU333" s="304">
        <f t="shared" ca="1" si="287"/>
        <v>7.89221954404562E-4</v>
      </c>
      <c r="BV333" s="304">
        <f t="shared" ca="1" si="288"/>
        <v>0</v>
      </c>
      <c r="BW333" s="304">
        <f t="shared" ca="1" si="289"/>
        <v>7.8922195440445098E-4</v>
      </c>
      <c r="BX333" s="305">
        <f t="shared" ca="1" si="290"/>
        <v>0</v>
      </c>
    </row>
    <row r="334" spans="1:76" ht="13.8" x14ac:dyDescent="0.25">
      <c r="A334" s="118">
        <v>1</v>
      </c>
      <c r="B334" s="69">
        <f t="shared" si="233"/>
        <v>1</v>
      </c>
      <c r="C334" s="118" t="str">
        <f t="shared" si="234"/>
        <v>RMP</v>
      </c>
      <c r="D334" s="69"/>
      <c r="E334" s="70">
        <f ca="1">INDEX(OFFSET(Data!$A$10,1,E$9+MATCH($A334+IF(E$9&gt;$B334,0,1),Data!$3:$3,0),Num_Orgs,1),MATCH($C334,OFFSET(Data!$A$10,1,MATCH($A334+IF(E$9&gt;$B334,0,1),Data!$3:$3,0)-1,Num_Orgs,1),0),1)</f>
        <v>0.95233365838612616</v>
      </c>
      <c r="F334" s="70">
        <f ca="1">INDEX(OFFSET(Data!$A$10,1,F$9+MATCH($A334+IF(F$9&gt;$B334,0,1),Data!$3:$3,0),Num_Orgs,1),MATCH($C334,OFFSET(Data!$A$10,1,MATCH($A334+IF(F$9&gt;$B334,0,1),Data!$3:$3,0)-1,Num_Orgs,1),0),1)</f>
        <v>0.99619990923086066</v>
      </c>
      <c r="G334" s="70">
        <f ca="1">INDEX(OFFSET(Data!$A$10,1,G$9+MATCH($A334+IF(G$9&gt;$B334,0,1),Data!$3:$3,0),Num_Orgs,1),MATCH($C334,OFFSET(Data!$A$10,1,MATCH($A334+IF(G$9&gt;$B334,0,1),Data!$3:$3,0)-1,Num_Orgs,1),0),1)</f>
        <v>0.90554940685496443</v>
      </c>
      <c r="H334" s="70">
        <f ca="1">INDEX(OFFSET(Data!$A$10,1,H$9+MATCH($A334+IF(H$9&gt;$B334,0,1),Data!$3:$3,0),Num_Orgs,1),MATCH($C334,OFFSET(Data!$A$10,1,MATCH($A334+IF(H$9&gt;$B334,0,1),Data!$3:$3,0)-1,Num_Orgs,1),0),1)</f>
        <v>0.94604239240576504</v>
      </c>
      <c r="I334" s="70">
        <f ca="1">INDEX(OFFSET(Data!$A$10,1,I$9+MATCH($A334+IF(I$9&gt;$B334,0,1),Data!$3:$3,0),Num_Orgs,1),MATCH($C334,OFFSET(Data!$A$10,1,MATCH($A334+IF(I$9&gt;$B334,0,1),Data!$3:$3,0)-1,Num_Orgs,1),0),1)</f>
        <v>0</v>
      </c>
      <c r="J334" s="26">
        <f ca="1">IFERROR((E334*SUM(Data!$C$8:$D$8))+(F334*Data!$E$8)+(G334*SUM(Data!$F$8:$G$8))+(H334*Data!$H$8)+(I334*Data!$I$8)+Data!$J$8,0)</f>
        <v>0.97053815809640076</v>
      </c>
      <c r="K334" s="119"/>
      <c r="L334" s="69"/>
      <c r="M334" s="147">
        <f>INDEX('Op Rev and scenario differences'!$Z$4:$Z$230,MATCH($N334,'Op Rev and scenario differences'!$V$4:$V$230,0),1)</f>
        <v>265.34723147237503</v>
      </c>
      <c r="N334" s="121" t="str">
        <f t="shared" si="291"/>
        <v>RJ2</v>
      </c>
      <c r="O334" s="24" t="str">
        <f t="shared" si="291"/>
        <v>LEWISHAM AND GREENWICH NHS TRUST</v>
      </c>
      <c r="P334" s="134">
        <f t="shared" ca="1" si="235"/>
        <v>319.55786296413913</v>
      </c>
      <c r="Q334" s="134">
        <f t="shared" ca="1" si="236"/>
        <v>312.13163108520632</v>
      </c>
      <c r="R334" s="134">
        <f t="shared" ca="1" si="237"/>
        <v>312.13000178112884</v>
      </c>
      <c r="S334" s="134">
        <f t="shared" ca="1" si="238"/>
        <v>312.04523064409381</v>
      </c>
      <c r="T334" s="134">
        <f t="shared" ca="1" si="239"/>
        <v>310.18028389205205</v>
      </c>
      <c r="U334" s="134">
        <f t="shared" ca="1" si="240"/>
        <v>304.37766095435438</v>
      </c>
      <c r="V334" s="134">
        <f t="shared" ca="1" si="241"/>
        <v>304.37766095435438</v>
      </c>
      <c r="W334" s="134">
        <f t="shared" ca="1" si="242"/>
        <v>307.5109854030685</v>
      </c>
      <c r="X334" s="134">
        <f t="shared" ca="1" si="243"/>
        <v>307.46173592298209</v>
      </c>
      <c r="Y334" s="134">
        <f t="shared" ca="1" si="244"/>
        <v>307.84417935830123</v>
      </c>
      <c r="Z334" s="134">
        <f t="shared" ca="1" si="245"/>
        <v>307.25428799311538</v>
      </c>
      <c r="AA334" s="134">
        <f t="shared" ca="1" si="246"/>
        <v>306.35422459859961</v>
      </c>
      <c r="AB334" s="134">
        <f t="shared" ca="1" si="247"/>
        <v>306.35422459859961</v>
      </c>
      <c r="AC334" s="134">
        <f t="shared" ca="1" si="248"/>
        <v>319.55786296413913</v>
      </c>
      <c r="AD334" s="134">
        <f t="shared" ca="1" si="249"/>
        <v>316.91713529103123</v>
      </c>
      <c r="AE334" s="155">
        <f t="shared" ca="1" si="250"/>
        <v>316.91713529103123</v>
      </c>
      <c r="AF334" s="155">
        <f t="shared" ca="1" si="251"/>
        <v>314.27640761792327</v>
      </c>
      <c r="AG334" s="144">
        <f t="shared" ca="1" si="252"/>
        <v>314.27640761792327</v>
      </c>
      <c r="AI334" s="147">
        <f>INDEX('Op Rev and scenario differences'!$W$4:$W$230,MATCH($N334,'Op Rev and scenario differences'!$V$4:$V$230,0),1)</f>
        <v>539.24199999999996</v>
      </c>
      <c r="AJ334" s="121" t="str">
        <f t="shared" si="253"/>
        <v>RJ2</v>
      </c>
      <c r="AK334" s="24" t="str">
        <f t="shared" si="254"/>
        <v>Lewisham and Greenwich NHS Trust</v>
      </c>
      <c r="AL334" s="134">
        <f t="shared" ca="1" si="255"/>
        <v>318.38738650403121</v>
      </c>
      <c r="AM334" s="134">
        <f t="shared" ca="1" si="256"/>
        <v>313.81415698295581</v>
      </c>
      <c r="AN334" s="134">
        <f t="shared" ca="1" si="257"/>
        <v>313.81458020042709</v>
      </c>
      <c r="AO334" s="134">
        <f t="shared" ca="1" si="258"/>
        <v>313.7540381070159</v>
      </c>
      <c r="AP334" s="134">
        <f t="shared" ca="1" si="259"/>
        <v>312.02392854897386</v>
      </c>
      <c r="AQ334" s="134">
        <f t="shared" ca="1" si="260"/>
        <v>309.44859238085081</v>
      </c>
      <c r="AR334" s="134">
        <f t="shared" ca="1" si="261"/>
        <v>309.44859238085081</v>
      </c>
      <c r="AS334" s="134">
        <f t="shared" ca="1" si="262"/>
        <v>311.31492919901092</v>
      </c>
      <c r="AT334" s="134">
        <f t="shared" ca="1" si="263"/>
        <v>311.27224039906162</v>
      </c>
      <c r="AU334" s="134">
        <f t="shared" ca="1" si="264"/>
        <v>311.46721506868721</v>
      </c>
      <c r="AV334" s="134">
        <f t="shared" ca="1" si="265"/>
        <v>311.46655130089931</v>
      </c>
      <c r="AW334" s="134">
        <f t="shared" ca="1" si="266"/>
        <v>310.92640863506961</v>
      </c>
      <c r="AX334" s="134">
        <f t="shared" ca="1" si="267"/>
        <v>310.92640863506961</v>
      </c>
      <c r="AY334" s="216">
        <f t="shared" ca="1" si="268"/>
        <v>318.38738650403121</v>
      </c>
      <c r="AZ334" s="134">
        <f t="shared" ca="1" si="269"/>
        <v>316.91713372714582</v>
      </c>
      <c r="BA334" s="155">
        <f t="shared" ca="1" si="270"/>
        <v>316.91713372714582</v>
      </c>
      <c r="BB334" s="155">
        <f t="shared" ca="1" si="271"/>
        <v>315.43603099942686</v>
      </c>
      <c r="BC334" s="144">
        <f t="shared" ca="1" si="272"/>
        <v>315.43603099942686</v>
      </c>
      <c r="BE334" s="121" t="str">
        <f t="shared" si="273"/>
        <v>RJ2</v>
      </c>
      <c r="BF334" s="24" t="str">
        <f t="shared" si="274"/>
        <v>Lewisham and Greenwich NHS Trust</v>
      </c>
      <c r="BG334" s="304"/>
      <c r="BH334" s="304">
        <f t="shared" ca="1" si="275"/>
        <v>-1.842255333500753E-2</v>
      </c>
      <c r="BI334" s="304">
        <f t="shared" ca="1" si="276"/>
        <v>7.2911174644474386E-6</v>
      </c>
      <c r="BJ334" s="304">
        <f t="shared" ca="1" si="277"/>
        <v>-2.500164134917604E-4</v>
      </c>
      <c r="BK334" s="304">
        <f t="shared" ca="1" si="278"/>
        <v>-5.5857295837933307E-3</v>
      </c>
      <c r="BL334" s="304">
        <f t="shared" ca="1" si="279"/>
        <v>-1.104489941015685E-2</v>
      </c>
      <c r="BM334" s="304">
        <f t="shared" ca="1" si="280"/>
        <v>0</v>
      </c>
      <c r="BN334" s="304">
        <f t="shared" ca="1" si="281"/>
        <v>6.5681046764709539E-3</v>
      </c>
      <c r="BO334" s="304">
        <f t="shared" ca="1" si="282"/>
        <v>-2.1704656821897039E-4</v>
      </c>
      <c r="BP334" s="304">
        <f t="shared" ca="1" si="283"/>
        <v>4.3910889426412858E-4</v>
      </c>
      <c r="BQ334" s="304">
        <f t="shared" ca="1" si="284"/>
        <v>-3.2309991272270189E-3</v>
      </c>
      <c r="BR334" s="304">
        <f t="shared" ca="1" si="285"/>
        <v>-1.9028745145515114E-3</v>
      </c>
      <c r="BS334" s="305">
        <f t="shared" ca="1" si="286"/>
        <v>0</v>
      </c>
      <c r="BT334" s="306"/>
      <c r="BU334" s="304">
        <f t="shared" ca="1" si="287"/>
        <v>-6.7279228528493995E-3</v>
      </c>
      <c r="BV334" s="304">
        <f t="shared" ca="1" si="288"/>
        <v>0</v>
      </c>
      <c r="BW334" s="304">
        <f t="shared" ca="1" si="289"/>
        <v>-6.7279228528496215E-3</v>
      </c>
      <c r="BX334" s="305">
        <f t="shared" ca="1" si="290"/>
        <v>0</v>
      </c>
    </row>
    <row r="335" spans="1:76" ht="13.8" x14ac:dyDescent="0.25">
      <c r="A335" s="118">
        <v>1</v>
      </c>
      <c r="B335" s="69">
        <f t="shared" si="233"/>
        <v>1</v>
      </c>
      <c r="C335" s="118" t="str">
        <f t="shared" si="234"/>
        <v>RMY</v>
      </c>
      <c r="D335" s="69"/>
      <c r="E335" s="70">
        <f ca="1">INDEX(OFFSET(Data!$A$10,1,E$9+MATCH($A335+IF(E$9&gt;$B335,0,1),Data!$3:$3,0),Num_Orgs,1),MATCH($C335,OFFSET(Data!$A$10,1,MATCH($A335+IF(E$9&gt;$B335,0,1),Data!$3:$3,0)-1,Num_Orgs,1),0),1)</f>
        <v>0.93637997342292789</v>
      </c>
      <c r="F335" s="70">
        <f ca="1">INDEX(OFFSET(Data!$A$10,1,F$9+MATCH($A335+IF(F$9&gt;$B335,0,1),Data!$3:$3,0),Num_Orgs,1),MATCH($C335,OFFSET(Data!$A$10,1,MATCH($A335+IF(F$9&gt;$B335,0,1),Data!$3:$3,0)-1,Num_Orgs,1),0),1)</f>
        <v>0.99619990923086066</v>
      </c>
      <c r="G335" s="70">
        <f ca="1">INDEX(OFFSET(Data!$A$10,1,G$9+MATCH($A335+IF(G$9&gt;$B335,0,1),Data!$3:$3,0),Num_Orgs,1),MATCH($C335,OFFSET(Data!$A$10,1,MATCH($A335+IF(G$9&gt;$B335,0,1),Data!$3:$3,0)-1,Num_Orgs,1),0),1)</f>
        <v>0.92963272287437804</v>
      </c>
      <c r="H335" s="70">
        <f ca="1">INDEX(OFFSET(Data!$A$10,1,H$9+MATCH($A335+IF(H$9&gt;$B335,0,1),Data!$3:$3,0),Num_Orgs,1),MATCH($C335,OFFSET(Data!$A$10,1,MATCH($A335+IF(H$9&gt;$B335,0,1),Data!$3:$3,0)-1,Num_Orgs,1),0),1)</f>
        <v>0.47201105887447004</v>
      </c>
      <c r="I335" s="70">
        <f ca="1">INDEX(OFFSET(Data!$A$10,1,I$9+MATCH($A335+IF(I$9&gt;$B335,0,1),Data!$3:$3,0),Num_Orgs,1),MATCH($C335,OFFSET(Data!$A$10,1,MATCH($A335+IF(I$9&gt;$B335,0,1),Data!$3:$3,0)-1,Num_Orgs,1),0),1)</f>
        <v>0</v>
      </c>
      <c r="J335" s="26">
        <f ca="1">IFERROR((E335*SUM(Data!$C$8:$D$8))+(F335*Data!$E$8)+(G335*SUM(Data!$F$8:$G$8))+(H335*Data!$H$8)+(I335*Data!$I$8)+Data!$J$8,0)</f>
        <v>0.96029409636365926</v>
      </c>
      <c r="K335" s="119"/>
      <c r="L335" s="69"/>
      <c r="M335" s="147">
        <f>INDEX('Op Rev and scenario differences'!$Z$4:$Z$230,MATCH($N335,'Op Rev and scenario differences'!$V$4:$V$230,0),1)</f>
        <v>12.821435179781002</v>
      </c>
      <c r="N335" s="121" t="str">
        <f t="shared" si="291"/>
        <v>RY5</v>
      </c>
      <c r="O335" s="24" t="str">
        <f t="shared" si="291"/>
        <v>LINCOLNSHIRE COMMUNITY HEALTH SERVICES NHS TRUST</v>
      </c>
      <c r="P335" s="134">
        <f t="shared" ca="1" si="235"/>
        <v>13.020458231433455</v>
      </c>
      <c r="Q335" s="134">
        <f t="shared" ca="1" si="236"/>
        <v>13.116703322678839</v>
      </c>
      <c r="R335" s="134">
        <f t="shared" ca="1" si="237"/>
        <v>13.116699819219138</v>
      </c>
      <c r="S335" s="134">
        <f t="shared" ca="1" si="238"/>
        <v>13.117053270668469</v>
      </c>
      <c r="T335" s="134">
        <f t="shared" ca="1" si="239"/>
        <v>13.068977535365191</v>
      </c>
      <c r="U335" s="134">
        <f t="shared" ca="1" si="240"/>
        <v>13.040400117620669</v>
      </c>
      <c r="V335" s="134">
        <f t="shared" ca="1" si="241"/>
        <v>13.040400117620669</v>
      </c>
      <c r="W335" s="134">
        <f t="shared" ca="1" si="242"/>
        <v>13.052391610140225</v>
      </c>
      <c r="X335" s="134">
        <f t="shared" ca="1" si="243"/>
        <v>13.052400745842492</v>
      </c>
      <c r="Y335" s="134">
        <f t="shared" ca="1" si="244"/>
        <v>13.098397296307882</v>
      </c>
      <c r="Z335" s="134">
        <f t="shared" ca="1" si="245"/>
        <v>13.116795599141629</v>
      </c>
      <c r="AA335" s="134">
        <f t="shared" ca="1" si="246"/>
        <v>13.08055855877619</v>
      </c>
      <c r="AB335" s="134">
        <f t="shared" ca="1" si="247"/>
        <v>13.08055855877619</v>
      </c>
      <c r="AC335" s="134">
        <f t="shared" ca="1" si="248"/>
        <v>13.020458231433455</v>
      </c>
      <c r="AD335" s="134">
        <f t="shared" ca="1" si="249"/>
        <v>13.032478296902001</v>
      </c>
      <c r="AE335" s="155">
        <f t="shared" ca="1" si="250"/>
        <v>13.032478296902001</v>
      </c>
      <c r="AF335" s="155">
        <f t="shared" ca="1" si="251"/>
        <v>13.044498362370549</v>
      </c>
      <c r="AG335" s="144">
        <f t="shared" ca="1" si="252"/>
        <v>13.044498362370549</v>
      </c>
      <c r="AI335" s="147">
        <f>INDEX('Op Rev and scenario differences'!$W$4:$W$230,MATCH($N335,'Op Rev and scenario differences'!$V$4:$V$230,0),1)</f>
        <v>109.336</v>
      </c>
      <c r="AJ335" s="121" t="str">
        <f t="shared" si="253"/>
        <v>RY5</v>
      </c>
      <c r="AK335" s="24" t="str">
        <f t="shared" si="254"/>
        <v>Lincolnshire Community Health Services NHS Trust</v>
      </c>
      <c r="AL335" s="134">
        <f t="shared" ca="1" si="255"/>
        <v>12.972766900297531</v>
      </c>
      <c r="AM335" s="134">
        <f t="shared" ca="1" si="256"/>
        <v>13.187408085783991</v>
      </c>
      <c r="AN335" s="134">
        <f t="shared" ca="1" si="257"/>
        <v>13.18749118602714</v>
      </c>
      <c r="AO335" s="134">
        <f t="shared" ca="1" si="258"/>
        <v>13.188884262842903</v>
      </c>
      <c r="AP335" s="134">
        <f t="shared" ca="1" si="259"/>
        <v>13.146656716975885</v>
      </c>
      <c r="AQ335" s="134">
        <f t="shared" ca="1" si="260"/>
        <v>13.257653166228751</v>
      </c>
      <c r="AR335" s="134">
        <f t="shared" ca="1" si="261"/>
        <v>13.257653166228751</v>
      </c>
      <c r="AS335" s="134">
        <f t="shared" ca="1" si="262"/>
        <v>13.213851091083725</v>
      </c>
      <c r="AT335" s="134">
        <f t="shared" ca="1" si="263"/>
        <v>13.214164717272341</v>
      </c>
      <c r="AU335" s="134">
        <f t="shared" ca="1" si="264"/>
        <v>13.252553081394572</v>
      </c>
      <c r="AV335" s="134">
        <f t="shared" ca="1" si="265"/>
        <v>13.296618628394857</v>
      </c>
      <c r="AW335" s="134">
        <f t="shared" ca="1" si="266"/>
        <v>13.275779372554453</v>
      </c>
      <c r="AX335" s="134">
        <f t="shared" ca="1" si="267"/>
        <v>13.275779372554453</v>
      </c>
      <c r="AY335" s="216">
        <f t="shared" ca="1" si="268"/>
        <v>12.972766900297531</v>
      </c>
      <c r="AZ335" s="134">
        <f t="shared" ca="1" si="269"/>
        <v>13.03247823259086</v>
      </c>
      <c r="BA335" s="155">
        <f t="shared" ca="1" si="270"/>
        <v>13.03247823259086</v>
      </c>
      <c r="BB335" s="155">
        <f t="shared" ca="1" si="271"/>
        <v>13.09263021361463</v>
      </c>
      <c r="BC335" s="144">
        <f t="shared" ca="1" si="272"/>
        <v>13.09263021361463</v>
      </c>
      <c r="BE335" s="121" t="str">
        <f t="shared" si="273"/>
        <v>RY5</v>
      </c>
      <c r="BF335" s="24" t="str">
        <f t="shared" si="274"/>
        <v>Lincolnshire Community Health Services NHS Trust</v>
      </c>
      <c r="BG335" s="304"/>
      <c r="BH335" s="304">
        <f t="shared" ca="1" si="275"/>
        <v>1.3478248059646925E-2</v>
      </c>
      <c r="BI335" s="304">
        <f t="shared" ca="1" si="276"/>
        <v>1.106697069030993E-5</v>
      </c>
      <c r="BJ335" s="304">
        <f t="shared" ca="1" si="277"/>
        <v>6.7435225463485793E-5</v>
      </c>
      <c r="BK335" s="304">
        <f t="shared" ca="1" si="278"/>
        <v>-2.6516974699235529E-3</v>
      </c>
      <c r="BL335" s="304">
        <f t="shared" ca="1" si="279"/>
        <v>6.2278031441824755E-3</v>
      </c>
      <c r="BM335" s="304">
        <f t="shared" ca="1" si="280"/>
        <v>0</v>
      </c>
      <c r="BN335" s="304">
        <f t="shared" ca="1" si="281"/>
        <v>-3.1182500243391864E-3</v>
      </c>
      <c r="BO335" s="304">
        <f t="shared" ca="1" si="282"/>
        <v>-3.7095089817862359E-5</v>
      </c>
      <c r="BP335" s="304">
        <f t="shared" ca="1" si="283"/>
        <v>2.5607487205232538E-3</v>
      </c>
      <c r="BQ335" s="304">
        <f t="shared" ca="1" si="284"/>
        <v>3.3033876029642251E-4</v>
      </c>
      <c r="BR335" s="304">
        <f t="shared" ca="1" si="285"/>
        <v>-1.5213483729753507E-3</v>
      </c>
      <c r="BS335" s="305">
        <f t="shared" ca="1" si="286"/>
        <v>0</v>
      </c>
      <c r="BT335" s="306"/>
      <c r="BU335" s="304">
        <f t="shared" ca="1" si="287"/>
        <v>3.0694499847494505E-3</v>
      </c>
      <c r="BV335" s="304">
        <f t="shared" ca="1" si="288"/>
        <v>0</v>
      </c>
      <c r="BW335" s="304">
        <f t="shared" ca="1" si="289"/>
        <v>3.0694499847493395E-3</v>
      </c>
      <c r="BX335" s="305">
        <f t="shared" ca="1" si="290"/>
        <v>0</v>
      </c>
    </row>
    <row r="336" spans="1:76" ht="13.8" x14ac:dyDescent="0.25">
      <c r="A336" s="118">
        <v>1</v>
      </c>
      <c r="B336" s="69">
        <f t="shared" si="233"/>
        <v>1</v>
      </c>
      <c r="C336" s="118" t="str">
        <f t="shared" si="234"/>
        <v>RN3</v>
      </c>
      <c r="D336" s="69"/>
      <c r="E336" s="70">
        <f ca="1">INDEX(OFFSET(Data!$A$10,1,E$9+MATCH($A336+IF(E$9&gt;$B336,0,1),Data!$3:$3,0),Num_Orgs,1),MATCH($C336,OFFSET(Data!$A$10,1,MATCH($A336+IF(E$9&gt;$B336,0,1),Data!$3:$3,0)-1,Num_Orgs,1),0),1)</f>
        <v>0.99417984023602024</v>
      </c>
      <c r="F336" s="70">
        <f ca="1">INDEX(OFFSET(Data!$A$10,1,F$9+MATCH($A336+IF(F$9&gt;$B336,0,1),Data!$3:$3,0),Num_Orgs,1),MATCH($C336,OFFSET(Data!$A$10,1,MATCH($A336+IF(F$9&gt;$B336,0,1),Data!$3:$3,0)-1,Num_Orgs,1),0),1)</f>
        <v>0.99619990923086066</v>
      </c>
      <c r="G336" s="70">
        <f ca="1">INDEX(OFFSET(Data!$A$10,1,G$9+MATCH($A336+IF(G$9&gt;$B336,0,1),Data!$3:$3,0),Num_Orgs,1),MATCH($C336,OFFSET(Data!$A$10,1,MATCH($A336+IF(G$9&gt;$B336,0,1),Data!$3:$3,0)-1,Num_Orgs,1),0),1)</f>
        <v>0.97520705353611448</v>
      </c>
      <c r="H336" s="70">
        <f ca="1">INDEX(OFFSET(Data!$A$10,1,H$9+MATCH($A336+IF(H$9&gt;$B336,0,1),Data!$3:$3,0),Num_Orgs,1),MATCH($C336,OFFSET(Data!$A$10,1,MATCH($A336+IF(H$9&gt;$B336,0,1),Data!$3:$3,0)-1,Num_Orgs,1),0),1)</f>
        <v>1.2158200931191849</v>
      </c>
      <c r="I336" s="70">
        <f ca="1">INDEX(OFFSET(Data!$A$10,1,I$9+MATCH($A336+IF(I$9&gt;$B336,0,1),Data!$3:$3,0),Num_Orgs,1),MATCH($C336,OFFSET(Data!$A$10,1,MATCH($A336+IF(I$9&gt;$B336,0,1),Data!$3:$3,0)-1,Num_Orgs,1),0),1)</f>
        <v>0</v>
      </c>
      <c r="J336" s="26">
        <f ca="1">IFERROR((E336*SUM(Data!$C$8:$D$8))+(F336*Data!$E$8)+(G336*SUM(Data!$F$8:$G$8))+(H336*Data!$H$8)+(I336*Data!$I$8)+Data!$J$8,0)</f>
        <v>0.99658241086885502</v>
      </c>
      <c r="K336" s="119"/>
      <c r="L336" s="69"/>
      <c r="M336" s="147">
        <f>INDEX('Op Rev and scenario differences'!$Z$4:$Z$230,MATCH($N336,'Op Rev and scenario differences'!$V$4:$V$230,0),1)</f>
        <v>0</v>
      </c>
      <c r="N336" s="121" t="str">
        <f t="shared" si="291"/>
        <v>RP7</v>
      </c>
      <c r="O336" s="24" t="str">
        <f t="shared" si="291"/>
        <v>LINCOLNSHIRE PARTNERSHIP NHS FOUNDATION TRUST</v>
      </c>
      <c r="P336" s="134">
        <f t="shared" ca="1" si="235"/>
        <v>0</v>
      </c>
      <c r="Q336" s="134">
        <f t="shared" ca="1" si="236"/>
        <v>0</v>
      </c>
      <c r="R336" s="134">
        <f t="shared" ca="1" si="237"/>
        <v>0</v>
      </c>
      <c r="S336" s="134">
        <f t="shared" ca="1" si="238"/>
        <v>0</v>
      </c>
      <c r="T336" s="134">
        <f t="shared" ca="1" si="239"/>
        <v>0</v>
      </c>
      <c r="U336" s="134">
        <f t="shared" ca="1" si="240"/>
        <v>0</v>
      </c>
      <c r="V336" s="134">
        <f t="shared" ca="1" si="241"/>
        <v>0</v>
      </c>
      <c r="W336" s="134">
        <f t="shared" ca="1" si="242"/>
        <v>0</v>
      </c>
      <c r="X336" s="134">
        <f t="shared" ca="1" si="243"/>
        <v>0</v>
      </c>
      <c r="Y336" s="134">
        <f t="shared" ca="1" si="244"/>
        <v>0</v>
      </c>
      <c r="Z336" s="134">
        <f t="shared" ca="1" si="245"/>
        <v>0</v>
      </c>
      <c r="AA336" s="134">
        <f t="shared" ca="1" si="246"/>
        <v>0</v>
      </c>
      <c r="AB336" s="134">
        <f t="shared" ca="1" si="247"/>
        <v>0</v>
      </c>
      <c r="AC336" s="134">
        <f t="shared" ca="1" si="248"/>
        <v>0</v>
      </c>
      <c r="AD336" s="134">
        <f t="shared" ca="1" si="249"/>
        <v>0</v>
      </c>
      <c r="AE336" s="155">
        <f t="shared" ca="1" si="250"/>
        <v>0</v>
      </c>
      <c r="AF336" s="155">
        <f t="shared" ca="1" si="251"/>
        <v>0</v>
      </c>
      <c r="AG336" s="144">
        <f t="shared" ca="1" si="252"/>
        <v>0</v>
      </c>
      <c r="AI336" s="147">
        <f>INDEX('Op Rev and scenario differences'!$W$4:$W$230,MATCH($N336,'Op Rev and scenario differences'!$V$4:$V$230,0),1)</f>
        <v>98.078999999999994</v>
      </c>
      <c r="AJ336" s="121" t="str">
        <f t="shared" si="253"/>
        <v>RP7</v>
      </c>
      <c r="AK336" s="24" t="str">
        <f t="shared" si="254"/>
        <v>Lincolnshire Partnership NHS FT</v>
      </c>
      <c r="AL336" s="134">
        <f t="shared" ca="1" si="255"/>
        <v>0</v>
      </c>
      <c r="AM336" s="134">
        <f t="shared" ca="1" si="256"/>
        <v>0</v>
      </c>
      <c r="AN336" s="134">
        <f t="shared" ca="1" si="257"/>
        <v>0</v>
      </c>
      <c r="AO336" s="134">
        <f t="shared" ca="1" si="258"/>
        <v>0</v>
      </c>
      <c r="AP336" s="134">
        <f t="shared" ca="1" si="259"/>
        <v>0</v>
      </c>
      <c r="AQ336" s="134">
        <f t="shared" ca="1" si="260"/>
        <v>0</v>
      </c>
      <c r="AR336" s="134">
        <f t="shared" ca="1" si="261"/>
        <v>0</v>
      </c>
      <c r="AS336" s="134">
        <f t="shared" ca="1" si="262"/>
        <v>0</v>
      </c>
      <c r="AT336" s="134">
        <f t="shared" ca="1" si="263"/>
        <v>0</v>
      </c>
      <c r="AU336" s="134">
        <f t="shared" ca="1" si="264"/>
        <v>0</v>
      </c>
      <c r="AV336" s="134">
        <f t="shared" ca="1" si="265"/>
        <v>0</v>
      </c>
      <c r="AW336" s="134">
        <f t="shared" ca="1" si="266"/>
        <v>0</v>
      </c>
      <c r="AX336" s="134">
        <f t="shared" ca="1" si="267"/>
        <v>0</v>
      </c>
      <c r="AY336" s="216">
        <f t="shared" ca="1" si="268"/>
        <v>0</v>
      </c>
      <c r="AZ336" s="134">
        <f t="shared" ca="1" si="269"/>
        <v>0</v>
      </c>
      <c r="BA336" s="155">
        <f t="shared" ca="1" si="270"/>
        <v>0</v>
      </c>
      <c r="BB336" s="155">
        <f t="shared" ca="1" si="271"/>
        <v>0</v>
      </c>
      <c r="BC336" s="144">
        <f t="shared" ca="1" si="272"/>
        <v>0</v>
      </c>
      <c r="BE336" s="121" t="str">
        <f t="shared" si="273"/>
        <v>RP7</v>
      </c>
      <c r="BF336" s="24" t="str">
        <f t="shared" si="274"/>
        <v>Lincolnshire Partnership NHS FT</v>
      </c>
      <c r="BG336" s="304"/>
      <c r="BH336" s="304">
        <f t="shared" ca="1" si="275"/>
        <v>9.9569639133252341E-3</v>
      </c>
      <c r="BI336" s="304">
        <f t="shared" ca="1" si="276"/>
        <v>1.106697069030993E-5</v>
      </c>
      <c r="BJ336" s="304">
        <f t="shared" ca="1" si="277"/>
        <v>-2.4600658973250589E-4</v>
      </c>
      <c r="BK336" s="304">
        <f t="shared" ca="1" si="278"/>
        <v>4.4144810833213199E-4</v>
      </c>
      <c r="BL336" s="304">
        <f t="shared" ca="1" si="279"/>
        <v>5.1803772966565464E-3</v>
      </c>
      <c r="BM336" s="304">
        <f t="shared" ca="1" si="280"/>
        <v>0</v>
      </c>
      <c r="BN336" s="304">
        <f t="shared" ca="1" si="281"/>
        <v>-2.0745561095407705E-3</v>
      </c>
      <c r="BO336" s="304">
        <f t="shared" ca="1" si="282"/>
        <v>-3.7095089817862359E-5</v>
      </c>
      <c r="BP336" s="304">
        <f t="shared" ca="1" si="283"/>
        <v>2.6053677537454245E-3</v>
      </c>
      <c r="BQ336" s="304">
        <f t="shared" ca="1" si="284"/>
        <v>-1.0720399389940738E-3</v>
      </c>
      <c r="BR336" s="304">
        <f t="shared" ca="1" si="285"/>
        <v>-4.7783251258115556E-4</v>
      </c>
      <c r="BS336" s="305">
        <f t="shared" ca="1" si="286"/>
        <v>0</v>
      </c>
      <c r="BT336" s="306"/>
      <c r="BU336" s="304">
        <f t="shared" ca="1" si="287"/>
        <v>2.8575387604167224E-3</v>
      </c>
      <c r="BV336" s="304">
        <f t="shared" ca="1" si="288"/>
        <v>0</v>
      </c>
      <c r="BW336" s="304">
        <f t="shared" ca="1" si="289"/>
        <v>2.8575387604166114E-3</v>
      </c>
      <c r="BX336" s="305">
        <f t="shared" ca="1" si="290"/>
        <v>0</v>
      </c>
    </row>
    <row r="337" spans="1:76" ht="13.8" x14ac:dyDescent="0.25">
      <c r="A337" s="118">
        <v>1</v>
      </c>
      <c r="B337" s="69">
        <f t="shared" si="233"/>
        <v>1</v>
      </c>
      <c r="C337" s="118" t="str">
        <f t="shared" si="234"/>
        <v>RN5</v>
      </c>
      <c r="D337" s="69"/>
      <c r="E337" s="70">
        <f ca="1">INDEX(OFFSET(Data!$A$10,1,E$9+MATCH($A337+IF(E$9&gt;$B337,0,1),Data!$3:$3,0),Num_Orgs,1),MATCH($C337,OFFSET(Data!$A$10,1,MATCH($A337+IF(E$9&gt;$B337,0,1),Data!$3:$3,0)-1,Num_Orgs,1),0),1)</f>
        <v>1.0229291168049068</v>
      </c>
      <c r="F337" s="70">
        <f ca="1">INDEX(OFFSET(Data!$A$10,1,F$9+MATCH($A337+IF(F$9&gt;$B337,0,1),Data!$3:$3,0),Num_Orgs,1),MATCH($C337,OFFSET(Data!$A$10,1,MATCH($A337+IF(F$9&gt;$B337,0,1),Data!$3:$3,0)-1,Num_Orgs,1),0),1)</f>
        <v>0.99619990923086066</v>
      </c>
      <c r="G337" s="70">
        <f ca="1">INDEX(OFFSET(Data!$A$10,1,G$9+MATCH($A337+IF(G$9&gt;$B337,0,1),Data!$3:$3,0),Num_Orgs,1),MATCH($C337,OFFSET(Data!$A$10,1,MATCH($A337+IF(G$9&gt;$B337,0,1),Data!$3:$3,0)-1,Num_Orgs,1),0),1)</f>
        <v>1.0249625154512234</v>
      </c>
      <c r="H337" s="70">
        <f ca="1">INDEX(OFFSET(Data!$A$10,1,H$9+MATCH($A337+IF(H$9&gt;$B337,0,1),Data!$3:$3,0),Num_Orgs,1),MATCH($C337,OFFSET(Data!$A$10,1,MATCH($A337+IF(H$9&gt;$B337,0,1),Data!$3:$3,0)-1,Num_Orgs,1),0),1)</f>
        <v>1.6621842742093005</v>
      </c>
      <c r="I337" s="70">
        <f ca="1">INDEX(OFFSET(Data!$A$10,1,I$9+MATCH($A337+IF(I$9&gt;$B337,0,1),Data!$3:$3,0),Num_Orgs,1),MATCH($C337,OFFSET(Data!$A$10,1,MATCH($A337+IF(I$9&gt;$B337,0,1),Data!$3:$3,0)-1,Num_Orgs,1),0),1)</f>
        <v>0</v>
      </c>
      <c r="J337" s="26">
        <f ca="1">IFERROR((E337*SUM(Data!$C$8:$D$8))+(F337*Data!$E$8)+(G337*SUM(Data!$F$8:$G$8))+(H337*Data!$H$8)+(I337*Data!$I$8)+Data!$J$8,0)</f>
        <v>1.015695882436112</v>
      </c>
      <c r="K337" s="119"/>
      <c r="L337" s="69"/>
      <c r="M337" s="147">
        <f>INDEX('Op Rev and scenario differences'!$Z$4:$Z$230,MATCH($N337,'Op Rev and scenario differences'!$V$4:$V$230,0),1)</f>
        <v>77.717484300797096</v>
      </c>
      <c r="N337" s="121" t="str">
        <f t="shared" si="291"/>
        <v>RBQ</v>
      </c>
      <c r="O337" s="24" t="str">
        <f t="shared" si="291"/>
        <v>LIVERPOOL HEART AND CHEST HOSPITAL NHS FOUNDATION TRUST</v>
      </c>
      <c r="P337" s="134">
        <f t="shared" ca="1" si="235"/>
        <v>80.96371203397041</v>
      </c>
      <c r="Q337" s="134">
        <f t="shared" ca="1" si="236"/>
        <v>80.476109012216924</v>
      </c>
      <c r="R337" s="134">
        <f t="shared" ca="1" si="237"/>
        <v>80.476076280170631</v>
      </c>
      <c r="S337" s="134">
        <f t="shared" ca="1" si="238"/>
        <v>80.500006819575148</v>
      </c>
      <c r="T337" s="134">
        <f t="shared" ca="1" si="239"/>
        <v>80.914880629316485</v>
      </c>
      <c r="U337" s="134">
        <f t="shared" ca="1" si="240"/>
        <v>80.307450149625325</v>
      </c>
      <c r="V337" s="134">
        <f t="shared" ca="1" si="241"/>
        <v>80.307450149625325</v>
      </c>
      <c r="W337" s="134">
        <f t="shared" ca="1" si="242"/>
        <v>80.598928067783731</v>
      </c>
      <c r="X337" s="134">
        <f t="shared" ca="1" si="243"/>
        <v>80.599042046044943</v>
      </c>
      <c r="Y337" s="134">
        <f t="shared" ca="1" si="244"/>
        <v>80.688836888506941</v>
      </c>
      <c r="Z337" s="134">
        <f t="shared" ca="1" si="245"/>
        <v>80.514148641053353</v>
      </c>
      <c r="AA337" s="134">
        <f t="shared" ca="1" si="246"/>
        <v>80.417174258283993</v>
      </c>
      <c r="AB337" s="134">
        <f t="shared" ca="1" si="247"/>
        <v>80.417174258283993</v>
      </c>
      <c r="AC337" s="134">
        <f t="shared" ca="1" si="248"/>
        <v>80.96371203397041</v>
      </c>
      <c r="AD337" s="134">
        <f t="shared" ca="1" si="249"/>
        <v>80.854404478833132</v>
      </c>
      <c r="AE337" s="155">
        <f t="shared" ca="1" si="250"/>
        <v>80.854404478833132</v>
      </c>
      <c r="AF337" s="155">
        <f t="shared" ca="1" si="251"/>
        <v>80.745096923695854</v>
      </c>
      <c r="AG337" s="144">
        <f t="shared" ca="1" si="252"/>
        <v>80.745096923695854</v>
      </c>
      <c r="AI337" s="147">
        <f>INDEX('Op Rev and scenario differences'!$W$4:$W$230,MATCH($N337,'Op Rev and scenario differences'!$V$4:$V$230,0),1)</f>
        <v>128.822</v>
      </c>
      <c r="AJ337" s="121" t="str">
        <f t="shared" si="253"/>
        <v>RBQ</v>
      </c>
      <c r="AK337" s="24" t="str">
        <f t="shared" si="254"/>
        <v>Liverpool Heart and Chest Hospital NHS FT</v>
      </c>
      <c r="AL337" s="134">
        <f t="shared" ca="1" si="255"/>
        <v>80.667158169891806</v>
      </c>
      <c r="AM337" s="134">
        <f t="shared" ca="1" si="256"/>
        <v>80.909910409058384</v>
      </c>
      <c r="AN337" s="134">
        <f t="shared" ca="1" si="257"/>
        <v>80.910408963981141</v>
      </c>
      <c r="AO337" s="134">
        <f t="shared" ca="1" si="258"/>
        <v>80.940837182963932</v>
      </c>
      <c r="AP337" s="134">
        <f t="shared" ca="1" si="259"/>
        <v>81.395821214791042</v>
      </c>
      <c r="AQ337" s="134">
        <f t="shared" ca="1" si="260"/>
        <v>81.645372162261467</v>
      </c>
      <c r="AR337" s="134">
        <f t="shared" ca="1" si="261"/>
        <v>81.645372162261467</v>
      </c>
      <c r="AS337" s="134">
        <f t="shared" ca="1" si="262"/>
        <v>81.595945432809529</v>
      </c>
      <c r="AT337" s="134">
        <f t="shared" ca="1" si="263"/>
        <v>81.597940362813418</v>
      </c>
      <c r="AU337" s="134">
        <f t="shared" ca="1" si="264"/>
        <v>81.638468413410052</v>
      </c>
      <c r="AV337" s="134">
        <f t="shared" ca="1" si="265"/>
        <v>81.617947049509638</v>
      </c>
      <c r="AW337" s="134">
        <f t="shared" ca="1" si="266"/>
        <v>81.61736048350582</v>
      </c>
      <c r="AX337" s="134">
        <f t="shared" ca="1" si="267"/>
        <v>81.61736048350582</v>
      </c>
      <c r="AY337" s="216">
        <f t="shared" ca="1" si="268"/>
        <v>80.667158169891806</v>
      </c>
      <c r="AZ337" s="134">
        <f t="shared" ca="1" si="269"/>
        <v>80.854404079842325</v>
      </c>
      <c r="BA337" s="155">
        <f t="shared" ca="1" si="270"/>
        <v>80.854404079842325</v>
      </c>
      <c r="BB337" s="155">
        <f t="shared" ca="1" si="271"/>
        <v>81.04303179906303</v>
      </c>
      <c r="BC337" s="144">
        <f t="shared" ca="1" si="272"/>
        <v>81.04303179906303</v>
      </c>
      <c r="BE337" s="121" t="str">
        <f t="shared" si="273"/>
        <v>RBQ</v>
      </c>
      <c r="BF337" s="24" t="str">
        <f t="shared" si="274"/>
        <v>Liverpool Heart and Chest Hospital NHS FT</v>
      </c>
      <c r="BG337" s="304"/>
      <c r="BH337" s="304">
        <f t="shared" ca="1" si="275"/>
        <v>7.9242782290589453E-4</v>
      </c>
      <c r="BI337" s="304">
        <f t="shared" ca="1" si="276"/>
        <v>1.1066970690087885E-5</v>
      </c>
      <c r="BJ337" s="304">
        <f t="shared" ca="1" si="277"/>
        <v>3.2944111111499197E-4</v>
      </c>
      <c r="BK337" s="304">
        <f t="shared" ca="1" si="278"/>
        <v>5.8431668128215986E-3</v>
      </c>
      <c r="BL337" s="304">
        <f t="shared" ca="1" si="279"/>
        <v>1.1445953082243054E-3</v>
      </c>
      <c r="BM337" s="304">
        <f t="shared" ca="1" si="280"/>
        <v>0</v>
      </c>
      <c r="BN337" s="304">
        <f t="shared" ca="1" si="281"/>
        <v>-5.4189898868628461E-4</v>
      </c>
      <c r="BO337" s="304">
        <f t="shared" ca="1" si="282"/>
        <v>-3.7095089817862359E-5</v>
      </c>
      <c r="BP337" s="304">
        <f t="shared" ca="1" si="283"/>
        <v>2.6690009081820065E-4</v>
      </c>
      <c r="BQ337" s="304">
        <f t="shared" ca="1" si="284"/>
        <v>-3.1331912016996366E-3</v>
      </c>
      <c r="BR337" s="304">
        <f t="shared" ca="1" si="285"/>
        <v>-2.7846057554903325E-5</v>
      </c>
      <c r="BS337" s="305">
        <f t="shared" ca="1" si="286"/>
        <v>0</v>
      </c>
      <c r="BT337" s="306"/>
      <c r="BU337" s="304">
        <f t="shared" ca="1" si="287"/>
        <v>9.2951335576330063E-4</v>
      </c>
      <c r="BV337" s="304">
        <f t="shared" ca="1" si="288"/>
        <v>0</v>
      </c>
      <c r="BW337" s="304">
        <f t="shared" ca="1" si="289"/>
        <v>9.2951335576330063E-4</v>
      </c>
      <c r="BX337" s="305">
        <f t="shared" ca="1" si="290"/>
        <v>0</v>
      </c>
    </row>
    <row r="338" spans="1:76" ht="13.8" x14ac:dyDescent="0.25">
      <c r="A338" s="118">
        <v>1</v>
      </c>
      <c r="B338" s="69">
        <f t="shared" si="233"/>
        <v>1</v>
      </c>
      <c r="C338" s="118" t="str">
        <f t="shared" si="234"/>
        <v>RN7</v>
      </c>
      <c r="D338" s="69"/>
      <c r="E338" s="70">
        <f ca="1">INDEX(OFFSET(Data!$A$10,1,E$9+MATCH($A338+IF(E$9&gt;$B338,0,1),Data!$3:$3,0),Num_Orgs,1),MATCH($C338,OFFSET(Data!$A$10,1,MATCH($A338+IF(E$9&gt;$B338,0,1),Data!$3:$3,0)-1,Num_Orgs,1),0),1)</f>
        <v>1.1033067675590849</v>
      </c>
      <c r="F338" s="70">
        <f ca="1">INDEX(OFFSET(Data!$A$10,1,F$9+MATCH($A338+IF(F$9&gt;$B338,0,1),Data!$3:$3,0),Num_Orgs,1),MATCH($C338,OFFSET(Data!$A$10,1,MATCH($A338+IF(F$9&gt;$B338,0,1),Data!$3:$3,0)-1,Num_Orgs,1),0),1)</f>
        <v>1.0046728903131514</v>
      </c>
      <c r="G338" s="70">
        <f ca="1">INDEX(OFFSET(Data!$A$10,1,G$9+MATCH($A338+IF(G$9&gt;$B338,0,1),Data!$3:$3,0),Num_Orgs,1),MATCH($C338,OFFSET(Data!$A$10,1,MATCH($A338+IF(G$9&gt;$B338,0,1),Data!$3:$3,0)-1,Num_Orgs,1),0),1)</f>
        <v>1.1011815751201954</v>
      </c>
      <c r="H338" s="70">
        <f ca="1">INDEX(OFFSET(Data!$A$10,1,H$9+MATCH($A338+IF(H$9&gt;$B338,0,1),Data!$3:$3,0),Num_Orgs,1),MATCH($C338,OFFSET(Data!$A$10,1,MATCH($A338+IF(H$9&gt;$B338,0,1),Data!$3:$3,0)-1,Num_Orgs,1),0),1)</f>
        <v>0.16204305393252463</v>
      </c>
      <c r="I338" s="70">
        <f ca="1">INDEX(OFFSET(Data!$A$10,1,I$9+MATCH($A338+IF(I$9&gt;$B338,0,1),Data!$3:$3,0),Num_Orgs,1),MATCH($C338,OFFSET(Data!$A$10,1,MATCH($A338+IF(I$9&gt;$B338,0,1),Data!$3:$3,0)-1,Num_Orgs,1),0),1)</f>
        <v>0</v>
      </c>
      <c r="J338" s="26">
        <f ca="1">IFERROR((E338*SUM(Data!$C$8:$D$8))+(F338*Data!$E$8)+(G338*SUM(Data!$F$8:$G$8))+(H338*Data!$H$8)+(I338*Data!$I$8)+Data!$J$8,0)</f>
        <v>1.0563197296608</v>
      </c>
      <c r="K338" s="119"/>
      <c r="L338" s="69"/>
      <c r="M338" s="147">
        <f>INDEX('Op Rev and scenario differences'!$Z$4:$Z$230,MATCH($N338,'Op Rev and scenario differences'!$V$4:$V$230,0),1)</f>
        <v>69.07558258437254</v>
      </c>
      <c r="N338" s="121" t="str">
        <f t="shared" si="291"/>
        <v>REP</v>
      </c>
      <c r="O338" s="24" t="str">
        <f t="shared" si="291"/>
        <v>LIVERPOOL WOMEN'S NHS FOUNDATION TRUST</v>
      </c>
      <c r="P338" s="134">
        <f t="shared" ca="1" si="235"/>
        <v>71.869692709756933</v>
      </c>
      <c r="Q338" s="134">
        <f t="shared" ca="1" si="236"/>
        <v>71.534468237937645</v>
      </c>
      <c r="R338" s="134">
        <f t="shared" ca="1" si="237"/>
        <v>71.534439062400054</v>
      </c>
      <c r="S338" s="134">
        <f t="shared" ca="1" si="238"/>
        <v>71.555708306328867</v>
      </c>
      <c r="T338" s="134">
        <f t="shared" ca="1" si="239"/>
        <v>71.550296621205987</v>
      </c>
      <c r="U338" s="134">
        <f t="shared" ca="1" si="240"/>
        <v>71.174352866903931</v>
      </c>
      <c r="V338" s="134">
        <f t="shared" ca="1" si="241"/>
        <v>71.174352866903931</v>
      </c>
      <c r="W338" s="134">
        <f t="shared" ca="1" si="242"/>
        <v>71.410181041519678</v>
      </c>
      <c r="X338" s="134">
        <f t="shared" ca="1" si="243"/>
        <v>71.410273388792191</v>
      </c>
      <c r="Y338" s="134">
        <f t="shared" ca="1" si="244"/>
        <v>71.489893283379033</v>
      </c>
      <c r="Z338" s="134">
        <f t="shared" ca="1" si="245"/>
        <v>71.468492059774007</v>
      </c>
      <c r="AA338" s="134">
        <f t="shared" ca="1" si="246"/>
        <v>71.394096009967612</v>
      </c>
      <c r="AB338" s="134">
        <f t="shared" ca="1" si="247"/>
        <v>71.394096009967612</v>
      </c>
      <c r="AC338" s="134">
        <f t="shared" ca="1" si="248"/>
        <v>71.869692709756933</v>
      </c>
      <c r="AD338" s="134">
        <f t="shared" ca="1" si="249"/>
        <v>71.774573369799086</v>
      </c>
      <c r="AE338" s="155">
        <f t="shared" ca="1" si="250"/>
        <v>71.774573369799086</v>
      </c>
      <c r="AF338" s="155">
        <f t="shared" ca="1" si="251"/>
        <v>71.67945402984121</v>
      </c>
      <c r="AG338" s="144">
        <f t="shared" ca="1" si="252"/>
        <v>71.67945402984121</v>
      </c>
      <c r="AI338" s="147">
        <f>INDEX('Op Rev and scenario differences'!$W$4:$W$230,MATCH($N338,'Op Rev and scenario differences'!$V$4:$V$230,0),1)</f>
        <v>109.557</v>
      </c>
      <c r="AJ338" s="121" t="str">
        <f t="shared" si="253"/>
        <v>REP</v>
      </c>
      <c r="AK338" s="24" t="str">
        <f t="shared" si="254"/>
        <v>Liverpool Women's NHS FT</v>
      </c>
      <c r="AL338" s="134">
        <f t="shared" ca="1" si="255"/>
        <v>71.606448417372249</v>
      </c>
      <c r="AM338" s="134">
        <f t="shared" ca="1" si="256"/>
        <v>71.920070283374727</v>
      </c>
      <c r="AN338" s="134">
        <f t="shared" ca="1" si="257"/>
        <v>71.920513363471656</v>
      </c>
      <c r="AO338" s="134">
        <f t="shared" ca="1" si="258"/>
        <v>71.947558321521043</v>
      </c>
      <c r="AP338" s="134">
        <f t="shared" ca="1" si="259"/>
        <v>71.97557614062498</v>
      </c>
      <c r="AQ338" s="134">
        <f t="shared" ca="1" si="260"/>
        <v>72.360117490962381</v>
      </c>
      <c r="AR338" s="134">
        <f t="shared" ca="1" si="261"/>
        <v>72.360117490962381</v>
      </c>
      <c r="AS338" s="134">
        <f t="shared" ca="1" si="262"/>
        <v>72.293532622550075</v>
      </c>
      <c r="AT338" s="134">
        <f t="shared" ca="1" si="263"/>
        <v>72.295291375076573</v>
      </c>
      <c r="AU338" s="134">
        <f t="shared" ca="1" si="264"/>
        <v>72.331261916163555</v>
      </c>
      <c r="AV338" s="134">
        <f t="shared" ca="1" si="265"/>
        <v>72.448280197906612</v>
      </c>
      <c r="AW338" s="134">
        <f t="shared" ca="1" si="266"/>
        <v>72.459617291754014</v>
      </c>
      <c r="AX338" s="134">
        <f t="shared" ca="1" si="267"/>
        <v>72.459617291754014</v>
      </c>
      <c r="AY338" s="216">
        <f t="shared" ca="1" si="268"/>
        <v>71.606448417372249</v>
      </c>
      <c r="AZ338" s="134">
        <f t="shared" ca="1" si="269"/>
        <v>71.774573015614365</v>
      </c>
      <c r="BA338" s="155">
        <f t="shared" ca="1" si="270"/>
        <v>71.774573015614365</v>
      </c>
      <c r="BB338" s="155">
        <f t="shared" ca="1" si="271"/>
        <v>71.943938314539622</v>
      </c>
      <c r="BC338" s="144">
        <f t="shared" ca="1" si="272"/>
        <v>71.943938314539622</v>
      </c>
      <c r="BE338" s="121" t="str">
        <f t="shared" si="273"/>
        <v>REP</v>
      </c>
      <c r="BF338" s="24" t="str">
        <f t="shared" si="274"/>
        <v>Liverpool Women's NHS FT</v>
      </c>
      <c r="BG338" s="304"/>
      <c r="BH338" s="304">
        <f t="shared" ca="1" si="275"/>
        <v>2.1094152304752534E-3</v>
      </c>
      <c r="BI338" s="304">
        <f t="shared" ca="1" si="276"/>
        <v>1.106697069030993E-5</v>
      </c>
      <c r="BJ338" s="304">
        <f t="shared" ca="1" si="277"/>
        <v>3.2944111111499197E-4</v>
      </c>
      <c r="BK338" s="304">
        <f t="shared" ca="1" si="278"/>
        <v>7.8642391074490448E-4</v>
      </c>
      <c r="BL338" s="304">
        <f t="shared" ca="1" si="279"/>
        <v>3.3363143496545344E-3</v>
      </c>
      <c r="BM338" s="304">
        <f t="shared" ca="1" si="280"/>
        <v>0</v>
      </c>
      <c r="BN338" s="304">
        <f t="shared" ca="1" si="281"/>
        <v>-8.4584682316957149E-4</v>
      </c>
      <c r="BO338" s="304">
        <f t="shared" ca="1" si="282"/>
        <v>-3.7095089817862359E-5</v>
      </c>
      <c r="BP338" s="304">
        <f t="shared" ca="1" si="283"/>
        <v>2.6690009081820065E-4</v>
      </c>
      <c r="BQ338" s="304">
        <f t="shared" ca="1" si="284"/>
        <v>-1.3160348325891302E-3</v>
      </c>
      <c r="BR338" s="304">
        <f t="shared" ca="1" si="285"/>
        <v>1.3069238466900668E-4</v>
      </c>
      <c r="BS338" s="305">
        <f t="shared" ca="1" si="286"/>
        <v>0</v>
      </c>
      <c r="BT338" s="306"/>
      <c r="BU338" s="304">
        <f t="shared" ca="1" si="287"/>
        <v>9.542554605181941E-4</v>
      </c>
      <c r="BV338" s="304">
        <f t="shared" ca="1" si="288"/>
        <v>0</v>
      </c>
      <c r="BW338" s="304">
        <f t="shared" ca="1" si="289"/>
        <v>9.5425546051797205E-4</v>
      </c>
      <c r="BX338" s="305">
        <f t="shared" ca="1" si="290"/>
        <v>0</v>
      </c>
    </row>
    <row r="339" spans="1:76" ht="13.8" x14ac:dyDescent="0.25">
      <c r="A339" s="118">
        <v>1</v>
      </c>
      <c r="B339" s="69">
        <f t="shared" si="233"/>
        <v>1</v>
      </c>
      <c r="C339" s="118" t="str">
        <f t="shared" si="234"/>
        <v>RNA</v>
      </c>
      <c r="D339" s="69"/>
      <c r="E339" s="70">
        <f ca="1">INDEX(OFFSET(Data!$A$10,1,E$9+MATCH($A339+IF(E$9&gt;$B339,0,1),Data!$3:$3,0),Num_Orgs,1),MATCH($C339,OFFSET(Data!$A$10,1,MATCH($A339+IF(E$9&gt;$B339,0,1),Data!$3:$3,0)-1,Num_Orgs,1),0),1)</f>
        <v>0.94657765551823514</v>
      </c>
      <c r="F339" s="70">
        <f ca="1">INDEX(OFFSET(Data!$A$10,1,F$9+MATCH($A339+IF(F$9&gt;$B339,0,1),Data!$3:$3,0),Num_Orgs,1),MATCH($C339,OFFSET(Data!$A$10,1,MATCH($A339+IF(F$9&gt;$B339,0,1),Data!$3:$3,0)-1,Num_Orgs,1),0),1)</f>
        <v>0.99619990923086066</v>
      </c>
      <c r="G339" s="70">
        <f ca="1">INDEX(OFFSET(Data!$A$10,1,G$9+MATCH($A339+IF(G$9&gt;$B339,0,1),Data!$3:$3,0),Num_Orgs,1),MATCH($C339,OFFSET(Data!$A$10,1,MATCH($A339+IF(G$9&gt;$B339,0,1),Data!$3:$3,0)-1,Num_Orgs,1),0),1)</f>
        <v>0.90554940685496443</v>
      </c>
      <c r="H339" s="70">
        <f ca="1">INDEX(OFFSET(Data!$A$10,1,H$9+MATCH($A339+IF(H$9&gt;$B339,0,1),Data!$3:$3,0),Num_Orgs,1),MATCH($C339,OFFSET(Data!$A$10,1,MATCH($A339+IF(H$9&gt;$B339,0,1),Data!$3:$3,0)-1,Num_Orgs,1),0),1)</f>
        <v>1.0674943920838056</v>
      </c>
      <c r="I339" s="70">
        <f ca="1">INDEX(OFFSET(Data!$A$10,1,I$9+MATCH($A339+IF(I$9&gt;$B339,0,1),Data!$3:$3,0),Num_Orgs,1),MATCH($C339,OFFSET(Data!$A$10,1,MATCH($A339+IF(I$9&gt;$B339,0,1),Data!$3:$3,0)-1,Num_Orgs,1),0),1)</f>
        <v>0</v>
      </c>
      <c r="J339" s="26">
        <f ca="1">IFERROR((E339*SUM(Data!$C$8:$D$8))+(F339*Data!$E$8)+(G339*SUM(Data!$F$8:$G$8))+(H339*Data!$H$8)+(I339*Data!$I$8)+Data!$J$8,0)</f>
        <v>0.96792161107274022</v>
      </c>
      <c r="K339" s="119"/>
      <c r="L339" s="69"/>
      <c r="M339" s="147">
        <f>INDEX('Op Rev and scenario differences'!$Z$4:$Z$230,MATCH($N339,'Op Rev and scenario differences'!$V$4:$V$230,0),1)</f>
        <v>0</v>
      </c>
      <c r="N339" s="121" t="str">
        <f t="shared" si="291"/>
        <v>RRU</v>
      </c>
      <c r="O339" s="24" t="str">
        <f t="shared" si="291"/>
        <v>LONDON AMBULANCE SERVICE NHS TRUST</v>
      </c>
      <c r="P339" s="134">
        <f t="shared" ca="1" si="235"/>
        <v>0</v>
      </c>
      <c r="Q339" s="134">
        <f t="shared" ca="1" si="236"/>
        <v>0</v>
      </c>
      <c r="R339" s="134">
        <f t="shared" ca="1" si="237"/>
        <v>0</v>
      </c>
      <c r="S339" s="134">
        <f t="shared" ca="1" si="238"/>
        <v>0</v>
      </c>
      <c r="T339" s="134">
        <f t="shared" ca="1" si="239"/>
        <v>0</v>
      </c>
      <c r="U339" s="134">
        <f t="shared" ca="1" si="240"/>
        <v>0</v>
      </c>
      <c r="V339" s="134">
        <f t="shared" ca="1" si="241"/>
        <v>0</v>
      </c>
      <c r="W339" s="134">
        <f t="shared" ca="1" si="242"/>
        <v>0</v>
      </c>
      <c r="X339" s="134">
        <f t="shared" ca="1" si="243"/>
        <v>0</v>
      </c>
      <c r="Y339" s="134">
        <f t="shared" ca="1" si="244"/>
        <v>0</v>
      </c>
      <c r="Z339" s="134">
        <f t="shared" ca="1" si="245"/>
        <v>0</v>
      </c>
      <c r="AA339" s="134">
        <f t="shared" ca="1" si="246"/>
        <v>0</v>
      </c>
      <c r="AB339" s="134">
        <f t="shared" ca="1" si="247"/>
        <v>0</v>
      </c>
      <c r="AC339" s="134">
        <f t="shared" ca="1" si="248"/>
        <v>0</v>
      </c>
      <c r="AD339" s="134">
        <f t="shared" ca="1" si="249"/>
        <v>0</v>
      </c>
      <c r="AE339" s="155">
        <f t="shared" ca="1" si="250"/>
        <v>0</v>
      </c>
      <c r="AF339" s="155">
        <f t="shared" ca="1" si="251"/>
        <v>0</v>
      </c>
      <c r="AG339" s="144">
        <f t="shared" ca="1" si="252"/>
        <v>0</v>
      </c>
      <c r="AI339" s="147">
        <f>INDEX('Op Rev and scenario differences'!$W$4:$W$230,MATCH($N339,'Op Rev and scenario differences'!$V$4:$V$230,0),1)</f>
        <v>355.50700000000001</v>
      </c>
      <c r="AJ339" s="121" t="str">
        <f t="shared" si="253"/>
        <v>RRU</v>
      </c>
      <c r="AK339" s="24" t="str">
        <f t="shared" si="254"/>
        <v>London Ambulance Service NHS Trust</v>
      </c>
      <c r="AL339" s="134">
        <f t="shared" ca="1" si="255"/>
        <v>0</v>
      </c>
      <c r="AM339" s="134">
        <f t="shared" ca="1" si="256"/>
        <v>0</v>
      </c>
      <c r="AN339" s="134">
        <f t="shared" ca="1" si="257"/>
        <v>0</v>
      </c>
      <c r="AO339" s="134">
        <f t="shared" ca="1" si="258"/>
        <v>0</v>
      </c>
      <c r="AP339" s="134">
        <f t="shared" ca="1" si="259"/>
        <v>0</v>
      </c>
      <c r="AQ339" s="134">
        <f t="shared" ca="1" si="260"/>
        <v>0</v>
      </c>
      <c r="AR339" s="134">
        <f t="shared" ca="1" si="261"/>
        <v>0</v>
      </c>
      <c r="AS339" s="134">
        <f t="shared" ca="1" si="262"/>
        <v>0</v>
      </c>
      <c r="AT339" s="134">
        <f t="shared" ca="1" si="263"/>
        <v>0</v>
      </c>
      <c r="AU339" s="134">
        <f t="shared" ca="1" si="264"/>
        <v>0</v>
      </c>
      <c r="AV339" s="134">
        <f t="shared" ca="1" si="265"/>
        <v>0</v>
      </c>
      <c r="AW339" s="134">
        <f t="shared" ca="1" si="266"/>
        <v>0</v>
      </c>
      <c r="AX339" s="134">
        <f t="shared" ca="1" si="267"/>
        <v>0</v>
      </c>
      <c r="AY339" s="216">
        <f t="shared" ca="1" si="268"/>
        <v>0</v>
      </c>
      <c r="AZ339" s="134">
        <f t="shared" ca="1" si="269"/>
        <v>0</v>
      </c>
      <c r="BA339" s="155">
        <f t="shared" ca="1" si="270"/>
        <v>0</v>
      </c>
      <c r="BB339" s="155">
        <f t="shared" ca="1" si="271"/>
        <v>0</v>
      </c>
      <c r="BC339" s="144">
        <f t="shared" ca="1" si="272"/>
        <v>0</v>
      </c>
      <c r="BE339" s="121" t="str">
        <f t="shared" si="273"/>
        <v>RRU</v>
      </c>
      <c r="BF339" s="24" t="str">
        <f t="shared" si="274"/>
        <v>London Ambulance Service NHS Trust</v>
      </c>
      <c r="BG339" s="304"/>
      <c r="BH339" s="304">
        <f t="shared" ca="1" si="275"/>
        <v>-1.1206705289412033E-2</v>
      </c>
      <c r="BI339" s="304">
        <f t="shared" ca="1" si="276"/>
        <v>3.1084077176204428E-3</v>
      </c>
      <c r="BJ339" s="304">
        <f t="shared" ca="1" si="277"/>
        <v>4.5735409347980038E-4</v>
      </c>
      <c r="BK339" s="304">
        <f t="shared" ca="1" si="278"/>
        <v>9.6794698519402367E-3</v>
      </c>
      <c r="BL339" s="304">
        <f t="shared" ca="1" si="279"/>
        <v>-1.6607362764621048E-2</v>
      </c>
      <c r="BM339" s="304">
        <f t="shared" ca="1" si="280"/>
        <v>0</v>
      </c>
      <c r="BN339" s="304">
        <f t="shared" ca="1" si="281"/>
        <v>1.7366200197930226E-3</v>
      </c>
      <c r="BO339" s="304">
        <f t="shared" ca="1" si="282"/>
        <v>-2.1704656821897039E-4</v>
      </c>
      <c r="BP339" s="304">
        <f t="shared" ca="1" si="283"/>
        <v>-8.6143522167647646E-4</v>
      </c>
      <c r="BQ339" s="304">
        <f t="shared" ca="1" si="284"/>
        <v>-5.9026121176783963E-3</v>
      </c>
      <c r="BR339" s="304">
        <f t="shared" ca="1" si="285"/>
        <v>-1.6856883565408154E-4</v>
      </c>
      <c r="BS339" s="305">
        <f t="shared" ca="1" si="286"/>
        <v>0</v>
      </c>
      <c r="BT339" s="306"/>
      <c r="BU339" s="304">
        <f t="shared" ca="1" si="287"/>
        <v>-3.9963758228853674E-3</v>
      </c>
      <c r="BV339" s="304">
        <f t="shared" ca="1" si="288"/>
        <v>0</v>
      </c>
      <c r="BW339" s="304">
        <f t="shared" ca="1" si="289"/>
        <v>-3.9963758228855895E-3</v>
      </c>
      <c r="BX339" s="305">
        <f t="shared" ca="1" si="290"/>
        <v>0</v>
      </c>
    </row>
    <row r="340" spans="1:76" ht="13.8" x14ac:dyDescent="0.25">
      <c r="A340" s="118">
        <v>1</v>
      </c>
      <c r="B340" s="69">
        <f t="shared" si="233"/>
        <v>1</v>
      </c>
      <c r="C340" s="118" t="str">
        <f t="shared" si="234"/>
        <v>RNK</v>
      </c>
      <c r="D340" s="69"/>
      <c r="E340" s="70">
        <f ca="1">INDEX(OFFSET(Data!$A$10,1,E$9+MATCH($A340+IF(E$9&gt;$B340,0,1),Data!$3:$3,0),Num_Orgs,1),MATCH($C340,OFFSET(Data!$A$10,1,MATCH($A340+IF(E$9&gt;$B340,0,1),Data!$3:$3,0)-1,Num_Orgs,1),0),1)</f>
        <v>1.151410541726871</v>
      </c>
      <c r="F340" s="70">
        <f ca="1">INDEX(OFFSET(Data!$A$10,1,F$9+MATCH($A340+IF(F$9&gt;$B340,0,1),Data!$3:$3,0),Num_Orgs,1),MATCH($C340,OFFSET(Data!$A$10,1,MATCH($A340+IF(F$9&gt;$B340,0,1),Data!$3:$3,0)-1,Num_Orgs,1),0),1)</f>
        <v>1.0185025427599708</v>
      </c>
      <c r="G340" s="70">
        <f ca="1">INDEX(OFFSET(Data!$A$10,1,G$9+MATCH($A340+IF(G$9&gt;$B340,0,1),Data!$3:$3,0),Num_Orgs,1),MATCH($C340,OFFSET(Data!$A$10,1,MATCH($A340+IF(G$9&gt;$B340,0,1),Data!$3:$3,0)-1,Num_Orgs,1),0),1)</f>
        <v>1.2637887326437416</v>
      </c>
      <c r="H340" s="70">
        <f ca="1">INDEX(OFFSET(Data!$A$10,1,H$9+MATCH($A340+IF(H$9&gt;$B340,0,1),Data!$3:$3,0),Num_Orgs,1),MATCH($C340,OFFSET(Data!$A$10,1,MATCH($A340+IF(H$9&gt;$B340,0,1),Data!$3:$3,0)-1,Num_Orgs,1),0),1)</f>
        <v>3.5414743597055001</v>
      </c>
      <c r="I340" s="70">
        <f ca="1">INDEX(OFFSET(Data!$A$10,1,I$9+MATCH($A340+IF(I$9&gt;$B340,0,1),Data!$3:$3,0),Num_Orgs,1),MATCH($C340,OFFSET(Data!$A$10,1,MATCH($A340+IF(I$9&gt;$B340,0,1),Data!$3:$3,0)-1,Num_Orgs,1),0),1)</f>
        <v>0</v>
      </c>
      <c r="J340" s="26">
        <f ca="1">IFERROR((E340*SUM(Data!$C$8:$D$8))+(F340*Data!$E$8)+(G340*SUM(Data!$F$8:$G$8))+(H340*Data!$H$8)+(I340*Data!$I$8)+Data!$J$8,0)</f>
        <v>1.1041365440335209</v>
      </c>
      <c r="K340" s="119"/>
      <c r="L340" s="69"/>
      <c r="M340" s="147">
        <f>INDEX('Op Rev and scenario differences'!$Z$4:$Z$230,MATCH($N340,'Op Rev and scenario differences'!$V$4:$V$230,0),1)</f>
        <v>322.05828192308547</v>
      </c>
      <c r="N340" s="121" t="str">
        <f t="shared" si="291"/>
        <v>R1K</v>
      </c>
      <c r="O340" s="24" t="str">
        <f t="shared" si="291"/>
        <v>LONDON NORTH WEST UNIVERSITY HEALTHCARE NHS TRUST</v>
      </c>
      <c r="P340" s="134">
        <f t="shared" ca="1" si="235"/>
        <v>385.14169088248462</v>
      </c>
      <c r="Q340" s="134">
        <f t="shared" ca="1" si="236"/>
        <v>374.31047477294794</v>
      </c>
      <c r="R340" s="134">
        <f t="shared" ca="1" si="237"/>
        <v>374.30855101131874</v>
      </c>
      <c r="S340" s="134">
        <f t="shared" ca="1" si="238"/>
        <v>374.02022757434906</v>
      </c>
      <c r="T340" s="134">
        <f t="shared" ca="1" si="239"/>
        <v>374.05456902637263</v>
      </c>
      <c r="U340" s="134">
        <f t="shared" ca="1" si="240"/>
        <v>367.49530846533514</v>
      </c>
      <c r="V340" s="134">
        <f t="shared" ca="1" si="241"/>
        <v>367.49530846533514</v>
      </c>
      <c r="W340" s="134">
        <f t="shared" ca="1" si="242"/>
        <v>370.78957877633451</v>
      </c>
      <c r="X340" s="134">
        <f t="shared" ca="1" si="243"/>
        <v>370.7297068350988</v>
      </c>
      <c r="Y340" s="134">
        <f t="shared" ca="1" si="244"/>
        <v>371.08583845469161</v>
      </c>
      <c r="Z340" s="134">
        <f t="shared" ca="1" si="245"/>
        <v>370.37589862096218</v>
      </c>
      <c r="AA340" s="134">
        <f t="shared" ca="1" si="246"/>
        <v>369.53094737435293</v>
      </c>
      <c r="AB340" s="134">
        <f t="shared" ca="1" si="247"/>
        <v>369.53094737435293</v>
      </c>
      <c r="AC340" s="134">
        <f t="shared" ca="1" si="248"/>
        <v>385.14169088248462</v>
      </c>
      <c r="AD340" s="134">
        <f t="shared" ca="1" si="249"/>
        <v>382.01954218085831</v>
      </c>
      <c r="AE340" s="155">
        <f t="shared" ca="1" si="250"/>
        <v>382.01954218085831</v>
      </c>
      <c r="AF340" s="155">
        <f t="shared" ca="1" si="251"/>
        <v>378.89739347923194</v>
      </c>
      <c r="AG340" s="144">
        <f t="shared" ca="1" si="252"/>
        <v>378.89739347923194</v>
      </c>
      <c r="AI340" s="147">
        <f>INDEX('Op Rev and scenario differences'!$W$4:$W$230,MATCH($N340,'Op Rev and scenario differences'!$V$4:$V$230,0),1)</f>
        <v>681.05899999999997</v>
      </c>
      <c r="AJ340" s="121" t="str">
        <f t="shared" si="253"/>
        <v>R1K</v>
      </c>
      <c r="AK340" s="24" t="str">
        <f t="shared" si="254"/>
        <v>London North West University Healthcare NHS Trust</v>
      </c>
      <c r="AL340" s="134">
        <f t="shared" ca="1" si="255"/>
        <v>383.73099399396938</v>
      </c>
      <c r="AM340" s="134">
        <f t="shared" ca="1" si="256"/>
        <v>376.32817181126086</v>
      </c>
      <c r="AN340" s="134">
        <f t="shared" ca="1" si="257"/>
        <v>376.32870961060206</v>
      </c>
      <c r="AO340" s="134">
        <f t="shared" ca="1" si="258"/>
        <v>376.06841960998327</v>
      </c>
      <c r="AP340" s="134">
        <f t="shared" ca="1" si="259"/>
        <v>376.2778686472559</v>
      </c>
      <c r="AQ340" s="134">
        <f t="shared" ca="1" si="260"/>
        <v>373.61777981538057</v>
      </c>
      <c r="AR340" s="134">
        <f t="shared" ca="1" si="261"/>
        <v>373.61777981538057</v>
      </c>
      <c r="AS340" s="134">
        <f t="shared" ca="1" si="262"/>
        <v>375.37628554369627</v>
      </c>
      <c r="AT340" s="134">
        <f t="shared" ca="1" si="263"/>
        <v>375.32431826884374</v>
      </c>
      <c r="AU340" s="134">
        <f t="shared" ca="1" si="264"/>
        <v>375.45316885912666</v>
      </c>
      <c r="AV340" s="134">
        <f t="shared" ca="1" si="265"/>
        <v>375.45351956496518</v>
      </c>
      <c r="AW340" s="134">
        <f t="shared" ca="1" si="266"/>
        <v>375.04601249473899</v>
      </c>
      <c r="AX340" s="134">
        <f t="shared" ca="1" si="267"/>
        <v>375.04601249473899</v>
      </c>
      <c r="AY340" s="216">
        <f t="shared" ca="1" si="268"/>
        <v>383.73099399396938</v>
      </c>
      <c r="AZ340" s="134">
        <f t="shared" ca="1" si="269"/>
        <v>382.01954029571317</v>
      </c>
      <c r="BA340" s="155">
        <f t="shared" ca="1" si="270"/>
        <v>382.01954029571317</v>
      </c>
      <c r="BB340" s="155">
        <f t="shared" ca="1" si="271"/>
        <v>380.29545666825578</v>
      </c>
      <c r="BC340" s="144">
        <f t="shared" ca="1" si="272"/>
        <v>380.29545666825578</v>
      </c>
      <c r="BE340" s="121" t="str">
        <f t="shared" si="273"/>
        <v>R1K</v>
      </c>
      <c r="BF340" s="24" t="str">
        <f t="shared" si="274"/>
        <v>London North West University Healthcare NHS Trust</v>
      </c>
      <c r="BG340" s="304"/>
      <c r="BH340" s="304">
        <f t="shared" ca="1" si="275"/>
        <v>-2.3740817388193891E-2</v>
      </c>
      <c r="BI340" s="304">
        <f t="shared" ca="1" si="276"/>
        <v>7.2911174646694832E-6</v>
      </c>
      <c r="BJ340" s="304">
        <f t="shared" ca="1" si="277"/>
        <v>-7.8765129838176406E-4</v>
      </c>
      <c r="BK340" s="304">
        <f t="shared" ca="1" si="278"/>
        <v>1.0631997776926472E-3</v>
      </c>
      <c r="BL340" s="304">
        <f t="shared" ca="1" si="279"/>
        <v>-9.6923501441881221E-3</v>
      </c>
      <c r="BM340" s="304">
        <f t="shared" ca="1" si="280"/>
        <v>0</v>
      </c>
      <c r="BN340" s="304">
        <f t="shared" ca="1" si="281"/>
        <v>5.1103282711355558E-3</v>
      </c>
      <c r="BO340" s="304">
        <f t="shared" ca="1" si="282"/>
        <v>-2.1704656821897039E-4</v>
      </c>
      <c r="BP340" s="304">
        <f t="shared" ca="1" si="283"/>
        <v>1.3071791702645719E-4</v>
      </c>
      <c r="BQ340" s="304">
        <f t="shared" ca="1" si="284"/>
        <v>-3.2056314139758957E-3</v>
      </c>
      <c r="BR340" s="304">
        <f t="shared" ca="1" si="285"/>
        <v>-1.191485938920156E-3</v>
      </c>
      <c r="BS340" s="305">
        <f t="shared" ca="1" si="286"/>
        <v>0</v>
      </c>
      <c r="BT340" s="306"/>
      <c r="BU340" s="304">
        <f t="shared" ca="1" si="287"/>
        <v>-6.5046891337119384E-3</v>
      </c>
      <c r="BV340" s="304">
        <f t="shared" ca="1" si="288"/>
        <v>0</v>
      </c>
      <c r="BW340" s="304">
        <f t="shared" ca="1" si="289"/>
        <v>-6.5046891337119384E-3</v>
      </c>
      <c r="BX340" s="305">
        <f t="shared" ca="1" si="290"/>
        <v>0</v>
      </c>
    </row>
    <row r="341" spans="1:76" ht="13.8" x14ac:dyDescent="0.25">
      <c r="A341" s="118">
        <v>1</v>
      </c>
      <c r="B341" s="69">
        <f t="shared" si="233"/>
        <v>1</v>
      </c>
      <c r="C341" s="118" t="str">
        <f t="shared" si="234"/>
        <v>RNL</v>
      </c>
      <c r="D341" s="69"/>
      <c r="E341" s="70">
        <f ca="1">INDEX(OFFSET(Data!$A$10,1,E$9+MATCH($A341+IF(E$9&gt;$B341,0,1),Data!$3:$3,0),Num_Orgs,1),MATCH($C341,OFFSET(Data!$A$10,1,MATCH($A341+IF(E$9&gt;$B341,0,1),Data!$3:$3,0)-1,Num_Orgs,1),0),1)</f>
        <v>0.93703549247942364</v>
      </c>
      <c r="F341" s="70">
        <f ca="1">INDEX(OFFSET(Data!$A$10,1,F$9+MATCH($A341+IF(F$9&gt;$B341,0,1),Data!$3:$3,0),Num_Orgs,1),MATCH($C341,OFFSET(Data!$A$10,1,MATCH($A341+IF(F$9&gt;$B341,0,1),Data!$3:$3,0)-1,Num_Orgs,1),0),1)</f>
        <v>0.99619990923086066</v>
      </c>
      <c r="G341" s="70">
        <f ca="1">INDEX(OFFSET(Data!$A$10,1,G$9+MATCH($A341+IF(G$9&gt;$B341,0,1),Data!$3:$3,0),Num_Orgs,1),MATCH($C341,OFFSET(Data!$A$10,1,MATCH($A341+IF(G$9&gt;$B341,0,1),Data!$3:$3,0)-1,Num_Orgs,1),0),1)</f>
        <v>1.0150114230682019</v>
      </c>
      <c r="H341" s="70">
        <f ca="1">INDEX(OFFSET(Data!$A$10,1,H$9+MATCH($A341+IF(H$9&gt;$B341,0,1),Data!$3:$3,0),Num_Orgs,1),MATCH($C341,OFFSET(Data!$A$10,1,MATCH($A341+IF(H$9&gt;$B341,0,1),Data!$3:$3,0)-1,Num_Orgs,1),0),1)</f>
        <v>0.55750380039560021</v>
      </c>
      <c r="I341" s="70">
        <f ca="1">INDEX(OFFSET(Data!$A$10,1,I$9+MATCH($A341+IF(I$9&gt;$B341,0,1),Data!$3:$3,0),Num_Orgs,1),MATCH($C341,OFFSET(Data!$A$10,1,MATCH($A341+IF(I$9&gt;$B341,0,1),Data!$3:$3,0)-1,Num_Orgs,1),0),1)</f>
        <v>0</v>
      </c>
      <c r="J341" s="26">
        <f ca="1">IFERROR((E341*SUM(Data!$C$8:$D$8))+(F341*Data!$E$8)+(G341*SUM(Data!$F$8:$G$8))+(H341*Data!$H$8)+(I341*Data!$I$8)+Data!$J$8,0)</f>
        <v>0.96331137105131215</v>
      </c>
      <c r="K341" s="119"/>
      <c r="L341" s="69"/>
      <c r="M341" s="147">
        <f>INDEX('Op Rev and scenario differences'!$Z$4:$Z$230,MATCH($N341,'Op Rev and scenario differences'!$V$4:$V$230,0),1)</f>
        <v>199.3456803989412</v>
      </c>
      <c r="N341" s="121" t="str">
        <f t="shared" si="291"/>
        <v>RC9</v>
      </c>
      <c r="O341" s="24" t="str">
        <f t="shared" si="291"/>
        <v>LUTON AND DUNSTABLE UNIVERSITY HOSPITAL NHS FOUNDATION TRUST</v>
      </c>
      <c r="P341" s="134">
        <f t="shared" ca="1" si="235"/>
        <v>223.32003060687606</v>
      </c>
      <c r="Q341" s="134">
        <f t="shared" ca="1" si="236"/>
        <v>221.12867859722601</v>
      </c>
      <c r="R341" s="134">
        <f t="shared" ca="1" si="237"/>
        <v>221.12842013433988</v>
      </c>
      <c r="S341" s="134">
        <f t="shared" ca="1" si="238"/>
        <v>221.0013236086107</v>
      </c>
      <c r="T341" s="134">
        <f t="shared" ca="1" si="239"/>
        <v>221.01121055140914</v>
      </c>
      <c r="U341" s="134">
        <f t="shared" ca="1" si="240"/>
        <v>218.15680836567029</v>
      </c>
      <c r="V341" s="134">
        <f t="shared" ca="1" si="241"/>
        <v>218.15680836567029</v>
      </c>
      <c r="W341" s="134">
        <f t="shared" ca="1" si="242"/>
        <v>217.14682495570318</v>
      </c>
      <c r="X341" s="134">
        <f t="shared" ca="1" si="243"/>
        <v>217.14752909698376</v>
      </c>
      <c r="Y341" s="134">
        <f t="shared" ca="1" si="244"/>
        <v>217.14531365801844</v>
      </c>
      <c r="Z341" s="134">
        <f t="shared" ca="1" si="245"/>
        <v>216.93721803455654</v>
      </c>
      <c r="AA341" s="134">
        <f t="shared" ca="1" si="246"/>
        <v>216.47206773946473</v>
      </c>
      <c r="AB341" s="134">
        <f t="shared" ca="1" si="247"/>
        <v>216.47206773946473</v>
      </c>
      <c r="AC341" s="134">
        <f t="shared" ca="1" si="248"/>
        <v>223.32003060687606</v>
      </c>
      <c r="AD341" s="134">
        <f t="shared" ca="1" si="249"/>
        <v>221.95043803339382</v>
      </c>
      <c r="AE341" s="155">
        <f t="shared" ca="1" si="250"/>
        <v>221.95043803339382</v>
      </c>
      <c r="AF341" s="155">
        <f t="shared" ca="1" si="251"/>
        <v>220.58084545991156</v>
      </c>
      <c r="AG341" s="144">
        <f t="shared" ca="1" si="252"/>
        <v>220.58084545991156</v>
      </c>
      <c r="AI341" s="147">
        <f>INDEX('Op Rev and scenario differences'!$W$4:$W$230,MATCH($N341,'Op Rev and scenario differences'!$V$4:$V$230,0),1)</f>
        <v>309.5876892</v>
      </c>
      <c r="AJ341" s="121" t="str">
        <f t="shared" si="253"/>
        <v>RC9</v>
      </c>
      <c r="AK341" s="24" t="str">
        <f t="shared" si="254"/>
        <v>Luton and Dunstable University Hospital NHS FT</v>
      </c>
      <c r="AL341" s="134">
        <f t="shared" ca="1" si="255"/>
        <v>222.50205405492605</v>
      </c>
      <c r="AM341" s="134">
        <f t="shared" ca="1" si="256"/>
        <v>222.32065881141133</v>
      </c>
      <c r="AN341" s="134">
        <f t="shared" ca="1" si="257"/>
        <v>222.32185928573884</v>
      </c>
      <c r="AO341" s="134">
        <f t="shared" ca="1" si="258"/>
        <v>222.21156069609495</v>
      </c>
      <c r="AP341" s="134">
        <f t="shared" ca="1" si="259"/>
        <v>222.3248534829977</v>
      </c>
      <c r="AQ341" s="134">
        <f t="shared" ca="1" si="260"/>
        <v>221.79130050276422</v>
      </c>
      <c r="AR341" s="134">
        <f t="shared" ca="1" si="261"/>
        <v>221.79130050276422</v>
      </c>
      <c r="AS341" s="134">
        <f t="shared" ca="1" si="262"/>
        <v>219.83295441711462</v>
      </c>
      <c r="AT341" s="134">
        <f t="shared" ca="1" si="263"/>
        <v>219.83873107406797</v>
      </c>
      <c r="AU341" s="134">
        <f t="shared" ca="1" si="264"/>
        <v>219.7009092433106</v>
      </c>
      <c r="AV341" s="134">
        <f t="shared" ca="1" si="265"/>
        <v>219.91129103965048</v>
      </c>
      <c r="AW341" s="134">
        <f t="shared" ca="1" si="266"/>
        <v>219.70280540517459</v>
      </c>
      <c r="AX341" s="134">
        <f t="shared" ca="1" si="267"/>
        <v>219.70280540517459</v>
      </c>
      <c r="AY341" s="216">
        <f t="shared" ca="1" si="268"/>
        <v>222.50205405492605</v>
      </c>
      <c r="AZ341" s="134">
        <f t="shared" ca="1" si="269"/>
        <v>221.95043693813889</v>
      </c>
      <c r="BA341" s="155">
        <f t="shared" ca="1" si="270"/>
        <v>221.95043693813889</v>
      </c>
      <c r="BB341" s="155">
        <f t="shared" ca="1" si="271"/>
        <v>221.39474908012258</v>
      </c>
      <c r="BC341" s="144">
        <f t="shared" ca="1" si="272"/>
        <v>221.39474908012258</v>
      </c>
      <c r="BE341" s="121" t="str">
        <f t="shared" si="273"/>
        <v>RC9</v>
      </c>
      <c r="BF341" s="24" t="str">
        <f t="shared" si="274"/>
        <v>Luton and Dunstable University Hospital NHS FT</v>
      </c>
      <c r="BG341" s="304"/>
      <c r="BH341" s="304">
        <f t="shared" ca="1" si="275"/>
        <v>-3.1080618287153694E-3</v>
      </c>
      <c r="BI341" s="304">
        <f t="shared" ca="1" si="276"/>
        <v>1.106697069030993E-5</v>
      </c>
      <c r="BJ341" s="304">
        <f t="shared" ca="1" si="277"/>
        <v>-5.4945573794284996E-4</v>
      </c>
      <c r="BK341" s="304">
        <f t="shared" ca="1" si="278"/>
        <v>9.6621652991224494E-4</v>
      </c>
      <c r="BL341" s="304">
        <f t="shared" ca="1" si="279"/>
        <v>-4.4278443515708421E-3</v>
      </c>
      <c r="BM341" s="304">
        <f t="shared" ca="1" si="280"/>
        <v>0</v>
      </c>
      <c r="BN341" s="304">
        <f t="shared" ca="1" si="281"/>
        <v>-9.0504536016198234E-3</v>
      </c>
      <c r="BO341" s="304">
        <f t="shared" ca="1" si="282"/>
        <v>-3.7095089817862359E-5</v>
      </c>
      <c r="BP341" s="304">
        <f t="shared" ca="1" si="283"/>
        <v>-8.6720199444356716E-4</v>
      </c>
      <c r="BQ341" s="304">
        <f t="shared" ca="1" si="284"/>
        <v>-2.0570021006363071E-3</v>
      </c>
      <c r="BR341" s="304">
        <f t="shared" ca="1" si="285"/>
        <v>-9.8759635821310532E-4</v>
      </c>
      <c r="BS341" s="305">
        <f t="shared" ca="1" si="286"/>
        <v>0</v>
      </c>
      <c r="BT341" s="306"/>
      <c r="BU341" s="304">
        <f t="shared" ca="1" si="287"/>
        <v>-4.02148551247139E-3</v>
      </c>
      <c r="BV341" s="304">
        <f t="shared" ca="1" si="288"/>
        <v>0</v>
      </c>
      <c r="BW341" s="304">
        <f t="shared" ca="1" si="289"/>
        <v>-4.021485512471612E-3</v>
      </c>
      <c r="BX341" s="305">
        <f t="shared" ca="1" si="290"/>
        <v>0</v>
      </c>
    </row>
    <row r="342" spans="1:76" ht="13.8" x14ac:dyDescent="0.25">
      <c r="A342" s="118">
        <v>1</v>
      </c>
      <c r="B342" s="69">
        <f t="shared" si="233"/>
        <v>1</v>
      </c>
      <c r="C342" s="118" t="str">
        <f t="shared" si="234"/>
        <v>RNN</v>
      </c>
      <c r="D342" s="69"/>
      <c r="E342" s="70">
        <f ca="1">INDEX(OFFSET(Data!$A$10,1,E$9+MATCH($A342+IF(E$9&gt;$B342,0,1),Data!$3:$3,0),Num_Orgs,1),MATCH($C342,OFFSET(Data!$A$10,1,MATCH($A342+IF(E$9&gt;$B342,0,1),Data!$3:$3,0)-1,Num_Orgs,1),0),1)</f>
        <v>0.93590459807365078</v>
      </c>
      <c r="F342" s="70">
        <f ca="1">INDEX(OFFSET(Data!$A$10,1,F$9+MATCH($A342+IF(F$9&gt;$B342,0,1),Data!$3:$3,0),Num_Orgs,1),MATCH($C342,OFFSET(Data!$A$10,1,MATCH($A342+IF(F$9&gt;$B342,0,1),Data!$3:$3,0)-1,Num_Orgs,1),0),1)</f>
        <v>0.99619990923086066</v>
      </c>
      <c r="G342" s="70">
        <f ca="1">INDEX(OFFSET(Data!$A$10,1,G$9+MATCH($A342+IF(G$9&gt;$B342,0,1),Data!$3:$3,0),Num_Orgs,1),MATCH($C342,OFFSET(Data!$A$10,1,MATCH($A342+IF(G$9&gt;$B342,0,1),Data!$3:$3,0)-1,Num_Orgs,1),0),1)</f>
        <v>1.0150114230682017</v>
      </c>
      <c r="H342" s="70">
        <f ca="1">INDEX(OFFSET(Data!$A$10,1,H$9+MATCH($A342+IF(H$9&gt;$B342,0,1),Data!$3:$3,0),Num_Orgs,1),MATCH($C342,OFFSET(Data!$A$10,1,MATCH($A342+IF(H$9&gt;$B342,0,1),Data!$3:$3,0)-1,Num_Orgs,1),0),1)</f>
        <v>9.011629216775216E-2</v>
      </c>
      <c r="I342" s="70">
        <f ca="1">INDEX(OFFSET(Data!$A$10,1,I$9+MATCH($A342+IF(I$9&gt;$B342,0,1),Data!$3:$3,0),Num_Orgs,1),MATCH($C342,OFFSET(Data!$A$10,1,MATCH($A342+IF(I$9&gt;$B342,0,1),Data!$3:$3,0)-1,Num_Orgs,1),0),1)</f>
        <v>0</v>
      </c>
      <c r="J342" s="26">
        <f ca="1">IFERROR((E342*SUM(Data!$C$8:$D$8))+(F342*Data!$E$8)+(G342*SUM(Data!$F$8:$G$8))+(H342*Data!$H$8)+(I342*Data!$I$8)+Data!$J$8,0)</f>
        <v>0.96059551135515564</v>
      </c>
      <c r="K342" s="119"/>
      <c r="L342" s="69"/>
      <c r="M342" s="147">
        <f>INDEX('Op Rev and scenario differences'!$Z$4:$Z$230,MATCH($N342,'Op Rev and scenario differences'!$V$4:$V$230,0),1)</f>
        <v>273.27874617777655</v>
      </c>
      <c r="N342" s="121" t="str">
        <f t="shared" si="291"/>
        <v>RWF</v>
      </c>
      <c r="O342" s="24" t="str">
        <f t="shared" si="291"/>
        <v>MAIDSTONE AND TUNBRIDGE WELLS NHS TRUST</v>
      </c>
      <c r="P342" s="134">
        <f t="shared" ca="1" si="235"/>
        <v>303.20493013685666</v>
      </c>
      <c r="Q342" s="134">
        <f t="shared" ca="1" si="236"/>
        <v>299.94166669670386</v>
      </c>
      <c r="R342" s="134">
        <f t="shared" ca="1" si="237"/>
        <v>299.94135033183397</v>
      </c>
      <c r="S342" s="134">
        <f t="shared" ca="1" si="238"/>
        <v>300.22932390352395</v>
      </c>
      <c r="T342" s="134">
        <f t="shared" ca="1" si="239"/>
        <v>300.64204219986283</v>
      </c>
      <c r="U342" s="134">
        <f t="shared" ca="1" si="240"/>
        <v>297.17140888128137</v>
      </c>
      <c r="V342" s="134">
        <f t="shared" ca="1" si="241"/>
        <v>297.17140888128137</v>
      </c>
      <c r="W342" s="134">
        <f t="shared" ca="1" si="242"/>
        <v>292.23943001097518</v>
      </c>
      <c r="X342" s="134">
        <f t="shared" ca="1" si="243"/>
        <v>292.24018001893967</v>
      </c>
      <c r="Y342" s="134">
        <f t="shared" ca="1" si="244"/>
        <v>292.17486688154713</v>
      </c>
      <c r="Z342" s="134">
        <f t="shared" ca="1" si="245"/>
        <v>291.79428143590047</v>
      </c>
      <c r="AA342" s="134">
        <f t="shared" ca="1" si="246"/>
        <v>291.51537323389636</v>
      </c>
      <c r="AB342" s="134">
        <f t="shared" ca="1" si="247"/>
        <v>291.51537323389636</v>
      </c>
      <c r="AC342" s="134">
        <f t="shared" ca="1" si="248"/>
        <v>303.20493013685666</v>
      </c>
      <c r="AD342" s="134">
        <f t="shared" ca="1" si="249"/>
        <v>300.86701875626466</v>
      </c>
      <c r="AE342" s="155">
        <f t="shared" ca="1" si="250"/>
        <v>300.86701875626466</v>
      </c>
      <c r="AF342" s="155">
        <f t="shared" ca="1" si="251"/>
        <v>298.52910737567254</v>
      </c>
      <c r="AG342" s="144">
        <f t="shared" ca="1" si="252"/>
        <v>298.52910737567254</v>
      </c>
      <c r="AI342" s="147">
        <f>INDEX('Op Rev and scenario differences'!$W$4:$W$230,MATCH($N342,'Op Rev and scenario differences'!$V$4:$V$230,0),1)</f>
        <v>430.50200000000001</v>
      </c>
      <c r="AJ342" s="121" t="str">
        <f t="shared" si="253"/>
        <v>RWF</v>
      </c>
      <c r="AK342" s="24" t="str">
        <f t="shared" si="254"/>
        <v>Maidstone and Tunbridge Wells NHS Trust</v>
      </c>
      <c r="AL342" s="134">
        <f t="shared" ca="1" si="255"/>
        <v>302.09435119499636</v>
      </c>
      <c r="AM342" s="134">
        <f t="shared" ca="1" si="256"/>
        <v>301.55848335920223</v>
      </c>
      <c r="AN342" s="134">
        <f t="shared" ca="1" si="257"/>
        <v>301.56014609943372</v>
      </c>
      <c r="AO342" s="134">
        <f t="shared" ca="1" si="258"/>
        <v>301.87342565190011</v>
      </c>
      <c r="AP342" s="134">
        <f t="shared" ca="1" si="259"/>
        <v>302.42899360693787</v>
      </c>
      <c r="AQ342" s="134">
        <f t="shared" ca="1" si="260"/>
        <v>302.12228415782903</v>
      </c>
      <c r="AR342" s="134">
        <f t="shared" ca="1" si="261"/>
        <v>302.12228415782903</v>
      </c>
      <c r="AS342" s="134">
        <f t="shared" ca="1" si="262"/>
        <v>295.85446303252041</v>
      </c>
      <c r="AT342" s="134">
        <f t="shared" ca="1" si="263"/>
        <v>295.86203725821389</v>
      </c>
      <c r="AU342" s="134">
        <f t="shared" ca="1" si="264"/>
        <v>295.61348955940861</v>
      </c>
      <c r="AV342" s="134">
        <f t="shared" ca="1" si="265"/>
        <v>295.79459776392241</v>
      </c>
      <c r="AW342" s="134">
        <f t="shared" ca="1" si="266"/>
        <v>295.86609481324456</v>
      </c>
      <c r="AX342" s="134">
        <f t="shared" ca="1" si="267"/>
        <v>295.86609481324456</v>
      </c>
      <c r="AY342" s="216">
        <f t="shared" ca="1" si="268"/>
        <v>302.09435119499636</v>
      </c>
      <c r="AZ342" s="134">
        <f t="shared" ca="1" si="269"/>
        <v>300.86701727158146</v>
      </c>
      <c r="BA342" s="155">
        <f t="shared" ca="1" si="270"/>
        <v>300.86701727158146</v>
      </c>
      <c r="BB342" s="155">
        <f t="shared" ca="1" si="271"/>
        <v>299.63062605343816</v>
      </c>
      <c r="BC342" s="144">
        <f t="shared" ca="1" si="272"/>
        <v>299.63062605343816</v>
      </c>
      <c r="BE342" s="121" t="str">
        <f t="shared" si="273"/>
        <v>RWF</v>
      </c>
      <c r="BF342" s="24" t="str">
        <f t="shared" si="274"/>
        <v>Maidstone and Tunbridge Wells NHS Trust</v>
      </c>
      <c r="BG342" s="304"/>
      <c r="BH342" s="304">
        <f t="shared" ca="1" si="275"/>
        <v>-4.0612727673243754E-3</v>
      </c>
      <c r="BI342" s="304">
        <f t="shared" ca="1" si="276"/>
        <v>1.1066970690087885E-5</v>
      </c>
      <c r="BJ342" s="304">
        <f t="shared" ca="1" si="277"/>
        <v>1.02767211027599E-3</v>
      </c>
      <c r="BK342" s="304">
        <f t="shared" ca="1" si="278"/>
        <v>2.3215460603267513E-3</v>
      </c>
      <c r="BL342" s="304">
        <f t="shared" ca="1" si="279"/>
        <v>-2.9731334794085296E-3</v>
      </c>
      <c r="BM342" s="304">
        <f t="shared" ca="1" si="280"/>
        <v>0</v>
      </c>
      <c r="BN342" s="304">
        <f t="shared" ca="1" si="281"/>
        <v>-2.1197056903556222E-2</v>
      </c>
      <c r="BO342" s="304">
        <f t="shared" ca="1" si="282"/>
        <v>-3.7095089818084404E-5</v>
      </c>
      <c r="BP342" s="304">
        <f t="shared" ca="1" si="283"/>
        <v>-1.0650649547807589E-3</v>
      </c>
      <c r="BQ342" s="304">
        <f t="shared" ca="1" si="284"/>
        <v>-2.3634839707298294E-3</v>
      </c>
      <c r="BR342" s="304">
        <f t="shared" ca="1" si="285"/>
        <v>2.2005075379927241E-4</v>
      </c>
      <c r="BS342" s="305">
        <f t="shared" ca="1" si="286"/>
        <v>0</v>
      </c>
      <c r="BT342" s="306"/>
      <c r="BU342" s="304">
        <f t="shared" ca="1" si="287"/>
        <v>-5.6233542541050952E-3</v>
      </c>
      <c r="BV342" s="304">
        <f t="shared" ca="1" si="288"/>
        <v>0</v>
      </c>
      <c r="BW342" s="304">
        <f t="shared" ca="1" si="289"/>
        <v>-5.6233542541050952E-3</v>
      </c>
      <c r="BX342" s="305">
        <f t="shared" ca="1" si="290"/>
        <v>0</v>
      </c>
    </row>
    <row r="343" spans="1:76" ht="13.8" x14ac:dyDescent="0.25">
      <c r="A343" s="118">
        <v>1</v>
      </c>
      <c r="B343" s="69">
        <f t="shared" si="233"/>
        <v>1</v>
      </c>
      <c r="C343" s="118" t="str">
        <f t="shared" si="234"/>
        <v>RNQ</v>
      </c>
      <c r="D343" s="69"/>
      <c r="E343" s="70">
        <f ca="1">INDEX(OFFSET(Data!$A$10,1,E$9+MATCH($A343+IF(E$9&gt;$B343,0,1),Data!$3:$3,0),Num_Orgs,1),MATCH($C343,OFFSET(Data!$A$10,1,MATCH($A343+IF(E$9&gt;$B343,0,1),Data!$3:$3,0)-1,Num_Orgs,1),0),1)</f>
        <v>0.97429684696703533</v>
      </c>
      <c r="F343" s="70">
        <f ca="1">INDEX(OFFSET(Data!$A$10,1,F$9+MATCH($A343+IF(F$9&gt;$B343,0,1),Data!$3:$3,0),Num_Orgs,1),MATCH($C343,OFFSET(Data!$A$10,1,MATCH($A343+IF(F$9&gt;$B343,0,1),Data!$3:$3,0)-1,Num_Orgs,1),0),1)</f>
        <v>0.99619990923086066</v>
      </c>
      <c r="G343" s="70">
        <f ca="1">INDEX(OFFSET(Data!$A$10,1,G$9+MATCH($A343+IF(G$9&gt;$B343,0,1),Data!$3:$3,0),Num_Orgs,1),MATCH($C343,OFFSET(Data!$A$10,1,MATCH($A343+IF(G$9&gt;$B343,0,1),Data!$3:$3,0)-1,Num_Orgs,1),0),1)</f>
        <v>0.96525596115309287</v>
      </c>
      <c r="H343" s="70">
        <f ca="1">INDEX(OFFSET(Data!$A$10,1,H$9+MATCH($A343+IF(H$9&gt;$B343,0,1),Data!$3:$3,0),Num_Orgs,1),MATCH($C343,OFFSET(Data!$A$10,1,MATCH($A343+IF(H$9&gt;$B343,0,1),Data!$3:$3,0)-1,Num_Orgs,1),0),1)</f>
        <v>0.55992367837699519</v>
      </c>
      <c r="I343" s="70">
        <f ca="1">INDEX(OFFSET(Data!$A$10,1,I$9+MATCH($A343+IF(I$9&gt;$B343,0,1),Data!$3:$3,0),Num_Orgs,1),MATCH($C343,OFFSET(Data!$A$10,1,MATCH($A343+IF(I$9&gt;$B343,0,1),Data!$3:$3,0)-1,Num_Orgs,1),0),1)</f>
        <v>0</v>
      </c>
      <c r="J343" s="26">
        <f ca="1">IFERROR((E343*SUM(Data!$C$8:$D$8))+(F343*Data!$E$8)+(G343*SUM(Data!$F$8:$G$8))+(H343*Data!$H$8)+(I343*Data!$I$8)+Data!$J$8,0)</f>
        <v>0.98245892981955429</v>
      </c>
      <c r="K343" s="119"/>
      <c r="L343" s="69"/>
      <c r="M343" s="147">
        <f>INDEX('Op Rev and scenario differences'!$Z$4:$Z$230,MATCH($N343,'Op Rev and scenario differences'!$V$4:$V$230,0),1)</f>
        <v>674.50570997349882</v>
      </c>
      <c r="N343" s="121" t="str">
        <f t="shared" ref="N343:O362" si="292">N111</f>
        <v>R0A</v>
      </c>
      <c r="O343" s="24" t="str">
        <f t="shared" si="292"/>
        <v>MANCHESTER UNIVERSITY NHS FOUNDATION TRUST</v>
      </c>
      <c r="P343" s="134">
        <f t="shared" ca="1" si="235"/>
        <v>713.4504676538503</v>
      </c>
      <c r="Q343" s="134">
        <f t="shared" ca="1" si="236"/>
        <v>704.88662728609665</v>
      </c>
      <c r="R343" s="134">
        <f t="shared" ca="1" si="237"/>
        <v>704.88626680589562</v>
      </c>
      <c r="S343" s="134">
        <f t="shared" ca="1" si="238"/>
        <v>705.56184475785187</v>
      </c>
      <c r="T343" s="134">
        <f t="shared" ca="1" si="239"/>
        <v>703.38659691289945</v>
      </c>
      <c r="U343" s="134">
        <f t="shared" ca="1" si="240"/>
        <v>699.73785339631002</v>
      </c>
      <c r="V343" s="134">
        <f t="shared" ca="1" si="241"/>
        <v>699.73785339631002</v>
      </c>
      <c r="W343" s="134">
        <f t="shared" ca="1" si="242"/>
        <v>703.35136666140068</v>
      </c>
      <c r="X343" s="134">
        <f t="shared" ca="1" si="243"/>
        <v>703.35250767891091</v>
      </c>
      <c r="Y343" s="134">
        <f t="shared" ca="1" si="244"/>
        <v>704.01579006027202</v>
      </c>
      <c r="Z343" s="134">
        <f t="shared" ca="1" si="245"/>
        <v>704.35308762459545</v>
      </c>
      <c r="AA343" s="134">
        <f t="shared" ca="1" si="246"/>
        <v>704.1715638696943</v>
      </c>
      <c r="AB343" s="134">
        <f t="shared" ca="1" si="247"/>
        <v>704.1715638696943</v>
      </c>
      <c r="AC343" s="134">
        <f t="shared" ca="1" si="248"/>
        <v>713.4504676538503</v>
      </c>
      <c r="AD343" s="134">
        <f t="shared" ca="1" si="249"/>
        <v>711.59468689701907</v>
      </c>
      <c r="AE343" s="155">
        <f t="shared" ca="1" si="250"/>
        <v>711.59468689701907</v>
      </c>
      <c r="AF343" s="155">
        <f t="shared" ca="1" si="251"/>
        <v>709.73890614018785</v>
      </c>
      <c r="AG343" s="144">
        <f t="shared" ca="1" si="252"/>
        <v>709.73890614018785</v>
      </c>
      <c r="AI343" s="147">
        <f>INDEX('Op Rev and scenario differences'!$W$4:$W$230,MATCH($N343,'Op Rev and scenario differences'!$V$4:$V$230,0),1)</f>
        <v>1546.539</v>
      </c>
      <c r="AJ343" s="121" t="str">
        <f t="shared" si="253"/>
        <v>R0A</v>
      </c>
      <c r="AK343" s="24" t="str">
        <f t="shared" si="254"/>
        <v>Manchester University NHS FT</v>
      </c>
      <c r="AL343" s="134">
        <f t="shared" ca="1" si="255"/>
        <v>710.83724146033455</v>
      </c>
      <c r="AM343" s="134">
        <f t="shared" ca="1" si="256"/>
        <v>708.68627425318789</v>
      </c>
      <c r="AN343" s="134">
        <f t="shared" ca="1" si="257"/>
        <v>708.69056689350327</v>
      </c>
      <c r="AO343" s="134">
        <f t="shared" ca="1" si="258"/>
        <v>709.4256094543565</v>
      </c>
      <c r="AP343" s="134">
        <f t="shared" ca="1" si="259"/>
        <v>707.56737502321994</v>
      </c>
      <c r="AQ343" s="134">
        <f t="shared" ca="1" si="260"/>
        <v>711.39548510282555</v>
      </c>
      <c r="AR343" s="134">
        <f t="shared" ca="1" si="261"/>
        <v>711.39548510282555</v>
      </c>
      <c r="AS343" s="134">
        <f t="shared" ca="1" si="262"/>
        <v>712.05189833207362</v>
      </c>
      <c r="AT343" s="134">
        <f t="shared" ca="1" si="263"/>
        <v>712.06945540161428</v>
      </c>
      <c r="AU343" s="134">
        <f t="shared" ca="1" si="264"/>
        <v>712.30139205989678</v>
      </c>
      <c r="AV343" s="134">
        <f t="shared" ca="1" si="265"/>
        <v>714.00932606508832</v>
      </c>
      <c r="AW343" s="134">
        <f t="shared" ca="1" si="266"/>
        <v>714.68097332040327</v>
      </c>
      <c r="AX343" s="134">
        <f t="shared" ca="1" si="267"/>
        <v>714.68097332040327</v>
      </c>
      <c r="AY343" s="216">
        <f t="shared" ca="1" si="268"/>
        <v>710.83724146033455</v>
      </c>
      <c r="AZ343" s="134">
        <f t="shared" ca="1" si="269"/>
        <v>711.59468338552529</v>
      </c>
      <c r="BA343" s="155">
        <f t="shared" ca="1" si="270"/>
        <v>711.59468338552529</v>
      </c>
      <c r="BB343" s="155">
        <f t="shared" ca="1" si="271"/>
        <v>712.3577149669818</v>
      </c>
      <c r="BC343" s="144">
        <f t="shared" ca="1" si="272"/>
        <v>712.3577149669818</v>
      </c>
      <c r="BE343" s="121" t="str">
        <f t="shared" si="273"/>
        <v>R0A</v>
      </c>
      <c r="BF343" s="24" t="str">
        <f t="shared" si="274"/>
        <v>Manchester University NHS FT</v>
      </c>
      <c r="BG343" s="304"/>
      <c r="BH343" s="304">
        <f t="shared" ca="1" si="275"/>
        <v>-5.0959357663997729E-3</v>
      </c>
      <c r="BI343" s="304">
        <f t="shared" ca="1" si="276"/>
        <v>1.106697069030993E-5</v>
      </c>
      <c r="BJ343" s="304">
        <f t="shared" ca="1" si="277"/>
        <v>9.7685646705225615E-4</v>
      </c>
      <c r="BK343" s="304">
        <f t="shared" ca="1" si="278"/>
        <v>-2.1427850933555259E-3</v>
      </c>
      <c r="BL343" s="304">
        <f t="shared" ca="1" si="279"/>
        <v>3.4244999303820745E-3</v>
      </c>
      <c r="BM343" s="304">
        <f t="shared" ca="1" si="280"/>
        <v>0</v>
      </c>
      <c r="BN343" s="304">
        <f t="shared" ca="1" si="281"/>
        <v>9.4895465625133291E-4</v>
      </c>
      <c r="BO343" s="304">
        <f t="shared" ca="1" si="282"/>
        <v>-3.7095089817862359E-5</v>
      </c>
      <c r="BP343" s="304">
        <f t="shared" ca="1" si="283"/>
        <v>1.0122285006253229E-4</v>
      </c>
      <c r="BQ343" s="304">
        <f t="shared" ca="1" si="284"/>
        <v>-5.6669342478810059E-4</v>
      </c>
      <c r="BR343" s="304">
        <f t="shared" ca="1" si="285"/>
        <v>8.983745476405236E-4</v>
      </c>
      <c r="BS343" s="305">
        <f t="shared" ca="1" si="286"/>
        <v>0</v>
      </c>
      <c r="BT343" s="306"/>
      <c r="BU343" s="304">
        <f t="shared" ca="1" si="287"/>
        <v>-2.9630679045644648E-4</v>
      </c>
      <c r="BV343" s="304">
        <f t="shared" ca="1" si="288"/>
        <v>0</v>
      </c>
      <c r="BW343" s="304">
        <f t="shared" ca="1" si="289"/>
        <v>-2.9630679045644648E-4</v>
      </c>
      <c r="BX343" s="305">
        <f t="shared" ca="1" si="290"/>
        <v>0</v>
      </c>
    </row>
    <row r="344" spans="1:76" ht="13.8" x14ac:dyDescent="0.25">
      <c r="A344" s="118">
        <v>1</v>
      </c>
      <c r="B344" s="69">
        <f t="shared" si="233"/>
        <v>1</v>
      </c>
      <c r="C344" s="118" t="str">
        <f t="shared" si="234"/>
        <v>RNS</v>
      </c>
      <c r="D344" s="69"/>
      <c r="E344" s="70">
        <f ca="1">INDEX(OFFSET(Data!$A$10,1,E$9+MATCH($A344+IF(E$9&gt;$B344,0,1),Data!$3:$3,0),Num_Orgs,1),MATCH($C344,OFFSET(Data!$A$10,1,MATCH($A344+IF(E$9&gt;$B344,0,1),Data!$3:$3,0)-1,Num_Orgs,1),0),1)</f>
        <v>0.98315095309405498</v>
      </c>
      <c r="F344" s="70">
        <f ca="1">INDEX(OFFSET(Data!$A$10,1,F$9+MATCH($A344+IF(F$9&gt;$B344,0,1),Data!$3:$3,0),Num_Orgs,1),MATCH($C344,OFFSET(Data!$A$10,1,MATCH($A344+IF(F$9&gt;$B344,0,1),Data!$3:$3,0)-1,Num_Orgs,1),0),1)</f>
        <v>0.99619990923086066</v>
      </c>
      <c r="G344" s="70">
        <f ca="1">INDEX(OFFSET(Data!$A$10,1,G$9+MATCH($A344+IF(G$9&gt;$B344,0,1),Data!$3:$3,0),Num_Orgs,1),MATCH($C344,OFFSET(Data!$A$10,1,MATCH($A344+IF(G$9&gt;$B344,0,1),Data!$3:$3,0)-1,Num_Orgs,1),0),1)</f>
        <v>0.96525596115309287</v>
      </c>
      <c r="H344" s="70">
        <f ca="1">INDEX(OFFSET(Data!$A$10,1,H$9+MATCH($A344+IF(H$9&gt;$B344,0,1),Data!$3:$3,0),Num_Orgs,1),MATCH($C344,OFFSET(Data!$A$10,1,MATCH($A344+IF(H$9&gt;$B344,0,1),Data!$3:$3,0)-1,Num_Orgs,1),0),1)</f>
        <v>1.3390477948249786</v>
      </c>
      <c r="I344" s="70">
        <f ca="1">INDEX(OFFSET(Data!$A$10,1,I$9+MATCH($A344+IF(I$9&gt;$B344,0,1),Data!$3:$3,0),Num_Orgs,1),MATCH($C344,OFFSET(Data!$A$10,1,MATCH($A344+IF(I$9&gt;$B344,0,1),Data!$3:$3,0)-1,Num_Orgs,1),0),1)</f>
        <v>0</v>
      </c>
      <c r="J344" s="26">
        <f ca="1">IFERROR((E344*SUM(Data!$C$8:$D$8))+(F344*Data!$E$8)+(G344*SUM(Data!$F$8:$G$8))+(H344*Data!$H$8)+(I344*Data!$I$8)+Data!$J$8,0)</f>
        <v>0.99081317676279745</v>
      </c>
      <c r="K344" s="119"/>
      <c r="L344" s="69"/>
      <c r="M344" s="147">
        <f>INDEX('Op Rev and scenario differences'!$Z$4:$Z$230,MATCH($N344,'Op Rev and scenario differences'!$V$4:$V$230,0),1)</f>
        <v>186.19684579118635</v>
      </c>
      <c r="N344" s="121" t="str">
        <f t="shared" si="292"/>
        <v>RPA</v>
      </c>
      <c r="O344" s="24" t="str">
        <f t="shared" si="292"/>
        <v>MEDWAY NHS FOUNDATION TRUST</v>
      </c>
      <c r="P344" s="134">
        <f t="shared" ca="1" si="235"/>
        <v>205.11382525413629</v>
      </c>
      <c r="Q344" s="134">
        <f t="shared" ca="1" si="236"/>
        <v>203.00575382675623</v>
      </c>
      <c r="R344" s="134">
        <f t="shared" ca="1" si="237"/>
        <v>203.00555438318813</v>
      </c>
      <c r="S344" s="134">
        <f t="shared" ca="1" si="238"/>
        <v>203.34799219383152</v>
      </c>
      <c r="T344" s="134">
        <f t="shared" ca="1" si="239"/>
        <v>203.0768205700993</v>
      </c>
      <c r="U344" s="134">
        <f t="shared" ca="1" si="240"/>
        <v>200.96573943395606</v>
      </c>
      <c r="V344" s="134">
        <f t="shared" ca="1" si="241"/>
        <v>200.96573943395606</v>
      </c>
      <c r="W344" s="134">
        <f t="shared" ca="1" si="242"/>
        <v>198.50662441857656</v>
      </c>
      <c r="X344" s="134">
        <f t="shared" ca="1" si="243"/>
        <v>198.50711134363121</v>
      </c>
      <c r="Y344" s="134">
        <f t="shared" ca="1" si="244"/>
        <v>198.43701077117731</v>
      </c>
      <c r="Z344" s="134">
        <f t="shared" ca="1" si="245"/>
        <v>198.16281158087827</v>
      </c>
      <c r="AA344" s="134">
        <f t="shared" ca="1" si="246"/>
        <v>197.76360409391245</v>
      </c>
      <c r="AB344" s="134">
        <f t="shared" ca="1" si="247"/>
        <v>197.76360409391245</v>
      </c>
      <c r="AC344" s="134">
        <f t="shared" ca="1" si="248"/>
        <v>205.11382525413629</v>
      </c>
      <c r="AD344" s="134">
        <f t="shared" ca="1" si="249"/>
        <v>203.64378102209153</v>
      </c>
      <c r="AE344" s="155">
        <f t="shared" ca="1" si="250"/>
        <v>203.64378102209153</v>
      </c>
      <c r="AF344" s="155">
        <f t="shared" ca="1" si="251"/>
        <v>202.17373679004675</v>
      </c>
      <c r="AG344" s="144">
        <f t="shared" ca="1" si="252"/>
        <v>202.17373679004675</v>
      </c>
      <c r="AI344" s="147">
        <f>INDEX('Op Rev and scenario differences'!$W$4:$W$230,MATCH($N344,'Op Rev and scenario differences'!$V$4:$V$230,0),1)</f>
        <v>287.73500000000001</v>
      </c>
      <c r="AJ344" s="121" t="str">
        <f t="shared" si="253"/>
        <v>RPA</v>
      </c>
      <c r="AK344" s="24" t="str">
        <f t="shared" si="254"/>
        <v>Medway NHS FT</v>
      </c>
      <c r="AL344" s="134">
        <f t="shared" ca="1" si="255"/>
        <v>204.36253438657408</v>
      </c>
      <c r="AM344" s="134">
        <f t="shared" ca="1" si="256"/>
        <v>204.100043556439</v>
      </c>
      <c r="AN344" s="134">
        <f t="shared" ca="1" si="257"/>
        <v>204.10118368495387</v>
      </c>
      <c r="AO344" s="134">
        <f t="shared" ca="1" si="258"/>
        <v>204.46155693543582</v>
      </c>
      <c r="AP344" s="134">
        <f t="shared" ca="1" si="259"/>
        <v>204.28386535866824</v>
      </c>
      <c r="AQ344" s="134">
        <f t="shared" ca="1" si="260"/>
        <v>204.31382838552196</v>
      </c>
      <c r="AR344" s="134">
        <f t="shared" ca="1" si="261"/>
        <v>204.31382838552196</v>
      </c>
      <c r="AS344" s="134">
        <f t="shared" ca="1" si="262"/>
        <v>200.96217260467068</v>
      </c>
      <c r="AT344" s="134">
        <f t="shared" ca="1" si="263"/>
        <v>200.96729467030704</v>
      </c>
      <c r="AU344" s="134">
        <f t="shared" ca="1" si="264"/>
        <v>200.77242727242432</v>
      </c>
      <c r="AV344" s="134">
        <f t="shared" ca="1" si="265"/>
        <v>200.87949926534156</v>
      </c>
      <c r="AW344" s="134">
        <f t="shared" ca="1" si="266"/>
        <v>200.71512726881792</v>
      </c>
      <c r="AX344" s="134">
        <f t="shared" ca="1" si="267"/>
        <v>200.71512726881792</v>
      </c>
      <c r="AY344" s="216">
        <f t="shared" ca="1" si="268"/>
        <v>204.36253438657408</v>
      </c>
      <c r="AZ344" s="134">
        <f t="shared" ca="1" si="269"/>
        <v>203.64378001717415</v>
      </c>
      <c r="BA344" s="155">
        <f t="shared" ca="1" si="270"/>
        <v>203.64378001717415</v>
      </c>
      <c r="BB344" s="155">
        <f t="shared" ca="1" si="271"/>
        <v>202.91972149212694</v>
      </c>
      <c r="BC344" s="144">
        <f t="shared" ca="1" si="272"/>
        <v>202.91972149212694</v>
      </c>
      <c r="BE344" s="121" t="str">
        <f t="shared" si="273"/>
        <v>RPA</v>
      </c>
      <c r="BF344" s="24" t="str">
        <f t="shared" si="274"/>
        <v>Medway NHS FT</v>
      </c>
      <c r="BG344" s="304"/>
      <c r="BH344" s="304">
        <f t="shared" ca="1" si="275"/>
        <v>-3.5339967906831138E-3</v>
      </c>
      <c r="BI344" s="304">
        <f t="shared" ca="1" si="276"/>
        <v>1.1066970690087885E-5</v>
      </c>
      <c r="BJ344" s="304">
        <f t="shared" ca="1" si="277"/>
        <v>1.7599084396400233E-3</v>
      </c>
      <c r="BK344" s="304">
        <f t="shared" ca="1" si="278"/>
        <v>-4.534390970092339E-4</v>
      </c>
      <c r="BL344" s="304">
        <f t="shared" ca="1" si="279"/>
        <v>-1.7677807158180681E-3</v>
      </c>
      <c r="BM344" s="304">
        <f t="shared" ca="1" si="280"/>
        <v>0</v>
      </c>
      <c r="BN344" s="304">
        <f t="shared" ca="1" si="281"/>
        <v>-1.6625786887721095E-2</v>
      </c>
      <c r="BO344" s="304">
        <f t="shared" ca="1" si="282"/>
        <v>-3.7095089818084404E-5</v>
      </c>
      <c r="BP344" s="304">
        <f t="shared" ca="1" si="283"/>
        <v>-1.1913189251611112E-3</v>
      </c>
      <c r="BQ344" s="304">
        <f t="shared" ca="1" si="284"/>
        <v>-2.4349548356443762E-3</v>
      </c>
      <c r="BR344" s="304">
        <f t="shared" ca="1" si="285"/>
        <v>-8.3655132916693464E-4</v>
      </c>
      <c r="BS344" s="305">
        <f t="shared" ca="1" si="286"/>
        <v>0</v>
      </c>
      <c r="BT344" s="306"/>
      <c r="BU344" s="304">
        <f t="shared" ca="1" si="287"/>
        <v>-5.0219896521381813E-3</v>
      </c>
      <c r="BV344" s="304">
        <f t="shared" ca="1" si="288"/>
        <v>0</v>
      </c>
      <c r="BW344" s="304">
        <f t="shared" ca="1" si="289"/>
        <v>-5.0219896521386254E-3</v>
      </c>
      <c r="BX344" s="305">
        <f t="shared" ca="1" si="290"/>
        <v>0</v>
      </c>
    </row>
    <row r="345" spans="1:76" ht="13.8" x14ac:dyDescent="0.25">
      <c r="A345" s="118">
        <v>1</v>
      </c>
      <c r="B345" s="69">
        <f t="shared" si="233"/>
        <v>1</v>
      </c>
      <c r="C345" s="118" t="str">
        <f t="shared" si="234"/>
        <v>RNU</v>
      </c>
      <c r="D345" s="69"/>
      <c r="E345" s="70">
        <f ca="1">INDEX(OFFSET(Data!$A$10,1,E$9+MATCH($A345+IF(E$9&gt;$B345,0,1),Data!$3:$3,0),Num_Orgs,1),MATCH($C345,OFFSET(Data!$A$10,1,MATCH($A345+IF(E$9&gt;$B345,0,1),Data!$3:$3,0)-1,Num_Orgs,1),0),1)</f>
        <v>1.0423392554287296</v>
      </c>
      <c r="F345" s="70">
        <f ca="1">INDEX(OFFSET(Data!$A$10,1,F$9+MATCH($A345+IF(F$9&gt;$B345,0,1),Data!$3:$3,0),Num_Orgs,1),MATCH($C345,OFFSET(Data!$A$10,1,MATCH($A345+IF(F$9&gt;$B345,0,1),Data!$3:$3,0)-1,Num_Orgs,1),0),1)</f>
        <v>0.99619990923086066</v>
      </c>
      <c r="G345" s="70">
        <f ca="1">INDEX(OFFSET(Data!$A$10,1,G$9+MATCH($A345+IF(G$9&gt;$B345,0,1),Data!$3:$3,0),Num_Orgs,1),MATCH($C345,OFFSET(Data!$A$10,1,MATCH($A345+IF(G$9&gt;$B345,0,1),Data!$3:$3,0)-1,Num_Orgs,1),0),1)</f>
        <v>1.0130957047484759</v>
      </c>
      <c r="H345" s="70">
        <f ca="1">INDEX(OFFSET(Data!$A$10,1,H$9+MATCH($A345+IF(H$9&gt;$B345,0,1),Data!$3:$3,0),Num_Orgs,1),MATCH($C345,OFFSET(Data!$A$10,1,MATCH($A345+IF(H$9&gt;$B345,0,1),Data!$3:$3,0)-1,Num_Orgs,1),0),1)</f>
        <v>1.5809928038578962</v>
      </c>
      <c r="I345" s="70">
        <f ca="1">INDEX(OFFSET(Data!$A$10,1,I$9+MATCH($A345+IF(I$9&gt;$B345,0,1),Data!$3:$3,0),Num_Orgs,1),MATCH($C345,OFFSET(Data!$A$10,1,MATCH($A345+IF(I$9&gt;$B345,0,1),Data!$3:$3,0)-1,Num_Orgs,1),0),1)</f>
        <v>0</v>
      </c>
      <c r="J345" s="26">
        <f ca="1">IFERROR((E345*SUM(Data!$C$8:$D$8))+(F345*Data!$E$8)+(G345*SUM(Data!$F$8:$G$8))+(H345*Data!$H$8)+(I345*Data!$I$8)+Data!$J$8,0)</f>
        <v>1.0256749325267969</v>
      </c>
      <c r="K345" s="119"/>
      <c r="L345" s="69"/>
      <c r="M345" s="147">
        <f>INDEX('Op Rev and scenario differences'!$Z$4:$Z$230,MATCH($N345,'Op Rev and scenario differences'!$V$4:$V$230,0),1)</f>
        <v>0.19786557828758136</v>
      </c>
      <c r="N345" s="121" t="str">
        <f t="shared" si="292"/>
        <v>RW4</v>
      </c>
      <c r="O345" s="24" t="str">
        <f t="shared" si="292"/>
        <v>MERSEY CARE NHS FOUNDATION TRUST</v>
      </c>
      <c r="P345" s="134">
        <f t="shared" ca="1" si="235"/>
        <v>0.205763102293263</v>
      </c>
      <c r="Q345" s="134">
        <f t="shared" ca="1" si="236"/>
        <v>0.20360787884940931</v>
      </c>
      <c r="R345" s="134">
        <f t="shared" ca="1" si="237"/>
        <v>0.20360781071500639</v>
      </c>
      <c r="S345" s="134">
        <f t="shared" ca="1" si="238"/>
        <v>0.2038287445991091</v>
      </c>
      <c r="T345" s="134">
        <f t="shared" ca="1" si="239"/>
        <v>0.20361156960897051</v>
      </c>
      <c r="U345" s="134">
        <f t="shared" ca="1" si="240"/>
        <v>0.2029394142820703</v>
      </c>
      <c r="V345" s="134">
        <f t="shared" ca="1" si="241"/>
        <v>0.2029394142820703</v>
      </c>
      <c r="W345" s="134">
        <f t="shared" ca="1" si="242"/>
        <v>0.20404558627694894</v>
      </c>
      <c r="X345" s="134">
        <f t="shared" ca="1" si="243"/>
        <v>0.20404583073306953</v>
      </c>
      <c r="Y345" s="134">
        <f t="shared" ca="1" si="244"/>
        <v>0.2043073822253639</v>
      </c>
      <c r="Z345" s="134">
        <f t="shared" ca="1" si="245"/>
        <v>0.20446221123308864</v>
      </c>
      <c r="AA345" s="134">
        <f t="shared" ca="1" si="246"/>
        <v>0.20411398327212049</v>
      </c>
      <c r="AB345" s="134">
        <f t="shared" ca="1" si="247"/>
        <v>0.20411398327212049</v>
      </c>
      <c r="AC345" s="134">
        <f t="shared" ca="1" si="248"/>
        <v>0.205763102293263</v>
      </c>
      <c r="AD345" s="134">
        <f t="shared" ca="1" si="249"/>
        <v>0.20543327848903448</v>
      </c>
      <c r="AE345" s="155">
        <f t="shared" ca="1" si="250"/>
        <v>0.20543327848903448</v>
      </c>
      <c r="AF345" s="155">
        <f t="shared" ca="1" si="251"/>
        <v>0.20510345468480601</v>
      </c>
      <c r="AG345" s="144">
        <f t="shared" ca="1" si="252"/>
        <v>0.20510345468480601</v>
      </c>
      <c r="AI345" s="147">
        <f>INDEX('Op Rev and scenario differences'!$W$4:$W$230,MATCH($N345,'Op Rev and scenario differences'!$V$4:$V$230,0),1)</f>
        <v>388.53899999999999</v>
      </c>
      <c r="AJ345" s="121" t="str">
        <f t="shared" si="253"/>
        <v>RW4</v>
      </c>
      <c r="AK345" s="24" t="str">
        <f t="shared" si="254"/>
        <v>Mersey Care NHS FT</v>
      </c>
      <c r="AL345" s="134">
        <f t="shared" ca="1" si="255"/>
        <v>0.20500943325392515</v>
      </c>
      <c r="AM345" s="134">
        <f t="shared" ca="1" si="256"/>
        <v>0.20470541429610184</v>
      </c>
      <c r="AN345" s="134">
        <f t="shared" ca="1" si="257"/>
        <v>0.204706690418892</v>
      </c>
      <c r="AO345" s="134">
        <f t="shared" ca="1" si="258"/>
        <v>0.20494494201449681</v>
      </c>
      <c r="AP345" s="134">
        <f t="shared" ca="1" si="259"/>
        <v>0.20482179283040416</v>
      </c>
      <c r="AQ345" s="134">
        <f t="shared" ca="1" si="260"/>
        <v>0.20632038465397962</v>
      </c>
      <c r="AR345" s="134">
        <f t="shared" ca="1" si="261"/>
        <v>0.20632038465397962</v>
      </c>
      <c r="AS345" s="134">
        <f t="shared" ca="1" si="262"/>
        <v>0.20656965201395103</v>
      </c>
      <c r="AT345" s="134">
        <f t="shared" ca="1" si="263"/>
        <v>0.20657465777230963</v>
      </c>
      <c r="AU345" s="134">
        <f t="shared" ca="1" si="264"/>
        <v>0.20671188746317914</v>
      </c>
      <c r="AV345" s="134">
        <f t="shared" ca="1" si="265"/>
        <v>0.20726525973025006</v>
      </c>
      <c r="AW345" s="134">
        <f t="shared" ca="1" si="266"/>
        <v>0.20716028268959999</v>
      </c>
      <c r="AX345" s="134">
        <f t="shared" ca="1" si="267"/>
        <v>0.20716028268959999</v>
      </c>
      <c r="AY345" s="216">
        <f t="shared" ca="1" si="268"/>
        <v>0.20500943325392515</v>
      </c>
      <c r="AZ345" s="134">
        <f t="shared" ca="1" si="269"/>
        <v>0.2054332774752865</v>
      </c>
      <c r="BA345" s="155">
        <f t="shared" ca="1" si="270"/>
        <v>0.2054332774752865</v>
      </c>
      <c r="BB345" s="155">
        <f t="shared" ca="1" si="271"/>
        <v>0.20586024951863524</v>
      </c>
      <c r="BC345" s="144">
        <f t="shared" ca="1" si="272"/>
        <v>0.20586024951863524</v>
      </c>
      <c r="BE345" s="121" t="str">
        <f t="shared" si="273"/>
        <v>RW4</v>
      </c>
      <c r="BF345" s="24" t="str">
        <f t="shared" si="274"/>
        <v>Mersey Care NHS FT</v>
      </c>
      <c r="BG345" s="304"/>
      <c r="BH345" s="304">
        <f t="shared" ca="1" si="275"/>
        <v>-3.5269240365489729E-3</v>
      </c>
      <c r="BI345" s="304">
        <f t="shared" ca="1" si="276"/>
        <v>1.106697069030993E-5</v>
      </c>
      <c r="BJ345" s="304">
        <f t="shared" ca="1" si="277"/>
        <v>1.0834661874941087E-3</v>
      </c>
      <c r="BK345" s="304">
        <f t="shared" ca="1" si="278"/>
        <v>-1.6991142662403647E-4</v>
      </c>
      <c r="BL345" s="304">
        <f t="shared" ca="1" si="279"/>
        <v>5.2072023340887785E-3</v>
      </c>
      <c r="BM345" s="304">
        <f t="shared" ca="1" si="280"/>
        <v>0</v>
      </c>
      <c r="BN345" s="304">
        <f t="shared" ca="1" si="281"/>
        <v>1.2139173346690235E-3</v>
      </c>
      <c r="BO345" s="304">
        <f t="shared" ca="1" si="282"/>
        <v>-3.7095089817862359E-5</v>
      </c>
      <c r="BP345" s="304">
        <f t="shared" ca="1" si="283"/>
        <v>4.2747242870810886E-4</v>
      </c>
      <c r="BQ345" s="304">
        <f t="shared" ca="1" si="284"/>
        <v>-2.912387301734487E-4</v>
      </c>
      <c r="BR345" s="304">
        <f t="shared" ca="1" si="285"/>
        <v>-5.1069489157606895E-4</v>
      </c>
      <c r="BS345" s="305">
        <f t="shared" ca="1" si="286"/>
        <v>0</v>
      </c>
      <c r="BT345" s="306"/>
      <c r="BU345" s="304">
        <f t="shared" ca="1" si="287"/>
        <v>6.8145221618198804E-4</v>
      </c>
      <c r="BV345" s="304">
        <f t="shared" ca="1" si="288"/>
        <v>0</v>
      </c>
      <c r="BW345" s="304">
        <f t="shared" ca="1" si="289"/>
        <v>6.8145221618198804E-4</v>
      </c>
      <c r="BX345" s="305">
        <f t="shared" ca="1" si="290"/>
        <v>0</v>
      </c>
    </row>
    <row r="346" spans="1:76" ht="13.8" x14ac:dyDescent="0.25">
      <c r="A346" s="118">
        <v>1</v>
      </c>
      <c r="B346" s="69">
        <f t="shared" si="233"/>
        <v>1</v>
      </c>
      <c r="C346" s="118" t="str">
        <f t="shared" si="234"/>
        <v>RNZ</v>
      </c>
      <c r="D346" s="69"/>
      <c r="E346" s="70">
        <f ca="1">INDEX(OFFSET(Data!$A$10,1,E$9+MATCH($A346+IF(E$9&gt;$B346,0,1),Data!$3:$3,0),Num_Orgs,1),MATCH($C346,OFFSET(Data!$A$10,1,MATCH($A346+IF(E$9&gt;$B346,0,1),Data!$3:$3,0)-1,Num_Orgs,1),0),1)</f>
        <v>0.99269437696709517</v>
      </c>
      <c r="F346" s="70">
        <f ca="1">INDEX(OFFSET(Data!$A$10,1,F$9+MATCH($A346+IF(F$9&gt;$B346,0,1),Data!$3:$3,0),Num_Orgs,1),MATCH($C346,OFFSET(Data!$A$10,1,MATCH($A346+IF(F$9&gt;$B346,0,1),Data!$3:$3,0)-1,Num_Orgs,1),0),1)</f>
        <v>0.99619990923086066</v>
      </c>
      <c r="G346" s="70">
        <f ca="1">INDEX(OFFSET(Data!$A$10,1,G$9+MATCH($A346+IF(G$9&gt;$B346,0,1),Data!$3:$3,0),Num_Orgs,1),MATCH($C346,OFFSET(Data!$A$10,1,MATCH($A346+IF(G$9&gt;$B346,0,1),Data!$3:$3,0)-1,Num_Orgs,1),0),1)</f>
        <v>0.99510923830215869</v>
      </c>
      <c r="H346" s="70">
        <f ca="1">INDEX(OFFSET(Data!$A$10,1,H$9+MATCH($A346+IF(H$9&gt;$B346,0,1),Data!$3:$3,0),Num_Orgs,1),MATCH($C346,OFFSET(Data!$A$10,1,MATCH($A346+IF(H$9&gt;$B346,0,1),Data!$3:$3,0)-1,Num_Orgs,1),0),1)</f>
        <v>0.29333614203523706</v>
      </c>
      <c r="I346" s="70">
        <f ca="1">INDEX(OFFSET(Data!$A$10,1,I$9+MATCH($A346+IF(I$9&gt;$B346,0,1),Data!$3:$3,0),Num_Orgs,1),MATCH($C346,OFFSET(Data!$A$10,1,MATCH($A346+IF(I$9&gt;$B346,0,1),Data!$3:$3,0)-1,Num_Orgs,1),0),1)</f>
        <v>0</v>
      </c>
      <c r="J346" s="26">
        <f ca="1">IFERROR((E346*SUM(Data!$C$8:$D$8))+(F346*Data!$E$8)+(G346*SUM(Data!$F$8:$G$8))+(H346*Data!$H$8)+(I346*Data!$I$8)+Data!$J$8,0)</f>
        <v>0.99216220549175427</v>
      </c>
      <c r="K346" s="119"/>
      <c r="L346" s="69"/>
      <c r="M346" s="147">
        <f>INDEX('Op Rev and scenario differences'!$Z$4:$Z$230,MATCH($N346,'Op Rev and scenario differences'!$V$4:$V$230,0),1)</f>
        <v>147.95782503102234</v>
      </c>
      <c r="N346" s="121" t="str">
        <f t="shared" si="292"/>
        <v>RBT</v>
      </c>
      <c r="O346" s="24" t="str">
        <f t="shared" si="292"/>
        <v>MID CHESHIRE HOSPITALS NHS FOUNDATION TRUST</v>
      </c>
      <c r="P346" s="134">
        <f t="shared" ca="1" si="235"/>
        <v>154.42251590679234</v>
      </c>
      <c r="Q346" s="134">
        <f t="shared" ca="1" si="236"/>
        <v>152.82299774773679</v>
      </c>
      <c r="R346" s="134">
        <f t="shared" ca="1" si="237"/>
        <v>152.82294002076225</v>
      </c>
      <c r="S346" s="134">
        <f t="shared" ca="1" si="238"/>
        <v>152.95139640225409</v>
      </c>
      <c r="T346" s="134">
        <f t="shared" ca="1" si="239"/>
        <v>152.6335047232235</v>
      </c>
      <c r="U346" s="134">
        <f t="shared" ca="1" si="240"/>
        <v>152.07772001175223</v>
      </c>
      <c r="V346" s="134">
        <f t="shared" ca="1" si="241"/>
        <v>152.07772001175223</v>
      </c>
      <c r="W346" s="134">
        <f t="shared" ca="1" si="242"/>
        <v>152.27684746482336</v>
      </c>
      <c r="X346" s="134">
        <f t="shared" ca="1" si="243"/>
        <v>152.27701830788226</v>
      </c>
      <c r="Y346" s="134">
        <f t="shared" ca="1" si="244"/>
        <v>152.48767158849208</v>
      </c>
      <c r="Z346" s="134">
        <f t="shared" ca="1" si="245"/>
        <v>152.6115278234233</v>
      </c>
      <c r="AA346" s="134">
        <f t="shared" ca="1" si="246"/>
        <v>152.35975780978038</v>
      </c>
      <c r="AB346" s="134">
        <f t="shared" ca="1" si="247"/>
        <v>152.35975780978038</v>
      </c>
      <c r="AC346" s="134">
        <f t="shared" ca="1" si="248"/>
        <v>154.42251590679234</v>
      </c>
      <c r="AD346" s="134">
        <f t="shared" ca="1" si="249"/>
        <v>154.00996428738998</v>
      </c>
      <c r="AE346" s="155">
        <f t="shared" ca="1" si="250"/>
        <v>154.00996428738998</v>
      </c>
      <c r="AF346" s="155">
        <f t="shared" ca="1" si="251"/>
        <v>153.59741266798753</v>
      </c>
      <c r="AG346" s="144">
        <f t="shared" ca="1" si="252"/>
        <v>153.59741266798753</v>
      </c>
      <c r="AI346" s="147">
        <f>INDEX('Op Rev and scenario differences'!$W$4:$W$230,MATCH($N346,'Op Rev and scenario differences'!$V$4:$V$230,0),1)</f>
        <v>227.328</v>
      </c>
      <c r="AJ346" s="121" t="str">
        <f t="shared" si="253"/>
        <v>RBT</v>
      </c>
      <c r="AK346" s="24" t="str">
        <f t="shared" si="254"/>
        <v>Mid Cheshire Hospitals NHS FT</v>
      </c>
      <c r="AL346" s="134">
        <f t="shared" ca="1" si="255"/>
        <v>153.85689715436058</v>
      </c>
      <c r="AM346" s="134">
        <f t="shared" ca="1" si="256"/>
        <v>153.64678049153724</v>
      </c>
      <c r="AN346" s="134">
        <f t="shared" ca="1" si="257"/>
        <v>153.64773169494811</v>
      </c>
      <c r="AO346" s="134">
        <f t="shared" ca="1" si="258"/>
        <v>153.78898166864977</v>
      </c>
      <c r="AP346" s="134">
        <f t="shared" ca="1" si="259"/>
        <v>153.5407253302823</v>
      </c>
      <c r="AQ346" s="134">
        <f t="shared" ca="1" si="260"/>
        <v>154.61133462479432</v>
      </c>
      <c r="AR346" s="134">
        <f t="shared" ca="1" si="261"/>
        <v>154.61133462479432</v>
      </c>
      <c r="AS346" s="134">
        <f t="shared" ca="1" si="262"/>
        <v>154.1605283629878</v>
      </c>
      <c r="AT346" s="134">
        <f t="shared" ca="1" si="263"/>
        <v>154.16425236685987</v>
      </c>
      <c r="AU346" s="134">
        <f t="shared" ca="1" si="264"/>
        <v>154.28230769533786</v>
      </c>
      <c r="AV346" s="134">
        <f t="shared" ca="1" si="265"/>
        <v>154.70373601747087</v>
      </c>
      <c r="AW346" s="134">
        <f t="shared" ca="1" si="266"/>
        <v>154.63365121983881</v>
      </c>
      <c r="AX346" s="134">
        <f t="shared" ca="1" si="267"/>
        <v>154.63365121983881</v>
      </c>
      <c r="AY346" s="216">
        <f t="shared" ca="1" si="268"/>
        <v>153.85689715436058</v>
      </c>
      <c r="AZ346" s="134">
        <f t="shared" ca="1" si="269"/>
        <v>154.00996352739972</v>
      </c>
      <c r="BA346" s="155">
        <f t="shared" ca="1" si="270"/>
        <v>154.00996352739972</v>
      </c>
      <c r="BB346" s="155">
        <f t="shared" ca="1" si="271"/>
        <v>154.164159476691</v>
      </c>
      <c r="BC346" s="144">
        <f t="shared" ca="1" si="272"/>
        <v>154.164159476691</v>
      </c>
      <c r="BE346" s="121" t="str">
        <f t="shared" si="273"/>
        <v>RBT</v>
      </c>
      <c r="BF346" s="24" t="str">
        <f t="shared" si="274"/>
        <v>Mid Cheshire Hospitals NHS FT</v>
      </c>
      <c r="BG346" s="304"/>
      <c r="BH346" s="304">
        <f t="shared" ca="1" si="275"/>
        <v>-3.4265948724574447E-3</v>
      </c>
      <c r="BI346" s="304">
        <f t="shared" ca="1" si="276"/>
        <v>1.106697069030993E-5</v>
      </c>
      <c r="BJ346" s="304">
        <f t="shared" ca="1" si="277"/>
        <v>8.5193700087637936E-4</v>
      </c>
      <c r="BK346" s="304">
        <f t="shared" ca="1" si="278"/>
        <v>-1.1480550564579861E-3</v>
      </c>
      <c r="BL346" s="304">
        <f t="shared" ca="1" si="279"/>
        <v>4.8897162285777007E-3</v>
      </c>
      <c r="BM346" s="304">
        <f t="shared" ca="1" si="280"/>
        <v>0</v>
      </c>
      <c r="BN346" s="304">
        <f t="shared" ca="1" si="281"/>
        <v>-2.7755030501595002E-3</v>
      </c>
      <c r="BO346" s="304">
        <f t="shared" ca="1" si="282"/>
        <v>-3.7095089817862359E-5</v>
      </c>
      <c r="BP346" s="304">
        <f t="shared" ca="1" si="283"/>
        <v>5.2453518927952913E-4</v>
      </c>
      <c r="BQ346" s="304">
        <f t="shared" ca="1" si="284"/>
        <v>-2.3820014326347838E-4</v>
      </c>
      <c r="BR346" s="304">
        <f t="shared" ca="1" si="285"/>
        <v>-4.5815040105257054E-4</v>
      </c>
      <c r="BS346" s="305">
        <f t="shared" ca="1" si="286"/>
        <v>0</v>
      </c>
      <c r="BT346" s="306"/>
      <c r="BU346" s="304">
        <f t="shared" ca="1" si="287"/>
        <v>-3.612686447569402E-4</v>
      </c>
      <c r="BV346" s="304">
        <f t="shared" ca="1" si="288"/>
        <v>0</v>
      </c>
      <c r="BW346" s="304">
        <f t="shared" ca="1" si="289"/>
        <v>-3.612686447569402E-4</v>
      </c>
      <c r="BX346" s="305">
        <f t="shared" ca="1" si="290"/>
        <v>0</v>
      </c>
    </row>
    <row r="347" spans="1:76" ht="13.8" x14ac:dyDescent="0.25">
      <c r="A347" s="118">
        <v>1</v>
      </c>
      <c r="B347" s="69">
        <f t="shared" si="233"/>
        <v>1</v>
      </c>
      <c r="C347" s="118" t="str">
        <f t="shared" si="234"/>
        <v>RP1</v>
      </c>
      <c r="D347" s="69"/>
      <c r="E347" s="70">
        <f ca="1">INDEX(OFFSET(Data!$A$10,1,E$9+MATCH($A347+IF(E$9&gt;$B347,0,1),Data!$3:$3,0),Num_Orgs,1),MATCH($C347,OFFSET(Data!$A$10,1,MATCH($A347+IF(E$9&gt;$B347,0,1),Data!$3:$3,0)-1,Num_Orgs,1),0),1)</f>
        <v>0.9785802764696323</v>
      </c>
      <c r="F347" s="70">
        <f ca="1">INDEX(OFFSET(Data!$A$10,1,F$9+MATCH($A347+IF(F$9&gt;$B347,0,1),Data!$3:$3,0),Num_Orgs,1),MATCH($C347,OFFSET(Data!$A$10,1,MATCH($A347+IF(F$9&gt;$B347,0,1),Data!$3:$3,0)-1,Num_Orgs,1),0),1)</f>
        <v>0.99619990923086066</v>
      </c>
      <c r="G347" s="70">
        <f ca="1">INDEX(OFFSET(Data!$A$10,1,G$9+MATCH($A347+IF(G$9&gt;$B347,0,1),Data!$3:$3,0),Num_Orgs,1),MATCH($C347,OFFSET(Data!$A$10,1,MATCH($A347+IF(G$9&gt;$B347,0,1),Data!$3:$3,0)-1,Num_Orgs,1),0),1)</f>
        <v>0.96525596115309287</v>
      </c>
      <c r="H347" s="70">
        <f ca="1">INDEX(OFFSET(Data!$A$10,1,H$9+MATCH($A347+IF(H$9&gt;$B347,0,1),Data!$3:$3,0),Num_Orgs,1),MATCH($C347,OFFSET(Data!$A$10,1,MATCH($A347+IF(H$9&gt;$B347,0,1),Data!$3:$3,0)-1,Num_Orgs,1),0),1)</f>
        <v>0.99517849319662621</v>
      </c>
      <c r="I347" s="70">
        <f ca="1">INDEX(OFFSET(Data!$A$10,1,I$9+MATCH($A347+IF(I$9&gt;$B347,0,1),Data!$3:$3,0),Num_Orgs,1),MATCH($C347,OFFSET(Data!$A$10,1,MATCH($A347+IF(I$9&gt;$B347,0,1),Data!$3:$3,0)-1,Num_Orgs,1),0),1)</f>
        <v>0</v>
      </c>
      <c r="J347" s="26">
        <f ca="1">IFERROR((E347*SUM(Data!$C$8:$D$8))+(F347*Data!$E$8)+(G347*SUM(Data!$F$8:$G$8))+(H347*Data!$H$8)+(I347*Data!$I$8)+Data!$J$8,0)</f>
        <v>0.98676197778522501</v>
      </c>
      <c r="K347" s="119"/>
      <c r="L347" s="69"/>
      <c r="M347" s="147">
        <f>INDEX('Op Rev and scenario differences'!$Z$4:$Z$230,MATCH($N347,'Op Rev and scenario differences'!$V$4:$V$230,0),1)</f>
        <v>209.37793474697793</v>
      </c>
      <c r="N347" s="121" t="str">
        <f t="shared" si="292"/>
        <v>RQ8</v>
      </c>
      <c r="O347" s="24" t="str">
        <f t="shared" si="292"/>
        <v>MID ESSEX HOSPITAL SERVICES NHS TRUST</v>
      </c>
      <c r="P347" s="134">
        <f t="shared" ca="1" si="235"/>
        <v>230.15313160117518</v>
      </c>
      <c r="Q347" s="134">
        <f t="shared" ca="1" si="236"/>
        <v>226.28847910058815</v>
      </c>
      <c r="R347" s="134">
        <f t="shared" ca="1" si="237"/>
        <v>226.28827845106966</v>
      </c>
      <c r="S347" s="134">
        <f t="shared" ca="1" si="238"/>
        <v>226.11058115690625</v>
      </c>
      <c r="T347" s="134">
        <f t="shared" ca="1" si="239"/>
        <v>226.31425689949452</v>
      </c>
      <c r="U347" s="134">
        <f t="shared" ca="1" si="240"/>
        <v>223.79302138650729</v>
      </c>
      <c r="V347" s="134">
        <f t="shared" ca="1" si="241"/>
        <v>223.79302138650729</v>
      </c>
      <c r="W347" s="134">
        <f t="shared" ca="1" si="242"/>
        <v>221.46536961521454</v>
      </c>
      <c r="X347" s="134">
        <f t="shared" ca="1" si="243"/>
        <v>221.46584774524939</v>
      </c>
      <c r="Y347" s="134">
        <f t="shared" ca="1" si="244"/>
        <v>221.46466777711655</v>
      </c>
      <c r="Z347" s="134">
        <f t="shared" ca="1" si="245"/>
        <v>221.06932915730857</v>
      </c>
      <c r="AA347" s="134">
        <f t="shared" ca="1" si="246"/>
        <v>221.04669932068308</v>
      </c>
      <c r="AB347" s="134">
        <f t="shared" ca="1" si="247"/>
        <v>221.04669932068308</v>
      </c>
      <c r="AC347" s="134">
        <f t="shared" ca="1" si="248"/>
        <v>230.15313160117518</v>
      </c>
      <c r="AD347" s="134">
        <f t="shared" ca="1" si="249"/>
        <v>228.33184514507678</v>
      </c>
      <c r="AE347" s="155">
        <f t="shared" ca="1" si="250"/>
        <v>228.33184514507678</v>
      </c>
      <c r="AF347" s="155">
        <f t="shared" ca="1" si="251"/>
        <v>226.51055868897831</v>
      </c>
      <c r="AG347" s="144">
        <f t="shared" ca="1" si="252"/>
        <v>226.51055868897831</v>
      </c>
      <c r="AI347" s="147">
        <f>INDEX('Op Rev and scenario differences'!$W$4:$W$230,MATCH($N347,'Op Rev and scenario differences'!$V$4:$V$230,0),1)</f>
        <v>315.50400000000002</v>
      </c>
      <c r="AJ347" s="121" t="str">
        <f t="shared" si="253"/>
        <v>RQ8</v>
      </c>
      <c r="AK347" s="24" t="str">
        <f t="shared" si="254"/>
        <v>Mid Essex Hospital Services NHS Trust</v>
      </c>
      <c r="AL347" s="134">
        <f t="shared" ca="1" si="255"/>
        <v>229.3101267686215</v>
      </c>
      <c r="AM347" s="134">
        <f t="shared" ca="1" si="256"/>
        <v>227.50827289439673</v>
      </c>
      <c r="AN347" s="134">
        <f t="shared" ca="1" si="257"/>
        <v>227.50956556939715</v>
      </c>
      <c r="AO347" s="134">
        <f t="shared" ca="1" si="258"/>
        <v>227.3487973210471</v>
      </c>
      <c r="AP347" s="134">
        <f t="shared" ca="1" si="259"/>
        <v>227.65941999394573</v>
      </c>
      <c r="AQ347" s="134">
        <f t="shared" ca="1" si="260"/>
        <v>227.52141282502885</v>
      </c>
      <c r="AR347" s="134">
        <f t="shared" ca="1" si="261"/>
        <v>227.52141282502885</v>
      </c>
      <c r="AS347" s="134">
        <f t="shared" ca="1" si="262"/>
        <v>224.20491993618816</v>
      </c>
      <c r="AT347" s="134">
        <f t="shared" ca="1" si="263"/>
        <v>224.21056848781171</v>
      </c>
      <c r="AU347" s="134">
        <f t="shared" ca="1" si="264"/>
        <v>224.07109808746969</v>
      </c>
      <c r="AV347" s="134">
        <f t="shared" ca="1" si="265"/>
        <v>224.10005081059467</v>
      </c>
      <c r="AW347" s="134">
        <f t="shared" ca="1" si="266"/>
        <v>224.34571108157078</v>
      </c>
      <c r="AX347" s="134">
        <f t="shared" ca="1" si="267"/>
        <v>224.34571108157078</v>
      </c>
      <c r="AY347" s="216">
        <f t="shared" ca="1" si="268"/>
        <v>229.3101267686215</v>
      </c>
      <c r="AZ347" s="134">
        <f t="shared" ca="1" si="269"/>
        <v>228.33184401833165</v>
      </c>
      <c r="BA347" s="155">
        <f t="shared" ca="1" si="270"/>
        <v>228.33184401833165</v>
      </c>
      <c r="BB347" s="155">
        <f t="shared" ca="1" si="271"/>
        <v>227.34634188379104</v>
      </c>
      <c r="BC347" s="144">
        <f t="shared" ca="1" si="272"/>
        <v>227.34634188379104</v>
      </c>
      <c r="BE347" s="121" t="str">
        <f t="shared" si="273"/>
        <v>RQ8</v>
      </c>
      <c r="BF347" s="24" t="str">
        <f t="shared" si="274"/>
        <v>Mid Essex Hospital Services NHS Trust</v>
      </c>
      <c r="BG347" s="304"/>
      <c r="BH347" s="304">
        <f t="shared" ca="1" si="275"/>
        <v>-1.020494137341954E-2</v>
      </c>
      <c r="BI347" s="304">
        <f t="shared" ca="1" si="276"/>
        <v>1.106697069030993E-5</v>
      </c>
      <c r="BJ347" s="304">
        <f t="shared" ca="1" si="277"/>
        <v>-7.475442679638622E-4</v>
      </c>
      <c r="BK347" s="304">
        <f t="shared" ca="1" si="278"/>
        <v>1.8042432746063763E-3</v>
      </c>
      <c r="BL347" s="304">
        <f t="shared" ca="1" si="279"/>
        <v>-2.5102434586043998E-3</v>
      </c>
      <c r="BM347" s="304">
        <f t="shared" ca="1" si="280"/>
        <v>0</v>
      </c>
      <c r="BN347" s="304">
        <f t="shared" ca="1" si="281"/>
        <v>-1.4624518918129548E-2</v>
      </c>
      <c r="BO347" s="304">
        <f t="shared" ca="1" si="282"/>
        <v>-3.7095089817862359E-5</v>
      </c>
      <c r="BP347" s="304">
        <f t="shared" ca="1" si="283"/>
        <v>-8.3723866260521085E-4</v>
      </c>
      <c r="BQ347" s="304">
        <f t="shared" ca="1" si="284"/>
        <v>-2.8159505584472999E-3</v>
      </c>
      <c r="BR347" s="304">
        <f t="shared" ca="1" si="285"/>
        <v>1.0620546781300311E-3</v>
      </c>
      <c r="BS347" s="305">
        <f t="shared" ca="1" si="286"/>
        <v>0</v>
      </c>
      <c r="BT347" s="306"/>
      <c r="BU347" s="304">
        <f t="shared" ca="1" si="287"/>
        <v>-5.7800334811122234E-3</v>
      </c>
      <c r="BV347" s="304">
        <f t="shared" ca="1" si="288"/>
        <v>0</v>
      </c>
      <c r="BW347" s="304">
        <f t="shared" ca="1" si="289"/>
        <v>-5.7800334811122234E-3</v>
      </c>
      <c r="BX347" s="305">
        <f t="shared" ca="1" si="290"/>
        <v>0</v>
      </c>
    </row>
    <row r="348" spans="1:76" ht="13.8" x14ac:dyDescent="0.25">
      <c r="A348" s="118">
        <v>1</v>
      </c>
      <c r="B348" s="69">
        <f t="shared" si="233"/>
        <v>1</v>
      </c>
      <c r="C348" s="118" t="str">
        <f t="shared" si="234"/>
        <v>RP4</v>
      </c>
      <c r="D348" s="69"/>
      <c r="E348" s="70">
        <f ca="1">INDEX(OFFSET(Data!$A$10,1,E$9+MATCH($A348+IF(E$9&gt;$B348,0,1),Data!$3:$3,0),Num_Orgs,1),MATCH($C348,OFFSET(Data!$A$10,1,MATCH($A348+IF(E$9&gt;$B348,0,1),Data!$3:$3,0)-1,Num_Orgs,1),0),1)</f>
        <v>1.1565364269407357</v>
      </c>
      <c r="F348" s="70">
        <f ca="1">INDEX(OFFSET(Data!$A$10,1,F$9+MATCH($A348+IF(F$9&gt;$B348,0,1),Data!$3:$3,0),Num_Orgs,1),MATCH($C348,OFFSET(Data!$A$10,1,MATCH($A348+IF(F$9&gt;$B348,0,1),Data!$3:$3,0)-1,Num_Orgs,1),0),1)</f>
        <v>1.0185025427599708</v>
      </c>
      <c r="G348" s="70">
        <f ca="1">INDEX(OFFSET(Data!$A$10,1,G$9+MATCH($A348+IF(G$9&gt;$B348,0,1),Data!$3:$3,0),Num_Orgs,1),MATCH($C348,OFFSET(Data!$A$10,1,MATCH($A348+IF(G$9&gt;$B348,0,1),Data!$3:$3,0)-1,Num_Orgs,1),0),1)</f>
        <v>1.2637887326437416</v>
      </c>
      <c r="H348" s="70">
        <f ca="1">INDEX(OFFSET(Data!$A$10,1,H$9+MATCH($A348+IF(H$9&gt;$B348,0,1),Data!$3:$3,0),Num_Orgs,1),MATCH($C348,OFFSET(Data!$A$10,1,MATCH($A348+IF(H$9&gt;$B348,0,1),Data!$3:$3,0)-1,Num_Orgs,1),0),1)</f>
        <v>17.187469244327872</v>
      </c>
      <c r="I348" s="70">
        <f ca="1">INDEX(OFFSET(Data!$A$10,1,I$9+MATCH($A348+IF(I$9&gt;$B348,0,1),Data!$3:$3,0),Num_Orgs,1),MATCH($C348,OFFSET(Data!$A$10,1,MATCH($A348+IF(I$9&gt;$B348,0,1),Data!$3:$3,0)-1,Num_Orgs,1),0),1)</f>
        <v>0</v>
      </c>
      <c r="J348" s="26">
        <f ca="1">IFERROR((E348*SUM(Data!$C$8:$D$8))+(F348*Data!$E$8)+(G348*SUM(Data!$F$8:$G$8))+(H348*Data!$H$8)+(I348*Data!$I$8)+Data!$J$8,0)</f>
        <v>1.1681127881262787</v>
      </c>
      <c r="K348" s="119"/>
      <c r="L348" s="69"/>
      <c r="M348" s="147">
        <f>INDEX('Op Rev and scenario differences'!$Z$4:$Z$230,MATCH($N348,'Op Rev and scenario differences'!$V$4:$V$230,0),1)</f>
        <v>305.95531530844215</v>
      </c>
      <c r="N348" s="121" t="str">
        <f t="shared" si="292"/>
        <v>RXF</v>
      </c>
      <c r="O348" s="24" t="str">
        <f t="shared" si="292"/>
        <v>MID YORKSHIRE HOSPITALS NHS TRUST</v>
      </c>
      <c r="P348" s="134">
        <f t="shared" ca="1" si="235"/>
        <v>318.37750183474355</v>
      </c>
      <c r="Q348" s="134">
        <f t="shared" ca="1" si="236"/>
        <v>316.94260404673514</v>
      </c>
      <c r="R348" s="134">
        <f t="shared" ca="1" si="237"/>
        <v>316.94247367871452</v>
      </c>
      <c r="S348" s="134">
        <f t="shared" ca="1" si="238"/>
        <v>316.57968358024004</v>
      </c>
      <c r="T348" s="134">
        <f t="shared" ca="1" si="239"/>
        <v>316.66850901512544</v>
      </c>
      <c r="U348" s="134">
        <f t="shared" ca="1" si="240"/>
        <v>314.8164982041846</v>
      </c>
      <c r="V348" s="134">
        <f t="shared" ca="1" si="241"/>
        <v>314.8164982041846</v>
      </c>
      <c r="W348" s="134">
        <f t="shared" ca="1" si="242"/>
        <v>316.33745476446563</v>
      </c>
      <c r="X348" s="134">
        <f t="shared" ca="1" si="243"/>
        <v>316.33786543991107</v>
      </c>
      <c r="Y348" s="134">
        <f t="shared" ca="1" si="244"/>
        <v>315.96456924765653</v>
      </c>
      <c r="Z348" s="134">
        <f t="shared" ca="1" si="245"/>
        <v>315.43686795710079</v>
      </c>
      <c r="AA348" s="134">
        <f t="shared" ca="1" si="246"/>
        <v>314.79626771431464</v>
      </c>
      <c r="AB348" s="134">
        <f t="shared" ca="1" si="247"/>
        <v>314.79626771431464</v>
      </c>
      <c r="AC348" s="134">
        <f t="shared" ca="1" si="248"/>
        <v>318.37750183474355</v>
      </c>
      <c r="AD348" s="134">
        <f t="shared" ca="1" si="249"/>
        <v>317.66125501065778</v>
      </c>
      <c r="AE348" s="155">
        <f t="shared" ca="1" si="250"/>
        <v>317.66125501065778</v>
      </c>
      <c r="AF348" s="155">
        <f t="shared" ca="1" si="251"/>
        <v>316.94500818657195</v>
      </c>
      <c r="AG348" s="144">
        <f t="shared" ca="1" si="252"/>
        <v>316.94500818657195</v>
      </c>
      <c r="AI348" s="147">
        <f>INDEX('Op Rev and scenario differences'!$W$4:$W$230,MATCH($N348,'Op Rev and scenario differences'!$V$4:$V$230,0),1)</f>
        <v>504.45400000000001</v>
      </c>
      <c r="AJ348" s="121" t="str">
        <f t="shared" si="253"/>
        <v>RXF</v>
      </c>
      <c r="AK348" s="24" t="str">
        <f t="shared" si="254"/>
        <v>Mid Yorkshire Hospitals NHS Trust</v>
      </c>
      <c r="AL348" s="134">
        <f t="shared" ca="1" si="255"/>
        <v>317.2113488010836</v>
      </c>
      <c r="AM348" s="134">
        <f t="shared" ca="1" si="256"/>
        <v>318.65106319121458</v>
      </c>
      <c r="AN348" s="134">
        <f t="shared" ca="1" si="257"/>
        <v>318.65302520619173</v>
      </c>
      <c r="AO348" s="134">
        <f t="shared" ca="1" si="258"/>
        <v>318.31332240174936</v>
      </c>
      <c r="AP348" s="134">
        <f t="shared" ca="1" si="259"/>
        <v>318.55071828173476</v>
      </c>
      <c r="AQ348" s="134">
        <f t="shared" ca="1" si="260"/>
        <v>320.06134064537338</v>
      </c>
      <c r="AR348" s="134">
        <f t="shared" ca="1" si="261"/>
        <v>320.06134064537338</v>
      </c>
      <c r="AS348" s="134">
        <f t="shared" ca="1" si="262"/>
        <v>320.25058293092201</v>
      </c>
      <c r="AT348" s="134">
        <f t="shared" ca="1" si="263"/>
        <v>320.25837557621691</v>
      </c>
      <c r="AU348" s="134">
        <f t="shared" ca="1" si="264"/>
        <v>319.68317428994516</v>
      </c>
      <c r="AV348" s="134">
        <f t="shared" ca="1" si="265"/>
        <v>319.76130929686741</v>
      </c>
      <c r="AW348" s="134">
        <f t="shared" ca="1" si="266"/>
        <v>319.49444503460319</v>
      </c>
      <c r="AX348" s="134">
        <f t="shared" ca="1" si="267"/>
        <v>319.49444503460319</v>
      </c>
      <c r="AY348" s="216">
        <f t="shared" ca="1" si="268"/>
        <v>317.2113488010836</v>
      </c>
      <c r="AZ348" s="134">
        <f t="shared" ca="1" si="269"/>
        <v>317.66125344310035</v>
      </c>
      <c r="BA348" s="155">
        <f t="shared" ca="1" si="270"/>
        <v>317.66125344310035</v>
      </c>
      <c r="BB348" s="155">
        <f t="shared" ca="1" si="271"/>
        <v>318.11447822388641</v>
      </c>
      <c r="BC348" s="144">
        <f t="shared" ca="1" si="272"/>
        <v>318.11447822388641</v>
      </c>
      <c r="BE348" s="121" t="str">
        <f t="shared" si="273"/>
        <v>RXF</v>
      </c>
      <c r="BF348" s="24" t="str">
        <f t="shared" si="274"/>
        <v>Mid Yorkshire Hospitals NHS Trust</v>
      </c>
      <c r="BG348" s="304"/>
      <c r="BH348" s="304">
        <f t="shared" ca="1" si="275"/>
        <v>2.2625190304523812E-3</v>
      </c>
      <c r="BI348" s="304">
        <f t="shared" ca="1" si="276"/>
        <v>1.106697069030993E-5</v>
      </c>
      <c r="BJ348" s="304">
        <f t="shared" ca="1" si="277"/>
        <v>-1.0637770831036786E-3</v>
      </c>
      <c r="BK348" s="304">
        <f t="shared" ca="1" si="278"/>
        <v>1.1296260314288542E-3</v>
      </c>
      <c r="BL348" s="304">
        <f t="shared" ca="1" si="279"/>
        <v>2.7545557369155205E-3</v>
      </c>
      <c r="BM348" s="304">
        <f t="shared" ca="1" si="280"/>
        <v>0</v>
      </c>
      <c r="BN348" s="304">
        <f t="shared" ca="1" si="281"/>
        <v>6.2003519162945331E-4</v>
      </c>
      <c r="BO348" s="304">
        <f t="shared" ca="1" si="282"/>
        <v>-3.7095089818084404E-5</v>
      </c>
      <c r="BP348" s="304">
        <f t="shared" ca="1" si="283"/>
        <v>-1.9564755890510988E-3</v>
      </c>
      <c r="BQ348" s="304">
        <f t="shared" ca="1" si="284"/>
        <v>-2.6382172783290248E-3</v>
      </c>
      <c r="BR348" s="304">
        <f t="shared" ca="1" si="285"/>
        <v>-8.2613652884733213E-4</v>
      </c>
      <c r="BS348" s="305">
        <f t="shared" ca="1" si="286"/>
        <v>0</v>
      </c>
      <c r="BT348" s="306"/>
      <c r="BU348" s="304">
        <f t="shared" ca="1" si="287"/>
        <v>5.1220278393437901E-5</v>
      </c>
      <c r="BV348" s="304">
        <f t="shared" ca="1" si="288"/>
        <v>0</v>
      </c>
      <c r="BW348" s="304">
        <f t="shared" ca="1" si="289"/>
        <v>5.1220278393437901E-5</v>
      </c>
      <c r="BX348" s="305">
        <f t="shared" ca="1" si="290"/>
        <v>0</v>
      </c>
    </row>
    <row r="349" spans="1:76" ht="13.8" x14ac:dyDescent="0.25">
      <c r="A349" s="118">
        <v>1</v>
      </c>
      <c r="B349" s="69">
        <f t="shared" si="233"/>
        <v>1</v>
      </c>
      <c r="C349" s="118" t="str">
        <f t="shared" si="234"/>
        <v>RP5</v>
      </c>
      <c r="D349" s="69"/>
      <c r="E349" s="70">
        <f ca="1">INDEX(OFFSET(Data!$A$10,1,E$9+MATCH($A349+IF(E$9&gt;$B349,0,1),Data!$3:$3,0),Num_Orgs,1),MATCH($C349,OFFSET(Data!$A$10,1,MATCH($A349+IF(E$9&gt;$B349,0,1),Data!$3:$3,0)-1,Num_Orgs,1),0),1)</f>
        <v>0.93556197236606875</v>
      </c>
      <c r="F349" s="70">
        <f ca="1">INDEX(OFFSET(Data!$A$10,1,F$9+MATCH($A349+IF(F$9&gt;$B349,0,1),Data!$3:$3,0),Num_Orgs,1),MATCH($C349,OFFSET(Data!$A$10,1,MATCH($A349+IF(F$9&gt;$B349,0,1),Data!$3:$3,0)-1,Num_Orgs,1),0),1)</f>
        <v>0.99619990923086066</v>
      </c>
      <c r="G349" s="70">
        <f ca="1">INDEX(OFFSET(Data!$A$10,1,G$9+MATCH($A349+IF(G$9&gt;$B349,0,1),Data!$3:$3,0),Num_Orgs,1),MATCH($C349,OFFSET(Data!$A$10,1,MATCH($A349+IF(G$9&gt;$B349,0,1),Data!$3:$3,0)-1,Num_Orgs,1),0),1)</f>
        <v>1.0047117519695112</v>
      </c>
      <c r="H349" s="70">
        <f ca="1">INDEX(OFFSET(Data!$A$10,1,H$9+MATCH($A349+IF(H$9&gt;$B349,0,1),Data!$3:$3,0),Num_Orgs,1),MATCH($C349,OFFSET(Data!$A$10,1,MATCH($A349+IF(H$9&gt;$B349,0,1),Data!$3:$3,0)-1,Num_Orgs,1),0),1)</f>
        <v>0.6991109752785184</v>
      </c>
      <c r="I349" s="70">
        <f ca="1">INDEX(OFFSET(Data!$A$10,1,I$9+MATCH($A349+IF(I$9&gt;$B349,0,1),Data!$3:$3,0),Num_Orgs,1),MATCH($C349,OFFSET(Data!$A$10,1,MATCH($A349+IF(I$9&gt;$B349,0,1),Data!$3:$3,0)-1,Num_Orgs,1),0),1)</f>
        <v>0</v>
      </c>
      <c r="J349" s="26">
        <f ca="1">IFERROR((E349*SUM(Data!$C$8:$D$8))+(F349*Data!$E$8)+(G349*SUM(Data!$F$8:$G$8))+(H349*Data!$H$8)+(I349*Data!$I$8)+Data!$J$8,0)</f>
        <v>0.96286253597319194</v>
      </c>
      <c r="K349" s="119"/>
      <c r="L349" s="69"/>
      <c r="M349" s="147">
        <f>INDEX('Op Rev and scenario differences'!$Z$4:$Z$230,MATCH($N349,'Op Rev and scenario differences'!$V$4:$V$230,0),1)</f>
        <v>10.706636354603274</v>
      </c>
      <c r="N349" s="121" t="str">
        <f t="shared" si="292"/>
        <v>RRE</v>
      </c>
      <c r="O349" s="24" t="str">
        <f t="shared" si="292"/>
        <v>MIDLANDS PARTNERSHIP NHS FOUNDATION TRUST</v>
      </c>
      <c r="P349" s="134">
        <f t="shared" ca="1" si="235"/>
        <v>10.873930099051712</v>
      </c>
      <c r="Q349" s="134">
        <f t="shared" ca="1" si="236"/>
        <v>10.898415661847876</v>
      </c>
      <c r="R349" s="134">
        <f t="shared" ca="1" si="237"/>
        <v>10.898413386319371</v>
      </c>
      <c r="S349" s="134">
        <f t="shared" ca="1" si="238"/>
        <v>11.082949307629496</v>
      </c>
      <c r="T349" s="134">
        <f t="shared" ca="1" si="239"/>
        <v>11.079854209055183</v>
      </c>
      <c r="U349" s="134">
        <f t="shared" ca="1" si="240"/>
        <v>11.018229155888637</v>
      </c>
      <c r="V349" s="134">
        <f t="shared" ca="1" si="241"/>
        <v>11.018229155888637</v>
      </c>
      <c r="W349" s="134">
        <f t="shared" ca="1" si="242"/>
        <v>11.025501863952831</v>
      </c>
      <c r="X349" s="134">
        <f t="shared" ca="1" si="243"/>
        <v>11.025514476982703</v>
      </c>
      <c r="Y349" s="134">
        <f t="shared" ca="1" si="244"/>
        <v>11.035604617068907</v>
      </c>
      <c r="Z349" s="134">
        <f t="shared" ca="1" si="245"/>
        <v>11.027480411957505</v>
      </c>
      <c r="AA349" s="134">
        <f t="shared" ca="1" si="246"/>
        <v>11.000886970527215</v>
      </c>
      <c r="AB349" s="134">
        <f t="shared" ca="1" si="247"/>
        <v>11.000886970527215</v>
      </c>
      <c r="AC349" s="134">
        <f t="shared" ca="1" si="248"/>
        <v>10.873930099051712</v>
      </c>
      <c r="AD349" s="134">
        <f t="shared" ca="1" si="249"/>
        <v>10.899321473346811</v>
      </c>
      <c r="AE349" s="155">
        <f t="shared" ca="1" si="250"/>
        <v>10.899321473346811</v>
      </c>
      <c r="AF349" s="155">
        <f t="shared" ca="1" si="251"/>
        <v>10.924712847641914</v>
      </c>
      <c r="AG349" s="144">
        <f t="shared" ca="1" si="252"/>
        <v>10.924712847641914</v>
      </c>
      <c r="AI349" s="147">
        <f>INDEX('Op Rev and scenario differences'!$W$4:$W$230,MATCH($N349,'Op Rev and scenario differences'!$V$4:$V$230,0),1)</f>
        <v>538.86199999999997</v>
      </c>
      <c r="AJ349" s="121" t="str">
        <f t="shared" si="253"/>
        <v>RRE</v>
      </c>
      <c r="AK349" s="24" t="str">
        <f t="shared" si="254"/>
        <v>Midlands Partnership NHS FT</v>
      </c>
      <c r="AL349" s="134">
        <f t="shared" ca="1" si="255"/>
        <v>10.834101070619303</v>
      </c>
      <c r="AM349" s="134">
        <f t="shared" ca="1" si="256"/>
        <v>10.957162885036198</v>
      </c>
      <c r="AN349" s="134">
        <f t="shared" ca="1" si="257"/>
        <v>10.957232570282528</v>
      </c>
      <c r="AO349" s="134">
        <f t="shared" ca="1" si="258"/>
        <v>11.143641235043267</v>
      </c>
      <c r="AP349" s="134">
        <f t="shared" ca="1" si="259"/>
        <v>11.145710470954493</v>
      </c>
      <c r="AQ349" s="134">
        <f t="shared" ca="1" si="260"/>
        <v>11.201792838964952</v>
      </c>
      <c r="AR349" s="134">
        <f t="shared" ca="1" si="261"/>
        <v>11.201792838964952</v>
      </c>
      <c r="AS349" s="134">
        <f t="shared" ca="1" si="262"/>
        <v>11.161888501840131</v>
      </c>
      <c r="AT349" s="134">
        <f t="shared" ca="1" si="263"/>
        <v>11.162158382083618</v>
      </c>
      <c r="AU349" s="134">
        <f t="shared" ca="1" si="264"/>
        <v>11.16548327742456</v>
      </c>
      <c r="AV349" s="134">
        <f t="shared" ca="1" si="265"/>
        <v>11.178660242253756</v>
      </c>
      <c r="AW349" s="134">
        <f t="shared" ca="1" si="266"/>
        <v>11.165069722893561</v>
      </c>
      <c r="AX349" s="134">
        <f t="shared" ca="1" si="267"/>
        <v>11.165069722893561</v>
      </c>
      <c r="AY349" s="216">
        <f t="shared" ca="1" si="268"/>
        <v>10.834101070619303</v>
      </c>
      <c r="AZ349" s="134">
        <f t="shared" ca="1" si="269"/>
        <v>10.899321419562121</v>
      </c>
      <c r="BA349" s="155">
        <f t="shared" ca="1" si="270"/>
        <v>10.899321419562121</v>
      </c>
      <c r="BB349" s="155">
        <f t="shared" ca="1" si="271"/>
        <v>10.965023071849833</v>
      </c>
      <c r="BC349" s="144">
        <f t="shared" ca="1" si="272"/>
        <v>10.965023071849833</v>
      </c>
      <c r="BE349" s="121" t="str">
        <f t="shared" si="273"/>
        <v>RRE</v>
      </c>
      <c r="BF349" s="24" t="str">
        <f t="shared" si="274"/>
        <v>Midlands Partnership NHS FT</v>
      </c>
      <c r="BG349" s="304"/>
      <c r="BH349" s="304">
        <f t="shared" ca="1" si="275"/>
        <v>8.6105455161875621E-3</v>
      </c>
      <c r="BI349" s="304">
        <f t="shared" ca="1" si="276"/>
        <v>1.1066970690087885E-5</v>
      </c>
      <c r="BJ349" s="304">
        <f t="shared" ca="1" si="277"/>
        <v>1.6118145426964992E-2</v>
      </c>
      <c r="BK349" s="304">
        <f t="shared" ca="1" si="278"/>
        <v>5.8905438471534843E-4</v>
      </c>
      <c r="BL349" s="304">
        <f t="shared" ca="1" si="279"/>
        <v>3.0333750117188529E-3</v>
      </c>
      <c r="BM349" s="304">
        <f t="shared" ca="1" si="280"/>
        <v>0</v>
      </c>
      <c r="BN349" s="304">
        <f t="shared" ca="1" si="281"/>
        <v>-3.405567929757769E-3</v>
      </c>
      <c r="BO349" s="304">
        <f t="shared" ca="1" si="282"/>
        <v>-3.7095089818084404E-5</v>
      </c>
      <c r="BP349" s="304">
        <f t="shared" ca="1" si="283"/>
        <v>7.3073309448945523E-5</v>
      </c>
      <c r="BQ349" s="304">
        <f t="shared" ca="1" si="284"/>
        <v>-1.7320925853083757E-3</v>
      </c>
      <c r="BR349" s="304">
        <f t="shared" ca="1" si="285"/>
        <v>-1.1927910248276108E-3</v>
      </c>
      <c r="BS349" s="305">
        <f t="shared" ca="1" si="286"/>
        <v>0</v>
      </c>
      <c r="BT349" s="306"/>
      <c r="BU349" s="304">
        <f t="shared" ca="1" si="287"/>
        <v>4.4135427980027675E-3</v>
      </c>
      <c r="BV349" s="304">
        <f t="shared" ca="1" si="288"/>
        <v>0</v>
      </c>
      <c r="BW349" s="304">
        <f t="shared" ca="1" si="289"/>
        <v>4.4135427980027675E-3</v>
      </c>
      <c r="BX349" s="305">
        <f t="shared" ca="1" si="290"/>
        <v>0</v>
      </c>
    </row>
    <row r="350" spans="1:76" ht="13.8" x14ac:dyDescent="0.25">
      <c r="A350" s="118">
        <v>1</v>
      </c>
      <c r="B350" s="69">
        <f t="shared" si="233"/>
        <v>1</v>
      </c>
      <c r="C350" s="118" t="str">
        <f t="shared" si="234"/>
        <v>RP6</v>
      </c>
      <c r="D350" s="69"/>
      <c r="E350" s="70">
        <f ca="1">INDEX(OFFSET(Data!$A$10,1,E$9+MATCH($A350+IF(E$9&gt;$B350,0,1),Data!$3:$3,0),Num_Orgs,1),MATCH($C350,OFFSET(Data!$A$10,1,MATCH($A350+IF(E$9&gt;$B350,0,1),Data!$3:$3,0)-1,Num_Orgs,1),0),1)</f>
        <v>1.1568326464234091</v>
      </c>
      <c r="F350" s="70">
        <f ca="1">INDEX(OFFSET(Data!$A$10,1,F$9+MATCH($A350+IF(F$9&gt;$B350,0,1),Data!$3:$3,0),Num_Orgs,1),MATCH($C350,OFFSET(Data!$A$10,1,MATCH($A350+IF(F$9&gt;$B350,0,1),Data!$3:$3,0)-1,Num_Orgs,1),0),1)</f>
        <v>1.0185025427599708</v>
      </c>
      <c r="G350" s="70">
        <f ca="1">INDEX(OFFSET(Data!$A$10,1,G$9+MATCH($A350+IF(G$9&gt;$B350,0,1),Data!$3:$3,0),Num_Orgs,1),MATCH($C350,OFFSET(Data!$A$10,1,MATCH($A350+IF(G$9&gt;$B350,0,1),Data!$3:$3,0)-1,Num_Orgs,1),0),1)</f>
        <v>1.2040821783456119</v>
      </c>
      <c r="H350" s="70">
        <f ca="1">INDEX(OFFSET(Data!$A$10,1,H$9+MATCH($A350+IF(H$9&gt;$B350,0,1),Data!$3:$3,0),Num_Orgs,1),MATCH($C350,OFFSET(Data!$A$10,1,MATCH($A350+IF(H$9&gt;$B350,0,1),Data!$3:$3,0)-1,Num_Orgs,1),0),1)</f>
        <v>13.46037022988701</v>
      </c>
      <c r="I350" s="70">
        <f ca="1">INDEX(OFFSET(Data!$A$10,1,I$9+MATCH($A350+IF(I$9&gt;$B350,0,1),Data!$3:$3,0),Num_Orgs,1),MATCH($C350,OFFSET(Data!$A$10,1,MATCH($A350+IF(I$9&gt;$B350,0,1),Data!$3:$3,0)-1,Num_Orgs,1),0),1)</f>
        <v>0</v>
      </c>
      <c r="J350" s="26">
        <f ca="1">IFERROR((E350*SUM(Data!$C$8:$D$8))+(F350*Data!$E$8)+(G350*SUM(Data!$F$8:$G$8))+(H350*Data!$H$8)+(I350*Data!$I$8)+Data!$J$8,0)</f>
        <v>1.1499802666608352</v>
      </c>
      <c r="K350" s="119"/>
      <c r="L350" s="69"/>
      <c r="M350" s="147">
        <f>INDEX('Op Rev and scenario differences'!$Z$4:$Z$230,MATCH($N350,'Op Rev and scenario differences'!$V$4:$V$230,0),1)</f>
        <v>144.2757360992691</v>
      </c>
      <c r="N350" s="121" t="str">
        <f t="shared" si="292"/>
        <v>RD8</v>
      </c>
      <c r="O350" s="24" t="str">
        <f t="shared" si="292"/>
        <v>MILTON KEYNES UNIVERSITY HOSPITAL NHS FOUNDATION TRUST</v>
      </c>
      <c r="P350" s="134">
        <f t="shared" ca="1" si="235"/>
        <v>159.58462822770673</v>
      </c>
      <c r="Q350" s="134">
        <f t="shared" ca="1" si="236"/>
        <v>157.3244854168542</v>
      </c>
      <c r="R350" s="134">
        <f t="shared" ca="1" si="237"/>
        <v>157.32433058888338</v>
      </c>
      <c r="S350" s="134">
        <f t="shared" ca="1" si="238"/>
        <v>157.47727306272827</v>
      </c>
      <c r="T350" s="134">
        <f t="shared" ca="1" si="239"/>
        <v>157.50991695742445</v>
      </c>
      <c r="U350" s="134">
        <f t="shared" ca="1" si="240"/>
        <v>155.70408614125094</v>
      </c>
      <c r="V350" s="134">
        <f t="shared" ca="1" si="241"/>
        <v>155.70408614125094</v>
      </c>
      <c r="W350" s="134">
        <f t="shared" ca="1" si="242"/>
        <v>156.9477333083685</v>
      </c>
      <c r="X350" s="134">
        <f t="shared" ca="1" si="243"/>
        <v>156.94823456132519</v>
      </c>
      <c r="Y350" s="134">
        <f t="shared" ca="1" si="244"/>
        <v>156.90430609035016</v>
      </c>
      <c r="Z350" s="134">
        <f t="shared" ca="1" si="245"/>
        <v>156.73629116027465</v>
      </c>
      <c r="AA350" s="134">
        <f t="shared" ca="1" si="246"/>
        <v>156.36959647572593</v>
      </c>
      <c r="AB350" s="134">
        <f t="shared" ca="1" si="247"/>
        <v>156.36959647572593</v>
      </c>
      <c r="AC350" s="134">
        <f t="shared" ca="1" si="248"/>
        <v>159.58462822770673</v>
      </c>
      <c r="AD350" s="134">
        <f t="shared" ca="1" si="249"/>
        <v>158.94162187731058</v>
      </c>
      <c r="AE350" s="155">
        <f t="shared" ca="1" si="250"/>
        <v>158.94162187731058</v>
      </c>
      <c r="AF350" s="155">
        <f t="shared" ca="1" si="251"/>
        <v>158.2986155269144</v>
      </c>
      <c r="AG350" s="144">
        <f t="shared" ca="1" si="252"/>
        <v>158.2986155269144</v>
      </c>
      <c r="AI350" s="147">
        <f>INDEX('Op Rev and scenario differences'!$W$4:$W$230,MATCH($N350,'Op Rev and scenario differences'!$V$4:$V$230,0),1)</f>
        <v>215.31299999999999</v>
      </c>
      <c r="AJ350" s="121" t="str">
        <f t="shared" si="253"/>
        <v>RD8</v>
      </c>
      <c r="AK350" s="24" t="str">
        <f t="shared" si="254"/>
        <v>Milton Keynes University Hospital NHS FT</v>
      </c>
      <c r="AL350" s="134">
        <f t="shared" ca="1" si="255"/>
        <v>159.000101691564</v>
      </c>
      <c r="AM350" s="134">
        <f t="shared" ca="1" si="256"/>
        <v>158.17253314640877</v>
      </c>
      <c r="AN350" s="134">
        <f t="shared" ca="1" si="257"/>
        <v>158.17341645255638</v>
      </c>
      <c r="AO350" s="134">
        <f t="shared" ca="1" si="258"/>
        <v>158.3396427227124</v>
      </c>
      <c r="AP350" s="134">
        <f t="shared" ca="1" si="259"/>
        <v>158.44612190625935</v>
      </c>
      <c r="AQ350" s="134">
        <f t="shared" ca="1" si="260"/>
        <v>158.29811600918526</v>
      </c>
      <c r="AR350" s="134">
        <f t="shared" ca="1" si="261"/>
        <v>158.29811600918526</v>
      </c>
      <c r="AS350" s="134">
        <f t="shared" ca="1" si="262"/>
        <v>158.88919356424537</v>
      </c>
      <c r="AT350" s="134">
        <f t="shared" ca="1" si="263"/>
        <v>158.89336099637052</v>
      </c>
      <c r="AU350" s="134">
        <f t="shared" ca="1" si="264"/>
        <v>158.75092182063176</v>
      </c>
      <c r="AV350" s="134">
        <f t="shared" ca="1" si="265"/>
        <v>158.88504726898469</v>
      </c>
      <c r="AW350" s="134">
        <f t="shared" ca="1" si="266"/>
        <v>158.70333472833966</v>
      </c>
      <c r="AX350" s="134">
        <f t="shared" ca="1" si="267"/>
        <v>158.70333472833966</v>
      </c>
      <c r="AY350" s="216">
        <f t="shared" ca="1" si="268"/>
        <v>159.000101691564</v>
      </c>
      <c r="AZ350" s="134">
        <f t="shared" ca="1" si="269"/>
        <v>158.94162109298415</v>
      </c>
      <c r="BA350" s="155">
        <f t="shared" ca="1" si="270"/>
        <v>158.94162109298415</v>
      </c>
      <c r="BB350" s="155">
        <f t="shared" ca="1" si="271"/>
        <v>158.88270892805772</v>
      </c>
      <c r="BC350" s="144">
        <f t="shared" ca="1" si="272"/>
        <v>158.88270892805772</v>
      </c>
      <c r="BE350" s="121" t="str">
        <f t="shared" si="273"/>
        <v>RD8</v>
      </c>
      <c r="BF350" s="24" t="str">
        <f t="shared" si="274"/>
        <v>Milton Keynes University Hospital NHS FT</v>
      </c>
      <c r="BG350" s="304"/>
      <c r="BH350" s="304">
        <f t="shared" ca="1" si="275"/>
        <v>-7.5566035621936756E-3</v>
      </c>
      <c r="BI350" s="304">
        <f t="shared" ca="1" si="276"/>
        <v>1.106697069030993E-5</v>
      </c>
      <c r="BJ350" s="304">
        <f t="shared" ca="1" si="277"/>
        <v>1.0332564136474875E-3</v>
      </c>
      <c r="BK350" s="304">
        <f t="shared" ca="1" si="278"/>
        <v>1.1169314899004412E-3</v>
      </c>
      <c r="BL350" s="304">
        <f t="shared" ca="1" si="279"/>
        <v>-2.8689991071713106E-3</v>
      </c>
      <c r="BM350" s="304">
        <f t="shared" ca="1" si="280"/>
        <v>0</v>
      </c>
      <c r="BN350" s="304">
        <f t="shared" ca="1" si="281"/>
        <v>3.8445393303887521E-3</v>
      </c>
      <c r="BO350" s="304">
        <f t="shared" ca="1" si="282"/>
        <v>-3.7095089818084404E-5</v>
      </c>
      <c r="BP350" s="304">
        <f t="shared" ca="1" si="283"/>
        <v>-1.1409295893514138E-3</v>
      </c>
      <c r="BQ350" s="304">
        <f t="shared" ca="1" si="284"/>
        <v>-2.168184658947192E-3</v>
      </c>
      <c r="BR350" s="304">
        <f t="shared" ca="1" si="285"/>
        <v>-1.1848108305947402E-3</v>
      </c>
      <c r="BS350" s="305">
        <f t="shared" ca="1" si="286"/>
        <v>0</v>
      </c>
      <c r="BT350" s="306"/>
      <c r="BU350" s="304">
        <f t="shared" ca="1" si="287"/>
        <v>-1.7901657266898852E-3</v>
      </c>
      <c r="BV350" s="304">
        <f t="shared" ca="1" si="288"/>
        <v>0</v>
      </c>
      <c r="BW350" s="304">
        <f t="shared" ca="1" si="289"/>
        <v>-1.7901657266898852E-3</v>
      </c>
      <c r="BX350" s="305">
        <f t="shared" ca="1" si="290"/>
        <v>0</v>
      </c>
    </row>
    <row r="351" spans="1:76" ht="13.8" x14ac:dyDescent="0.25">
      <c r="A351" s="118">
        <v>1</v>
      </c>
      <c r="B351" s="69">
        <f t="shared" si="233"/>
        <v>1</v>
      </c>
      <c r="C351" s="118" t="str">
        <f t="shared" si="234"/>
        <v>RP7</v>
      </c>
      <c r="D351" s="69"/>
      <c r="E351" s="70">
        <f ca="1">INDEX(OFFSET(Data!$A$10,1,E$9+MATCH($A351+IF(E$9&gt;$B351,0,1),Data!$3:$3,0),Num_Orgs,1),MATCH($C351,OFFSET(Data!$A$10,1,MATCH($A351+IF(E$9&gt;$B351,0,1),Data!$3:$3,0)-1,Num_Orgs,1),0),1)</f>
        <v>0.91948876980739502</v>
      </c>
      <c r="F351" s="70">
        <f ca="1">INDEX(OFFSET(Data!$A$10,1,F$9+MATCH($A351+IF(F$9&gt;$B351,0,1),Data!$3:$3,0),Num_Orgs,1),MATCH($C351,OFFSET(Data!$A$10,1,MATCH($A351+IF(F$9&gt;$B351,0,1),Data!$3:$3,0)-1,Num_Orgs,1),0),1)</f>
        <v>0.99619990923086066</v>
      </c>
      <c r="G351" s="70">
        <f ca="1">INDEX(OFFSET(Data!$A$10,1,G$9+MATCH($A351+IF(G$9&gt;$B351,0,1),Data!$3:$3,0),Num_Orgs,1),MATCH($C351,OFFSET(Data!$A$10,1,MATCH($A351+IF(G$9&gt;$B351,0,1),Data!$3:$3,0)-1,Num_Orgs,1),0),1)</f>
        <v>0.90554940685496443</v>
      </c>
      <c r="H351" s="70">
        <f ca="1">INDEX(OFFSET(Data!$A$10,1,H$9+MATCH($A351+IF(H$9&gt;$B351,0,1),Data!$3:$3,0),Num_Orgs,1),MATCH($C351,OFFSET(Data!$A$10,1,MATCH($A351+IF(H$9&gt;$B351,0,1),Data!$3:$3,0)-1,Num_Orgs,1),0),1)</f>
        <v>0.63481512297146314</v>
      </c>
      <c r="I351" s="70">
        <f ca="1">INDEX(OFFSET(Data!$A$10,1,I$9+MATCH($A351+IF(I$9&gt;$B351,0,1),Data!$3:$3,0),Num_Orgs,1),MATCH($C351,OFFSET(Data!$A$10,1,MATCH($A351+IF(I$9&gt;$B351,0,1),Data!$3:$3,0)-1,Num_Orgs,1),0),1)</f>
        <v>0</v>
      </c>
      <c r="J351" s="26">
        <f ca="1">IFERROR((E351*SUM(Data!$C$8:$D$8))+(F351*Data!$E$8)+(G351*SUM(Data!$F$8:$G$8))+(H351*Data!$H$8)+(I351*Data!$I$8)+Data!$J$8,0)</f>
        <v>0.95110654528201488</v>
      </c>
      <c r="K351" s="119"/>
      <c r="L351" s="69"/>
      <c r="M351" s="147">
        <f>INDEX('Op Rev and scenario differences'!$Z$4:$Z$230,MATCH($N351,'Op Rev and scenario differences'!$V$4:$V$230,0),1)</f>
        <v>89.597342442236425</v>
      </c>
      <c r="N351" s="121" t="str">
        <f t="shared" si="292"/>
        <v>RP6</v>
      </c>
      <c r="O351" s="24" t="str">
        <f t="shared" si="292"/>
        <v>MOORFIELDS EYE HOSPITAL NHS FOUNDATION TRUST</v>
      </c>
      <c r="P351" s="134">
        <f t="shared" ca="1" si="235"/>
        <v>113.308456658868</v>
      </c>
      <c r="Q351" s="134">
        <f t="shared" ca="1" si="236"/>
        <v>110.46951405551286</v>
      </c>
      <c r="R351" s="134">
        <f t="shared" ca="1" si="237"/>
        <v>110.46890368783352</v>
      </c>
      <c r="S351" s="134">
        <f t="shared" ca="1" si="238"/>
        <v>110.43607652850514</v>
      </c>
      <c r="T351" s="134">
        <f t="shared" ca="1" si="239"/>
        <v>110.87207670367964</v>
      </c>
      <c r="U351" s="134">
        <f t="shared" ca="1" si="240"/>
        <v>106.4914757052064</v>
      </c>
      <c r="V351" s="134">
        <f t="shared" ca="1" si="241"/>
        <v>106.4914757052064</v>
      </c>
      <c r="W351" s="134">
        <f t="shared" ca="1" si="242"/>
        <v>106.98265294504304</v>
      </c>
      <c r="X351" s="134">
        <f t="shared" ca="1" si="243"/>
        <v>106.96614786184587</v>
      </c>
      <c r="Y351" s="134">
        <f t="shared" ca="1" si="244"/>
        <v>107.08097903071479</v>
      </c>
      <c r="Z351" s="134">
        <f t="shared" ca="1" si="245"/>
        <v>105.33271795893353</v>
      </c>
      <c r="AA351" s="134">
        <f t="shared" ca="1" si="246"/>
        <v>105.26296871997884</v>
      </c>
      <c r="AB351" s="134">
        <f t="shared" ca="1" si="247"/>
        <v>105.26296871997884</v>
      </c>
      <c r="AC351" s="134">
        <f t="shared" ca="1" si="248"/>
        <v>113.308456658868</v>
      </c>
      <c r="AD351" s="134">
        <f t="shared" ca="1" si="249"/>
        <v>111.69935907109017</v>
      </c>
      <c r="AE351" s="155">
        <f t="shared" ca="1" si="250"/>
        <v>111.69935907109017</v>
      </c>
      <c r="AF351" s="155">
        <f t="shared" ca="1" si="251"/>
        <v>110.09026148331233</v>
      </c>
      <c r="AG351" s="144">
        <f t="shared" ca="1" si="252"/>
        <v>110.09026148331233</v>
      </c>
      <c r="AI351" s="147">
        <f>INDEX('Op Rev and scenario differences'!$W$4:$W$230,MATCH($N351,'Op Rev and scenario differences'!$V$4:$V$230,0),1)</f>
        <v>221.95841090000002</v>
      </c>
      <c r="AJ351" s="121" t="str">
        <f t="shared" si="253"/>
        <v>RP6</v>
      </c>
      <c r="AK351" s="24" t="str">
        <f t="shared" si="254"/>
        <v>Moorfields Eye Hospital NHS FT</v>
      </c>
      <c r="AL351" s="134">
        <f t="shared" ca="1" si="255"/>
        <v>112.89343047231084</v>
      </c>
      <c r="AM351" s="134">
        <f t="shared" ca="1" si="256"/>
        <v>111.06499301310515</v>
      </c>
      <c r="AN351" s="134">
        <f t="shared" ca="1" si="257"/>
        <v>111.06510889109545</v>
      </c>
      <c r="AO351" s="134">
        <f t="shared" ca="1" si="258"/>
        <v>111.04084139338778</v>
      </c>
      <c r="AP351" s="134">
        <f t="shared" ca="1" si="259"/>
        <v>111.53107639654117</v>
      </c>
      <c r="AQ351" s="134">
        <f t="shared" ca="1" si="260"/>
        <v>108.26562354875821</v>
      </c>
      <c r="AR351" s="134">
        <f t="shared" ca="1" si="261"/>
        <v>108.26562354875821</v>
      </c>
      <c r="AS351" s="134">
        <f t="shared" ca="1" si="262"/>
        <v>108.30603981010201</v>
      </c>
      <c r="AT351" s="134">
        <f t="shared" ca="1" si="263"/>
        <v>108.29182497087855</v>
      </c>
      <c r="AU351" s="134">
        <f t="shared" ca="1" si="264"/>
        <v>108.34122118224765</v>
      </c>
      <c r="AV351" s="134">
        <f t="shared" ca="1" si="265"/>
        <v>106.7767633646644</v>
      </c>
      <c r="AW351" s="134">
        <f t="shared" ca="1" si="266"/>
        <v>106.83396603801332</v>
      </c>
      <c r="AX351" s="134">
        <f t="shared" ca="1" si="267"/>
        <v>106.83396603801332</v>
      </c>
      <c r="AY351" s="216">
        <f t="shared" ca="1" si="268"/>
        <v>112.89343047231084</v>
      </c>
      <c r="AZ351" s="134">
        <f t="shared" ca="1" si="269"/>
        <v>111.6993585198893</v>
      </c>
      <c r="BA351" s="155">
        <f t="shared" ca="1" si="270"/>
        <v>111.6993585198893</v>
      </c>
      <c r="BB351" s="155">
        <f t="shared" ca="1" si="271"/>
        <v>110.49647473444219</v>
      </c>
      <c r="BC351" s="144">
        <f t="shared" ca="1" si="272"/>
        <v>110.49647473444219</v>
      </c>
      <c r="BE351" s="121" t="str">
        <f t="shared" si="273"/>
        <v>RP6</v>
      </c>
      <c r="BF351" s="24" t="str">
        <f t="shared" si="274"/>
        <v>Moorfields Eye Hospital NHS FT</v>
      </c>
      <c r="BG351" s="304"/>
      <c r="BH351" s="304">
        <f t="shared" ca="1" si="275"/>
        <v>-2.1487520207787325E-2</v>
      </c>
      <c r="BI351" s="304">
        <f t="shared" ca="1" si="276"/>
        <v>7.2911174644474386E-6</v>
      </c>
      <c r="BJ351" s="304">
        <f t="shared" ca="1" si="277"/>
        <v>-2.9146469802387998E-4</v>
      </c>
      <c r="BK351" s="304">
        <f t="shared" ca="1" si="278"/>
        <v>5.5657854607313872E-3</v>
      </c>
      <c r="BL351" s="304">
        <f t="shared" ca="1" si="279"/>
        <v>-3.5935391929516447E-2</v>
      </c>
      <c r="BM351" s="304">
        <f t="shared" ca="1" si="280"/>
        <v>0</v>
      </c>
      <c r="BN351" s="304">
        <f t="shared" ca="1" si="281"/>
        <v>4.7222090455889543E-4</v>
      </c>
      <c r="BO351" s="304">
        <f t="shared" ca="1" si="282"/>
        <v>-2.1704656821897039E-4</v>
      </c>
      <c r="BP351" s="304">
        <f t="shared" ca="1" si="283"/>
        <v>2.6187003092736916E-4</v>
      </c>
      <c r="BQ351" s="304">
        <f t="shared" ca="1" si="284"/>
        <v>-1.9448658725157442E-2</v>
      </c>
      <c r="BR351" s="304">
        <f t="shared" ca="1" si="285"/>
        <v>5.6580187456023445E-4</v>
      </c>
      <c r="BS351" s="305">
        <f t="shared" ca="1" si="286"/>
        <v>0</v>
      </c>
      <c r="BT351" s="306"/>
      <c r="BU351" s="304">
        <f t="shared" ca="1" si="287"/>
        <v>-1.4101422548092213E-2</v>
      </c>
      <c r="BV351" s="304">
        <f t="shared" ca="1" si="288"/>
        <v>0</v>
      </c>
      <c r="BW351" s="304">
        <f t="shared" ca="1" si="289"/>
        <v>-1.4101422548092657E-2</v>
      </c>
      <c r="BX351" s="305">
        <f t="shared" ca="1" si="290"/>
        <v>0</v>
      </c>
    </row>
    <row r="352" spans="1:76" ht="13.8" x14ac:dyDescent="0.25">
      <c r="A352" s="118">
        <v>1</v>
      </c>
      <c r="B352" s="69">
        <f t="shared" si="233"/>
        <v>1</v>
      </c>
      <c r="C352" s="118" t="str">
        <f t="shared" si="234"/>
        <v>RPA</v>
      </c>
      <c r="D352" s="69"/>
      <c r="E352" s="70">
        <f ca="1">INDEX(OFFSET(Data!$A$10,1,E$9+MATCH($A352+IF(E$9&gt;$B352,0,1),Data!$3:$3,0),Num_Orgs,1),MATCH($C352,OFFSET(Data!$A$10,1,MATCH($A352+IF(E$9&gt;$B352,0,1),Data!$3:$3,0)-1,Num_Orgs,1),0),1)</f>
        <v>1.0263392547612962</v>
      </c>
      <c r="F352" s="70">
        <f ca="1">INDEX(OFFSET(Data!$A$10,1,F$9+MATCH($A352+IF(F$9&gt;$B352,0,1),Data!$3:$3,0),Num_Orgs,1),MATCH($C352,OFFSET(Data!$A$10,1,MATCH($A352+IF(F$9&gt;$B352,0,1),Data!$3:$3,0)-1,Num_Orgs,1),0),1)</f>
        <v>0.99619990923086066</v>
      </c>
      <c r="G352" s="70">
        <f ca="1">INDEX(OFFSET(Data!$A$10,1,G$9+MATCH($A352+IF(G$9&gt;$B352,0,1),Data!$3:$3,0),Num_Orgs,1),MATCH($C352,OFFSET(Data!$A$10,1,MATCH($A352+IF(G$9&gt;$B352,0,1),Data!$3:$3,0)-1,Num_Orgs,1),0),1)</f>
        <v>1.0647668849833101</v>
      </c>
      <c r="H352" s="70">
        <f ca="1">INDEX(OFFSET(Data!$A$10,1,H$9+MATCH($A352+IF(H$9&gt;$B352,0,1),Data!$3:$3,0),Num_Orgs,1),MATCH($C352,OFFSET(Data!$A$10,1,MATCH($A352+IF(H$9&gt;$B352,0,1),Data!$3:$3,0)-1,Num_Orgs,1),0),1)</f>
        <v>1.2769166082990961</v>
      </c>
      <c r="I352" s="70">
        <f ca="1">INDEX(OFFSET(Data!$A$10,1,I$9+MATCH($A352+IF(I$9&gt;$B352,0,1),Data!$3:$3,0),Num_Orgs,1),MATCH($C352,OFFSET(Data!$A$10,1,MATCH($A352+IF(I$9&gt;$B352,0,1),Data!$3:$3,0)-1,Num_Orgs,1),0),1)</f>
        <v>0</v>
      </c>
      <c r="J352" s="26">
        <f ca="1">IFERROR((E352*SUM(Data!$C$8:$D$8))+(F352*Data!$E$8)+(G352*SUM(Data!$F$8:$G$8))+(H352*Data!$H$8)+(I352*Data!$I$8)+Data!$J$8,0)</f>
        <v>1.016901997300238</v>
      </c>
      <c r="K352" s="119"/>
      <c r="L352" s="69"/>
      <c r="M352" s="147">
        <f>INDEX('Op Rev and scenario differences'!$Z$4:$Z$230,MATCH($N352,'Op Rev and scenario differences'!$V$4:$V$230,0),1)</f>
        <v>357.52525981789807</v>
      </c>
      <c r="N352" s="121" t="str">
        <f t="shared" si="292"/>
        <v>RM1</v>
      </c>
      <c r="O352" s="24" t="str">
        <f t="shared" si="292"/>
        <v>NORFOLK AND NORWICH UNIVERSITY HOSPITALS NHS FOUNDATION TRUST</v>
      </c>
      <c r="P352" s="134">
        <f t="shared" ca="1" si="235"/>
        <v>362.98304635763503</v>
      </c>
      <c r="Q352" s="134">
        <f t="shared" ca="1" si="236"/>
        <v>366.2047066353129</v>
      </c>
      <c r="R352" s="134">
        <f t="shared" ca="1" si="237"/>
        <v>366.20460365064326</v>
      </c>
      <c r="S352" s="134">
        <f t="shared" ca="1" si="238"/>
        <v>366.21327176644786</v>
      </c>
      <c r="T352" s="134">
        <f t="shared" ca="1" si="239"/>
        <v>366.02132649327223</v>
      </c>
      <c r="U352" s="134">
        <f t="shared" ca="1" si="240"/>
        <v>364.83925051293318</v>
      </c>
      <c r="V352" s="134">
        <f t="shared" ca="1" si="241"/>
        <v>364.83925051293318</v>
      </c>
      <c r="W352" s="134">
        <f t="shared" ca="1" si="242"/>
        <v>366.56920931530891</v>
      </c>
      <c r="X352" s="134">
        <f t="shared" ca="1" si="243"/>
        <v>366.56956705737213</v>
      </c>
      <c r="Y352" s="134">
        <f t="shared" ca="1" si="244"/>
        <v>366.56913574298278</v>
      </c>
      <c r="Z352" s="134">
        <f t="shared" ca="1" si="245"/>
        <v>366.72301122485129</v>
      </c>
      <c r="AA352" s="134">
        <f t="shared" ca="1" si="246"/>
        <v>366.08658533994753</v>
      </c>
      <c r="AB352" s="134">
        <f t="shared" ca="1" si="247"/>
        <v>366.08658533994753</v>
      </c>
      <c r="AC352" s="134">
        <f t="shared" ca="1" si="248"/>
        <v>362.98304635763503</v>
      </c>
      <c r="AD352" s="134">
        <f t="shared" ca="1" si="249"/>
        <v>363.60375415409749</v>
      </c>
      <c r="AE352" s="155">
        <f t="shared" ca="1" si="250"/>
        <v>363.60375415409749</v>
      </c>
      <c r="AF352" s="155">
        <f t="shared" ca="1" si="251"/>
        <v>364.22446195056006</v>
      </c>
      <c r="AG352" s="144">
        <f t="shared" ca="1" si="252"/>
        <v>364.22446195056006</v>
      </c>
      <c r="AI352" s="147">
        <f>INDEX('Op Rev and scenario differences'!$W$4:$W$230,MATCH($N352,'Op Rev and scenario differences'!$V$4:$V$230,0),1)</f>
        <v>564.08600000000001</v>
      </c>
      <c r="AJ352" s="121" t="str">
        <f t="shared" si="253"/>
        <v>RM1</v>
      </c>
      <c r="AK352" s="24" t="str">
        <f t="shared" si="254"/>
        <v>Norfolk and Norwich University Hospitals NHS FT</v>
      </c>
      <c r="AL352" s="134">
        <f t="shared" ca="1" si="255"/>
        <v>361.6535121467133</v>
      </c>
      <c r="AM352" s="134">
        <f t="shared" ca="1" si="256"/>
        <v>368.17871004102182</v>
      </c>
      <c r="AN352" s="134">
        <f t="shared" ca="1" si="257"/>
        <v>368.18102491369802</v>
      </c>
      <c r="AO352" s="134">
        <f t="shared" ca="1" si="258"/>
        <v>368.21871171668823</v>
      </c>
      <c r="AP352" s="134">
        <f t="shared" ca="1" si="259"/>
        <v>368.19687825446539</v>
      </c>
      <c r="AQ352" s="134">
        <f t="shared" ca="1" si="260"/>
        <v>370.91747194102572</v>
      </c>
      <c r="AR352" s="134">
        <f t="shared" ca="1" si="261"/>
        <v>370.91747194102572</v>
      </c>
      <c r="AS352" s="134">
        <f t="shared" ca="1" si="262"/>
        <v>371.10370966081939</v>
      </c>
      <c r="AT352" s="134">
        <f t="shared" ca="1" si="263"/>
        <v>371.11262010387077</v>
      </c>
      <c r="AU352" s="134">
        <f t="shared" ca="1" si="264"/>
        <v>370.8833088155111</v>
      </c>
      <c r="AV352" s="134">
        <f t="shared" ca="1" si="265"/>
        <v>371.75055337696307</v>
      </c>
      <c r="AW352" s="134">
        <f t="shared" ca="1" si="266"/>
        <v>371.55024507452515</v>
      </c>
      <c r="AX352" s="134">
        <f t="shared" ca="1" si="267"/>
        <v>371.55024507452515</v>
      </c>
      <c r="AY352" s="216">
        <f t="shared" ca="1" si="268"/>
        <v>361.6535121467133</v>
      </c>
      <c r="AZ352" s="134">
        <f t="shared" ca="1" si="269"/>
        <v>363.60375235982843</v>
      </c>
      <c r="BA352" s="155">
        <f t="shared" ca="1" si="270"/>
        <v>363.60375235982843</v>
      </c>
      <c r="BB352" s="155">
        <f t="shared" ca="1" si="271"/>
        <v>365.56838466303714</v>
      </c>
      <c r="BC352" s="144">
        <f t="shared" ca="1" si="272"/>
        <v>365.56838466303714</v>
      </c>
      <c r="BE352" s="121" t="str">
        <f t="shared" si="273"/>
        <v>RM1</v>
      </c>
      <c r="BF352" s="24" t="str">
        <f t="shared" si="274"/>
        <v>Norfolk and Norwich University Hospitals NHS FT</v>
      </c>
      <c r="BG352" s="304"/>
      <c r="BH352" s="304">
        <f t="shared" ca="1" si="275"/>
        <v>1.4879786758823954E-2</v>
      </c>
      <c r="BI352" s="304">
        <f t="shared" ca="1" si="276"/>
        <v>1.106697069030993E-5</v>
      </c>
      <c r="BJ352" s="304">
        <f t="shared" ca="1" si="277"/>
        <v>6.4387045657809949E-5</v>
      </c>
      <c r="BK352" s="304">
        <f t="shared" ca="1" si="278"/>
        <v>3.4872119743600827E-4</v>
      </c>
      <c r="BL352" s="304">
        <f t="shared" ca="1" si="279"/>
        <v>5.2495704127566434E-3</v>
      </c>
      <c r="BM352" s="304">
        <f t="shared" ca="1" si="280"/>
        <v>0</v>
      </c>
      <c r="BN352" s="304">
        <f t="shared" ca="1" si="281"/>
        <v>5.2921327016730579E-4</v>
      </c>
      <c r="BO352" s="304">
        <f t="shared" ca="1" si="282"/>
        <v>-3.7095089817862359E-5</v>
      </c>
      <c r="BP352" s="304">
        <f t="shared" ca="1" si="283"/>
        <v>-8.0757637058859189E-4</v>
      </c>
      <c r="BQ352" s="304">
        <f t="shared" ca="1" si="284"/>
        <v>-6.1361467823028981E-4</v>
      </c>
      <c r="BR352" s="304">
        <f t="shared" ca="1" si="285"/>
        <v>-5.3797928082011115E-4</v>
      </c>
      <c r="BS352" s="305">
        <f t="shared" ca="1" si="286"/>
        <v>0</v>
      </c>
      <c r="BT352" s="306"/>
      <c r="BU352" s="304">
        <f t="shared" ca="1" si="287"/>
        <v>3.8172960472151463E-3</v>
      </c>
      <c r="BV352" s="304">
        <f t="shared" ca="1" si="288"/>
        <v>0</v>
      </c>
      <c r="BW352" s="304">
        <f t="shared" ca="1" si="289"/>
        <v>3.8172960472149242E-3</v>
      </c>
      <c r="BX352" s="305">
        <f t="shared" ca="1" si="290"/>
        <v>0</v>
      </c>
    </row>
    <row r="353" spans="1:76" ht="13.8" x14ac:dyDescent="0.25">
      <c r="A353" s="118">
        <v>1</v>
      </c>
      <c r="B353" s="69">
        <f t="shared" si="233"/>
        <v>1</v>
      </c>
      <c r="C353" s="118" t="str">
        <f t="shared" si="234"/>
        <v>RPC</v>
      </c>
      <c r="D353" s="69"/>
      <c r="E353" s="70">
        <f ca="1">INDEX(OFFSET(Data!$A$10,1,E$9+MATCH($A353+IF(E$9&gt;$B353,0,1),Data!$3:$3,0),Num_Orgs,1),MATCH($C353,OFFSET(Data!$A$10,1,MATCH($A353+IF(E$9&gt;$B353,0,1),Data!$3:$3,0)-1,Num_Orgs,1),0),1)</f>
        <v>1.081982554717662</v>
      </c>
      <c r="F353" s="70">
        <f ca="1">INDEX(OFFSET(Data!$A$10,1,F$9+MATCH($A353+IF(F$9&gt;$B353,0,1),Data!$3:$3,0),Num_Orgs,1),MATCH($C353,OFFSET(Data!$A$10,1,MATCH($A353+IF(F$9&gt;$B353,0,1),Data!$3:$3,0)-1,Num_Orgs,1),0),1)</f>
        <v>0.99619990923086066</v>
      </c>
      <c r="G353" s="70">
        <f ca="1">INDEX(OFFSET(Data!$A$10,1,G$9+MATCH($A353+IF(G$9&gt;$B353,0,1),Data!$3:$3,0),Num_Orgs,1),MATCH($C353,OFFSET(Data!$A$10,1,MATCH($A353+IF(G$9&gt;$B353,0,1),Data!$3:$3,0)-1,Num_Orgs,1),0),1)</f>
        <v>1.0548157926002883</v>
      </c>
      <c r="H353" s="70">
        <f ca="1">INDEX(OFFSET(Data!$A$10,1,H$9+MATCH($A353+IF(H$9&gt;$B353,0,1),Data!$3:$3,0),Num_Orgs,1),MATCH($C353,OFFSET(Data!$A$10,1,MATCH($A353+IF(H$9&gt;$B353,0,1),Data!$3:$3,0)-1,Num_Orgs,1),0),1)</f>
        <v>1.1706471597936698</v>
      </c>
      <c r="I353" s="70">
        <f ca="1">INDEX(OFFSET(Data!$A$10,1,I$9+MATCH($A353+IF(I$9&gt;$B353,0,1),Data!$3:$3,0),Num_Orgs,1),MATCH($C353,OFFSET(Data!$A$10,1,MATCH($A353+IF(I$9&gt;$B353,0,1),Data!$3:$3,0)-1,Num_Orgs,1),0),1)</f>
        <v>0</v>
      </c>
      <c r="J353" s="26">
        <f ca="1">IFERROR((E353*SUM(Data!$C$8:$D$8))+(F353*Data!$E$8)+(G353*SUM(Data!$F$8:$G$8))+(H353*Data!$H$8)+(I353*Data!$I$8)+Data!$J$8,0)</f>
        <v>1.046717027692833</v>
      </c>
      <c r="K353" s="119"/>
      <c r="L353" s="69"/>
      <c r="M353" s="147">
        <f>INDEX('Op Rev and scenario differences'!$Z$4:$Z$230,MATCH($N353,'Op Rev and scenario differences'!$V$4:$V$230,0),1)</f>
        <v>0</v>
      </c>
      <c r="N353" s="121" t="str">
        <f t="shared" si="292"/>
        <v>RMY</v>
      </c>
      <c r="O353" s="24" t="str">
        <f t="shared" si="292"/>
        <v>NORFOLK AND SUFFOLK NHS FOUNDATION TRUST</v>
      </c>
      <c r="P353" s="134">
        <f t="shared" ca="1" si="235"/>
        <v>0</v>
      </c>
      <c r="Q353" s="134">
        <f t="shared" ca="1" si="236"/>
        <v>0</v>
      </c>
      <c r="R353" s="134">
        <f t="shared" ca="1" si="237"/>
        <v>0</v>
      </c>
      <c r="S353" s="134">
        <f t="shared" ca="1" si="238"/>
        <v>0</v>
      </c>
      <c r="T353" s="134">
        <f t="shared" ca="1" si="239"/>
        <v>0</v>
      </c>
      <c r="U353" s="134">
        <f t="shared" ca="1" si="240"/>
        <v>0</v>
      </c>
      <c r="V353" s="134">
        <f t="shared" ca="1" si="241"/>
        <v>0</v>
      </c>
      <c r="W353" s="134">
        <f t="shared" ca="1" si="242"/>
        <v>0</v>
      </c>
      <c r="X353" s="134">
        <f t="shared" ca="1" si="243"/>
        <v>0</v>
      </c>
      <c r="Y353" s="134">
        <f t="shared" ca="1" si="244"/>
        <v>0</v>
      </c>
      <c r="Z353" s="134">
        <f t="shared" ca="1" si="245"/>
        <v>0</v>
      </c>
      <c r="AA353" s="134">
        <f t="shared" ca="1" si="246"/>
        <v>0</v>
      </c>
      <c r="AB353" s="134">
        <f t="shared" ca="1" si="247"/>
        <v>0</v>
      </c>
      <c r="AC353" s="134">
        <f t="shared" ca="1" si="248"/>
        <v>0</v>
      </c>
      <c r="AD353" s="134">
        <f t="shared" ca="1" si="249"/>
        <v>0</v>
      </c>
      <c r="AE353" s="155">
        <f t="shared" ca="1" si="250"/>
        <v>0</v>
      </c>
      <c r="AF353" s="155">
        <f t="shared" ca="1" si="251"/>
        <v>0</v>
      </c>
      <c r="AG353" s="144">
        <f t="shared" ca="1" si="252"/>
        <v>0</v>
      </c>
      <c r="AI353" s="147">
        <f>INDEX('Op Rev and scenario differences'!$W$4:$W$230,MATCH($N353,'Op Rev and scenario differences'!$V$4:$V$230,0),1)</f>
        <v>215.65899999999999</v>
      </c>
      <c r="AJ353" s="121" t="str">
        <f t="shared" si="253"/>
        <v>RMY</v>
      </c>
      <c r="AK353" s="24" t="str">
        <f t="shared" si="254"/>
        <v>Norfolk and Suffolk NHS FT</v>
      </c>
      <c r="AL353" s="134">
        <f t="shared" ca="1" si="255"/>
        <v>0</v>
      </c>
      <c r="AM353" s="134">
        <f t="shared" ca="1" si="256"/>
        <v>0</v>
      </c>
      <c r="AN353" s="134">
        <f t="shared" ca="1" si="257"/>
        <v>0</v>
      </c>
      <c r="AO353" s="134">
        <f t="shared" ca="1" si="258"/>
        <v>0</v>
      </c>
      <c r="AP353" s="134">
        <f t="shared" ca="1" si="259"/>
        <v>0</v>
      </c>
      <c r="AQ353" s="134">
        <f t="shared" ca="1" si="260"/>
        <v>0</v>
      </c>
      <c r="AR353" s="134">
        <f t="shared" ca="1" si="261"/>
        <v>0</v>
      </c>
      <c r="AS353" s="134">
        <f t="shared" ca="1" si="262"/>
        <v>0</v>
      </c>
      <c r="AT353" s="134">
        <f t="shared" ca="1" si="263"/>
        <v>0</v>
      </c>
      <c r="AU353" s="134">
        <f t="shared" ca="1" si="264"/>
        <v>0</v>
      </c>
      <c r="AV353" s="134">
        <f t="shared" ca="1" si="265"/>
        <v>0</v>
      </c>
      <c r="AW353" s="134">
        <f t="shared" ca="1" si="266"/>
        <v>0</v>
      </c>
      <c r="AX353" s="134">
        <f t="shared" ca="1" si="267"/>
        <v>0</v>
      </c>
      <c r="AY353" s="216">
        <f t="shared" ca="1" si="268"/>
        <v>0</v>
      </c>
      <c r="AZ353" s="134">
        <f t="shared" ca="1" si="269"/>
        <v>0</v>
      </c>
      <c r="BA353" s="155">
        <f t="shared" ca="1" si="270"/>
        <v>0</v>
      </c>
      <c r="BB353" s="155">
        <f t="shared" ca="1" si="271"/>
        <v>0</v>
      </c>
      <c r="BC353" s="144">
        <f t="shared" ca="1" si="272"/>
        <v>0</v>
      </c>
      <c r="BE353" s="121" t="str">
        <f t="shared" si="273"/>
        <v>RMY</v>
      </c>
      <c r="BF353" s="24" t="str">
        <f t="shared" si="274"/>
        <v>Norfolk and Suffolk NHS FT</v>
      </c>
      <c r="BG353" s="304"/>
      <c r="BH353" s="304">
        <f t="shared" ca="1" si="275"/>
        <v>1.0548922273647676E-2</v>
      </c>
      <c r="BI353" s="304">
        <f t="shared" ca="1" si="276"/>
        <v>1.106697069030993E-5</v>
      </c>
      <c r="BJ353" s="304">
        <f t="shared" ca="1" si="277"/>
        <v>6.3677357708824545E-4</v>
      </c>
      <c r="BK353" s="304">
        <f t="shared" ca="1" si="278"/>
        <v>-4.1514762420669094E-4</v>
      </c>
      <c r="BL353" s="304">
        <f t="shared" ca="1" si="279"/>
        <v>4.9510076613270559E-3</v>
      </c>
      <c r="BM353" s="304">
        <f t="shared" ca="1" si="280"/>
        <v>0</v>
      </c>
      <c r="BN353" s="304">
        <f t="shared" ca="1" si="281"/>
        <v>-1.6385182504172757E-3</v>
      </c>
      <c r="BO353" s="304">
        <f t="shared" ca="1" si="282"/>
        <v>-3.7095089817862359E-5</v>
      </c>
      <c r="BP353" s="304">
        <f t="shared" ca="1" si="283"/>
        <v>-9.1757668595415787E-4</v>
      </c>
      <c r="BQ353" s="304">
        <f t="shared" ca="1" si="284"/>
        <v>-5.7640316330354047E-4</v>
      </c>
      <c r="BR353" s="304">
        <f t="shared" ca="1" si="285"/>
        <v>-4.2691779594306034E-4</v>
      </c>
      <c r="BS353" s="305">
        <f t="shared" ca="1" si="286"/>
        <v>0</v>
      </c>
      <c r="BT353" s="306"/>
      <c r="BU353" s="304">
        <f t="shared" ca="1" si="287"/>
        <v>2.4272223746222288E-3</v>
      </c>
      <c r="BV353" s="304">
        <f t="shared" ca="1" si="288"/>
        <v>0</v>
      </c>
      <c r="BW353" s="304">
        <f t="shared" ca="1" si="289"/>
        <v>2.4272223746220067E-3</v>
      </c>
      <c r="BX353" s="305">
        <f t="shared" ca="1" si="290"/>
        <v>0</v>
      </c>
    </row>
    <row r="354" spans="1:76" ht="13.8" x14ac:dyDescent="0.25">
      <c r="A354" s="118">
        <v>1</v>
      </c>
      <c r="B354" s="69">
        <f t="shared" si="233"/>
        <v>1</v>
      </c>
      <c r="C354" s="118" t="str">
        <f t="shared" si="234"/>
        <v>RPG</v>
      </c>
      <c r="D354" s="69"/>
      <c r="E354" s="70">
        <f ca="1">INDEX(OFFSET(Data!$A$10,1,E$9+MATCH($A354+IF(E$9&gt;$B354,0,1),Data!$3:$3,0),Num_Orgs,1),MATCH($C354,OFFSET(Data!$A$10,1,MATCH($A354+IF(E$9&gt;$B354,0,1),Data!$3:$3,0)-1,Num_Orgs,1),0),1)</f>
        <v>1.1348406969728431</v>
      </c>
      <c r="F354" s="70">
        <f ca="1">INDEX(OFFSET(Data!$A$10,1,F$9+MATCH($A354+IF(F$9&gt;$B354,0,1),Data!$3:$3,0),Num_Orgs,1),MATCH($C354,OFFSET(Data!$A$10,1,MATCH($A354+IF(F$9&gt;$B354,0,1),Data!$3:$3,0)-1,Num_Orgs,1),0),1)</f>
        <v>1.0185025427599708</v>
      </c>
      <c r="G354" s="70">
        <f ca="1">INDEX(OFFSET(Data!$A$10,1,G$9+MATCH($A354+IF(G$9&gt;$B354,0,1),Data!$3:$3,0),Num_Orgs,1),MATCH($C354,OFFSET(Data!$A$10,1,MATCH($A354+IF(G$9&gt;$B354,0,1),Data!$3:$3,0)-1,Num_Orgs,1),0),1)</f>
        <v>1.1216847258918374</v>
      </c>
      <c r="H354" s="70">
        <f ca="1">INDEX(OFFSET(Data!$A$10,1,H$9+MATCH($A354+IF(H$9&gt;$B354,0,1),Data!$3:$3,0),Num_Orgs,1),MATCH($C354,OFFSET(Data!$A$10,1,MATCH($A354+IF(H$9&gt;$B354,0,1),Data!$3:$3,0)-1,Num_Orgs,1),0),1)</f>
        <v>0.91483279832257347</v>
      </c>
      <c r="I354" s="70">
        <f ca="1">INDEX(OFFSET(Data!$A$10,1,I$9+MATCH($A354+IF(I$9&gt;$B354,0,1),Data!$3:$3,0),Num_Orgs,1),MATCH($C354,OFFSET(Data!$A$10,1,MATCH($A354+IF(I$9&gt;$B354,0,1),Data!$3:$3,0)-1,Num_Orgs,1),0),1)</f>
        <v>0</v>
      </c>
      <c r="J354" s="26">
        <f ca="1">IFERROR((E354*SUM(Data!$C$8:$D$8))+(F354*Data!$E$8)+(G354*SUM(Data!$F$8:$G$8))+(H354*Data!$H$8)+(I354*Data!$I$8)+Data!$J$8,0)</f>
        <v>1.0794796046909632</v>
      </c>
      <c r="K354" s="119"/>
      <c r="L354" s="69"/>
      <c r="M354" s="147">
        <f>INDEX('Op Rev and scenario differences'!$Z$4:$Z$230,MATCH($N354,'Op Rev and scenario differences'!$V$4:$V$230,0),1)</f>
        <v>17.477488228841271</v>
      </c>
      <c r="N354" s="121" t="str">
        <f t="shared" si="292"/>
        <v>RY3</v>
      </c>
      <c r="O354" s="24" t="str">
        <f t="shared" si="292"/>
        <v>NORFOLK COMMUNITY HEALTH AND CARE NHS TRUST</v>
      </c>
      <c r="P354" s="134">
        <f t="shared" ca="1" si="235"/>
        <v>17.814583593194733</v>
      </c>
      <c r="Q354" s="134">
        <f t="shared" ca="1" si="236"/>
        <v>17.87809213374187</v>
      </c>
      <c r="R354" s="134">
        <f t="shared" ca="1" si="237"/>
        <v>17.87808738043654</v>
      </c>
      <c r="S354" s="134">
        <f t="shared" ca="1" si="238"/>
        <v>17.888037667598468</v>
      </c>
      <c r="T354" s="134">
        <f t="shared" ca="1" si="239"/>
        <v>17.875311481297683</v>
      </c>
      <c r="U354" s="134">
        <f t="shared" ca="1" si="240"/>
        <v>17.82467178064098</v>
      </c>
      <c r="V354" s="134">
        <f t="shared" ca="1" si="241"/>
        <v>17.82467178064098</v>
      </c>
      <c r="W354" s="134">
        <f t="shared" ca="1" si="242"/>
        <v>17.877391270262176</v>
      </c>
      <c r="X354" s="134">
        <f t="shared" ca="1" si="243"/>
        <v>17.877407088809058</v>
      </c>
      <c r="Y354" s="134">
        <f t="shared" ca="1" si="244"/>
        <v>17.872596295803472</v>
      </c>
      <c r="Z354" s="134">
        <f t="shared" ca="1" si="245"/>
        <v>17.884218978626656</v>
      </c>
      <c r="AA354" s="134">
        <f t="shared" ca="1" si="246"/>
        <v>17.861292754788188</v>
      </c>
      <c r="AB354" s="134">
        <f t="shared" ca="1" si="247"/>
        <v>17.861292754788188</v>
      </c>
      <c r="AC354" s="134">
        <f t="shared" ca="1" si="248"/>
        <v>17.814583593194733</v>
      </c>
      <c r="AD354" s="134">
        <f t="shared" ca="1" si="249"/>
        <v>17.823925425513423</v>
      </c>
      <c r="AE354" s="155">
        <f t="shared" ca="1" si="250"/>
        <v>17.823925425513423</v>
      </c>
      <c r="AF354" s="155">
        <f t="shared" ca="1" si="251"/>
        <v>17.833267257832112</v>
      </c>
      <c r="AG354" s="144">
        <f t="shared" ca="1" si="252"/>
        <v>17.833267257832112</v>
      </c>
      <c r="AI354" s="147">
        <f>INDEX('Op Rev and scenario differences'!$W$4:$W$230,MATCH($N354,'Op Rev and scenario differences'!$V$4:$V$230,0),1)</f>
        <v>133.126</v>
      </c>
      <c r="AJ354" s="121" t="str">
        <f t="shared" si="253"/>
        <v>RY3</v>
      </c>
      <c r="AK354" s="24" t="str">
        <f t="shared" si="254"/>
        <v>Norfolk Community Health and Care NHS Trust</v>
      </c>
      <c r="AL354" s="134">
        <f t="shared" ca="1" si="255"/>
        <v>17.749332340889296</v>
      </c>
      <c r="AM354" s="134">
        <f t="shared" ca="1" si="256"/>
        <v>17.974462863336914</v>
      </c>
      <c r="AN354" s="134">
        <f t="shared" ca="1" si="257"/>
        <v>17.974576151165252</v>
      </c>
      <c r="AO354" s="134">
        <f t="shared" ca="1" si="258"/>
        <v>17.985995300856729</v>
      </c>
      <c r="AP354" s="134">
        <f t="shared" ca="1" si="259"/>
        <v>17.981558474464975</v>
      </c>
      <c r="AQ354" s="134">
        <f t="shared" ca="1" si="260"/>
        <v>18.121630788789059</v>
      </c>
      <c r="AR354" s="134">
        <f t="shared" ca="1" si="261"/>
        <v>18.121630788789059</v>
      </c>
      <c r="AS354" s="134">
        <f t="shared" ca="1" si="262"/>
        <v>18.09853651332077</v>
      </c>
      <c r="AT354" s="134">
        <f t="shared" ca="1" si="263"/>
        <v>18.09896942250273</v>
      </c>
      <c r="AU354" s="134">
        <f t="shared" ca="1" si="264"/>
        <v>18.082939901298907</v>
      </c>
      <c r="AV354" s="134">
        <f t="shared" ca="1" si="265"/>
        <v>18.129400388084253</v>
      </c>
      <c r="AW354" s="134">
        <f t="shared" ca="1" si="266"/>
        <v>18.127863642495583</v>
      </c>
      <c r="AX354" s="134">
        <f t="shared" ca="1" si="267"/>
        <v>18.127863642495583</v>
      </c>
      <c r="AY354" s="216">
        <f t="shared" ca="1" si="268"/>
        <v>17.749332340889296</v>
      </c>
      <c r="AZ354" s="134">
        <f t="shared" ca="1" si="269"/>
        <v>17.823925337558013</v>
      </c>
      <c r="BA354" s="155">
        <f t="shared" ca="1" si="270"/>
        <v>17.823925337558013</v>
      </c>
      <c r="BB354" s="155">
        <f t="shared" ca="1" si="271"/>
        <v>17.899068804430943</v>
      </c>
      <c r="BC354" s="144">
        <f t="shared" ca="1" si="272"/>
        <v>17.899068804430943</v>
      </c>
      <c r="BE354" s="121" t="str">
        <f t="shared" si="273"/>
        <v>RY3</v>
      </c>
      <c r="BF354" s="24" t="str">
        <f t="shared" si="274"/>
        <v>Norfolk Community Health and Care NHS Trust</v>
      </c>
      <c r="BG354" s="304"/>
      <c r="BH354" s="304">
        <f t="shared" ca="1" si="275"/>
        <v>9.8900488895801164E-3</v>
      </c>
      <c r="BI354" s="304">
        <f t="shared" ca="1" si="276"/>
        <v>1.106697069030993E-5</v>
      </c>
      <c r="BJ354" s="304">
        <f t="shared" ca="1" si="277"/>
        <v>5.7275317972638184E-4</v>
      </c>
      <c r="BK354" s="304">
        <f t="shared" ca="1" si="278"/>
        <v>1.6947724011950882E-4</v>
      </c>
      <c r="BL354" s="304">
        <f t="shared" ca="1" si="279"/>
        <v>5.6264230889282452E-3</v>
      </c>
      <c r="BM354" s="304">
        <f t="shared" ca="1" si="280"/>
        <v>0</v>
      </c>
      <c r="BN354" s="304">
        <f t="shared" ca="1" si="281"/>
        <v>-1.1774391310164223E-3</v>
      </c>
      <c r="BO354" s="304">
        <f t="shared" ca="1" si="282"/>
        <v>-3.7095089817862359E-5</v>
      </c>
      <c r="BP354" s="304">
        <f t="shared" ca="1" si="283"/>
        <v>-1.0624621502157705E-3</v>
      </c>
      <c r="BQ354" s="304">
        <f t="shared" ca="1" si="284"/>
        <v>-3.9134378167848816E-4</v>
      </c>
      <c r="BR354" s="304">
        <f t="shared" ca="1" si="285"/>
        <v>-1.0180698067852045E-4</v>
      </c>
      <c r="BS354" s="305">
        <f t="shared" ca="1" si="286"/>
        <v>0</v>
      </c>
      <c r="BT354" s="306"/>
      <c r="BU354" s="304">
        <f t="shared" ca="1" si="287"/>
        <v>2.6999244471275219E-3</v>
      </c>
      <c r="BV354" s="304">
        <f t="shared" ca="1" si="288"/>
        <v>0</v>
      </c>
      <c r="BW354" s="304">
        <f t="shared" ca="1" si="289"/>
        <v>2.6999244471274109E-3</v>
      </c>
      <c r="BX354" s="305">
        <f t="shared" ca="1" si="290"/>
        <v>0</v>
      </c>
    </row>
    <row r="355" spans="1:76" ht="13.8" x14ac:dyDescent="0.25">
      <c r="A355" s="118">
        <v>1</v>
      </c>
      <c r="B355" s="69">
        <f t="shared" si="233"/>
        <v>1</v>
      </c>
      <c r="C355" s="118" t="str">
        <f t="shared" si="234"/>
        <v>RPY</v>
      </c>
      <c r="D355" s="69"/>
      <c r="E355" s="70">
        <f ca="1">INDEX(OFFSET(Data!$A$10,1,E$9+MATCH($A355+IF(E$9&gt;$B355,0,1),Data!$3:$3,0),Num_Orgs,1),MATCH($C355,OFFSET(Data!$A$10,1,MATCH($A355+IF(E$9&gt;$B355,0,1),Data!$3:$3,0)-1,Num_Orgs,1),0),1)</f>
        <v>1.1378082189023309</v>
      </c>
      <c r="F355" s="70">
        <f ca="1">INDEX(OFFSET(Data!$A$10,1,F$9+MATCH($A355+IF(F$9&gt;$B355,0,1),Data!$3:$3,0),Num_Orgs,1),MATCH($C355,OFFSET(Data!$A$10,1,MATCH($A355+IF(F$9&gt;$B355,0,1),Data!$3:$3,0)-1,Num_Orgs,1),0),1)</f>
        <v>1.0185025427599708</v>
      </c>
      <c r="G355" s="70">
        <f ca="1">INDEX(OFFSET(Data!$A$10,1,G$9+MATCH($A355+IF(G$9&gt;$B355,0,1),Data!$3:$3,0),Num_Orgs,1),MATCH($C355,OFFSET(Data!$A$10,1,MATCH($A355+IF(G$9&gt;$B355,0,1),Data!$3:$3,0)-1,Num_Orgs,1),0),1)</f>
        <v>1.1996919905295669</v>
      </c>
      <c r="H355" s="70">
        <f ca="1">INDEX(OFFSET(Data!$A$10,1,H$9+MATCH($A355+IF(H$9&gt;$B355,0,1),Data!$3:$3,0),Num_Orgs,1),MATCH($C355,OFFSET(Data!$A$10,1,MATCH($A355+IF(H$9&gt;$B355,0,1),Data!$3:$3,0)-1,Num_Orgs,1),0),1)</f>
        <v>4.7347738174227292</v>
      </c>
      <c r="I355" s="70">
        <f ca="1">INDEX(OFFSET(Data!$A$10,1,I$9+MATCH($A355+IF(I$9&gt;$B355,0,1),Data!$3:$3,0),Num_Orgs,1),MATCH($C355,OFFSET(Data!$A$10,1,MATCH($A355+IF(I$9&gt;$B355,0,1),Data!$3:$3,0)-1,Num_Orgs,1),0),1)</f>
        <v>0</v>
      </c>
      <c r="J355" s="26">
        <f ca="1">IFERROR((E355*SUM(Data!$C$8:$D$8))+(F355*Data!$E$8)+(G355*SUM(Data!$F$8:$G$8))+(H355*Data!$H$8)+(I355*Data!$I$8)+Data!$J$8,0)</f>
        <v>1.1003079717330719</v>
      </c>
      <c r="K355" s="119"/>
      <c r="L355" s="69"/>
      <c r="M355" s="147">
        <f>INDEX('Op Rev and scenario differences'!$Z$4:$Z$230,MATCH($N355,'Op Rev and scenario differences'!$V$4:$V$230,0),1)</f>
        <v>301.39000701196312</v>
      </c>
      <c r="N355" s="121" t="str">
        <f t="shared" si="292"/>
        <v>RVJ</v>
      </c>
      <c r="O355" s="24" t="str">
        <f t="shared" si="292"/>
        <v>NORTH BRISTOL NHS TRUST</v>
      </c>
      <c r="P355" s="134">
        <f t="shared" ca="1" si="235"/>
        <v>325.03829141305158</v>
      </c>
      <c r="Q355" s="134">
        <f t="shared" ca="1" si="236"/>
        <v>323.10911477797163</v>
      </c>
      <c r="R355" s="134">
        <f t="shared" ca="1" si="237"/>
        <v>323.10885707316771</v>
      </c>
      <c r="S355" s="134">
        <f t="shared" ca="1" si="238"/>
        <v>323.05998898298219</v>
      </c>
      <c r="T355" s="134">
        <f t="shared" ca="1" si="239"/>
        <v>322.51864593265344</v>
      </c>
      <c r="U355" s="134">
        <f t="shared" ca="1" si="240"/>
        <v>319.77217617128713</v>
      </c>
      <c r="V355" s="134">
        <f t="shared" ca="1" si="241"/>
        <v>319.77217617128713</v>
      </c>
      <c r="W355" s="134">
        <f t="shared" ca="1" si="242"/>
        <v>320.83950134290239</v>
      </c>
      <c r="X355" s="134">
        <f t="shared" ca="1" si="243"/>
        <v>320.84027068623317</v>
      </c>
      <c r="Y355" s="134">
        <f t="shared" ca="1" si="244"/>
        <v>320.82835816278254</v>
      </c>
      <c r="Z355" s="134">
        <f t="shared" ca="1" si="245"/>
        <v>320.90533852688498</v>
      </c>
      <c r="AA355" s="134">
        <f t="shared" ca="1" si="246"/>
        <v>320.50935877578632</v>
      </c>
      <c r="AB355" s="134">
        <f t="shared" ca="1" si="247"/>
        <v>320.50935877578632</v>
      </c>
      <c r="AC355" s="134">
        <f t="shared" ca="1" si="248"/>
        <v>325.03829141305158</v>
      </c>
      <c r="AD355" s="134">
        <f t="shared" ca="1" si="249"/>
        <v>324.13250488559856</v>
      </c>
      <c r="AE355" s="155">
        <f t="shared" ca="1" si="250"/>
        <v>324.13250488559856</v>
      </c>
      <c r="AF355" s="155">
        <f t="shared" ca="1" si="251"/>
        <v>323.22671835814549</v>
      </c>
      <c r="AG355" s="144">
        <f t="shared" ca="1" si="252"/>
        <v>323.22671835814549</v>
      </c>
      <c r="AI355" s="147">
        <f>INDEX('Op Rev and scenario differences'!$W$4:$W$230,MATCH($N355,'Op Rev and scenario differences'!$V$4:$V$230,0),1)</f>
        <v>530.62800000000004</v>
      </c>
      <c r="AJ355" s="121" t="str">
        <f t="shared" si="253"/>
        <v>RVJ</v>
      </c>
      <c r="AK355" s="24" t="str">
        <f t="shared" si="254"/>
        <v>North Bristol NHS Trust</v>
      </c>
      <c r="AL355" s="134">
        <f t="shared" ca="1" si="255"/>
        <v>323.84774124099914</v>
      </c>
      <c r="AM355" s="134">
        <f t="shared" ca="1" si="256"/>
        <v>324.85081411015</v>
      </c>
      <c r="AN355" s="134">
        <f t="shared" ca="1" si="257"/>
        <v>324.85268882469302</v>
      </c>
      <c r="AO355" s="134">
        <f t="shared" ca="1" si="258"/>
        <v>324.82911494913196</v>
      </c>
      <c r="AP355" s="134">
        <f t="shared" ca="1" si="259"/>
        <v>324.43562715038399</v>
      </c>
      <c r="AQ355" s="134">
        <f t="shared" ca="1" si="260"/>
        <v>325.09958020081382</v>
      </c>
      <c r="AR355" s="134">
        <f t="shared" ca="1" si="261"/>
        <v>325.09958020081382</v>
      </c>
      <c r="AS355" s="134">
        <f t="shared" ca="1" si="262"/>
        <v>324.80832030729448</v>
      </c>
      <c r="AT355" s="134">
        <f t="shared" ca="1" si="263"/>
        <v>324.8165810517699</v>
      </c>
      <c r="AU355" s="134">
        <f t="shared" ca="1" si="264"/>
        <v>324.60420541430835</v>
      </c>
      <c r="AV355" s="134">
        <f t="shared" ca="1" si="265"/>
        <v>325.30474916352046</v>
      </c>
      <c r="AW355" s="134">
        <f t="shared" ca="1" si="266"/>
        <v>325.29280113129477</v>
      </c>
      <c r="AX355" s="134">
        <f t="shared" ca="1" si="267"/>
        <v>325.29280113129477</v>
      </c>
      <c r="AY355" s="216">
        <f t="shared" ca="1" si="268"/>
        <v>323.84774124099914</v>
      </c>
      <c r="AZ355" s="134">
        <f t="shared" ca="1" si="269"/>
        <v>324.13250328610758</v>
      </c>
      <c r="BA355" s="155">
        <f t="shared" ca="1" si="270"/>
        <v>324.13250328610758</v>
      </c>
      <c r="BB355" s="155">
        <f t="shared" ca="1" si="271"/>
        <v>324.4193667754281</v>
      </c>
      <c r="BC355" s="144">
        <f t="shared" ca="1" si="272"/>
        <v>324.4193667754281</v>
      </c>
      <c r="BE355" s="121" t="str">
        <f t="shared" si="273"/>
        <v>RVJ</v>
      </c>
      <c r="BF355" s="24" t="str">
        <f t="shared" si="274"/>
        <v>North Bristol NHS Trust</v>
      </c>
      <c r="BG355" s="304"/>
      <c r="BH355" s="304">
        <f t="shared" ca="1" si="275"/>
        <v>9.0811292552750444E-4</v>
      </c>
      <c r="BI355" s="304">
        <f t="shared" ca="1" si="276"/>
        <v>1.106697069030993E-5</v>
      </c>
      <c r="BJ355" s="304">
        <f t="shared" ca="1" si="277"/>
        <v>-1.0751749671400468E-4</v>
      </c>
      <c r="BK355" s="304">
        <f t="shared" ca="1" si="278"/>
        <v>-7.8742800659781231E-4</v>
      </c>
      <c r="BL355" s="304">
        <f t="shared" ca="1" si="279"/>
        <v>1.5993241017264737E-4</v>
      </c>
      <c r="BM355" s="304">
        <f t="shared" ca="1" si="280"/>
        <v>0</v>
      </c>
      <c r="BN355" s="304">
        <f t="shared" ca="1" si="281"/>
        <v>-8.4671358828569687E-4</v>
      </c>
      <c r="BO355" s="304">
        <f t="shared" ca="1" si="282"/>
        <v>-3.7095089817862359E-5</v>
      </c>
      <c r="BP355" s="304">
        <f t="shared" ca="1" si="283"/>
        <v>-8.7434398728447604E-4</v>
      </c>
      <c r="BQ355" s="304">
        <f t="shared" ca="1" si="284"/>
        <v>-8.1625314106226199E-4</v>
      </c>
      <c r="BR355" s="304">
        <f t="shared" ca="1" si="285"/>
        <v>-5.8060702582296564E-5</v>
      </c>
      <c r="BS355" s="305">
        <f t="shared" ca="1" si="286"/>
        <v>0</v>
      </c>
      <c r="BT355" s="306"/>
      <c r="BU355" s="304">
        <f t="shared" ca="1" si="287"/>
        <v>-4.8965994119065659E-4</v>
      </c>
      <c r="BV355" s="304">
        <f t="shared" ca="1" si="288"/>
        <v>0</v>
      </c>
      <c r="BW355" s="304">
        <f t="shared" ca="1" si="289"/>
        <v>-4.8965994119087863E-4</v>
      </c>
      <c r="BX355" s="305">
        <f t="shared" ca="1" si="290"/>
        <v>0</v>
      </c>
    </row>
    <row r="356" spans="1:76" ht="13.8" x14ac:dyDescent="0.25">
      <c r="A356" s="118">
        <v>1</v>
      </c>
      <c r="B356" s="69">
        <f t="shared" si="233"/>
        <v>1</v>
      </c>
      <c r="C356" s="118" t="str">
        <f t="shared" si="234"/>
        <v>RQ3</v>
      </c>
      <c r="D356" s="69"/>
      <c r="E356" s="70">
        <f ca="1">INDEX(OFFSET(Data!$A$10,1,E$9+MATCH($A356+IF(E$9&gt;$B356,0,1),Data!$3:$3,0),Num_Orgs,1),MATCH($C356,OFFSET(Data!$A$10,1,MATCH($A356+IF(E$9&gt;$B356,0,1),Data!$3:$3,0)-1,Num_Orgs,1),0),1)</f>
        <v>0.95837080073505165</v>
      </c>
      <c r="F356" s="70">
        <f ca="1">INDEX(OFFSET(Data!$A$10,1,F$9+MATCH($A356+IF(F$9&gt;$B356,0,1),Data!$3:$3,0),Num_Orgs,1),MATCH($C356,OFFSET(Data!$A$10,1,MATCH($A356+IF(F$9&gt;$B356,0,1),Data!$3:$3,0)-1,Num_Orgs,1),0),1)</f>
        <v>0.99619990923086066</v>
      </c>
      <c r="G356" s="70">
        <f ca="1">INDEX(OFFSET(Data!$A$10,1,G$9+MATCH($A356+IF(G$9&gt;$B356,0,1),Data!$3:$3,0),Num_Orgs,1),MATCH($C356,OFFSET(Data!$A$10,1,MATCH($A356+IF(G$9&gt;$B356,0,1),Data!$3:$3,0)-1,Num_Orgs,1),0),1)</f>
        <v>0.94535377638704965</v>
      </c>
      <c r="H356" s="70">
        <f ca="1">INDEX(OFFSET(Data!$A$10,1,H$9+MATCH($A356+IF(H$9&gt;$B356,0,1),Data!$3:$3,0),Num_Orgs,1),MATCH($C356,OFFSET(Data!$A$10,1,MATCH($A356+IF(H$9&gt;$B356,0,1),Data!$3:$3,0)-1,Num_Orgs,1),0),1)</f>
        <v>1.6028957401886923</v>
      </c>
      <c r="I356" s="70">
        <f ca="1">INDEX(OFFSET(Data!$A$10,1,I$9+MATCH($A356+IF(I$9&gt;$B356,0,1),Data!$3:$3,0),Num_Orgs,1),MATCH($C356,OFFSET(Data!$A$10,1,MATCH($A356+IF(I$9&gt;$B356,0,1),Data!$3:$3,0)-1,Num_Orgs,1),0),1)</f>
        <v>0</v>
      </c>
      <c r="J356" s="26">
        <f ca="1">IFERROR((E356*SUM(Data!$C$8:$D$8))+(F356*Data!$E$8)+(G356*SUM(Data!$F$8:$G$8))+(H356*Data!$H$8)+(I356*Data!$I$8)+Data!$J$8,0)</f>
        <v>0.97785767458655526</v>
      </c>
      <c r="K356" s="119"/>
      <c r="L356" s="69"/>
      <c r="M356" s="147">
        <f>INDEX('Op Rev and scenario differences'!$Z$4:$Z$230,MATCH($N356,'Op Rev and scenario differences'!$V$4:$V$230,0),1)</f>
        <v>176.20207611452759</v>
      </c>
      <c r="N356" s="121" t="str">
        <f t="shared" si="292"/>
        <v>RNL</v>
      </c>
      <c r="O356" s="24" t="str">
        <f t="shared" si="292"/>
        <v>NORTH CUMBRIA UNIVERSITY HOSPITALS NHS TRUST</v>
      </c>
      <c r="P356" s="134">
        <f t="shared" ca="1" si="235"/>
        <v>181.24235602733779</v>
      </c>
      <c r="Q356" s="134">
        <f t="shared" ca="1" si="236"/>
        <v>181.98459870936389</v>
      </c>
      <c r="R356" s="134">
        <f t="shared" ca="1" si="237"/>
        <v>181.98453009771251</v>
      </c>
      <c r="S356" s="134">
        <f t="shared" ca="1" si="238"/>
        <v>181.66612849545504</v>
      </c>
      <c r="T356" s="134">
        <f t="shared" ca="1" si="239"/>
        <v>181.34931981305999</v>
      </c>
      <c r="U356" s="134">
        <f t="shared" ca="1" si="240"/>
        <v>180.69709331929454</v>
      </c>
      <c r="V356" s="134">
        <f t="shared" ca="1" si="241"/>
        <v>180.69709331929454</v>
      </c>
      <c r="W356" s="134">
        <f t="shared" ca="1" si="242"/>
        <v>183.53069719143218</v>
      </c>
      <c r="X356" s="134">
        <f t="shared" ca="1" si="243"/>
        <v>183.53098708204084</v>
      </c>
      <c r="Y356" s="134">
        <f t="shared" ca="1" si="244"/>
        <v>183.72421790060946</v>
      </c>
      <c r="Z356" s="134">
        <f t="shared" ca="1" si="245"/>
        <v>183.89658826272705</v>
      </c>
      <c r="AA356" s="134">
        <f t="shared" ca="1" si="246"/>
        <v>183.40769005272605</v>
      </c>
      <c r="AB356" s="134">
        <f t="shared" ca="1" si="247"/>
        <v>183.40769005272605</v>
      </c>
      <c r="AC356" s="134">
        <f t="shared" ca="1" si="248"/>
        <v>181.24235602733779</v>
      </c>
      <c r="AD356" s="134">
        <f t="shared" ca="1" si="249"/>
        <v>181.67542283241545</v>
      </c>
      <c r="AE356" s="155">
        <f t="shared" ca="1" si="250"/>
        <v>181.67542283241545</v>
      </c>
      <c r="AF356" s="155">
        <f t="shared" ca="1" si="251"/>
        <v>182.10848963749308</v>
      </c>
      <c r="AG356" s="144">
        <f t="shared" ca="1" si="252"/>
        <v>182.10848963749308</v>
      </c>
      <c r="AI356" s="147">
        <f>INDEX('Op Rev and scenario differences'!$W$4:$W$230,MATCH($N356,'Op Rev and scenario differences'!$V$4:$V$230,0),1)</f>
        <v>251.22399999999999</v>
      </c>
      <c r="AJ356" s="121" t="str">
        <f t="shared" si="253"/>
        <v>RNL</v>
      </c>
      <c r="AK356" s="24" t="str">
        <f t="shared" si="254"/>
        <v>North Cumbria University Hospitals NHS Trust</v>
      </c>
      <c r="AL356" s="134">
        <f t="shared" ca="1" si="255"/>
        <v>180.57850157125671</v>
      </c>
      <c r="AM356" s="134">
        <f t="shared" ca="1" si="256"/>
        <v>182.96557522640413</v>
      </c>
      <c r="AN356" s="134">
        <f t="shared" ca="1" si="257"/>
        <v>182.96670806938891</v>
      </c>
      <c r="AO356" s="134">
        <f t="shared" ca="1" si="258"/>
        <v>182.66096003155138</v>
      </c>
      <c r="AP356" s="134">
        <f t="shared" ca="1" si="259"/>
        <v>182.4272210268783</v>
      </c>
      <c r="AQ356" s="134">
        <f t="shared" ca="1" si="260"/>
        <v>183.70750665355951</v>
      </c>
      <c r="AR356" s="134">
        <f t="shared" ca="1" si="261"/>
        <v>183.70750665355951</v>
      </c>
      <c r="AS356" s="134">
        <f t="shared" ca="1" si="262"/>
        <v>185.80099155516444</v>
      </c>
      <c r="AT356" s="134">
        <f t="shared" ca="1" si="263"/>
        <v>185.805564910973</v>
      </c>
      <c r="AU356" s="134">
        <f t="shared" ca="1" si="264"/>
        <v>185.88647870314978</v>
      </c>
      <c r="AV356" s="134">
        <f t="shared" ca="1" si="265"/>
        <v>186.41769498584327</v>
      </c>
      <c r="AW356" s="134">
        <f t="shared" ca="1" si="266"/>
        <v>186.14495836924317</v>
      </c>
      <c r="AX356" s="134">
        <f t="shared" ca="1" si="267"/>
        <v>186.14495836924317</v>
      </c>
      <c r="AY356" s="216">
        <f t="shared" ca="1" si="268"/>
        <v>180.57850157125671</v>
      </c>
      <c r="AZ356" s="134">
        <f t="shared" ca="1" si="269"/>
        <v>181.67542193590492</v>
      </c>
      <c r="BA356" s="155">
        <f t="shared" ca="1" si="270"/>
        <v>181.67542193590492</v>
      </c>
      <c r="BB356" s="155">
        <f t="shared" ca="1" si="271"/>
        <v>182.78043718886852</v>
      </c>
      <c r="BC356" s="144">
        <f t="shared" ca="1" si="272"/>
        <v>182.78043718886852</v>
      </c>
      <c r="BE356" s="121" t="str">
        <f t="shared" si="273"/>
        <v>RNL</v>
      </c>
      <c r="BF356" s="24" t="str">
        <f t="shared" si="274"/>
        <v>North Cumbria University Hospitals NHS Trust</v>
      </c>
      <c r="BG356" s="304"/>
      <c r="BH356" s="304">
        <f t="shared" ca="1" si="275"/>
        <v>1.0489247003349744E-2</v>
      </c>
      <c r="BI356" s="304">
        <f t="shared" ca="1" si="276"/>
        <v>1.106697069030993E-5</v>
      </c>
      <c r="BJ356" s="304">
        <f t="shared" ca="1" si="277"/>
        <v>-1.6433894418710349E-3</v>
      </c>
      <c r="BK356" s="304">
        <f t="shared" ca="1" si="278"/>
        <v>-8.2306617323868458E-4</v>
      </c>
      <c r="BL356" s="304">
        <f t="shared" ca="1" si="279"/>
        <v>4.9217967745680546E-3</v>
      </c>
      <c r="BM356" s="304">
        <f t="shared" ca="1" si="280"/>
        <v>0</v>
      </c>
      <c r="BN356" s="304">
        <f t="shared" ca="1" si="281"/>
        <v>1.1053190165744464E-2</v>
      </c>
      <c r="BO356" s="304">
        <f t="shared" ca="1" si="282"/>
        <v>-3.7095089817862359E-5</v>
      </c>
      <c r="BP356" s="304">
        <f t="shared" ca="1" si="283"/>
        <v>2.0829181498038807E-4</v>
      </c>
      <c r="BQ356" s="304">
        <f t="shared" ca="1" si="284"/>
        <v>-1.1805404688947085E-4</v>
      </c>
      <c r="BR356" s="304">
        <f t="shared" ca="1" si="285"/>
        <v>-1.4502222745047533E-3</v>
      </c>
      <c r="BS356" s="305">
        <f t="shared" ca="1" si="286"/>
        <v>0</v>
      </c>
      <c r="BT356" s="306"/>
      <c r="BU356" s="304">
        <f t="shared" ca="1" si="287"/>
        <v>4.522353140602231E-3</v>
      </c>
      <c r="BV356" s="304">
        <f t="shared" ca="1" si="288"/>
        <v>0</v>
      </c>
      <c r="BW356" s="304">
        <f t="shared" ca="1" si="289"/>
        <v>4.522353140602231E-3</v>
      </c>
      <c r="BX356" s="305">
        <f t="shared" ca="1" si="290"/>
        <v>0</v>
      </c>
    </row>
    <row r="357" spans="1:76" ht="13.8" x14ac:dyDescent="0.25">
      <c r="A357" s="118">
        <v>1</v>
      </c>
      <c r="B357" s="69">
        <f t="shared" si="233"/>
        <v>1</v>
      </c>
      <c r="C357" s="118" t="str">
        <f t="shared" si="234"/>
        <v>RQ6</v>
      </c>
      <c r="D357" s="69"/>
      <c r="E357" s="70">
        <f ca="1">INDEX(OFFSET(Data!$A$10,1,E$9+MATCH($A357+IF(E$9&gt;$B357,0,1),Data!$3:$3,0),Num_Orgs,1),MATCH($C357,OFFSET(Data!$A$10,1,MATCH($A357+IF(E$9&gt;$B357,0,1),Data!$3:$3,0)-1,Num_Orgs,1),0),1)</f>
        <v>0.94495997872864324</v>
      </c>
      <c r="F357" s="70">
        <f ca="1">INDEX(OFFSET(Data!$A$10,1,F$9+MATCH($A357+IF(F$9&gt;$B357,0,1),Data!$3:$3,0),Num_Orgs,1),MATCH($C357,OFFSET(Data!$A$10,1,MATCH($A357+IF(F$9&gt;$B357,0,1),Data!$3:$3,0)-1,Num_Orgs,1),0),1)</f>
        <v>0.99619990923086066</v>
      </c>
      <c r="G357" s="70">
        <f ca="1">INDEX(OFFSET(Data!$A$10,1,G$9+MATCH($A357+IF(G$9&gt;$B357,0,1),Data!$3:$3,0),Num_Orgs,1),MATCH($C357,OFFSET(Data!$A$10,1,MATCH($A357+IF(G$9&gt;$B357,0,1),Data!$3:$3,0)-1,Num_Orgs,1),0),1)</f>
        <v>0.91550049923798604</v>
      </c>
      <c r="H357" s="70">
        <f ca="1">INDEX(OFFSET(Data!$A$10,1,H$9+MATCH($A357+IF(H$9&gt;$B357,0,1),Data!$3:$3,0),Num_Orgs,1),MATCH($C357,OFFSET(Data!$A$10,1,MATCH($A357+IF(H$9&gt;$B357,0,1),Data!$3:$3,0)-1,Num_Orgs,1),0),1)</f>
        <v>1.0617172936328605</v>
      </c>
      <c r="I357" s="70">
        <f ca="1">INDEX(OFFSET(Data!$A$10,1,I$9+MATCH($A357+IF(I$9&gt;$B357,0,1),Data!$3:$3,0),Num_Orgs,1),MATCH($C357,OFFSET(Data!$A$10,1,MATCH($A357+IF(I$9&gt;$B357,0,1),Data!$3:$3,0)-1,Num_Orgs,1),0),1)</f>
        <v>0</v>
      </c>
      <c r="J357" s="26">
        <f ca="1">IFERROR((E357*SUM(Data!$C$8:$D$8))+(F357*Data!$E$8)+(G357*SUM(Data!$F$8:$G$8))+(H357*Data!$H$8)+(I357*Data!$I$8)+Data!$J$8,0)</f>
        <v>0.96727242885306408</v>
      </c>
      <c r="K357" s="119"/>
      <c r="L357" s="69"/>
      <c r="M357" s="147">
        <f>INDEX('Op Rev and scenario differences'!$Z$4:$Z$230,MATCH($N357,'Op Rev and scenario differences'!$V$4:$V$230,0),1)</f>
        <v>0</v>
      </c>
      <c r="N357" s="121" t="str">
        <f t="shared" si="292"/>
        <v>RX6</v>
      </c>
      <c r="O357" s="24" t="str">
        <f t="shared" si="292"/>
        <v>NORTH EAST AMBULANCE SERVICE NHS FOUNDATION TRUST</v>
      </c>
      <c r="P357" s="134">
        <f t="shared" ca="1" si="235"/>
        <v>0</v>
      </c>
      <c r="Q357" s="134">
        <f t="shared" ca="1" si="236"/>
        <v>0</v>
      </c>
      <c r="R357" s="134">
        <f t="shared" ca="1" si="237"/>
        <v>0</v>
      </c>
      <c r="S357" s="134">
        <f t="shared" ca="1" si="238"/>
        <v>0</v>
      </c>
      <c r="T357" s="134">
        <f t="shared" ca="1" si="239"/>
        <v>0</v>
      </c>
      <c r="U357" s="134">
        <f t="shared" ca="1" si="240"/>
        <v>0</v>
      </c>
      <c r="V357" s="134">
        <f t="shared" ca="1" si="241"/>
        <v>0</v>
      </c>
      <c r="W357" s="134">
        <f t="shared" ca="1" si="242"/>
        <v>0</v>
      </c>
      <c r="X357" s="134">
        <f t="shared" ca="1" si="243"/>
        <v>0</v>
      </c>
      <c r="Y357" s="134">
        <f t="shared" ca="1" si="244"/>
        <v>0</v>
      </c>
      <c r="Z357" s="134">
        <f t="shared" ca="1" si="245"/>
        <v>0</v>
      </c>
      <c r="AA357" s="134">
        <f t="shared" ca="1" si="246"/>
        <v>0</v>
      </c>
      <c r="AB357" s="134">
        <f t="shared" ca="1" si="247"/>
        <v>0</v>
      </c>
      <c r="AC357" s="134">
        <f t="shared" ca="1" si="248"/>
        <v>0</v>
      </c>
      <c r="AD357" s="134">
        <f t="shared" ca="1" si="249"/>
        <v>0</v>
      </c>
      <c r="AE357" s="155">
        <f t="shared" ca="1" si="250"/>
        <v>0</v>
      </c>
      <c r="AF357" s="155">
        <f t="shared" ca="1" si="251"/>
        <v>0</v>
      </c>
      <c r="AG357" s="144">
        <f t="shared" ca="1" si="252"/>
        <v>0</v>
      </c>
      <c r="AI357" s="147">
        <f>INDEX('Op Rev and scenario differences'!$W$4:$W$230,MATCH($N357,'Op Rev and scenario differences'!$V$4:$V$230,0),1)</f>
        <v>121.78100000000001</v>
      </c>
      <c r="AJ357" s="121" t="str">
        <f t="shared" si="253"/>
        <v>RX6</v>
      </c>
      <c r="AK357" s="24" t="str">
        <f t="shared" si="254"/>
        <v>North East Ambulance Service NHS FT</v>
      </c>
      <c r="AL357" s="134">
        <f t="shared" ca="1" si="255"/>
        <v>0</v>
      </c>
      <c r="AM357" s="134">
        <f t="shared" ca="1" si="256"/>
        <v>0</v>
      </c>
      <c r="AN357" s="134">
        <f t="shared" ca="1" si="257"/>
        <v>0</v>
      </c>
      <c r="AO357" s="134">
        <f t="shared" ca="1" si="258"/>
        <v>0</v>
      </c>
      <c r="AP357" s="134">
        <f t="shared" ca="1" si="259"/>
        <v>0</v>
      </c>
      <c r="AQ357" s="134">
        <f t="shared" ca="1" si="260"/>
        <v>0</v>
      </c>
      <c r="AR357" s="134">
        <f t="shared" ca="1" si="261"/>
        <v>0</v>
      </c>
      <c r="AS357" s="134">
        <f t="shared" ca="1" si="262"/>
        <v>0</v>
      </c>
      <c r="AT357" s="134">
        <f t="shared" ca="1" si="263"/>
        <v>0</v>
      </c>
      <c r="AU357" s="134">
        <f t="shared" ca="1" si="264"/>
        <v>0</v>
      </c>
      <c r="AV357" s="134">
        <f t="shared" ca="1" si="265"/>
        <v>0</v>
      </c>
      <c r="AW357" s="134">
        <f t="shared" ca="1" si="266"/>
        <v>0</v>
      </c>
      <c r="AX357" s="134">
        <f t="shared" ca="1" si="267"/>
        <v>0</v>
      </c>
      <c r="AY357" s="216">
        <f t="shared" ca="1" si="268"/>
        <v>0</v>
      </c>
      <c r="AZ357" s="134">
        <f t="shared" ca="1" si="269"/>
        <v>0</v>
      </c>
      <c r="BA357" s="155">
        <f t="shared" ca="1" si="270"/>
        <v>0</v>
      </c>
      <c r="BB357" s="155">
        <f t="shared" ca="1" si="271"/>
        <v>0</v>
      </c>
      <c r="BC357" s="144">
        <f t="shared" ca="1" si="272"/>
        <v>0</v>
      </c>
      <c r="BE357" s="121" t="str">
        <f t="shared" si="273"/>
        <v>RX6</v>
      </c>
      <c r="BF357" s="24" t="str">
        <f t="shared" si="274"/>
        <v>North East Ambulance Service NHS FT</v>
      </c>
      <c r="BG357" s="304"/>
      <c r="BH357" s="304">
        <f t="shared" ca="1" si="275"/>
        <v>1.0873181942108845E-2</v>
      </c>
      <c r="BI357" s="304">
        <f t="shared" ca="1" si="276"/>
        <v>1.106697069030993E-5</v>
      </c>
      <c r="BJ357" s="304">
        <f t="shared" ca="1" si="277"/>
        <v>-1.2007627979100377E-3</v>
      </c>
      <c r="BK357" s="304">
        <f t="shared" ca="1" si="278"/>
        <v>3.2976749506152814E-4</v>
      </c>
      <c r="BL357" s="304">
        <f t="shared" ca="1" si="279"/>
        <v>4.5306421707702604E-3</v>
      </c>
      <c r="BM357" s="304">
        <f t="shared" ca="1" si="280"/>
        <v>0</v>
      </c>
      <c r="BN357" s="304">
        <f t="shared" ca="1" si="281"/>
        <v>1.6950665328321346E-3</v>
      </c>
      <c r="BO357" s="304">
        <f t="shared" ca="1" si="282"/>
        <v>-3.7095089817862359E-5</v>
      </c>
      <c r="BP357" s="304">
        <f t="shared" ca="1" si="283"/>
        <v>-2.6477952262538018E-4</v>
      </c>
      <c r="BQ357" s="304">
        <f t="shared" ca="1" si="284"/>
        <v>-3.9036647923573753E-4</v>
      </c>
      <c r="BR357" s="304">
        <f t="shared" ca="1" si="285"/>
        <v>9.771400083876669E-4</v>
      </c>
      <c r="BS357" s="305">
        <f t="shared" ca="1" si="286"/>
        <v>0</v>
      </c>
      <c r="BT357" s="306"/>
      <c r="BU357" s="304">
        <f t="shared" ca="1" si="287"/>
        <v>3.304772246052412E-3</v>
      </c>
      <c r="BV357" s="304">
        <f t="shared" ca="1" si="288"/>
        <v>0</v>
      </c>
      <c r="BW357" s="304">
        <f t="shared" ca="1" si="289"/>
        <v>3.304772246052301E-3</v>
      </c>
      <c r="BX357" s="305">
        <f t="shared" ca="1" si="290"/>
        <v>0</v>
      </c>
    </row>
    <row r="358" spans="1:76" ht="13.8" x14ac:dyDescent="0.25">
      <c r="A358" s="118">
        <v>1</v>
      </c>
      <c r="B358" s="69">
        <f t="shared" si="233"/>
        <v>1</v>
      </c>
      <c r="C358" s="118" t="str">
        <f t="shared" si="234"/>
        <v>RQ8</v>
      </c>
      <c r="D358" s="69"/>
      <c r="E358" s="70">
        <f ca="1">INDEX(OFFSET(Data!$A$10,1,E$9+MATCH($A358+IF(E$9&gt;$B358,0,1),Data!$3:$3,0),Num_Orgs,1),MATCH($C358,OFFSET(Data!$A$10,1,MATCH($A358+IF(E$9&gt;$B358,0,1),Data!$3:$3,0)-1,Num_Orgs,1),0),1)</f>
        <v>1.0099857866236652</v>
      </c>
      <c r="F358" s="70">
        <f ca="1">INDEX(OFFSET(Data!$A$10,1,F$9+MATCH($A358+IF(F$9&gt;$B358,0,1),Data!$3:$3,0),Num_Orgs,1),MATCH($C358,OFFSET(Data!$A$10,1,MATCH($A358+IF(F$9&gt;$B358,0,1),Data!$3:$3,0)-1,Num_Orgs,1),0),1)</f>
        <v>0.99619990923086066</v>
      </c>
      <c r="G358" s="70">
        <f ca="1">INDEX(OFFSET(Data!$A$10,1,G$9+MATCH($A358+IF(G$9&gt;$B358,0,1),Data!$3:$3,0),Num_Orgs,1),MATCH($C358,OFFSET(Data!$A$10,1,MATCH($A358+IF(G$9&gt;$B358,0,1),Data!$3:$3,0)-1,Num_Orgs,1),0),1)</f>
        <v>1.0249625154512234</v>
      </c>
      <c r="H358" s="70">
        <f ca="1">INDEX(OFFSET(Data!$A$10,1,H$9+MATCH($A358+IF(H$9&gt;$B358,0,1),Data!$3:$3,0),Num_Orgs,1),MATCH($C358,OFFSET(Data!$A$10,1,MATCH($A358+IF(H$9&gt;$B358,0,1),Data!$3:$3,0)-1,Num_Orgs,1),0),1)</f>
        <v>1.538261688515322</v>
      </c>
      <c r="I358" s="70">
        <f ca="1">INDEX(OFFSET(Data!$A$10,1,I$9+MATCH($A358+IF(I$9&gt;$B358,0,1),Data!$3:$3,0),Num_Orgs,1),MATCH($C358,OFFSET(Data!$A$10,1,MATCH($A358+IF(I$9&gt;$B358,0,1),Data!$3:$3,0)-1,Num_Orgs,1),0),1)</f>
        <v>0</v>
      </c>
      <c r="J358" s="26">
        <f ca="1">IFERROR((E358*SUM(Data!$C$8:$D$8))+(F358*Data!$E$8)+(G358*SUM(Data!$F$8:$G$8))+(H358*Data!$H$8)+(I358*Data!$I$8)+Data!$J$8,0)</f>
        <v>1.0080326625191349</v>
      </c>
      <c r="K358" s="119"/>
      <c r="L358" s="69"/>
      <c r="M358" s="147">
        <f>INDEX('Op Rev and scenario differences'!$Z$4:$Z$230,MATCH($N358,'Op Rev and scenario differences'!$V$4:$V$230,0),1)</f>
        <v>0.52010371856014859</v>
      </c>
      <c r="N358" s="121" t="str">
        <f t="shared" si="292"/>
        <v>RAT</v>
      </c>
      <c r="O358" s="24" t="str">
        <f t="shared" si="292"/>
        <v>NORTH EAST LONDON NHS FOUNDATION TRUST</v>
      </c>
      <c r="P358" s="134">
        <f t="shared" ca="1" si="235"/>
        <v>0.61001376956369213</v>
      </c>
      <c r="Q358" s="134">
        <f t="shared" ca="1" si="236"/>
        <v>0.59569774181717738</v>
      </c>
      <c r="R358" s="134">
        <f t="shared" ca="1" si="237"/>
        <v>0.59569473935995776</v>
      </c>
      <c r="S358" s="134">
        <f t="shared" ca="1" si="238"/>
        <v>0.59539812367651013</v>
      </c>
      <c r="T358" s="134">
        <f t="shared" ca="1" si="239"/>
        <v>0.59479398248749604</v>
      </c>
      <c r="U358" s="134">
        <f t="shared" ca="1" si="240"/>
        <v>0.58609271728453705</v>
      </c>
      <c r="V358" s="134">
        <f t="shared" ca="1" si="241"/>
        <v>0.58609271728453705</v>
      </c>
      <c r="W358" s="134">
        <f t="shared" ca="1" si="242"/>
        <v>0.58849755475433496</v>
      </c>
      <c r="X358" s="134">
        <f t="shared" ca="1" si="243"/>
        <v>0.58786558467089511</v>
      </c>
      <c r="Y358" s="134">
        <f t="shared" ca="1" si="244"/>
        <v>0.58803722233555045</v>
      </c>
      <c r="Z358" s="134">
        <f t="shared" ca="1" si="245"/>
        <v>0.59383101818458661</v>
      </c>
      <c r="AA358" s="134">
        <f t="shared" ca="1" si="246"/>
        <v>0.59195197009494804</v>
      </c>
      <c r="AB358" s="134">
        <f t="shared" ca="1" si="247"/>
        <v>0.59195197009494804</v>
      </c>
      <c r="AC358" s="134">
        <f t="shared" ca="1" si="248"/>
        <v>0.61001376956369213</v>
      </c>
      <c r="AD358" s="134">
        <f t="shared" ca="1" si="249"/>
        <v>0.60640140966994327</v>
      </c>
      <c r="AE358" s="155">
        <f t="shared" ca="1" si="250"/>
        <v>0.60640140966994327</v>
      </c>
      <c r="AF358" s="155">
        <f t="shared" ca="1" si="251"/>
        <v>0.60278904977619452</v>
      </c>
      <c r="AG358" s="144">
        <f t="shared" ca="1" si="252"/>
        <v>0.60278904977619452</v>
      </c>
      <c r="AI358" s="147">
        <f>INDEX('Op Rev and scenario differences'!$W$4:$W$230,MATCH($N358,'Op Rev and scenario differences'!$V$4:$V$230,0),1)</f>
        <v>356.05799999999999</v>
      </c>
      <c r="AJ358" s="121" t="str">
        <f t="shared" si="253"/>
        <v>RAT</v>
      </c>
      <c r="AK358" s="24" t="str">
        <f t="shared" si="254"/>
        <v>North East London NHS FT</v>
      </c>
      <c r="AL358" s="134">
        <f t="shared" ca="1" si="255"/>
        <v>0.60777941128193047</v>
      </c>
      <c r="AM358" s="134">
        <f t="shared" ca="1" si="256"/>
        <v>0.59890881297441201</v>
      </c>
      <c r="AN358" s="134">
        <f t="shared" ca="1" si="257"/>
        <v>0.5989097282962631</v>
      </c>
      <c r="AO358" s="134">
        <f t="shared" ca="1" si="258"/>
        <v>0.59865861496826356</v>
      </c>
      <c r="AP358" s="134">
        <f t="shared" ca="1" si="259"/>
        <v>0.59832930953672891</v>
      </c>
      <c r="AQ358" s="134">
        <f t="shared" ca="1" si="260"/>
        <v>0.59585702117464601</v>
      </c>
      <c r="AR358" s="134">
        <f t="shared" ca="1" si="261"/>
        <v>0.59585702117464601</v>
      </c>
      <c r="AS358" s="134">
        <f t="shared" ca="1" si="262"/>
        <v>0.59577733248130227</v>
      </c>
      <c r="AT358" s="134">
        <f t="shared" ca="1" si="263"/>
        <v>0.59515125368267319</v>
      </c>
      <c r="AU358" s="134">
        <f t="shared" ca="1" si="264"/>
        <v>0.59495786595466593</v>
      </c>
      <c r="AV358" s="134">
        <f t="shared" ca="1" si="265"/>
        <v>0.6019720684698765</v>
      </c>
      <c r="AW358" s="134">
        <f t="shared" ca="1" si="266"/>
        <v>0.60078655806764958</v>
      </c>
      <c r="AX358" s="134">
        <f t="shared" ca="1" si="267"/>
        <v>0.60078655806764958</v>
      </c>
      <c r="AY358" s="216">
        <f t="shared" ca="1" si="268"/>
        <v>0.60777941128193047</v>
      </c>
      <c r="AZ358" s="134">
        <f t="shared" ca="1" si="269"/>
        <v>0.60640140667754494</v>
      </c>
      <c r="BA358" s="155">
        <f t="shared" ca="1" si="270"/>
        <v>0.60640140667754494</v>
      </c>
      <c r="BB358" s="155">
        <f t="shared" ca="1" si="271"/>
        <v>0.6050132328815474</v>
      </c>
      <c r="BC358" s="144">
        <f t="shared" ca="1" si="272"/>
        <v>0.6050132328815474</v>
      </c>
      <c r="BE358" s="121" t="str">
        <f t="shared" si="273"/>
        <v>RAT</v>
      </c>
      <c r="BF358" s="24" t="str">
        <f t="shared" si="274"/>
        <v>North East London NHS FT</v>
      </c>
      <c r="BG358" s="304"/>
      <c r="BH358" s="304">
        <f t="shared" ca="1" si="275"/>
        <v>-1.8192563019278962E-2</v>
      </c>
      <c r="BI358" s="304">
        <f t="shared" ca="1" si="276"/>
        <v>7.2911174644474386E-6</v>
      </c>
      <c r="BJ358" s="304">
        <f t="shared" ca="1" si="277"/>
        <v>-4.8524080786149781E-4</v>
      </c>
      <c r="BK358" s="304">
        <f t="shared" ca="1" si="278"/>
        <v>-1.3453393314355466E-4</v>
      </c>
      <c r="BL358" s="304">
        <f t="shared" ca="1" si="279"/>
        <v>-6.4131266617188931E-3</v>
      </c>
      <c r="BM358" s="304">
        <f t="shared" ca="1" si="280"/>
        <v>0</v>
      </c>
      <c r="BN358" s="304">
        <f t="shared" ca="1" si="281"/>
        <v>-9.0406532985864985E-5</v>
      </c>
      <c r="BO358" s="304">
        <f t="shared" ca="1" si="282"/>
        <v>-1.1814646589189959E-3</v>
      </c>
      <c r="BP358" s="304">
        <f t="shared" ca="1" si="283"/>
        <v>-5.7980782373823203E-4</v>
      </c>
      <c r="BQ358" s="304">
        <f t="shared" ca="1" si="284"/>
        <v>9.3059851933008364E-3</v>
      </c>
      <c r="BR358" s="304">
        <f t="shared" ca="1" si="285"/>
        <v>-2.1276253934447986E-3</v>
      </c>
      <c r="BS358" s="305">
        <f t="shared" ca="1" si="286"/>
        <v>0</v>
      </c>
      <c r="BT358" s="306"/>
      <c r="BU358" s="304">
        <f t="shared" ca="1" si="287"/>
        <v>-3.9782985040650587E-3</v>
      </c>
      <c r="BV358" s="304">
        <f t="shared" ca="1" si="288"/>
        <v>0</v>
      </c>
      <c r="BW358" s="304">
        <f t="shared" ca="1" si="289"/>
        <v>-3.9782985040650587E-3</v>
      </c>
      <c r="BX358" s="305">
        <f t="shared" ca="1" si="290"/>
        <v>0</v>
      </c>
    </row>
    <row r="359" spans="1:76" ht="13.8" x14ac:dyDescent="0.25">
      <c r="A359" s="118">
        <v>1</v>
      </c>
      <c r="B359" s="69">
        <f t="shared" si="233"/>
        <v>1</v>
      </c>
      <c r="C359" s="118" t="str">
        <f t="shared" si="234"/>
        <v>RQM</v>
      </c>
      <c r="D359" s="69"/>
      <c r="E359" s="70">
        <f ca="1">INDEX(OFFSET(Data!$A$10,1,E$9+MATCH($A359+IF(E$9&gt;$B359,0,1),Data!$3:$3,0),Num_Orgs,1),MATCH($C359,OFFSET(Data!$A$10,1,MATCH($A359+IF(E$9&gt;$B359,0,1),Data!$3:$3,0)-1,Num_Orgs,1),0),1)</f>
        <v>1.1347135844247564</v>
      </c>
      <c r="F359" s="70">
        <f ca="1">INDEX(OFFSET(Data!$A$10,1,F$9+MATCH($A359+IF(F$9&gt;$B359,0,1),Data!$3:$3,0),Num_Orgs,1),MATCH($C359,OFFSET(Data!$A$10,1,MATCH($A359+IF(F$9&gt;$B359,0,1),Data!$3:$3,0)-1,Num_Orgs,1),0),1)</f>
        <v>1.0185025427599708</v>
      </c>
      <c r="G359" s="70">
        <f ca="1">INDEX(OFFSET(Data!$A$10,1,G$9+MATCH($A359+IF(G$9&gt;$B359,0,1),Data!$3:$3,0),Num_Orgs,1),MATCH($C359,OFFSET(Data!$A$10,1,MATCH($A359+IF(G$9&gt;$B359,0,1),Data!$3:$3,0)-1,Num_Orgs,1),0),1)</f>
        <v>1.1942355898499268</v>
      </c>
      <c r="H359" s="70">
        <f ca="1">INDEX(OFFSET(Data!$A$10,1,H$9+MATCH($A359+IF(H$9&gt;$B359,0,1),Data!$3:$3,0),Num_Orgs,1),MATCH($C359,OFFSET(Data!$A$10,1,MATCH($A359+IF(H$9&gt;$B359,0,1),Data!$3:$3,0)-1,Num_Orgs,1),0),1)</f>
        <v>10.948700973857683</v>
      </c>
      <c r="I359" s="70">
        <f ca="1">INDEX(OFFSET(Data!$A$10,1,I$9+MATCH($A359+IF(I$9&gt;$B359,0,1),Data!$3:$3,0),Num_Orgs,1),MATCH($C359,OFFSET(Data!$A$10,1,MATCH($A359+IF(I$9&gt;$B359,0,1),Data!$3:$3,0)-1,Num_Orgs,1),0),1)</f>
        <v>0</v>
      </c>
      <c r="J359" s="26">
        <f ca="1">IFERROR((E359*SUM(Data!$C$8:$D$8))+(F359*Data!$E$8)+(G359*SUM(Data!$F$8:$G$8))+(H359*Data!$H$8)+(I359*Data!$I$8)+Data!$J$8,0)</f>
        <v>1.1263140597661352</v>
      </c>
      <c r="K359" s="119"/>
      <c r="L359" s="69"/>
      <c r="M359" s="147">
        <f>INDEX('Op Rev and scenario differences'!$Z$4:$Z$230,MATCH($N359,'Op Rev and scenario differences'!$V$4:$V$230,0),1)</f>
        <v>164.48529535100704</v>
      </c>
      <c r="N359" s="121" t="str">
        <f t="shared" si="292"/>
        <v>RAP</v>
      </c>
      <c r="O359" s="24" t="str">
        <f t="shared" si="292"/>
        <v>NORTH MIDDLESEX UNIVERSITY HOSPITAL NHS TRUST</v>
      </c>
      <c r="P359" s="134">
        <f t="shared" ca="1" si="235"/>
        <v>197.58204587687152</v>
      </c>
      <c r="Q359" s="134">
        <f t="shared" ca="1" si="236"/>
        <v>192.82184250737814</v>
      </c>
      <c r="R359" s="134">
        <f t="shared" ca="1" si="237"/>
        <v>192.8208404074305</v>
      </c>
      <c r="S359" s="134">
        <f t="shared" ca="1" si="238"/>
        <v>192.75420309033055</v>
      </c>
      <c r="T359" s="134">
        <f t="shared" ca="1" si="239"/>
        <v>193.52347029466372</v>
      </c>
      <c r="U359" s="134">
        <f t="shared" ca="1" si="240"/>
        <v>189.32702397240911</v>
      </c>
      <c r="V359" s="134">
        <f t="shared" ca="1" si="241"/>
        <v>189.32702397240911</v>
      </c>
      <c r="W359" s="134">
        <f t="shared" ca="1" si="242"/>
        <v>190.89479765740228</v>
      </c>
      <c r="X359" s="134">
        <f t="shared" ca="1" si="243"/>
        <v>190.86427933415956</v>
      </c>
      <c r="Y359" s="134">
        <f t="shared" ca="1" si="244"/>
        <v>191.05464142057312</v>
      </c>
      <c r="Z359" s="134">
        <f t="shared" ca="1" si="245"/>
        <v>190.08556801056753</v>
      </c>
      <c r="AA359" s="134">
        <f t="shared" ca="1" si="246"/>
        <v>189.55395699721555</v>
      </c>
      <c r="AB359" s="134">
        <f t="shared" ca="1" si="247"/>
        <v>189.55395699721555</v>
      </c>
      <c r="AC359" s="134">
        <f t="shared" ca="1" si="248"/>
        <v>197.58204587687152</v>
      </c>
      <c r="AD359" s="134">
        <f t="shared" ca="1" si="249"/>
        <v>195.97642810094035</v>
      </c>
      <c r="AE359" s="155">
        <f t="shared" ca="1" si="250"/>
        <v>195.97642810094035</v>
      </c>
      <c r="AF359" s="155">
        <f t="shared" ca="1" si="251"/>
        <v>194.37081032500916</v>
      </c>
      <c r="AG359" s="144">
        <f t="shared" ca="1" si="252"/>
        <v>194.37081032500916</v>
      </c>
      <c r="AI359" s="147">
        <f>INDEX('Op Rev and scenario differences'!$W$4:$W$230,MATCH($N359,'Op Rev and scenario differences'!$V$4:$V$230,0),1)</f>
        <v>276.14699999999999</v>
      </c>
      <c r="AJ359" s="121" t="str">
        <f t="shared" si="253"/>
        <v>RAP</v>
      </c>
      <c r="AK359" s="24" t="str">
        <f t="shared" si="254"/>
        <v>North Middlesex University Hospital NHS Trust</v>
      </c>
      <c r="AL359" s="134">
        <f t="shared" ca="1" si="255"/>
        <v>196.85834240891839</v>
      </c>
      <c r="AM359" s="134">
        <f t="shared" ca="1" si="256"/>
        <v>193.8612365045276</v>
      </c>
      <c r="AN359" s="134">
        <f t="shared" ca="1" si="257"/>
        <v>193.86150239021896</v>
      </c>
      <c r="AO359" s="134">
        <f t="shared" ca="1" si="258"/>
        <v>193.80975462069838</v>
      </c>
      <c r="AP359" s="134">
        <f t="shared" ca="1" si="259"/>
        <v>194.67373203122816</v>
      </c>
      <c r="AQ359" s="134">
        <f t="shared" ca="1" si="260"/>
        <v>192.48121193987205</v>
      </c>
      <c r="AR359" s="134">
        <f t="shared" ca="1" si="261"/>
        <v>192.48121193987205</v>
      </c>
      <c r="AS359" s="134">
        <f t="shared" ca="1" si="262"/>
        <v>193.25618673192511</v>
      </c>
      <c r="AT359" s="134">
        <f t="shared" ca="1" si="263"/>
        <v>193.22974178282243</v>
      </c>
      <c r="AU359" s="134">
        <f t="shared" ca="1" si="264"/>
        <v>193.30317439574455</v>
      </c>
      <c r="AV359" s="134">
        <f t="shared" ca="1" si="265"/>
        <v>192.69152175884562</v>
      </c>
      <c r="AW359" s="134">
        <f t="shared" ca="1" si="266"/>
        <v>192.38295528300043</v>
      </c>
      <c r="AX359" s="134">
        <f t="shared" ca="1" si="267"/>
        <v>192.38295528300043</v>
      </c>
      <c r="AY359" s="216">
        <f t="shared" ca="1" si="268"/>
        <v>196.85834240891839</v>
      </c>
      <c r="AZ359" s="134">
        <f t="shared" ca="1" si="269"/>
        <v>195.97642713385892</v>
      </c>
      <c r="BA359" s="155">
        <f t="shared" ca="1" si="270"/>
        <v>195.97642713385892</v>
      </c>
      <c r="BB359" s="155">
        <f t="shared" ca="1" si="271"/>
        <v>195.08800363278269</v>
      </c>
      <c r="BC359" s="144">
        <f t="shared" ca="1" si="272"/>
        <v>195.08800363278269</v>
      </c>
      <c r="BE359" s="121" t="str">
        <f t="shared" si="273"/>
        <v>RAP</v>
      </c>
      <c r="BF359" s="24" t="str">
        <f t="shared" si="274"/>
        <v>North Middlesex University Hospital NHS Trust</v>
      </c>
      <c r="BG359" s="304"/>
      <c r="BH359" s="304">
        <f t="shared" ca="1" si="275"/>
        <v>-1.933124339335146E-2</v>
      </c>
      <c r="BI359" s="304">
        <f t="shared" ca="1" si="276"/>
        <v>7.2911174646694832E-6</v>
      </c>
      <c r="BJ359" s="304">
        <f t="shared" ca="1" si="277"/>
        <v>-3.3007511940530421E-4</v>
      </c>
      <c r="BK359" s="304">
        <f t="shared" ca="1" si="278"/>
        <v>5.3385784547073101E-3</v>
      </c>
      <c r="BL359" s="304">
        <f t="shared" ca="1" si="279"/>
        <v>-1.4415251837769594E-2</v>
      </c>
      <c r="BM359" s="304">
        <f t="shared" ca="1" si="280"/>
        <v>0</v>
      </c>
      <c r="BN359" s="304">
        <f t="shared" ca="1" si="281"/>
        <v>4.4172172265577458E-3</v>
      </c>
      <c r="BO359" s="304">
        <f t="shared" ca="1" si="282"/>
        <v>-2.1704656821897039E-4</v>
      </c>
      <c r="BP359" s="304">
        <f t="shared" ca="1" si="283"/>
        <v>1.717202342887969E-4</v>
      </c>
      <c r="BQ359" s="304">
        <f t="shared" ca="1" si="284"/>
        <v>-6.6660743442379378E-3</v>
      </c>
      <c r="BR359" s="304">
        <f t="shared" ca="1" si="285"/>
        <v>-1.7554136282931232E-3</v>
      </c>
      <c r="BS359" s="305">
        <f t="shared" ca="1" si="286"/>
        <v>0</v>
      </c>
      <c r="BT359" s="306"/>
      <c r="BU359" s="304">
        <f t="shared" ca="1" si="287"/>
        <v>-6.5560595716516179E-3</v>
      </c>
      <c r="BV359" s="304">
        <f t="shared" ca="1" si="288"/>
        <v>0</v>
      </c>
      <c r="BW359" s="304">
        <f t="shared" ca="1" si="289"/>
        <v>-6.5560595716513959E-3</v>
      </c>
      <c r="BX359" s="305">
        <f t="shared" ca="1" si="290"/>
        <v>0</v>
      </c>
    </row>
    <row r="360" spans="1:76" ht="13.8" x14ac:dyDescent="0.25">
      <c r="A360" s="118">
        <v>1</v>
      </c>
      <c r="B360" s="69">
        <f t="shared" si="233"/>
        <v>1</v>
      </c>
      <c r="C360" s="118" t="str">
        <f t="shared" si="234"/>
        <v>RQW</v>
      </c>
      <c r="D360" s="69"/>
      <c r="E360" s="70">
        <f ca="1">INDEX(OFFSET(Data!$A$10,1,E$9+MATCH($A360+IF(E$9&gt;$B360,0,1),Data!$3:$3,0),Num_Orgs,1),MATCH($C360,OFFSET(Data!$A$10,1,MATCH($A360+IF(E$9&gt;$B360,0,1),Data!$3:$3,0)-1,Num_Orgs,1),0),1)</f>
        <v>1.0940684929695763</v>
      </c>
      <c r="F360" s="70">
        <f ca="1">INDEX(OFFSET(Data!$A$10,1,F$9+MATCH($A360+IF(F$9&gt;$B360,0,1),Data!$3:$3,0),Num_Orgs,1),MATCH($C360,OFFSET(Data!$A$10,1,MATCH($A360+IF(F$9&gt;$B360,0,1),Data!$3:$3,0)-1,Num_Orgs,1),0),1)</f>
        <v>0.99619990923086066</v>
      </c>
      <c r="G360" s="70">
        <f ca="1">INDEX(OFFSET(Data!$A$10,1,G$9+MATCH($A360+IF(G$9&gt;$B360,0,1),Data!$3:$3,0),Num_Orgs,1),MATCH($C360,OFFSET(Data!$A$10,1,MATCH($A360+IF(G$9&gt;$B360,0,1),Data!$3:$3,0)-1,Num_Orgs,1),0),1)</f>
        <v>1.0548157926002883</v>
      </c>
      <c r="H360" s="70">
        <f ca="1">INDEX(OFFSET(Data!$A$10,1,H$9+MATCH($A360+IF(H$9&gt;$B360,0,1),Data!$3:$3,0),Num_Orgs,1),MATCH($C360,OFFSET(Data!$A$10,1,MATCH($A360+IF(H$9&gt;$B360,0,1),Data!$3:$3,0)-1,Num_Orgs,1),0),1)</f>
        <v>1.2767547047865322</v>
      </c>
      <c r="I360" s="70">
        <f ca="1">INDEX(OFFSET(Data!$A$10,1,I$9+MATCH($A360+IF(I$9&gt;$B360,0,1),Data!$3:$3,0),Num_Orgs,1),MATCH($C360,OFFSET(Data!$A$10,1,MATCH($A360+IF(I$9&gt;$B360,0,1),Data!$3:$3,0)-1,Num_Orgs,1),0),1)</f>
        <v>0</v>
      </c>
      <c r="J360" s="26">
        <f ca="1">IFERROR((E360*SUM(Data!$C$8:$D$8))+(F360*Data!$E$8)+(G360*SUM(Data!$F$8:$G$8))+(H360*Data!$H$8)+(I360*Data!$I$8)+Data!$J$8,0)</f>
        <v>1.0538295658456784</v>
      </c>
      <c r="K360" s="119"/>
      <c r="L360" s="69"/>
      <c r="M360" s="147">
        <f>INDEX('Op Rev and scenario differences'!$Z$4:$Z$230,MATCH($N360,'Op Rev and scenario differences'!$V$4:$V$230,0),1)</f>
        <v>1.3739913697023019E-3</v>
      </c>
      <c r="N360" s="121" t="str">
        <f t="shared" si="292"/>
        <v>RLY</v>
      </c>
      <c r="O360" s="24" t="str">
        <f t="shared" si="292"/>
        <v>NORTH STAFFORDSHIRE COMBINED HEALTHCARE NHS TRUST</v>
      </c>
      <c r="P360" s="134">
        <f t="shared" ca="1" si="235"/>
        <v>1.4063930034191095E-3</v>
      </c>
      <c r="Q360" s="134">
        <f t="shared" ca="1" si="236"/>
        <v>1.4096680664752973E-3</v>
      </c>
      <c r="R360" s="134">
        <f t="shared" ca="1" si="237"/>
        <v>1.4096676431588223E-3</v>
      </c>
      <c r="S360" s="134">
        <f t="shared" ca="1" si="238"/>
        <v>1.4093560128063218E-3</v>
      </c>
      <c r="T360" s="134">
        <f t="shared" ca="1" si="239"/>
        <v>1.41141101429E-3</v>
      </c>
      <c r="U360" s="134">
        <f t="shared" ca="1" si="240"/>
        <v>1.405290046170277E-3</v>
      </c>
      <c r="V360" s="134">
        <f t="shared" ca="1" si="241"/>
        <v>1.405290046170277E-3</v>
      </c>
      <c r="W360" s="134">
        <f t="shared" ca="1" si="242"/>
        <v>1.4024740569956254E-3</v>
      </c>
      <c r="X360" s="134">
        <f t="shared" ca="1" si="243"/>
        <v>1.4024751836555344E-3</v>
      </c>
      <c r="Y360" s="134">
        <f t="shared" ca="1" si="244"/>
        <v>1.4040387449314191E-3</v>
      </c>
      <c r="Z360" s="134">
        <f t="shared" ca="1" si="245"/>
        <v>1.4036272700338821E-3</v>
      </c>
      <c r="AA360" s="134">
        <f t="shared" ca="1" si="246"/>
        <v>1.400583632772189E-3</v>
      </c>
      <c r="AB360" s="134">
        <f t="shared" ca="1" si="247"/>
        <v>1.400583632772189E-3</v>
      </c>
      <c r="AC360" s="134">
        <f t="shared" ca="1" si="248"/>
        <v>1.4063930034191095E-3</v>
      </c>
      <c r="AD360" s="134">
        <f t="shared" ca="1" si="249"/>
        <v>1.4052311292897255E-3</v>
      </c>
      <c r="AE360" s="155">
        <f t="shared" ca="1" si="250"/>
        <v>1.4052311292897255E-3</v>
      </c>
      <c r="AF360" s="155">
        <f t="shared" ca="1" si="251"/>
        <v>1.4040692551603412E-3</v>
      </c>
      <c r="AG360" s="144">
        <f t="shared" ca="1" si="252"/>
        <v>1.4040692551603412E-3</v>
      </c>
      <c r="AI360" s="147">
        <f>INDEX('Op Rev and scenario differences'!$W$4:$W$230,MATCH($N360,'Op Rev and scenario differences'!$V$4:$V$230,0),1)</f>
        <v>81.882999999999996</v>
      </c>
      <c r="AJ360" s="121" t="str">
        <f t="shared" si="253"/>
        <v>RLY</v>
      </c>
      <c r="AK360" s="24" t="str">
        <f t="shared" si="254"/>
        <v>North Staffordshire Combined Healthcare NHS Trust</v>
      </c>
      <c r="AL360" s="134">
        <f t="shared" ca="1" si="255"/>
        <v>1.4012416674798426E-3</v>
      </c>
      <c r="AM360" s="134">
        <f t="shared" ca="1" si="256"/>
        <v>1.4172667933996688E-3</v>
      </c>
      <c r="AN360" s="134">
        <f t="shared" ca="1" si="257"/>
        <v>1.4172756772359617E-3</v>
      </c>
      <c r="AO360" s="134">
        <f t="shared" ca="1" si="258"/>
        <v>1.4170738621310066E-3</v>
      </c>
      <c r="AP360" s="134">
        <f t="shared" ca="1" si="259"/>
        <v>1.4198001367144346E-3</v>
      </c>
      <c r="AQ360" s="134">
        <f t="shared" ca="1" si="260"/>
        <v>1.4287021764696033E-3</v>
      </c>
      <c r="AR360" s="134">
        <f t="shared" ca="1" si="261"/>
        <v>1.4287021764696033E-3</v>
      </c>
      <c r="AS360" s="134">
        <f t="shared" ca="1" si="262"/>
        <v>1.4198228111582968E-3</v>
      </c>
      <c r="AT360" s="134">
        <f t="shared" ca="1" si="263"/>
        <v>1.4198566569919387E-3</v>
      </c>
      <c r="AU360" s="134">
        <f t="shared" ca="1" si="264"/>
        <v>1.4205629570255235E-3</v>
      </c>
      <c r="AV360" s="134">
        <f t="shared" ca="1" si="265"/>
        <v>1.4228701183143302E-3</v>
      </c>
      <c r="AW360" s="134">
        <f t="shared" ca="1" si="266"/>
        <v>1.4214866450805476E-3</v>
      </c>
      <c r="AX360" s="134">
        <f t="shared" ca="1" si="267"/>
        <v>1.4214866450805476E-3</v>
      </c>
      <c r="AY360" s="216">
        <f t="shared" ca="1" si="268"/>
        <v>1.4012416674798426E-3</v>
      </c>
      <c r="AZ360" s="134">
        <f t="shared" ca="1" si="269"/>
        <v>1.4052311223553562E-3</v>
      </c>
      <c r="BA360" s="155">
        <f t="shared" ca="1" si="270"/>
        <v>1.4052311223553562E-3</v>
      </c>
      <c r="BB360" s="155">
        <f t="shared" ca="1" si="271"/>
        <v>1.4092500180113462E-3</v>
      </c>
      <c r="BC360" s="144">
        <f t="shared" ca="1" si="272"/>
        <v>1.4092500180113462E-3</v>
      </c>
      <c r="BE360" s="121" t="str">
        <f t="shared" si="273"/>
        <v>RLY</v>
      </c>
      <c r="BF360" s="24" t="str">
        <f t="shared" si="274"/>
        <v>North Staffordshire Combined Healthcare NHS Trust</v>
      </c>
      <c r="BG360" s="304"/>
      <c r="BH360" s="304">
        <f t="shared" ca="1" si="275"/>
        <v>8.7514488584952144E-3</v>
      </c>
      <c r="BI360" s="304">
        <f t="shared" ca="1" si="276"/>
        <v>1.106697069030993E-5</v>
      </c>
      <c r="BJ360" s="304">
        <f t="shared" ca="1" si="277"/>
        <v>-1.6971330582982169E-4</v>
      </c>
      <c r="BK360" s="304">
        <f t="shared" ca="1" si="278"/>
        <v>2.2474385601969349E-3</v>
      </c>
      <c r="BL360" s="304">
        <f t="shared" ca="1" si="279"/>
        <v>4.1962176551244568E-3</v>
      </c>
      <c r="BM360" s="304">
        <f t="shared" ca="1" si="280"/>
        <v>0</v>
      </c>
      <c r="BN360" s="304">
        <f t="shared" ca="1" si="281"/>
        <v>-5.939832930514477E-3</v>
      </c>
      <c r="BO360" s="304">
        <f t="shared" ca="1" si="282"/>
        <v>-3.7095089818084404E-5</v>
      </c>
      <c r="BP360" s="304">
        <f t="shared" ca="1" si="283"/>
        <v>2.6342506298315804E-4</v>
      </c>
      <c r="BQ360" s="304">
        <f t="shared" ca="1" si="284"/>
        <v>-1.2933775895249688E-3</v>
      </c>
      <c r="BR360" s="304">
        <f t="shared" ca="1" si="285"/>
        <v>-9.5029001486990339E-4</v>
      </c>
      <c r="BS360" s="305">
        <f t="shared" ca="1" si="286"/>
        <v>0</v>
      </c>
      <c r="BT360" s="306"/>
      <c r="BU360" s="304">
        <f t="shared" ca="1" si="287"/>
        <v>1.4158576353866525E-3</v>
      </c>
      <c r="BV360" s="304">
        <f t="shared" ca="1" si="288"/>
        <v>0</v>
      </c>
      <c r="BW360" s="304">
        <f t="shared" ca="1" si="289"/>
        <v>1.4158576353865415E-3</v>
      </c>
      <c r="BX360" s="305">
        <f t="shared" ca="1" si="290"/>
        <v>0</v>
      </c>
    </row>
    <row r="361" spans="1:76" ht="13.8" x14ac:dyDescent="0.25">
      <c r="A361" s="118">
        <v>1</v>
      </c>
      <c r="B361" s="69">
        <f t="shared" si="233"/>
        <v>1</v>
      </c>
      <c r="C361" s="118" t="str">
        <f t="shared" si="234"/>
        <v>RQX</v>
      </c>
      <c r="D361" s="69"/>
      <c r="E361" s="70">
        <f ca="1">INDEX(OFFSET(Data!$A$10,1,E$9+MATCH($A361+IF(E$9&gt;$B361,0,1),Data!$3:$3,0),Num_Orgs,1),MATCH($C361,OFFSET(Data!$A$10,1,MATCH($A361+IF(E$9&gt;$B361,0,1),Data!$3:$3,0)-1,Num_Orgs,1),0),1)</f>
        <v>1.1529551140514358</v>
      </c>
      <c r="F361" s="70">
        <f ca="1">INDEX(OFFSET(Data!$A$10,1,F$9+MATCH($A361+IF(F$9&gt;$B361,0,1),Data!$3:$3,0),Num_Orgs,1),MATCH($C361,OFFSET(Data!$A$10,1,MATCH($A361+IF(F$9&gt;$B361,0,1),Data!$3:$3,0)-1,Num_Orgs,1),0),1)</f>
        <v>1.0185025427599708</v>
      </c>
      <c r="G361" s="70">
        <f ca="1">INDEX(OFFSET(Data!$A$10,1,G$9+MATCH($A361+IF(G$9&gt;$B361,0,1),Data!$3:$3,0),Num_Orgs,1),MATCH($C361,OFFSET(Data!$A$10,1,MATCH($A361+IF(G$9&gt;$B361,0,1),Data!$3:$3,0)-1,Num_Orgs,1),0),1)</f>
        <v>1.2040821783456119</v>
      </c>
      <c r="H361" s="70">
        <f ca="1">INDEX(OFFSET(Data!$A$10,1,H$9+MATCH($A361+IF(H$9&gt;$B361,0,1),Data!$3:$3,0),Num_Orgs,1),MATCH($C361,OFFSET(Data!$A$10,1,MATCH($A361+IF(H$9&gt;$B361,0,1),Data!$3:$3,0)-1,Num_Orgs,1),0),1)</f>
        <v>1.9852413433296474</v>
      </c>
      <c r="I361" s="70">
        <f ca="1">INDEX(OFFSET(Data!$A$10,1,I$9+MATCH($A361+IF(I$9&gt;$B361,0,1),Data!$3:$3,0),Num_Orgs,1),MATCH($C361,OFFSET(Data!$A$10,1,MATCH($A361+IF(I$9&gt;$B361,0,1),Data!$3:$3,0)-1,Num_Orgs,1),0),1)</f>
        <v>0</v>
      </c>
      <c r="J361" s="26">
        <f ca="1">IFERROR((E361*SUM(Data!$C$8:$D$8))+(F361*Data!$E$8)+(G361*SUM(Data!$F$8:$G$8))+(H361*Data!$H$8)+(I361*Data!$I$8)+Data!$J$8,0)</f>
        <v>1.0964193783042033</v>
      </c>
      <c r="K361" s="119"/>
      <c r="L361" s="69"/>
      <c r="M361" s="147">
        <f>INDEX('Op Rev and scenario differences'!$Z$4:$Z$230,MATCH($N361,'Op Rev and scenario differences'!$V$4:$V$230,0),1)</f>
        <v>163.58382359579275</v>
      </c>
      <c r="N361" s="121" t="str">
        <f t="shared" si="292"/>
        <v>RVW</v>
      </c>
      <c r="O361" s="24" t="str">
        <f t="shared" si="292"/>
        <v>NORTH TEES AND HARTLEPOOL NHS FOUNDATION TRUST</v>
      </c>
      <c r="P361" s="134">
        <f t="shared" ca="1" si="235"/>
        <v>167.6356522647279</v>
      </c>
      <c r="Q361" s="134">
        <f t="shared" ca="1" si="236"/>
        <v>168.13031539551099</v>
      </c>
      <c r="R361" s="134">
        <f t="shared" ca="1" si="237"/>
        <v>168.1302614497969</v>
      </c>
      <c r="S361" s="134">
        <f t="shared" ca="1" si="238"/>
        <v>167.78683593573771</v>
      </c>
      <c r="T361" s="134">
        <f t="shared" ca="1" si="239"/>
        <v>167.36262634457631</v>
      </c>
      <c r="U361" s="134">
        <f t="shared" ca="1" si="240"/>
        <v>166.84590059010137</v>
      </c>
      <c r="V361" s="134">
        <f t="shared" ca="1" si="241"/>
        <v>166.84590059010137</v>
      </c>
      <c r="W361" s="134">
        <f t="shared" ca="1" si="242"/>
        <v>167.10658632112563</v>
      </c>
      <c r="X361" s="134">
        <f t="shared" ca="1" si="243"/>
        <v>167.10672566737099</v>
      </c>
      <c r="Y361" s="134">
        <f t="shared" ca="1" si="244"/>
        <v>167.30776797940777</v>
      </c>
      <c r="Z361" s="134">
        <f t="shared" ca="1" si="245"/>
        <v>167.39261603388817</v>
      </c>
      <c r="AA361" s="134">
        <f t="shared" ca="1" si="246"/>
        <v>167.08641935756214</v>
      </c>
      <c r="AB361" s="134">
        <f t="shared" ca="1" si="247"/>
        <v>167.08641935756214</v>
      </c>
      <c r="AC361" s="134">
        <f t="shared" ca="1" si="248"/>
        <v>167.6356522647279</v>
      </c>
      <c r="AD361" s="134">
        <f t="shared" ca="1" si="249"/>
        <v>167.52580568329475</v>
      </c>
      <c r="AE361" s="155">
        <f t="shared" ca="1" si="250"/>
        <v>167.52580568329475</v>
      </c>
      <c r="AF361" s="155">
        <f t="shared" ca="1" si="251"/>
        <v>167.4159591018616</v>
      </c>
      <c r="AG361" s="144">
        <f t="shared" ca="1" si="252"/>
        <v>167.4159591018616</v>
      </c>
      <c r="AI361" s="147">
        <f>INDEX('Op Rev and scenario differences'!$W$4:$W$230,MATCH($N361,'Op Rev and scenario differences'!$V$4:$V$230,0),1)</f>
        <v>292.80389299999996</v>
      </c>
      <c r="AJ361" s="121" t="str">
        <f t="shared" si="253"/>
        <v>RVW</v>
      </c>
      <c r="AK361" s="24" t="str">
        <f t="shared" si="254"/>
        <v>North Tees and Hartlepool NHS FT</v>
      </c>
      <c r="AL361" s="134">
        <f t="shared" ca="1" si="255"/>
        <v>167.02163643976689</v>
      </c>
      <c r="AM361" s="134">
        <f t="shared" ca="1" si="256"/>
        <v>169.03661127096015</v>
      </c>
      <c r="AN361" s="134">
        <f t="shared" ca="1" si="257"/>
        <v>169.03766736545094</v>
      </c>
      <c r="AO361" s="134">
        <f t="shared" ca="1" si="258"/>
        <v>168.70566234059982</v>
      </c>
      <c r="AP361" s="134">
        <f t="shared" ca="1" si="259"/>
        <v>168.35739367136091</v>
      </c>
      <c r="AQ361" s="134">
        <f t="shared" ca="1" si="260"/>
        <v>169.62555307192829</v>
      </c>
      <c r="AR361" s="134">
        <f t="shared" ca="1" si="261"/>
        <v>169.62555307192829</v>
      </c>
      <c r="AS361" s="134">
        <f t="shared" ca="1" si="262"/>
        <v>169.17371267586111</v>
      </c>
      <c r="AT361" s="134">
        <f t="shared" ca="1" si="263"/>
        <v>169.17775061695374</v>
      </c>
      <c r="AU361" s="134">
        <f t="shared" ca="1" si="264"/>
        <v>169.27682264621325</v>
      </c>
      <c r="AV361" s="134">
        <f t="shared" ca="1" si="265"/>
        <v>169.68746366357954</v>
      </c>
      <c r="AW361" s="134">
        <f t="shared" ca="1" si="266"/>
        <v>169.58010084766903</v>
      </c>
      <c r="AX361" s="134">
        <f t="shared" ca="1" si="267"/>
        <v>169.58010084766903</v>
      </c>
      <c r="AY361" s="216">
        <f t="shared" ca="1" si="268"/>
        <v>167.02163643976689</v>
      </c>
      <c r="AZ361" s="134">
        <f t="shared" ca="1" si="269"/>
        <v>167.52580485660809</v>
      </c>
      <c r="BA361" s="155">
        <f t="shared" ca="1" si="270"/>
        <v>167.52580485660809</v>
      </c>
      <c r="BB361" s="155">
        <f t="shared" ca="1" si="271"/>
        <v>168.03369385988196</v>
      </c>
      <c r="BC361" s="144">
        <f t="shared" ca="1" si="272"/>
        <v>168.03369385988196</v>
      </c>
      <c r="BE361" s="121" t="str">
        <f t="shared" si="273"/>
        <v>RVW</v>
      </c>
      <c r="BF361" s="24" t="str">
        <f t="shared" si="274"/>
        <v>North Tees and Hartlepool NHS FT</v>
      </c>
      <c r="BG361" s="304"/>
      <c r="BH361" s="304">
        <f t="shared" ca="1" si="275"/>
        <v>9.3562284547321628E-3</v>
      </c>
      <c r="BI361" s="304">
        <f t="shared" ca="1" si="276"/>
        <v>1.106697069030993E-5</v>
      </c>
      <c r="BJ361" s="304">
        <f t="shared" ca="1" si="277"/>
        <v>-1.9162946345205878E-3</v>
      </c>
      <c r="BK361" s="304">
        <f t="shared" ca="1" si="278"/>
        <v>-1.5699008876992604E-3</v>
      </c>
      <c r="BL361" s="304">
        <f t="shared" ca="1" si="279"/>
        <v>5.3830497492284302E-3</v>
      </c>
      <c r="BM361" s="304">
        <f t="shared" ca="1" si="280"/>
        <v>0</v>
      </c>
      <c r="BN361" s="304">
        <f t="shared" ca="1" si="281"/>
        <v>-2.5121070762303965E-3</v>
      </c>
      <c r="BO361" s="304">
        <f t="shared" ca="1" si="282"/>
        <v>-3.7095089817862359E-5</v>
      </c>
      <c r="BP361" s="304">
        <f t="shared" ca="1" si="283"/>
        <v>3.4807420921723065E-4</v>
      </c>
      <c r="BQ361" s="304">
        <f t="shared" ca="1" si="284"/>
        <v>-5.284633676785333E-4</v>
      </c>
      <c r="BR361" s="304">
        <f t="shared" ca="1" si="285"/>
        <v>-6.266192339841048E-4</v>
      </c>
      <c r="BS361" s="305">
        <f t="shared" ca="1" si="286"/>
        <v>0</v>
      </c>
      <c r="BT361" s="306"/>
      <c r="BU361" s="304">
        <f t="shared" ca="1" si="287"/>
        <v>1.5815878187874777E-3</v>
      </c>
      <c r="BV361" s="304">
        <f t="shared" ca="1" si="288"/>
        <v>0</v>
      </c>
      <c r="BW361" s="304">
        <f t="shared" ca="1" si="289"/>
        <v>1.5815878187874777E-3</v>
      </c>
      <c r="BX361" s="305">
        <f t="shared" ca="1" si="290"/>
        <v>0</v>
      </c>
    </row>
    <row r="362" spans="1:76" ht="13.8" x14ac:dyDescent="0.25">
      <c r="A362" s="118">
        <v>1</v>
      </c>
      <c r="B362" s="69">
        <f t="shared" si="233"/>
        <v>1</v>
      </c>
      <c r="C362" s="118" t="str">
        <f t="shared" si="234"/>
        <v>RQY</v>
      </c>
      <c r="D362" s="69"/>
      <c r="E362" s="70">
        <f ca="1">INDEX(OFFSET(Data!$A$10,1,E$9+MATCH($A362+IF(E$9&gt;$B362,0,1),Data!$3:$3,0),Num_Orgs,1),MATCH($C362,OFFSET(Data!$A$10,1,MATCH($A362+IF(E$9&gt;$B362,0,1),Data!$3:$3,0)-1,Num_Orgs,1),0),1)</f>
        <v>1.1404331474469378</v>
      </c>
      <c r="F362" s="70">
        <f ca="1">INDEX(OFFSET(Data!$A$10,1,F$9+MATCH($A362+IF(F$9&gt;$B362,0,1),Data!$3:$3,0),Num_Orgs,1),MATCH($C362,OFFSET(Data!$A$10,1,MATCH($A362+IF(F$9&gt;$B362,0,1),Data!$3:$3,0)-1,Num_Orgs,1),0),1)</f>
        <v>1.0185025427599708</v>
      </c>
      <c r="G362" s="70">
        <f ca="1">INDEX(OFFSET(Data!$A$10,1,G$9+MATCH($A362+IF(G$9&gt;$B362,0,1),Data!$3:$3,0),Num_Orgs,1),MATCH($C362,OFFSET(Data!$A$10,1,MATCH($A362+IF(G$9&gt;$B362,0,1),Data!$3:$3,0)-1,Num_Orgs,1),0),1)</f>
        <v>1.1888841463424482</v>
      </c>
      <c r="H362" s="70">
        <f ca="1">INDEX(OFFSET(Data!$A$10,1,H$9+MATCH($A362+IF(H$9&gt;$B362,0,1),Data!$3:$3,0),Num_Orgs,1),MATCH($C362,OFFSET(Data!$A$10,1,MATCH($A362+IF(H$9&gt;$B362,0,1),Data!$3:$3,0)-1,Num_Orgs,1),0),1)</f>
        <v>1.7065126381810183</v>
      </c>
      <c r="I362" s="70">
        <f ca="1">INDEX(OFFSET(Data!$A$10,1,I$9+MATCH($A362+IF(I$9&gt;$B362,0,1),Data!$3:$3,0),Num_Orgs,1),MATCH($C362,OFFSET(Data!$A$10,1,MATCH($A362+IF(I$9&gt;$B362,0,1),Data!$3:$3,0)-1,Num_Orgs,1),0),1)</f>
        <v>0</v>
      </c>
      <c r="J362" s="26">
        <f ca="1">IFERROR((E362*SUM(Data!$C$8:$D$8))+(F362*Data!$E$8)+(G362*SUM(Data!$F$8:$G$8))+(H362*Data!$H$8)+(I362*Data!$I$8)+Data!$J$8,0)</f>
        <v>1.0878888979973471</v>
      </c>
      <c r="K362" s="119"/>
      <c r="L362" s="69"/>
      <c r="M362" s="147">
        <f>INDEX('Op Rev and scenario differences'!$Z$4:$Z$230,MATCH($N362,'Op Rev and scenario differences'!$V$4:$V$230,0),1)</f>
        <v>0</v>
      </c>
      <c r="N362" s="121" t="str">
        <f t="shared" si="292"/>
        <v>RX7</v>
      </c>
      <c r="O362" s="24" t="str">
        <f t="shared" si="292"/>
        <v>NORTH WEST AMBULANCE SERVICE NHS TRUST</v>
      </c>
      <c r="P362" s="134">
        <f t="shared" ca="1" si="235"/>
        <v>0</v>
      </c>
      <c r="Q362" s="134">
        <f t="shared" ca="1" si="236"/>
        <v>0</v>
      </c>
      <c r="R362" s="134">
        <f t="shared" ca="1" si="237"/>
        <v>0</v>
      </c>
      <c r="S362" s="134">
        <f t="shared" ca="1" si="238"/>
        <v>0</v>
      </c>
      <c r="T362" s="134">
        <f t="shared" ca="1" si="239"/>
        <v>0</v>
      </c>
      <c r="U362" s="134">
        <f t="shared" ca="1" si="240"/>
        <v>0</v>
      </c>
      <c r="V362" s="134">
        <f t="shared" ca="1" si="241"/>
        <v>0</v>
      </c>
      <c r="W362" s="134">
        <f t="shared" ca="1" si="242"/>
        <v>0</v>
      </c>
      <c r="X362" s="134">
        <f t="shared" ca="1" si="243"/>
        <v>0</v>
      </c>
      <c r="Y362" s="134">
        <f t="shared" ca="1" si="244"/>
        <v>0</v>
      </c>
      <c r="Z362" s="134">
        <f t="shared" ca="1" si="245"/>
        <v>0</v>
      </c>
      <c r="AA362" s="134">
        <f t="shared" ca="1" si="246"/>
        <v>0</v>
      </c>
      <c r="AB362" s="134">
        <f t="shared" ca="1" si="247"/>
        <v>0</v>
      </c>
      <c r="AC362" s="134">
        <f t="shared" ca="1" si="248"/>
        <v>0</v>
      </c>
      <c r="AD362" s="134">
        <f t="shared" ca="1" si="249"/>
        <v>0</v>
      </c>
      <c r="AE362" s="155">
        <f t="shared" ca="1" si="250"/>
        <v>0</v>
      </c>
      <c r="AF362" s="155">
        <f t="shared" ca="1" si="251"/>
        <v>0</v>
      </c>
      <c r="AG362" s="144">
        <f t="shared" ca="1" si="252"/>
        <v>0</v>
      </c>
      <c r="AI362" s="147">
        <f>INDEX('Op Rev and scenario differences'!$W$4:$W$230,MATCH($N362,'Op Rev and scenario differences'!$V$4:$V$230,0),1)</f>
        <v>316.42200000000003</v>
      </c>
      <c r="AJ362" s="121" t="str">
        <f t="shared" si="253"/>
        <v>RX7</v>
      </c>
      <c r="AK362" s="24" t="str">
        <f t="shared" si="254"/>
        <v>North West Ambulance Service NHS Trust</v>
      </c>
      <c r="AL362" s="134">
        <f t="shared" ca="1" si="255"/>
        <v>0</v>
      </c>
      <c r="AM362" s="134">
        <f t="shared" ca="1" si="256"/>
        <v>0</v>
      </c>
      <c r="AN362" s="134">
        <f t="shared" ca="1" si="257"/>
        <v>0</v>
      </c>
      <c r="AO362" s="134">
        <f t="shared" ca="1" si="258"/>
        <v>0</v>
      </c>
      <c r="AP362" s="134">
        <f t="shared" ca="1" si="259"/>
        <v>0</v>
      </c>
      <c r="AQ362" s="134">
        <f t="shared" ca="1" si="260"/>
        <v>0</v>
      </c>
      <c r="AR362" s="134">
        <f t="shared" ca="1" si="261"/>
        <v>0</v>
      </c>
      <c r="AS362" s="134">
        <f t="shared" ca="1" si="262"/>
        <v>0</v>
      </c>
      <c r="AT362" s="134">
        <f t="shared" ca="1" si="263"/>
        <v>0</v>
      </c>
      <c r="AU362" s="134">
        <f t="shared" ca="1" si="264"/>
        <v>0</v>
      </c>
      <c r="AV362" s="134">
        <f t="shared" ca="1" si="265"/>
        <v>0</v>
      </c>
      <c r="AW362" s="134">
        <f t="shared" ca="1" si="266"/>
        <v>0</v>
      </c>
      <c r="AX362" s="134">
        <f t="shared" ca="1" si="267"/>
        <v>0</v>
      </c>
      <c r="AY362" s="216">
        <f t="shared" ca="1" si="268"/>
        <v>0</v>
      </c>
      <c r="AZ362" s="134">
        <f t="shared" ca="1" si="269"/>
        <v>0</v>
      </c>
      <c r="BA362" s="155">
        <f t="shared" ca="1" si="270"/>
        <v>0</v>
      </c>
      <c r="BB362" s="155">
        <f t="shared" ca="1" si="271"/>
        <v>0</v>
      </c>
      <c r="BC362" s="144">
        <f t="shared" ca="1" si="272"/>
        <v>0</v>
      </c>
      <c r="BE362" s="121" t="str">
        <f t="shared" si="273"/>
        <v>RX7</v>
      </c>
      <c r="BF362" s="24" t="str">
        <f t="shared" si="274"/>
        <v>North West Ambulance Service NHS Trust</v>
      </c>
      <c r="BG362" s="304"/>
      <c r="BH362" s="304">
        <f t="shared" ca="1" si="275"/>
        <v>-5.2700928487421361E-3</v>
      </c>
      <c r="BI362" s="304">
        <f t="shared" ca="1" si="276"/>
        <v>1.106697069030993E-5</v>
      </c>
      <c r="BJ362" s="304">
        <f t="shared" ca="1" si="277"/>
        <v>1.7735972000632039E-3</v>
      </c>
      <c r="BK362" s="304">
        <f t="shared" ca="1" si="278"/>
        <v>-8.4745918162254519E-4</v>
      </c>
      <c r="BL362" s="304">
        <f t="shared" ca="1" si="279"/>
        <v>4.4925361742447212E-3</v>
      </c>
      <c r="BM362" s="304">
        <f t="shared" ca="1" si="280"/>
        <v>0</v>
      </c>
      <c r="BN362" s="304">
        <f t="shared" ca="1" si="281"/>
        <v>8.6328306732552651E-3</v>
      </c>
      <c r="BO362" s="304">
        <f t="shared" ca="1" si="282"/>
        <v>-3.7095089817862359E-5</v>
      </c>
      <c r="BP362" s="304">
        <f t="shared" ca="1" si="283"/>
        <v>-7.6934675802853292E-4</v>
      </c>
      <c r="BQ362" s="304">
        <f t="shared" ca="1" si="284"/>
        <v>-6.2766968563376935E-4</v>
      </c>
      <c r="BR362" s="304">
        <f t="shared" ca="1" si="285"/>
        <v>-9.4485225604290513E-4</v>
      </c>
      <c r="BS362" s="305">
        <f t="shared" ca="1" si="286"/>
        <v>0</v>
      </c>
      <c r="BT362" s="306"/>
      <c r="BU362" s="304">
        <f t="shared" ca="1" si="287"/>
        <v>1.2827030396731498E-3</v>
      </c>
      <c r="BV362" s="304">
        <f t="shared" ca="1" si="288"/>
        <v>0</v>
      </c>
      <c r="BW362" s="304">
        <f t="shared" ca="1" si="289"/>
        <v>1.2827030396731498E-3</v>
      </c>
      <c r="BX362" s="305">
        <f t="shared" ca="1" si="290"/>
        <v>0</v>
      </c>
    </row>
    <row r="363" spans="1:76" ht="13.8" x14ac:dyDescent="0.25">
      <c r="A363" s="118">
        <v>1</v>
      </c>
      <c r="B363" s="69">
        <f t="shared" si="233"/>
        <v>1</v>
      </c>
      <c r="C363" s="118" t="str">
        <f t="shared" si="234"/>
        <v>RR7</v>
      </c>
      <c r="D363" s="69"/>
      <c r="E363" s="70">
        <f ca="1">INDEX(OFFSET(Data!$A$10,1,E$9+MATCH($A363+IF(E$9&gt;$B363,0,1),Data!$3:$3,0),Num_Orgs,1),MATCH($C363,OFFSET(Data!$A$10,1,MATCH($A363+IF(E$9&gt;$B363,0,1),Data!$3:$3,0)-1,Num_Orgs,1),0),1)</f>
        <v>0.94117087611153027</v>
      </c>
      <c r="F363" s="70">
        <f ca="1">INDEX(OFFSET(Data!$A$10,1,F$9+MATCH($A363+IF(F$9&gt;$B363,0,1),Data!$3:$3,0),Num_Orgs,1),MATCH($C363,OFFSET(Data!$A$10,1,MATCH($A363+IF(F$9&gt;$B363,0,1),Data!$3:$3,0)-1,Num_Orgs,1),0),1)</f>
        <v>0.99619990923086066</v>
      </c>
      <c r="G363" s="70">
        <f ca="1">INDEX(OFFSET(Data!$A$10,1,G$9+MATCH($A363+IF(G$9&gt;$B363,0,1),Data!$3:$3,0),Num_Orgs,1),MATCH($C363,OFFSET(Data!$A$10,1,MATCH($A363+IF(G$9&gt;$B363,0,1),Data!$3:$3,0)-1,Num_Orgs,1),0),1)</f>
        <v>0.97520705353611448</v>
      </c>
      <c r="H363" s="70">
        <f ca="1">INDEX(OFFSET(Data!$A$10,1,H$9+MATCH($A363+IF(H$9&gt;$B363,0,1),Data!$3:$3,0),Num_Orgs,1),MATCH($C363,OFFSET(Data!$A$10,1,MATCH($A363+IF(H$9&gt;$B363,0,1),Data!$3:$3,0)-1,Num_Orgs,1),0),1)</f>
        <v>0.1727703814864085</v>
      </c>
      <c r="I363" s="70">
        <f ca="1">INDEX(OFFSET(Data!$A$10,1,I$9+MATCH($A363+IF(I$9&gt;$B363,0,1),Data!$3:$3,0),Num_Orgs,1),MATCH($C363,OFFSET(Data!$A$10,1,MATCH($A363+IF(I$9&gt;$B363,0,1),Data!$3:$3,0)-1,Num_Orgs,1),0),1)</f>
        <v>0</v>
      </c>
      <c r="J363" s="26">
        <f ca="1">IFERROR((E363*SUM(Data!$C$8:$D$8))+(F363*Data!$E$8)+(G363*SUM(Data!$F$8:$G$8))+(H363*Data!$H$8)+(I363*Data!$I$8)+Data!$J$8,0)</f>
        <v>0.96279771480640641</v>
      </c>
      <c r="K363" s="119"/>
      <c r="L363" s="69"/>
      <c r="M363" s="147">
        <f>INDEX('Op Rev and scenario differences'!$Z$4:$Z$230,MATCH($N363,'Op Rev and scenario differences'!$V$4:$V$230,0),1)</f>
        <v>272.62092229260116</v>
      </c>
      <c r="N363" s="121" t="str">
        <f t="shared" ref="N363:O382" si="293">N131</f>
        <v>RGN</v>
      </c>
      <c r="O363" s="24" t="str">
        <f t="shared" si="293"/>
        <v>NORTH WEST ANGLIA NHS FOUNDATION TRUST</v>
      </c>
      <c r="P363" s="134">
        <f t="shared" ca="1" si="235"/>
        <v>290.54323495748656</v>
      </c>
      <c r="Q363" s="134">
        <f t="shared" ca="1" si="236"/>
        <v>288.1877847033806</v>
      </c>
      <c r="R363" s="134">
        <f t="shared" ca="1" si="237"/>
        <v>288.18759999711796</v>
      </c>
      <c r="S363" s="134">
        <f t="shared" ca="1" si="238"/>
        <v>288.17686366478802</v>
      </c>
      <c r="T363" s="134">
        <f t="shared" ca="1" si="239"/>
        <v>287.69103784194346</v>
      </c>
      <c r="U363" s="134">
        <f t="shared" ca="1" si="240"/>
        <v>285.56392130160583</v>
      </c>
      <c r="V363" s="134">
        <f t="shared" ca="1" si="241"/>
        <v>285.56392130160583</v>
      </c>
      <c r="W363" s="134">
        <f t="shared" ca="1" si="242"/>
        <v>283.02435217162656</v>
      </c>
      <c r="X363" s="134">
        <f t="shared" ca="1" si="243"/>
        <v>283.0247636892351</v>
      </c>
      <c r="Y363" s="134">
        <f t="shared" ca="1" si="244"/>
        <v>283.05960040265728</v>
      </c>
      <c r="Z363" s="134">
        <f t="shared" ca="1" si="245"/>
        <v>282.88911714673986</v>
      </c>
      <c r="AA363" s="134">
        <f t="shared" ca="1" si="246"/>
        <v>282.39046192475882</v>
      </c>
      <c r="AB363" s="134">
        <f t="shared" ca="1" si="247"/>
        <v>282.39046192475882</v>
      </c>
      <c r="AC363" s="134">
        <f t="shared" ca="1" si="248"/>
        <v>290.54323495748656</v>
      </c>
      <c r="AD363" s="134">
        <f t="shared" ca="1" si="249"/>
        <v>288.91268035094106</v>
      </c>
      <c r="AE363" s="155">
        <f t="shared" ca="1" si="250"/>
        <v>288.91268035094106</v>
      </c>
      <c r="AF363" s="155">
        <f t="shared" ca="1" si="251"/>
        <v>287.2821257443955</v>
      </c>
      <c r="AG363" s="144">
        <f t="shared" ca="1" si="252"/>
        <v>287.2821257443955</v>
      </c>
      <c r="AI363" s="147">
        <f>INDEX('Op Rev and scenario differences'!$W$4:$W$230,MATCH($N363,'Op Rev and scenario differences'!$V$4:$V$230,0),1)</f>
        <v>409.923</v>
      </c>
      <c r="AJ363" s="121" t="str">
        <f t="shared" si="253"/>
        <v>RGN</v>
      </c>
      <c r="AK363" s="24" t="str">
        <f t="shared" si="254"/>
        <v>North West Anglia NHS FT</v>
      </c>
      <c r="AL363" s="134">
        <f t="shared" ca="1" si="255"/>
        <v>289.47903326954531</v>
      </c>
      <c r="AM363" s="134">
        <f t="shared" ca="1" si="256"/>
        <v>289.74124280531237</v>
      </c>
      <c r="AN363" s="134">
        <f t="shared" ca="1" si="257"/>
        <v>289.74296029216879</v>
      </c>
      <c r="AO363" s="134">
        <f t="shared" ca="1" si="258"/>
        <v>289.7549642954416</v>
      </c>
      <c r="AP363" s="134">
        <f t="shared" ca="1" si="259"/>
        <v>289.40101127451072</v>
      </c>
      <c r="AQ363" s="134">
        <f t="shared" ca="1" si="260"/>
        <v>290.32141585052096</v>
      </c>
      <c r="AR363" s="134">
        <f t="shared" ca="1" si="261"/>
        <v>290.32141585052096</v>
      </c>
      <c r="AS363" s="134">
        <f t="shared" ca="1" si="262"/>
        <v>286.52539369420089</v>
      </c>
      <c r="AT363" s="134">
        <f t="shared" ca="1" si="263"/>
        <v>286.53241034205092</v>
      </c>
      <c r="AU363" s="134">
        <f t="shared" ca="1" si="264"/>
        <v>286.39094498927295</v>
      </c>
      <c r="AV363" s="134">
        <f t="shared" ca="1" si="265"/>
        <v>286.76734926552251</v>
      </c>
      <c r="AW363" s="134">
        <f t="shared" ca="1" si="266"/>
        <v>286.60499875301861</v>
      </c>
      <c r="AX363" s="134">
        <f t="shared" ca="1" si="267"/>
        <v>286.60499875301861</v>
      </c>
      <c r="AY363" s="216">
        <f t="shared" ca="1" si="268"/>
        <v>289.47903326954531</v>
      </c>
      <c r="AZ363" s="134">
        <f t="shared" ca="1" si="269"/>
        <v>288.91267892524871</v>
      </c>
      <c r="BA363" s="155">
        <f t="shared" ca="1" si="270"/>
        <v>288.91267892524871</v>
      </c>
      <c r="BB363" s="155">
        <f t="shared" ca="1" si="271"/>
        <v>288.3421450841426</v>
      </c>
      <c r="BC363" s="144">
        <f t="shared" ca="1" si="272"/>
        <v>288.3421450841426</v>
      </c>
      <c r="BE363" s="121" t="str">
        <f t="shared" si="273"/>
        <v>RGN</v>
      </c>
      <c r="BF363" s="24" t="str">
        <f t="shared" si="274"/>
        <v>North West Anglia NHS FT</v>
      </c>
      <c r="BG363" s="304"/>
      <c r="BH363" s="304">
        <f t="shared" ca="1" si="275"/>
        <v>-1.2614378871826926E-3</v>
      </c>
      <c r="BI363" s="304">
        <f t="shared" ca="1" si="276"/>
        <v>1.106697069030993E-5</v>
      </c>
      <c r="BJ363" s="304">
        <f t="shared" ca="1" si="277"/>
        <v>6.3776428051998124E-6</v>
      </c>
      <c r="BK363" s="304">
        <f t="shared" ca="1" si="278"/>
        <v>-7.8657937012271972E-4</v>
      </c>
      <c r="BL363" s="304">
        <f t="shared" ca="1" si="279"/>
        <v>1.2727137942432076E-3</v>
      </c>
      <c r="BM363" s="304">
        <f t="shared" ca="1" si="280"/>
        <v>0</v>
      </c>
      <c r="BN363" s="304">
        <f t="shared" ca="1" si="281"/>
        <v>-1.2850981393481398E-2</v>
      </c>
      <c r="BO363" s="304">
        <f t="shared" ca="1" si="282"/>
        <v>-3.7095089818084404E-5</v>
      </c>
      <c r="BP363" s="304">
        <f t="shared" ca="1" si="283"/>
        <v>-6.9683101102535616E-4</v>
      </c>
      <c r="BQ363" s="304">
        <f t="shared" ca="1" si="284"/>
        <v>-1.6146797227800658E-3</v>
      </c>
      <c r="BR363" s="304">
        <f t="shared" ca="1" si="285"/>
        <v>-5.7077106406933087E-4</v>
      </c>
      <c r="BS363" s="305">
        <f t="shared" ca="1" si="286"/>
        <v>0</v>
      </c>
      <c r="BT363" s="306"/>
      <c r="BU363" s="304">
        <f t="shared" ca="1" si="287"/>
        <v>-3.3056434261481416E-3</v>
      </c>
      <c r="BV363" s="304">
        <f t="shared" ca="1" si="288"/>
        <v>0</v>
      </c>
      <c r="BW363" s="304">
        <f t="shared" ca="1" si="289"/>
        <v>-3.3056434261482526E-3</v>
      </c>
      <c r="BX363" s="305">
        <f t="shared" ca="1" si="290"/>
        <v>0</v>
      </c>
    </row>
    <row r="364" spans="1:76" ht="13.8" x14ac:dyDescent="0.25">
      <c r="A364" s="118">
        <v>1</v>
      </c>
      <c r="B364" s="69">
        <f t="shared" si="233"/>
        <v>1</v>
      </c>
      <c r="C364" s="118" t="str">
        <f t="shared" si="234"/>
        <v>RR8</v>
      </c>
      <c r="D364" s="69"/>
      <c r="E364" s="70">
        <f ca="1">INDEX(OFFSET(Data!$A$10,1,E$9+MATCH($A364+IF(E$9&gt;$B364,0,1),Data!$3:$3,0),Num_Orgs,1),MATCH($C364,OFFSET(Data!$A$10,1,MATCH($A364+IF(E$9&gt;$B364,0,1),Data!$3:$3,0)-1,Num_Orgs,1),0),1)</f>
        <v>0.94702002775178817</v>
      </c>
      <c r="F364" s="70">
        <f ca="1">INDEX(OFFSET(Data!$A$10,1,F$9+MATCH($A364+IF(F$9&gt;$B364,0,1),Data!$3:$3,0),Num_Orgs,1),MATCH($C364,OFFSET(Data!$A$10,1,MATCH($A364+IF(F$9&gt;$B364,0,1),Data!$3:$3,0)-1,Num_Orgs,1),0),1)</f>
        <v>0.99619990923086066</v>
      </c>
      <c r="G364" s="70">
        <f ca="1">INDEX(OFFSET(Data!$A$10,1,G$9+MATCH($A364+IF(G$9&gt;$B364,0,1),Data!$3:$3,0),Num_Orgs,1),MATCH($C364,OFFSET(Data!$A$10,1,MATCH($A364+IF(G$9&gt;$B364,0,1),Data!$3:$3,0)-1,Num_Orgs,1),0),1)</f>
        <v>0.97520705353611448</v>
      </c>
      <c r="H364" s="70">
        <f ca="1">INDEX(OFFSET(Data!$A$10,1,H$9+MATCH($A364+IF(H$9&gt;$B364,0,1),Data!$3:$3,0),Num_Orgs,1),MATCH($C364,OFFSET(Data!$A$10,1,MATCH($A364+IF(H$9&gt;$B364,0,1),Data!$3:$3,0)-1,Num_Orgs,1),0),1)</f>
        <v>1.2561518453188283</v>
      </c>
      <c r="I364" s="70">
        <f ca="1">INDEX(OFFSET(Data!$A$10,1,I$9+MATCH($A364+IF(I$9&gt;$B364,0,1),Data!$3:$3,0),Num_Orgs,1),MATCH($C364,OFFSET(Data!$A$10,1,MATCH($A364+IF(I$9&gt;$B364,0,1),Data!$3:$3,0)-1,Num_Orgs,1),0),1)</f>
        <v>0</v>
      </c>
      <c r="J364" s="26">
        <f ca="1">IFERROR((E364*SUM(Data!$C$8:$D$8))+(F364*Data!$E$8)+(G364*SUM(Data!$F$8:$G$8))+(H364*Data!$H$8)+(I364*Data!$I$8)+Data!$J$8,0)</f>
        <v>0.97086548026438124</v>
      </c>
      <c r="K364" s="119"/>
      <c r="L364" s="69"/>
      <c r="M364" s="147">
        <f>INDEX('Op Rev and scenario differences'!$Z$4:$Z$230,MATCH($N364,'Op Rev and scenario differences'!$V$4:$V$230,0),1)</f>
        <v>0</v>
      </c>
      <c r="N364" s="121" t="str">
        <f t="shared" si="293"/>
        <v>RTV</v>
      </c>
      <c r="O364" s="24" t="str">
        <f t="shared" si="293"/>
        <v>NORTH WEST BOROUGHS HEALTHCARE NHS FOUNDATION TRUST</v>
      </c>
      <c r="P364" s="134">
        <f t="shared" ca="1" si="235"/>
        <v>0</v>
      </c>
      <c r="Q364" s="134">
        <f t="shared" ca="1" si="236"/>
        <v>0</v>
      </c>
      <c r="R364" s="134">
        <f t="shared" ca="1" si="237"/>
        <v>0</v>
      </c>
      <c r="S364" s="134">
        <f t="shared" ca="1" si="238"/>
        <v>0</v>
      </c>
      <c r="T364" s="134">
        <f t="shared" ca="1" si="239"/>
        <v>0</v>
      </c>
      <c r="U364" s="134">
        <f t="shared" ca="1" si="240"/>
        <v>0</v>
      </c>
      <c r="V364" s="134">
        <f t="shared" ca="1" si="241"/>
        <v>0</v>
      </c>
      <c r="W364" s="134">
        <f t="shared" ca="1" si="242"/>
        <v>0</v>
      </c>
      <c r="X364" s="134">
        <f t="shared" ca="1" si="243"/>
        <v>0</v>
      </c>
      <c r="Y364" s="134">
        <f t="shared" ca="1" si="244"/>
        <v>0</v>
      </c>
      <c r="Z364" s="134">
        <f t="shared" ca="1" si="245"/>
        <v>0</v>
      </c>
      <c r="AA364" s="134">
        <f t="shared" ca="1" si="246"/>
        <v>0</v>
      </c>
      <c r="AB364" s="134">
        <f t="shared" ca="1" si="247"/>
        <v>0</v>
      </c>
      <c r="AC364" s="134">
        <f t="shared" ca="1" si="248"/>
        <v>0</v>
      </c>
      <c r="AD364" s="134">
        <f t="shared" ca="1" si="249"/>
        <v>0</v>
      </c>
      <c r="AE364" s="155">
        <f t="shared" ca="1" si="250"/>
        <v>0</v>
      </c>
      <c r="AF364" s="155">
        <f t="shared" ca="1" si="251"/>
        <v>0</v>
      </c>
      <c r="AG364" s="144">
        <f t="shared" ca="1" si="252"/>
        <v>0</v>
      </c>
      <c r="AI364" s="147">
        <f>INDEX('Op Rev and scenario differences'!$W$4:$W$230,MATCH($N364,'Op Rev and scenario differences'!$V$4:$V$230,0),1)</f>
        <v>155.36099999999999</v>
      </c>
      <c r="AJ364" s="121" t="str">
        <f t="shared" si="253"/>
        <v>RTV</v>
      </c>
      <c r="AK364" s="24" t="str">
        <f t="shared" si="254"/>
        <v>North West Boroughs Healthcare NHS FT</v>
      </c>
      <c r="AL364" s="134">
        <f t="shared" ca="1" si="255"/>
        <v>0</v>
      </c>
      <c r="AM364" s="134">
        <f t="shared" ca="1" si="256"/>
        <v>0</v>
      </c>
      <c r="AN364" s="134">
        <f t="shared" ca="1" si="257"/>
        <v>0</v>
      </c>
      <c r="AO364" s="134">
        <f t="shared" ca="1" si="258"/>
        <v>0</v>
      </c>
      <c r="AP364" s="134">
        <f t="shared" ca="1" si="259"/>
        <v>0</v>
      </c>
      <c r="AQ364" s="134">
        <f t="shared" ca="1" si="260"/>
        <v>0</v>
      </c>
      <c r="AR364" s="134">
        <f t="shared" ca="1" si="261"/>
        <v>0</v>
      </c>
      <c r="AS364" s="134">
        <f t="shared" ca="1" si="262"/>
        <v>0</v>
      </c>
      <c r="AT364" s="134">
        <f t="shared" ca="1" si="263"/>
        <v>0</v>
      </c>
      <c r="AU364" s="134">
        <f t="shared" ca="1" si="264"/>
        <v>0</v>
      </c>
      <c r="AV364" s="134">
        <f t="shared" ca="1" si="265"/>
        <v>0</v>
      </c>
      <c r="AW364" s="134">
        <f t="shared" ca="1" si="266"/>
        <v>0</v>
      </c>
      <c r="AX364" s="134">
        <f t="shared" ca="1" si="267"/>
        <v>0</v>
      </c>
      <c r="AY364" s="216">
        <f t="shared" ca="1" si="268"/>
        <v>0</v>
      </c>
      <c r="AZ364" s="134">
        <f t="shared" ca="1" si="269"/>
        <v>0</v>
      </c>
      <c r="BA364" s="155">
        <f t="shared" ca="1" si="270"/>
        <v>0</v>
      </c>
      <c r="BB364" s="155">
        <f t="shared" ca="1" si="271"/>
        <v>0</v>
      </c>
      <c r="BC364" s="144">
        <f t="shared" ca="1" si="272"/>
        <v>0</v>
      </c>
      <c r="BE364" s="121" t="str">
        <f t="shared" si="273"/>
        <v>RTV</v>
      </c>
      <c r="BF364" s="24" t="str">
        <f t="shared" si="274"/>
        <v>North West Boroughs Healthcare NHS FT</v>
      </c>
      <c r="BG364" s="304"/>
      <c r="BH364" s="304">
        <f t="shared" ca="1" si="275"/>
        <v>-3.0501075320426008E-3</v>
      </c>
      <c r="BI364" s="304">
        <f t="shared" ca="1" si="276"/>
        <v>1.106697069030993E-5</v>
      </c>
      <c r="BJ364" s="304">
        <f t="shared" ca="1" si="277"/>
        <v>1.1239892002539165E-3</v>
      </c>
      <c r="BK364" s="304">
        <f t="shared" ca="1" si="278"/>
        <v>-5.0436051857927211E-4</v>
      </c>
      <c r="BL364" s="304">
        <f t="shared" ca="1" si="279"/>
        <v>4.2897605803629002E-3</v>
      </c>
      <c r="BM364" s="304">
        <f t="shared" ca="1" si="280"/>
        <v>0</v>
      </c>
      <c r="BN364" s="304">
        <f t="shared" ca="1" si="281"/>
        <v>2.8621462117679464E-3</v>
      </c>
      <c r="BO364" s="304">
        <f t="shared" ca="1" si="282"/>
        <v>-3.7095089817862359E-5</v>
      </c>
      <c r="BP364" s="304">
        <f t="shared" ca="1" si="283"/>
        <v>-8.0191560125619787E-5</v>
      </c>
      <c r="BQ364" s="304">
        <f t="shared" ca="1" si="284"/>
        <v>-5.5078355882409724E-4</v>
      </c>
      <c r="BR364" s="304">
        <f t="shared" ca="1" si="285"/>
        <v>-7.7103283689139435E-4</v>
      </c>
      <c r="BS364" s="305">
        <f t="shared" ca="1" si="286"/>
        <v>0</v>
      </c>
      <c r="BT364" s="306"/>
      <c r="BU364" s="304">
        <f t="shared" ca="1" si="287"/>
        <v>6.5867837335886747E-4</v>
      </c>
      <c r="BV364" s="304">
        <f t="shared" ca="1" si="288"/>
        <v>0</v>
      </c>
      <c r="BW364" s="304">
        <f t="shared" ca="1" si="289"/>
        <v>6.5867837335875645E-4</v>
      </c>
      <c r="BX364" s="305">
        <f t="shared" ca="1" si="290"/>
        <v>0</v>
      </c>
    </row>
    <row r="365" spans="1:76" ht="13.8" x14ac:dyDescent="0.25">
      <c r="A365" s="118">
        <v>1</v>
      </c>
      <c r="B365" s="69">
        <f t="shared" si="233"/>
        <v>1</v>
      </c>
      <c r="C365" s="118" t="str">
        <f t="shared" si="234"/>
        <v>RRE</v>
      </c>
      <c r="D365" s="69"/>
      <c r="E365" s="70">
        <f ca="1">INDEX(OFFSET(Data!$A$10,1,E$9+MATCH($A365+IF(E$9&gt;$B365,0,1),Data!$3:$3,0),Num_Orgs,1),MATCH($C365,OFFSET(Data!$A$10,1,MATCH($A365+IF(E$9&gt;$B365,0,1),Data!$3:$3,0)-1,Num_Orgs,1),0),1)</f>
        <v>0.94053605315570243</v>
      </c>
      <c r="F365" s="70">
        <f ca="1">INDEX(OFFSET(Data!$A$10,1,F$9+MATCH($A365+IF(F$9&gt;$B365,0,1),Data!$3:$3,0),Num_Orgs,1),MATCH($C365,OFFSET(Data!$A$10,1,MATCH($A365+IF(F$9&gt;$B365,0,1),Data!$3:$3,0)-1,Num_Orgs,1),0),1)</f>
        <v>0.99619990923086066</v>
      </c>
      <c r="G365" s="70">
        <f ca="1">INDEX(OFFSET(Data!$A$10,1,G$9+MATCH($A365+IF(G$9&gt;$B365,0,1),Data!$3:$3,0),Num_Orgs,1),MATCH($C365,OFFSET(Data!$A$10,1,MATCH($A365+IF(G$9&gt;$B365,0,1),Data!$3:$3,0)-1,Num_Orgs,1),0),1)</f>
        <v>0.33292508746220251</v>
      </c>
      <c r="H365" s="70">
        <f ca="1">INDEX(OFFSET(Data!$A$10,1,H$9+MATCH($A365+IF(H$9&gt;$B365,0,1),Data!$3:$3,0),Num_Orgs,1),MATCH($C365,OFFSET(Data!$A$10,1,MATCH($A365+IF(H$9&gt;$B365,0,1),Data!$3:$3,0)-1,Num_Orgs,1),0),1)</f>
        <v>1.0803126150084679</v>
      </c>
      <c r="I365" s="70">
        <f ca="1">INDEX(OFFSET(Data!$A$10,1,I$9+MATCH($A365+IF(I$9&gt;$B365,0,1),Data!$3:$3,0),Num_Orgs,1),MATCH($C365,OFFSET(Data!$A$10,1,MATCH($A365+IF(I$9&gt;$B365,0,1),Data!$3:$3,0)-1,Num_Orgs,1),0),1)</f>
        <v>0</v>
      </c>
      <c r="J365" s="26">
        <f ca="1">IFERROR((E365*SUM(Data!$C$8:$D$8))+(F365*Data!$E$8)+(G365*SUM(Data!$F$8:$G$8))+(H365*Data!$H$8)+(I365*Data!$I$8)+Data!$J$8,0)</f>
        <v>0.9494090955349741</v>
      </c>
      <c r="K365" s="119"/>
      <c r="L365" s="69"/>
      <c r="M365" s="147">
        <f>INDEX('Op Rev and scenario differences'!$Z$4:$Z$230,MATCH($N365,'Op Rev and scenario differences'!$V$4:$V$230,0),1)</f>
        <v>223.5209706733452</v>
      </c>
      <c r="N365" s="121" t="str">
        <f t="shared" si="293"/>
        <v>RNS</v>
      </c>
      <c r="O365" s="24" t="str">
        <f t="shared" si="293"/>
        <v>NORTHAMPTON GENERAL HOSPITAL NHS TRUST</v>
      </c>
      <c r="P365" s="134">
        <f t="shared" ca="1" si="235"/>
        <v>237.18510096584308</v>
      </c>
      <c r="Q365" s="134">
        <f t="shared" ca="1" si="236"/>
        <v>237.44715791245454</v>
      </c>
      <c r="R365" s="134">
        <f t="shared" ca="1" si="237"/>
        <v>237.44699267337617</v>
      </c>
      <c r="S365" s="134">
        <f t="shared" ca="1" si="238"/>
        <v>237.32135922773676</v>
      </c>
      <c r="T365" s="134">
        <f t="shared" ca="1" si="239"/>
        <v>236.99862852290073</v>
      </c>
      <c r="U365" s="134">
        <f t="shared" ca="1" si="240"/>
        <v>235.04300176023074</v>
      </c>
      <c r="V365" s="134">
        <f t="shared" ca="1" si="241"/>
        <v>235.04300176023074</v>
      </c>
      <c r="W365" s="134">
        <f t="shared" ca="1" si="242"/>
        <v>234.13332083072424</v>
      </c>
      <c r="X365" s="134">
        <f t="shared" ca="1" si="243"/>
        <v>234.13374061237403</v>
      </c>
      <c r="Y365" s="134">
        <f t="shared" ca="1" si="244"/>
        <v>234.96693496173094</v>
      </c>
      <c r="Z365" s="134">
        <f t="shared" ca="1" si="245"/>
        <v>234.72438676418278</v>
      </c>
      <c r="AA365" s="134">
        <f t="shared" ca="1" si="246"/>
        <v>234.17679407733698</v>
      </c>
      <c r="AB365" s="134">
        <f t="shared" ca="1" si="247"/>
        <v>234.17679407733698</v>
      </c>
      <c r="AC365" s="134">
        <f t="shared" ca="1" si="248"/>
        <v>237.18510096584308</v>
      </c>
      <c r="AD365" s="134">
        <f t="shared" ca="1" si="249"/>
        <v>236.58343958814186</v>
      </c>
      <c r="AE365" s="155">
        <f t="shared" ca="1" si="250"/>
        <v>236.58343958814186</v>
      </c>
      <c r="AF365" s="155">
        <f t="shared" ca="1" si="251"/>
        <v>235.98177821044061</v>
      </c>
      <c r="AG365" s="144">
        <f t="shared" ca="1" si="252"/>
        <v>235.98177821044061</v>
      </c>
      <c r="AI365" s="147">
        <f>INDEX('Op Rev and scenario differences'!$W$4:$W$230,MATCH($N365,'Op Rev and scenario differences'!$V$4:$V$230,0),1)</f>
        <v>298.24</v>
      </c>
      <c r="AJ365" s="121" t="str">
        <f t="shared" si="253"/>
        <v>RNS</v>
      </c>
      <c r="AK365" s="24" t="str">
        <f t="shared" si="254"/>
        <v>Northampton General Hospital NHS Trust</v>
      </c>
      <c r="AL365" s="134">
        <f t="shared" ca="1" si="255"/>
        <v>236.3163394376688</v>
      </c>
      <c r="AM365" s="134">
        <f t="shared" ca="1" si="256"/>
        <v>238.72710186156894</v>
      </c>
      <c r="AN365" s="134">
        <f t="shared" ca="1" si="257"/>
        <v>238.72850382995296</v>
      </c>
      <c r="AO365" s="134">
        <f t="shared" ca="1" si="258"/>
        <v>238.62096732917163</v>
      </c>
      <c r="AP365" s="134">
        <f t="shared" ca="1" si="259"/>
        <v>238.40729721612465</v>
      </c>
      <c r="AQ365" s="134">
        <f t="shared" ca="1" si="260"/>
        <v>238.95881785680936</v>
      </c>
      <c r="AR365" s="134">
        <f t="shared" ca="1" si="261"/>
        <v>238.95881785680936</v>
      </c>
      <c r="AS365" s="134">
        <f t="shared" ca="1" si="262"/>
        <v>237.02957506382111</v>
      </c>
      <c r="AT365" s="134">
        <f t="shared" ca="1" si="263"/>
        <v>237.03545995616966</v>
      </c>
      <c r="AU365" s="134">
        <f t="shared" ca="1" si="264"/>
        <v>237.73227422492835</v>
      </c>
      <c r="AV365" s="134">
        <f t="shared" ca="1" si="265"/>
        <v>237.94231068077596</v>
      </c>
      <c r="AW365" s="134">
        <f t="shared" ca="1" si="266"/>
        <v>237.6717659550547</v>
      </c>
      <c r="AX365" s="134">
        <f t="shared" ca="1" si="267"/>
        <v>237.6717659550547</v>
      </c>
      <c r="AY365" s="216">
        <f t="shared" ca="1" si="268"/>
        <v>236.3163394376688</v>
      </c>
      <c r="AZ365" s="134">
        <f t="shared" ca="1" si="269"/>
        <v>236.58343842067771</v>
      </c>
      <c r="BA365" s="155">
        <f t="shared" ca="1" si="270"/>
        <v>236.58343842067771</v>
      </c>
      <c r="BB365" s="155">
        <f t="shared" ca="1" si="271"/>
        <v>236.8525085006834</v>
      </c>
      <c r="BC365" s="144">
        <f t="shared" ca="1" si="272"/>
        <v>236.8525085006834</v>
      </c>
      <c r="BE365" s="121" t="str">
        <f t="shared" si="273"/>
        <v>RNS</v>
      </c>
      <c r="BF365" s="24" t="str">
        <f t="shared" si="274"/>
        <v>Northampton General Hospital NHS Trust</v>
      </c>
      <c r="BG365" s="304"/>
      <c r="BH365" s="304">
        <f t="shared" ca="1" si="275"/>
        <v>7.8612349800690762E-3</v>
      </c>
      <c r="BI365" s="304">
        <f t="shared" ca="1" si="276"/>
        <v>1.106697069030993E-5</v>
      </c>
      <c r="BJ365" s="304">
        <f t="shared" ca="1" si="277"/>
        <v>-4.8094556756339557E-4</v>
      </c>
      <c r="BK365" s="304">
        <f t="shared" ca="1" si="278"/>
        <v>-4.6695170786725804E-4</v>
      </c>
      <c r="BL365" s="304">
        <f t="shared" ca="1" si="279"/>
        <v>4.2213617234998502E-4</v>
      </c>
      <c r="BM365" s="304">
        <f t="shared" ca="1" si="280"/>
        <v>0</v>
      </c>
      <c r="BN365" s="304">
        <f t="shared" ca="1" si="281"/>
        <v>-7.9475155595569724E-3</v>
      </c>
      <c r="BO365" s="304">
        <f t="shared" ca="1" si="282"/>
        <v>-3.7095089817862359E-5</v>
      </c>
      <c r="BP365" s="304">
        <f t="shared" ca="1" si="283"/>
        <v>2.6688614790004728E-3</v>
      </c>
      <c r="BQ365" s="304">
        <f t="shared" ca="1" si="284"/>
        <v>-2.0578406774751645E-3</v>
      </c>
      <c r="BR365" s="304">
        <f t="shared" ca="1" si="285"/>
        <v>-1.1387415737003082E-3</v>
      </c>
      <c r="BS365" s="305">
        <f t="shared" ca="1" si="286"/>
        <v>0</v>
      </c>
      <c r="BT365" s="306"/>
      <c r="BU365" s="304">
        <f t="shared" ca="1" si="287"/>
        <v>-2.3315811477420123E-4</v>
      </c>
      <c r="BV365" s="304">
        <f t="shared" ca="1" si="288"/>
        <v>0</v>
      </c>
      <c r="BW365" s="304">
        <f t="shared" ca="1" si="289"/>
        <v>-2.3315811477420123E-4</v>
      </c>
      <c r="BX365" s="305">
        <f t="shared" ca="1" si="290"/>
        <v>0</v>
      </c>
    </row>
    <row r="366" spans="1:76" ht="13.8" x14ac:dyDescent="0.25">
      <c r="A366" s="118">
        <v>1</v>
      </c>
      <c r="B366" s="69">
        <f t="shared" si="233"/>
        <v>1</v>
      </c>
      <c r="C366" s="118" t="str">
        <f t="shared" si="234"/>
        <v>RRF</v>
      </c>
      <c r="D366" s="69"/>
      <c r="E366" s="70">
        <f ca="1">INDEX(OFFSET(Data!$A$10,1,E$9+MATCH($A366+IF(E$9&gt;$B366,0,1),Data!$3:$3,0),Num_Orgs,1),MATCH($C366,OFFSET(Data!$A$10,1,MATCH($A366+IF(E$9&gt;$B366,0,1),Data!$3:$3,0)-1,Num_Orgs,1),0),1)</f>
        <v>0.93799346759986935</v>
      </c>
      <c r="F366" s="70">
        <f ca="1">INDEX(OFFSET(Data!$A$10,1,F$9+MATCH($A366+IF(F$9&gt;$B366,0,1),Data!$3:$3,0),Num_Orgs,1),MATCH($C366,OFFSET(Data!$A$10,1,MATCH($A366+IF(F$9&gt;$B366,0,1),Data!$3:$3,0)-1,Num_Orgs,1),0),1)</f>
        <v>0.99619990923086066</v>
      </c>
      <c r="G366" s="70">
        <f ca="1">INDEX(OFFSET(Data!$A$10,1,G$9+MATCH($A366+IF(G$9&gt;$B366,0,1),Data!$3:$3,0),Num_Orgs,1),MATCH($C366,OFFSET(Data!$A$10,1,MATCH($A366+IF(G$9&gt;$B366,0,1),Data!$3:$3,0)-1,Num_Orgs,1),0),1)</f>
        <v>0.89045691674071503</v>
      </c>
      <c r="H366" s="70">
        <f ca="1">INDEX(OFFSET(Data!$A$10,1,H$9+MATCH($A366+IF(H$9&gt;$B366,0,1),Data!$3:$3,0),Num_Orgs,1),MATCH($C366,OFFSET(Data!$A$10,1,MATCH($A366+IF(H$9&gt;$B366,0,1),Data!$3:$3,0)-1,Num_Orgs,1),0),1)</f>
        <v>0.59833051559543426</v>
      </c>
      <c r="I366" s="70">
        <f ca="1">INDEX(OFFSET(Data!$A$10,1,I$9+MATCH($A366+IF(I$9&gt;$B366,0,1),Data!$3:$3,0),Num_Orgs,1),MATCH($C366,OFFSET(Data!$A$10,1,MATCH($A366+IF(I$9&gt;$B366,0,1),Data!$3:$3,0)-1,Num_Orgs,1),0),1)</f>
        <v>0</v>
      </c>
      <c r="J366" s="26">
        <f ca="1">IFERROR((E366*SUM(Data!$C$8:$D$8))+(F366*Data!$E$8)+(G366*SUM(Data!$F$8:$G$8))+(H366*Data!$H$8)+(I366*Data!$I$8)+Data!$J$8,0)</f>
        <v>0.96070283281840396</v>
      </c>
      <c r="K366" s="119"/>
      <c r="L366" s="69"/>
      <c r="M366" s="147">
        <f>INDEX('Op Rev and scenario differences'!$Z$4:$Z$230,MATCH($N366,'Op Rev and scenario differences'!$V$4:$V$230,0),1)</f>
        <v>0</v>
      </c>
      <c r="N366" s="121" t="str">
        <f t="shared" si="293"/>
        <v>RP1</v>
      </c>
      <c r="O366" s="24" t="str">
        <f t="shared" si="293"/>
        <v>NORTHAMPTONSHIRE HEALTHCARE NHS FOUNDATION TRUST</v>
      </c>
      <c r="P366" s="134">
        <f t="shared" ca="1" si="235"/>
        <v>0</v>
      </c>
      <c r="Q366" s="134">
        <f t="shared" ca="1" si="236"/>
        <v>0</v>
      </c>
      <c r="R366" s="134">
        <f t="shared" ca="1" si="237"/>
        <v>0</v>
      </c>
      <c r="S366" s="134">
        <f t="shared" ca="1" si="238"/>
        <v>0</v>
      </c>
      <c r="T366" s="134">
        <f t="shared" ca="1" si="239"/>
        <v>0</v>
      </c>
      <c r="U366" s="134">
        <f t="shared" ca="1" si="240"/>
        <v>0</v>
      </c>
      <c r="V366" s="134">
        <f t="shared" ca="1" si="241"/>
        <v>0</v>
      </c>
      <c r="W366" s="134">
        <f t="shared" ca="1" si="242"/>
        <v>0</v>
      </c>
      <c r="X366" s="134">
        <f t="shared" ca="1" si="243"/>
        <v>0</v>
      </c>
      <c r="Y366" s="134">
        <f t="shared" ca="1" si="244"/>
        <v>0</v>
      </c>
      <c r="Z366" s="134">
        <f t="shared" ca="1" si="245"/>
        <v>0</v>
      </c>
      <c r="AA366" s="134">
        <f t="shared" ca="1" si="246"/>
        <v>0</v>
      </c>
      <c r="AB366" s="134">
        <f t="shared" ca="1" si="247"/>
        <v>0</v>
      </c>
      <c r="AC366" s="134">
        <f t="shared" ca="1" si="248"/>
        <v>0</v>
      </c>
      <c r="AD366" s="134">
        <f t="shared" ca="1" si="249"/>
        <v>0</v>
      </c>
      <c r="AE366" s="155">
        <f t="shared" ca="1" si="250"/>
        <v>0</v>
      </c>
      <c r="AF366" s="155">
        <f t="shared" ca="1" si="251"/>
        <v>0</v>
      </c>
      <c r="AG366" s="144">
        <f t="shared" ca="1" si="252"/>
        <v>0</v>
      </c>
      <c r="AI366" s="147">
        <f>INDEX('Op Rev and scenario differences'!$W$4:$W$230,MATCH($N366,'Op Rev and scenario differences'!$V$4:$V$230,0),1)</f>
        <v>198.19300000000001</v>
      </c>
      <c r="AJ366" s="121" t="str">
        <f t="shared" si="253"/>
        <v>RP1</v>
      </c>
      <c r="AK366" s="24" t="str">
        <f t="shared" si="254"/>
        <v>Northamptonshire Healthcare NHS FT</v>
      </c>
      <c r="AL366" s="134">
        <f t="shared" ca="1" si="255"/>
        <v>0</v>
      </c>
      <c r="AM366" s="134">
        <f t="shared" ca="1" si="256"/>
        <v>0</v>
      </c>
      <c r="AN366" s="134">
        <f t="shared" ca="1" si="257"/>
        <v>0</v>
      </c>
      <c r="AO366" s="134">
        <f t="shared" ca="1" si="258"/>
        <v>0</v>
      </c>
      <c r="AP366" s="134">
        <f t="shared" ca="1" si="259"/>
        <v>0</v>
      </c>
      <c r="AQ366" s="134">
        <f t="shared" ca="1" si="260"/>
        <v>0</v>
      </c>
      <c r="AR366" s="134">
        <f t="shared" ca="1" si="261"/>
        <v>0</v>
      </c>
      <c r="AS366" s="134">
        <f t="shared" ca="1" si="262"/>
        <v>0</v>
      </c>
      <c r="AT366" s="134">
        <f t="shared" ca="1" si="263"/>
        <v>0</v>
      </c>
      <c r="AU366" s="134">
        <f t="shared" ca="1" si="264"/>
        <v>0</v>
      </c>
      <c r="AV366" s="134">
        <f t="shared" ca="1" si="265"/>
        <v>0</v>
      </c>
      <c r="AW366" s="134">
        <f t="shared" ca="1" si="266"/>
        <v>0</v>
      </c>
      <c r="AX366" s="134">
        <f t="shared" ca="1" si="267"/>
        <v>0</v>
      </c>
      <c r="AY366" s="216">
        <f t="shared" ca="1" si="268"/>
        <v>0</v>
      </c>
      <c r="AZ366" s="134">
        <f t="shared" ca="1" si="269"/>
        <v>0</v>
      </c>
      <c r="BA366" s="155">
        <f t="shared" ca="1" si="270"/>
        <v>0</v>
      </c>
      <c r="BB366" s="155">
        <f t="shared" ca="1" si="271"/>
        <v>0</v>
      </c>
      <c r="BC366" s="144">
        <f t="shared" ca="1" si="272"/>
        <v>0</v>
      </c>
      <c r="BE366" s="121" t="str">
        <f t="shared" si="273"/>
        <v>RP1</v>
      </c>
      <c r="BF366" s="24" t="str">
        <f t="shared" si="274"/>
        <v>Northamptonshire Healthcare NHS FT</v>
      </c>
      <c r="BG366" s="304"/>
      <c r="BH366" s="304">
        <f t="shared" ca="1" si="275"/>
        <v>7.1440083992113657E-3</v>
      </c>
      <c r="BI366" s="304">
        <f t="shared" ca="1" si="276"/>
        <v>1.106697069030993E-5</v>
      </c>
      <c r="BJ366" s="304">
        <f t="shared" ca="1" si="277"/>
        <v>-4.383125877192029E-4</v>
      </c>
      <c r="BK366" s="304">
        <f t="shared" ca="1" si="278"/>
        <v>4.4509942844213057E-3</v>
      </c>
      <c r="BL366" s="304">
        <f t="shared" ca="1" si="279"/>
        <v>-7.8260163337651178E-4</v>
      </c>
      <c r="BM366" s="304">
        <f t="shared" ca="1" si="280"/>
        <v>0</v>
      </c>
      <c r="BN366" s="304">
        <f t="shared" ca="1" si="281"/>
        <v>-5.3989990080025585E-3</v>
      </c>
      <c r="BO366" s="304">
        <f t="shared" ca="1" si="282"/>
        <v>-3.7095089817862359E-5</v>
      </c>
      <c r="BP366" s="304">
        <f t="shared" ca="1" si="283"/>
        <v>2.6316091129559016E-3</v>
      </c>
      <c r="BQ366" s="304">
        <f t="shared" ca="1" si="284"/>
        <v>1.1875347205547726E-4</v>
      </c>
      <c r="BR366" s="304">
        <f t="shared" ca="1" si="285"/>
        <v>-2.1889970176228735E-3</v>
      </c>
      <c r="BS366" s="305">
        <f t="shared" ca="1" si="286"/>
        <v>0</v>
      </c>
      <c r="BT366" s="306"/>
      <c r="BU366" s="304">
        <f t="shared" ca="1" si="287"/>
        <v>1.1020853805591146E-3</v>
      </c>
      <c r="BV366" s="304">
        <f t="shared" ca="1" si="288"/>
        <v>0</v>
      </c>
      <c r="BW366" s="304">
        <f t="shared" ca="1" si="289"/>
        <v>1.1020853805590036E-3</v>
      </c>
      <c r="BX366" s="305">
        <f t="shared" ca="1" si="290"/>
        <v>0</v>
      </c>
    </row>
    <row r="367" spans="1:76" ht="13.8" x14ac:dyDescent="0.25">
      <c r="A367" s="118">
        <v>1</v>
      </c>
      <c r="B367" s="69">
        <f t="shared" si="233"/>
        <v>1</v>
      </c>
      <c r="C367" s="118" t="str">
        <f t="shared" si="234"/>
        <v>RRJ</v>
      </c>
      <c r="D367" s="69"/>
      <c r="E367" s="70">
        <f ca="1">INDEX(OFFSET(Data!$A$10,1,E$9+MATCH($A367+IF(E$9&gt;$B367,0,1),Data!$3:$3,0),Num_Orgs,1),MATCH($C367,OFFSET(Data!$A$10,1,MATCH($A367+IF(E$9&gt;$B367,0,1),Data!$3:$3,0)-1,Num_Orgs,1),0),1)</f>
        <v>0.95741745150694824</v>
      </c>
      <c r="F367" s="70">
        <f ca="1">INDEX(OFFSET(Data!$A$10,1,F$9+MATCH($A367+IF(F$9&gt;$B367,0,1),Data!$3:$3,0),Num_Orgs,1),MATCH($C367,OFFSET(Data!$A$10,1,MATCH($A367+IF(F$9&gt;$B367,0,1),Data!$3:$3,0)-1,Num_Orgs,1),0),1)</f>
        <v>0.99619990923086066</v>
      </c>
      <c r="G367" s="70">
        <f ca="1">INDEX(OFFSET(Data!$A$10,1,G$9+MATCH($A367+IF(G$9&gt;$B367,0,1),Data!$3:$3,0),Num_Orgs,1),MATCH($C367,OFFSET(Data!$A$10,1,MATCH($A367+IF(G$9&gt;$B367,0,1),Data!$3:$3,0)-1,Num_Orgs,1),0),1)</f>
        <v>0.94535377638704965</v>
      </c>
      <c r="H367" s="70">
        <f ca="1">INDEX(OFFSET(Data!$A$10,1,H$9+MATCH($A367+IF(H$9&gt;$B367,0,1),Data!$3:$3,0),Num_Orgs,1),MATCH($C367,OFFSET(Data!$A$10,1,MATCH($A367+IF(H$9&gt;$B367,0,1),Data!$3:$3,0)-1,Num_Orgs,1),0),1)</f>
        <v>1.032864978843236</v>
      </c>
      <c r="I367" s="70">
        <f ca="1">INDEX(OFFSET(Data!$A$10,1,I$9+MATCH($A367+IF(I$9&gt;$B367,0,1),Data!$3:$3,0),Num_Orgs,1),MATCH($C367,OFFSET(Data!$A$10,1,MATCH($A367+IF(I$9&gt;$B367,0,1),Data!$3:$3,0)-1,Num_Orgs,1),0),1)</f>
        <v>0</v>
      </c>
      <c r="J367" s="26">
        <f ca="1">IFERROR((E367*SUM(Data!$C$8:$D$8))+(F367*Data!$E$8)+(G367*SUM(Data!$F$8:$G$8))+(H367*Data!$H$8)+(I367*Data!$I$8)+Data!$J$8,0)</f>
        <v>0.97477926613049415</v>
      </c>
      <c r="K367" s="119"/>
      <c r="L367" s="69"/>
      <c r="M367" s="147">
        <f>INDEX('Op Rev and scenario differences'!$Z$4:$Z$230,MATCH($N367,'Op Rev and scenario differences'!$V$4:$V$230,0),1)</f>
        <v>94.214320881421799</v>
      </c>
      <c r="N367" s="121" t="str">
        <f t="shared" si="293"/>
        <v>RBZ</v>
      </c>
      <c r="O367" s="24" t="str">
        <f t="shared" si="293"/>
        <v>NORTHERN DEVON HEALTHCARE NHS TRUST</v>
      </c>
      <c r="P367" s="134">
        <f t="shared" ca="1" si="235"/>
        <v>96.041861295904326</v>
      </c>
      <c r="Q367" s="134">
        <f t="shared" ca="1" si="236"/>
        <v>95.810790458166821</v>
      </c>
      <c r="R367" s="134">
        <f t="shared" ca="1" si="237"/>
        <v>95.81077151549735</v>
      </c>
      <c r="S367" s="134">
        <f t="shared" ca="1" si="238"/>
        <v>95.804470761924151</v>
      </c>
      <c r="T367" s="134">
        <f t="shared" ca="1" si="239"/>
        <v>95.770121691179511</v>
      </c>
      <c r="U367" s="134">
        <f t="shared" ca="1" si="240"/>
        <v>95.516614482266419</v>
      </c>
      <c r="V367" s="134">
        <f t="shared" ca="1" si="241"/>
        <v>95.516614482266419</v>
      </c>
      <c r="W367" s="134">
        <f t="shared" ca="1" si="242"/>
        <v>94.537147839087368</v>
      </c>
      <c r="X367" s="134">
        <f t="shared" ca="1" si="243"/>
        <v>94.537160608816151</v>
      </c>
      <c r="Y367" s="134">
        <f t="shared" ca="1" si="244"/>
        <v>94.511377796505514</v>
      </c>
      <c r="Z367" s="134">
        <f t="shared" ca="1" si="245"/>
        <v>94.491163544252458</v>
      </c>
      <c r="AA367" s="134">
        <f t="shared" ca="1" si="246"/>
        <v>94.360452922281624</v>
      </c>
      <c r="AB367" s="134">
        <f t="shared" ca="1" si="247"/>
        <v>94.360452922281624</v>
      </c>
      <c r="AC367" s="134">
        <f t="shared" ca="1" si="248"/>
        <v>96.041861295904326</v>
      </c>
      <c r="AD367" s="134">
        <f t="shared" ca="1" si="249"/>
        <v>95.705579621179794</v>
      </c>
      <c r="AE367" s="155">
        <f t="shared" ca="1" si="250"/>
        <v>95.705579621179794</v>
      </c>
      <c r="AF367" s="155">
        <f t="shared" ca="1" si="251"/>
        <v>95.369297946455262</v>
      </c>
      <c r="AG367" s="144">
        <f t="shared" ca="1" si="252"/>
        <v>95.369297946455262</v>
      </c>
      <c r="AI367" s="147">
        <f>INDEX('Op Rev and scenario differences'!$W$4:$W$230,MATCH($N367,'Op Rev and scenario differences'!$V$4:$V$230,0),1)</f>
        <v>217.58</v>
      </c>
      <c r="AJ367" s="121" t="str">
        <f t="shared" si="253"/>
        <v>RBZ</v>
      </c>
      <c r="AK367" s="24" t="str">
        <f t="shared" si="254"/>
        <v>Northern Devon Healthcare NHS Trust</v>
      </c>
      <c r="AL367" s="134">
        <f t="shared" ca="1" si="255"/>
        <v>95.690079190500711</v>
      </c>
      <c r="AM367" s="134">
        <f t="shared" ca="1" si="256"/>
        <v>96.327252489487535</v>
      </c>
      <c r="AN367" s="134">
        <f t="shared" ca="1" si="257"/>
        <v>96.327866178331149</v>
      </c>
      <c r="AO367" s="134">
        <f t="shared" ca="1" si="258"/>
        <v>96.329110713258643</v>
      </c>
      <c r="AP367" s="134">
        <f t="shared" ca="1" si="259"/>
        <v>96.339358623112119</v>
      </c>
      <c r="AQ367" s="134">
        <f t="shared" ca="1" si="260"/>
        <v>97.107921152447148</v>
      </c>
      <c r="AR367" s="134">
        <f t="shared" ca="1" si="261"/>
        <v>97.107921152447148</v>
      </c>
      <c r="AS367" s="134">
        <f t="shared" ca="1" si="262"/>
        <v>95.706582474202037</v>
      </c>
      <c r="AT367" s="134">
        <f t="shared" ca="1" si="263"/>
        <v>95.708799975823382</v>
      </c>
      <c r="AU367" s="134">
        <f t="shared" ca="1" si="264"/>
        <v>95.623687593976072</v>
      </c>
      <c r="AV367" s="134">
        <f t="shared" ca="1" si="265"/>
        <v>95.786578048333141</v>
      </c>
      <c r="AW367" s="134">
        <f t="shared" ca="1" si="266"/>
        <v>95.768735628650759</v>
      </c>
      <c r="AX367" s="134">
        <f t="shared" ca="1" si="267"/>
        <v>95.768735628650759</v>
      </c>
      <c r="AY367" s="216">
        <f t="shared" ca="1" si="268"/>
        <v>95.690079190500711</v>
      </c>
      <c r="AZ367" s="134">
        <f t="shared" ca="1" si="269"/>
        <v>95.705579148903155</v>
      </c>
      <c r="BA367" s="155">
        <f t="shared" ca="1" si="270"/>
        <v>95.705579148903155</v>
      </c>
      <c r="BB367" s="155">
        <f t="shared" ca="1" si="271"/>
        <v>95.721193491572791</v>
      </c>
      <c r="BC367" s="144">
        <f t="shared" ca="1" si="272"/>
        <v>95.721193491572791</v>
      </c>
      <c r="BE367" s="121" t="str">
        <f t="shared" si="273"/>
        <v>RBZ</v>
      </c>
      <c r="BF367" s="24" t="str">
        <f t="shared" si="274"/>
        <v>Northern Devon Healthcare NHS Trust</v>
      </c>
      <c r="BG367" s="304"/>
      <c r="BH367" s="304">
        <f t="shared" ca="1" si="275"/>
        <v>4.2140065282827432E-3</v>
      </c>
      <c r="BI367" s="304">
        <f t="shared" ca="1" si="276"/>
        <v>1.1066970690087885E-5</v>
      </c>
      <c r="BJ367" s="304">
        <f t="shared" ca="1" si="277"/>
        <v>-2.0905978372676159E-5</v>
      </c>
      <c r="BK367" s="304">
        <f t="shared" ca="1" si="278"/>
        <v>5.0340716597219171E-4</v>
      </c>
      <c r="BL367" s="304">
        <f t="shared" ca="1" si="279"/>
        <v>5.7700132950160299E-3</v>
      </c>
      <c r="BM367" s="304">
        <f t="shared" ca="1" si="280"/>
        <v>0</v>
      </c>
      <c r="BN367" s="304">
        <f t="shared" ca="1" si="281"/>
        <v>-1.3732352540081871E-2</v>
      </c>
      <c r="BO367" s="304">
        <f t="shared" ca="1" si="282"/>
        <v>-3.7095089817862359E-5</v>
      </c>
      <c r="BP367" s="304">
        <f t="shared" ca="1" si="283"/>
        <v>-1.0456648608168084E-3</v>
      </c>
      <c r="BQ367" s="304">
        <f t="shared" ca="1" si="284"/>
        <v>-1.195338932619805E-3</v>
      </c>
      <c r="BR367" s="304">
        <f t="shared" ca="1" si="285"/>
        <v>-1.9507292087383998E-4</v>
      </c>
      <c r="BS367" s="305">
        <f t="shared" ca="1" si="286"/>
        <v>0</v>
      </c>
      <c r="BT367" s="306"/>
      <c r="BU367" s="304">
        <f t="shared" ca="1" si="287"/>
        <v>-1.1455872725243399E-3</v>
      </c>
      <c r="BV367" s="304">
        <f t="shared" ca="1" si="288"/>
        <v>0</v>
      </c>
      <c r="BW367" s="304">
        <f t="shared" ca="1" si="289"/>
        <v>-1.1455872725243399E-3</v>
      </c>
      <c r="BX367" s="305">
        <f t="shared" ca="1" si="290"/>
        <v>0</v>
      </c>
    </row>
    <row r="368" spans="1:76" ht="13.8" x14ac:dyDescent="0.25">
      <c r="A368" s="118">
        <v>1</v>
      </c>
      <c r="B368" s="69">
        <f t="shared" si="233"/>
        <v>1</v>
      </c>
      <c r="C368" s="118" t="str">
        <f t="shared" si="234"/>
        <v>RRK</v>
      </c>
      <c r="D368" s="69"/>
      <c r="E368" s="70">
        <f ca="1">INDEX(OFFSET(Data!$A$10,1,E$9+MATCH($A368+IF(E$9&gt;$B368,0,1),Data!$3:$3,0),Num_Orgs,1),MATCH($C368,OFFSET(Data!$A$10,1,MATCH($A368+IF(E$9&gt;$B368,0,1),Data!$3:$3,0)-1,Num_Orgs,1),0),1)</f>
        <v>0.9635551869404595</v>
      </c>
      <c r="F368" s="70">
        <f ca="1">INDEX(OFFSET(Data!$A$10,1,F$9+MATCH($A368+IF(F$9&gt;$B368,0,1),Data!$3:$3,0),Num_Orgs,1),MATCH($C368,OFFSET(Data!$A$10,1,MATCH($A368+IF(F$9&gt;$B368,0,1),Data!$3:$3,0)-1,Num_Orgs,1),0),1)</f>
        <v>0.99619990923086066</v>
      </c>
      <c r="G368" s="70">
        <f ca="1">INDEX(OFFSET(Data!$A$10,1,G$9+MATCH($A368+IF(G$9&gt;$B368,0,1),Data!$3:$3,0),Num_Orgs,1),MATCH($C368,OFFSET(Data!$A$10,1,MATCH($A368+IF(G$9&gt;$B368,0,1),Data!$3:$3,0)-1,Num_Orgs,1),0),1)</f>
        <v>0.94628680344063265</v>
      </c>
      <c r="H368" s="70">
        <f ca="1">INDEX(OFFSET(Data!$A$10,1,H$9+MATCH($A368+IF(H$9&gt;$B368,0,1),Data!$3:$3,0),Num_Orgs,1),MATCH($C368,OFFSET(Data!$A$10,1,MATCH($A368+IF(H$9&gt;$B368,0,1),Data!$3:$3,0)-1,Num_Orgs,1),0),1)</f>
        <v>1.140216402677813</v>
      </c>
      <c r="I368" s="70">
        <f ca="1">INDEX(OFFSET(Data!$A$10,1,I$9+MATCH($A368+IF(I$9&gt;$B368,0,1),Data!$3:$3,0),Num_Orgs,1),MATCH($C368,OFFSET(Data!$A$10,1,MATCH($A368+IF(I$9&gt;$B368,0,1),Data!$3:$3,0)-1,Num_Orgs,1),0),1)</f>
        <v>0</v>
      </c>
      <c r="J368" s="26">
        <f ca="1">IFERROR((E368*SUM(Data!$C$8:$D$8))+(F368*Data!$E$8)+(G368*SUM(Data!$F$8:$G$8))+(H368*Data!$H$8)+(I368*Data!$I$8)+Data!$J$8,0)</f>
        <v>0.97865578988506874</v>
      </c>
      <c r="K368" s="119"/>
      <c r="L368" s="69"/>
      <c r="M368" s="147">
        <f>INDEX('Op Rev and scenario differences'!$Z$4:$Z$230,MATCH($N368,'Op Rev and scenario differences'!$V$4:$V$230,0),1)</f>
        <v>205.00220347440765</v>
      </c>
      <c r="N368" s="121" t="str">
        <f t="shared" si="293"/>
        <v>RJL</v>
      </c>
      <c r="O368" s="24" t="str">
        <f t="shared" si="293"/>
        <v>NORTHERN LINCOLNSHIRE AND GOOLE NHS FOUNDATION TRUST</v>
      </c>
      <c r="P368" s="134">
        <f t="shared" ca="1" si="235"/>
        <v>210.14628825425595</v>
      </c>
      <c r="Q368" s="134">
        <f t="shared" ca="1" si="236"/>
        <v>211.57393059258411</v>
      </c>
      <c r="R368" s="134">
        <f t="shared" ca="1" si="237"/>
        <v>211.5738526167452</v>
      </c>
      <c r="S368" s="134">
        <f t="shared" ca="1" si="238"/>
        <v>211.42541074368452</v>
      </c>
      <c r="T368" s="134">
        <f t="shared" ca="1" si="239"/>
        <v>211.07180636979294</v>
      </c>
      <c r="U368" s="134">
        <f t="shared" ca="1" si="240"/>
        <v>210.27085084225209</v>
      </c>
      <c r="V368" s="134">
        <f t="shared" ca="1" si="241"/>
        <v>210.27085084225209</v>
      </c>
      <c r="W368" s="134">
        <f t="shared" ca="1" si="242"/>
        <v>210.64026077712725</v>
      </c>
      <c r="X368" s="134">
        <f t="shared" ca="1" si="243"/>
        <v>210.64048379587055</v>
      </c>
      <c r="Y368" s="134">
        <f t="shared" ca="1" si="244"/>
        <v>210.38580321140384</v>
      </c>
      <c r="Z368" s="134">
        <f t="shared" ca="1" si="245"/>
        <v>210.53363087305962</v>
      </c>
      <c r="AA368" s="134">
        <f t="shared" ca="1" si="246"/>
        <v>210.04989474931759</v>
      </c>
      <c r="AB368" s="134">
        <f t="shared" ca="1" si="247"/>
        <v>210.04989474931759</v>
      </c>
      <c r="AC368" s="134">
        <f t="shared" ca="1" si="248"/>
        <v>210.14628825425595</v>
      </c>
      <c r="AD368" s="134">
        <f t="shared" ca="1" si="249"/>
        <v>210.12700955326829</v>
      </c>
      <c r="AE368" s="155">
        <f t="shared" ca="1" si="250"/>
        <v>210.12700955326829</v>
      </c>
      <c r="AF368" s="155">
        <f t="shared" ca="1" si="251"/>
        <v>210.10773085228064</v>
      </c>
      <c r="AG368" s="144">
        <f t="shared" ca="1" si="252"/>
        <v>210.10773085228064</v>
      </c>
      <c r="AI368" s="147">
        <f>INDEX('Op Rev and scenario differences'!$W$4:$W$230,MATCH($N368,'Op Rev and scenario differences'!$V$4:$V$230,0),1)</f>
        <v>344.88900000000001</v>
      </c>
      <c r="AJ368" s="121" t="str">
        <f t="shared" si="253"/>
        <v>RJL</v>
      </c>
      <c r="AK368" s="24" t="str">
        <f t="shared" si="254"/>
        <v>Northern Lincolnshire and Goole NHS FT</v>
      </c>
      <c r="AL368" s="134">
        <f t="shared" ca="1" si="255"/>
        <v>209.37656448248239</v>
      </c>
      <c r="AM368" s="134">
        <f t="shared" ca="1" si="256"/>
        <v>212.71440653945635</v>
      </c>
      <c r="AN368" s="134">
        <f t="shared" ca="1" si="257"/>
        <v>212.71572537544233</v>
      </c>
      <c r="AO368" s="134">
        <f t="shared" ca="1" si="258"/>
        <v>212.58320866607048</v>
      </c>
      <c r="AP368" s="134">
        <f t="shared" ca="1" si="259"/>
        <v>212.32637162828607</v>
      </c>
      <c r="AQ368" s="134">
        <f t="shared" ca="1" si="260"/>
        <v>213.77396293749888</v>
      </c>
      <c r="AR368" s="134">
        <f t="shared" ca="1" si="261"/>
        <v>213.77396293749888</v>
      </c>
      <c r="AS368" s="134">
        <f t="shared" ca="1" si="262"/>
        <v>213.24590334338743</v>
      </c>
      <c r="AT368" s="134">
        <f t="shared" ca="1" si="263"/>
        <v>213.25104118421751</v>
      </c>
      <c r="AU368" s="134">
        <f t="shared" ca="1" si="264"/>
        <v>212.8618457325976</v>
      </c>
      <c r="AV368" s="134">
        <f t="shared" ca="1" si="265"/>
        <v>213.41991472014132</v>
      </c>
      <c r="AW368" s="134">
        <f t="shared" ca="1" si="266"/>
        <v>213.18478468561071</v>
      </c>
      <c r="AX368" s="134">
        <f t="shared" ca="1" si="267"/>
        <v>213.18478468561071</v>
      </c>
      <c r="AY368" s="216">
        <f t="shared" ca="1" si="268"/>
        <v>209.37656448248239</v>
      </c>
      <c r="AZ368" s="134">
        <f t="shared" ca="1" si="269"/>
        <v>210.12700851635825</v>
      </c>
      <c r="BA368" s="155">
        <f t="shared" ca="1" si="270"/>
        <v>210.12700851635825</v>
      </c>
      <c r="BB368" s="155">
        <f t="shared" ca="1" si="271"/>
        <v>210.88299056451194</v>
      </c>
      <c r="BC368" s="144">
        <f t="shared" ca="1" si="272"/>
        <v>210.88299056451194</v>
      </c>
      <c r="BE368" s="121" t="str">
        <f t="shared" si="273"/>
        <v>RJL</v>
      </c>
      <c r="BF368" s="24" t="str">
        <f t="shared" si="274"/>
        <v>Northern Lincolnshire and Goole NHS FT</v>
      </c>
      <c r="BG368" s="304"/>
      <c r="BH368" s="304">
        <f t="shared" ca="1" si="275"/>
        <v>1.3033253874918049E-2</v>
      </c>
      <c r="BI368" s="304">
        <f t="shared" ca="1" si="276"/>
        <v>1.1066970690087885E-5</v>
      </c>
      <c r="BJ368" s="304">
        <f t="shared" ca="1" si="277"/>
        <v>-6.333163654814733E-4</v>
      </c>
      <c r="BK368" s="304">
        <f t="shared" ca="1" si="278"/>
        <v>-7.5454996373136574E-4</v>
      </c>
      <c r="BL368" s="304">
        <f t="shared" ca="1" si="279"/>
        <v>4.7315188757643956E-3</v>
      </c>
      <c r="BM368" s="304">
        <f t="shared" ca="1" si="280"/>
        <v>0</v>
      </c>
      <c r="BN368" s="304">
        <f t="shared" ca="1" si="281"/>
        <v>-2.339297992793421E-3</v>
      </c>
      <c r="BO368" s="304">
        <f t="shared" ca="1" si="282"/>
        <v>-3.7095089818084404E-5</v>
      </c>
      <c r="BP368" s="304">
        <f t="shared" ca="1" si="283"/>
        <v>-1.9722471152792131E-3</v>
      </c>
      <c r="BQ368" s="304">
        <f t="shared" ca="1" si="284"/>
        <v>-3.4246223619804894E-4</v>
      </c>
      <c r="BR368" s="304">
        <f t="shared" ca="1" si="285"/>
        <v>-1.0797231852410771E-3</v>
      </c>
      <c r="BS368" s="305">
        <f t="shared" ca="1" si="286"/>
        <v>0</v>
      </c>
      <c r="BT368" s="306"/>
      <c r="BU368" s="304">
        <f t="shared" ca="1" si="287"/>
        <v>2.1234295545660142E-3</v>
      </c>
      <c r="BV368" s="304">
        <f t="shared" ca="1" si="288"/>
        <v>0</v>
      </c>
      <c r="BW368" s="304">
        <f t="shared" ca="1" si="289"/>
        <v>2.1234295545660142E-3</v>
      </c>
      <c r="BX368" s="305">
        <f t="shared" ca="1" si="290"/>
        <v>0</v>
      </c>
    </row>
    <row r="369" spans="1:76" ht="13.8" x14ac:dyDescent="0.25">
      <c r="A369" s="118">
        <v>1</v>
      </c>
      <c r="B369" s="69">
        <f t="shared" ref="B369:B432" si="294">B142+1</f>
        <v>1</v>
      </c>
      <c r="C369" s="118" t="str">
        <f t="shared" ref="C369:C432" si="295">C142</f>
        <v>RRP</v>
      </c>
      <c r="D369" s="69"/>
      <c r="E369" s="70">
        <f ca="1">INDEX(OFFSET(Data!$A$10,1,E$9+MATCH($A369+IF(E$9&gt;$B369,0,1),Data!$3:$3,0),Num_Orgs,1),MATCH($C369,OFFSET(Data!$A$10,1,MATCH($A369+IF(E$9&gt;$B369,0,1),Data!$3:$3,0)-1,Num_Orgs,1),0),1)</f>
        <v>1.1380017529415245</v>
      </c>
      <c r="F369" s="70">
        <f ca="1">INDEX(OFFSET(Data!$A$10,1,F$9+MATCH($A369+IF(F$9&gt;$B369,0,1),Data!$3:$3,0),Num_Orgs,1),MATCH($C369,OFFSET(Data!$A$10,1,MATCH($A369+IF(F$9&gt;$B369,0,1),Data!$3:$3,0)-1,Num_Orgs,1),0),1)</f>
        <v>1.0185025427599708</v>
      </c>
      <c r="G369" s="70">
        <f ca="1">INDEX(OFFSET(Data!$A$10,1,G$9+MATCH($A369+IF(G$9&gt;$B369,0,1),Data!$3:$3,0),Num_Orgs,1),MATCH($C369,OFFSET(Data!$A$10,1,MATCH($A369+IF(G$9&gt;$B369,0,1),Data!$3:$3,0)-1,Num_Orgs,1),0),1)</f>
        <v>1.143917048361629</v>
      </c>
      <c r="H369" s="70">
        <f ca="1">INDEX(OFFSET(Data!$A$10,1,H$9+MATCH($A369+IF(H$9&gt;$B369,0,1),Data!$3:$3,0),Num_Orgs,1),MATCH($C369,OFFSET(Data!$A$10,1,MATCH($A369+IF(H$9&gt;$B369,0,1),Data!$3:$3,0)-1,Num_Orgs,1),0),1)</f>
        <v>2.992363700443772</v>
      </c>
      <c r="I369" s="70">
        <f ca="1">INDEX(OFFSET(Data!$A$10,1,I$9+MATCH($A369+IF(I$9&gt;$B369,0,1),Data!$3:$3,0),Num_Orgs,1),MATCH($C369,OFFSET(Data!$A$10,1,MATCH($A369+IF(I$9&gt;$B369,0,1),Data!$3:$3,0)-1,Num_Orgs,1),0),1)</f>
        <v>0</v>
      </c>
      <c r="J369" s="26">
        <f ca="1">IFERROR((E369*SUM(Data!$C$8:$D$8))+(F369*Data!$E$8)+(G369*SUM(Data!$F$8:$G$8))+(H369*Data!$H$8)+(I369*Data!$I$8)+Data!$J$8,0)</f>
        <v>1.0911191615829841</v>
      </c>
      <c r="K369" s="119"/>
      <c r="L369" s="69"/>
      <c r="M369" s="147">
        <f>INDEX('Op Rev and scenario differences'!$Z$4:$Z$230,MATCH($N369,'Op Rev and scenario differences'!$V$4:$V$230,0),1)</f>
        <v>0.84042046563186035</v>
      </c>
      <c r="N369" s="121" t="str">
        <f t="shared" si="293"/>
        <v>RX4</v>
      </c>
      <c r="O369" s="24" t="str">
        <f t="shared" si="293"/>
        <v>NORTHUMBERLAND, TYNE AND WEAR NHS FOUNDATION TRUST</v>
      </c>
      <c r="P369" s="134">
        <f t="shared" ca="1" si="235"/>
        <v>0.86512111914239342</v>
      </c>
      <c r="Q369" s="134">
        <f t="shared" ca="1" si="236"/>
        <v>0.86899985465254181</v>
      </c>
      <c r="R369" s="134">
        <f t="shared" ca="1" si="237"/>
        <v>0.86899951554810317</v>
      </c>
      <c r="S369" s="134">
        <f t="shared" ca="1" si="238"/>
        <v>0.86681278340870138</v>
      </c>
      <c r="T369" s="134">
        <f t="shared" ca="1" si="239"/>
        <v>0.86606729110400404</v>
      </c>
      <c r="U369" s="134">
        <f t="shared" ca="1" si="240"/>
        <v>0.86281052519451107</v>
      </c>
      <c r="V369" s="134">
        <f t="shared" ca="1" si="241"/>
        <v>0.86281052519451107</v>
      </c>
      <c r="W369" s="134">
        <f t="shared" ca="1" si="242"/>
        <v>0.8658488652323415</v>
      </c>
      <c r="X369" s="134">
        <f t="shared" ca="1" si="243"/>
        <v>0.86584987107698264</v>
      </c>
      <c r="Y369" s="134">
        <f t="shared" ca="1" si="244"/>
        <v>0.8670623466364652</v>
      </c>
      <c r="Z369" s="134">
        <f t="shared" ca="1" si="245"/>
        <v>0.86766868527588459</v>
      </c>
      <c r="AA369" s="134">
        <f t="shared" ca="1" si="246"/>
        <v>0.86649703874832906</v>
      </c>
      <c r="AB369" s="134">
        <f t="shared" ca="1" si="247"/>
        <v>0.86649703874832906</v>
      </c>
      <c r="AC369" s="134">
        <f t="shared" ca="1" si="248"/>
        <v>0.86512111914239342</v>
      </c>
      <c r="AD369" s="134">
        <f t="shared" ca="1" si="249"/>
        <v>0.86539630306358062</v>
      </c>
      <c r="AE369" s="155">
        <f t="shared" ca="1" si="250"/>
        <v>0.86539630306358062</v>
      </c>
      <c r="AF369" s="155">
        <f t="shared" ca="1" si="251"/>
        <v>0.8656714869847677</v>
      </c>
      <c r="AG369" s="144">
        <f t="shared" ca="1" si="252"/>
        <v>0.8656714869847677</v>
      </c>
      <c r="AI369" s="147">
        <f>INDEX('Op Rev and scenario differences'!$W$4:$W$230,MATCH($N369,'Op Rev and scenario differences'!$V$4:$V$230,0),1)</f>
        <v>316.54228799999999</v>
      </c>
      <c r="AJ369" s="121" t="str">
        <f t="shared" si="253"/>
        <v>RX4</v>
      </c>
      <c r="AK369" s="24" t="str">
        <f t="shared" si="254"/>
        <v>Northumberland, Tyne and Wear NHS FT</v>
      </c>
      <c r="AL369" s="134">
        <f t="shared" ca="1" si="255"/>
        <v>0.8619523537247451</v>
      </c>
      <c r="AM369" s="134">
        <f t="shared" ca="1" si="256"/>
        <v>0.87368414363507785</v>
      </c>
      <c r="AN369" s="134">
        <f t="shared" ca="1" si="257"/>
        <v>0.87368954156905421</v>
      </c>
      <c r="AO369" s="134">
        <f t="shared" ca="1" si="258"/>
        <v>0.87155958293576896</v>
      </c>
      <c r="AP369" s="134">
        <f t="shared" ca="1" si="259"/>
        <v>0.87121500814695552</v>
      </c>
      <c r="AQ369" s="134">
        <f t="shared" ca="1" si="260"/>
        <v>0.87718494739620112</v>
      </c>
      <c r="AR369" s="134">
        <f t="shared" ca="1" si="261"/>
        <v>0.87718494739620112</v>
      </c>
      <c r="AS369" s="134">
        <f t="shared" ca="1" si="262"/>
        <v>0.87655950834906537</v>
      </c>
      <c r="AT369" s="134">
        <f t="shared" ca="1" si="263"/>
        <v>0.87658071795601744</v>
      </c>
      <c r="AU369" s="134">
        <f t="shared" ca="1" si="264"/>
        <v>0.87726685286277495</v>
      </c>
      <c r="AV369" s="134">
        <f t="shared" ca="1" si="265"/>
        <v>0.87956387798474156</v>
      </c>
      <c r="AW369" s="134">
        <f t="shared" ca="1" si="266"/>
        <v>0.87942907496687495</v>
      </c>
      <c r="AX369" s="134">
        <f t="shared" ca="1" si="267"/>
        <v>0.87942907496687495</v>
      </c>
      <c r="AY369" s="216">
        <f t="shared" ca="1" si="268"/>
        <v>0.8619523537247451</v>
      </c>
      <c r="AZ369" s="134">
        <f t="shared" ca="1" si="269"/>
        <v>0.86539629879312474</v>
      </c>
      <c r="BA369" s="155">
        <f t="shared" ca="1" si="270"/>
        <v>0.86539629879312474</v>
      </c>
      <c r="BB369" s="155">
        <f t="shared" ca="1" si="271"/>
        <v>0.86886565897055967</v>
      </c>
      <c r="BC369" s="144">
        <f t="shared" ca="1" si="272"/>
        <v>0.86886565897055967</v>
      </c>
      <c r="BE369" s="121" t="str">
        <f t="shared" si="273"/>
        <v>RX4</v>
      </c>
      <c r="BF369" s="24" t="str">
        <f t="shared" si="274"/>
        <v>Northumberland, Tyne and Wear NHS FT</v>
      </c>
      <c r="BG369" s="304"/>
      <c r="BH369" s="304">
        <f t="shared" ca="1" si="275"/>
        <v>1.0869932694212547E-2</v>
      </c>
      <c r="BI369" s="304">
        <f t="shared" ca="1" si="276"/>
        <v>1.1066970690087885E-5</v>
      </c>
      <c r="BJ369" s="304">
        <f t="shared" ca="1" si="277"/>
        <v>-2.3848104863797293E-3</v>
      </c>
      <c r="BK369" s="304">
        <f t="shared" ca="1" si="278"/>
        <v>2.7697635868628723E-5</v>
      </c>
      <c r="BL369" s="304">
        <f t="shared" ca="1" si="279"/>
        <v>4.7689836950388642E-3</v>
      </c>
      <c r="BM369" s="304">
        <f t="shared" ca="1" si="280"/>
        <v>0</v>
      </c>
      <c r="BN369" s="304">
        <f t="shared" ca="1" si="281"/>
        <v>-6.4245428295572893E-4</v>
      </c>
      <c r="BO369" s="304">
        <f t="shared" ca="1" si="282"/>
        <v>-3.7095089817862359E-5</v>
      </c>
      <c r="BP369" s="304">
        <f t="shared" ca="1" si="283"/>
        <v>5.4146463724236149E-4</v>
      </c>
      <c r="BQ369" s="304">
        <f t="shared" ca="1" si="284"/>
        <v>-3.4751061071869316E-4</v>
      </c>
      <c r="BR369" s="304">
        <f t="shared" ca="1" si="285"/>
        <v>-1.6890737674402079E-4</v>
      </c>
      <c r="BS369" s="305">
        <f t="shared" ca="1" si="286"/>
        <v>0</v>
      </c>
      <c r="BT369" s="306"/>
      <c r="BU369" s="304">
        <f t="shared" ca="1" si="287"/>
        <v>2.5276735572873354E-3</v>
      </c>
      <c r="BV369" s="304">
        <f t="shared" ca="1" si="288"/>
        <v>0</v>
      </c>
      <c r="BW369" s="304">
        <f t="shared" ca="1" si="289"/>
        <v>2.5276735572873354E-3</v>
      </c>
      <c r="BX369" s="305">
        <f t="shared" ca="1" si="290"/>
        <v>0</v>
      </c>
    </row>
    <row r="370" spans="1:76" ht="13.8" x14ac:dyDescent="0.25">
      <c r="A370" s="118">
        <v>1</v>
      </c>
      <c r="B370" s="69">
        <f t="shared" si="294"/>
        <v>1</v>
      </c>
      <c r="C370" s="118" t="str">
        <f t="shared" si="295"/>
        <v>RRU</v>
      </c>
      <c r="D370" s="69"/>
      <c r="E370" s="70">
        <f ca="1">INDEX(OFFSET(Data!$A$10,1,E$9+MATCH($A370+IF(E$9&gt;$B370,0,1),Data!$3:$3,0),Num_Orgs,1),MATCH($C370,OFFSET(Data!$A$10,1,MATCH($A370+IF(E$9&gt;$B370,0,1),Data!$3:$3,0)-1,Num_Orgs,1),0),1)</f>
        <v>1.1561310168879657</v>
      </c>
      <c r="F370" s="70">
        <f ca="1">INDEX(OFFSET(Data!$A$10,1,F$9+MATCH($A370+IF(F$9&gt;$B370,0,1),Data!$3:$3,0),Num_Orgs,1),MATCH($C370,OFFSET(Data!$A$10,1,MATCH($A370+IF(F$9&gt;$B370,0,1),Data!$3:$3,0)-1,Num_Orgs,1),0),1)</f>
        <v>0.99619990923086066</v>
      </c>
      <c r="G370" s="70">
        <f ca="1">INDEX(OFFSET(Data!$A$10,1,G$9+MATCH($A370+IF(G$9&gt;$B370,0,1),Data!$3:$3,0),Num_Orgs,1),MATCH($C370,OFFSET(Data!$A$10,1,MATCH($A370+IF(G$9&gt;$B370,0,1),Data!$3:$3,0)-1,Num_Orgs,1),0),1)</f>
        <v>1.1553526305524331</v>
      </c>
      <c r="H370" s="70">
        <f ca="1">INDEX(OFFSET(Data!$A$10,1,H$9+MATCH($A370+IF(H$9&gt;$B370,0,1),Data!$3:$3,0),Num_Orgs,1),MATCH($C370,OFFSET(Data!$A$10,1,MATCH($A370+IF(H$9&gt;$B370,0,1),Data!$3:$3,0)-1,Num_Orgs,1),0),1)</f>
        <v>2.7358269415244267</v>
      </c>
      <c r="I370" s="70">
        <f ca="1">INDEX(OFFSET(Data!$A$10,1,I$9+MATCH($A370+IF(I$9&gt;$B370,0,1),Data!$3:$3,0),Num_Orgs,1),MATCH($C370,OFFSET(Data!$A$10,1,MATCH($A370+IF(I$9&gt;$B370,0,1),Data!$3:$3,0)-1,Num_Orgs,1),0),1)</f>
        <v>0</v>
      </c>
      <c r="J370" s="26">
        <f ca="1">IFERROR((E370*SUM(Data!$C$8:$D$8))+(F370*Data!$E$8)+(G370*SUM(Data!$F$8:$G$8))+(H370*Data!$H$8)+(I370*Data!$I$8)+Data!$J$8,0)</f>
        <v>1.0971284828591259</v>
      </c>
      <c r="K370" s="119"/>
      <c r="L370" s="69"/>
      <c r="M370" s="147">
        <f>INDEX('Op Rev and scenario differences'!$Z$4:$Z$230,MATCH($N370,'Op Rev and scenario differences'!$V$4:$V$230,0),1)</f>
        <v>247.57536747342721</v>
      </c>
      <c r="N370" s="121" t="str">
        <f t="shared" si="293"/>
        <v>RTF</v>
      </c>
      <c r="O370" s="24" t="str">
        <f t="shared" si="293"/>
        <v>NORTHUMBRIA HEALTHCARE NHS FOUNDATION TRUST</v>
      </c>
      <c r="P370" s="134">
        <f t="shared" ca="1" si="235"/>
        <v>255.00475617203836</v>
      </c>
      <c r="Q370" s="134">
        <f t="shared" ca="1" si="236"/>
        <v>256.23033187266969</v>
      </c>
      <c r="R370" s="134">
        <f t="shared" ca="1" si="237"/>
        <v>256.23022917849244</v>
      </c>
      <c r="S370" s="134">
        <f t="shared" ca="1" si="238"/>
        <v>255.41596201365812</v>
      </c>
      <c r="T370" s="134">
        <f t="shared" ca="1" si="239"/>
        <v>255.06632374835959</v>
      </c>
      <c r="U370" s="134">
        <f t="shared" ca="1" si="240"/>
        <v>254.14296952218004</v>
      </c>
      <c r="V370" s="134">
        <f t="shared" ca="1" si="241"/>
        <v>254.14296952218004</v>
      </c>
      <c r="W370" s="134">
        <f t="shared" ca="1" si="242"/>
        <v>254.74116797959053</v>
      </c>
      <c r="X370" s="134">
        <f t="shared" ca="1" si="243"/>
        <v>254.74145142967598</v>
      </c>
      <c r="Y370" s="134">
        <f t="shared" ca="1" si="244"/>
        <v>255.12079987265162</v>
      </c>
      <c r="Z370" s="134">
        <f t="shared" ca="1" si="245"/>
        <v>255.34082101339234</v>
      </c>
      <c r="AA370" s="134">
        <f t="shared" ca="1" si="246"/>
        <v>254.80347415006264</v>
      </c>
      <c r="AB370" s="134">
        <f t="shared" ca="1" si="247"/>
        <v>254.80347415006264</v>
      </c>
      <c r="AC370" s="134">
        <f t="shared" ca="1" si="248"/>
        <v>255.00475617203836</v>
      </c>
      <c r="AD370" s="134">
        <f t="shared" ca="1" si="249"/>
        <v>254.96449976764325</v>
      </c>
      <c r="AE370" s="155">
        <f t="shared" ca="1" si="250"/>
        <v>254.96449976764325</v>
      </c>
      <c r="AF370" s="155">
        <f t="shared" ca="1" si="251"/>
        <v>254.92424336324808</v>
      </c>
      <c r="AG370" s="144">
        <f t="shared" ca="1" si="252"/>
        <v>254.92424336324808</v>
      </c>
      <c r="AI370" s="147">
        <f>INDEX('Op Rev and scenario differences'!$W$4:$W$230,MATCH($N370,'Op Rev and scenario differences'!$V$4:$V$230,0),1)</f>
        <v>537.44200000000001</v>
      </c>
      <c r="AJ370" s="121" t="str">
        <f t="shared" si="253"/>
        <v>RTF</v>
      </c>
      <c r="AK370" s="24" t="str">
        <f t="shared" si="254"/>
        <v>Northumbria Healthcare NHS FT</v>
      </c>
      <c r="AL370" s="134">
        <f t="shared" ca="1" si="255"/>
        <v>254.0707248152558</v>
      </c>
      <c r="AM370" s="134">
        <f t="shared" ca="1" si="256"/>
        <v>257.61152533795814</v>
      </c>
      <c r="AN370" s="134">
        <f t="shared" ca="1" si="257"/>
        <v>257.61311423274174</v>
      </c>
      <c r="AO370" s="134">
        <f t="shared" ca="1" si="258"/>
        <v>256.81465893056816</v>
      </c>
      <c r="AP370" s="134">
        <f t="shared" ca="1" si="259"/>
        <v>256.58238292220125</v>
      </c>
      <c r="AQ370" s="134">
        <f t="shared" ca="1" si="260"/>
        <v>258.37699105625848</v>
      </c>
      <c r="AR370" s="134">
        <f t="shared" ca="1" si="261"/>
        <v>258.37699105625848</v>
      </c>
      <c r="AS370" s="134">
        <f t="shared" ca="1" si="262"/>
        <v>257.89234348714825</v>
      </c>
      <c r="AT370" s="134">
        <f t="shared" ca="1" si="263"/>
        <v>257.89857092619417</v>
      </c>
      <c r="AU370" s="134">
        <f t="shared" ca="1" si="264"/>
        <v>258.12333112182961</v>
      </c>
      <c r="AV370" s="134">
        <f t="shared" ca="1" si="265"/>
        <v>258.84138329475013</v>
      </c>
      <c r="AW370" s="134">
        <f t="shared" ca="1" si="266"/>
        <v>258.60628894222839</v>
      </c>
      <c r="AX370" s="134">
        <f t="shared" ca="1" si="267"/>
        <v>258.60628894222839</v>
      </c>
      <c r="AY370" s="216">
        <f t="shared" ca="1" si="268"/>
        <v>254.0707248152558</v>
      </c>
      <c r="AZ370" s="134">
        <f t="shared" ca="1" si="269"/>
        <v>254.96449850947442</v>
      </c>
      <c r="BA370" s="155">
        <f t="shared" ca="1" si="270"/>
        <v>254.96449850947442</v>
      </c>
      <c r="BB370" s="155">
        <f t="shared" ca="1" si="271"/>
        <v>255.86486794069177</v>
      </c>
      <c r="BC370" s="144">
        <f t="shared" ca="1" si="272"/>
        <v>255.86486794069177</v>
      </c>
      <c r="BE370" s="121" t="str">
        <f t="shared" si="273"/>
        <v>RTF</v>
      </c>
      <c r="BF370" s="24" t="str">
        <f t="shared" si="274"/>
        <v>Northumbria Healthcare NHS FT</v>
      </c>
      <c r="BG370" s="304"/>
      <c r="BH370" s="304">
        <f t="shared" ca="1" si="275"/>
        <v>1.1186403982854642E-2</v>
      </c>
      <c r="BI370" s="304">
        <f t="shared" ca="1" si="276"/>
        <v>1.106697069030993E-5</v>
      </c>
      <c r="BJ370" s="304">
        <f t="shared" ca="1" si="277"/>
        <v>-3.0255893169468528E-3</v>
      </c>
      <c r="BK370" s="304">
        <f t="shared" ca="1" si="278"/>
        <v>-4.6240288495491555E-4</v>
      </c>
      <c r="BL370" s="304">
        <f t="shared" ca="1" si="279"/>
        <v>4.9039596292070886E-3</v>
      </c>
      <c r="BM370" s="304">
        <f t="shared" ca="1" si="280"/>
        <v>0</v>
      </c>
      <c r="BN370" s="304">
        <f t="shared" ca="1" si="281"/>
        <v>-1.7664912064232485E-3</v>
      </c>
      <c r="BO370" s="304">
        <f t="shared" ca="1" si="282"/>
        <v>-3.7095089817862359E-5</v>
      </c>
      <c r="BP370" s="304">
        <f t="shared" ca="1" si="283"/>
        <v>6.264087972391863E-4</v>
      </c>
      <c r="BQ370" s="304">
        <f t="shared" ca="1" si="284"/>
        <v>-1.8976598147224522E-4</v>
      </c>
      <c r="BR370" s="304">
        <f t="shared" ca="1" si="285"/>
        <v>-8.9756766969451007E-4</v>
      </c>
      <c r="BS370" s="305">
        <f t="shared" ca="1" si="286"/>
        <v>0</v>
      </c>
      <c r="BT370" s="306"/>
      <c r="BU370" s="304">
        <f t="shared" ca="1" si="287"/>
        <v>2.0697854461363407E-3</v>
      </c>
      <c r="BV370" s="304">
        <f t="shared" ca="1" si="288"/>
        <v>0</v>
      </c>
      <c r="BW370" s="304">
        <f t="shared" ca="1" si="289"/>
        <v>2.0697854461362297E-3</v>
      </c>
      <c r="BX370" s="305">
        <f t="shared" ca="1" si="290"/>
        <v>0</v>
      </c>
    </row>
    <row r="371" spans="1:76" ht="13.8" x14ac:dyDescent="0.25">
      <c r="A371" s="118">
        <v>1</v>
      </c>
      <c r="B371" s="69">
        <f t="shared" si="294"/>
        <v>1</v>
      </c>
      <c r="C371" s="118" t="str">
        <f t="shared" si="295"/>
        <v>RRV</v>
      </c>
      <c r="D371" s="69"/>
      <c r="E371" s="70">
        <f ca="1">INDEX(OFFSET(Data!$A$10,1,E$9+MATCH($A371+IF(E$9&gt;$B371,0,1),Data!$3:$3,0),Num_Orgs,1),MATCH($C371,OFFSET(Data!$A$10,1,MATCH($A371+IF(E$9&gt;$B371,0,1),Data!$3:$3,0)-1,Num_Orgs,1),0),1)</f>
        <v>1.1553414498602987</v>
      </c>
      <c r="F371" s="70">
        <f ca="1">INDEX(OFFSET(Data!$A$10,1,F$9+MATCH($A371+IF(F$9&gt;$B371,0,1),Data!$3:$3,0),Num_Orgs,1),MATCH($C371,OFFSET(Data!$A$10,1,MATCH($A371+IF(F$9&gt;$B371,0,1),Data!$3:$3,0)-1,Num_Orgs,1),0),1)</f>
        <v>1.0185025427599708</v>
      </c>
      <c r="G371" s="70">
        <f ca="1">INDEX(OFFSET(Data!$A$10,1,G$9+MATCH($A371+IF(G$9&gt;$B371,0,1),Data!$3:$3,0),Num_Orgs,1),MATCH($C371,OFFSET(Data!$A$10,1,MATCH($A371+IF(G$9&gt;$B371,0,1),Data!$3:$3,0)-1,Num_Orgs,1),0),1)</f>
        <v>1.2646345754962984</v>
      </c>
      <c r="H371" s="70">
        <f ca="1">INDEX(OFFSET(Data!$A$10,1,H$9+MATCH($A371+IF(H$9&gt;$B371,0,1),Data!$3:$3,0),Num_Orgs,1),MATCH($C371,OFFSET(Data!$A$10,1,MATCH($A371+IF(H$9&gt;$B371,0,1),Data!$3:$3,0)-1,Num_Orgs,1),0),1)</f>
        <v>19.550291869907184</v>
      </c>
      <c r="I371" s="70">
        <f ca="1">INDEX(OFFSET(Data!$A$10,1,I$9+MATCH($A371+IF(I$9&gt;$B371,0,1),Data!$3:$3,0),Num_Orgs,1),MATCH($C371,OFFSET(Data!$A$10,1,MATCH($A371+IF(I$9&gt;$B371,0,1),Data!$3:$3,0)-1,Num_Orgs,1),0),1)</f>
        <v>0</v>
      </c>
      <c r="J371" s="26">
        <f ca="1">IFERROR((E371*SUM(Data!$C$8:$D$8))+(F371*Data!$E$8)+(G371*SUM(Data!$F$8:$G$8))+(H371*Data!$H$8)+(I371*Data!$I$8)+Data!$J$8,0)</f>
        <v>1.1780692746988315</v>
      </c>
      <c r="K371" s="119"/>
      <c r="L371" s="69"/>
      <c r="M371" s="147">
        <f>INDEX('Op Rev and scenario differences'!$Z$4:$Z$230,MATCH($N371,'Op Rev and scenario differences'!$V$4:$V$230,0),1)</f>
        <v>533.4905848278803</v>
      </c>
      <c r="N371" s="121" t="str">
        <f t="shared" si="293"/>
        <v>RX1</v>
      </c>
      <c r="O371" s="24" t="str">
        <f t="shared" si="293"/>
        <v>NOTTINGHAM UNIVERSITY HOSPITALS NHS TRUST</v>
      </c>
      <c r="P371" s="134">
        <f t="shared" ref="P371:P434" ca="1" si="296">$M371*AL139</f>
        <v>554.15007341807518</v>
      </c>
      <c r="Q371" s="134">
        <f t="shared" ref="Q371:Q434" ca="1" si="297">$M371*AM139</f>
        <v>554.03782845077512</v>
      </c>
      <c r="R371" s="134">
        <f t="shared" ref="R371:R434" ca="1" si="298">$M371*AN139</f>
        <v>554.03758465054898</v>
      </c>
      <c r="S371" s="134">
        <f t="shared" ref="S371:S434" ca="1" si="299">$M371*AO139</f>
        <v>553.69878912225511</v>
      </c>
      <c r="T371" s="134">
        <f t="shared" ref="T371:T434" ca="1" si="300">$M371*AP139</f>
        <v>552.41585422256594</v>
      </c>
      <c r="U371" s="134">
        <f t="shared" ref="U371:U434" ca="1" si="301">$M371*AQ139</f>
        <v>549.5659655598206</v>
      </c>
      <c r="V371" s="134">
        <f t="shared" ref="V371:V434" ca="1" si="302">$M371*AR139</f>
        <v>549.5659655598206</v>
      </c>
      <c r="W371" s="134">
        <f t="shared" ref="W371:W434" ca="1" si="303">$M371*AS139</f>
        <v>552.24746610156524</v>
      </c>
      <c r="X371" s="134">
        <f t="shared" ref="X371:X434" ca="1" si="304">$M371*AT139</f>
        <v>552.24820804792478</v>
      </c>
      <c r="Y371" s="134">
        <f t="shared" ref="Y371:Y434" ca="1" si="305">$M371*AU139</f>
        <v>554.16026412283566</v>
      </c>
      <c r="Z371" s="134">
        <f t="shared" ref="Z371:Z434" ca="1" si="306">$M371*AV139</f>
        <v>554.06936223594926</v>
      </c>
      <c r="AA371" s="134">
        <f t="shared" ref="AA371:AA434" ca="1" si="307">$M371*AW139</f>
        <v>553.17009151439709</v>
      </c>
      <c r="AB371" s="134">
        <f t="shared" ref="AB371:AB434" ca="1" si="308">$M371*AX139</f>
        <v>553.17009151439709</v>
      </c>
      <c r="AC371" s="134">
        <f t="shared" ref="AC371:AC434" ca="1" si="309">$M371*AY139</f>
        <v>554.15007341807518</v>
      </c>
      <c r="AD371" s="134">
        <f t="shared" ref="AD371:AD434" ca="1" si="310">$M371*AZ139</f>
        <v>553.95407703733963</v>
      </c>
      <c r="AE371" s="155">
        <f t="shared" ref="AE371:AE434" ca="1" si="311">$M371*BA139</f>
        <v>553.95407703733963</v>
      </c>
      <c r="AF371" s="155">
        <f t="shared" ref="AF371:AF434" ca="1" si="312">$M371*BB139</f>
        <v>553.75808065660397</v>
      </c>
      <c r="AG371" s="144">
        <f t="shared" ref="AG371:AG434" ca="1" si="313">$M371*BC139</f>
        <v>553.75808065660397</v>
      </c>
      <c r="AI371" s="147">
        <f>INDEX('Op Rev and scenario differences'!$W$4:$W$230,MATCH($N371,'Op Rev and scenario differences'!$V$4:$V$230,0),1)</f>
        <v>934.77099999999996</v>
      </c>
      <c r="AJ371" s="121" t="str">
        <f t="shared" ref="AJ371:AJ434" si="314">AJ139</f>
        <v>RX1</v>
      </c>
      <c r="AK371" s="24" t="str">
        <f t="shared" ref="AK371:AK434" si="315">AK603</f>
        <v>Nottingham University Hospitals NHS Trust</v>
      </c>
      <c r="AL371" s="134">
        <f t="shared" ref="AL371:AL434" ca="1" si="316">P371/(1+P$241)</f>
        <v>552.12033266850801</v>
      </c>
      <c r="AM371" s="134">
        <f t="shared" ref="AM371:AM434" ca="1" si="317">Q371/(1+Q$241)</f>
        <v>557.02433446895839</v>
      </c>
      <c r="AN371" s="134">
        <f t="shared" ref="AN371:AN434" ca="1" si="318">R371/(1+R$241)</f>
        <v>557.02774821462992</v>
      </c>
      <c r="AO371" s="134">
        <f t="shared" ref="AO371:AO434" ca="1" si="319">S371/(1+S$241)</f>
        <v>556.73092847304747</v>
      </c>
      <c r="AP371" s="134">
        <f t="shared" ref="AP371:AP434" ca="1" si="320">T371/(1+T$241)</f>
        <v>555.699294824454</v>
      </c>
      <c r="AQ371" s="134">
        <f t="shared" ref="AQ371:AQ434" ca="1" si="321">U371/(1+U$241)</f>
        <v>558.72173381479809</v>
      </c>
      <c r="AR371" s="134">
        <f t="shared" ref="AR371:AR434" ca="1" si="322">V371/(1+V$241)</f>
        <v>558.72173381479809</v>
      </c>
      <c r="AS371" s="134">
        <f t="shared" ref="AS371:AS434" ca="1" si="323">W371/(1+W$241)</f>
        <v>559.07882635280464</v>
      </c>
      <c r="AT371" s="134">
        <f t="shared" ref="AT371:AT434" ca="1" si="324">X371/(1+X$241)</f>
        <v>559.09245571456995</v>
      </c>
      <c r="AU371" s="134">
        <f t="shared" ref="AU371:AU434" ca="1" si="325">Y371/(1+Y$241)</f>
        <v>560.68220788795441</v>
      </c>
      <c r="AV371" s="134">
        <f t="shared" ref="AV371:AV434" ca="1" si="326">Z371/(1+Z$241)</f>
        <v>561.6653051917267</v>
      </c>
      <c r="AW371" s="134">
        <f t="shared" ref="AW371:AW434" ca="1" si="327">AA371/(1+AA$241)</f>
        <v>561.42587928813725</v>
      </c>
      <c r="AX371" s="134">
        <f t="shared" ref="AX371:AX434" ca="1" si="328">AB371/(1+AB$241)</f>
        <v>561.42587928813725</v>
      </c>
      <c r="AY371" s="216">
        <f t="shared" ref="AY371:AY434" ca="1" si="329">AC371/(1+AC$241)</f>
        <v>552.12033266850801</v>
      </c>
      <c r="AZ371" s="134">
        <f t="shared" ref="AZ371:AZ434" ca="1" si="330">AD371/(1+AD$241)</f>
        <v>553.95407430375224</v>
      </c>
      <c r="BA371" s="155">
        <f t="shared" ref="BA371:BA434" ca="1" si="331">AE371/(1+AE$241)</f>
        <v>553.95407430375224</v>
      </c>
      <c r="BB371" s="155">
        <f t="shared" ref="BB371:BB434" ca="1" si="332">AF371/(1+AF$241)</f>
        <v>555.80134831036503</v>
      </c>
      <c r="BC371" s="144">
        <f t="shared" ref="BC371:BC434" ca="1" si="333">AG371/(1+AG$241)</f>
        <v>555.80134831036503</v>
      </c>
      <c r="BE371" s="121" t="str">
        <f t="shared" ref="BE371:BE434" si="334">AJ371</f>
        <v>RX1</v>
      </c>
      <c r="BF371" s="24" t="str">
        <f t="shared" ref="BF371:BF434" si="335">AK371</f>
        <v>Nottingham University Hospitals NHS Trust</v>
      </c>
      <c r="BG371" s="304"/>
      <c r="BH371" s="304">
        <f t="shared" ref="BH371:BH434" ca="1" si="336">Q139-P139</f>
        <v>6.4285894994062787E-3</v>
      </c>
      <c r="BI371" s="304">
        <f t="shared" ref="BI371:BI434" ca="1" si="337">R139-Q139</f>
        <v>1.106697069030993E-5</v>
      </c>
      <c r="BJ371" s="304">
        <f t="shared" ref="BJ371:BJ434" ca="1" si="338">S139-R139</f>
        <v>-5.4999632855157188E-4</v>
      </c>
      <c r="BK371" s="304">
        <f t="shared" ref="BK371:BK434" ca="1" si="339">T139-S139</f>
        <v>-1.3838735079059195E-3</v>
      </c>
      <c r="BL371" s="304">
        <f t="shared" ref="BL371:BL434" ca="1" si="340">U139-T139</f>
        <v>3.428117424186139E-3</v>
      </c>
      <c r="BM371" s="304">
        <f t="shared" ref="BM371:BM434" ca="1" si="341">V139-U139</f>
        <v>0</v>
      </c>
      <c r="BN371" s="304">
        <f t="shared" ref="BN371:BN434" ca="1" si="342">W139-V139</f>
        <v>6.6716843812075766E-4</v>
      </c>
      <c r="BO371" s="304">
        <f t="shared" ref="BO371:BO434" ca="1" si="343">X139-W139</f>
        <v>-3.7095089817862359E-5</v>
      </c>
      <c r="BP371" s="304">
        <f t="shared" ref="BP371:BP434" ca="1" si="344">Y139-X139</f>
        <v>2.5440537250573936E-3</v>
      </c>
      <c r="BQ371" s="304">
        <f t="shared" ref="BQ371:BQ434" ca="1" si="345">Z139-Y139</f>
        <v>-1.1892844977638983E-3</v>
      </c>
      <c r="BR371" s="304">
        <f t="shared" ref="BR371:BR434" ca="1" si="346">AA139-Z139</f>
        <v>-4.3531249188832888E-4</v>
      </c>
      <c r="BS371" s="305">
        <f t="shared" ref="BS371:BS434" ca="1" si="347">AB139-AA139</f>
        <v>0</v>
      </c>
      <c r="BT371" s="306"/>
      <c r="BU371" s="304">
        <f t="shared" ref="BU371:BU434" ca="1" si="348">AD139-AC139</f>
        <v>1.8966868283067928E-3</v>
      </c>
      <c r="BV371" s="304">
        <f t="shared" ref="BV371:BV434" ca="1" si="349">AE139-AD139</f>
        <v>0</v>
      </c>
      <c r="BW371" s="304">
        <f t="shared" ref="BW371:BW434" ca="1" si="350">AF139-AE139</f>
        <v>1.8966868283065708E-3</v>
      </c>
      <c r="BX371" s="305">
        <f t="shared" ref="BX371:BX434" ca="1" si="351">AG139-AF139</f>
        <v>0</v>
      </c>
    </row>
    <row r="372" spans="1:76" ht="13.8" x14ac:dyDescent="0.25">
      <c r="A372" s="118">
        <v>1</v>
      </c>
      <c r="B372" s="69">
        <f t="shared" si="294"/>
        <v>1</v>
      </c>
      <c r="C372" s="118" t="str">
        <f t="shared" si="295"/>
        <v>RT1</v>
      </c>
      <c r="D372" s="69"/>
      <c r="E372" s="70">
        <f ca="1">INDEX(OFFSET(Data!$A$10,1,E$9+MATCH($A372+IF(E$9&gt;$B372,0,1),Data!$3:$3,0),Num_Orgs,1),MATCH($C372,OFFSET(Data!$A$10,1,MATCH($A372+IF(E$9&gt;$B372,0,1),Data!$3:$3,0)-1,Num_Orgs,1),0),1)</f>
        <v>0.98762004663189407</v>
      </c>
      <c r="F372" s="70">
        <f ca="1">INDEX(OFFSET(Data!$A$10,1,F$9+MATCH($A372+IF(F$9&gt;$B372,0,1),Data!$3:$3,0),Num_Orgs,1),MATCH($C372,OFFSET(Data!$A$10,1,MATCH($A372+IF(F$9&gt;$B372,0,1),Data!$3:$3,0)-1,Num_Orgs,1),0),1)</f>
        <v>0.99619990923086066</v>
      </c>
      <c r="G372" s="70">
        <f ca="1">INDEX(OFFSET(Data!$A$10,1,G$9+MATCH($A372+IF(G$9&gt;$B372,0,1),Data!$3:$3,0),Num_Orgs,1),MATCH($C372,OFFSET(Data!$A$10,1,MATCH($A372+IF(G$9&gt;$B372,0,1),Data!$3:$3,0)-1,Num_Orgs,1),0),1)</f>
        <v>0.96942899989435993</v>
      </c>
      <c r="H372" s="70">
        <f ca="1">INDEX(OFFSET(Data!$A$10,1,H$9+MATCH($A372+IF(H$9&gt;$B372,0,1),Data!$3:$3,0),Num_Orgs,1),MATCH($C372,OFFSET(Data!$A$10,1,MATCH($A372+IF(H$9&gt;$B372,0,1),Data!$3:$3,0)-1,Num_Orgs,1),0),1)</f>
        <v>0.37892172685056752</v>
      </c>
      <c r="I372" s="70">
        <f ca="1">INDEX(OFFSET(Data!$A$10,1,I$9+MATCH($A372+IF(I$9&gt;$B372,0,1),Data!$3:$3,0),Num_Orgs,1),MATCH($C372,OFFSET(Data!$A$10,1,MATCH($A372+IF(I$9&gt;$B372,0,1),Data!$3:$3,0)-1,Num_Orgs,1),0),1)</f>
        <v>0</v>
      </c>
      <c r="J372" s="26">
        <f ca="1">IFERROR((E372*SUM(Data!$C$8:$D$8))+(F372*Data!$E$8)+(G372*SUM(Data!$F$8:$G$8))+(H372*Data!$H$8)+(I372*Data!$I$8)+Data!$J$8,0)</f>
        <v>0.98907523346473925</v>
      </c>
      <c r="K372" s="119"/>
      <c r="L372" s="69"/>
      <c r="M372" s="147">
        <f>INDEX('Op Rev and scenario differences'!$Z$4:$Z$230,MATCH($N372,'Op Rev and scenario differences'!$V$4:$V$230,0),1)</f>
        <v>4.2373682556169925</v>
      </c>
      <c r="N372" s="121" t="str">
        <f t="shared" si="293"/>
        <v>RHA</v>
      </c>
      <c r="O372" s="24" t="str">
        <f t="shared" si="293"/>
        <v>NOTTINGHAMSHIRE HEALTHCARE NHS FOUNDATION TRUST</v>
      </c>
      <c r="P372" s="134">
        <f t="shared" ca="1" si="296"/>
        <v>4.3747900795934056</v>
      </c>
      <c r="Q372" s="134">
        <f t="shared" ca="1" si="297"/>
        <v>4.3729833828167033</v>
      </c>
      <c r="R372" s="134">
        <f t="shared" ca="1" si="298"/>
        <v>4.372981773695825</v>
      </c>
      <c r="S372" s="134">
        <f t="shared" ca="1" si="299"/>
        <v>4.3683795218182482</v>
      </c>
      <c r="T372" s="134">
        <f t="shared" ca="1" si="300"/>
        <v>4.3669831831469592</v>
      </c>
      <c r="U372" s="134">
        <f t="shared" ca="1" si="301"/>
        <v>4.3491373039903616</v>
      </c>
      <c r="V372" s="134">
        <f t="shared" ca="1" si="302"/>
        <v>4.3491373039903616</v>
      </c>
      <c r="W372" s="134">
        <f t="shared" ca="1" si="303"/>
        <v>4.3883544605502829</v>
      </c>
      <c r="X372" s="134">
        <f t="shared" ca="1" si="304"/>
        <v>4.3883604329538732</v>
      </c>
      <c r="Y372" s="134">
        <f t="shared" ca="1" si="305"/>
        <v>4.4033985069117652</v>
      </c>
      <c r="Z372" s="134">
        <f t="shared" ca="1" si="306"/>
        <v>4.404392548183047</v>
      </c>
      <c r="AA372" s="134">
        <f t="shared" ca="1" si="307"/>
        <v>4.3934594848086173</v>
      </c>
      <c r="AB372" s="134">
        <f t="shared" ca="1" si="308"/>
        <v>4.3934594848086173</v>
      </c>
      <c r="AC372" s="134">
        <f t="shared" ca="1" si="309"/>
        <v>4.3747900795934056</v>
      </c>
      <c r="AD372" s="134">
        <f t="shared" ca="1" si="310"/>
        <v>4.3785239606364481</v>
      </c>
      <c r="AE372" s="155">
        <f t="shared" ca="1" si="311"/>
        <v>4.3785239606364481</v>
      </c>
      <c r="AF372" s="155">
        <f t="shared" ca="1" si="312"/>
        <v>4.3822578416794906</v>
      </c>
      <c r="AG372" s="144">
        <f t="shared" ca="1" si="313"/>
        <v>4.3822578416794906</v>
      </c>
      <c r="AI372" s="147">
        <f>INDEX('Op Rev and scenario differences'!$W$4:$W$230,MATCH($N372,'Op Rev and scenario differences'!$V$4:$V$230,0),1)</f>
        <v>459.40800000000002</v>
      </c>
      <c r="AJ372" s="121" t="str">
        <f t="shared" si="314"/>
        <v>RHA</v>
      </c>
      <c r="AK372" s="24" t="str">
        <f t="shared" si="315"/>
        <v>Nottinghamshire Healthcare NHS FT</v>
      </c>
      <c r="AL372" s="134">
        <f t="shared" ca="1" si="316"/>
        <v>4.3587660995899711</v>
      </c>
      <c r="AM372" s="134">
        <f t="shared" ca="1" si="317"/>
        <v>4.3965556743093552</v>
      </c>
      <c r="AN372" s="134">
        <f t="shared" ca="1" si="318"/>
        <v>4.3965829356537141</v>
      </c>
      <c r="AO372" s="134">
        <f t="shared" ca="1" si="319"/>
        <v>4.3923014369596887</v>
      </c>
      <c r="AP372" s="134">
        <f t="shared" ca="1" si="320"/>
        <v>4.3929395886007576</v>
      </c>
      <c r="AQ372" s="134">
        <f t="shared" ca="1" si="321"/>
        <v>4.4215939256879047</v>
      </c>
      <c r="AR372" s="134">
        <f t="shared" ca="1" si="322"/>
        <v>4.4215939256879047</v>
      </c>
      <c r="AS372" s="134">
        <f t="shared" ca="1" si="323"/>
        <v>4.4426388748216175</v>
      </c>
      <c r="AT372" s="134">
        <f t="shared" ca="1" si="324"/>
        <v>4.4427472561539147</v>
      </c>
      <c r="AU372" s="134">
        <f t="shared" ca="1" si="325"/>
        <v>4.4552223551679084</v>
      </c>
      <c r="AV372" s="134">
        <f t="shared" ca="1" si="326"/>
        <v>4.4647740037030559</v>
      </c>
      <c r="AW372" s="134">
        <f t="shared" ca="1" si="327"/>
        <v>4.4590296767902675</v>
      </c>
      <c r="AX372" s="134">
        <f t="shared" ca="1" si="328"/>
        <v>4.4590296767902675</v>
      </c>
      <c r="AY372" s="216">
        <f t="shared" ca="1" si="329"/>
        <v>4.3587660995899711</v>
      </c>
      <c r="AZ372" s="134">
        <f t="shared" ca="1" si="330"/>
        <v>4.3785239390298232</v>
      </c>
      <c r="BA372" s="155">
        <f t="shared" ca="1" si="331"/>
        <v>4.3785239390298232</v>
      </c>
      <c r="BB372" s="155">
        <f t="shared" ca="1" si="332"/>
        <v>4.3984275844085312</v>
      </c>
      <c r="BC372" s="144">
        <f t="shared" ca="1" si="333"/>
        <v>4.3984275844085312</v>
      </c>
      <c r="BE372" s="121" t="str">
        <f t="shared" si="334"/>
        <v>RHA</v>
      </c>
      <c r="BF372" s="24" t="str">
        <f t="shared" si="335"/>
        <v>Nottinghamshire Healthcare NHS FT</v>
      </c>
      <c r="BG372" s="304"/>
      <c r="BH372" s="304">
        <f t="shared" ca="1" si="336"/>
        <v>6.1870056764579129E-3</v>
      </c>
      <c r="BI372" s="304">
        <f t="shared" ca="1" si="337"/>
        <v>1.106697069030993E-5</v>
      </c>
      <c r="BJ372" s="304">
        <f t="shared" ca="1" si="338"/>
        <v>-9.7098670515127772E-4</v>
      </c>
      <c r="BK372" s="304">
        <f t="shared" ca="1" si="339"/>
        <v>5.4778372845332157E-4</v>
      </c>
      <c r="BL372" s="304">
        <f t="shared" ca="1" si="340"/>
        <v>4.45277902441088E-3</v>
      </c>
      <c r="BM372" s="304">
        <f t="shared" ca="1" si="341"/>
        <v>0</v>
      </c>
      <c r="BN372" s="304">
        <f t="shared" ca="1" si="342"/>
        <v>4.6477405821265805E-3</v>
      </c>
      <c r="BO372" s="304">
        <f t="shared" ca="1" si="343"/>
        <v>-3.7095089818084404E-5</v>
      </c>
      <c r="BP372" s="304">
        <f t="shared" ca="1" si="344"/>
        <v>2.5107645539577117E-3</v>
      </c>
      <c r="BQ372" s="304">
        <f t="shared" ca="1" si="345"/>
        <v>-8.1065355192322386E-4</v>
      </c>
      <c r="BR372" s="304">
        <f t="shared" ca="1" si="346"/>
        <v>-1.2726472347147633E-3</v>
      </c>
      <c r="BS372" s="305">
        <f t="shared" ca="1" si="347"/>
        <v>0</v>
      </c>
      <c r="BT372" s="306"/>
      <c r="BU372" s="304">
        <f t="shared" ca="1" si="348"/>
        <v>3.0531515908979179E-3</v>
      </c>
      <c r="BV372" s="304">
        <f t="shared" ca="1" si="349"/>
        <v>0</v>
      </c>
      <c r="BW372" s="304">
        <f t="shared" ca="1" si="350"/>
        <v>3.0531515908978069E-3</v>
      </c>
      <c r="BX372" s="305">
        <f t="shared" ca="1" si="351"/>
        <v>0</v>
      </c>
    </row>
    <row r="373" spans="1:76" ht="13.8" x14ac:dyDescent="0.25">
      <c r="A373" s="118">
        <v>1</v>
      </c>
      <c r="B373" s="69">
        <f t="shared" si="294"/>
        <v>1</v>
      </c>
      <c r="C373" s="118" t="str">
        <f t="shared" si="295"/>
        <v>RT2</v>
      </c>
      <c r="D373" s="69"/>
      <c r="E373" s="70">
        <f ca="1">INDEX(OFFSET(Data!$A$10,1,E$9+MATCH($A373+IF(E$9&gt;$B373,0,1),Data!$3:$3,0),Num_Orgs,1),MATCH($C373,OFFSET(Data!$A$10,1,MATCH($A373+IF(E$9&gt;$B373,0,1),Data!$3:$3,0)-1,Num_Orgs,1),0),1)</f>
        <v>0.95244844779945537</v>
      </c>
      <c r="F373" s="70">
        <f ca="1">INDEX(OFFSET(Data!$A$10,1,F$9+MATCH($A373+IF(F$9&gt;$B373,0,1),Data!$3:$3,0),Num_Orgs,1),MATCH($C373,OFFSET(Data!$A$10,1,MATCH($A373+IF(F$9&gt;$B373,0,1),Data!$3:$3,0)-1,Num_Orgs,1),0),1)</f>
        <v>0.99619990923086066</v>
      </c>
      <c r="G373" s="70">
        <f ca="1">INDEX(OFFSET(Data!$A$10,1,G$9+MATCH($A373+IF(G$9&gt;$B373,0,1),Data!$3:$3,0),Num_Orgs,1),MATCH($C373,OFFSET(Data!$A$10,1,MATCH($A373+IF(G$9&gt;$B373,0,1),Data!$3:$3,0)-1,Num_Orgs,1),0),1)</f>
        <v>0.90261902382192749</v>
      </c>
      <c r="H373" s="70">
        <f ca="1">INDEX(OFFSET(Data!$A$10,1,H$9+MATCH($A373+IF(H$9&gt;$B373,0,1),Data!$3:$3,0),Num_Orgs,1),MATCH($C373,OFFSET(Data!$A$10,1,MATCH($A373+IF(H$9&gt;$B373,0,1),Data!$3:$3,0)-1,Num_Orgs,1),0),1)</f>
        <v>1.0146435900209074</v>
      </c>
      <c r="I373" s="70">
        <f ca="1">INDEX(OFFSET(Data!$A$10,1,I$9+MATCH($A373+IF(I$9&gt;$B373,0,1),Data!$3:$3,0),Num_Orgs,1),MATCH($C373,OFFSET(Data!$A$10,1,MATCH($A373+IF(I$9&gt;$B373,0,1),Data!$3:$3,0)-1,Num_Orgs,1),0),1)</f>
        <v>0</v>
      </c>
      <c r="J373" s="26">
        <f ca="1">IFERROR((E373*SUM(Data!$C$8:$D$8))+(F373*Data!$E$8)+(G373*SUM(Data!$F$8:$G$8))+(H373*Data!$H$8)+(I373*Data!$I$8)+Data!$J$8,0)</f>
        <v>0.97083061240158686</v>
      </c>
      <c r="K373" s="119"/>
      <c r="L373" s="69"/>
      <c r="M373" s="147">
        <f>INDEX('Op Rev and scenario differences'!$Z$4:$Z$230,MATCH($N373,'Op Rev and scenario differences'!$V$4:$V$230,0),1)</f>
        <v>8.9706175961683723</v>
      </c>
      <c r="N373" s="121" t="str">
        <f t="shared" si="293"/>
        <v>RNU</v>
      </c>
      <c r="O373" s="24" t="str">
        <f t="shared" si="293"/>
        <v>OXFORD HEALTH NHS FOUNDATION TRUST</v>
      </c>
      <c r="P373" s="134">
        <f t="shared" ca="1" si="296"/>
        <v>9.9631004966557501</v>
      </c>
      <c r="Q373" s="134">
        <f t="shared" ca="1" si="297"/>
        <v>9.8648165331282573</v>
      </c>
      <c r="R373" s="134">
        <f t="shared" ca="1" si="298"/>
        <v>9.8648059231453722</v>
      </c>
      <c r="S373" s="134">
        <f t="shared" ca="1" si="299"/>
        <v>9.8836075682349627</v>
      </c>
      <c r="T373" s="134">
        <f t="shared" ca="1" si="300"/>
        <v>9.8542213912770595</v>
      </c>
      <c r="U373" s="134">
        <f t="shared" ca="1" si="301"/>
        <v>9.7433596075472408</v>
      </c>
      <c r="V373" s="134">
        <f t="shared" ca="1" si="302"/>
        <v>9.7433596075472408</v>
      </c>
      <c r="W373" s="134">
        <f t="shared" ca="1" si="303"/>
        <v>9.770832660589658</v>
      </c>
      <c r="X373" s="134">
        <f t="shared" ca="1" si="304"/>
        <v>9.7708643138610736</v>
      </c>
      <c r="Y373" s="134">
        <f t="shared" ca="1" si="305"/>
        <v>9.7682459732245839</v>
      </c>
      <c r="Z373" s="134">
        <f t="shared" ca="1" si="306"/>
        <v>9.7638051506102084</v>
      </c>
      <c r="AA373" s="134">
        <f t="shared" ca="1" si="307"/>
        <v>9.7541565990963726</v>
      </c>
      <c r="AB373" s="134">
        <f t="shared" ca="1" si="308"/>
        <v>9.7541565990963726</v>
      </c>
      <c r="AC373" s="134">
        <f t="shared" ca="1" si="309"/>
        <v>9.9631004966557501</v>
      </c>
      <c r="AD373" s="134">
        <f t="shared" ca="1" si="310"/>
        <v>9.9213117171438743</v>
      </c>
      <c r="AE373" s="155">
        <f t="shared" ca="1" si="311"/>
        <v>9.9213117171438743</v>
      </c>
      <c r="AF373" s="155">
        <f t="shared" ca="1" si="312"/>
        <v>9.8795229376319984</v>
      </c>
      <c r="AG373" s="144">
        <f t="shared" ca="1" si="313"/>
        <v>9.8795229376319984</v>
      </c>
      <c r="AI373" s="147">
        <f>INDEX('Op Rev and scenario differences'!$W$4:$W$230,MATCH($N373,'Op Rev and scenario differences'!$V$4:$V$230,0),1)</f>
        <v>309.09662920000005</v>
      </c>
      <c r="AJ373" s="121" t="str">
        <f t="shared" si="314"/>
        <v>RNU</v>
      </c>
      <c r="AK373" s="24" t="str">
        <f t="shared" si="315"/>
        <v>Oxford Health NHS FT</v>
      </c>
      <c r="AL373" s="134">
        <f t="shared" ca="1" si="316"/>
        <v>9.9266076546619555</v>
      </c>
      <c r="AM373" s="134">
        <f t="shared" ca="1" si="317"/>
        <v>9.9179922053144729</v>
      </c>
      <c r="AN373" s="134">
        <f t="shared" ca="1" si="318"/>
        <v>9.9180466852440734</v>
      </c>
      <c r="AO373" s="134">
        <f t="shared" ca="1" si="319"/>
        <v>9.9377317166423342</v>
      </c>
      <c r="AP373" s="134">
        <f t="shared" ca="1" si="320"/>
        <v>9.9127927562529052</v>
      </c>
      <c r="AQ373" s="134">
        <f t="shared" ca="1" si="321"/>
        <v>9.9056839656445224</v>
      </c>
      <c r="AR373" s="134">
        <f t="shared" ca="1" si="322"/>
        <v>9.9056839656445224</v>
      </c>
      <c r="AS373" s="134">
        <f t="shared" ca="1" si="323"/>
        <v>9.8916989061702001</v>
      </c>
      <c r="AT373" s="134">
        <f t="shared" ca="1" si="324"/>
        <v>9.8919588041766424</v>
      </c>
      <c r="AU373" s="134">
        <f t="shared" ca="1" si="325"/>
        <v>9.883209017393872</v>
      </c>
      <c r="AV373" s="134">
        <f t="shared" ca="1" si="326"/>
        <v>9.8976607867638968</v>
      </c>
      <c r="AW373" s="134">
        <f t="shared" ca="1" si="327"/>
        <v>9.89973252235988</v>
      </c>
      <c r="AX373" s="134">
        <f t="shared" ca="1" si="328"/>
        <v>9.89973252235988</v>
      </c>
      <c r="AY373" s="216">
        <f t="shared" ca="1" si="329"/>
        <v>9.9266076546619555</v>
      </c>
      <c r="AZ373" s="134">
        <f t="shared" ca="1" si="330"/>
        <v>9.9213116681853517</v>
      </c>
      <c r="BA373" s="155">
        <f t="shared" ca="1" si="331"/>
        <v>9.9213116681853517</v>
      </c>
      <c r="BB373" s="155">
        <f t="shared" ca="1" si="332"/>
        <v>9.9159765991823967</v>
      </c>
      <c r="BC373" s="144">
        <f t="shared" ca="1" si="333"/>
        <v>9.9159765991823967</v>
      </c>
      <c r="BE373" s="121" t="str">
        <f t="shared" si="334"/>
        <v>RNU</v>
      </c>
      <c r="BF373" s="24" t="str">
        <f t="shared" si="335"/>
        <v>Oxford Health NHS FT</v>
      </c>
      <c r="BG373" s="304"/>
      <c r="BH373" s="304">
        <f t="shared" ca="1" si="336"/>
        <v>-3.1354113529293848E-3</v>
      </c>
      <c r="BI373" s="304">
        <f t="shared" ca="1" si="337"/>
        <v>1.1066970690087885E-5</v>
      </c>
      <c r="BJ373" s="304">
        <f t="shared" ca="1" si="338"/>
        <v>1.9998205996381024E-3</v>
      </c>
      <c r="BK373" s="304">
        <f t="shared" ca="1" si="339"/>
        <v>-2.1440351082968601E-3</v>
      </c>
      <c r="BL373" s="304">
        <f t="shared" ca="1" si="340"/>
        <v>-2.6646951697479881E-3</v>
      </c>
      <c r="BM373" s="304">
        <f t="shared" ca="1" si="341"/>
        <v>0</v>
      </c>
      <c r="BN373" s="304">
        <f t="shared" ca="1" si="342"/>
        <v>-1.3945245097854997E-3</v>
      </c>
      <c r="BO373" s="304">
        <f t="shared" ca="1" si="343"/>
        <v>-3.7095089818084404E-5</v>
      </c>
      <c r="BP373" s="304">
        <f t="shared" ca="1" si="344"/>
        <v>-1.1302063224787329E-3</v>
      </c>
      <c r="BQ373" s="304">
        <f t="shared" ca="1" si="345"/>
        <v>-1.5428994588191358E-3</v>
      </c>
      <c r="BR373" s="304">
        <f t="shared" ca="1" si="346"/>
        <v>1.9130645634723997E-4</v>
      </c>
      <c r="BS373" s="305">
        <f t="shared" ca="1" si="347"/>
        <v>0</v>
      </c>
      <c r="BT373" s="306"/>
      <c r="BU373" s="304">
        <f t="shared" ca="1" si="348"/>
        <v>-1.9693345970399623E-3</v>
      </c>
      <c r="BV373" s="304">
        <f t="shared" ca="1" si="349"/>
        <v>0</v>
      </c>
      <c r="BW373" s="304">
        <f t="shared" ca="1" si="350"/>
        <v>-1.9693345970401843E-3</v>
      </c>
      <c r="BX373" s="305">
        <f t="shared" ca="1" si="351"/>
        <v>0</v>
      </c>
    </row>
    <row r="374" spans="1:76" ht="13.8" x14ac:dyDescent="0.25">
      <c r="A374" s="118">
        <v>1</v>
      </c>
      <c r="B374" s="69">
        <f t="shared" si="294"/>
        <v>1</v>
      </c>
      <c r="C374" s="118" t="str">
        <f t="shared" si="295"/>
        <v>RT3</v>
      </c>
      <c r="D374" s="69"/>
      <c r="E374" s="70">
        <f ca="1">INDEX(OFFSET(Data!$A$10,1,E$9+MATCH($A374+IF(E$9&gt;$B374,0,1),Data!$3:$3,0),Num_Orgs,1),MATCH($C374,OFFSET(Data!$A$10,1,MATCH($A374+IF(E$9&gt;$B374,0,1),Data!$3:$3,0)-1,Num_Orgs,1),0),1)</f>
        <v>1.1490462780697186</v>
      </c>
      <c r="F374" s="70">
        <f ca="1">INDEX(OFFSET(Data!$A$10,1,F$9+MATCH($A374+IF(F$9&gt;$B374,0,1),Data!$3:$3,0),Num_Orgs,1),MATCH($C374,OFFSET(Data!$A$10,1,MATCH($A374+IF(F$9&gt;$B374,0,1),Data!$3:$3,0)-1,Num_Orgs,1),0),1)</f>
        <v>1.0185025427599708</v>
      </c>
      <c r="G374" s="70">
        <f ca="1">INDEX(OFFSET(Data!$A$10,1,G$9+MATCH($A374+IF(G$9&gt;$B374,0,1),Data!$3:$3,0),Num_Orgs,1),MATCH($C374,OFFSET(Data!$A$10,1,MATCH($A374+IF(G$9&gt;$B374,0,1),Data!$3:$3,0)-1,Num_Orgs,1),0),1)</f>
        <v>1.2209557697776923</v>
      </c>
      <c r="H374" s="70">
        <f ca="1">INDEX(OFFSET(Data!$A$10,1,H$9+MATCH($A374+IF(H$9&gt;$B374,0,1),Data!$3:$3,0),Num_Orgs,1),MATCH($C374,OFFSET(Data!$A$10,1,MATCH($A374+IF(H$9&gt;$B374,0,1),Data!$3:$3,0)-1,Num_Orgs,1),0),1)</f>
        <v>12.566898217389056</v>
      </c>
      <c r="I374" s="70">
        <f ca="1">INDEX(OFFSET(Data!$A$10,1,I$9+MATCH($A374+IF(I$9&gt;$B374,0,1),Data!$3:$3,0),Num_Orgs,1),MATCH($C374,OFFSET(Data!$A$10,1,MATCH($A374+IF(I$9&gt;$B374,0,1),Data!$3:$3,0)-1,Num_Orgs,1),0),1)</f>
        <v>0</v>
      </c>
      <c r="J374" s="26">
        <f ca="1">IFERROR((E374*SUM(Data!$C$8:$D$8))+(F374*Data!$E$8)+(G374*SUM(Data!$F$8:$G$8))+(H374*Data!$H$8)+(I374*Data!$I$8)+Data!$J$8,0)</f>
        <v>1.1421492973496434</v>
      </c>
      <c r="K374" s="119"/>
      <c r="L374" s="69"/>
      <c r="M374" s="147">
        <f>INDEX('Op Rev and scenario differences'!$Z$4:$Z$230,MATCH($N374,'Op Rev and scenario differences'!$V$4:$V$230,0),1)</f>
        <v>461.48807449428824</v>
      </c>
      <c r="N374" s="121" t="str">
        <f t="shared" si="293"/>
        <v>RTH</v>
      </c>
      <c r="O374" s="24" t="str">
        <f t="shared" si="293"/>
        <v>OXFORD UNIVERSITY HOSPITALS NHS FOUNDATION TRUST</v>
      </c>
      <c r="P374" s="134">
        <f t="shared" ca="1" si="296"/>
        <v>507.78700431705715</v>
      </c>
      <c r="Q374" s="134">
        <f t="shared" ca="1" si="297"/>
        <v>506.8608014517128</v>
      </c>
      <c r="R374" s="134">
        <f t="shared" ca="1" si="298"/>
        <v>506.86026308845101</v>
      </c>
      <c r="S374" s="134">
        <f t="shared" ca="1" si="299"/>
        <v>508.20539473315654</v>
      </c>
      <c r="T374" s="134">
        <f t="shared" ca="1" si="300"/>
        <v>505.10008888519116</v>
      </c>
      <c r="U374" s="134">
        <f t="shared" ca="1" si="301"/>
        <v>500.10893771233219</v>
      </c>
      <c r="V374" s="134">
        <f t="shared" ca="1" si="302"/>
        <v>500.10893771233219</v>
      </c>
      <c r="W374" s="134">
        <f t="shared" ca="1" si="303"/>
        <v>501.53267539236526</v>
      </c>
      <c r="X374" s="134">
        <f t="shared" ca="1" si="304"/>
        <v>501.53425939481315</v>
      </c>
      <c r="Y374" s="134">
        <f t="shared" ca="1" si="305"/>
        <v>501.46908854668618</v>
      </c>
      <c r="Z374" s="134">
        <f t="shared" ca="1" si="306"/>
        <v>501.91323670889335</v>
      </c>
      <c r="AA374" s="134">
        <f t="shared" ca="1" si="307"/>
        <v>501.98485455438032</v>
      </c>
      <c r="AB374" s="134">
        <f t="shared" ca="1" si="308"/>
        <v>501.98485455438032</v>
      </c>
      <c r="AC374" s="134">
        <f t="shared" ca="1" si="309"/>
        <v>507.78700431705715</v>
      </c>
      <c r="AD374" s="134">
        <f t="shared" ca="1" si="310"/>
        <v>506.62657436452179</v>
      </c>
      <c r="AE374" s="155">
        <f t="shared" ca="1" si="311"/>
        <v>506.62657436452179</v>
      </c>
      <c r="AF374" s="155">
        <f t="shared" ca="1" si="312"/>
        <v>505.46614441198642</v>
      </c>
      <c r="AG374" s="144">
        <f t="shared" ca="1" si="313"/>
        <v>505.46614441198642</v>
      </c>
      <c r="AI374" s="147">
        <f>INDEX('Op Rev and scenario differences'!$W$4:$W$230,MATCH($N374,'Op Rev and scenario differences'!$V$4:$V$230,0),1)</f>
        <v>998</v>
      </c>
      <c r="AJ374" s="121" t="str">
        <f t="shared" si="314"/>
        <v>RTH</v>
      </c>
      <c r="AK374" s="24" t="str">
        <f t="shared" si="315"/>
        <v>Oxford University Hospitals NHS FT</v>
      </c>
      <c r="AL374" s="134">
        <f t="shared" ca="1" si="316"/>
        <v>505.92708220533456</v>
      </c>
      <c r="AM374" s="134">
        <f t="shared" ca="1" si="317"/>
        <v>509.59300267730333</v>
      </c>
      <c r="AN374" s="134">
        <f t="shared" ca="1" si="318"/>
        <v>509.59580871343513</v>
      </c>
      <c r="AO374" s="134">
        <f t="shared" ca="1" si="319"/>
        <v>510.98840529039137</v>
      </c>
      <c r="AP374" s="134">
        <f t="shared" ca="1" si="320"/>
        <v>508.10229479073479</v>
      </c>
      <c r="AQ374" s="134">
        <f t="shared" ca="1" si="321"/>
        <v>508.4407519491777</v>
      </c>
      <c r="AR374" s="134">
        <f t="shared" ca="1" si="322"/>
        <v>508.4407519491777</v>
      </c>
      <c r="AS374" s="134">
        <f t="shared" ca="1" si="323"/>
        <v>507.73668825558235</v>
      </c>
      <c r="AT374" s="134">
        <f t="shared" ca="1" si="324"/>
        <v>507.7499874579953</v>
      </c>
      <c r="AU374" s="134">
        <f t="shared" ca="1" si="325"/>
        <v>507.37090686024516</v>
      </c>
      <c r="AV374" s="134">
        <f t="shared" ca="1" si="326"/>
        <v>508.79415194196997</v>
      </c>
      <c r="AW374" s="134">
        <f t="shared" ca="1" si="327"/>
        <v>509.47672819036654</v>
      </c>
      <c r="AX374" s="134">
        <f t="shared" ca="1" si="328"/>
        <v>509.47672819036654</v>
      </c>
      <c r="AY374" s="216">
        <f t="shared" ca="1" si="329"/>
        <v>505.92708220533456</v>
      </c>
      <c r="AZ374" s="134">
        <f t="shared" ca="1" si="330"/>
        <v>506.62657186448052</v>
      </c>
      <c r="BA374" s="155">
        <f t="shared" ca="1" si="331"/>
        <v>506.62657186448052</v>
      </c>
      <c r="BB374" s="155">
        <f t="shared" ca="1" si="332"/>
        <v>507.33122351245521</v>
      </c>
      <c r="BC374" s="144">
        <f t="shared" ca="1" si="333"/>
        <v>507.33122351245521</v>
      </c>
      <c r="BE374" s="121" t="str">
        <f t="shared" si="334"/>
        <v>RTH</v>
      </c>
      <c r="BF374" s="24" t="str">
        <f t="shared" si="335"/>
        <v>Oxford University Hospitals NHS FT</v>
      </c>
      <c r="BG374" s="304"/>
      <c r="BH374" s="304">
        <f t="shared" ca="1" si="336"/>
        <v>5.1457777578638453E-3</v>
      </c>
      <c r="BI374" s="304">
        <f t="shared" ca="1" si="337"/>
        <v>1.106697069030993E-5</v>
      </c>
      <c r="BJ374" s="304">
        <f t="shared" ca="1" si="338"/>
        <v>2.7635562916670242E-3</v>
      </c>
      <c r="BK374" s="304">
        <f t="shared" ca="1" si="339"/>
        <v>-5.3682188166590539E-3</v>
      </c>
      <c r="BL374" s="304">
        <f t="shared" ca="1" si="340"/>
        <v>-1.2442383316049188E-3</v>
      </c>
      <c r="BM374" s="304">
        <f t="shared" ca="1" si="341"/>
        <v>0</v>
      </c>
      <c r="BN374" s="304">
        <f t="shared" ca="1" si="342"/>
        <v>-1.3637449764629661E-3</v>
      </c>
      <c r="BO374" s="304">
        <f t="shared" ca="1" si="343"/>
        <v>-3.7095089818084404E-5</v>
      </c>
      <c r="BP374" s="304">
        <f t="shared" ca="1" si="344"/>
        <v>-9.871246898294217E-4</v>
      </c>
      <c r="BQ374" s="304">
        <f t="shared" ca="1" si="345"/>
        <v>-1.764350491375577E-4</v>
      </c>
      <c r="BR374" s="304">
        <f t="shared" ca="1" si="346"/>
        <v>1.3437604792732039E-3</v>
      </c>
      <c r="BS374" s="305">
        <f t="shared" ca="1" si="347"/>
        <v>0</v>
      </c>
      <c r="BT374" s="306"/>
      <c r="BU374" s="304">
        <f t="shared" ca="1" si="348"/>
        <v>1.7460909196520547E-5</v>
      </c>
      <c r="BV374" s="304">
        <f t="shared" ca="1" si="349"/>
        <v>0</v>
      </c>
      <c r="BW374" s="304">
        <f t="shared" ca="1" si="350"/>
        <v>1.7460909196520547E-5</v>
      </c>
      <c r="BX374" s="305">
        <f t="shared" ca="1" si="351"/>
        <v>0</v>
      </c>
    </row>
    <row r="375" spans="1:76" ht="13.8" x14ac:dyDescent="0.25">
      <c r="A375" s="118">
        <v>1</v>
      </c>
      <c r="B375" s="69">
        <f t="shared" si="294"/>
        <v>1</v>
      </c>
      <c r="C375" s="118" t="str">
        <f t="shared" si="295"/>
        <v>RT5</v>
      </c>
      <c r="D375" s="69"/>
      <c r="E375" s="70">
        <f ca="1">INDEX(OFFSET(Data!$A$10,1,E$9+MATCH($A375+IF(E$9&gt;$B375,0,1),Data!$3:$3,0),Num_Orgs,1),MATCH($C375,OFFSET(Data!$A$10,1,MATCH($A375+IF(E$9&gt;$B375,0,1),Data!$3:$3,0)-1,Num_Orgs,1),0),1)</f>
        <v>0.94663919702593424</v>
      </c>
      <c r="F375" s="70">
        <f ca="1">INDEX(OFFSET(Data!$A$10,1,F$9+MATCH($A375+IF(F$9&gt;$B375,0,1),Data!$3:$3,0),Num_Orgs,1),MATCH($C375,OFFSET(Data!$A$10,1,MATCH($A375+IF(F$9&gt;$B375,0,1),Data!$3:$3,0)-1,Num_Orgs,1),0),1)</f>
        <v>0.99619990923086066</v>
      </c>
      <c r="G375" s="70">
        <f ca="1">INDEX(OFFSET(Data!$A$10,1,G$9+MATCH($A375+IF(G$9&gt;$B375,0,1),Data!$3:$3,0),Num_Orgs,1),MATCH($C375,OFFSET(Data!$A$10,1,MATCH($A375+IF(G$9&gt;$B375,0,1),Data!$3:$3,0)-1,Num_Orgs,1),0),1)</f>
        <v>0.91550049923798593</v>
      </c>
      <c r="H375" s="70">
        <f ca="1">INDEX(OFFSET(Data!$A$10,1,H$9+MATCH($A375+IF(H$9&gt;$B375,0,1),Data!$3:$3,0),Num_Orgs,1),MATCH($C375,OFFSET(Data!$A$10,1,MATCH($A375+IF(H$9&gt;$B375,0,1),Data!$3:$3,0)-1,Num_Orgs,1),0),1)</f>
        <v>0.75283387746379282</v>
      </c>
      <c r="I375" s="70">
        <f ca="1">INDEX(OFFSET(Data!$A$10,1,I$9+MATCH($A375+IF(I$9&gt;$B375,0,1),Data!$3:$3,0),Num_Orgs,1),MATCH($C375,OFFSET(Data!$A$10,1,MATCH($A375+IF(I$9&gt;$B375,0,1),Data!$3:$3,0)-1,Num_Orgs,1),0),1)</f>
        <v>0</v>
      </c>
      <c r="J375" s="26">
        <f ca="1">IFERROR((E375*SUM(Data!$C$8:$D$8))+(F375*Data!$E$8)+(G375*SUM(Data!$F$8:$G$8))+(H375*Data!$H$8)+(I375*Data!$I$8)+Data!$J$8,0)</f>
        <v>0.96681015144887583</v>
      </c>
      <c r="K375" s="119"/>
      <c r="L375" s="69"/>
      <c r="M375" s="147">
        <f>INDEX('Op Rev and scenario differences'!$Z$4:$Z$230,MATCH($N375,'Op Rev and scenario differences'!$V$4:$V$230,0),1)</f>
        <v>0</v>
      </c>
      <c r="N375" s="121" t="str">
        <f t="shared" si="293"/>
        <v>RPG</v>
      </c>
      <c r="O375" s="24" t="str">
        <f t="shared" si="293"/>
        <v>OXLEAS NHS FOUNDATION TRUST</v>
      </c>
      <c r="P375" s="134">
        <f t="shared" ca="1" si="296"/>
        <v>0</v>
      </c>
      <c r="Q375" s="134">
        <f t="shared" ca="1" si="297"/>
        <v>0</v>
      </c>
      <c r="R375" s="134">
        <f t="shared" ca="1" si="298"/>
        <v>0</v>
      </c>
      <c r="S375" s="134">
        <f t="shared" ca="1" si="299"/>
        <v>0</v>
      </c>
      <c r="T375" s="134">
        <f t="shared" ca="1" si="300"/>
        <v>0</v>
      </c>
      <c r="U375" s="134">
        <f t="shared" ca="1" si="301"/>
        <v>0</v>
      </c>
      <c r="V375" s="134">
        <f t="shared" ca="1" si="302"/>
        <v>0</v>
      </c>
      <c r="W375" s="134">
        <f t="shared" ca="1" si="303"/>
        <v>0</v>
      </c>
      <c r="X375" s="134">
        <f t="shared" ca="1" si="304"/>
        <v>0</v>
      </c>
      <c r="Y375" s="134">
        <f t="shared" ca="1" si="305"/>
        <v>0</v>
      </c>
      <c r="Z375" s="134">
        <f t="shared" ca="1" si="306"/>
        <v>0</v>
      </c>
      <c r="AA375" s="134">
        <f t="shared" ca="1" si="307"/>
        <v>0</v>
      </c>
      <c r="AB375" s="134">
        <f t="shared" ca="1" si="308"/>
        <v>0</v>
      </c>
      <c r="AC375" s="134">
        <f t="shared" ca="1" si="309"/>
        <v>0</v>
      </c>
      <c r="AD375" s="134">
        <f t="shared" ca="1" si="310"/>
        <v>0</v>
      </c>
      <c r="AE375" s="155">
        <f t="shared" ca="1" si="311"/>
        <v>0</v>
      </c>
      <c r="AF375" s="155">
        <f t="shared" ca="1" si="312"/>
        <v>0</v>
      </c>
      <c r="AG375" s="144">
        <f t="shared" ca="1" si="313"/>
        <v>0</v>
      </c>
      <c r="AI375" s="147">
        <f>INDEX('Op Rev and scenario differences'!$W$4:$W$230,MATCH($N375,'Op Rev and scenario differences'!$V$4:$V$230,0),1)</f>
        <v>245.51499999999999</v>
      </c>
      <c r="AJ375" s="121" t="str">
        <f t="shared" si="314"/>
        <v>RPG</v>
      </c>
      <c r="AK375" s="24" t="str">
        <f t="shared" si="315"/>
        <v>Oxleas NHS FT</v>
      </c>
      <c r="AL375" s="134">
        <f t="shared" ca="1" si="316"/>
        <v>0</v>
      </c>
      <c r="AM375" s="134">
        <f t="shared" ca="1" si="317"/>
        <v>0</v>
      </c>
      <c r="AN375" s="134">
        <f t="shared" ca="1" si="318"/>
        <v>0</v>
      </c>
      <c r="AO375" s="134">
        <f t="shared" ca="1" si="319"/>
        <v>0</v>
      </c>
      <c r="AP375" s="134">
        <f t="shared" ca="1" si="320"/>
        <v>0</v>
      </c>
      <c r="AQ375" s="134">
        <f t="shared" ca="1" si="321"/>
        <v>0</v>
      </c>
      <c r="AR375" s="134">
        <f t="shared" ca="1" si="322"/>
        <v>0</v>
      </c>
      <c r="AS375" s="134">
        <f t="shared" ca="1" si="323"/>
        <v>0</v>
      </c>
      <c r="AT375" s="134">
        <f t="shared" ca="1" si="324"/>
        <v>0</v>
      </c>
      <c r="AU375" s="134">
        <f t="shared" ca="1" si="325"/>
        <v>0</v>
      </c>
      <c r="AV375" s="134">
        <f t="shared" ca="1" si="326"/>
        <v>0</v>
      </c>
      <c r="AW375" s="134">
        <f t="shared" ca="1" si="327"/>
        <v>0</v>
      </c>
      <c r="AX375" s="134">
        <f t="shared" ca="1" si="328"/>
        <v>0</v>
      </c>
      <c r="AY375" s="216">
        <f t="shared" ca="1" si="329"/>
        <v>0</v>
      </c>
      <c r="AZ375" s="134">
        <f t="shared" ca="1" si="330"/>
        <v>0</v>
      </c>
      <c r="BA375" s="155">
        <f t="shared" ca="1" si="331"/>
        <v>0</v>
      </c>
      <c r="BB375" s="155">
        <f t="shared" ca="1" si="332"/>
        <v>0</v>
      </c>
      <c r="BC375" s="144">
        <f t="shared" ca="1" si="333"/>
        <v>0</v>
      </c>
      <c r="BE375" s="121" t="str">
        <f t="shared" si="334"/>
        <v>RPG</v>
      </c>
      <c r="BF375" s="24" t="str">
        <f t="shared" si="335"/>
        <v>Oxleas NHS FT</v>
      </c>
      <c r="BG375" s="304"/>
      <c r="BH375" s="304">
        <f t="shared" ca="1" si="336"/>
        <v>-1.1427910441424771E-2</v>
      </c>
      <c r="BI375" s="304">
        <f t="shared" ca="1" si="337"/>
        <v>7.2911174646694832E-6</v>
      </c>
      <c r="BJ375" s="304">
        <f t="shared" ca="1" si="338"/>
        <v>4.8440925625903297E-4</v>
      </c>
      <c r="BK375" s="304">
        <f t="shared" ca="1" si="339"/>
        <v>-2.2529943431834898E-3</v>
      </c>
      <c r="BL375" s="304">
        <f t="shared" ca="1" si="340"/>
        <v>-6.5403026603541026E-3</v>
      </c>
      <c r="BM375" s="304">
        <f t="shared" ca="1" si="341"/>
        <v>0</v>
      </c>
      <c r="BN375" s="304">
        <f t="shared" ca="1" si="342"/>
        <v>9.9624323734304188E-3</v>
      </c>
      <c r="BO375" s="304">
        <f t="shared" ca="1" si="343"/>
        <v>-6.3161281511048273E-4</v>
      </c>
      <c r="BP375" s="304">
        <f t="shared" ca="1" si="344"/>
        <v>1.1438708294897459E-4</v>
      </c>
      <c r="BQ375" s="304">
        <f t="shared" ca="1" si="345"/>
        <v>-6.8074229891057492E-4</v>
      </c>
      <c r="BR375" s="304">
        <f t="shared" ca="1" si="346"/>
        <v>-1.1903149844496586E-3</v>
      </c>
      <c r="BS375" s="305">
        <f t="shared" ca="1" si="347"/>
        <v>0</v>
      </c>
      <c r="BT375" s="306"/>
      <c r="BU375" s="304">
        <f t="shared" ca="1" si="348"/>
        <v>-2.4310715426658636E-3</v>
      </c>
      <c r="BV375" s="304">
        <f t="shared" ca="1" si="349"/>
        <v>0</v>
      </c>
      <c r="BW375" s="304">
        <f t="shared" ca="1" si="350"/>
        <v>-2.4310715426660856E-3</v>
      </c>
      <c r="BX375" s="305">
        <f t="shared" ca="1" si="351"/>
        <v>0</v>
      </c>
    </row>
    <row r="376" spans="1:76" ht="13.8" x14ac:dyDescent="0.25">
      <c r="A376" s="118">
        <v>1</v>
      </c>
      <c r="B376" s="69">
        <f t="shared" si="294"/>
        <v>1</v>
      </c>
      <c r="C376" s="118" t="str">
        <f t="shared" si="295"/>
        <v>RTD</v>
      </c>
      <c r="D376" s="69"/>
      <c r="E376" s="70">
        <f ca="1">INDEX(OFFSET(Data!$A$10,1,E$9+MATCH($A376+IF(E$9&gt;$B376,0,1),Data!$3:$3,0),Num_Orgs,1),MATCH($C376,OFFSET(Data!$A$10,1,MATCH($A376+IF(E$9&gt;$B376,0,1),Data!$3:$3,0)-1,Num_Orgs,1),0),1)</f>
        <v>0.94478116225843267</v>
      </c>
      <c r="F376" s="70">
        <f ca="1">INDEX(OFFSET(Data!$A$10,1,F$9+MATCH($A376+IF(F$9&gt;$B376,0,1),Data!$3:$3,0),Num_Orgs,1),MATCH($C376,OFFSET(Data!$A$10,1,MATCH($A376+IF(F$9&gt;$B376,0,1),Data!$3:$3,0)-1,Num_Orgs,1),0),1)</f>
        <v>0.99619990923086066</v>
      </c>
      <c r="G376" s="70">
        <f ca="1">INDEX(OFFSET(Data!$A$10,1,G$9+MATCH($A376+IF(G$9&gt;$B376,0,1),Data!$3:$3,0),Num_Orgs,1),MATCH($C376,OFFSET(Data!$A$10,1,MATCH($A376+IF(G$9&gt;$B376,0,1),Data!$3:$3,0)-1,Num_Orgs,1),0),1)</f>
        <v>0.97520705353611448</v>
      </c>
      <c r="H376" s="70">
        <f ca="1">INDEX(OFFSET(Data!$A$10,1,H$9+MATCH($A376+IF(H$9&gt;$B376,0,1),Data!$3:$3,0),Num_Orgs,1),MATCH($C376,OFFSET(Data!$A$10,1,MATCH($A376+IF(H$9&gt;$B376,0,1),Data!$3:$3,0)-1,Num_Orgs,1),0),1)</f>
        <v>1.6007691920465208</v>
      </c>
      <c r="I376" s="70">
        <f ca="1">INDEX(OFFSET(Data!$A$10,1,I$9+MATCH($A376+IF(I$9&gt;$B376,0,1),Data!$3:$3,0),Num_Orgs,1),MATCH($C376,OFFSET(Data!$A$10,1,MATCH($A376+IF(I$9&gt;$B376,0,1),Data!$3:$3,0)-1,Num_Orgs,1),0),1)</f>
        <v>0</v>
      </c>
      <c r="J376" s="26">
        <f ca="1">IFERROR((E376*SUM(Data!$C$8:$D$8))+(F376*Data!$E$8)+(G376*SUM(Data!$F$8:$G$8))+(H376*Data!$H$8)+(I376*Data!$I$8)+Data!$J$8,0)</f>
        <v>0.97118058830562126</v>
      </c>
      <c r="K376" s="119"/>
      <c r="L376" s="69"/>
      <c r="M376" s="147">
        <f>INDEX('Op Rev and scenario differences'!$Z$4:$Z$230,MATCH($N376,'Op Rev and scenario differences'!$V$4:$V$230,0),1)</f>
        <v>387.4958569320309</v>
      </c>
      <c r="N376" s="121" t="str">
        <f t="shared" si="293"/>
        <v>RW6</v>
      </c>
      <c r="O376" s="24" t="str">
        <f t="shared" si="293"/>
        <v>PENNINE ACUTE HOSPITALS NHS TRUST</v>
      </c>
      <c r="P376" s="134">
        <f t="shared" ca="1" si="296"/>
        <v>406.46222470562446</v>
      </c>
      <c r="Q376" s="134">
        <f t="shared" ca="1" si="297"/>
        <v>402.29665632317347</v>
      </c>
      <c r="R376" s="134">
        <f t="shared" ca="1" si="298"/>
        <v>402.29648070651632</v>
      </c>
      <c r="S376" s="134">
        <f t="shared" ca="1" si="299"/>
        <v>402.76317682239409</v>
      </c>
      <c r="T376" s="134">
        <f t="shared" ca="1" si="300"/>
        <v>402.69175061689134</v>
      </c>
      <c r="U376" s="134">
        <f t="shared" ca="1" si="301"/>
        <v>400.45686282386907</v>
      </c>
      <c r="V376" s="134">
        <f t="shared" ca="1" si="302"/>
        <v>400.45686282386907</v>
      </c>
      <c r="W376" s="134">
        <f t="shared" ca="1" si="303"/>
        <v>404.10659578996666</v>
      </c>
      <c r="X376" s="134">
        <f t="shared" ca="1" si="304"/>
        <v>404.10725284361251</v>
      </c>
      <c r="Y376" s="134">
        <f t="shared" ca="1" si="305"/>
        <v>404.45702608016978</v>
      </c>
      <c r="Z376" s="134">
        <f t="shared" ca="1" si="306"/>
        <v>404.31506882234891</v>
      </c>
      <c r="AA376" s="134">
        <f t="shared" ca="1" si="307"/>
        <v>403.6010296680181</v>
      </c>
      <c r="AB376" s="134">
        <f t="shared" ca="1" si="308"/>
        <v>403.6010296680181</v>
      </c>
      <c r="AC376" s="134">
        <f t="shared" ca="1" si="309"/>
        <v>406.46222470562446</v>
      </c>
      <c r="AD376" s="134">
        <f t="shared" ca="1" si="310"/>
        <v>405.8899856981032</v>
      </c>
      <c r="AE376" s="155">
        <f t="shared" ca="1" si="311"/>
        <v>405.8899856981032</v>
      </c>
      <c r="AF376" s="155">
        <f t="shared" ca="1" si="312"/>
        <v>405.31774669058188</v>
      </c>
      <c r="AG376" s="144">
        <f t="shared" ca="1" si="313"/>
        <v>405.31774669058188</v>
      </c>
      <c r="AI376" s="147">
        <f>INDEX('Op Rev and scenario differences'!$W$4:$W$230,MATCH($N376,'Op Rev and scenario differences'!$V$4:$V$230,0),1)</f>
        <v>643.73900000000003</v>
      </c>
      <c r="AJ376" s="121" t="str">
        <f t="shared" si="314"/>
        <v>RW6</v>
      </c>
      <c r="AK376" s="24" t="str">
        <f t="shared" si="315"/>
        <v>Pennine Acute Hospitals NHS Trust</v>
      </c>
      <c r="AL376" s="134">
        <f t="shared" ca="1" si="316"/>
        <v>404.97343497118311</v>
      </c>
      <c r="AM376" s="134">
        <f t="shared" ca="1" si="317"/>
        <v>404.46521111042279</v>
      </c>
      <c r="AN376" s="134">
        <f t="shared" ca="1" si="318"/>
        <v>404.46769131008097</v>
      </c>
      <c r="AO376" s="134">
        <f t="shared" ca="1" si="319"/>
        <v>404.96876964918948</v>
      </c>
      <c r="AP376" s="134">
        <f t="shared" ca="1" si="320"/>
        <v>405.08526346398673</v>
      </c>
      <c r="AQ376" s="134">
        <f t="shared" ca="1" si="321"/>
        <v>407.12847362566924</v>
      </c>
      <c r="AR376" s="134">
        <f t="shared" ca="1" si="322"/>
        <v>407.12847362566924</v>
      </c>
      <c r="AS376" s="134">
        <f t="shared" ca="1" si="323"/>
        <v>409.10543762301461</v>
      </c>
      <c r="AT376" s="134">
        <f t="shared" ca="1" si="324"/>
        <v>409.11552644603086</v>
      </c>
      <c r="AU376" s="134">
        <f t="shared" ca="1" si="325"/>
        <v>409.21710389570461</v>
      </c>
      <c r="AV376" s="134">
        <f t="shared" ca="1" si="326"/>
        <v>409.85797447326263</v>
      </c>
      <c r="AW376" s="134">
        <f t="shared" ca="1" si="327"/>
        <v>409.6245737773537</v>
      </c>
      <c r="AX376" s="134">
        <f t="shared" ca="1" si="328"/>
        <v>409.6245737773537</v>
      </c>
      <c r="AY376" s="216">
        <f t="shared" ca="1" si="329"/>
        <v>404.97343497118311</v>
      </c>
      <c r="AZ376" s="134">
        <f t="shared" ca="1" si="330"/>
        <v>405.88998369516503</v>
      </c>
      <c r="BA376" s="155">
        <f t="shared" ca="1" si="331"/>
        <v>405.88998369516503</v>
      </c>
      <c r="BB376" s="155">
        <f t="shared" ca="1" si="332"/>
        <v>406.81329622789286</v>
      </c>
      <c r="BC376" s="144">
        <f t="shared" ca="1" si="333"/>
        <v>406.81329622789286</v>
      </c>
      <c r="BE376" s="121" t="str">
        <f t="shared" si="334"/>
        <v>RW6</v>
      </c>
      <c r="BF376" s="24" t="str">
        <f t="shared" si="335"/>
        <v>Pennine Acute Hospitals NHS Trust</v>
      </c>
      <c r="BG376" s="304"/>
      <c r="BH376" s="304">
        <f t="shared" ca="1" si="336"/>
        <v>-3.3365065961243889E-3</v>
      </c>
      <c r="BI376" s="304">
        <f t="shared" ca="1" si="337"/>
        <v>1.106697069030993E-5</v>
      </c>
      <c r="BJ376" s="304">
        <f t="shared" ca="1" si="338"/>
        <v>1.1657400969151688E-3</v>
      </c>
      <c r="BK376" s="304">
        <f t="shared" ca="1" si="339"/>
        <v>6.9038005166333072E-4</v>
      </c>
      <c r="BL376" s="304">
        <f t="shared" ca="1" si="340"/>
        <v>3.0579188470214458E-3</v>
      </c>
      <c r="BM376" s="304">
        <f t="shared" ca="1" si="341"/>
        <v>0</v>
      </c>
      <c r="BN376" s="304">
        <f t="shared" ca="1" si="342"/>
        <v>4.7734781060007059E-3</v>
      </c>
      <c r="BO376" s="304">
        <f t="shared" ca="1" si="343"/>
        <v>-3.7095089818084404E-5</v>
      </c>
      <c r="BP376" s="304">
        <f t="shared" ca="1" si="344"/>
        <v>2.5517461285762266E-5</v>
      </c>
      <c r="BQ376" s="304">
        <f t="shared" ca="1" si="345"/>
        <v>-1.3776834652703407E-3</v>
      </c>
      <c r="BR376" s="304">
        <f t="shared" ca="1" si="346"/>
        <v>-5.7717774853849324E-4</v>
      </c>
      <c r="BS376" s="305">
        <f t="shared" ca="1" si="347"/>
        <v>0</v>
      </c>
      <c r="BT376" s="306"/>
      <c r="BU376" s="304">
        <f t="shared" ca="1" si="348"/>
        <v>8.7912772676512763E-4</v>
      </c>
      <c r="BV376" s="304">
        <f t="shared" ca="1" si="349"/>
        <v>0</v>
      </c>
      <c r="BW376" s="304">
        <f t="shared" ca="1" si="350"/>
        <v>8.791277267650166E-4</v>
      </c>
      <c r="BX376" s="305">
        <f t="shared" ca="1" si="351"/>
        <v>0</v>
      </c>
    </row>
    <row r="377" spans="1:76" ht="13.8" x14ac:dyDescent="0.25">
      <c r="A377" s="118">
        <v>1</v>
      </c>
      <c r="B377" s="69">
        <f t="shared" si="294"/>
        <v>1</v>
      </c>
      <c r="C377" s="118" t="str">
        <f t="shared" si="295"/>
        <v>RTE</v>
      </c>
      <c r="D377" s="69"/>
      <c r="E377" s="70">
        <f ca="1">INDEX(OFFSET(Data!$A$10,1,E$9+MATCH($A377+IF(E$9&gt;$B377,0,1),Data!$3:$3,0),Num_Orgs,1),MATCH($C377,OFFSET(Data!$A$10,1,MATCH($A377+IF(E$9&gt;$B377,0,1),Data!$3:$3,0)-1,Num_Orgs,1),0),1)</f>
        <v>0.97491273661647848</v>
      </c>
      <c r="F377" s="70">
        <f ca="1">INDEX(OFFSET(Data!$A$10,1,F$9+MATCH($A377+IF(F$9&gt;$B377,0,1),Data!$3:$3,0),Num_Orgs,1),MATCH($C377,OFFSET(Data!$A$10,1,MATCH($A377+IF(F$9&gt;$B377,0,1),Data!$3:$3,0)-1,Num_Orgs,1),0),1)</f>
        <v>0.99619990923086066</v>
      </c>
      <c r="G377" s="70">
        <f ca="1">INDEX(OFFSET(Data!$A$10,1,G$9+MATCH($A377+IF(G$9&gt;$B377,0,1),Data!$3:$3,0),Num_Orgs,1),MATCH($C377,OFFSET(Data!$A$10,1,MATCH($A377+IF(G$9&gt;$B377,0,1),Data!$3:$3,0)-1,Num_Orgs,1),0),1)</f>
        <v>0.97520705353611437</v>
      </c>
      <c r="H377" s="70">
        <f ca="1">INDEX(OFFSET(Data!$A$10,1,H$9+MATCH($A377+IF(H$9&gt;$B377,0,1),Data!$3:$3,0),Num_Orgs,1),MATCH($C377,OFFSET(Data!$A$10,1,MATCH($A377+IF(H$9&gt;$B377,0,1),Data!$3:$3,0)-1,Num_Orgs,1),0),1)</f>
        <v>1.1920537724524634</v>
      </c>
      <c r="I377" s="70">
        <f ca="1">INDEX(OFFSET(Data!$A$10,1,I$9+MATCH($A377+IF(I$9&gt;$B377,0,1),Data!$3:$3,0),Num_Orgs,1),MATCH($C377,OFFSET(Data!$A$10,1,MATCH($A377+IF(I$9&gt;$B377,0,1),Data!$3:$3,0)-1,Num_Orgs,1),0),1)</f>
        <v>0</v>
      </c>
      <c r="J377" s="26">
        <f ca="1">IFERROR((E377*SUM(Data!$C$8:$D$8))+(F377*Data!$E$8)+(G377*SUM(Data!$F$8:$G$8))+(H377*Data!$H$8)+(I377*Data!$I$8)+Data!$J$8,0)</f>
        <v>0.98589540655945873</v>
      </c>
      <c r="K377" s="119"/>
      <c r="L377" s="69"/>
      <c r="M377" s="147">
        <f>INDEX('Op Rev and scenario differences'!$Z$4:$Z$230,MATCH($N377,'Op Rev and scenario differences'!$V$4:$V$230,0),1)</f>
        <v>0</v>
      </c>
      <c r="N377" s="121" t="str">
        <f t="shared" si="293"/>
        <v>RT2</v>
      </c>
      <c r="O377" s="24" t="str">
        <f t="shared" si="293"/>
        <v>PENNINE CARE NHS FOUNDATION TRUST</v>
      </c>
      <c r="P377" s="134">
        <f t="shared" ca="1" si="296"/>
        <v>0</v>
      </c>
      <c r="Q377" s="134">
        <f t="shared" ca="1" si="297"/>
        <v>0</v>
      </c>
      <c r="R377" s="134">
        <f t="shared" ca="1" si="298"/>
        <v>0</v>
      </c>
      <c r="S377" s="134">
        <f t="shared" ca="1" si="299"/>
        <v>0</v>
      </c>
      <c r="T377" s="134">
        <f t="shared" ca="1" si="300"/>
        <v>0</v>
      </c>
      <c r="U377" s="134">
        <f t="shared" ca="1" si="301"/>
        <v>0</v>
      </c>
      <c r="V377" s="134">
        <f t="shared" ca="1" si="302"/>
        <v>0</v>
      </c>
      <c r="W377" s="134">
        <f t="shared" ca="1" si="303"/>
        <v>0</v>
      </c>
      <c r="X377" s="134">
        <f t="shared" ca="1" si="304"/>
        <v>0</v>
      </c>
      <c r="Y377" s="134">
        <f t="shared" ca="1" si="305"/>
        <v>0</v>
      </c>
      <c r="Z377" s="134">
        <f t="shared" ca="1" si="306"/>
        <v>0</v>
      </c>
      <c r="AA377" s="134">
        <f t="shared" ca="1" si="307"/>
        <v>0</v>
      </c>
      <c r="AB377" s="134">
        <f t="shared" ca="1" si="308"/>
        <v>0</v>
      </c>
      <c r="AC377" s="134">
        <f t="shared" ca="1" si="309"/>
        <v>0</v>
      </c>
      <c r="AD377" s="134">
        <f t="shared" ca="1" si="310"/>
        <v>0</v>
      </c>
      <c r="AE377" s="155">
        <f t="shared" ca="1" si="311"/>
        <v>0</v>
      </c>
      <c r="AF377" s="155">
        <f t="shared" ca="1" si="312"/>
        <v>0</v>
      </c>
      <c r="AG377" s="144">
        <f t="shared" ca="1" si="313"/>
        <v>0</v>
      </c>
      <c r="AI377" s="147">
        <f>INDEX('Op Rev and scenario differences'!$W$4:$W$230,MATCH($N377,'Op Rev and scenario differences'!$V$4:$V$230,0),1)</f>
        <v>273.60300000000001</v>
      </c>
      <c r="AJ377" s="121" t="str">
        <f t="shared" si="314"/>
        <v>RT2</v>
      </c>
      <c r="AK377" s="24" t="str">
        <f t="shared" si="315"/>
        <v>Pennine Care NHS FT</v>
      </c>
      <c r="AL377" s="134">
        <f t="shared" ca="1" si="316"/>
        <v>0</v>
      </c>
      <c r="AM377" s="134">
        <f t="shared" ca="1" si="317"/>
        <v>0</v>
      </c>
      <c r="AN377" s="134">
        <f t="shared" ca="1" si="318"/>
        <v>0</v>
      </c>
      <c r="AO377" s="134">
        <f t="shared" ca="1" si="319"/>
        <v>0</v>
      </c>
      <c r="AP377" s="134">
        <f t="shared" ca="1" si="320"/>
        <v>0</v>
      </c>
      <c r="AQ377" s="134">
        <f t="shared" ca="1" si="321"/>
        <v>0</v>
      </c>
      <c r="AR377" s="134">
        <f t="shared" ca="1" si="322"/>
        <v>0</v>
      </c>
      <c r="AS377" s="134">
        <f t="shared" ca="1" si="323"/>
        <v>0</v>
      </c>
      <c r="AT377" s="134">
        <f t="shared" ca="1" si="324"/>
        <v>0</v>
      </c>
      <c r="AU377" s="134">
        <f t="shared" ca="1" si="325"/>
        <v>0</v>
      </c>
      <c r="AV377" s="134">
        <f t="shared" ca="1" si="326"/>
        <v>0</v>
      </c>
      <c r="AW377" s="134">
        <f t="shared" ca="1" si="327"/>
        <v>0</v>
      </c>
      <c r="AX377" s="134">
        <f t="shared" ca="1" si="328"/>
        <v>0</v>
      </c>
      <c r="AY377" s="216">
        <f t="shared" ca="1" si="329"/>
        <v>0</v>
      </c>
      <c r="AZ377" s="134">
        <f t="shared" ca="1" si="330"/>
        <v>0</v>
      </c>
      <c r="BA377" s="155">
        <f t="shared" ca="1" si="331"/>
        <v>0</v>
      </c>
      <c r="BB377" s="155">
        <f t="shared" ca="1" si="332"/>
        <v>0</v>
      </c>
      <c r="BC377" s="144">
        <f t="shared" ca="1" si="333"/>
        <v>0</v>
      </c>
      <c r="BE377" s="121" t="str">
        <f t="shared" si="334"/>
        <v>RT2</v>
      </c>
      <c r="BF377" s="24" t="str">
        <f t="shared" si="335"/>
        <v>Pennine Care NHS FT</v>
      </c>
      <c r="BG377" s="304"/>
      <c r="BH377" s="304">
        <f t="shared" ca="1" si="336"/>
        <v>-3.0332068092868703E-3</v>
      </c>
      <c r="BI377" s="304">
        <f t="shared" ca="1" si="337"/>
        <v>1.106697069030993E-5</v>
      </c>
      <c r="BJ377" s="304">
        <f t="shared" ca="1" si="338"/>
        <v>1.0739904644678777E-3</v>
      </c>
      <c r="BK377" s="304">
        <f t="shared" ca="1" si="339"/>
        <v>-1.8330860092057311E-3</v>
      </c>
      <c r="BL377" s="304">
        <f t="shared" ca="1" si="340"/>
        <v>3.5141443559580932E-3</v>
      </c>
      <c r="BM377" s="304">
        <f t="shared" ca="1" si="341"/>
        <v>0</v>
      </c>
      <c r="BN377" s="304">
        <f t="shared" ca="1" si="342"/>
        <v>2.8948320069404065E-3</v>
      </c>
      <c r="BO377" s="304">
        <f t="shared" ca="1" si="343"/>
        <v>-3.7095089817862359E-5</v>
      </c>
      <c r="BP377" s="304">
        <f t="shared" ca="1" si="344"/>
        <v>1.1232917357251182E-4</v>
      </c>
      <c r="BQ377" s="304">
        <f t="shared" ca="1" si="345"/>
        <v>-4.6741310965825456E-4</v>
      </c>
      <c r="BR377" s="304">
        <f t="shared" ca="1" si="346"/>
        <v>-1.159652797794064E-3</v>
      </c>
      <c r="BS377" s="305">
        <f t="shared" ca="1" si="347"/>
        <v>0</v>
      </c>
      <c r="BT377" s="306"/>
      <c r="BU377" s="304">
        <f t="shared" ca="1" si="348"/>
        <v>2.1518183117330558E-4</v>
      </c>
      <c r="BV377" s="304">
        <f t="shared" ca="1" si="349"/>
        <v>0</v>
      </c>
      <c r="BW377" s="304">
        <f t="shared" ca="1" si="350"/>
        <v>2.1518183117330558E-4</v>
      </c>
      <c r="BX377" s="305">
        <f t="shared" ca="1" si="351"/>
        <v>0</v>
      </c>
    </row>
    <row r="378" spans="1:76" ht="13.8" x14ac:dyDescent="0.25">
      <c r="A378" s="118">
        <v>1</v>
      </c>
      <c r="B378" s="69">
        <f t="shared" si="294"/>
        <v>1</v>
      </c>
      <c r="C378" s="118" t="str">
        <f t="shared" si="295"/>
        <v>RTF</v>
      </c>
      <c r="D378" s="69"/>
      <c r="E378" s="70">
        <f ca="1">INDEX(OFFSET(Data!$A$10,1,E$9+MATCH($A378+IF(E$9&gt;$B378,0,1),Data!$3:$3,0),Num_Orgs,1),MATCH($C378,OFFSET(Data!$A$10,1,MATCH($A378+IF(E$9&gt;$B378,0,1),Data!$3:$3,0)-1,Num_Orgs,1),0),1)</f>
        <v>0.9433977561286726</v>
      </c>
      <c r="F378" s="70">
        <f ca="1">INDEX(OFFSET(Data!$A$10,1,F$9+MATCH($A378+IF(F$9&gt;$B378,0,1),Data!$3:$3,0),Num_Orgs,1),MATCH($C378,OFFSET(Data!$A$10,1,MATCH($A378+IF(F$9&gt;$B378,0,1),Data!$3:$3,0)-1,Num_Orgs,1),0),1)</f>
        <v>0.99619990923086066</v>
      </c>
      <c r="G378" s="70">
        <f ca="1">INDEX(OFFSET(Data!$A$10,1,G$9+MATCH($A378+IF(G$9&gt;$B378,0,1),Data!$3:$3,0),Num_Orgs,1),MATCH($C378,OFFSET(Data!$A$10,1,MATCH($A378+IF(G$9&gt;$B378,0,1),Data!$3:$3,0)-1,Num_Orgs,1),0),1)</f>
        <v>1.0116994914756974</v>
      </c>
      <c r="H378" s="70">
        <f ca="1">INDEX(OFFSET(Data!$A$10,1,H$9+MATCH($A378+IF(H$9&gt;$B378,0,1),Data!$3:$3,0),Num_Orgs,1),MATCH($C378,OFFSET(Data!$A$10,1,MATCH($A378+IF(H$9&gt;$B378,0,1),Data!$3:$3,0)-1,Num_Orgs,1),0),1)</f>
        <v>0.24327628663114564</v>
      </c>
      <c r="I378" s="70">
        <f ca="1">INDEX(OFFSET(Data!$A$10,1,I$9+MATCH($A378+IF(I$9&gt;$B378,0,1),Data!$3:$3,0),Num_Orgs,1),MATCH($C378,OFFSET(Data!$A$10,1,MATCH($A378+IF(I$9&gt;$B378,0,1),Data!$3:$3,0)-1,Num_Orgs,1),0),1)</f>
        <v>0</v>
      </c>
      <c r="J378" s="26">
        <f ca="1">IFERROR((E378*SUM(Data!$C$8:$D$8))+(F378*Data!$E$8)+(G378*SUM(Data!$F$8:$G$8))+(H378*Data!$H$8)+(I378*Data!$I$8)+Data!$J$8,0)</f>
        <v>0.96530860894804849</v>
      </c>
      <c r="K378" s="119"/>
      <c r="L378" s="69"/>
      <c r="M378" s="147">
        <f>INDEX('Op Rev and scenario differences'!$Z$4:$Z$230,MATCH($N378,'Op Rev and scenario differences'!$V$4:$V$230,0),1)</f>
        <v>310.62155993627186</v>
      </c>
      <c r="N378" s="121" t="str">
        <f t="shared" si="293"/>
        <v>RK9</v>
      </c>
      <c r="O378" s="24" t="str">
        <f t="shared" si="293"/>
        <v>PLYMOUTH HOSPITALS NHS TRUST</v>
      </c>
      <c r="P378" s="134">
        <f t="shared" ca="1" si="296"/>
        <v>315.53549213164496</v>
      </c>
      <c r="Q378" s="134">
        <f t="shared" ca="1" si="297"/>
        <v>314.41258514001527</v>
      </c>
      <c r="R378" s="134">
        <f t="shared" ca="1" si="298"/>
        <v>314.4125401581764</v>
      </c>
      <c r="S378" s="134">
        <f t="shared" ca="1" si="299"/>
        <v>314.415165065194</v>
      </c>
      <c r="T378" s="134">
        <f t="shared" ca="1" si="300"/>
        <v>313.64125338836044</v>
      </c>
      <c r="U378" s="134">
        <f t="shared" ca="1" si="301"/>
        <v>313.24613498667196</v>
      </c>
      <c r="V378" s="134">
        <f t="shared" ca="1" si="302"/>
        <v>313.24613498667196</v>
      </c>
      <c r="W378" s="134">
        <f t="shared" ca="1" si="303"/>
        <v>317.79191395333743</v>
      </c>
      <c r="X378" s="134">
        <f t="shared" ca="1" si="304"/>
        <v>317.79219758354128</v>
      </c>
      <c r="Y378" s="134">
        <f t="shared" ca="1" si="305"/>
        <v>317.78818415401963</v>
      </c>
      <c r="Z378" s="134">
        <f t="shared" ca="1" si="306"/>
        <v>318.06137815436335</v>
      </c>
      <c r="AA378" s="134">
        <f t="shared" ca="1" si="307"/>
        <v>317.89525134932057</v>
      </c>
      <c r="AB378" s="134">
        <f t="shared" ca="1" si="308"/>
        <v>317.89525134932057</v>
      </c>
      <c r="AC378" s="134">
        <f t="shared" ca="1" si="309"/>
        <v>315.53549213164496</v>
      </c>
      <c r="AD378" s="134">
        <f t="shared" ca="1" si="310"/>
        <v>316.00744397518008</v>
      </c>
      <c r="AE378" s="155">
        <f t="shared" ca="1" si="311"/>
        <v>316.00744397518008</v>
      </c>
      <c r="AF378" s="155">
        <f t="shared" ca="1" si="312"/>
        <v>316.4793958187152</v>
      </c>
      <c r="AG378" s="144">
        <f t="shared" ca="1" si="313"/>
        <v>316.4793958187152</v>
      </c>
      <c r="AI378" s="147">
        <f>INDEX('Op Rev and scenario differences'!$W$4:$W$230,MATCH($N378,'Op Rev and scenario differences'!$V$4:$V$230,0),1)</f>
        <v>450.34800000000001</v>
      </c>
      <c r="AJ378" s="121" t="str">
        <f t="shared" si="314"/>
        <v>RK9</v>
      </c>
      <c r="AK378" s="24" t="str">
        <f t="shared" si="315"/>
        <v>Plymouth Hospitals NHS Trust</v>
      </c>
      <c r="AL378" s="134">
        <f t="shared" ca="1" si="316"/>
        <v>314.37974881041083</v>
      </c>
      <c r="AM378" s="134">
        <f t="shared" ca="1" si="317"/>
        <v>316.10740637693129</v>
      </c>
      <c r="AN378" s="134">
        <f t="shared" ca="1" si="318"/>
        <v>316.10943753069688</v>
      </c>
      <c r="AO378" s="134">
        <f t="shared" ca="1" si="319"/>
        <v>316.13695065188699</v>
      </c>
      <c r="AP378" s="134">
        <f t="shared" ca="1" si="320"/>
        <v>315.50546930093901</v>
      </c>
      <c r="AQ378" s="134">
        <f t="shared" ca="1" si="321"/>
        <v>318.46481517874651</v>
      </c>
      <c r="AR378" s="134">
        <f t="shared" ca="1" si="322"/>
        <v>318.46481517874651</v>
      </c>
      <c r="AS378" s="134">
        <f t="shared" ca="1" si="323"/>
        <v>321.72303393560065</v>
      </c>
      <c r="AT378" s="134">
        <f t="shared" ca="1" si="324"/>
        <v>321.73073187861394</v>
      </c>
      <c r="AU378" s="134">
        <f t="shared" ca="1" si="325"/>
        <v>321.52825142418448</v>
      </c>
      <c r="AV378" s="134">
        <f t="shared" ca="1" si="326"/>
        <v>322.42179988052925</v>
      </c>
      <c r="AW378" s="134">
        <f t="shared" ca="1" si="327"/>
        <v>322.63967945503185</v>
      </c>
      <c r="AX378" s="134">
        <f t="shared" ca="1" si="328"/>
        <v>322.63967945503185</v>
      </c>
      <c r="AY378" s="216">
        <f t="shared" ca="1" si="329"/>
        <v>314.37974881041083</v>
      </c>
      <c r="AZ378" s="134">
        <f t="shared" ca="1" si="330"/>
        <v>316.00744241578371</v>
      </c>
      <c r="BA378" s="155">
        <f t="shared" ca="1" si="331"/>
        <v>316.00744241578371</v>
      </c>
      <c r="BB378" s="155">
        <f t="shared" ca="1" si="332"/>
        <v>317.6471478301919</v>
      </c>
      <c r="BC378" s="144">
        <f t="shared" ca="1" si="333"/>
        <v>317.6471478301919</v>
      </c>
      <c r="BE378" s="121" t="str">
        <f t="shared" si="334"/>
        <v>RK9</v>
      </c>
      <c r="BF378" s="24" t="str">
        <f t="shared" si="335"/>
        <v>Plymouth Hospitals NHS Trust</v>
      </c>
      <c r="BG378" s="304"/>
      <c r="BH378" s="304">
        <f t="shared" ca="1" si="336"/>
        <v>3.1069909540488716E-3</v>
      </c>
      <c r="BI378" s="304">
        <f t="shared" ca="1" si="337"/>
        <v>1.106697069030993E-5</v>
      </c>
      <c r="BJ378" s="304">
        <f t="shared" ca="1" si="338"/>
        <v>4.9162563350968469E-5</v>
      </c>
      <c r="BK378" s="304">
        <f t="shared" ca="1" si="339"/>
        <v>-1.4861122704581398E-3</v>
      </c>
      <c r="BL378" s="304">
        <f t="shared" ca="1" si="340"/>
        <v>7.0506176941427245E-3</v>
      </c>
      <c r="BM378" s="304">
        <f t="shared" ca="1" si="341"/>
        <v>0</v>
      </c>
      <c r="BN378" s="304">
        <f t="shared" ca="1" si="342"/>
        <v>9.7630874346099628E-3</v>
      </c>
      <c r="BO378" s="304">
        <f t="shared" ca="1" si="343"/>
        <v>-3.7095089818084404E-5</v>
      </c>
      <c r="BP378" s="304">
        <f t="shared" ca="1" si="344"/>
        <v>-8.1681265863386976E-4</v>
      </c>
      <c r="BQ378" s="304">
        <f t="shared" ca="1" si="345"/>
        <v>-1.9103202646131301E-4</v>
      </c>
      <c r="BR378" s="304">
        <f t="shared" ca="1" si="346"/>
        <v>6.2701839390000291E-4</v>
      </c>
      <c r="BS378" s="305">
        <f t="shared" ca="1" si="347"/>
        <v>0</v>
      </c>
      <c r="BT378" s="306"/>
      <c r="BU378" s="304">
        <f t="shared" ca="1" si="348"/>
        <v>3.6153783930743533E-3</v>
      </c>
      <c r="BV378" s="304">
        <f t="shared" ca="1" si="349"/>
        <v>0</v>
      </c>
      <c r="BW378" s="304">
        <f t="shared" ca="1" si="350"/>
        <v>3.6153783930742422E-3</v>
      </c>
      <c r="BX378" s="305">
        <f t="shared" ca="1" si="351"/>
        <v>0</v>
      </c>
    </row>
    <row r="379" spans="1:76" ht="13.8" x14ac:dyDescent="0.25">
      <c r="A379" s="118">
        <v>1</v>
      </c>
      <c r="B379" s="69">
        <f t="shared" si="294"/>
        <v>1</v>
      </c>
      <c r="C379" s="118" t="str">
        <f t="shared" si="295"/>
        <v>RTG</v>
      </c>
      <c r="D379" s="69"/>
      <c r="E379" s="70">
        <f ca="1">INDEX(OFFSET(Data!$A$10,1,E$9+MATCH($A379+IF(E$9&gt;$B379,0,1),Data!$3:$3,0),Num_Orgs,1),MATCH($C379,OFFSET(Data!$A$10,1,MATCH($A379+IF(E$9&gt;$B379,0,1),Data!$3:$3,0)-1,Num_Orgs,1),0),1)</f>
        <v>0.95587316267851408</v>
      </c>
      <c r="F379" s="70">
        <f ca="1">INDEX(OFFSET(Data!$A$10,1,F$9+MATCH($A379+IF(F$9&gt;$B379,0,1),Data!$3:$3,0),Num_Orgs,1),MATCH($C379,OFFSET(Data!$A$10,1,MATCH($A379+IF(F$9&gt;$B379,0,1),Data!$3:$3,0)-1,Num_Orgs,1),0),1)</f>
        <v>0.99619990923086066</v>
      </c>
      <c r="G379" s="70">
        <f ca="1">INDEX(OFFSET(Data!$A$10,1,G$9+MATCH($A379+IF(G$9&gt;$B379,0,1),Data!$3:$3,0),Num_Orgs,1),MATCH($C379,OFFSET(Data!$A$10,1,MATCH($A379+IF(G$9&gt;$B379,0,1),Data!$3:$3,0)-1,Num_Orgs,1),0),1)</f>
        <v>0.9013611926609284</v>
      </c>
      <c r="H379" s="70">
        <f ca="1">INDEX(OFFSET(Data!$A$10,1,H$9+MATCH($A379+IF(H$9&gt;$B379,0,1),Data!$3:$3,0),Num_Orgs,1),MATCH($C379,OFFSET(Data!$A$10,1,MATCH($A379+IF(H$9&gt;$B379,0,1),Data!$3:$3,0)-1,Num_Orgs,1),0),1)</f>
        <v>0.99247798869052606</v>
      </c>
      <c r="I379" s="70">
        <f ca="1">INDEX(OFFSET(Data!$A$10,1,I$9+MATCH($A379+IF(I$9&gt;$B379,0,1),Data!$3:$3,0),Num_Orgs,1),MATCH($C379,OFFSET(Data!$A$10,1,MATCH($A379+IF(I$9&gt;$B379,0,1),Data!$3:$3,0)-1,Num_Orgs,1),0),1)</f>
        <v>0</v>
      </c>
      <c r="J379" s="26">
        <f ca="1">IFERROR((E379*SUM(Data!$C$8:$D$8))+(F379*Data!$E$8)+(G379*SUM(Data!$F$8:$G$8))+(H379*Data!$H$8)+(I379*Data!$I$8)+Data!$J$8,0)</f>
        <v>0.97257843688827839</v>
      </c>
      <c r="K379" s="119"/>
      <c r="L379" s="69"/>
      <c r="M379" s="147">
        <f>INDEX('Op Rev and scenario differences'!$Z$4:$Z$230,MATCH($N379,'Op Rev and scenario differences'!$V$4:$V$230,0),1)</f>
        <v>155.1078864031702</v>
      </c>
      <c r="N379" s="121" t="str">
        <f t="shared" si="293"/>
        <v>RD3</v>
      </c>
      <c r="O379" s="24" t="str">
        <f t="shared" si="293"/>
        <v>POOLE HOSPITAL NHS FOUNDATION TRUST</v>
      </c>
      <c r="P379" s="134">
        <f t="shared" ca="1" si="296"/>
        <v>165.44284896706407</v>
      </c>
      <c r="Q379" s="134">
        <f t="shared" ca="1" si="297"/>
        <v>163.13684887488154</v>
      </c>
      <c r="R379" s="134">
        <f t="shared" ca="1" si="298"/>
        <v>163.13675360843592</v>
      </c>
      <c r="S379" s="134">
        <f t="shared" ca="1" si="299"/>
        <v>162.9148849160124</v>
      </c>
      <c r="T379" s="134">
        <f t="shared" ca="1" si="300"/>
        <v>162.64208715192544</v>
      </c>
      <c r="U379" s="134">
        <f t="shared" ca="1" si="301"/>
        <v>161.37225870024241</v>
      </c>
      <c r="V379" s="134">
        <f t="shared" ca="1" si="302"/>
        <v>161.37225870024241</v>
      </c>
      <c r="W379" s="134">
        <f t="shared" ca="1" si="303"/>
        <v>161.99644233678254</v>
      </c>
      <c r="X379" s="134">
        <f t="shared" ca="1" si="304"/>
        <v>161.99671482019397</v>
      </c>
      <c r="Y379" s="134">
        <f t="shared" ca="1" si="305"/>
        <v>161.99563411357946</v>
      </c>
      <c r="Z379" s="134">
        <f t="shared" ca="1" si="306"/>
        <v>161.72262907949957</v>
      </c>
      <c r="AA379" s="134">
        <f t="shared" ca="1" si="307"/>
        <v>161.54836660094486</v>
      </c>
      <c r="AB379" s="134">
        <f t="shared" ca="1" si="308"/>
        <v>161.54836660094486</v>
      </c>
      <c r="AC379" s="134">
        <f t="shared" ca="1" si="309"/>
        <v>165.44284896706407</v>
      </c>
      <c r="AD379" s="134">
        <f t="shared" ca="1" si="310"/>
        <v>164.66395249384024</v>
      </c>
      <c r="AE379" s="155">
        <f t="shared" ca="1" si="311"/>
        <v>164.66395249384024</v>
      </c>
      <c r="AF379" s="155">
        <f t="shared" ca="1" si="312"/>
        <v>163.88505602061639</v>
      </c>
      <c r="AG379" s="144">
        <f t="shared" ca="1" si="313"/>
        <v>163.88505602061639</v>
      </c>
      <c r="AI379" s="147">
        <f>INDEX('Op Rev and scenario differences'!$W$4:$W$230,MATCH($N379,'Op Rev and scenario differences'!$V$4:$V$230,0),1)</f>
        <v>250.381</v>
      </c>
      <c r="AJ379" s="121" t="str">
        <f t="shared" si="314"/>
        <v>RD3</v>
      </c>
      <c r="AK379" s="24" t="str">
        <f t="shared" si="315"/>
        <v>Poole Hospital NHS FT</v>
      </c>
      <c r="AL379" s="134">
        <f t="shared" ca="1" si="316"/>
        <v>164.83686494147034</v>
      </c>
      <c r="AM379" s="134">
        <f t="shared" ca="1" si="317"/>
        <v>164.0162277835648</v>
      </c>
      <c r="AN379" s="134">
        <f t="shared" ca="1" si="318"/>
        <v>164.01720935749864</v>
      </c>
      <c r="AO379" s="134">
        <f t="shared" ca="1" si="319"/>
        <v>163.80703177110436</v>
      </c>
      <c r="AP379" s="134">
        <f t="shared" ca="1" si="320"/>
        <v>163.60879661264866</v>
      </c>
      <c r="AQ379" s="134">
        <f t="shared" ca="1" si="321"/>
        <v>164.06072031546748</v>
      </c>
      <c r="AR379" s="134">
        <f t="shared" ca="1" si="322"/>
        <v>164.06072031546748</v>
      </c>
      <c r="AS379" s="134">
        <f t="shared" ca="1" si="323"/>
        <v>164.00035566359924</v>
      </c>
      <c r="AT379" s="134">
        <f t="shared" ca="1" si="324"/>
        <v>164.00440922509111</v>
      </c>
      <c r="AU379" s="134">
        <f t="shared" ca="1" si="325"/>
        <v>163.90216997384337</v>
      </c>
      <c r="AV379" s="134">
        <f t="shared" ca="1" si="326"/>
        <v>163.93974474925773</v>
      </c>
      <c r="AW379" s="134">
        <f t="shared" ca="1" si="327"/>
        <v>163.95939541524774</v>
      </c>
      <c r="AX379" s="134">
        <f t="shared" ca="1" si="328"/>
        <v>163.95939541524774</v>
      </c>
      <c r="AY379" s="216">
        <f t="shared" ca="1" si="329"/>
        <v>164.83686494147034</v>
      </c>
      <c r="AZ379" s="134">
        <f t="shared" ca="1" si="330"/>
        <v>164.66395168127593</v>
      </c>
      <c r="BA379" s="155">
        <f t="shared" ca="1" si="331"/>
        <v>164.66395168127593</v>
      </c>
      <c r="BB379" s="155">
        <f t="shared" ca="1" si="332"/>
        <v>164.48976238174922</v>
      </c>
      <c r="BC379" s="144">
        <f t="shared" ca="1" si="333"/>
        <v>164.48976238174922</v>
      </c>
      <c r="BE379" s="121" t="str">
        <f t="shared" si="334"/>
        <v>RD3</v>
      </c>
      <c r="BF379" s="24" t="str">
        <f t="shared" si="335"/>
        <v>Poole Hospital NHS FT</v>
      </c>
      <c r="BG379" s="304"/>
      <c r="BH379" s="304">
        <f t="shared" ca="1" si="336"/>
        <v>-7.0637472974262039E-3</v>
      </c>
      <c r="BI379" s="304">
        <f t="shared" ca="1" si="337"/>
        <v>1.106697069030993E-5</v>
      </c>
      <c r="BJ379" s="304">
        <f t="shared" ca="1" si="338"/>
        <v>-1.2913322462417831E-3</v>
      </c>
      <c r="BK379" s="304">
        <f t="shared" ca="1" si="339"/>
        <v>-7.7041437228930754E-4</v>
      </c>
      <c r="BL379" s="304">
        <f t="shared" ca="1" si="340"/>
        <v>8.5605143732858657E-4</v>
      </c>
      <c r="BM379" s="304">
        <f t="shared" ca="1" si="341"/>
        <v>0</v>
      </c>
      <c r="BN379" s="304">
        <f t="shared" ca="1" si="342"/>
        <v>-3.129480747083857E-4</v>
      </c>
      <c r="BO379" s="304">
        <f t="shared" ca="1" si="343"/>
        <v>-3.7095089817862359E-5</v>
      </c>
      <c r="BP379" s="304">
        <f t="shared" ca="1" si="344"/>
        <v>-8.2801028881362981E-4</v>
      </c>
      <c r="BQ379" s="304">
        <f t="shared" ca="1" si="345"/>
        <v>-2.682878914475717E-3</v>
      </c>
      <c r="BR379" s="304">
        <f t="shared" ca="1" si="346"/>
        <v>9.5965605685921496E-5</v>
      </c>
      <c r="BS379" s="305">
        <f t="shared" ca="1" si="347"/>
        <v>0</v>
      </c>
      <c r="BT379" s="306"/>
      <c r="BU379" s="304">
        <f t="shared" ca="1" si="348"/>
        <v>-2.4046684540135477E-3</v>
      </c>
      <c r="BV379" s="304">
        <f t="shared" ca="1" si="349"/>
        <v>0</v>
      </c>
      <c r="BW379" s="304">
        <f t="shared" ca="1" si="350"/>
        <v>-2.4046684540137697E-3</v>
      </c>
      <c r="BX379" s="305">
        <f t="shared" ca="1" si="351"/>
        <v>0</v>
      </c>
    </row>
    <row r="380" spans="1:76" ht="13.8" x14ac:dyDescent="0.25">
      <c r="A380" s="118">
        <v>1</v>
      </c>
      <c r="B380" s="69">
        <f t="shared" si="294"/>
        <v>1</v>
      </c>
      <c r="C380" s="118" t="str">
        <f t="shared" si="295"/>
        <v>RTH</v>
      </c>
      <c r="D380" s="69"/>
      <c r="E380" s="70">
        <f ca="1">INDEX(OFFSET(Data!$A$10,1,E$9+MATCH($A380+IF(E$9&gt;$B380,0,1),Data!$3:$3,0),Num_Orgs,1),MATCH($C380,OFFSET(Data!$A$10,1,MATCH($A380+IF(E$9&gt;$B380,0,1),Data!$3:$3,0)-1,Num_Orgs,1),0),1)</f>
        <v>1.0403327661562318</v>
      </c>
      <c r="F380" s="70">
        <f ca="1">INDEX(OFFSET(Data!$A$10,1,F$9+MATCH($A380+IF(F$9&gt;$B380,0,1),Data!$3:$3,0),Num_Orgs,1),MATCH($C380,OFFSET(Data!$A$10,1,MATCH($A380+IF(F$9&gt;$B380,0,1),Data!$3:$3,0)-1,Num_Orgs,1),0),1)</f>
        <v>0.99619990923086066</v>
      </c>
      <c r="G380" s="70">
        <f ca="1">INDEX(OFFSET(Data!$A$10,1,G$9+MATCH($A380+IF(G$9&gt;$B380,0,1),Data!$3:$3,0),Num_Orgs,1),MATCH($C380,OFFSET(Data!$A$10,1,MATCH($A380+IF(G$9&gt;$B380,0,1),Data!$3:$3,0)-1,Num_Orgs,1),0),1)</f>
        <v>0.99510923830215869</v>
      </c>
      <c r="H380" s="70">
        <f ca="1">INDEX(OFFSET(Data!$A$10,1,H$9+MATCH($A380+IF(H$9&gt;$B380,0,1),Data!$3:$3,0),Num_Orgs,1),MATCH($C380,OFFSET(Data!$A$10,1,MATCH($A380+IF(H$9&gt;$B380,0,1),Data!$3:$3,0)-1,Num_Orgs,1),0),1)</f>
        <v>1.650176027018496</v>
      </c>
      <c r="I380" s="70">
        <f ca="1">INDEX(OFFSET(Data!$A$10,1,I$9+MATCH($A380+IF(I$9&gt;$B380,0,1),Data!$3:$3,0),Num_Orgs,1),MATCH($C380,OFFSET(Data!$A$10,1,MATCH($A380+IF(I$9&gt;$B380,0,1),Data!$3:$3,0)-1,Num_Orgs,1),0),1)</f>
        <v>0</v>
      </c>
      <c r="J380" s="26">
        <f ca="1">IFERROR((E380*SUM(Data!$C$8:$D$8))+(F380*Data!$E$8)+(G380*SUM(Data!$F$8:$G$8))+(H380*Data!$H$8)+(I380*Data!$I$8)+Data!$J$8,0)</f>
        <v>1.0244040714344533</v>
      </c>
      <c r="K380" s="119"/>
      <c r="L380" s="69"/>
      <c r="M380" s="147">
        <f>INDEX('Op Rev and scenario differences'!$Z$4:$Z$230,MATCH($N380,'Op Rev and scenario differences'!$V$4:$V$230,0),1)</f>
        <v>350.13044546199336</v>
      </c>
      <c r="N380" s="121" t="str">
        <f t="shared" si="293"/>
        <v>RHU</v>
      </c>
      <c r="O380" s="24" t="str">
        <f t="shared" si="293"/>
        <v>PORTSMOUTH HOSPITALS NHS TRUST</v>
      </c>
      <c r="P380" s="134">
        <f t="shared" ca="1" si="296"/>
        <v>381.28395977926067</v>
      </c>
      <c r="Q380" s="134">
        <f t="shared" ca="1" si="297"/>
        <v>372.27839415603643</v>
      </c>
      <c r="R380" s="134">
        <f t="shared" ca="1" si="298"/>
        <v>372.27813136288495</v>
      </c>
      <c r="S380" s="134">
        <f t="shared" ca="1" si="299"/>
        <v>372.88208051074542</v>
      </c>
      <c r="T380" s="134">
        <f t="shared" ca="1" si="300"/>
        <v>373.57428575492725</v>
      </c>
      <c r="U380" s="134">
        <f t="shared" ca="1" si="301"/>
        <v>370.01631665759692</v>
      </c>
      <c r="V380" s="134">
        <f t="shared" ca="1" si="302"/>
        <v>370.01631665759692</v>
      </c>
      <c r="W380" s="134">
        <f t="shared" ca="1" si="303"/>
        <v>370.32598238791286</v>
      </c>
      <c r="X380" s="134">
        <f t="shared" ca="1" si="304"/>
        <v>370.32678124167126</v>
      </c>
      <c r="Y380" s="134">
        <f t="shared" ca="1" si="305"/>
        <v>370.27617204815925</v>
      </c>
      <c r="Z380" s="134">
        <f t="shared" ca="1" si="306"/>
        <v>369.63208005617815</v>
      </c>
      <c r="AA380" s="134">
        <f t="shared" ca="1" si="307"/>
        <v>369.06030715532756</v>
      </c>
      <c r="AB380" s="134">
        <f t="shared" ca="1" si="308"/>
        <v>369.06030715532756</v>
      </c>
      <c r="AC380" s="134">
        <f t="shared" ca="1" si="309"/>
        <v>381.28395977926067</v>
      </c>
      <c r="AD380" s="134">
        <f t="shared" ca="1" si="310"/>
        <v>378.83922925447411</v>
      </c>
      <c r="AE380" s="155">
        <f t="shared" ca="1" si="311"/>
        <v>378.83922925447411</v>
      </c>
      <c r="AF380" s="155">
        <f t="shared" ca="1" si="312"/>
        <v>376.39449872968743</v>
      </c>
      <c r="AG380" s="144">
        <f t="shared" ca="1" si="313"/>
        <v>376.39449872968743</v>
      </c>
      <c r="AI380" s="147">
        <f>INDEX('Op Rev and scenario differences'!$W$4:$W$230,MATCH($N380,'Op Rev and scenario differences'!$V$4:$V$230,0),1)</f>
        <v>530.38199999999995</v>
      </c>
      <c r="AJ380" s="121" t="str">
        <f t="shared" si="314"/>
        <v>RHU</v>
      </c>
      <c r="AK380" s="24" t="str">
        <f t="shared" si="315"/>
        <v>Portsmouth Hospitals NHS Trust</v>
      </c>
      <c r="AL380" s="134">
        <f t="shared" ca="1" si="316"/>
        <v>379.88739298726023</v>
      </c>
      <c r="AM380" s="134">
        <f t="shared" ca="1" si="317"/>
        <v>374.28513739177447</v>
      </c>
      <c r="AN380" s="134">
        <f t="shared" ca="1" si="318"/>
        <v>374.28733170406315</v>
      </c>
      <c r="AO380" s="134">
        <f t="shared" ca="1" si="319"/>
        <v>374.92403987878794</v>
      </c>
      <c r="AP380" s="134">
        <f t="shared" ca="1" si="320"/>
        <v>375.79473067571126</v>
      </c>
      <c r="AQ380" s="134">
        <f t="shared" ca="1" si="321"/>
        <v>376.18078800077097</v>
      </c>
      <c r="AR380" s="134">
        <f t="shared" ca="1" si="322"/>
        <v>376.18078800077097</v>
      </c>
      <c r="AS380" s="134">
        <f t="shared" ca="1" si="323"/>
        <v>374.90695441834077</v>
      </c>
      <c r="AT380" s="134">
        <f t="shared" ca="1" si="324"/>
        <v>374.9163990466231</v>
      </c>
      <c r="AU380" s="134">
        <f t="shared" ca="1" si="325"/>
        <v>374.63397344246175</v>
      </c>
      <c r="AV380" s="134">
        <f t="shared" ca="1" si="326"/>
        <v>374.69950371483634</v>
      </c>
      <c r="AW380" s="134">
        <f t="shared" ca="1" si="327"/>
        <v>374.56834820513268</v>
      </c>
      <c r="AX380" s="134">
        <f t="shared" ca="1" si="328"/>
        <v>374.56834820513268</v>
      </c>
      <c r="AY380" s="216">
        <f t="shared" ca="1" si="329"/>
        <v>379.88739298726023</v>
      </c>
      <c r="AZ380" s="134">
        <f t="shared" ca="1" si="330"/>
        <v>378.83922738502281</v>
      </c>
      <c r="BA380" s="155">
        <f t="shared" ca="1" si="331"/>
        <v>378.83922738502281</v>
      </c>
      <c r="BB380" s="155">
        <f t="shared" ca="1" si="332"/>
        <v>377.78332668754962</v>
      </c>
      <c r="BC380" s="144">
        <f t="shared" ca="1" si="333"/>
        <v>377.78332668754962</v>
      </c>
      <c r="BE380" s="121" t="str">
        <f t="shared" si="334"/>
        <v>RHU</v>
      </c>
      <c r="BF380" s="24" t="str">
        <f t="shared" si="335"/>
        <v>Portsmouth Hospitals NHS Trust</v>
      </c>
      <c r="BG380" s="304"/>
      <c r="BH380" s="304">
        <f t="shared" ca="1" si="336"/>
        <v>-1.7044340020822446E-2</v>
      </c>
      <c r="BI380" s="304">
        <f t="shared" ca="1" si="337"/>
        <v>1.1066970690087885E-5</v>
      </c>
      <c r="BJ380" s="304">
        <f t="shared" ca="1" si="338"/>
        <v>1.652294399473897E-3</v>
      </c>
      <c r="BK380" s="304">
        <f t="shared" ca="1" si="339"/>
        <v>2.7293798569352212E-3</v>
      </c>
      <c r="BL380" s="304">
        <f t="shared" ca="1" si="340"/>
        <v>-8.5382338386241763E-4</v>
      </c>
      <c r="BM380" s="304">
        <f t="shared" ca="1" si="341"/>
        <v>0</v>
      </c>
      <c r="BN380" s="304">
        <f t="shared" ca="1" si="342"/>
        <v>-3.3219503860180133E-3</v>
      </c>
      <c r="BO380" s="304">
        <f t="shared" ca="1" si="343"/>
        <v>-3.7095089817862359E-5</v>
      </c>
      <c r="BP380" s="304">
        <f t="shared" ca="1" si="344"/>
        <v>-9.673563673426866E-4</v>
      </c>
      <c r="BQ380" s="304">
        <f t="shared" ca="1" si="345"/>
        <v>-2.7702910178890594E-3</v>
      </c>
      <c r="BR380" s="304">
        <f t="shared" ca="1" si="346"/>
        <v>-3.6714563374851128E-4</v>
      </c>
      <c r="BS380" s="305">
        <f t="shared" ca="1" si="347"/>
        <v>0</v>
      </c>
      <c r="BT380" s="306"/>
      <c r="BU380" s="304">
        <f t="shared" ca="1" si="348"/>
        <v>-4.1938521344804247E-3</v>
      </c>
      <c r="BV380" s="304">
        <f t="shared" ca="1" si="349"/>
        <v>0</v>
      </c>
      <c r="BW380" s="304">
        <f t="shared" ca="1" si="350"/>
        <v>-4.1938521344802027E-3</v>
      </c>
      <c r="BX380" s="305">
        <f t="shared" ca="1" si="351"/>
        <v>0</v>
      </c>
    </row>
    <row r="381" spans="1:76" ht="13.8" x14ac:dyDescent="0.25">
      <c r="A381" s="118">
        <v>1</v>
      </c>
      <c r="B381" s="69">
        <f t="shared" si="294"/>
        <v>1</v>
      </c>
      <c r="C381" s="118" t="str">
        <f t="shared" si="295"/>
        <v>RTK</v>
      </c>
      <c r="D381" s="69"/>
      <c r="E381" s="70">
        <f ca="1">INDEX(OFFSET(Data!$A$10,1,E$9+MATCH($A381+IF(E$9&gt;$B381,0,1),Data!$3:$3,0),Num_Orgs,1),MATCH($C381,OFFSET(Data!$A$10,1,MATCH($A381+IF(E$9&gt;$B381,0,1),Data!$3:$3,0)-1,Num_Orgs,1),0),1)</f>
        <v>1.1182732099362107</v>
      </c>
      <c r="F381" s="70">
        <f ca="1">INDEX(OFFSET(Data!$A$10,1,F$9+MATCH($A381+IF(F$9&gt;$B381,0,1),Data!$3:$3,0),Num_Orgs,1),MATCH($C381,OFFSET(Data!$A$10,1,MATCH($A381+IF(F$9&gt;$B381,0,1),Data!$3:$3,0)-1,Num_Orgs,1),0),1)</f>
        <v>0.99619990923086066</v>
      </c>
      <c r="G381" s="70">
        <f ca="1">INDEX(OFFSET(Data!$A$10,1,G$9+MATCH($A381+IF(G$9&gt;$B381,0,1),Data!$3:$3,0),Num_Orgs,1),MATCH($C381,OFFSET(Data!$A$10,1,MATCH($A381+IF(G$9&gt;$B381,0,1),Data!$3:$3,0)-1,Num_Orgs,1),0),1)</f>
        <v>1.1045712545153963</v>
      </c>
      <c r="H381" s="70">
        <f ca="1">INDEX(OFFSET(Data!$A$10,1,H$9+MATCH($A381+IF(H$9&gt;$B381,0,1),Data!$3:$3,0),Num_Orgs,1),MATCH($C381,OFFSET(Data!$A$10,1,MATCH($A381+IF(H$9&gt;$B381,0,1),Data!$3:$3,0)-1,Num_Orgs,1),0),1)</f>
        <v>0.98502599010524738</v>
      </c>
      <c r="I381" s="70">
        <f ca="1">INDEX(OFFSET(Data!$A$10,1,I$9+MATCH($A381+IF(I$9&gt;$B381,0,1),Data!$3:$3,0),Num_Orgs,1),MATCH($C381,OFFSET(Data!$A$10,1,MATCH($A381+IF(I$9&gt;$B381,0,1),Data!$3:$3,0)-1,Num_Orgs,1),0),1)</f>
        <v>0</v>
      </c>
      <c r="J381" s="26">
        <f ca="1">IFERROR((E381*SUM(Data!$C$8:$D$8))+(F381*Data!$E$8)+(G381*SUM(Data!$F$8:$G$8))+(H381*Data!$H$8)+(I381*Data!$I$8)+Data!$J$8,0)</f>
        <v>1.0671392695923507</v>
      </c>
      <c r="K381" s="119"/>
      <c r="L381" s="69"/>
      <c r="M381" s="147">
        <f>INDEX('Op Rev and scenario differences'!$Z$4:$Z$230,MATCH($N381,'Op Rev and scenario differences'!$V$4:$V$230,0),1)</f>
        <v>39.525125411579197</v>
      </c>
      <c r="N381" s="121" t="str">
        <f t="shared" si="293"/>
        <v>RPC</v>
      </c>
      <c r="O381" s="24" t="str">
        <f t="shared" si="293"/>
        <v>QUEEN VICTORIA HOSPITAL NHS FOUNDATION TRUST</v>
      </c>
      <c r="P381" s="134">
        <f t="shared" ca="1" si="296"/>
        <v>45.173991947037187</v>
      </c>
      <c r="Q381" s="134">
        <f t="shared" ca="1" si="297"/>
        <v>44.356724986316152</v>
      </c>
      <c r="R381" s="134">
        <f t="shared" ca="1" si="298"/>
        <v>44.356667657698701</v>
      </c>
      <c r="S381" s="134">
        <f t="shared" ca="1" si="299"/>
        <v>44.429626317513176</v>
      </c>
      <c r="T381" s="134">
        <f t="shared" ca="1" si="300"/>
        <v>44.285073822333388</v>
      </c>
      <c r="U381" s="134">
        <f t="shared" ca="1" si="301"/>
        <v>43.730808033326866</v>
      </c>
      <c r="V381" s="134">
        <f t="shared" ca="1" si="302"/>
        <v>43.730808033326866</v>
      </c>
      <c r="W381" s="134">
        <f t="shared" ca="1" si="303"/>
        <v>43.189745813253445</v>
      </c>
      <c r="X381" s="134">
        <f t="shared" ca="1" si="304"/>
        <v>43.189890770814699</v>
      </c>
      <c r="Y381" s="134">
        <f t="shared" ca="1" si="305"/>
        <v>43.176129011905431</v>
      </c>
      <c r="Z381" s="134">
        <f t="shared" ca="1" si="306"/>
        <v>43.175465196180312</v>
      </c>
      <c r="AA381" s="134">
        <f t="shared" ca="1" si="307"/>
        <v>43.100698888589086</v>
      </c>
      <c r="AB381" s="134">
        <f t="shared" ca="1" si="308"/>
        <v>43.100698888589086</v>
      </c>
      <c r="AC381" s="134">
        <f t="shared" ca="1" si="309"/>
        <v>45.173991947037187</v>
      </c>
      <c r="AD381" s="134">
        <f t="shared" ca="1" si="310"/>
        <v>44.759333335347563</v>
      </c>
      <c r="AE381" s="155">
        <f t="shared" ca="1" si="311"/>
        <v>44.759333335347563</v>
      </c>
      <c r="AF381" s="155">
        <f t="shared" ca="1" si="312"/>
        <v>44.344674723657945</v>
      </c>
      <c r="AG381" s="144">
        <f t="shared" ca="1" si="313"/>
        <v>44.344674723657945</v>
      </c>
      <c r="AI381" s="147">
        <f>INDEX('Op Rev and scenario differences'!$W$4:$W$230,MATCH($N381,'Op Rev and scenario differences'!$V$4:$V$230,0),1)</f>
        <v>68.531999999999996</v>
      </c>
      <c r="AJ381" s="121" t="str">
        <f t="shared" si="314"/>
        <v>RPC</v>
      </c>
      <c r="AK381" s="24" t="str">
        <f t="shared" si="315"/>
        <v>Queen Victoria Hospital NHS FT</v>
      </c>
      <c r="AL381" s="134">
        <f t="shared" ca="1" si="316"/>
        <v>45.008528660693194</v>
      </c>
      <c r="AM381" s="134">
        <f t="shared" ca="1" si="317"/>
        <v>44.59582711854592</v>
      </c>
      <c r="AN381" s="134">
        <f t="shared" ca="1" si="318"/>
        <v>44.596062412005409</v>
      </c>
      <c r="AO381" s="134">
        <f t="shared" ca="1" si="319"/>
        <v>44.672929754228093</v>
      </c>
      <c r="AP381" s="134">
        <f t="shared" ca="1" si="320"/>
        <v>44.548294742468812</v>
      </c>
      <c r="AQ381" s="134">
        <f t="shared" ca="1" si="321"/>
        <v>44.459363236974141</v>
      </c>
      <c r="AR381" s="134">
        <f t="shared" ca="1" si="322"/>
        <v>44.459363236974141</v>
      </c>
      <c r="AS381" s="134">
        <f t="shared" ca="1" si="323"/>
        <v>43.72400759066381</v>
      </c>
      <c r="AT381" s="134">
        <f t="shared" ca="1" si="324"/>
        <v>43.725161514699401</v>
      </c>
      <c r="AU381" s="134">
        <f t="shared" ca="1" si="325"/>
        <v>43.68427133758604</v>
      </c>
      <c r="AV381" s="134">
        <f t="shared" ca="1" si="326"/>
        <v>43.767373706327604</v>
      </c>
      <c r="AW381" s="134">
        <f t="shared" ca="1" si="327"/>
        <v>43.743955327038108</v>
      </c>
      <c r="AX381" s="134">
        <f t="shared" ca="1" si="328"/>
        <v>43.743955327038108</v>
      </c>
      <c r="AY381" s="216">
        <f t="shared" ca="1" si="329"/>
        <v>45.008528660693194</v>
      </c>
      <c r="AZ381" s="134">
        <f t="shared" ca="1" si="330"/>
        <v>44.759333114474465</v>
      </c>
      <c r="BA381" s="155">
        <f t="shared" ca="1" si="331"/>
        <v>44.759333114474465</v>
      </c>
      <c r="BB381" s="155">
        <f t="shared" ca="1" si="332"/>
        <v>44.50829859235521</v>
      </c>
      <c r="BC381" s="144">
        <f t="shared" ca="1" si="333"/>
        <v>44.50829859235521</v>
      </c>
      <c r="BE381" s="121" t="str">
        <f t="shared" si="334"/>
        <v>RPC</v>
      </c>
      <c r="BF381" s="24" t="str">
        <f t="shared" si="335"/>
        <v>Queen Victoria Hospital NHS FT</v>
      </c>
      <c r="BG381" s="304"/>
      <c r="BH381" s="304">
        <f t="shared" ca="1" si="336"/>
        <v>-1.1996270904157447E-2</v>
      </c>
      <c r="BI381" s="304">
        <f t="shared" ca="1" si="337"/>
        <v>1.106697069030993E-5</v>
      </c>
      <c r="BJ381" s="304">
        <f t="shared" ca="1" si="338"/>
        <v>1.767520680793222E-3</v>
      </c>
      <c r="BK381" s="304">
        <f t="shared" ca="1" si="339"/>
        <v>-2.4815965574855881E-3</v>
      </c>
      <c r="BL381" s="304">
        <f t="shared" ca="1" si="340"/>
        <v>-4.053390527787526E-3</v>
      </c>
      <c r="BM381" s="304">
        <f t="shared" ca="1" si="341"/>
        <v>0</v>
      </c>
      <c r="BN381" s="304">
        <f t="shared" ca="1" si="342"/>
        <v>-1.7184221248890852E-2</v>
      </c>
      <c r="BO381" s="304">
        <f t="shared" ca="1" si="343"/>
        <v>-3.7095089817862359E-5</v>
      </c>
      <c r="BP381" s="304">
        <f t="shared" ca="1" si="344"/>
        <v>-1.1857201100711201E-3</v>
      </c>
      <c r="BQ381" s="304">
        <f t="shared" ca="1" si="345"/>
        <v>-1.0986826886787426E-3</v>
      </c>
      <c r="BR381" s="304">
        <f t="shared" ca="1" si="346"/>
        <v>-5.690810786642686E-4</v>
      </c>
      <c r="BS381" s="305">
        <f t="shared" ca="1" si="347"/>
        <v>0</v>
      </c>
      <c r="BT381" s="306"/>
      <c r="BU381" s="304">
        <f t="shared" ca="1" si="348"/>
        <v>-7.3654941108138861E-3</v>
      </c>
      <c r="BV381" s="304">
        <f t="shared" ca="1" si="349"/>
        <v>0</v>
      </c>
      <c r="BW381" s="304">
        <f t="shared" ca="1" si="350"/>
        <v>-7.3654941108141081E-3</v>
      </c>
      <c r="BX381" s="305">
        <f t="shared" ca="1" si="351"/>
        <v>0</v>
      </c>
    </row>
    <row r="382" spans="1:76" ht="13.8" x14ac:dyDescent="0.25">
      <c r="A382" s="118">
        <v>1</v>
      </c>
      <c r="B382" s="69">
        <f t="shared" si="294"/>
        <v>1</v>
      </c>
      <c r="C382" s="118" t="str">
        <f t="shared" si="295"/>
        <v>RTP</v>
      </c>
      <c r="D382" s="69"/>
      <c r="E382" s="70">
        <f ca="1">INDEX(OFFSET(Data!$A$10,1,E$9+MATCH($A382+IF(E$9&gt;$B382,0,1),Data!$3:$3,0),Num_Orgs,1),MATCH($C382,OFFSET(Data!$A$10,1,MATCH($A382+IF(E$9&gt;$B382,0,1),Data!$3:$3,0)-1,Num_Orgs,1),0),1)</f>
        <v>1.1047202763818058</v>
      </c>
      <c r="F382" s="70">
        <f ca="1">INDEX(OFFSET(Data!$A$10,1,F$9+MATCH($A382+IF(F$9&gt;$B382,0,1),Data!$3:$3,0),Num_Orgs,1),MATCH($C382,OFFSET(Data!$A$10,1,MATCH($A382+IF(F$9&gt;$B382,0,1),Data!$3:$3,0)-1,Num_Orgs,1),0),1)</f>
        <v>0.99619990923086066</v>
      </c>
      <c r="G382" s="70">
        <f ca="1">INDEX(OFFSET(Data!$A$10,1,G$9+MATCH($A382+IF(G$9&gt;$B382,0,1),Data!$3:$3,0),Num_Orgs,1),MATCH($C382,OFFSET(Data!$A$10,1,MATCH($A382+IF(G$9&gt;$B382,0,1),Data!$3:$3,0)-1,Num_Orgs,1),0),1)</f>
        <v>1.1045712545153963</v>
      </c>
      <c r="H382" s="70">
        <f ca="1">INDEX(OFFSET(Data!$A$10,1,H$9+MATCH($A382+IF(H$9&gt;$B382,0,1),Data!$3:$3,0),Num_Orgs,1),MATCH($C382,OFFSET(Data!$A$10,1,MATCH($A382+IF(H$9&gt;$B382,0,1),Data!$3:$3,0)-1,Num_Orgs,1),0),1)</f>
        <v>0.53243162720078208</v>
      </c>
      <c r="I382" s="70">
        <f ca="1">INDEX(OFFSET(Data!$A$10,1,I$9+MATCH($A382+IF(I$9&gt;$B382,0,1),Data!$3:$3,0),Num_Orgs,1),MATCH($C382,OFFSET(Data!$A$10,1,MATCH($A382+IF(I$9&gt;$B382,0,1),Data!$3:$3,0)-1,Num_Orgs,1),0),1)</f>
        <v>0</v>
      </c>
      <c r="J382" s="26">
        <f ca="1">IFERROR((E382*SUM(Data!$C$8:$D$8))+(F382*Data!$E$8)+(G382*SUM(Data!$F$8:$G$8))+(H382*Data!$H$8)+(I382*Data!$I$8)+Data!$J$8,0)</f>
        <v>1.0576681798817844</v>
      </c>
      <c r="K382" s="119"/>
      <c r="L382" s="69"/>
      <c r="M382" s="147">
        <f>INDEX('Op Rev and scenario differences'!$Z$4:$Z$230,MATCH($N382,'Op Rev and scenario differences'!$V$4:$V$230,0),1)</f>
        <v>4.025897731055105E-3</v>
      </c>
      <c r="N382" s="121" t="str">
        <f t="shared" si="293"/>
        <v>RXE</v>
      </c>
      <c r="O382" s="24" t="str">
        <f t="shared" si="293"/>
        <v>ROTHERHAM DONCASTER AND SOUTH HUMBER NHS FOUNDATION TRUST</v>
      </c>
      <c r="P382" s="134">
        <f t="shared" ca="1" si="296"/>
        <v>4.1637971934497834E-3</v>
      </c>
      <c r="Q382" s="134">
        <f t="shared" ca="1" si="297"/>
        <v>4.1681846686395128E-3</v>
      </c>
      <c r="R382" s="134">
        <f t="shared" ca="1" si="298"/>
        <v>4.168182980355273E-3</v>
      </c>
      <c r="S382" s="134">
        <f t="shared" ca="1" si="299"/>
        <v>4.1630214970822593E-3</v>
      </c>
      <c r="T382" s="134">
        <f t="shared" ca="1" si="300"/>
        <v>4.1564309080984697E-3</v>
      </c>
      <c r="U382" s="134">
        <f t="shared" ca="1" si="301"/>
        <v>4.1391903502178834E-3</v>
      </c>
      <c r="V382" s="134">
        <f t="shared" ca="1" si="302"/>
        <v>4.1391903502178834E-3</v>
      </c>
      <c r="W382" s="134">
        <f t="shared" ca="1" si="303"/>
        <v>4.1610983099897737E-3</v>
      </c>
      <c r="X382" s="134">
        <f t="shared" ca="1" si="304"/>
        <v>4.1611036579778469E-3</v>
      </c>
      <c r="Y382" s="134">
        <f t="shared" ca="1" si="305"/>
        <v>4.1572704501806777E-3</v>
      </c>
      <c r="Z382" s="134">
        <f t="shared" ca="1" si="306"/>
        <v>4.1582468241888205E-3</v>
      </c>
      <c r="AA382" s="134">
        <f t="shared" ca="1" si="307"/>
        <v>4.1489389420524417E-3</v>
      </c>
      <c r="AB382" s="134">
        <f t="shared" ca="1" si="308"/>
        <v>4.1489389420524417E-3</v>
      </c>
      <c r="AC382" s="134">
        <f t="shared" ca="1" si="309"/>
        <v>4.1637971934497834E-3</v>
      </c>
      <c r="AD382" s="134">
        <f t="shared" ca="1" si="310"/>
        <v>4.1608255431703151E-3</v>
      </c>
      <c r="AE382" s="155">
        <f t="shared" ca="1" si="311"/>
        <v>4.1608255431703151E-3</v>
      </c>
      <c r="AF382" s="155">
        <f t="shared" ca="1" si="312"/>
        <v>4.1578538928908459E-3</v>
      </c>
      <c r="AG382" s="144">
        <f t="shared" ca="1" si="313"/>
        <v>4.1578538928908459E-3</v>
      </c>
      <c r="AI382" s="147">
        <f>INDEX('Op Rev and scenario differences'!$W$4:$W$230,MATCH($N382,'Op Rev and scenario differences'!$V$4:$V$230,0),1)</f>
        <v>164.01900000000001</v>
      </c>
      <c r="AJ382" s="121" t="str">
        <f t="shared" si="314"/>
        <v>RXE</v>
      </c>
      <c r="AK382" s="24" t="str">
        <f t="shared" si="315"/>
        <v>Rotherham Doncaster and South Humber NHS FT</v>
      </c>
      <c r="AL382" s="134">
        <f t="shared" ca="1" si="316"/>
        <v>4.1485460381366591E-3</v>
      </c>
      <c r="AM382" s="134">
        <f t="shared" ca="1" si="317"/>
        <v>4.1906530055626423E-3</v>
      </c>
      <c r="AN382" s="134">
        <f t="shared" ca="1" si="318"/>
        <v>4.1906788348272071E-3</v>
      </c>
      <c r="AO382" s="134">
        <f t="shared" ca="1" si="319"/>
        <v>4.1858188402361211E-3</v>
      </c>
      <c r="AP382" s="134">
        <f t="shared" ca="1" si="320"/>
        <v>4.1811358362758106E-3</v>
      </c>
      <c r="AQ382" s="134">
        <f t="shared" ca="1" si="321"/>
        <v>4.2081492559449315E-3</v>
      </c>
      <c r="AR382" s="134">
        <f t="shared" ca="1" si="322"/>
        <v>4.2081492559449315E-3</v>
      </c>
      <c r="AS382" s="134">
        <f t="shared" ca="1" si="323"/>
        <v>4.2125715413601746E-3</v>
      </c>
      <c r="AT382" s="134">
        <f t="shared" ca="1" si="324"/>
        <v>4.2126739910033767E-3</v>
      </c>
      <c r="AU382" s="134">
        <f t="shared" ca="1" si="325"/>
        <v>4.2061976032947415E-3</v>
      </c>
      <c r="AV382" s="134">
        <f t="shared" ca="1" si="326"/>
        <v>4.2152537764323381E-3</v>
      </c>
      <c r="AW382" s="134">
        <f t="shared" ca="1" si="327"/>
        <v>4.2108597868653246E-3</v>
      </c>
      <c r="AX382" s="134">
        <f t="shared" ca="1" si="328"/>
        <v>4.2108597868653246E-3</v>
      </c>
      <c r="AY382" s="216">
        <f t="shared" ca="1" si="329"/>
        <v>4.1485460381366591E-3</v>
      </c>
      <c r="AZ382" s="134">
        <f t="shared" ca="1" si="330"/>
        <v>4.1608255226379624E-3</v>
      </c>
      <c r="BA382" s="155">
        <f t="shared" ca="1" si="331"/>
        <v>4.1608255226379624E-3</v>
      </c>
      <c r="BB382" s="155">
        <f t="shared" ca="1" si="332"/>
        <v>4.1731956254364641E-3</v>
      </c>
      <c r="BC382" s="144">
        <f t="shared" ca="1" si="333"/>
        <v>4.1731956254364641E-3</v>
      </c>
      <c r="BE382" s="121" t="str">
        <f t="shared" si="334"/>
        <v>RXE</v>
      </c>
      <c r="BF382" s="24" t="str">
        <f t="shared" si="335"/>
        <v>Rotherham Doncaster and South Humber NHS FT</v>
      </c>
      <c r="BG382" s="304"/>
      <c r="BH382" s="304">
        <f t="shared" ca="1" si="336"/>
        <v>7.6127766788356421E-3</v>
      </c>
      <c r="BI382" s="304">
        <f t="shared" ca="1" si="337"/>
        <v>1.106697069030993E-5</v>
      </c>
      <c r="BJ382" s="304">
        <f t="shared" ca="1" si="338"/>
        <v>-1.1536323602829857E-3</v>
      </c>
      <c r="BK382" s="304">
        <f t="shared" ca="1" si="339"/>
        <v>-6.7028724457673938E-4</v>
      </c>
      <c r="BL382" s="304">
        <f t="shared" ca="1" si="340"/>
        <v>4.4010302378132415E-3</v>
      </c>
      <c r="BM382" s="304">
        <f t="shared" ca="1" si="341"/>
        <v>0</v>
      </c>
      <c r="BN382" s="304">
        <f t="shared" ca="1" si="342"/>
        <v>1.0645885353726126E-3</v>
      </c>
      <c r="BO382" s="304">
        <f t="shared" ca="1" si="343"/>
        <v>-3.7095089818084404E-5</v>
      </c>
      <c r="BP382" s="304">
        <f t="shared" ca="1" si="344"/>
        <v>-1.7051180395997179E-3</v>
      </c>
      <c r="BQ382" s="304">
        <f t="shared" ca="1" si="345"/>
        <v>-7.967331837608338E-4</v>
      </c>
      <c r="BR382" s="304">
        <f t="shared" ca="1" si="346"/>
        <v>-1.0285670678775727E-3</v>
      </c>
      <c r="BS382" s="305">
        <f t="shared" ca="1" si="347"/>
        <v>0</v>
      </c>
      <c r="BT382" s="306"/>
      <c r="BU382" s="304">
        <f t="shared" ca="1" si="348"/>
        <v>1.5396058873592411E-3</v>
      </c>
      <c r="BV382" s="304">
        <f t="shared" ca="1" si="349"/>
        <v>0</v>
      </c>
      <c r="BW382" s="304">
        <f t="shared" ca="1" si="350"/>
        <v>1.539605887359019E-3</v>
      </c>
      <c r="BX382" s="305">
        <f t="shared" ca="1" si="351"/>
        <v>0</v>
      </c>
    </row>
    <row r="383" spans="1:76" ht="13.8" x14ac:dyDescent="0.25">
      <c r="A383" s="118">
        <v>1</v>
      </c>
      <c r="B383" s="69">
        <f t="shared" si="294"/>
        <v>1</v>
      </c>
      <c r="C383" s="118" t="str">
        <f t="shared" si="295"/>
        <v>RTQ</v>
      </c>
      <c r="D383" s="69"/>
      <c r="E383" s="70">
        <f ca="1">INDEX(OFFSET(Data!$A$10,1,E$9+MATCH($A383+IF(E$9&gt;$B383,0,1),Data!$3:$3,0),Num_Orgs,1),MATCH($C383,OFFSET(Data!$A$10,1,MATCH($A383+IF(E$9&gt;$B383,0,1),Data!$3:$3,0)-1,Num_Orgs,1),0),1)</f>
        <v>0.95865948391689737</v>
      </c>
      <c r="F383" s="70">
        <f ca="1">INDEX(OFFSET(Data!$A$10,1,F$9+MATCH($A383+IF(F$9&gt;$B383,0,1),Data!$3:$3,0),Num_Orgs,1),MATCH($C383,OFFSET(Data!$A$10,1,MATCH($A383+IF(F$9&gt;$B383,0,1),Data!$3:$3,0)-1,Num_Orgs,1),0),1)</f>
        <v>0.99619990923086066</v>
      </c>
      <c r="G383" s="70">
        <f ca="1">INDEX(OFFSET(Data!$A$10,1,G$9+MATCH($A383+IF(G$9&gt;$B383,0,1),Data!$3:$3,0),Num_Orgs,1),MATCH($C383,OFFSET(Data!$A$10,1,MATCH($A383+IF(G$9&gt;$B383,0,1),Data!$3:$3,0)-1,Num_Orgs,1),0),1)</f>
        <v>0.97520705353611459</v>
      </c>
      <c r="H383" s="70">
        <f ca="1">INDEX(OFFSET(Data!$A$10,1,H$9+MATCH($A383+IF(H$9&gt;$B383,0,1),Data!$3:$3,0),Num_Orgs,1),MATCH($C383,OFFSET(Data!$A$10,1,MATCH($A383+IF(H$9&gt;$B383,0,1),Data!$3:$3,0)-1,Num_Orgs,1),0),1)</f>
        <v>1.9326730893830359</v>
      </c>
      <c r="I383" s="70">
        <f ca="1">INDEX(OFFSET(Data!$A$10,1,I$9+MATCH($A383+IF(I$9&gt;$B383,0,1),Data!$3:$3,0),Num_Orgs,1),MATCH($C383,OFFSET(Data!$A$10,1,MATCH($A383+IF(I$9&gt;$B383,0,1),Data!$3:$3,0)-1,Num_Orgs,1),0),1)</f>
        <v>0</v>
      </c>
      <c r="J383" s="26">
        <f ca="1">IFERROR((E383*SUM(Data!$C$8:$D$8))+(F383*Data!$E$8)+(G383*SUM(Data!$F$8:$G$8))+(H383*Data!$H$8)+(I383*Data!$I$8)+Data!$J$8,0)</f>
        <v>0.98028942920117546</v>
      </c>
      <c r="K383" s="119"/>
      <c r="L383" s="69"/>
      <c r="M383" s="147">
        <f>INDEX('Op Rev and scenario differences'!$Z$4:$Z$230,MATCH($N383,'Op Rev and scenario differences'!$V$4:$V$230,0),1)</f>
        <v>238.20386904159867</v>
      </c>
      <c r="N383" s="121" t="str">
        <f t="shared" ref="N383:O402" si="352">N151</f>
        <v>RHW</v>
      </c>
      <c r="O383" s="24" t="str">
        <f t="shared" si="352"/>
        <v>ROYAL BERKSHIRE NHS FOUNDATION TRUST</v>
      </c>
      <c r="P383" s="134">
        <f t="shared" ca="1" si="296"/>
        <v>273.87707145193696</v>
      </c>
      <c r="Q383" s="134">
        <f t="shared" ca="1" si="297"/>
        <v>270.52255707225549</v>
      </c>
      <c r="R383" s="134">
        <f t="shared" ca="1" si="298"/>
        <v>270.52217359972758</v>
      </c>
      <c r="S383" s="134">
        <f t="shared" ca="1" si="299"/>
        <v>270.96561754019649</v>
      </c>
      <c r="T383" s="134">
        <f t="shared" ca="1" si="300"/>
        <v>271.41785624642853</v>
      </c>
      <c r="U383" s="134">
        <f t="shared" ca="1" si="301"/>
        <v>266.81835661637001</v>
      </c>
      <c r="V383" s="134">
        <f t="shared" ca="1" si="302"/>
        <v>266.81835661637001</v>
      </c>
      <c r="W383" s="134">
        <f t="shared" ca="1" si="303"/>
        <v>269.64511201525011</v>
      </c>
      <c r="X383" s="134">
        <f t="shared" ca="1" si="304"/>
        <v>269.64635570365544</v>
      </c>
      <c r="Y383" s="134">
        <f t="shared" ca="1" si="305"/>
        <v>269.64228260240679</v>
      </c>
      <c r="Z383" s="134">
        <f t="shared" ca="1" si="306"/>
        <v>269.10839063205458</v>
      </c>
      <c r="AA383" s="134">
        <f t="shared" ca="1" si="307"/>
        <v>268.67730479420334</v>
      </c>
      <c r="AB383" s="134">
        <f t="shared" ca="1" si="308"/>
        <v>268.67730479420334</v>
      </c>
      <c r="AC383" s="134">
        <f t="shared" ca="1" si="309"/>
        <v>273.87707145193696</v>
      </c>
      <c r="AD383" s="134">
        <f t="shared" ca="1" si="310"/>
        <v>272.83711812039024</v>
      </c>
      <c r="AE383" s="155">
        <f t="shared" ca="1" si="311"/>
        <v>272.83711812039024</v>
      </c>
      <c r="AF383" s="155">
        <f t="shared" ca="1" si="312"/>
        <v>271.79716478884347</v>
      </c>
      <c r="AG383" s="144">
        <f t="shared" ca="1" si="313"/>
        <v>271.79716478884347</v>
      </c>
      <c r="AI383" s="147">
        <f>INDEX('Op Rev and scenario differences'!$W$4:$W$230,MATCH($N383,'Op Rev and scenario differences'!$V$4:$V$230,0),1)</f>
        <v>401.10840000000002</v>
      </c>
      <c r="AJ383" s="121" t="str">
        <f t="shared" si="314"/>
        <v>RHW</v>
      </c>
      <c r="AK383" s="24" t="str">
        <f t="shared" si="315"/>
        <v>Royal Berkshire NHS FT</v>
      </c>
      <c r="AL383" s="134">
        <f t="shared" ca="1" si="316"/>
        <v>272.87391458349288</v>
      </c>
      <c r="AM383" s="134">
        <f t="shared" ca="1" si="317"/>
        <v>271.98079187728632</v>
      </c>
      <c r="AN383" s="134">
        <f t="shared" ca="1" si="318"/>
        <v>271.98219286409591</v>
      </c>
      <c r="AO383" s="134">
        <f t="shared" ca="1" si="319"/>
        <v>272.44946675171064</v>
      </c>
      <c r="AP383" s="134">
        <f t="shared" ca="1" si="320"/>
        <v>273.03110540005963</v>
      </c>
      <c r="AQ383" s="134">
        <f t="shared" ca="1" si="321"/>
        <v>271.26355008257184</v>
      </c>
      <c r="AR383" s="134">
        <f t="shared" ca="1" si="322"/>
        <v>271.26355008257184</v>
      </c>
      <c r="AS383" s="134">
        <f t="shared" ca="1" si="323"/>
        <v>272.98065090538819</v>
      </c>
      <c r="AT383" s="134">
        <f t="shared" ca="1" si="324"/>
        <v>272.98819803822386</v>
      </c>
      <c r="AU383" s="134">
        <f t="shared" ca="1" si="325"/>
        <v>272.81571801032942</v>
      </c>
      <c r="AV383" s="134">
        <f t="shared" ca="1" si="326"/>
        <v>272.79769764573439</v>
      </c>
      <c r="AW383" s="134">
        <f t="shared" ca="1" si="327"/>
        <v>272.68717959045074</v>
      </c>
      <c r="AX383" s="134">
        <f t="shared" ca="1" si="328"/>
        <v>272.68717959045074</v>
      </c>
      <c r="AY383" s="216">
        <f t="shared" ca="1" si="329"/>
        <v>272.87391458349288</v>
      </c>
      <c r="AZ383" s="134">
        <f t="shared" ca="1" si="330"/>
        <v>272.83711677402573</v>
      </c>
      <c r="BA383" s="155">
        <f t="shared" ca="1" si="331"/>
        <v>272.83711677402573</v>
      </c>
      <c r="BB383" s="155">
        <f t="shared" ca="1" si="332"/>
        <v>272.80004740960544</v>
      </c>
      <c r="BC383" s="144">
        <f t="shared" ca="1" si="333"/>
        <v>272.80004740960544</v>
      </c>
      <c r="BE383" s="121" t="str">
        <f t="shared" si="334"/>
        <v>RHW</v>
      </c>
      <c r="BF383" s="24" t="str">
        <f t="shared" si="335"/>
        <v>Royal Berkshire NHS FT</v>
      </c>
      <c r="BG383" s="304"/>
      <c r="BH383" s="304">
        <f t="shared" ca="1" si="336"/>
        <v>-5.8018286179195577E-3</v>
      </c>
      <c r="BI383" s="304">
        <f t="shared" ca="1" si="337"/>
        <v>1.106697069030993E-5</v>
      </c>
      <c r="BJ383" s="304">
        <f t="shared" ca="1" si="338"/>
        <v>1.7827451630998414E-3</v>
      </c>
      <c r="BK383" s="304">
        <f t="shared" ca="1" si="339"/>
        <v>2.7163395980227545E-3</v>
      </c>
      <c r="BL383" s="304">
        <f t="shared" ca="1" si="340"/>
        <v>-8.8761945351192306E-3</v>
      </c>
      <c r="BM383" s="304">
        <f t="shared" ca="1" si="341"/>
        <v>0</v>
      </c>
      <c r="BN383" s="304">
        <f t="shared" ca="1" si="342"/>
        <v>6.7289580329537024E-3</v>
      </c>
      <c r="BO383" s="304">
        <f t="shared" ca="1" si="343"/>
        <v>-3.7095089818084404E-5</v>
      </c>
      <c r="BP383" s="304">
        <f t="shared" ca="1" si="344"/>
        <v>-9.0639370007306042E-4</v>
      </c>
      <c r="BQ383" s="304">
        <f t="shared" ca="1" si="345"/>
        <v>-3.2201317632967186E-3</v>
      </c>
      <c r="BR383" s="304">
        <f t="shared" ca="1" si="346"/>
        <v>-4.5115929716410541E-4</v>
      </c>
      <c r="BS383" s="305">
        <f t="shared" ca="1" si="347"/>
        <v>0</v>
      </c>
      <c r="BT383" s="306"/>
      <c r="BU383" s="304">
        <f t="shared" ca="1" si="348"/>
        <v>-1.6107386477246521E-3</v>
      </c>
      <c r="BV383" s="304">
        <f t="shared" ca="1" si="349"/>
        <v>0</v>
      </c>
      <c r="BW383" s="304">
        <f t="shared" ca="1" si="350"/>
        <v>-1.6107386477250962E-3</v>
      </c>
      <c r="BX383" s="305">
        <f t="shared" ca="1" si="351"/>
        <v>0</v>
      </c>
    </row>
    <row r="384" spans="1:76" ht="13.8" x14ac:dyDescent="0.25">
      <c r="A384" s="118">
        <v>1</v>
      </c>
      <c r="B384" s="69">
        <f t="shared" si="294"/>
        <v>1</v>
      </c>
      <c r="C384" s="118" t="str">
        <f t="shared" si="295"/>
        <v>RTR</v>
      </c>
      <c r="D384" s="69"/>
      <c r="E384" s="70">
        <f ca="1">INDEX(OFFSET(Data!$A$10,1,E$9+MATCH($A384+IF(E$9&gt;$B384,0,1),Data!$3:$3,0),Num_Orgs,1),MATCH($C384,OFFSET(Data!$A$10,1,MATCH($A384+IF(E$9&gt;$B384,0,1),Data!$3:$3,0)-1,Num_Orgs,1),0),1)</f>
        <v>0.93042837372975751</v>
      </c>
      <c r="F384" s="70">
        <f ca="1">INDEX(OFFSET(Data!$A$10,1,F$9+MATCH($A384+IF(F$9&gt;$B384,0,1),Data!$3:$3,0),Num_Orgs,1),MATCH($C384,OFFSET(Data!$A$10,1,MATCH($A384+IF(F$9&gt;$B384,0,1),Data!$3:$3,0)-1,Num_Orgs,1),0),1)</f>
        <v>0.99619990923086066</v>
      </c>
      <c r="G384" s="70">
        <f ca="1">INDEX(OFFSET(Data!$A$10,1,G$9+MATCH($A384+IF(G$9&gt;$B384,0,1),Data!$3:$3,0),Num_Orgs,1),MATCH($C384,OFFSET(Data!$A$10,1,MATCH($A384+IF(G$9&gt;$B384,0,1),Data!$3:$3,0)-1,Num_Orgs,1),0),1)</f>
        <v>1.0000136454816797</v>
      </c>
      <c r="H384" s="70">
        <f ca="1">INDEX(OFFSET(Data!$A$10,1,H$9+MATCH($A384+IF(H$9&gt;$B384,0,1),Data!$3:$3,0),Num_Orgs,1),MATCH($C384,OFFSET(Data!$A$10,1,MATCH($A384+IF(H$9&gt;$B384,0,1),Data!$3:$3,0)-1,Num_Orgs,1),0),1)</f>
        <v>0.80229883911554623</v>
      </c>
      <c r="I384" s="70">
        <f ca="1">INDEX(OFFSET(Data!$A$10,1,I$9+MATCH($A384+IF(I$9&gt;$B384,0,1),Data!$3:$3,0),Num_Orgs,1),MATCH($C384,OFFSET(Data!$A$10,1,MATCH($A384+IF(I$9&gt;$B384,0,1),Data!$3:$3,0)-1,Num_Orgs,1),0),1)</f>
        <v>0</v>
      </c>
      <c r="J384" s="26">
        <f ca="1">IFERROR((E384*SUM(Data!$C$8:$D$8))+(F384*Data!$E$8)+(G384*SUM(Data!$F$8:$G$8))+(H384*Data!$H$8)+(I384*Data!$I$8)+Data!$J$8,0)</f>
        <v>0.96038078360383117</v>
      </c>
      <c r="K384" s="119"/>
      <c r="L384" s="69"/>
      <c r="M384" s="147">
        <f>INDEX('Op Rev and scenario differences'!$Z$4:$Z$230,MATCH($N384,'Op Rev and scenario differences'!$V$4:$V$230,0),1)</f>
        <v>105.19864482741049</v>
      </c>
      <c r="N384" s="121" t="str">
        <f t="shared" si="352"/>
        <v>RT3</v>
      </c>
      <c r="O384" s="24" t="str">
        <f t="shared" si="352"/>
        <v>ROYAL BROMPTON &amp; HAREFIELD NHS FOUNDATION TRUST</v>
      </c>
      <c r="P384" s="134">
        <f t="shared" ca="1" si="296"/>
        <v>131.83443840957989</v>
      </c>
      <c r="Q384" s="134">
        <f t="shared" ca="1" si="297"/>
        <v>128.82197392976664</v>
      </c>
      <c r="R384" s="134">
        <f t="shared" ca="1" si="298"/>
        <v>128.82126776073474</v>
      </c>
      <c r="S384" s="134">
        <f t="shared" ca="1" si="299"/>
        <v>128.72421341735489</v>
      </c>
      <c r="T384" s="134">
        <f t="shared" ca="1" si="300"/>
        <v>123.41528138672751</v>
      </c>
      <c r="U384" s="134">
        <f t="shared" ca="1" si="301"/>
        <v>121.11615574696123</v>
      </c>
      <c r="V384" s="134">
        <f t="shared" ca="1" si="302"/>
        <v>121.11615574696123</v>
      </c>
      <c r="W384" s="134">
        <f t="shared" ca="1" si="303"/>
        <v>121.15055754299608</v>
      </c>
      <c r="X384" s="134">
        <f t="shared" ca="1" si="304"/>
        <v>121.13100203661281</v>
      </c>
      <c r="Y384" s="134">
        <f t="shared" ca="1" si="305"/>
        <v>121.25424241305855</v>
      </c>
      <c r="Z384" s="134">
        <f t="shared" ca="1" si="306"/>
        <v>120.94035912401513</v>
      </c>
      <c r="AA384" s="134">
        <f t="shared" ca="1" si="307"/>
        <v>121.51060265835284</v>
      </c>
      <c r="AB384" s="134">
        <f t="shared" ca="1" si="308"/>
        <v>121.51060265835284</v>
      </c>
      <c r="AC384" s="134">
        <f t="shared" ca="1" si="309"/>
        <v>131.83443840957989</v>
      </c>
      <c r="AD384" s="134">
        <f t="shared" ca="1" si="310"/>
        <v>129.7696712593345</v>
      </c>
      <c r="AE384" s="155">
        <f t="shared" ca="1" si="311"/>
        <v>129.7696712593345</v>
      </c>
      <c r="AF384" s="155">
        <f t="shared" ca="1" si="312"/>
        <v>127.70490410908907</v>
      </c>
      <c r="AG384" s="144">
        <f t="shared" ca="1" si="313"/>
        <v>127.70490410908907</v>
      </c>
      <c r="AI384" s="147">
        <f>INDEX('Op Rev and scenario differences'!$W$4:$W$230,MATCH($N384,'Op Rev and scenario differences'!$V$4:$V$230,0),1)</f>
        <v>377.33</v>
      </c>
      <c r="AJ384" s="121" t="str">
        <f t="shared" si="314"/>
        <v>RT3</v>
      </c>
      <c r="AK384" s="24" t="str">
        <f t="shared" si="315"/>
        <v>Royal Brompton &amp; Harefield NHS FT</v>
      </c>
      <c r="AL384" s="134">
        <f t="shared" ca="1" si="316"/>
        <v>131.35155526172483</v>
      </c>
      <c r="AM384" s="134">
        <f t="shared" ca="1" si="317"/>
        <v>129.51638066638114</v>
      </c>
      <c r="AN384" s="134">
        <f t="shared" ca="1" si="318"/>
        <v>129.51652142548355</v>
      </c>
      <c r="AO384" s="134">
        <f t="shared" ca="1" si="319"/>
        <v>129.42912692009398</v>
      </c>
      <c r="AP384" s="134">
        <f t="shared" ca="1" si="320"/>
        <v>124.14883518085044</v>
      </c>
      <c r="AQ384" s="134">
        <f t="shared" ca="1" si="321"/>
        <v>123.13395074054917</v>
      </c>
      <c r="AR384" s="134">
        <f t="shared" ca="1" si="322"/>
        <v>123.13395074054917</v>
      </c>
      <c r="AS384" s="134">
        <f t="shared" ca="1" si="323"/>
        <v>122.64920290402794</v>
      </c>
      <c r="AT384" s="134">
        <f t="shared" ca="1" si="324"/>
        <v>122.63223022706359</v>
      </c>
      <c r="AU384" s="134">
        <f t="shared" ca="1" si="325"/>
        <v>122.68129050996929</v>
      </c>
      <c r="AV384" s="134">
        <f t="shared" ca="1" si="326"/>
        <v>122.59837548725532</v>
      </c>
      <c r="AW384" s="134">
        <f t="shared" ca="1" si="327"/>
        <v>123.32408781092191</v>
      </c>
      <c r="AX384" s="134">
        <f t="shared" ca="1" si="328"/>
        <v>123.32408781092191</v>
      </c>
      <c r="AY384" s="216">
        <f t="shared" ca="1" si="329"/>
        <v>131.35155526172483</v>
      </c>
      <c r="AZ384" s="134">
        <f t="shared" ca="1" si="330"/>
        <v>129.76967061896238</v>
      </c>
      <c r="BA384" s="155">
        <f t="shared" ca="1" si="331"/>
        <v>129.76967061896238</v>
      </c>
      <c r="BB384" s="155">
        <f t="shared" ca="1" si="332"/>
        <v>128.17611222127294</v>
      </c>
      <c r="BC384" s="144">
        <f t="shared" ca="1" si="333"/>
        <v>128.17611222127294</v>
      </c>
      <c r="BE384" s="121" t="str">
        <f t="shared" si="334"/>
        <v>RT3</v>
      </c>
      <c r="BF384" s="24" t="str">
        <f t="shared" si="335"/>
        <v>Royal Brompton &amp; Harefield NHS FT</v>
      </c>
      <c r="BG384" s="304"/>
      <c r="BH384" s="304">
        <f t="shared" ca="1" si="336"/>
        <v>-1.8716145415120566E-2</v>
      </c>
      <c r="BI384" s="304">
        <f t="shared" ca="1" si="337"/>
        <v>7.2911174646694832E-6</v>
      </c>
      <c r="BJ384" s="304">
        <f t="shared" ca="1" si="338"/>
        <v>-8.1060151827849758E-4</v>
      </c>
      <c r="BK384" s="304">
        <f t="shared" ca="1" si="339"/>
        <v>-4.6098712378259687E-2</v>
      </c>
      <c r="BL384" s="304">
        <f t="shared" ca="1" si="340"/>
        <v>-1.0998360172482791E-2</v>
      </c>
      <c r="BM384" s="304">
        <f t="shared" ca="1" si="341"/>
        <v>0</v>
      </c>
      <c r="BN384" s="304">
        <f t="shared" ca="1" si="342"/>
        <v>-4.2159808480406458E-3</v>
      </c>
      <c r="BO384" s="304">
        <f t="shared" ca="1" si="343"/>
        <v>-2.1704656821897039E-4</v>
      </c>
      <c r="BP384" s="304">
        <f t="shared" ca="1" si="344"/>
        <v>1.9202670306817105E-4</v>
      </c>
      <c r="BQ384" s="304">
        <f t="shared" ca="1" si="345"/>
        <v>-3.9354847066668253E-3</v>
      </c>
      <c r="BR384" s="304">
        <f t="shared" ca="1" si="346"/>
        <v>6.3464290730053108E-3</v>
      </c>
      <c r="BS384" s="305">
        <f t="shared" ca="1" si="347"/>
        <v>0</v>
      </c>
      <c r="BT384" s="306"/>
      <c r="BU384" s="304">
        <f t="shared" ca="1" si="348"/>
        <v>-1.5689316942705922E-2</v>
      </c>
      <c r="BV384" s="304">
        <f t="shared" ca="1" si="349"/>
        <v>0</v>
      </c>
      <c r="BW384" s="304">
        <f t="shared" ca="1" si="350"/>
        <v>-1.5689316942706144E-2</v>
      </c>
      <c r="BX384" s="305">
        <f t="shared" ca="1" si="351"/>
        <v>0</v>
      </c>
    </row>
    <row r="385" spans="1:76" ht="13.8" x14ac:dyDescent="0.25">
      <c r="A385" s="118">
        <v>1</v>
      </c>
      <c r="B385" s="69">
        <f t="shared" si="294"/>
        <v>1</v>
      </c>
      <c r="C385" s="118" t="str">
        <f t="shared" si="295"/>
        <v>RTV</v>
      </c>
      <c r="D385" s="69"/>
      <c r="E385" s="70">
        <f ca="1">INDEX(OFFSET(Data!$A$10,1,E$9+MATCH($A385+IF(E$9&gt;$B385,0,1),Data!$3:$3,0),Num_Orgs,1),MATCH($C385,OFFSET(Data!$A$10,1,MATCH($A385+IF(E$9&gt;$B385,0,1),Data!$3:$3,0)-1,Num_Orgs,1),0),1)</f>
        <v>0.94702099142572427</v>
      </c>
      <c r="F385" s="70">
        <f ca="1">INDEX(OFFSET(Data!$A$10,1,F$9+MATCH($A385+IF(F$9&gt;$B385,0,1),Data!$3:$3,0),Num_Orgs,1),MATCH($C385,OFFSET(Data!$A$10,1,MATCH($A385+IF(F$9&gt;$B385,0,1),Data!$3:$3,0)-1,Num_Orgs,1),0),1)</f>
        <v>0.99619990923086066</v>
      </c>
      <c r="G385" s="70">
        <f ca="1">INDEX(OFFSET(Data!$A$10,1,G$9+MATCH($A385+IF(G$9&gt;$B385,0,1),Data!$3:$3,0),Num_Orgs,1),MATCH($C385,OFFSET(Data!$A$10,1,MATCH($A385+IF(G$9&gt;$B385,0,1),Data!$3:$3,0)-1,Num_Orgs,1),0),1)</f>
        <v>0.9025695467732352</v>
      </c>
      <c r="H385" s="70">
        <f ca="1">INDEX(OFFSET(Data!$A$10,1,H$9+MATCH($A385+IF(H$9&gt;$B385,0,1),Data!$3:$3,0),Num_Orgs,1),MATCH($C385,OFFSET(Data!$A$10,1,MATCH($A385+IF(H$9&gt;$B385,0,1),Data!$3:$3,0)-1,Num_Orgs,1),0),1)</f>
        <v>0.49291401272919849</v>
      </c>
      <c r="I385" s="70">
        <f ca="1">INDEX(OFFSET(Data!$A$10,1,I$9+MATCH($A385+IF(I$9&gt;$B385,0,1),Data!$3:$3,0),Num_Orgs,1),MATCH($C385,OFFSET(Data!$A$10,1,MATCH($A385+IF(I$9&gt;$B385,0,1),Data!$3:$3,0)-1,Num_Orgs,1),0),1)</f>
        <v>0</v>
      </c>
      <c r="J385" s="26">
        <f ca="1">IFERROR((E385*SUM(Data!$C$8:$D$8))+(F385*Data!$E$8)+(G385*SUM(Data!$F$8:$G$8))+(H385*Data!$H$8)+(I385*Data!$I$8)+Data!$J$8,0)</f>
        <v>0.96551042691703026</v>
      </c>
      <c r="K385" s="119"/>
      <c r="L385" s="69"/>
      <c r="M385" s="147">
        <f>INDEX('Op Rev and scenario differences'!$Z$4:$Z$230,MATCH($N385,'Op Rev and scenario differences'!$V$4:$V$230,0),1)</f>
        <v>252.48540694408868</v>
      </c>
      <c r="N385" s="121" t="str">
        <f t="shared" si="352"/>
        <v>REF</v>
      </c>
      <c r="O385" s="24" t="str">
        <f t="shared" si="352"/>
        <v>ROYAL CORNWALL HOSPITALS NHS TRUST</v>
      </c>
      <c r="P385" s="134">
        <f t="shared" ca="1" si="296"/>
        <v>253.29057339344507</v>
      </c>
      <c r="Q385" s="134">
        <f t="shared" ca="1" si="297"/>
        <v>253.37639522130104</v>
      </c>
      <c r="R385" s="134">
        <f t="shared" ca="1" si="298"/>
        <v>253.37638464941375</v>
      </c>
      <c r="S385" s="134">
        <f t="shared" ca="1" si="299"/>
        <v>253.50674667961911</v>
      </c>
      <c r="T385" s="134">
        <f t="shared" ca="1" si="300"/>
        <v>252.56636443506176</v>
      </c>
      <c r="U385" s="134">
        <f t="shared" ca="1" si="301"/>
        <v>252.58678697302418</v>
      </c>
      <c r="V385" s="134">
        <f t="shared" ca="1" si="302"/>
        <v>252.58678697302418</v>
      </c>
      <c r="W385" s="134">
        <f t="shared" ca="1" si="303"/>
        <v>257.51359469062913</v>
      </c>
      <c r="X385" s="134">
        <f t="shared" ca="1" si="304"/>
        <v>257.51379358539953</v>
      </c>
      <c r="Y385" s="134">
        <f t="shared" ca="1" si="305"/>
        <v>257.44291653517269</v>
      </c>
      <c r="Z385" s="134">
        <f t="shared" ca="1" si="306"/>
        <v>257.61151761381137</v>
      </c>
      <c r="AA385" s="134">
        <f t="shared" ca="1" si="307"/>
        <v>257.28879986395401</v>
      </c>
      <c r="AB385" s="134">
        <f t="shared" ca="1" si="308"/>
        <v>257.28879986395401</v>
      </c>
      <c r="AC385" s="134">
        <f t="shared" ca="1" si="309"/>
        <v>253.29057339344507</v>
      </c>
      <c r="AD385" s="134">
        <f t="shared" ca="1" si="310"/>
        <v>254.09021868754692</v>
      </c>
      <c r="AE385" s="155">
        <f t="shared" ca="1" si="311"/>
        <v>254.09021868754692</v>
      </c>
      <c r="AF385" s="155">
        <f t="shared" ca="1" si="312"/>
        <v>254.88986398164863</v>
      </c>
      <c r="AG385" s="144">
        <f t="shared" ca="1" si="313"/>
        <v>254.88986398164863</v>
      </c>
      <c r="AI385" s="147">
        <f>INDEX('Op Rev and scenario differences'!$W$4:$W$230,MATCH($N385,'Op Rev and scenario differences'!$V$4:$V$230,0),1)</f>
        <v>379.46199999999999</v>
      </c>
      <c r="AJ385" s="121" t="str">
        <f t="shared" si="314"/>
        <v>REF</v>
      </c>
      <c r="AK385" s="24" t="str">
        <f t="shared" si="315"/>
        <v>Royal Cornwall Hospitals NHS Trust</v>
      </c>
      <c r="AL385" s="134">
        <f t="shared" ca="1" si="316"/>
        <v>252.36282074491291</v>
      </c>
      <c r="AM385" s="134">
        <f t="shared" ca="1" si="317"/>
        <v>254.74220472082553</v>
      </c>
      <c r="AN385" s="134">
        <f t="shared" ca="1" si="318"/>
        <v>254.74386738771048</v>
      </c>
      <c r="AO385" s="134">
        <f t="shared" ca="1" si="319"/>
        <v>254.89498844102363</v>
      </c>
      <c r="AP385" s="134">
        <f t="shared" ca="1" si="320"/>
        <v>254.06756439034621</v>
      </c>
      <c r="AQ385" s="134">
        <f t="shared" ca="1" si="321"/>
        <v>256.79488250790428</v>
      </c>
      <c r="AR385" s="134">
        <f t="shared" ca="1" si="322"/>
        <v>256.79488250790428</v>
      </c>
      <c r="AS385" s="134">
        <f t="shared" ca="1" si="323"/>
        <v>260.69906541327759</v>
      </c>
      <c r="AT385" s="134">
        <f t="shared" ca="1" si="324"/>
        <v>260.70527190111159</v>
      </c>
      <c r="AU385" s="134">
        <f t="shared" ca="1" si="325"/>
        <v>260.47277690783625</v>
      </c>
      <c r="AV385" s="134">
        <f t="shared" ca="1" si="326"/>
        <v>261.14320971937934</v>
      </c>
      <c r="AW385" s="134">
        <f t="shared" ca="1" si="327"/>
        <v>261.1287069030746</v>
      </c>
      <c r="AX385" s="134">
        <f t="shared" ca="1" si="328"/>
        <v>261.1287069030746</v>
      </c>
      <c r="AY385" s="216">
        <f t="shared" ca="1" si="329"/>
        <v>252.36282074491291</v>
      </c>
      <c r="AZ385" s="134">
        <f t="shared" ca="1" si="330"/>
        <v>254.0902174336924</v>
      </c>
      <c r="BA385" s="155">
        <f t="shared" ca="1" si="331"/>
        <v>254.0902174336924</v>
      </c>
      <c r="BB385" s="155">
        <f t="shared" ca="1" si="332"/>
        <v>255.83036170536172</v>
      </c>
      <c r="BC385" s="144">
        <f t="shared" ca="1" si="333"/>
        <v>255.83036170536172</v>
      </c>
      <c r="BE385" s="121" t="str">
        <f t="shared" si="334"/>
        <v>REF</v>
      </c>
      <c r="BF385" s="24" t="str">
        <f t="shared" si="335"/>
        <v>Royal Cornwall Hospitals NHS Trust</v>
      </c>
      <c r="BG385" s="304"/>
      <c r="BH385" s="304">
        <f t="shared" ca="1" si="336"/>
        <v>6.7152164797010805E-3</v>
      </c>
      <c r="BI385" s="304">
        <f t="shared" ca="1" si="337"/>
        <v>1.106697069030993E-5</v>
      </c>
      <c r="BJ385" s="304">
        <f t="shared" ca="1" si="338"/>
        <v>5.2252159637222739E-4</v>
      </c>
      <c r="BK385" s="304">
        <f t="shared" ca="1" si="339"/>
        <v>-2.6440058422048107E-3</v>
      </c>
      <c r="BL385" s="304">
        <f t="shared" ca="1" si="340"/>
        <v>8.2479293756718697E-3</v>
      </c>
      <c r="BM385" s="304">
        <f t="shared" ca="1" si="341"/>
        <v>0</v>
      </c>
      <c r="BN385" s="304">
        <f t="shared" ca="1" si="342"/>
        <v>1.4370140036283674E-2</v>
      </c>
      <c r="BO385" s="304">
        <f t="shared" ca="1" si="343"/>
        <v>-3.7095089817862359E-5</v>
      </c>
      <c r="BP385" s="304">
        <f t="shared" ca="1" si="344"/>
        <v>-1.0652457825535144E-3</v>
      </c>
      <c r="BQ385" s="304">
        <f t="shared" ca="1" si="345"/>
        <v>-3.8581706950391315E-4</v>
      </c>
      <c r="BR385" s="304">
        <f t="shared" ca="1" si="346"/>
        <v>-7.3597612525011513E-5</v>
      </c>
      <c r="BS385" s="305">
        <f t="shared" ca="1" si="347"/>
        <v>0</v>
      </c>
      <c r="BT385" s="306"/>
      <c r="BU385" s="304">
        <f t="shared" ca="1" si="348"/>
        <v>5.1322226124228543E-3</v>
      </c>
      <c r="BV385" s="304">
        <f t="shared" ca="1" si="349"/>
        <v>0</v>
      </c>
      <c r="BW385" s="304">
        <f t="shared" ca="1" si="350"/>
        <v>5.1322226124228543E-3</v>
      </c>
      <c r="BX385" s="305">
        <f t="shared" ca="1" si="351"/>
        <v>0</v>
      </c>
    </row>
    <row r="386" spans="1:76" ht="13.8" x14ac:dyDescent="0.25">
      <c r="A386" s="118">
        <v>1</v>
      </c>
      <c r="B386" s="69">
        <f t="shared" si="294"/>
        <v>1</v>
      </c>
      <c r="C386" s="118" t="str">
        <f t="shared" si="295"/>
        <v>RTX</v>
      </c>
      <c r="D386" s="69"/>
      <c r="E386" s="70">
        <f ca="1">INDEX(OFFSET(Data!$A$10,1,E$9+MATCH($A386+IF(E$9&gt;$B386,0,1),Data!$3:$3,0),Num_Orgs,1),MATCH($C386,OFFSET(Data!$A$10,1,MATCH($A386+IF(E$9&gt;$B386,0,1),Data!$3:$3,0)-1,Num_Orgs,1),0),1)</f>
        <v>0.92540786247407614</v>
      </c>
      <c r="F386" s="70">
        <f ca="1">INDEX(OFFSET(Data!$A$10,1,F$9+MATCH($A386+IF(F$9&gt;$B386,0,1),Data!$3:$3,0),Num_Orgs,1),MATCH($C386,OFFSET(Data!$A$10,1,MATCH($A386+IF(F$9&gt;$B386,0,1),Data!$3:$3,0)-1,Num_Orgs,1),0),1)</f>
        <v>0.99619990923086066</v>
      </c>
      <c r="G386" s="70">
        <f ca="1">INDEX(OFFSET(Data!$A$10,1,G$9+MATCH($A386+IF(G$9&gt;$B386,0,1),Data!$3:$3,0),Num_Orgs,1),MATCH($C386,OFFSET(Data!$A$10,1,MATCH($A386+IF(G$9&gt;$B386,0,1),Data!$3:$3,0)-1,Num_Orgs,1),0),1)</f>
        <v>0.95296997558522933</v>
      </c>
      <c r="H386" s="70">
        <f ca="1">INDEX(OFFSET(Data!$A$10,1,H$9+MATCH($A386+IF(H$9&gt;$B386,0,1),Data!$3:$3,0),Num_Orgs,1),MATCH($C386,OFFSET(Data!$A$10,1,MATCH($A386+IF(H$9&gt;$B386,0,1),Data!$3:$3,0)-1,Num_Orgs,1),0),1)</f>
        <v>0.75450734401239505</v>
      </c>
      <c r="I386" s="70">
        <f ca="1">INDEX(OFFSET(Data!$A$10,1,I$9+MATCH($A386+IF(I$9&gt;$B386,0,1),Data!$3:$3,0),Num_Orgs,1),MATCH($C386,OFFSET(Data!$A$10,1,MATCH($A386+IF(I$9&gt;$B386,0,1),Data!$3:$3,0)-1,Num_Orgs,1),0),1)</f>
        <v>0</v>
      </c>
      <c r="J386" s="26">
        <f ca="1">IFERROR((E386*SUM(Data!$C$8:$D$8))+(F386*Data!$E$8)+(G386*SUM(Data!$F$8:$G$8))+(H386*Data!$H$8)+(I386*Data!$I$8)+Data!$J$8,0)</f>
        <v>0.95615654042994236</v>
      </c>
      <c r="K386" s="119"/>
      <c r="L386" s="69"/>
      <c r="M386" s="147">
        <f>INDEX('Op Rev and scenario differences'!$Z$4:$Z$230,MATCH($N386,'Op Rev and scenario differences'!$V$4:$V$230,0),1)</f>
        <v>254.64006358939275</v>
      </c>
      <c r="N386" s="121" t="str">
        <f t="shared" si="352"/>
        <v>RH8</v>
      </c>
      <c r="O386" s="24" t="str">
        <f t="shared" si="352"/>
        <v>ROYAL DEVON AND EXETER NHS FOUNDATION TRUST</v>
      </c>
      <c r="P386" s="134">
        <f t="shared" ca="1" si="296"/>
        <v>260.02511329376836</v>
      </c>
      <c r="Q386" s="134">
        <f t="shared" ca="1" si="297"/>
        <v>258.60710294227584</v>
      </c>
      <c r="R386" s="134">
        <f t="shared" ca="1" si="298"/>
        <v>258.60705587196759</v>
      </c>
      <c r="S386" s="134">
        <f t="shared" ca="1" si="299"/>
        <v>258.46652978852541</v>
      </c>
      <c r="T386" s="134">
        <f t="shared" ca="1" si="300"/>
        <v>257.50847130728016</v>
      </c>
      <c r="U386" s="134">
        <f t="shared" ca="1" si="301"/>
        <v>257.04863315864907</v>
      </c>
      <c r="V386" s="134">
        <f t="shared" ca="1" si="302"/>
        <v>257.04863315864907</v>
      </c>
      <c r="W386" s="134">
        <f t="shared" ca="1" si="303"/>
        <v>258.69896947562648</v>
      </c>
      <c r="X386" s="134">
        <f t="shared" ca="1" si="304"/>
        <v>258.69913002952683</v>
      </c>
      <c r="Y386" s="134">
        <f t="shared" ca="1" si="305"/>
        <v>258.62296746354809</v>
      </c>
      <c r="Z386" s="134">
        <f t="shared" ca="1" si="306"/>
        <v>258.70169570359332</v>
      </c>
      <c r="AA386" s="134">
        <f t="shared" ca="1" si="307"/>
        <v>258.87154820806722</v>
      </c>
      <c r="AB386" s="134">
        <f t="shared" ca="1" si="308"/>
        <v>258.87154820806722</v>
      </c>
      <c r="AC386" s="134">
        <f t="shared" ca="1" si="309"/>
        <v>260.02511329376836</v>
      </c>
      <c r="AD386" s="134">
        <f t="shared" ca="1" si="310"/>
        <v>259.7944002766281</v>
      </c>
      <c r="AE386" s="155">
        <f t="shared" ca="1" si="311"/>
        <v>259.7944002766281</v>
      </c>
      <c r="AF386" s="155">
        <f t="shared" ca="1" si="312"/>
        <v>259.56368725948789</v>
      </c>
      <c r="AG386" s="144">
        <f t="shared" ca="1" si="313"/>
        <v>259.56368725948789</v>
      </c>
      <c r="AI386" s="147">
        <f>INDEX('Op Rev and scenario differences'!$W$4:$W$230,MATCH($N386,'Op Rev and scenario differences'!$V$4:$V$230,0),1)</f>
        <v>452.125</v>
      </c>
      <c r="AJ386" s="121" t="str">
        <f t="shared" si="314"/>
        <v>RH8</v>
      </c>
      <c r="AK386" s="24" t="str">
        <f t="shared" si="315"/>
        <v>Royal Devon and Exeter NHS FT</v>
      </c>
      <c r="AL386" s="134">
        <f t="shared" ca="1" si="316"/>
        <v>259.07269337418279</v>
      </c>
      <c r="AM386" s="134">
        <f t="shared" ca="1" si="317"/>
        <v>260.00110824231405</v>
      </c>
      <c r="AN386" s="134">
        <f t="shared" ca="1" si="318"/>
        <v>260.00276875734943</v>
      </c>
      <c r="AO386" s="134">
        <f t="shared" ca="1" si="319"/>
        <v>259.88193208166911</v>
      </c>
      <c r="AP386" s="134">
        <f t="shared" ca="1" si="320"/>
        <v>259.0390460790893</v>
      </c>
      <c r="AQ386" s="134">
        <f t="shared" ca="1" si="321"/>
        <v>261.3310630450448</v>
      </c>
      <c r="AR386" s="134">
        <f t="shared" ca="1" si="322"/>
        <v>261.3310630450448</v>
      </c>
      <c r="AS386" s="134">
        <f t="shared" ca="1" si="323"/>
        <v>261.89910341121134</v>
      </c>
      <c r="AT386" s="134">
        <f t="shared" ca="1" si="324"/>
        <v>261.90529872553111</v>
      </c>
      <c r="AU386" s="134">
        <f t="shared" ca="1" si="325"/>
        <v>261.66671592291345</v>
      </c>
      <c r="AV386" s="134">
        <f t="shared" ca="1" si="326"/>
        <v>262.24833346605197</v>
      </c>
      <c r="AW386" s="134">
        <f t="shared" ca="1" si="327"/>
        <v>262.73507697697522</v>
      </c>
      <c r="AX386" s="134">
        <f t="shared" ca="1" si="328"/>
        <v>262.73507697697522</v>
      </c>
      <c r="AY386" s="216">
        <f t="shared" ca="1" si="329"/>
        <v>259.07269337418279</v>
      </c>
      <c r="AZ386" s="134">
        <f t="shared" ca="1" si="330"/>
        <v>259.79439899462523</v>
      </c>
      <c r="BA386" s="155">
        <f t="shared" ca="1" si="331"/>
        <v>259.79439899462523</v>
      </c>
      <c r="BB386" s="155">
        <f t="shared" ca="1" si="332"/>
        <v>260.52143054991433</v>
      </c>
      <c r="BC386" s="144">
        <f t="shared" ca="1" si="333"/>
        <v>260.52143054991433</v>
      </c>
      <c r="BE386" s="121" t="str">
        <f t="shared" si="334"/>
        <v>RH8</v>
      </c>
      <c r="BF386" s="24" t="str">
        <f t="shared" si="335"/>
        <v>Royal Devon and Exeter NHS FT</v>
      </c>
      <c r="BG386" s="304"/>
      <c r="BH386" s="304">
        <f t="shared" ca="1" si="336"/>
        <v>1.3187956269118395E-3</v>
      </c>
      <c r="BI386" s="304">
        <f t="shared" ca="1" si="337"/>
        <v>1.106697069030993E-5</v>
      </c>
      <c r="BJ386" s="304">
        <f t="shared" ca="1" si="338"/>
        <v>-4.7333332641019688E-4</v>
      </c>
      <c r="BK386" s="304">
        <f t="shared" ca="1" si="339"/>
        <v>-2.6702775737579287E-3</v>
      </c>
      <c r="BL386" s="304">
        <f t="shared" ca="1" si="340"/>
        <v>6.5605055451576355E-3</v>
      </c>
      <c r="BM386" s="304">
        <f t="shared" ca="1" si="341"/>
        <v>0</v>
      </c>
      <c r="BN386" s="304">
        <f t="shared" ca="1" si="342"/>
        <v>2.1126566948068692E-3</v>
      </c>
      <c r="BO386" s="304">
        <f t="shared" ca="1" si="343"/>
        <v>-3.7095089817862359E-5</v>
      </c>
      <c r="BP386" s="304">
        <f t="shared" ca="1" si="344"/>
        <v>-1.0793426233619563E-3</v>
      </c>
      <c r="BQ386" s="304">
        <f t="shared" ca="1" si="345"/>
        <v>-7.175026641044191E-4</v>
      </c>
      <c r="BR386" s="304">
        <f t="shared" ca="1" si="346"/>
        <v>1.7444708082949845E-3</v>
      </c>
      <c r="BS386" s="305">
        <f t="shared" ca="1" si="347"/>
        <v>0</v>
      </c>
      <c r="BT386" s="306"/>
      <c r="BU386" s="304">
        <f t="shared" ca="1" si="348"/>
        <v>1.3539888736819883E-3</v>
      </c>
      <c r="BV386" s="304">
        <f t="shared" ca="1" si="349"/>
        <v>0</v>
      </c>
      <c r="BW386" s="304">
        <f t="shared" ca="1" si="350"/>
        <v>1.3539888736817662E-3</v>
      </c>
      <c r="BX386" s="305">
        <f t="shared" ca="1" si="351"/>
        <v>0</v>
      </c>
    </row>
    <row r="387" spans="1:76" ht="13.8" x14ac:dyDescent="0.25">
      <c r="A387" s="118">
        <v>1</v>
      </c>
      <c r="B387" s="69">
        <f t="shared" si="294"/>
        <v>1</v>
      </c>
      <c r="C387" s="118" t="str">
        <f t="shared" si="295"/>
        <v>RV3</v>
      </c>
      <c r="D387" s="69"/>
      <c r="E387" s="70">
        <f ca="1">INDEX(OFFSET(Data!$A$10,1,E$9+MATCH($A387+IF(E$9&gt;$B387,0,1),Data!$3:$3,0),Num_Orgs,1),MATCH($C387,OFFSET(Data!$A$10,1,MATCH($A387+IF(E$9&gt;$B387,0,1),Data!$3:$3,0)-1,Num_Orgs,1),0),1)</f>
        <v>1.1269427882004406</v>
      </c>
      <c r="F387" s="70">
        <f ca="1">INDEX(OFFSET(Data!$A$10,1,F$9+MATCH($A387+IF(F$9&gt;$B387,0,1),Data!$3:$3,0),Num_Orgs,1),MATCH($C387,OFFSET(Data!$A$10,1,MATCH($A387+IF(F$9&gt;$B387,0,1),Data!$3:$3,0)-1,Num_Orgs,1),0),1)</f>
        <v>1.0185025427599708</v>
      </c>
      <c r="G387" s="70">
        <f ca="1">INDEX(OFFSET(Data!$A$10,1,G$9+MATCH($A387+IF(G$9&gt;$B387,0,1),Data!$3:$3,0),Num_Orgs,1),MATCH($C387,OFFSET(Data!$A$10,1,MATCH($A387+IF(G$9&gt;$B387,0,1),Data!$3:$3,0)-1,Num_Orgs,1),0),1)</f>
        <v>1.2078329747053638</v>
      </c>
      <c r="H387" s="70">
        <f ca="1">INDEX(OFFSET(Data!$A$10,1,H$9+MATCH($A387+IF(H$9&gt;$B387,0,1),Data!$3:$3,0),Num_Orgs,1),MATCH($C387,OFFSET(Data!$A$10,1,MATCH($A387+IF(H$9&gt;$B387,0,1),Data!$3:$3,0)-1,Num_Orgs,1),0),1)</f>
        <v>4.0150508585436251</v>
      </c>
      <c r="I387" s="70">
        <f ca="1">INDEX(OFFSET(Data!$A$10,1,I$9+MATCH($A387+IF(I$9&gt;$B387,0,1),Data!$3:$3,0),Num_Orgs,1),MATCH($C387,OFFSET(Data!$A$10,1,MATCH($A387+IF(I$9&gt;$B387,0,1),Data!$3:$3,0)-1,Num_Orgs,1),0),1)</f>
        <v>0</v>
      </c>
      <c r="J387" s="26">
        <f ca="1">IFERROR((E387*SUM(Data!$C$8:$D$8))+(F387*Data!$E$8)+(G387*SUM(Data!$F$8:$G$8))+(H387*Data!$H$8)+(I387*Data!$I$8)+Data!$J$8,0)</f>
        <v>1.0913322874559612</v>
      </c>
      <c r="K387" s="119"/>
      <c r="L387" s="69"/>
      <c r="M387" s="147">
        <f>INDEX('Op Rev and scenario differences'!$Z$4:$Z$230,MATCH($N387,'Op Rev and scenario differences'!$V$4:$V$230,0),1)</f>
        <v>403.44519932247562</v>
      </c>
      <c r="N387" s="121" t="str">
        <f t="shared" si="352"/>
        <v>RAL</v>
      </c>
      <c r="O387" s="24" t="str">
        <f t="shared" si="352"/>
        <v>ROYAL FREE LONDON NHS FOUNDATION TRUST</v>
      </c>
      <c r="P387" s="134">
        <f t="shared" ca="1" si="296"/>
        <v>492.05139730845025</v>
      </c>
      <c r="Q387" s="134">
        <f t="shared" ca="1" si="297"/>
        <v>479.8222097079838</v>
      </c>
      <c r="R387" s="134">
        <f t="shared" ca="1" si="298"/>
        <v>479.81967022271374</v>
      </c>
      <c r="S387" s="134">
        <f t="shared" ca="1" si="299"/>
        <v>479.5367990480907</v>
      </c>
      <c r="T387" s="134">
        <f t="shared" ca="1" si="300"/>
        <v>473.45002915707829</v>
      </c>
      <c r="U387" s="134">
        <f t="shared" ca="1" si="301"/>
        <v>463.93469636305645</v>
      </c>
      <c r="V387" s="134">
        <f t="shared" ca="1" si="302"/>
        <v>463.93469636305645</v>
      </c>
      <c r="W387" s="134">
        <f t="shared" ca="1" si="303"/>
        <v>467.35203907984618</v>
      </c>
      <c r="X387" s="134">
        <f t="shared" ca="1" si="304"/>
        <v>467.27715013906584</v>
      </c>
      <c r="Y387" s="134">
        <f t="shared" ca="1" si="305"/>
        <v>467.8068504092418</v>
      </c>
      <c r="Z387" s="134">
        <f t="shared" ca="1" si="306"/>
        <v>466.49416104146081</v>
      </c>
      <c r="AA387" s="134">
        <f t="shared" ca="1" si="307"/>
        <v>467.78108860542392</v>
      </c>
      <c r="AB387" s="134">
        <f t="shared" ca="1" si="308"/>
        <v>467.78108860542392</v>
      </c>
      <c r="AC387" s="134">
        <f t="shared" ca="1" si="309"/>
        <v>492.05139730845025</v>
      </c>
      <c r="AD387" s="134">
        <f t="shared" ca="1" si="310"/>
        <v>487.19733556784502</v>
      </c>
      <c r="AE387" s="155">
        <f t="shared" ca="1" si="311"/>
        <v>487.19733556784502</v>
      </c>
      <c r="AF387" s="155">
        <f t="shared" ca="1" si="312"/>
        <v>482.34327382723973</v>
      </c>
      <c r="AG387" s="144">
        <f t="shared" ca="1" si="313"/>
        <v>482.34327382723973</v>
      </c>
      <c r="AI387" s="147">
        <f>INDEX('Op Rev and scenario differences'!$W$4:$W$230,MATCH($N387,'Op Rev and scenario differences'!$V$4:$V$230,0),1)</f>
        <v>1003.963</v>
      </c>
      <c r="AJ387" s="121" t="str">
        <f t="shared" si="314"/>
        <v>RAL</v>
      </c>
      <c r="AK387" s="24" t="str">
        <f t="shared" si="315"/>
        <v>Royal Free London NHS FT</v>
      </c>
      <c r="AL387" s="134">
        <f t="shared" ca="1" si="316"/>
        <v>490.24911157412186</v>
      </c>
      <c r="AM387" s="134">
        <f t="shared" ca="1" si="317"/>
        <v>482.40866110780587</v>
      </c>
      <c r="AN387" s="134">
        <f t="shared" ca="1" si="318"/>
        <v>482.40927665913307</v>
      </c>
      <c r="AO387" s="134">
        <f t="shared" ca="1" si="319"/>
        <v>482.16281598566019</v>
      </c>
      <c r="AP387" s="134">
        <f t="shared" ca="1" si="320"/>
        <v>476.26411393907142</v>
      </c>
      <c r="AQ387" s="134">
        <f t="shared" ca="1" si="321"/>
        <v>471.66384778715621</v>
      </c>
      <c r="AR387" s="134">
        <f t="shared" ca="1" si="322"/>
        <v>471.66384778715621</v>
      </c>
      <c r="AS387" s="134">
        <f t="shared" ca="1" si="323"/>
        <v>473.13323381423464</v>
      </c>
      <c r="AT387" s="134">
        <f t="shared" ca="1" si="324"/>
        <v>473.06831523097384</v>
      </c>
      <c r="AU387" s="134">
        <f t="shared" ca="1" si="325"/>
        <v>473.31249592162033</v>
      </c>
      <c r="AV387" s="134">
        <f t="shared" ca="1" si="326"/>
        <v>472.88950299318788</v>
      </c>
      <c r="AW387" s="134">
        <f t="shared" ca="1" si="327"/>
        <v>474.76248809056767</v>
      </c>
      <c r="AX387" s="134">
        <f t="shared" ca="1" si="328"/>
        <v>474.76248809056767</v>
      </c>
      <c r="AY387" s="216">
        <f t="shared" ca="1" si="329"/>
        <v>490.24911157412186</v>
      </c>
      <c r="AZ387" s="134">
        <f t="shared" ca="1" si="330"/>
        <v>487.19733316368087</v>
      </c>
      <c r="BA387" s="155">
        <f t="shared" ca="1" si="331"/>
        <v>487.19733316368087</v>
      </c>
      <c r="BB387" s="155">
        <f t="shared" ca="1" si="332"/>
        <v>484.12303369684167</v>
      </c>
      <c r="BC387" s="144">
        <f t="shared" ca="1" si="333"/>
        <v>484.12303369684167</v>
      </c>
      <c r="BE387" s="121" t="str">
        <f t="shared" si="334"/>
        <v>RAL</v>
      </c>
      <c r="BF387" s="24" t="str">
        <f t="shared" si="335"/>
        <v>Royal Free London NHS FT</v>
      </c>
      <c r="BG387" s="304"/>
      <c r="BH387" s="304">
        <f t="shared" ca="1" si="336"/>
        <v>-2.0493401996307226E-2</v>
      </c>
      <c r="BI387" s="304">
        <f t="shared" ca="1" si="337"/>
        <v>7.2911174646694832E-6</v>
      </c>
      <c r="BJ387" s="304">
        <f t="shared" ca="1" si="338"/>
        <v>-6.0548740332855289E-4</v>
      </c>
      <c r="BK387" s="304">
        <f t="shared" ca="1" si="339"/>
        <v>-1.3098692059862582E-2</v>
      </c>
      <c r="BL387" s="304">
        <f t="shared" ca="1" si="340"/>
        <v>-1.2624804801344203E-2</v>
      </c>
      <c r="BM387" s="304">
        <f t="shared" ca="1" si="341"/>
        <v>0</v>
      </c>
      <c r="BN387" s="304">
        <f t="shared" ca="1" si="342"/>
        <v>3.4264947478392926E-3</v>
      </c>
      <c r="BO387" s="304">
        <f t="shared" ca="1" si="343"/>
        <v>-2.1704656821897039E-4</v>
      </c>
      <c r="BP387" s="304">
        <f t="shared" ca="1" si="344"/>
        <v>3.1923432271674379E-4</v>
      </c>
      <c r="BQ387" s="304">
        <f t="shared" ca="1" si="345"/>
        <v>-4.1950369665906262E-3</v>
      </c>
      <c r="BR387" s="304">
        <f t="shared" ca="1" si="346"/>
        <v>4.2632432436220391E-3</v>
      </c>
      <c r="BS387" s="305">
        <f t="shared" ca="1" si="347"/>
        <v>0</v>
      </c>
      <c r="BT387" s="306"/>
      <c r="BU387" s="304">
        <f t="shared" ca="1" si="348"/>
        <v>-8.6436412728019274E-3</v>
      </c>
      <c r="BV387" s="304">
        <f t="shared" ca="1" si="349"/>
        <v>0</v>
      </c>
      <c r="BW387" s="304">
        <f t="shared" ca="1" si="350"/>
        <v>-8.6436412728019274E-3</v>
      </c>
      <c r="BX387" s="305">
        <f t="shared" ca="1" si="351"/>
        <v>0</v>
      </c>
    </row>
    <row r="388" spans="1:76" ht="13.8" x14ac:dyDescent="0.25">
      <c r="A388" s="118">
        <v>1</v>
      </c>
      <c r="B388" s="69">
        <f t="shared" si="294"/>
        <v>1</v>
      </c>
      <c r="C388" s="118" t="str">
        <f t="shared" si="295"/>
        <v>RV5</v>
      </c>
      <c r="D388" s="69"/>
      <c r="E388" s="70">
        <f ca="1">INDEX(OFFSET(Data!$A$10,1,E$9+MATCH($A388+IF(E$9&gt;$B388,0,1),Data!$3:$3,0),Num_Orgs,1),MATCH($C388,OFFSET(Data!$A$10,1,MATCH($A388+IF(E$9&gt;$B388,0,1),Data!$3:$3,0)-1,Num_Orgs,1),0),1)</f>
        <v>1.1400684558838536</v>
      </c>
      <c r="F388" s="70">
        <f ca="1">INDEX(OFFSET(Data!$A$10,1,F$9+MATCH($A388+IF(F$9&gt;$B388,0,1),Data!$3:$3,0),Num_Orgs,1),MATCH($C388,OFFSET(Data!$A$10,1,MATCH($A388+IF(F$9&gt;$B388,0,1),Data!$3:$3,0)-1,Num_Orgs,1),0),1)</f>
        <v>1.0185025427599708</v>
      </c>
      <c r="G388" s="70">
        <f ca="1">INDEX(OFFSET(Data!$A$10,1,G$9+MATCH($A388+IF(G$9&gt;$B388,0,1),Data!$3:$3,0),Num_Orgs,1),MATCH($C388,OFFSET(Data!$A$10,1,MATCH($A388+IF(G$9&gt;$B388,0,1),Data!$3:$3,0)-1,Num_Orgs,1),0),1)</f>
        <v>1.1667711976499033</v>
      </c>
      <c r="H388" s="70">
        <f ca="1">INDEX(OFFSET(Data!$A$10,1,H$9+MATCH($A388+IF(H$9&gt;$B388,0,1),Data!$3:$3,0),Num_Orgs,1),MATCH($C388,OFFSET(Data!$A$10,1,MATCH($A388+IF(H$9&gt;$B388,0,1),Data!$3:$3,0)-1,Num_Orgs,1),0),1)</f>
        <v>0.57982900126367698</v>
      </c>
      <c r="I388" s="70">
        <f ca="1">INDEX(OFFSET(Data!$A$10,1,I$9+MATCH($A388+IF(I$9&gt;$B388,0,1),Data!$3:$3,0),Num_Orgs,1),MATCH($C388,OFFSET(Data!$A$10,1,MATCH($A388+IF(I$9&gt;$B388,0,1),Data!$3:$3,0)-1,Num_Orgs,1),0),1)</f>
        <v>0</v>
      </c>
      <c r="J388" s="26">
        <f ca="1">IFERROR((E388*SUM(Data!$C$8:$D$8))+(F388*Data!$E$8)+(G388*SUM(Data!$F$8:$G$8))+(H388*Data!$H$8)+(I388*Data!$I$8)+Data!$J$8,0)</f>
        <v>1.082049836851803</v>
      </c>
      <c r="K388" s="119"/>
      <c r="L388" s="69"/>
      <c r="M388" s="147">
        <f>INDEX('Op Rev and scenario differences'!$Z$4:$Z$230,MATCH($N388,'Op Rev and scenario differences'!$V$4:$V$230,0),1)</f>
        <v>233.22708454483683</v>
      </c>
      <c r="N388" s="121" t="str">
        <f t="shared" si="352"/>
        <v>RQ6</v>
      </c>
      <c r="O388" s="24" t="str">
        <f t="shared" si="352"/>
        <v>ROYAL LIVERPOOL AND BROADGREEN UNIVERSITY HOSPITALS NHS TRUST</v>
      </c>
      <c r="P388" s="134">
        <f t="shared" ca="1" si="296"/>
        <v>243.07938033203808</v>
      </c>
      <c r="Q388" s="134">
        <f t="shared" ca="1" si="297"/>
        <v>241.87151204899837</v>
      </c>
      <c r="R388" s="134">
        <f t="shared" ca="1" si="298"/>
        <v>241.87140947984511</v>
      </c>
      <c r="S388" s="134">
        <f t="shared" ca="1" si="299"/>
        <v>241.94320808025711</v>
      </c>
      <c r="T388" s="134">
        <f t="shared" ca="1" si="300"/>
        <v>242.22288226826083</v>
      </c>
      <c r="U388" s="134">
        <f t="shared" ca="1" si="301"/>
        <v>240.65998398173363</v>
      </c>
      <c r="V388" s="134">
        <f t="shared" ca="1" si="302"/>
        <v>240.65998398173363</v>
      </c>
      <c r="W388" s="134">
        <f t="shared" ca="1" si="303"/>
        <v>241.49444209859075</v>
      </c>
      <c r="X388" s="134">
        <f t="shared" ca="1" si="304"/>
        <v>241.49476912181763</v>
      </c>
      <c r="Y388" s="134">
        <f t="shared" ca="1" si="305"/>
        <v>241.76392109952957</v>
      </c>
      <c r="Z388" s="134">
        <f t="shared" ca="1" si="306"/>
        <v>241.47689260099787</v>
      </c>
      <c r="AA388" s="134">
        <f t="shared" ca="1" si="307"/>
        <v>241.2006464783353</v>
      </c>
      <c r="AB388" s="134">
        <f t="shared" ca="1" si="308"/>
        <v>241.2006464783353</v>
      </c>
      <c r="AC388" s="134">
        <f t="shared" ca="1" si="309"/>
        <v>243.07938033203808</v>
      </c>
      <c r="AD388" s="134">
        <f t="shared" ca="1" si="310"/>
        <v>242.70363356129758</v>
      </c>
      <c r="AE388" s="155">
        <f t="shared" ca="1" si="311"/>
        <v>242.70363356129758</v>
      </c>
      <c r="AF388" s="155">
        <f t="shared" ca="1" si="312"/>
        <v>242.32788679055696</v>
      </c>
      <c r="AG388" s="144">
        <f t="shared" ca="1" si="313"/>
        <v>242.32788679055696</v>
      </c>
      <c r="AI388" s="147">
        <f>INDEX('Op Rev and scenario differences'!$W$4:$W$230,MATCH($N388,'Op Rev and scenario differences'!$V$4:$V$230,0),1)</f>
        <v>528.95899999999995</v>
      </c>
      <c r="AJ388" s="121" t="str">
        <f t="shared" si="314"/>
        <v>RQ6</v>
      </c>
      <c r="AK388" s="24" t="str">
        <f t="shared" si="315"/>
        <v>Royal Liverpool and Broadgreen University Hospitals NHS Trust</v>
      </c>
      <c r="AL388" s="134">
        <f t="shared" ca="1" si="316"/>
        <v>242.18902923888351</v>
      </c>
      <c r="AM388" s="134">
        <f t="shared" ca="1" si="317"/>
        <v>243.1753052004178</v>
      </c>
      <c r="AN388" s="134">
        <f t="shared" ca="1" si="318"/>
        <v>243.17679939536089</v>
      </c>
      <c r="AO388" s="134">
        <f t="shared" ca="1" si="319"/>
        <v>243.26812613369921</v>
      </c>
      <c r="AP388" s="134">
        <f t="shared" ca="1" si="320"/>
        <v>243.66260279812371</v>
      </c>
      <c r="AQ388" s="134">
        <f t="shared" ca="1" si="321"/>
        <v>244.66937899464858</v>
      </c>
      <c r="AR388" s="134">
        <f t="shared" ca="1" si="322"/>
        <v>244.66937899464858</v>
      </c>
      <c r="AS388" s="134">
        <f t="shared" ca="1" si="323"/>
        <v>244.48175418947889</v>
      </c>
      <c r="AT388" s="134">
        <f t="shared" ca="1" si="324"/>
        <v>244.48771683261504</v>
      </c>
      <c r="AU388" s="134">
        <f t="shared" ca="1" si="325"/>
        <v>244.60925448037304</v>
      </c>
      <c r="AV388" s="134">
        <f t="shared" ca="1" si="326"/>
        <v>244.78738913149269</v>
      </c>
      <c r="AW388" s="134">
        <f t="shared" ca="1" si="327"/>
        <v>244.80044585064508</v>
      </c>
      <c r="AX388" s="134">
        <f t="shared" ca="1" si="328"/>
        <v>244.80044585064508</v>
      </c>
      <c r="AY388" s="216">
        <f t="shared" ca="1" si="329"/>
        <v>242.18902923888351</v>
      </c>
      <c r="AZ388" s="134">
        <f t="shared" ca="1" si="330"/>
        <v>242.70363236363224</v>
      </c>
      <c r="BA388" s="155">
        <f t="shared" ca="1" si="331"/>
        <v>242.70363236363224</v>
      </c>
      <c r="BB388" s="155">
        <f t="shared" ca="1" si="332"/>
        <v>243.22203307930516</v>
      </c>
      <c r="BC388" s="144">
        <f t="shared" ca="1" si="333"/>
        <v>243.22203307930516</v>
      </c>
      <c r="BE388" s="121" t="str">
        <f t="shared" si="334"/>
        <v>RQ6</v>
      </c>
      <c r="BF388" s="24" t="str">
        <f t="shared" si="335"/>
        <v>Royal Liverpool and Broadgreen University Hospitals NHS Trust</v>
      </c>
      <c r="BG388" s="304"/>
      <c r="BH388" s="304">
        <f t="shared" ca="1" si="336"/>
        <v>1.8168599566554811E-3</v>
      </c>
      <c r="BI388" s="304">
        <f t="shared" ca="1" si="337"/>
        <v>1.106697069030993E-5</v>
      </c>
      <c r="BJ388" s="304">
        <f t="shared" ca="1" si="338"/>
        <v>3.2944111111499197E-4</v>
      </c>
      <c r="BK388" s="304">
        <f t="shared" ca="1" si="339"/>
        <v>1.9802894645442048E-3</v>
      </c>
      <c r="BL388" s="304">
        <f t="shared" ca="1" si="340"/>
        <v>2.1733633041587375E-3</v>
      </c>
      <c r="BM388" s="304">
        <f t="shared" ca="1" si="341"/>
        <v>0</v>
      </c>
      <c r="BN388" s="304">
        <f t="shared" ca="1" si="342"/>
        <v>-6.9805175073445191E-4</v>
      </c>
      <c r="BO388" s="304">
        <f t="shared" ca="1" si="343"/>
        <v>-3.7095089818084404E-5</v>
      </c>
      <c r="BP388" s="304">
        <f t="shared" ca="1" si="344"/>
        <v>2.6690009081820065E-4</v>
      </c>
      <c r="BQ388" s="304">
        <f t="shared" ca="1" si="345"/>
        <v>-2.1796052755087558E-3</v>
      </c>
      <c r="BR388" s="304">
        <f t="shared" ca="1" si="346"/>
        <v>3.0825780607757203E-5</v>
      </c>
      <c r="BS388" s="305">
        <f t="shared" ca="1" si="347"/>
        <v>0</v>
      </c>
      <c r="BT388" s="306"/>
      <c r="BU388" s="304">
        <f t="shared" ca="1" si="348"/>
        <v>7.387989125057226E-4</v>
      </c>
      <c r="BV388" s="304">
        <f t="shared" ca="1" si="349"/>
        <v>0</v>
      </c>
      <c r="BW388" s="304">
        <f t="shared" ca="1" si="350"/>
        <v>7.3879891250561158E-4</v>
      </c>
      <c r="BX388" s="305">
        <f t="shared" ca="1" si="351"/>
        <v>0</v>
      </c>
    </row>
    <row r="389" spans="1:76" ht="13.8" x14ac:dyDescent="0.25">
      <c r="A389" s="118">
        <v>1</v>
      </c>
      <c r="B389" s="69">
        <f t="shared" si="294"/>
        <v>1</v>
      </c>
      <c r="C389" s="118" t="str">
        <f t="shared" si="295"/>
        <v>RV9</v>
      </c>
      <c r="D389" s="69"/>
      <c r="E389" s="70">
        <f ca="1">INDEX(OFFSET(Data!$A$10,1,E$9+MATCH($A389+IF(E$9&gt;$B389,0,1),Data!$3:$3,0),Num_Orgs,1),MATCH($C389,OFFSET(Data!$A$10,1,MATCH($A389+IF(E$9&gt;$B389,0,1),Data!$3:$3,0)-1,Num_Orgs,1),0),1)</f>
        <v>0.9154402650976684</v>
      </c>
      <c r="F389" s="70">
        <f ca="1">INDEX(OFFSET(Data!$A$10,1,F$9+MATCH($A389+IF(F$9&gt;$B389,0,1),Data!$3:$3,0),Num_Orgs,1),MATCH($C389,OFFSET(Data!$A$10,1,MATCH($A389+IF(F$9&gt;$B389,0,1),Data!$3:$3,0)-1,Num_Orgs,1),0),1)</f>
        <v>0.99619990923086066</v>
      </c>
      <c r="G389" s="70">
        <f ca="1">INDEX(OFFSET(Data!$A$10,1,G$9+MATCH($A389+IF(G$9&gt;$B389,0,1),Data!$3:$3,0),Num_Orgs,1),MATCH($C389,OFFSET(Data!$A$10,1,MATCH($A389+IF(G$9&gt;$B389,0,1),Data!$3:$3,0)-1,Num_Orgs,1),0),1)</f>
        <v>0.96066644871781992</v>
      </c>
      <c r="H389" s="70">
        <f ca="1">INDEX(OFFSET(Data!$A$10,1,H$9+MATCH($A389+IF(H$9&gt;$B389,0,1),Data!$3:$3,0),Num_Orgs,1),MATCH($C389,OFFSET(Data!$A$10,1,MATCH($A389+IF(H$9&gt;$B389,0,1),Data!$3:$3,0)-1,Num_Orgs,1),0),1)</f>
        <v>0.75474464909637984</v>
      </c>
      <c r="I389" s="70">
        <f ca="1">INDEX(OFFSET(Data!$A$10,1,I$9+MATCH($A389+IF(I$9&gt;$B389,0,1),Data!$3:$3,0),Num_Orgs,1),MATCH($C389,OFFSET(Data!$A$10,1,MATCH($A389+IF(I$9&gt;$B389,0,1),Data!$3:$3,0)-1,Num_Orgs,1),0),1)</f>
        <v>0</v>
      </c>
      <c r="J389" s="26">
        <f ca="1">IFERROR((E389*SUM(Data!$C$8:$D$8))+(F389*Data!$E$8)+(G389*SUM(Data!$F$8:$G$8))+(H389*Data!$H$8)+(I389*Data!$I$8)+Data!$J$8,0)</f>
        <v>0.95088892266537695</v>
      </c>
      <c r="K389" s="119"/>
      <c r="L389" s="69"/>
      <c r="M389" s="147">
        <f>INDEX('Op Rev and scenario differences'!$Z$4:$Z$230,MATCH($N389,'Op Rev and scenario differences'!$V$4:$V$230,0),1)</f>
        <v>50.465454045152349</v>
      </c>
      <c r="N389" s="121" t="str">
        <f t="shared" si="352"/>
        <v>RAN</v>
      </c>
      <c r="O389" s="24" t="str">
        <f t="shared" si="352"/>
        <v>ROYAL NATIONAL ORTHOPAEDIC HOSPITAL NHS TRUST</v>
      </c>
      <c r="P389" s="134">
        <f t="shared" ca="1" si="296"/>
        <v>59.546782918632175</v>
      </c>
      <c r="Q389" s="134">
        <f t="shared" ca="1" si="297"/>
        <v>58.006862402815365</v>
      </c>
      <c r="R389" s="134">
        <f t="shared" ca="1" si="298"/>
        <v>58.006568624805233</v>
      </c>
      <c r="S389" s="134">
        <f t="shared" ca="1" si="299"/>
        <v>57.972245576384324</v>
      </c>
      <c r="T389" s="134">
        <f t="shared" ca="1" si="300"/>
        <v>57.948957979239921</v>
      </c>
      <c r="U389" s="134">
        <f t="shared" ca="1" si="301"/>
        <v>57.123264540262561</v>
      </c>
      <c r="V389" s="134">
        <f t="shared" ca="1" si="302"/>
        <v>57.123264540262561</v>
      </c>
      <c r="W389" s="134">
        <f t="shared" ca="1" si="303"/>
        <v>57.472581384217669</v>
      </c>
      <c r="X389" s="134">
        <f t="shared" ca="1" si="304"/>
        <v>57.463174774681868</v>
      </c>
      <c r="Y389" s="134">
        <f t="shared" ca="1" si="305"/>
        <v>57.520961329821056</v>
      </c>
      <c r="Z389" s="134">
        <f t="shared" ca="1" si="306"/>
        <v>57.55875589062051</v>
      </c>
      <c r="AA389" s="134">
        <f t="shared" ca="1" si="307"/>
        <v>57.485899252482056</v>
      </c>
      <c r="AB389" s="134">
        <f t="shared" ca="1" si="308"/>
        <v>57.485899252482056</v>
      </c>
      <c r="AC389" s="134">
        <f t="shared" ca="1" si="309"/>
        <v>59.546782918632175</v>
      </c>
      <c r="AD389" s="134">
        <f t="shared" ca="1" si="310"/>
        <v>59.134606185402163</v>
      </c>
      <c r="AE389" s="155">
        <f t="shared" ca="1" si="311"/>
        <v>59.134606185402163</v>
      </c>
      <c r="AF389" s="155">
        <f t="shared" ca="1" si="312"/>
        <v>58.722429452172129</v>
      </c>
      <c r="AG389" s="144">
        <f t="shared" ca="1" si="313"/>
        <v>58.722429452172129</v>
      </c>
      <c r="AI389" s="147">
        <f>INDEX('Op Rev and scenario differences'!$W$4:$W$230,MATCH($N389,'Op Rev and scenario differences'!$V$4:$V$230,0),1)</f>
        <v>140.58699999999999</v>
      </c>
      <c r="AJ389" s="121" t="str">
        <f t="shared" si="314"/>
        <v>RAN</v>
      </c>
      <c r="AK389" s="24" t="str">
        <f t="shared" si="315"/>
        <v>Royal National Orthopaedic Hospital NHS Trust</v>
      </c>
      <c r="AL389" s="134">
        <f t="shared" ca="1" si="316"/>
        <v>59.328674977131655</v>
      </c>
      <c r="AM389" s="134">
        <f t="shared" ca="1" si="317"/>
        <v>58.319544741034669</v>
      </c>
      <c r="AN389" s="134">
        <f t="shared" ca="1" si="318"/>
        <v>58.319632454380361</v>
      </c>
      <c r="AO389" s="134">
        <f t="shared" ca="1" si="319"/>
        <v>58.289710469787124</v>
      </c>
      <c r="AP389" s="134">
        <f t="shared" ca="1" si="320"/>
        <v>58.293394077537492</v>
      </c>
      <c r="AQ389" s="134">
        <f t="shared" ca="1" si="321"/>
        <v>58.074938051495465</v>
      </c>
      <c r="AR389" s="134">
        <f t="shared" ca="1" si="322"/>
        <v>58.074938051495465</v>
      </c>
      <c r="AS389" s="134">
        <f t="shared" ca="1" si="323"/>
        <v>58.183523366035757</v>
      </c>
      <c r="AT389" s="134">
        <f t="shared" ca="1" si="324"/>
        <v>58.175340417119784</v>
      </c>
      <c r="AU389" s="134">
        <f t="shared" ca="1" si="325"/>
        <v>58.197928805470852</v>
      </c>
      <c r="AV389" s="134">
        <f t="shared" ca="1" si="326"/>
        <v>58.347850282315981</v>
      </c>
      <c r="AW389" s="134">
        <f t="shared" ca="1" si="327"/>
        <v>58.343847633082007</v>
      </c>
      <c r="AX389" s="134">
        <f t="shared" ca="1" si="328"/>
        <v>58.343847633082007</v>
      </c>
      <c r="AY389" s="216">
        <f t="shared" ca="1" si="329"/>
        <v>59.328674977131655</v>
      </c>
      <c r="AZ389" s="134">
        <f t="shared" ca="1" si="330"/>
        <v>59.134605893591662</v>
      </c>
      <c r="BA389" s="155">
        <f t="shared" ca="1" si="331"/>
        <v>59.134605893591662</v>
      </c>
      <c r="BB389" s="155">
        <f t="shared" ca="1" si="332"/>
        <v>58.939104648148721</v>
      </c>
      <c r="BC389" s="144">
        <f t="shared" ca="1" si="333"/>
        <v>58.939104648148721</v>
      </c>
      <c r="BE389" s="121" t="str">
        <f t="shared" si="334"/>
        <v>RAN</v>
      </c>
      <c r="BF389" s="24" t="str">
        <f t="shared" si="335"/>
        <v>Royal National Orthopaedic Hospital NHS Trust</v>
      </c>
      <c r="BG389" s="304"/>
      <c r="BH389" s="304">
        <f t="shared" ca="1" si="336"/>
        <v>-2.0935259072705881E-2</v>
      </c>
      <c r="BI389" s="304">
        <f t="shared" ca="1" si="337"/>
        <v>7.2911174644474386E-6</v>
      </c>
      <c r="BJ389" s="304">
        <f t="shared" ca="1" si="338"/>
        <v>-5.8751694370928753E-4</v>
      </c>
      <c r="BK389" s="304">
        <f t="shared" ca="1" si="339"/>
        <v>5.2239383788887928E-4</v>
      </c>
      <c r="BL389" s="304">
        <f t="shared" ca="1" si="340"/>
        <v>-6.0280143980286915E-3</v>
      </c>
      <c r="BM389" s="304">
        <f t="shared" ca="1" si="341"/>
        <v>0</v>
      </c>
      <c r="BN389" s="304">
        <f t="shared" ca="1" si="342"/>
        <v>2.0449980968382242E-3</v>
      </c>
      <c r="BO389" s="304">
        <f t="shared" ca="1" si="343"/>
        <v>-2.1704656821897039E-4</v>
      </c>
      <c r="BP389" s="304">
        <f t="shared" ca="1" si="344"/>
        <v>1.7731904937878795E-4</v>
      </c>
      <c r="BQ389" s="304">
        <f t="shared" ca="1" si="345"/>
        <v>-4.2899499898352289E-4</v>
      </c>
      <c r="BR389" s="304">
        <f t="shared" ca="1" si="346"/>
        <v>-9.6218345122744964E-5</v>
      </c>
      <c r="BS389" s="305">
        <f t="shared" ca="1" si="347"/>
        <v>0</v>
      </c>
      <c r="BT389" s="306"/>
      <c r="BU389" s="304">
        <f t="shared" ca="1" si="348"/>
        <v>-5.108209645039663E-3</v>
      </c>
      <c r="BV389" s="304">
        <f t="shared" ca="1" si="349"/>
        <v>0</v>
      </c>
      <c r="BW389" s="304">
        <f t="shared" ca="1" si="350"/>
        <v>-5.1082096450398851E-3</v>
      </c>
      <c r="BX389" s="305">
        <f t="shared" ca="1" si="351"/>
        <v>0</v>
      </c>
    </row>
    <row r="390" spans="1:76" ht="13.8" x14ac:dyDescent="0.25">
      <c r="A390" s="118">
        <v>1</v>
      </c>
      <c r="B390" s="69">
        <f t="shared" si="294"/>
        <v>1</v>
      </c>
      <c r="C390" s="118" t="str">
        <f t="shared" si="295"/>
        <v>RVJ</v>
      </c>
      <c r="D390" s="69"/>
      <c r="E390" s="70">
        <f ca="1">INDEX(OFFSET(Data!$A$10,1,E$9+MATCH($A390+IF(E$9&gt;$B390,0,1),Data!$3:$3,0),Num_Orgs,1),MATCH($C390,OFFSET(Data!$A$10,1,MATCH($A390+IF(E$9&gt;$B390,0,1),Data!$3:$3,0)-1,Num_Orgs,1),0),1)</f>
        <v>1.0018369834802239</v>
      </c>
      <c r="F390" s="70">
        <f ca="1">INDEX(OFFSET(Data!$A$10,1,F$9+MATCH($A390+IF(F$9&gt;$B390,0,1),Data!$3:$3,0),Num_Orgs,1),MATCH($C390,OFFSET(Data!$A$10,1,MATCH($A390+IF(F$9&gt;$B390,0,1),Data!$3:$3,0)-1,Num_Orgs,1),0),1)</f>
        <v>0.99619990923086066</v>
      </c>
      <c r="G390" s="70">
        <f ca="1">INDEX(OFFSET(Data!$A$10,1,G$9+MATCH($A390+IF(G$9&gt;$B390,0,1),Data!$3:$3,0),Num_Orgs,1),MATCH($C390,OFFSET(Data!$A$10,1,MATCH($A390+IF(G$9&gt;$B390,0,1),Data!$3:$3,0)-1,Num_Orgs,1),0),1)</f>
        <v>0.97987036088757173</v>
      </c>
      <c r="H390" s="70">
        <f ca="1">INDEX(OFFSET(Data!$A$10,1,H$9+MATCH($A390+IF(H$9&gt;$B390,0,1),Data!$3:$3,0),Num_Orgs,1),MATCH($C390,OFFSET(Data!$A$10,1,MATCH($A390+IF(H$9&gt;$B390,0,1),Data!$3:$3,0)-1,Num_Orgs,1),0),1)</f>
        <v>0.99366112688795782</v>
      </c>
      <c r="I390" s="70">
        <f ca="1">INDEX(OFFSET(Data!$A$10,1,I$9+MATCH($A390+IF(I$9&gt;$B390,0,1),Data!$3:$3,0),Num_Orgs,1),MATCH($C390,OFFSET(Data!$A$10,1,MATCH($A390+IF(I$9&gt;$B390,0,1),Data!$3:$3,0)-1,Num_Orgs,1),0),1)</f>
        <v>0</v>
      </c>
      <c r="J390" s="26">
        <f ca="1">IFERROR((E390*SUM(Data!$C$8:$D$8))+(F390*Data!$E$8)+(G390*SUM(Data!$F$8:$G$8))+(H390*Data!$H$8)+(I390*Data!$I$8)+Data!$J$8,0)</f>
        <v>0.99991580607108732</v>
      </c>
      <c r="K390" s="119"/>
      <c r="L390" s="69"/>
      <c r="M390" s="147">
        <f>INDEX('Op Rev and scenario differences'!$Z$4:$Z$230,MATCH($N390,'Op Rev and scenario differences'!$V$4:$V$230,0),1)</f>
        <v>69.400911657987535</v>
      </c>
      <c r="N390" s="121" t="str">
        <f t="shared" si="352"/>
        <v>RGM</v>
      </c>
      <c r="O390" s="24" t="str">
        <f t="shared" si="352"/>
        <v>ROYAL PAPWORTH HOSPITAL NHS FOUNDATION TRUST</v>
      </c>
      <c r="P390" s="134">
        <f t="shared" ca="1" si="296"/>
        <v>74.964878511354755</v>
      </c>
      <c r="Q390" s="134">
        <f t="shared" ca="1" si="297"/>
        <v>73.859671215900079</v>
      </c>
      <c r="R390" s="134">
        <f t="shared" ca="1" si="298"/>
        <v>73.859618311159721</v>
      </c>
      <c r="S390" s="134">
        <f t="shared" ca="1" si="299"/>
        <v>73.858347719662547</v>
      </c>
      <c r="T390" s="134">
        <f t="shared" ca="1" si="300"/>
        <v>74.545576760644806</v>
      </c>
      <c r="U390" s="134">
        <f t="shared" ca="1" si="301"/>
        <v>73.689143089385311</v>
      </c>
      <c r="V390" s="134">
        <f t="shared" ca="1" si="302"/>
        <v>73.689143089385311</v>
      </c>
      <c r="W390" s="134">
        <f t="shared" ca="1" si="303"/>
        <v>73.295681723497893</v>
      </c>
      <c r="X390" s="134">
        <f t="shared" ca="1" si="304"/>
        <v>73.29583578484899</v>
      </c>
      <c r="Y390" s="134">
        <f t="shared" ca="1" si="305"/>
        <v>73.315479188992214</v>
      </c>
      <c r="Z390" s="134">
        <f t="shared" ca="1" si="306"/>
        <v>73.116032181205298</v>
      </c>
      <c r="AA390" s="134">
        <f t="shared" ca="1" si="307"/>
        <v>73.03968188638035</v>
      </c>
      <c r="AB390" s="134">
        <f t="shared" ca="1" si="308"/>
        <v>73.03968188638035</v>
      </c>
      <c r="AC390" s="134">
        <f t="shared" ca="1" si="309"/>
        <v>74.964878511354755</v>
      </c>
      <c r="AD390" s="134">
        <f t="shared" ca="1" si="310"/>
        <v>74.579839186359862</v>
      </c>
      <c r="AE390" s="155">
        <f t="shared" ca="1" si="311"/>
        <v>74.579839186359862</v>
      </c>
      <c r="AF390" s="155">
        <f t="shared" ca="1" si="312"/>
        <v>74.194799861364984</v>
      </c>
      <c r="AG390" s="144">
        <f t="shared" ca="1" si="313"/>
        <v>74.194799861364984</v>
      </c>
      <c r="AI390" s="147">
        <f>INDEX('Op Rev and scenario differences'!$W$4:$W$230,MATCH($N390,'Op Rev and scenario differences'!$V$4:$V$230,0),1)</f>
        <v>152.95699999999999</v>
      </c>
      <c r="AJ390" s="121" t="str">
        <f t="shared" si="314"/>
        <v>RGM</v>
      </c>
      <c r="AK390" s="24" t="str">
        <f t="shared" si="315"/>
        <v>Royal Papworth Hospital NHS FT</v>
      </c>
      <c r="AL390" s="134">
        <f t="shared" ca="1" si="316"/>
        <v>74.690297173194296</v>
      </c>
      <c r="AM390" s="134">
        <f t="shared" ca="1" si="317"/>
        <v>74.257807121536928</v>
      </c>
      <c r="AN390" s="134">
        <f t="shared" ca="1" si="318"/>
        <v>74.258241699986769</v>
      </c>
      <c r="AO390" s="134">
        <f t="shared" ca="1" si="319"/>
        <v>74.262807340858956</v>
      </c>
      <c r="AP390" s="134">
        <f t="shared" ca="1" si="320"/>
        <v>74.988659578699568</v>
      </c>
      <c r="AQ390" s="134">
        <f t="shared" ca="1" si="321"/>
        <v>74.916804115204144</v>
      </c>
      <c r="AR390" s="134">
        <f t="shared" ca="1" si="322"/>
        <v>74.916804115204144</v>
      </c>
      <c r="AS390" s="134">
        <f t="shared" ca="1" si="323"/>
        <v>74.20235714973029</v>
      </c>
      <c r="AT390" s="134">
        <f t="shared" ca="1" si="324"/>
        <v>74.204222350408884</v>
      </c>
      <c r="AU390" s="134">
        <f t="shared" ca="1" si="325"/>
        <v>74.178333246455551</v>
      </c>
      <c r="AV390" s="134">
        <f t="shared" ca="1" si="326"/>
        <v>74.118407059613958</v>
      </c>
      <c r="AW390" s="134">
        <f t="shared" ca="1" si="327"/>
        <v>74.129762716789372</v>
      </c>
      <c r="AX390" s="134">
        <f t="shared" ca="1" si="328"/>
        <v>74.129762716789372</v>
      </c>
      <c r="AY390" s="216">
        <f t="shared" ca="1" si="329"/>
        <v>74.690297173194296</v>
      </c>
      <c r="AZ390" s="134">
        <f t="shared" ca="1" si="330"/>
        <v>74.579838818332036</v>
      </c>
      <c r="BA390" s="155">
        <f t="shared" ca="1" si="331"/>
        <v>74.579838818332036</v>
      </c>
      <c r="BB390" s="155">
        <f t="shared" ca="1" si="332"/>
        <v>74.468565319476667</v>
      </c>
      <c r="BC390" s="144">
        <f t="shared" ca="1" si="333"/>
        <v>74.468565319476667</v>
      </c>
      <c r="BE390" s="121" t="str">
        <f t="shared" si="334"/>
        <v>RGM</v>
      </c>
      <c r="BF390" s="24" t="str">
        <f t="shared" si="335"/>
        <v>Royal Papworth Hospital NHS FT</v>
      </c>
      <c r="BG390" s="304"/>
      <c r="BH390" s="304">
        <f t="shared" ca="1" si="336"/>
        <v>-7.9640897824213575E-3</v>
      </c>
      <c r="BI390" s="304">
        <f t="shared" ca="1" si="337"/>
        <v>1.106697069030993E-5</v>
      </c>
      <c r="BJ390" s="304">
        <f t="shared" ca="1" si="338"/>
        <v>2.6325839891372382E-5</v>
      </c>
      <c r="BK390" s="304">
        <f t="shared" ca="1" si="339"/>
        <v>1.0127700376363791E-2</v>
      </c>
      <c r="BL390" s="304">
        <f t="shared" ca="1" si="340"/>
        <v>-2.8468814465336667E-3</v>
      </c>
      <c r="BM390" s="304">
        <f t="shared" ca="1" si="341"/>
        <v>0</v>
      </c>
      <c r="BN390" s="304">
        <f t="shared" ca="1" si="342"/>
        <v>-9.4879088161439196E-3</v>
      </c>
      <c r="BO390" s="304">
        <f t="shared" ca="1" si="343"/>
        <v>-3.7095089817862359E-5</v>
      </c>
      <c r="BP390" s="304">
        <f t="shared" ca="1" si="344"/>
        <v>-5.6548032408576532E-4</v>
      </c>
      <c r="BQ390" s="304">
        <f t="shared" ca="1" si="345"/>
        <v>-3.7372467675798049E-3</v>
      </c>
      <c r="BR390" s="304">
        <f t="shared" ca="1" si="346"/>
        <v>1.2984831282714104E-4</v>
      </c>
      <c r="BS390" s="305">
        <f t="shared" ca="1" si="347"/>
        <v>0</v>
      </c>
      <c r="BT390" s="306"/>
      <c r="BU390" s="304">
        <f t="shared" ca="1" si="348"/>
        <v>-2.8687521453618636E-3</v>
      </c>
      <c r="BV390" s="304">
        <f t="shared" ca="1" si="349"/>
        <v>0</v>
      </c>
      <c r="BW390" s="304">
        <f t="shared" ca="1" si="350"/>
        <v>-2.8687521453619746E-3</v>
      </c>
      <c r="BX390" s="305">
        <f t="shared" ca="1" si="351"/>
        <v>0</v>
      </c>
    </row>
    <row r="391" spans="1:76" ht="13.8" x14ac:dyDescent="0.25">
      <c r="A391" s="118">
        <v>1</v>
      </c>
      <c r="B391" s="69">
        <f t="shared" si="294"/>
        <v>1</v>
      </c>
      <c r="C391" s="118" t="str">
        <f t="shared" si="295"/>
        <v>RVN</v>
      </c>
      <c r="D391" s="69"/>
      <c r="E391" s="70">
        <f ca="1">INDEX(OFFSET(Data!$A$10,1,E$9+MATCH($A391+IF(E$9&gt;$B391,0,1),Data!$3:$3,0),Num_Orgs,1),MATCH($C391,OFFSET(Data!$A$10,1,MATCH($A391+IF(E$9&gt;$B391,0,1),Data!$3:$3,0)-1,Num_Orgs,1),0),1)</f>
        <v>0.98727914622722901</v>
      </c>
      <c r="F391" s="70">
        <f ca="1">INDEX(OFFSET(Data!$A$10,1,F$9+MATCH($A391+IF(F$9&gt;$B391,0,1),Data!$3:$3,0),Num_Orgs,1),MATCH($C391,OFFSET(Data!$A$10,1,MATCH($A391+IF(F$9&gt;$B391,0,1),Data!$3:$3,0)-1,Num_Orgs,1),0),1)</f>
        <v>0.99619990923086066</v>
      </c>
      <c r="G391" s="70">
        <f ca="1">INDEX(OFFSET(Data!$A$10,1,G$9+MATCH($A391+IF(G$9&gt;$B391,0,1),Data!$3:$3,0),Num_Orgs,1),MATCH($C391,OFFSET(Data!$A$10,1,MATCH($A391+IF(G$9&gt;$B391,0,1),Data!$3:$3,0)-1,Num_Orgs,1),0),1)</f>
        <v>0.99969539392215989</v>
      </c>
      <c r="H391" s="70">
        <f ca="1">INDEX(OFFSET(Data!$A$10,1,H$9+MATCH($A391+IF(H$9&gt;$B391,0,1),Data!$3:$3,0),Num_Orgs,1),MATCH($C391,OFFSET(Data!$A$10,1,MATCH($A391+IF(H$9&gt;$B391,0,1),Data!$3:$3,0)-1,Num_Orgs,1),0),1)</f>
        <v>1.0175600299343475</v>
      </c>
      <c r="I391" s="70">
        <f ca="1">INDEX(OFFSET(Data!$A$10,1,I$9+MATCH($A391+IF(I$9&gt;$B391,0,1),Data!$3:$3,0),Num_Orgs,1),MATCH($C391,OFFSET(Data!$A$10,1,MATCH($A391+IF(I$9&gt;$B391,0,1),Data!$3:$3,0)-1,Num_Orgs,1),0),1)</f>
        <v>0</v>
      </c>
      <c r="J391" s="26">
        <f ca="1">IFERROR((E391*SUM(Data!$C$8:$D$8))+(F391*Data!$E$8)+(G391*SUM(Data!$F$8:$G$8))+(H391*Data!$H$8)+(I391*Data!$I$8)+Data!$J$8,0)</f>
        <v>0.99255657283149334</v>
      </c>
      <c r="K391" s="119"/>
      <c r="L391" s="69"/>
      <c r="M391" s="147">
        <f>INDEX('Op Rev and scenario differences'!$Z$4:$Z$230,MATCH($N391,'Op Rev and scenario differences'!$V$4:$V$230,0),1)</f>
        <v>158.86021725433358</v>
      </c>
      <c r="N391" s="121" t="str">
        <f t="shared" si="352"/>
        <v>RA2</v>
      </c>
      <c r="O391" s="24" t="str">
        <f t="shared" si="352"/>
        <v>ROYAL SURREY COUNTY HOSPITAL NHS FOUNDATION TRUST</v>
      </c>
      <c r="P391" s="134">
        <f t="shared" ca="1" si="296"/>
        <v>184.27500790521765</v>
      </c>
      <c r="Q391" s="134">
        <f t="shared" ca="1" si="297"/>
        <v>180.52044115056185</v>
      </c>
      <c r="R391" s="134">
        <f t="shared" ca="1" si="298"/>
        <v>180.52018414443572</v>
      </c>
      <c r="S391" s="134">
        <f t="shared" ca="1" si="299"/>
        <v>180.76299512466105</v>
      </c>
      <c r="T391" s="134">
        <f t="shared" ca="1" si="300"/>
        <v>180.31199807493539</v>
      </c>
      <c r="U391" s="134">
        <f t="shared" ca="1" si="301"/>
        <v>177.6053028750614</v>
      </c>
      <c r="V391" s="134">
        <f t="shared" ca="1" si="302"/>
        <v>177.6053028750614</v>
      </c>
      <c r="W391" s="134">
        <f t="shared" ca="1" si="303"/>
        <v>176.68374285805592</v>
      </c>
      <c r="X391" s="134">
        <f t="shared" ca="1" si="304"/>
        <v>176.72177114092764</v>
      </c>
      <c r="Y391" s="134">
        <f t="shared" ca="1" si="305"/>
        <v>176.66529181630563</v>
      </c>
      <c r="Z391" s="134">
        <f t="shared" ca="1" si="306"/>
        <v>176.47094500587164</v>
      </c>
      <c r="AA391" s="134">
        <f t="shared" ca="1" si="307"/>
        <v>176.45682180940327</v>
      </c>
      <c r="AB391" s="134">
        <f t="shared" ca="1" si="308"/>
        <v>176.45682180940327</v>
      </c>
      <c r="AC391" s="134">
        <f t="shared" ca="1" si="309"/>
        <v>184.27500790521765</v>
      </c>
      <c r="AD391" s="134">
        <f t="shared" ca="1" si="310"/>
        <v>182.71137068605481</v>
      </c>
      <c r="AE391" s="155">
        <f t="shared" ca="1" si="311"/>
        <v>182.71137068605481</v>
      </c>
      <c r="AF391" s="155">
        <f t="shared" ca="1" si="312"/>
        <v>181.14773346689191</v>
      </c>
      <c r="AG391" s="144">
        <f t="shared" ca="1" si="313"/>
        <v>181.14773346689191</v>
      </c>
      <c r="AI391" s="147">
        <f>INDEX('Op Rev and scenario differences'!$W$4:$W$230,MATCH($N391,'Op Rev and scenario differences'!$V$4:$V$230,0),1)</f>
        <v>347.35899999999998</v>
      </c>
      <c r="AJ391" s="121" t="str">
        <f t="shared" si="314"/>
        <v>RA2</v>
      </c>
      <c r="AK391" s="24" t="str">
        <f t="shared" si="315"/>
        <v>Royal Surrey County Hospital NHS FT</v>
      </c>
      <c r="AL391" s="134">
        <f t="shared" ca="1" si="316"/>
        <v>183.60004545260085</v>
      </c>
      <c r="AM391" s="134">
        <f t="shared" ca="1" si="317"/>
        <v>181.49352521850136</v>
      </c>
      <c r="AN391" s="134">
        <f t="shared" ca="1" si="318"/>
        <v>181.49445898095306</v>
      </c>
      <c r="AO391" s="134">
        <f t="shared" ca="1" si="319"/>
        <v>181.75288096413243</v>
      </c>
      <c r="AP391" s="134">
        <f t="shared" ca="1" si="320"/>
        <v>181.3837336722419</v>
      </c>
      <c r="AQ391" s="134">
        <f t="shared" ca="1" si="321"/>
        <v>180.56420698463938</v>
      </c>
      <c r="AR391" s="134">
        <f t="shared" ca="1" si="322"/>
        <v>180.56420698463938</v>
      </c>
      <c r="AS391" s="134">
        <f t="shared" ca="1" si="323"/>
        <v>178.86933966399715</v>
      </c>
      <c r="AT391" s="134">
        <f t="shared" ca="1" si="324"/>
        <v>178.9119594514558</v>
      </c>
      <c r="AU391" s="134">
        <f t="shared" ca="1" si="325"/>
        <v>178.74447571502492</v>
      </c>
      <c r="AV391" s="134">
        <f t="shared" ca="1" si="326"/>
        <v>178.89025082384234</v>
      </c>
      <c r="AW391" s="134">
        <f t="shared" ca="1" si="327"/>
        <v>179.09035188348756</v>
      </c>
      <c r="AX391" s="134">
        <f t="shared" ca="1" si="328"/>
        <v>179.09035188348756</v>
      </c>
      <c r="AY391" s="216">
        <f t="shared" ca="1" si="329"/>
        <v>183.60004545260085</v>
      </c>
      <c r="AZ391" s="134">
        <f t="shared" ca="1" si="330"/>
        <v>182.71136978443221</v>
      </c>
      <c r="BA391" s="155">
        <f t="shared" ca="1" si="331"/>
        <v>182.71136978443221</v>
      </c>
      <c r="BB391" s="155">
        <f t="shared" ca="1" si="332"/>
        <v>181.81613600091211</v>
      </c>
      <c r="BC391" s="144">
        <f t="shared" ca="1" si="333"/>
        <v>181.81613600091211</v>
      </c>
      <c r="BE391" s="121" t="str">
        <f t="shared" si="334"/>
        <v>RA2</v>
      </c>
      <c r="BF391" s="24" t="str">
        <f t="shared" si="335"/>
        <v>Royal Surrey County Hospital NHS FT</v>
      </c>
      <c r="BG391" s="304"/>
      <c r="BH391" s="304">
        <f t="shared" ca="1" si="336"/>
        <v>-1.4645679727753436E-2</v>
      </c>
      <c r="BI391" s="304">
        <f t="shared" ca="1" si="337"/>
        <v>1.106697069030993E-5</v>
      </c>
      <c r="BJ391" s="304">
        <f t="shared" ca="1" si="338"/>
        <v>1.4720176507228011E-3</v>
      </c>
      <c r="BK391" s="304">
        <f t="shared" ca="1" si="339"/>
        <v>-1.7062262521072569E-3</v>
      </c>
      <c r="BL391" s="304">
        <f t="shared" ca="1" si="340"/>
        <v>-6.7735366697314614E-3</v>
      </c>
      <c r="BM391" s="304">
        <f t="shared" ca="1" si="341"/>
        <v>0</v>
      </c>
      <c r="BN391" s="304">
        <f t="shared" ca="1" si="342"/>
        <v>-9.8322001807309434E-3</v>
      </c>
      <c r="BO391" s="304">
        <f t="shared" ca="1" si="343"/>
        <v>1.8323251996199552E-4</v>
      </c>
      <c r="BP391" s="304">
        <f t="shared" ca="1" si="344"/>
        <v>-1.2081153704308623E-3</v>
      </c>
      <c r="BQ391" s="304">
        <f t="shared" ca="1" si="345"/>
        <v>-2.2475992863413286E-3</v>
      </c>
      <c r="BR391" s="304">
        <f t="shared" ca="1" si="346"/>
        <v>1.1406462984089316E-3</v>
      </c>
      <c r="BS391" s="305">
        <f t="shared" ca="1" si="347"/>
        <v>0</v>
      </c>
      <c r="BT391" s="306"/>
      <c r="BU391" s="304">
        <f t="shared" ca="1" si="348"/>
        <v>-6.7212788094621612E-3</v>
      </c>
      <c r="BV391" s="304">
        <f t="shared" ca="1" si="349"/>
        <v>0</v>
      </c>
      <c r="BW391" s="304">
        <f t="shared" ca="1" si="350"/>
        <v>-6.7212788094623832E-3</v>
      </c>
      <c r="BX391" s="305">
        <f t="shared" ca="1" si="351"/>
        <v>0</v>
      </c>
    </row>
    <row r="392" spans="1:76" ht="13.8" x14ac:dyDescent="0.25">
      <c r="A392" s="118">
        <v>1</v>
      </c>
      <c r="B392" s="69">
        <f t="shared" si="294"/>
        <v>1</v>
      </c>
      <c r="C392" s="118" t="str">
        <f t="shared" si="295"/>
        <v>RVR</v>
      </c>
      <c r="D392" s="69"/>
      <c r="E392" s="70">
        <f ca="1">INDEX(OFFSET(Data!$A$10,1,E$9+MATCH($A392+IF(E$9&gt;$B392,0,1),Data!$3:$3,0),Num_Orgs,1),MATCH($C392,OFFSET(Data!$A$10,1,MATCH($A392+IF(E$9&gt;$B392,0,1),Data!$3:$3,0)-1,Num_Orgs,1),0),1)</f>
        <v>1.1294443711421791</v>
      </c>
      <c r="F392" s="70">
        <f ca="1">INDEX(OFFSET(Data!$A$10,1,F$9+MATCH($A392+IF(F$9&gt;$B392,0,1),Data!$3:$3,0),Num_Orgs,1),MATCH($C392,OFFSET(Data!$A$10,1,MATCH($A392+IF(F$9&gt;$B392,0,1),Data!$3:$3,0)-1,Num_Orgs,1),0),1)</f>
        <v>1.0185025427599708</v>
      </c>
      <c r="G392" s="70">
        <f ca="1">INDEX(OFFSET(Data!$A$10,1,G$9+MATCH($A392+IF(G$9&gt;$B392,0,1),Data!$3:$3,0),Num_Orgs,1),MATCH($C392,OFFSET(Data!$A$10,1,MATCH($A392+IF(G$9&gt;$B392,0,1),Data!$3:$3,0)-1,Num_Orgs,1),0),1)</f>
        <v>1.1295939042940559</v>
      </c>
      <c r="H392" s="70">
        <f ca="1">INDEX(OFFSET(Data!$A$10,1,H$9+MATCH($A392+IF(H$9&gt;$B392,0,1),Data!$3:$3,0),Num_Orgs,1),MATCH($C392,OFFSET(Data!$A$10,1,MATCH($A392+IF(H$9&gt;$B392,0,1),Data!$3:$3,0)-1,Num_Orgs,1),0),1)</f>
        <v>1.9560530672941334</v>
      </c>
      <c r="I392" s="70">
        <f ca="1">INDEX(OFFSET(Data!$A$10,1,I$9+MATCH($A392+IF(I$9&gt;$B392,0,1),Data!$3:$3,0),Num_Orgs,1),MATCH($C392,OFFSET(Data!$A$10,1,MATCH($A392+IF(I$9&gt;$B392,0,1),Data!$3:$3,0)-1,Num_Orgs,1),0),1)</f>
        <v>0</v>
      </c>
      <c r="J392" s="26">
        <f ca="1">IFERROR((E392*SUM(Data!$C$8:$D$8))+(F392*Data!$E$8)+(G392*SUM(Data!$F$8:$G$8))+(H392*Data!$H$8)+(I392*Data!$I$8)+Data!$J$8,0)</f>
        <v>1.0813936429903195</v>
      </c>
      <c r="K392" s="119"/>
      <c r="L392" s="69"/>
      <c r="M392" s="147">
        <f>INDEX('Op Rev and scenario differences'!$Z$4:$Z$230,MATCH($N392,'Op Rev and scenario differences'!$V$4:$V$230,0),1)</f>
        <v>196.94582339660863</v>
      </c>
      <c r="N392" s="121" t="str">
        <f t="shared" si="352"/>
        <v>RD1</v>
      </c>
      <c r="O392" s="24" t="str">
        <f t="shared" si="352"/>
        <v>ROYAL UNITED HOSPITALS BATH NHS FOUNDATION TRUST</v>
      </c>
      <c r="P392" s="134">
        <f t="shared" ca="1" si="296"/>
        <v>212.8433624233304</v>
      </c>
      <c r="Q392" s="134">
        <f t="shared" ca="1" si="297"/>
        <v>211.58018846800718</v>
      </c>
      <c r="R392" s="134">
        <f t="shared" ca="1" si="298"/>
        <v>211.58001482615128</v>
      </c>
      <c r="S392" s="134">
        <f t="shared" ca="1" si="299"/>
        <v>211.4611785905625</v>
      </c>
      <c r="T392" s="134">
        <f t="shared" ca="1" si="300"/>
        <v>210.3866473060389</v>
      </c>
      <c r="U392" s="134">
        <f t="shared" ca="1" si="301"/>
        <v>208.49603410589341</v>
      </c>
      <c r="V392" s="134">
        <f t="shared" ca="1" si="302"/>
        <v>208.49603410589341</v>
      </c>
      <c r="W392" s="134">
        <f t="shared" ca="1" si="303"/>
        <v>209.09833446852446</v>
      </c>
      <c r="X392" s="134">
        <f t="shared" ca="1" si="304"/>
        <v>209.09881517271072</v>
      </c>
      <c r="Y392" s="134">
        <f t="shared" ca="1" si="305"/>
        <v>209.0400567394052</v>
      </c>
      <c r="Z392" s="134">
        <f t="shared" ca="1" si="306"/>
        <v>208.68776938208796</v>
      </c>
      <c r="AA392" s="134">
        <f t="shared" ca="1" si="307"/>
        <v>208.60522504984016</v>
      </c>
      <c r="AB392" s="134">
        <f t="shared" ca="1" si="308"/>
        <v>208.60522504984016</v>
      </c>
      <c r="AC392" s="134">
        <f t="shared" ca="1" si="309"/>
        <v>212.8433624233304</v>
      </c>
      <c r="AD392" s="134">
        <f t="shared" ca="1" si="310"/>
        <v>211.99573494863236</v>
      </c>
      <c r="AE392" s="155">
        <f t="shared" ca="1" si="311"/>
        <v>211.99573494863236</v>
      </c>
      <c r="AF392" s="155">
        <f t="shared" ca="1" si="312"/>
        <v>211.14810747393429</v>
      </c>
      <c r="AG392" s="144">
        <f t="shared" ca="1" si="313"/>
        <v>211.14810747393429</v>
      </c>
      <c r="AI392" s="147">
        <f>INDEX('Op Rev and scenario differences'!$W$4:$W$230,MATCH($N392,'Op Rev and scenario differences'!$V$4:$V$230,0),1)</f>
        <v>321.51900000000001</v>
      </c>
      <c r="AJ392" s="121" t="str">
        <f t="shared" si="314"/>
        <v>RD1</v>
      </c>
      <c r="AK392" s="24" t="str">
        <f t="shared" si="315"/>
        <v>Royal United Hospitals Bath NHS FT</v>
      </c>
      <c r="AL392" s="134">
        <f t="shared" ca="1" si="316"/>
        <v>212.06375980896857</v>
      </c>
      <c r="AM392" s="134">
        <f t="shared" ca="1" si="317"/>
        <v>212.72069814756273</v>
      </c>
      <c r="AN392" s="134">
        <f t="shared" ca="1" si="318"/>
        <v>212.7219208425453</v>
      </c>
      <c r="AO392" s="134">
        <f t="shared" ca="1" si="319"/>
        <v>212.61917238315468</v>
      </c>
      <c r="AP392" s="134">
        <f t="shared" ca="1" si="320"/>
        <v>211.6371401269445</v>
      </c>
      <c r="AQ392" s="134">
        <f t="shared" ca="1" si="321"/>
        <v>211.96957775667403</v>
      </c>
      <c r="AR392" s="134">
        <f t="shared" ca="1" si="322"/>
        <v>211.96957775667403</v>
      </c>
      <c r="AS392" s="134">
        <f t="shared" ca="1" si="323"/>
        <v>211.68490324134692</v>
      </c>
      <c r="AT392" s="134">
        <f t="shared" ca="1" si="324"/>
        <v>211.69026600403672</v>
      </c>
      <c r="AU392" s="134">
        <f t="shared" ca="1" si="325"/>
        <v>211.50026109359078</v>
      </c>
      <c r="AV392" s="134">
        <f t="shared" ca="1" si="326"/>
        <v>211.54874762747909</v>
      </c>
      <c r="AW392" s="134">
        <f t="shared" ca="1" si="327"/>
        <v>211.71855401126317</v>
      </c>
      <c r="AX392" s="134">
        <f t="shared" ca="1" si="328"/>
        <v>211.71855401126317</v>
      </c>
      <c r="AY392" s="216">
        <f t="shared" ca="1" si="329"/>
        <v>212.06375980896857</v>
      </c>
      <c r="AZ392" s="134">
        <f t="shared" ca="1" si="330"/>
        <v>211.99573390250075</v>
      </c>
      <c r="BA392" s="155">
        <f t="shared" ca="1" si="331"/>
        <v>211.99573390250075</v>
      </c>
      <c r="BB392" s="155">
        <f t="shared" ca="1" si="332"/>
        <v>211.92720598865537</v>
      </c>
      <c r="BC392" s="144">
        <f t="shared" ca="1" si="333"/>
        <v>211.92720598865537</v>
      </c>
      <c r="BE392" s="121" t="str">
        <f t="shared" si="334"/>
        <v>RD1</v>
      </c>
      <c r="BF392" s="24" t="str">
        <f t="shared" si="335"/>
        <v>Royal United Hospitals Bath NHS FT</v>
      </c>
      <c r="BG392" s="304"/>
      <c r="BH392" s="304">
        <f t="shared" ca="1" si="336"/>
        <v>9.1048690402639743E-4</v>
      </c>
      <c r="BI392" s="304">
        <f t="shared" ca="1" si="337"/>
        <v>1.106697069030993E-5</v>
      </c>
      <c r="BJ392" s="304">
        <f t="shared" ca="1" si="338"/>
        <v>-5.1900677332961109E-4</v>
      </c>
      <c r="BK392" s="304">
        <f t="shared" ca="1" si="339"/>
        <v>-4.2026813416469189E-3</v>
      </c>
      <c r="BL392" s="304">
        <f t="shared" ca="1" si="340"/>
        <v>-3.1386227795904276E-4</v>
      </c>
      <c r="BM392" s="304">
        <f t="shared" ca="1" si="341"/>
        <v>0</v>
      </c>
      <c r="BN392" s="304">
        <f t="shared" ca="1" si="342"/>
        <v>-1.2906028348391718E-3</v>
      </c>
      <c r="BO392" s="304">
        <f t="shared" ca="1" si="343"/>
        <v>-3.7095089817862359E-5</v>
      </c>
      <c r="BP392" s="304">
        <f t="shared" ca="1" si="344"/>
        <v>-1.1146370878034606E-3</v>
      </c>
      <c r="BQ392" s="304">
        <f t="shared" ca="1" si="345"/>
        <v>-2.7265565084919618E-3</v>
      </c>
      <c r="BR392" s="304">
        <f t="shared" ca="1" si="346"/>
        <v>7.7474127024601547E-4</v>
      </c>
      <c r="BS392" s="305">
        <f t="shared" ca="1" si="347"/>
        <v>0</v>
      </c>
      <c r="BT392" s="306"/>
      <c r="BU392" s="304">
        <f t="shared" ca="1" si="348"/>
        <v>-1.7016293537850391E-3</v>
      </c>
      <c r="BV392" s="304">
        <f t="shared" ca="1" si="349"/>
        <v>0</v>
      </c>
      <c r="BW392" s="304">
        <f t="shared" ca="1" si="350"/>
        <v>-1.7016293537851501E-3</v>
      </c>
      <c r="BX392" s="305">
        <f t="shared" ca="1" si="351"/>
        <v>0</v>
      </c>
    </row>
    <row r="393" spans="1:76" ht="13.8" x14ac:dyDescent="0.25">
      <c r="A393" s="118">
        <v>1</v>
      </c>
      <c r="B393" s="69">
        <f t="shared" si="294"/>
        <v>1</v>
      </c>
      <c r="C393" s="118" t="str">
        <f t="shared" si="295"/>
        <v>RVV</v>
      </c>
      <c r="D393" s="69"/>
      <c r="E393" s="70">
        <f ca="1">INDEX(OFFSET(Data!$A$10,1,E$9+MATCH($A393+IF(E$9&gt;$B393,0,1),Data!$3:$3,0),Num_Orgs,1),MATCH($C393,OFFSET(Data!$A$10,1,MATCH($A393+IF(E$9&gt;$B393,0,1),Data!$3:$3,0)-1,Num_Orgs,1),0),1)</f>
        <v>0.94278258233915668</v>
      </c>
      <c r="F393" s="70">
        <f ca="1">INDEX(OFFSET(Data!$A$10,1,F$9+MATCH($A393+IF(F$9&gt;$B393,0,1),Data!$3:$3,0),Num_Orgs,1),MATCH($C393,OFFSET(Data!$A$10,1,MATCH($A393+IF(F$9&gt;$B393,0,1),Data!$3:$3,0)-1,Num_Orgs,1),0),1)</f>
        <v>0.99619990923086066</v>
      </c>
      <c r="G393" s="70">
        <f ca="1">INDEX(OFFSET(Data!$A$10,1,G$9+MATCH($A393+IF(G$9&gt;$B393,0,1),Data!$3:$3,0),Num_Orgs,1),MATCH($C393,OFFSET(Data!$A$10,1,MATCH($A393+IF(G$9&gt;$B393,0,1),Data!$3:$3,0)-1,Num_Orgs,1),0),1)</f>
        <v>1.0448647002172666</v>
      </c>
      <c r="H393" s="70">
        <f ca="1">INDEX(OFFSET(Data!$A$10,1,H$9+MATCH($A393+IF(H$9&gt;$B393,0,1),Data!$3:$3,0),Num_Orgs,1),MATCH($C393,OFFSET(Data!$A$10,1,MATCH($A393+IF(H$9&gt;$B393,0,1),Data!$3:$3,0)-1,Num_Orgs,1),0),1)</f>
        <v>0.53267624854562845</v>
      </c>
      <c r="I393" s="70">
        <f ca="1">INDEX(OFFSET(Data!$A$10,1,I$9+MATCH($A393+IF(I$9&gt;$B393,0,1),Data!$3:$3,0),Num_Orgs,1),MATCH($C393,OFFSET(Data!$A$10,1,MATCH($A393+IF(I$9&gt;$B393,0,1),Data!$3:$3,0)-1,Num_Orgs,1),0),1)</f>
        <v>0</v>
      </c>
      <c r="J393" s="26">
        <f ca="1">IFERROR((E393*SUM(Data!$C$8:$D$8))+(F393*Data!$E$8)+(G393*SUM(Data!$F$8:$G$8))+(H393*Data!$H$8)+(I393*Data!$I$8)+Data!$J$8,0)</f>
        <v>0.96715125668412028</v>
      </c>
      <c r="K393" s="119"/>
      <c r="L393" s="69"/>
      <c r="M393" s="147">
        <f>INDEX('Op Rev and scenario differences'!$Z$4:$Z$230,MATCH($N393,'Op Rev and scenario differences'!$V$4:$V$230,0),1)</f>
        <v>236.16491191913099</v>
      </c>
      <c r="N393" s="121" t="str">
        <f t="shared" si="352"/>
        <v>RM3</v>
      </c>
      <c r="O393" s="24" t="str">
        <f t="shared" si="352"/>
        <v>SALFORD ROYAL NHS FOUNDATION TRUST</v>
      </c>
      <c r="P393" s="134">
        <f t="shared" ca="1" si="296"/>
        <v>249.38416740781227</v>
      </c>
      <c r="Q393" s="134">
        <f t="shared" ca="1" si="297"/>
        <v>246.58176750641695</v>
      </c>
      <c r="R393" s="134">
        <f t="shared" ca="1" si="298"/>
        <v>246.58164390678502</v>
      </c>
      <c r="S393" s="134">
        <f t="shared" ca="1" si="299"/>
        <v>246.84981999036305</v>
      </c>
      <c r="T393" s="134">
        <f t="shared" ca="1" si="300"/>
        <v>246.240343024103</v>
      </c>
      <c r="U393" s="134">
        <f t="shared" ca="1" si="301"/>
        <v>244.87473416570521</v>
      </c>
      <c r="V393" s="134">
        <f t="shared" ca="1" si="302"/>
        <v>244.87473416570521</v>
      </c>
      <c r="W393" s="134">
        <f t="shared" ca="1" si="303"/>
        <v>246.19911768234658</v>
      </c>
      <c r="X393" s="134">
        <f t="shared" ca="1" si="304"/>
        <v>246.1995145949424</v>
      </c>
      <c r="Y393" s="134">
        <f t="shared" ca="1" si="305"/>
        <v>246.46921927923736</v>
      </c>
      <c r="Z393" s="134">
        <f t="shared" ca="1" si="306"/>
        <v>246.44642732652537</v>
      </c>
      <c r="AA393" s="134">
        <f t="shared" ca="1" si="307"/>
        <v>246.01029215310885</v>
      </c>
      <c r="AB393" s="134">
        <f t="shared" ca="1" si="308"/>
        <v>246.01029215310885</v>
      </c>
      <c r="AC393" s="134">
        <f t="shared" ca="1" si="309"/>
        <v>249.38416740781227</v>
      </c>
      <c r="AD393" s="134">
        <f t="shared" ca="1" si="310"/>
        <v>248.7093923568716</v>
      </c>
      <c r="AE393" s="155">
        <f t="shared" ca="1" si="311"/>
        <v>248.7093923568716</v>
      </c>
      <c r="AF393" s="155">
        <f t="shared" ca="1" si="312"/>
        <v>248.03461730593091</v>
      </c>
      <c r="AG393" s="144">
        <f t="shared" ca="1" si="313"/>
        <v>248.03461730593091</v>
      </c>
      <c r="AI393" s="147">
        <f>INDEX('Op Rev and scenario differences'!$W$4:$W$230,MATCH($N393,'Op Rev and scenario differences'!$V$4:$V$230,0),1)</f>
        <v>646.47401479999996</v>
      </c>
      <c r="AJ393" s="121" t="str">
        <f t="shared" si="314"/>
        <v>RM3</v>
      </c>
      <c r="AK393" s="24" t="str">
        <f t="shared" si="315"/>
        <v>Salford Royal NHS FT</v>
      </c>
      <c r="AL393" s="134">
        <f t="shared" ca="1" si="316"/>
        <v>248.47072314214196</v>
      </c>
      <c r="AM393" s="134">
        <f t="shared" ca="1" si="317"/>
        <v>247.9109509932041</v>
      </c>
      <c r="AN393" s="134">
        <f t="shared" ca="1" si="318"/>
        <v>247.91245515065813</v>
      </c>
      <c r="AO393" s="134">
        <f t="shared" ca="1" si="319"/>
        <v>248.20160740191821</v>
      </c>
      <c r="AP393" s="134">
        <f t="shared" ca="1" si="320"/>
        <v>247.70394247355406</v>
      </c>
      <c r="AQ393" s="134">
        <f t="shared" ca="1" si="321"/>
        <v>248.95434691107701</v>
      </c>
      <c r="AR393" s="134">
        <f t="shared" ca="1" si="322"/>
        <v>248.95434691107701</v>
      </c>
      <c r="AS393" s="134">
        <f t="shared" ca="1" si="323"/>
        <v>249.24462711364939</v>
      </c>
      <c r="AT393" s="134">
        <f t="shared" ca="1" si="324"/>
        <v>249.25077022373273</v>
      </c>
      <c r="AU393" s="134">
        <f t="shared" ca="1" si="325"/>
        <v>249.36992958281047</v>
      </c>
      <c r="AV393" s="134">
        <f t="shared" ca="1" si="326"/>
        <v>249.82505305683648</v>
      </c>
      <c r="AW393" s="134">
        <f t="shared" ca="1" si="327"/>
        <v>249.68187308875139</v>
      </c>
      <c r="AX393" s="134">
        <f t="shared" ca="1" si="328"/>
        <v>249.68187308875139</v>
      </c>
      <c r="AY393" s="216">
        <f t="shared" ca="1" si="329"/>
        <v>248.47072314214196</v>
      </c>
      <c r="AZ393" s="134">
        <f t="shared" ca="1" si="330"/>
        <v>248.70939112956975</v>
      </c>
      <c r="BA393" s="155">
        <f t="shared" ca="1" si="331"/>
        <v>248.70939112956975</v>
      </c>
      <c r="BB393" s="155">
        <f t="shared" ca="1" si="332"/>
        <v>248.94982040319911</v>
      </c>
      <c r="BC393" s="144">
        <f t="shared" ca="1" si="333"/>
        <v>248.94982040319911</v>
      </c>
      <c r="BE393" s="121" t="str">
        <f t="shared" si="334"/>
        <v>RM3</v>
      </c>
      <c r="BF393" s="24" t="str">
        <f t="shared" si="335"/>
        <v>Salford Royal NHS FT</v>
      </c>
      <c r="BG393" s="304"/>
      <c r="BH393" s="304">
        <f t="shared" ca="1" si="336"/>
        <v>-4.3328684234742454E-3</v>
      </c>
      <c r="BI393" s="304">
        <f t="shared" ca="1" si="337"/>
        <v>1.106697069030993E-5</v>
      </c>
      <c r="BJ393" s="304">
        <f t="shared" ca="1" si="338"/>
        <v>1.1017665840269419E-3</v>
      </c>
      <c r="BK393" s="304">
        <f t="shared" ca="1" si="339"/>
        <v>-1.5420104405994284E-3</v>
      </c>
      <c r="BL393" s="304">
        <f t="shared" ca="1" si="340"/>
        <v>3.072024097708459E-3</v>
      </c>
      <c r="BM393" s="304">
        <f t="shared" ca="1" si="341"/>
        <v>0</v>
      </c>
      <c r="BN393" s="304">
        <f t="shared" ca="1" si="342"/>
        <v>1.1860479324994344E-3</v>
      </c>
      <c r="BO393" s="304">
        <f t="shared" ca="1" si="343"/>
        <v>-3.7095089818084404E-5</v>
      </c>
      <c r="BP393" s="304">
        <f t="shared" ca="1" si="344"/>
        <v>2.5010364554844955E-4</v>
      </c>
      <c r="BQ393" s="304">
        <f t="shared" ca="1" si="345"/>
        <v>-1.1249755722348986E-3</v>
      </c>
      <c r="BR393" s="304">
        <f t="shared" ca="1" si="346"/>
        <v>-5.8081859241876366E-4</v>
      </c>
      <c r="BS393" s="305">
        <f t="shared" ca="1" si="347"/>
        <v>0</v>
      </c>
      <c r="BT393" s="306"/>
      <c r="BU393" s="304">
        <f t="shared" ca="1" si="348"/>
        <v>-3.9935177761440954E-4</v>
      </c>
      <c r="BV393" s="304">
        <f t="shared" ca="1" si="349"/>
        <v>0</v>
      </c>
      <c r="BW393" s="304">
        <f t="shared" ca="1" si="350"/>
        <v>-3.9935177761429852E-4</v>
      </c>
      <c r="BX393" s="305">
        <f t="shared" ca="1" si="351"/>
        <v>0</v>
      </c>
    </row>
    <row r="394" spans="1:76" ht="13.8" x14ac:dyDescent="0.25">
      <c r="A394" s="118">
        <v>1</v>
      </c>
      <c r="B394" s="69">
        <f t="shared" si="294"/>
        <v>1</v>
      </c>
      <c r="C394" s="118" t="str">
        <f t="shared" si="295"/>
        <v>RVW</v>
      </c>
      <c r="D394" s="69"/>
      <c r="E394" s="70">
        <f ca="1">INDEX(OFFSET(Data!$A$10,1,E$9+MATCH($A394+IF(E$9&gt;$B394,0,1),Data!$3:$3,0),Num_Orgs,1),MATCH($C394,OFFSET(Data!$A$10,1,MATCH($A394+IF(E$9&gt;$B394,0,1),Data!$3:$3,0)-1,Num_Orgs,1),0),1)</f>
        <v>0.92991585974523805</v>
      </c>
      <c r="F394" s="70">
        <f ca="1">INDEX(OFFSET(Data!$A$10,1,F$9+MATCH($A394+IF(F$9&gt;$B394,0,1),Data!$3:$3,0),Num_Orgs,1),MATCH($C394,OFFSET(Data!$A$10,1,MATCH($A394+IF(F$9&gt;$B394,0,1),Data!$3:$3,0)-1,Num_Orgs,1),0),1)</f>
        <v>0.99619990923086066</v>
      </c>
      <c r="G394" s="70">
        <f ca="1">INDEX(OFFSET(Data!$A$10,1,G$9+MATCH($A394+IF(G$9&gt;$B394,0,1),Data!$3:$3,0),Num_Orgs,1),MATCH($C394,OFFSET(Data!$A$10,1,MATCH($A394+IF(G$9&gt;$B394,0,1),Data!$3:$3,0)-1,Num_Orgs,1),0),1)</f>
        <v>0.9685416992040905</v>
      </c>
      <c r="H394" s="70">
        <f ca="1">INDEX(OFFSET(Data!$A$10,1,H$9+MATCH($A394+IF(H$9&gt;$B394,0,1),Data!$3:$3,0),Num_Orgs,1),MATCH($C394,OFFSET(Data!$A$10,1,MATCH($A394+IF(H$9&gt;$B394,0,1),Data!$3:$3,0)-1,Num_Orgs,1),0),1)</f>
        <v>0.66038154169419627</v>
      </c>
      <c r="I394" s="70">
        <f ca="1">INDEX(OFFSET(Data!$A$10,1,I$9+MATCH($A394+IF(I$9&gt;$B394,0,1),Data!$3:$3,0),Num_Orgs,1),MATCH($C394,OFFSET(Data!$A$10,1,MATCH($A394+IF(I$9&gt;$B394,0,1),Data!$3:$3,0)-1,Num_Orgs,1),0),1)</f>
        <v>0</v>
      </c>
      <c r="J394" s="26">
        <f ca="1">IFERROR((E394*SUM(Data!$C$8:$D$8))+(F394*Data!$E$8)+(G394*SUM(Data!$F$8:$G$8))+(H394*Data!$H$8)+(I394*Data!$I$8)+Data!$J$8,0)</f>
        <v>0.95862498762736692</v>
      </c>
      <c r="K394" s="119"/>
      <c r="L394" s="69"/>
      <c r="M394" s="147">
        <f>INDEX('Op Rev and scenario differences'!$Z$4:$Z$230,MATCH($N394,'Op Rev and scenario differences'!$V$4:$V$230,0),1)</f>
        <v>117.28018502972058</v>
      </c>
      <c r="N394" s="121" t="str">
        <f t="shared" si="352"/>
        <v>RNZ</v>
      </c>
      <c r="O394" s="24" t="str">
        <f t="shared" si="352"/>
        <v>SALISBURY NHS FOUNDATION TRUST</v>
      </c>
      <c r="P394" s="134">
        <f t="shared" ca="1" si="296"/>
        <v>125.52905493973851</v>
      </c>
      <c r="Q394" s="134">
        <f t="shared" ca="1" si="297"/>
        <v>124.75680649686736</v>
      </c>
      <c r="R394" s="134">
        <f t="shared" ca="1" si="298"/>
        <v>124.75671778414079</v>
      </c>
      <c r="S394" s="134">
        <f t="shared" ca="1" si="299"/>
        <v>124.68791982783164</v>
      </c>
      <c r="T394" s="134">
        <f t="shared" ca="1" si="300"/>
        <v>124.48855817325698</v>
      </c>
      <c r="U394" s="134">
        <f t="shared" ca="1" si="301"/>
        <v>123.66494637894746</v>
      </c>
      <c r="V394" s="134">
        <f t="shared" ca="1" si="302"/>
        <v>123.66494637894746</v>
      </c>
      <c r="W394" s="134">
        <f t="shared" ca="1" si="303"/>
        <v>121.72500660582166</v>
      </c>
      <c r="X394" s="134">
        <f t="shared" ca="1" si="304"/>
        <v>121.72518242498582</v>
      </c>
      <c r="Y394" s="134">
        <f t="shared" ca="1" si="305"/>
        <v>121.68946289588484</v>
      </c>
      <c r="Z394" s="134">
        <f t="shared" ca="1" si="306"/>
        <v>121.77788382674466</v>
      </c>
      <c r="AA394" s="134">
        <f t="shared" ca="1" si="307"/>
        <v>121.55447055201607</v>
      </c>
      <c r="AB394" s="134">
        <f t="shared" ca="1" si="308"/>
        <v>121.55447055201607</v>
      </c>
      <c r="AC394" s="134">
        <f t="shared" ca="1" si="309"/>
        <v>125.52905493973851</v>
      </c>
      <c r="AD394" s="134">
        <f t="shared" ca="1" si="310"/>
        <v>124.73413806219403</v>
      </c>
      <c r="AE394" s="155">
        <f t="shared" ca="1" si="311"/>
        <v>124.73413806219403</v>
      </c>
      <c r="AF394" s="155">
        <f t="shared" ca="1" si="312"/>
        <v>123.93922118464955</v>
      </c>
      <c r="AG394" s="144">
        <f t="shared" ca="1" si="313"/>
        <v>123.93922118464955</v>
      </c>
      <c r="AI394" s="147">
        <f>INDEX('Op Rev and scenario differences'!$W$4:$W$230,MATCH($N394,'Op Rev and scenario differences'!$V$4:$V$230,0),1)</f>
        <v>222.47499999999999</v>
      </c>
      <c r="AJ394" s="121" t="str">
        <f t="shared" si="314"/>
        <v>RNZ</v>
      </c>
      <c r="AK394" s="24" t="str">
        <f t="shared" si="315"/>
        <v>Salisbury NHS FT</v>
      </c>
      <c r="AL394" s="134">
        <f t="shared" ca="1" si="316"/>
        <v>125.06926714887122</v>
      </c>
      <c r="AM394" s="134">
        <f t="shared" ca="1" si="317"/>
        <v>125.42930020447945</v>
      </c>
      <c r="AN394" s="134">
        <f t="shared" ca="1" si="318"/>
        <v>125.43003490598869</v>
      </c>
      <c r="AO394" s="134">
        <f t="shared" ca="1" si="319"/>
        <v>125.37072996884305</v>
      </c>
      <c r="AP394" s="134">
        <f t="shared" ca="1" si="320"/>
        <v>125.22849129293876</v>
      </c>
      <c r="AQ394" s="134">
        <f t="shared" ca="1" si="321"/>
        <v>125.72520422107289</v>
      </c>
      <c r="AR394" s="134">
        <f t="shared" ca="1" si="322"/>
        <v>125.72520422107289</v>
      </c>
      <c r="AS394" s="134">
        <f t="shared" ca="1" si="323"/>
        <v>123.23075796323201</v>
      </c>
      <c r="AT394" s="134">
        <f t="shared" ca="1" si="324"/>
        <v>123.23377454650496</v>
      </c>
      <c r="AU394" s="134">
        <f t="shared" ca="1" si="325"/>
        <v>123.12163312748872</v>
      </c>
      <c r="AV394" s="134">
        <f t="shared" ca="1" si="326"/>
        <v>123.44738212762586</v>
      </c>
      <c r="AW394" s="134">
        <f t="shared" ca="1" si="327"/>
        <v>123.36861041102303</v>
      </c>
      <c r="AX394" s="134">
        <f t="shared" ca="1" si="328"/>
        <v>123.36861041102303</v>
      </c>
      <c r="AY394" s="216">
        <f t="shared" ca="1" si="329"/>
        <v>125.06926714887122</v>
      </c>
      <c r="AZ394" s="134">
        <f t="shared" ca="1" si="330"/>
        <v>124.73413744667067</v>
      </c>
      <c r="BA394" s="155">
        <f t="shared" ca="1" si="331"/>
        <v>124.73413744667067</v>
      </c>
      <c r="BB394" s="155">
        <f t="shared" ca="1" si="332"/>
        <v>124.39653460457954</v>
      </c>
      <c r="BC394" s="144">
        <f t="shared" ca="1" si="333"/>
        <v>124.39653460457954</v>
      </c>
      <c r="BE394" s="121" t="str">
        <f t="shared" si="334"/>
        <v>RNZ</v>
      </c>
      <c r="BF394" s="24" t="str">
        <f t="shared" si="335"/>
        <v>Salisbury NHS FT</v>
      </c>
      <c r="BG394" s="304"/>
      <c r="BH394" s="304">
        <f t="shared" ca="1" si="336"/>
        <v>6.8491433032935589E-4</v>
      </c>
      <c r="BI394" s="304">
        <f t="shared" ca="1" si="337"/>
        <v>1.106697069030993E-5</v>
      </c>
      <c r="BJ394" s="304">
        <f t="shared" ca="1" si="338"/>
        <v>-5.037822910232137E-4</v>
      </c>
      <c r="BK394" s="304">
        <f t="shared" ca="1" si="339"/>
        <v>-7.0479297659908902E-4</v>
      </c>
      <c r="BL394" s="304">
        <f t="shared" ca="1" si="340"/>
        <v>2.0576784721659802E-3</v>
      </c>
      <c r="BM394" s="304">
        <f t="shared" ca="1" si="341"/>
        <v>0</v>
      </c>
      <c r="BN394" s="304">
        <f t="shared" ca="1" si="342"/>
        <v>-1.9654764216325615E-2</v>
      </c>
      <c r="BO394" s="304">
        <f t="shared" ca="1" si="343"/>
        <v>-3.7095089817862359E-5</v>
      </c>
      <c r="BP394" s="304">
        <f t="shared" ca="1" si="344"/>
        <v>-1.1017378837216985E-3</v>
      </c>
      <c r="BQ394" s="304">
        <f t="shared" ca="1" si="345"/>
        <v>-3.2297388932245319E-4</v>
      </c>
      <c r="BR394" s="304">
        <f t="shared" ca="1" si="346"/>
        <v>-6.4108423968833872E-4</v>
      </c>
      <c r="BS394" s="305">
        <f t="shared" ca="1" si="347"/>
        <v>0</v>
      </c>
      <c r="BT394" s="306"/>
      <c r="BU394" s="304">
        <f t="shared" ca="1" si="348"/>
        <v>-4.0425141626624361E-3</v>
      </c>
      <c r="BV394" s="304">
        <f t="shared" ca="1" si="349"/>
        <v>0</v>
      </c>
      <c r="BW394" s="304">
        <f t="shared" ca="1" si="350"/>
        <v>-4.0425141626626582E-3</v>
      </c>
      <c r="BX394" s="305">
        <f t="shared" ca="1" si="351"/>
        <v>0</v>
      </c>
    </row>
    <row r="395" spans="1:76" ht="13.8" x14ac:dyDescent="0.25">
      <c r="A395" s="118">
        <v>1</v>
      </c>
      <c r="B395" s="69">
        <f t="shared" si="294"/>
        <v>1</v>
      </c>
      <c r="C395" s="118" t="str">
        <f t="shared" si="295"/>
        <v>RVY</v>
      </c>
      <c r="D395" s="69"/>
      <c r="E395" s="70">
        <f ca="1">INDEX(OFFSET(Data!$A$10,1,E$9+MATCH($A395+IF(E$9&gt;$B395,0,1),Data!$3:$3,0),Num_Orgs,1),MATCH($C395,OFFSET(Data!$A$10,1,MATCH($A395+IF(E$9&gt;$B395,0,1),Data!$3:$3,0)-1,Num_Orgs,1),0),1)</f>
        <v>0.93632186030607023</v>
      </c>
      <c r="F395" s="70">
        <f ca="1">INDEX(OFFSET(Data!$A$10,1,F$9+MATCH($A395+IF(F$9&gt;$B395,0,1),Data!$3:$3,0),Num_Orgs,1),MATCH($C395,OFFSET(Data!$A$10,1,MATCH($A395+IF(F$9&gt;$B395,0,1),Data!$3:$3,0)-1,Num_Orgs,1),0),1)</f>
        <v>0.99619990923086066</v>
      </c>
      <c r="G395" s="70">
        <f ca="1">INDEX(OFFSET(Data!$A$10,1,G$9+MATCH($A395+IF(G$9&gt;$B395,0,1),Data!$3:$3,0),Num_Orgs,1),MATCH($C395,OFFSET(Data!$A$10,1,MATCH($A395+IF(G$9&gt;$B395,0,1),Data!$3:$3,0)-1,Num_Orgs,1),0),1)</f>
        <v>0.91550049923798604</v>
      </c>
      <c r="H395" s="70">
        <f ca="1">INDEX(OFFSET(Data!$A$10,1,H$9+MATCH($A395+IF(H$9&gt;$B395,0,1),Data!$3:$3,0),Num_Orgs,1),MATCH($C395,OFFSET(Data!$A$10,1,MATCH($A395+IF(H$9&gt;$B395,0,1),Data!$3:$3,0)-1,Num_Orgs,1),0),1)</f>
        <v>0.40331669296034139</v>
      </c>
      <c r="I395" s="70">
        <f ca="1">INDEX(OFFSET(Data!$A$10,1,I$9+MATCH($A395+IF(I$9&gt;$B395,0,1),Data!$3:$3,0),Num_Orgs,1),MATCH($C395,OFFSET(Data!$A$10,1,MATCH($A395+IF(I$9&gt;$B395,0,1),Data!$3:$3,0)-1,Num_Orgs,1),0),1)</f>
        <v>0</v>
      </c>
      <c r="J395" s="26">
        <f ca="1">IFERROR((E395*SUM(Data!$C$8:$D$8))+(F395*Data!$E$8)+(G395*SUM(Data!$F$8:$G$8))+(H395*Data!$H$8)+(I395*Data!$I$8)+Data!$J$8,0)</f>
        <v>0.95957787407907813</v>
      </c>
      <c r="K395" s="119"/>
      <c r="L395" s="69"/>
      <c r="M395" s="147">
        <f>INDEX('Op Rev and scenario differences'!$Z$4:$Z$230,MATCH($N395,'Op Rev and scenario differences'!$V$4:$V$230,0),1)</f>
        <v>244.51815709313274</v>
      </c>
      <c r="N395" s="121" t="str">
        <f t="shared" si="352"/>
        <v>RXK</v>
      </c>
      <c r="O395" s="24" t="str">
        <f t="shared" si="352"/>
        <v>SANDWELL AND WEST BIRMINGHAM HOSPITALS NHS TRUST</v>
      </c>
      <c r="P395" s="134">
        <f t="shared" ca="1" si="296"/>
        <v>254.43703964829089</v>
      </c>
      <c r="Q395" s="134">
        <f t="shared" ca="1" si="297"/>
        <v>254.50195644722945</v>
      </c>
      <c r="R395" s="134">
        <f t="shared" ca="1" si="298"/>
        <v>254.501837985961</v>
      </c>
      <c r="S395" s="134">
        <f t="shared" ca="1" si="299"/>
        <v>254.54265661085742</v>
      </c>
      <c r="T395" s="134">
        <f t="shared" ca="1" si="300"/>
        <v>254.80246013897832</v>
      </c>
      <c r="U395" s="134">
        <f t="shared" ca="1" si="301"/>
        <v>253.2654145231696</v>
      </c>
      <c r="V395" s="134">
        <f t="shared" ca="1" si="302"/>
        <v>253.2654145231696</v>
      </c>
      <c r="W395" s="134">
        <f t="shared" ca="1" si="303"/>
        <v>255.24079680377187</v>
      </c>
      <c r="X395" s="134">
        <f t="shared" ca="1" si="304"/>
        <v>255.24122094803025</v>
      </c>
      <c r="Y395" s="134">
        <f t="shared" ca="1" si="305"/>
        <v>255.44217159349904</v>
      </c>
      <c r="Z395" s="134">
        <f t="shared" ca="1" si="306"/>
        <v>255.19989060209971</v>
      </c>
      <c r="AA395" s="134">
        <f t="shared" ca="1" si="307"/>
        <v>254.6823137069093</v>
      </c>
      <c r="AB395" s="134">
        <f t="shared" ca="1" si="308"/>
        <v>254.6823137069093</v>
      </c>
      <c r="AC395" s="134">
        <f t="shared" ca="1" si="309"/>
        <v>254.43703964829089</v>
      </c>
      <c r="AD395" s="134">
        <f t="shared" ca="1" si="310"/>
        <v>254.48609446001458</v>
      </c>
      <c r="AE395" s="155">
        <f t="shared" ca="1" si="311"/>
        <v>254.48609446001458</v>
      </c>
      <c r="AF395" s="155">
        <f t="shared" ca="1" si="312"/>
        <v>254.53514927173828</v>
      </c>
      <c r="AG395" s="144">
        <f t="shared" ca="1" si="313"/>
        <v>254.53514927173828</v>
      </c>
      <c r="AI395" s="147">
        <f>INDEX('Op Rev and scenario differences'!$W$4:$W$230,MATCH($N395,'Op Rev and scenario differences'!$V$4:$V$230,0),1)</f>
        <v>460.197</v>
      </c>
      <c r="AJ395" s="121" t="str">
        <f t="shared" si="314"/>
        <v>RXK</v>
      </c>
      <c r="AK395" s="24" t="str">
        <f t="shared" si="315"/>
        <v>Sandwell and West Birmingham Hospitals NHS Trust</v>
      </c>
      <c r="AL395" s="134">
        <f t="shared" ca="1" si="316"/>
        <v>253.50508772344878</v>
      </c>
      <c r="AM395" s="134">
        <f t="shared" ca="1" si="317"/>
        <v>255.87383321364882</v>
      </c>
      <c r="AN395" s="134">
        <f t="shared" ca="1" si="318"/>
        <v>255.87539484206715</v>
      </c>
      <c r="AO395" s="134">
        <f t="shared" ca="1" si="319"/>
        <v>255.93657117366243</v>
      </c>
      <c r="AP395" s="134">
        <f t="shared" ca="1" si="320"/>
        <v>256.31695096447919</v>
      </c>
      <c r="AQ395" s="134">
        <f t="shared" ca="1" si="321"/>
        <v>257.48481599213216</v>
      </c>
      <c r="AR395" s="134">
        <f t="shared" ca="1" si="322"/>
        <v>257.48481599213216</v>
      </c>
      <c r="AS395" s="134">
        <f t="shared" ca="1" si="323"/>
        <v>258.39815277334958</v>
      </c>
      <c r="AT395" s="134">
        <f t="shared" ca="1" si="324"/>
        <v>258.40453430142298</v>
      </c>
      <c r="AU395" s="134">
        <f t="shared" ca="1" si="325"/>
        <v>258.44848508479498</v>
      </c>
      <c r="AV395" s="134">
        <f t="shared" ca="1" si="326"/>
        <v>258.69852081603437</v>
      </c>
      <c r="AW395" s="134">
        <f t="shared" ca="1" si="327"/>
        <v>258.48332023987842</v>
      </c>
      <c r="AX395" s="134">
        <f t="shared" ca="1" si="328"/>
        <v>258.48332023987842</v>
      </c>
      <c r="AY395" s="216">
        <f t="shared" ca="1" si="329"/>
        <v>253.50508772344878</v>
      </c>
      <c r="AZ395" s="134">
        <f t="shared" ca="1" si="330"/>
        <v>254.48609320420653</v>
      </c>
      <c r="BA395" s="155">
        <f t="shared" ca="1" si="331"/>
        <v>254.48609320420653</v>
      </c>
      <c r="BB395" s="155">
        <f t="shared" ca="1" si="332"/>
        <v>255.47433816201237</v>
      </c>
      <c r="BC395" s="144">
        <f t="shared" ca="1" si="333"/>
        <v>255.47433816201237</v>
      </c>
      <c r="BE395" s="121" t="str">
        <f t="shared" si="334"/>
        <v>RXK</v>
      </c>
      <c r="BF395" s="24" t="str">
        <f t="shared" si="335"/>
        <v>Sandwell and West Birmingham Hospitals NHS Trust</v>
      </c>
      <c r="BG395" s="304"/>
      <c r="BH395" s="304">
        <f t="shared" ca="1" si="336"/>
        <v>6.8841839791295989E-3</v>
      </c>
      <c r="BI395" s="304">
        <f t="shared" ca="1" si="337"/>
        <v>1.1066970690087885E-5</v>
      </c>
      <c r="BJ395" s="304">
        <f t="shared" ca="1" si="338"/>
        <v>1.9815701916714445E-4</v>
      </c>
      <c r="BK395" s="304">
        <f t="shared" ca="1" si="339"/>
        <v>1.8557349231136389E-3</v>
      </c>
      <c r="BL395" s="304">
        <f t="shared" ca="1" si="340"/>
        <v>2.5928475086738345E-3</v>
      </c>
      <c r="BM395" s="304">
        <f t="shared" ca="1" si="341"/>
        <v>0</v>
      </c>
      <c r="BN395" s="304">
        <f t="shared" ca="1" si="342"/>
        <v>3.5075708396326011E-3</v>
      </c>
      <c r="BO395" s="304">
        <f t="shared" ca="1" si="343"/>
        <v>-3.7095089818084404E-5</v>
      </c>
      <c r="BP395" s="304">
        <f t="shared" ca="1" si="344"/>
        <v>-5.0992747713474174E-5</v>
      </c>
      <c r="BQ395" s="304">
        <f t="shared" ca="1" si="345"/>
        <v>-1.9631233843626639E-3</v>
      </c>
      <c r="BR395" s="304">
        <f t="shared" ca="1" si="346"/>
        <v>-8.3365693804449137E-4</v>
      </c>
      <c r="BS395" s="305">
        <f t="shared" ca="1" si="347"/>
        <v>0</v>
      </c>
      <c r="BT395" s="306"/>
      <c r="BU395" s="304">
        <f t="shared" ca="1" si="348"/>
        <v>2.4329386160937272E-3</v>
      </c>
      <c r="BV395" s="304">
        <f t="shared" ca="1" si="349"/>
        <v>0</v>
      </c>
      <c r="BW395" s="304">
        <f t="shared" ca="1" si="350"/>
        <v>2.4329386160936162E-3</v>
      </c>
      <c r="BX395" s="305">
        <f t="shared" ca="1" si="351"/>
        <v>0</v>
      </c>
    </row>
    <row r="396" spans="1:76" ht="13.8" x14ac:dyDescent="0.25">
      <c r="A396" s="118">
        <v>1</v>
      </c>
      <c r="B396" s="69">
        <f t="shared" si="294"/>
        <v>1</v>
      </c>
      <c r="C396" s="118" t="str">
        <f t="shared" si="295"/>
        <v>RW1</v>
      </c>
      <c r="D396" s="69"/>
      <c r="E396" s="70">
        <f ca="1">INDEX(OFFSET(Data!$A$10,1,E$9+MATCH($A396+IF(E$9&gt;$B396,0,1),Data!$3:$3,0),Num_Orgs,1),MATCH($C396,OFFSET(Data!$A$10,1,MATCH($A396+IF(E$9&gt;$B396,0,1),Data!$3:$3,0)-1,Num_Orgs,1),0),1)</f>
        <v>1.0148154229793986</v>
      </c>
      <c r="F396" s="70">
        <f ca="1">INDEX(OFFSET(Data!$A$10,1,F$9+MATCH($A396+IF(F$9&gt;$B396,0,1),Data!$3:$3,0),Num_Orgs,1),MATCH($C396,OFFSET(Data!$A$10,1,MATCH($A396+IF(F$9&gt;$B396,0,1),Data!$3:$3,0)-1,Num_Orgs,1),0),1)</f>
        <v>0.99619990923086066</v>
      </c>
      <c r="G396" s="70">
        <f ca="1">INDEX(OFFSET(Data!$A$10,1,G$9+MATCH($A396+IF(G$9&gt;$B396,0,1),Data!$3:$3,0),Num_Orgs,1),MATCH($C396,OFFSET(Data!$A$10,1,MATCH($A396+IF(G$9&gt;$B396,0,1),Data!$3:$3,0)-1,Num_Orgs,1),0),1)</f>
        <v>1.0229629422461746</v>
      </c>
      <c r="H396" s="70">
        <f ca="1">INDEX(OFFSET(Data!$A$10,1,H$9+MATCH($A396+IF(H$9&gt;$B396,0,1),Data!$3:$3,0),Num_Orgs,1),MATCH($C396,OFFSET(Data!$A$10,1,MATCH($A396+IF(H$9&gt;$B396,0,1),Data!$3:$3,0)-1,Num_Orgs,1),0),1)</f>
        <v>1.1265225426002583</v>
      </c>
      <c r="I396" s="70">
        <f ca="1">INDEX(OFFSET(Data!$A$10,1,I$9+MATCH($A396+IF(I$9&gt;$B396,0,1),Data!$3:$3,0),Num_Orgs,1),MATCH($C396,OFFSET(Data!$A$10,1,MATCH($A396+IF(I$9&gt;$B396,0,1),Data!$3:$3,0)-1,Num_Orgs,1),0),1)</f>
        <v>0</v>
      </c>
      <c r="J396" s="26">
        <f ca="1">IFERROR((E396*SUM(Data!$C$8:$D$8))+(F396*Data!$E$8)+(G396*SUM(Data!$F$8:$G$8))+(H396*Data!$H$8)+(I396*Data!$I$8)+Data!$J$8,0)</f>
        <v>1.0087861700440217</v>
      </c>
      <c r="K396" s="119"/>
      <c r="L396" s="69"/>
      <c r="M396" s="147">
        <f>INDEX('Op Rev and scenario differences'!$Z$4:$Z$230,MATCH($N396,'Op Rev and scenario differences'!$V$4:$V$230,0),1)</f>
        <v>59.707379556403041</v>
      </c>
      <c r="N396" s="121" t="str">
        <f t="shared" si="352"/>
        <v>RCU</v>
      </c>
      <c r="O396" s="24" t="str">
        <f t="shared" si="352"/>
        <v>SHEFFIELD CHILDREN'S NHS FOUNDATION TRUST</v>
      </c>
      <c r="P396" s="134">
        <f t="shared" ca="1" si="296"/>
        <v>61.660688445615946</v>
      </c>
      <c r="Q396" s="134">
        <f t="shared" ca="1" si="297"/>
        <v>61.711807040034302</v>
      </c>
      <c r="R396" s="134">
        <f t="shared" ca="1" si="298"/>
        <v>61.711783256801709</v>
      </c>
      <c r="S396" s="134">
        <f t="shared" ca="1" si="299"/>
        <v>61.660844910267386</v>
      </c>
      <c r="T396" s="134">
        <f t="shared" ca="1" si="300"/>
        <v>61.609441302845276</v>
      </c>
      <c r="U396" s="134">
        <f t="shared" ca="1" si="301"/>
        <v>61.283053268052299</v>
      </c>
      <c r="V396" s="134">
        <f t="shared" ca="1" si="302"/>
        <v>61.283053268052299</v>
      </c>
      <c r="W396" s="134">
        <f t="shared" ca="1" si="303"/>
        <v>61.566986083130473</v>
      </c>
      <c r="X396" s="134">
        <f t="shared" ca="1" si="304"/>
        <v>61.567059641643354</v>
      </c>
      <c r="Y396" s="134">
        <f t="shared" ca="1" si="305"/>
        <v>61.480907265542051</v>
      </c>
      <c r="Z396" s="134">
        <f t="shared" ca="1" si="306"/>
        <v>61.56351338746974</v>
      </c>
      <c r="AA396" s="134">
        <f t="shared" ca="1" si="307"/>
        <v>61.472128304487391</v>
      </c>
      <c r="AB396" s="134">
        <f t="shared" ca="1" si="308"/>
        <v>61.472128304487391</v>
      </c>
      <c r="AC396" s="134">
        <f t="shared" ca="1" si="309"/>
        <v>61.660688445615946</v>
      </c>
      <c r="AD396" s="134">
        <f t="shared" ca="1" si="310"/>
        <v>61.622976417390241</v>
      </c>
      <c r="AE396" s="155">
        <f t="shared" ca="1" si="311"/>
        <v>61.622976417390241</v>
      </c>
      <c r="AF396" s="155">
        <f t="shared" ca="1" si="312"/>
        <v>61.585264389164536</v>
      </c>
      <c r="AG396" s="144">
        <f t="shared" ca="1" si="313"/>
        <v>61.585264389164536</v>
      </c>
      <c r="AI396" s="147">
        <f>INDEX('Op Rev and scenario differences'!$W$4:$W$230,MATCH($N396,'Op Rev and scenario differences'!$V$4:$V$230,0),1)</f>
        <v>182.45699999999999</v>
      </c>
      <c r="AJ396" s="121" t="str">
        <f t="shared" si="314"/>
        <v>RCU</v>
      </c>
      <c r="AK396" s="24" t="str">
        <f t="shared" si="315"/>
        <v>Sheffield Children's NHS FT</v>
      </c>
      <c r="AL396" s="134">
        <f t="shared" ca="1" si="316"/>
        <v>61.434837691482763</v>
      </c>
      <c r="AM396" s="134">
        <f t="shared" ca="1" si="317"/>
        <v>62.044460648964545</v>
      </c>
      <c r="AN396" s="134">
        <f t="shared" ca="1" si="318"/>
        <v>62.044844281687482</v>
      </c>
      <c r="AO396" s="134">
        <f t="shared" ca="1" si="319"/>
        <v>61.998509138415528</v>
      </c>
      <c r="AP396" s="134">
        <f t="shared" ca="1" si="320"/>
        <v>61.975634523925244</v>
      </c>
      <c r="AQ396" s="134">
        <f t="shared" ca="1" si="321"/>
        <v>62.304028853955188</v>
      </c>
      <c r="AR396" s="134">
        <f t="shared" ca="1" si="322"/>
        <v>62.304028853955188</v>
      </c>
      <c r="AS396" s="134">
        <f t="shared" ca="1" si="323"/>
        <v>62.32857628921311</v>
      </c>
      <c r="AT396" s="134">
        <f t="shared" ca="1" si="324"/>
        <v>62.330086480216544</v>
      </c>
      <c r="AU396" s="134">
        <f t="shared" ca="1" si="325"/>
        <v>62.204479570837229</v>
      </c>
      <c r="AV396" s="134">
        <f t="shared" ca="1" si="326"/>
        <v>62.407510489134644</v>
      </c>
      <c r="AW396" s="134">
        <f t="shared" ca="1" si="327"/>
        <v>62.389569165927689</v>
      </c>
      <c r="AX396" s="134">
        <f t="shared" ca="1" si="328"/>
        <v>62.389569165927689</v>
      </c>
      <c r="AY396" s="216">
        <f t="shared" ca="1" si="329"/>
        <v>61.434837691482763</v>
      </c>
      <c r="AZ396" s="134">
        <f t="shared" ca="1" si="330"/>
        <v>61.622976113300425</v>
      </c>
      <c r="BA396" s="155">
        <f t="shared" ca="1" si="331"/>
        <v>61.622976113300425</v>
      </c>
      <c r="BB396" s="155">
        <f t="shared" ca="1" si="332"/>
        <v>61.812502930813444</v>
      </c>
      <c r="BC396" s="144">
        <f t="shared" ca="1" si="333"/>
        <v>61.812502930813444</v>
      </c>
      <c r="BE396" s="121" t="str">
        <f t="shared" si="334"/>
        <v>RCU</v>
      </c>
      <c r="BF396" s="24" t="str">
        <f t="shared" si="335"/>
        <v>Sheffield Children's NHS FT</v>
      </c>
      <c r="BG396" s="304"/>
      <c r="BH396" s="304">
        <f t="shared" ca="1" si="336"/>
        <v>7.3850289947308134E-3</v>
      </c>
      <c r="BI396" s="304">
        <f t="shared" ca="1" si="337"/>
        <v>1.106697069030993E-5</v>
      </c>
      <c r="BJ396" s="304">
        <f t="shared" ca="1" si="338"/>
        <v>-7.5361187417399833E-4</v>
      </c>
      <c r="BK396" s="304">
        <f t="shared" ca="1" si="339"/>
        <v>5.3174055528959485E-5</v>
      </c>
      <c r="BL396" s="304">
        <f t="shared" ca="1" si="340"/>
        <v>3.2813183102300414E-3</v>
      </c>
      <c r="BM396" s="304">
        <f t="shared" ca="1" si="341"/>
        <v>0</v>
      </c>
      <c r="BN396" s="304">
        <f t="shared" ca="1" si="342"/>
        <v>4.2778918853048076E-4</v>
      </c>
      <c r="BO396" s="304">
        <f t="shared" ca="1" si="343"/>
        <v>-3.7095089817862359E-5</v>
      </c>
      <c r="BP396" s="304">
        <f t="shared" ca="1" si="344"/>
        <v>-2.1630553728138047E-3</v>
      </c>
      <c r="BQ396" s="304">
        <f t="shared" ca="1" si="345"/>
        <v>2.7415029702226867E-4</v>
      </c>
      <c r="BR396" s="304">
        <f t="shared" ca="1" si="346"/>
        <v>-2.9822815326630003E-4</v>
      </c>
      <c r="BS396" s="305">
        <f t="shared" ca="1" si="347"/>
        <v>0</v>
      </c>
      <c r="BT396" s="306"/>
      <c r="BU396" s="304">
        <f t="shared" ca="1" si="348"/>
        <v>1.6361074653321594E-3</v>
      </c>
      <c r="BV396" s="304">
        <f t="shared" ca="1" si="349"/>
        <v>0</v>
      </c>
      <c r="BW396" s="304">
        <f t="shared" ca="1" si="350"/>
        <v>1.6361074653321594E-3</v>
      </c>
      <c r="BX396" s="305">
        <f t="shared" ca="1" si="351"/>
        <v>0</v>
      </c>
    </row>
    <row r="397" spans="1:76" ht="13.8" x14ac:dyDescent="0.25">
      <c r="A397" s="118">
        <v>1</v>
      </c>
      <c r="B397" s="69">
        <f t="shared" si="294"/>
        <v>1</v>
      </c>
      <c r="C397" s="118" t="str">
        <f t="shared" si="295"/>
        <v>RW4</v>
      </c>
      <c r="D397" s="69"/>
      <c r="E397" s="70">
        <f ca="1">INDEX(OFFSET(Data!$A$10,1,E$9+MATCH($A397+IF(E$9&gt;$B397,0,1),Data!$3:$3,0),Num_Orgs,1),MATCH($C397,OFFSET(Data!$A$10,1,MATCH($A397+IF(E$9&gt;$B397,0,1),Data!$3:$3,0)-1,Num_Orgs,1),0),1)</f>
        <v>0.93793527401631938</v>
      </c>
      <c r="F397" s="70">
        <f ca="1">INDEX(OFFSET(Data!$A$10,1,F$9+MATCH($A397+IF(F$9&gt;$B397,0,1),Data!$3:$3,0),Num_Orgs,1),MATCH($C397,OFFSET(Data!$A$10,1,MATCH($A397+IF(F$9&gt;$B397,0,1),Data!$3:$3,0)-1,Num_Orgs,1),0),1)</f>
        <v>0.99619990923086066</v>
      </c>
      <c r="G397" s="70">
        <f ca="1">INDEX(OFFSET(Data!$A$10,1,G$9+MATCH($A397+IF(G$9&gt;$B397,0,1),Data!$3:$3,0),Num_Orgs,1),MATCH($C397,OFFSET(Data!$A$10,1,MATCH($A397+IF(G$9&gt;$B397,0,1),Data!$3:$3,0)-1,Num_Orgs,1),0),1)</f>
        <v>0.91651873069563339</v>
      </c>
      <c r="H397" s="70">
        <f ca="1">INDEX(OFFSET(Data!$A$10,1,H$9+MATCH($A397+IF(H$9&gt;$B397,0,1),Data!$3:$3,0),Num_Orgs,1),MATCH($C397,OFFSET(Data!$A$10,1,MATCH($A397+IF(H$9&gt;$B397,0,1),Data!$3:$3,0)-1,Num_Orgs,1),0),1)</f>
        <v>0.24256632131842318</v>
      </c>
      <c r="I397" s="70">
        <f ca="1">INDEX(OFFSET(Data!$A$10,1,I$9+MATCH($A397+IF(I$9&gt;$B397,0,1),Data!$3:$3,0),Num_Orgs,1),MATCH($C397,OFFSET(Data!$A$10,1,MATCH($A397+IF(I$9&gt;$B397,0,1),Data!$3:$3,0)-1,Num_Orgs,1),0),1)</f>
        <v>0</v>
      </c>
      <c r="J397" s="26">
        <f ca="1">IFERROR((E397*SUM(Data!$C$8:$D$8))+(F397*Data!$E$8)+(G397*SUM(Data!$F$8:$G$8))+(H397*Data!$H$8)+(I397*Data!$I$8)+Data!$J$8,0)</f>
        <v>0.95977051413057102</v>
      </c>
      <c r="K397" s="119"/>
      <c r="L397" s="69"/>
      <c r="M397" s="147">
        <f>INDEX('Op Rev and scenario differences'!$Z$4:$Z$230,MATCH($N397,'Op Rev and scenario differences'!$V$4:$V$230,0),1)</f>
        <v>0</v>
      </c>
      <c r="N397" s="121" t="str">
        <f t="shared" si="352"/>
        <v>TAH</v>
      </c>
      <c r="O397" s="24" t="str">
        <f t="shared" si="352"/>
        <v>SHEFFIELD HEALTH &amp; SOCIAL CARE NHS FOUNDATION TRUST</v>
      </c>
      <c r="P397" s="134">
        <f t="shared" ca="1" si="296"/>
        <v>0</v>
      </c>
      <c r="Q397" s="134">
        <f t="shared" ca="1" si="297"/>
        <v>0</v>
      </c>
      <c r="R397" s="134">
        <f t="shared" ca="1" si="298"/>
        <v>0</v>
      </c>
      <c r="S397" s="134">
        <f t="shared" ca="1" si="299"/>
        <v>0</v>
      </c>
      <c r="T397" s="134">
        <f t="shared" ca="1" si="300"/>
        <v>0</v>
      </c>
      <c r="U397" s="134">
        <f t="shared" ca="1" si="301"/>
        <v>0</v>
      </c>
      <c r="V397" s="134">
        <f t="shared" ca="1" si="302"/>
        <v>0</v>
      </c>
      <c r="W397" s="134">
        <f t="shared" ca="1" si="303"/>
        <v>0</v>
      </c>
      <c r="X397" s="134">
        <f t="shared" ca="1" si="304"/>
        <v>0</v>
      </c>
      <c r="Y397" s="134">
        <f t="shared" ca="1" si="305"/>
        <v>0</v>
      </c>
      <c r="Z397" s="134">
        <f t="shared" ca="1" si="306"/>
        <v>0</v>
      </c>
      <c r="AA397" s="134">
        <f t="shared" ca="1" si="307"/>
        <v>0</v>
      </c>
      <c r="AB397" s="134">
        <f t="shared" ca="1" si="308"/>
        <v>0</v>
      </c>
      <c r="AC397" s="134">
        <f t="shared" ca="1" si="309"/>
        <v>0</v>
      </c>
      <c r="AD397" s="134">
        <f t="shared" ca="1" si="310"/>
        <v>0</v>
      </c>
      <c r="AE397" s="155">
        <f t="shared" ca="1" si="311"/>
        <v>0</v>
      </c>
      <c r="AF397" s="155">
        <f t="shared" ca="1" si="312"/>
        <v>0</v>
      </c>
      <c r="AG397" s="144">
        <f t="shared" ca="1" si="313"/>
        <v>0</v>
      </c>
      <c r="AI397" s="147">
        <f>INDEX('Op Rev and scenario differences'!$W$4:$W$230,MATCH($N397,'Op Rev and scenario differences'!$V$4:$V$230,0),1)</f>
        <v>121.17</v>
      </c>
      <c r="AJ397" s="121" t="str">
        <f t="shared" si="314"/>
        <v>TAH</v>
      </c>
      <c r="AK397" s="24" t="str">
        <f t="shared" si="315"/>
        <v>Sheffield Health &amp; Social Care NHS FT</v>
      </c>
      <c r="AL397" s="134">
        <f t="shared" ca="1" si="316"/>
        <v>0</v>
      </c>
      <c r="AM397" s="134">
        <f t="shared" ca="1" si="317"/>
        <v>0</v>
      </c>
      <c r="AN397" s="134">
        <f t="shared" ca="1" si="318"/>
        <v>0</v>
      </c>
      <c r="AO397" s="134">
        <f t="shared" ca="1" si="319"/>
        <v>0</v>
      </c>
      <c r="AP397" s="134">
        <f t="shared" ca="1" si="320"/>
        <v>0</v>
      </c>
      <c r="AQ397" s="134">
        <f t="shared" ca="1" si="321"/>
        <v>0</v>
      </c>
      <c r="AR397" s="134">
        <f t="shared" ca="1" si="322"/>
        <v>0</v>
      </c>
      <c r="AS397" s="134">
        <f t="shared" ca="1" si="323"/>
        <v>0</v>
      </c>
      <c r="AT397" s="134">
        <f t="shared" ca="1" si="324"/>
        <v>0</v>
      </c>
      <c r="AU397" s="134">
        <f t="shared" ca="1" si="325"/>
        <v>0</v>
      </c>
      <c r="AV397" s="134">
        <f t="shared" ca="1" si="326"/>
        <v>0</v>
      </c>
      <c r="AW397" s="134">
        <f t="shared" ca="1" si="327"/>
        <v>0</v>
      </c>
      <c r="AX397" s="134">
        <f t="shared" ca="1" si="328"/>
        <v>0</v>
      </c>
      <c r="AY397" s="216">
        <f t="shared" ca="1" si="329"/>
        <v>0</v>
      </c>
      <c r="AZ397" s="134">
        <f t="shared" ca="1" si="330"/>
        <v>0</v>
      </c>
      <c r="BA397" s="155">
        <f t="shared" ca="1" si="331"/>
        <v>0</v>
      </c>
      <c r="BB397" s="155">
        <f t="shared" ca="1" si="332"/>
        <v>0</v>
      </c>
      <c r="BC397" s="144">
        <f t="shared" ca="1" si="333"/>
        <v>0</v>
      </c>
      <c r="BE397" s="121" t="str">
        <f t="shared" si="334"/>
        <v>TAH</v>
      </c>
      <c r="BF397" s="24" t="str">
        <f t="shared" si="335"/>
        <v>Sheffield Health &amp; Social Care NHS FT</v>
      </c>
      <c r="BG397" s="304"/>
      <c r="BH397" s="304">
        <f t="shared" ca="1" si="336"/>
        <v>6.6786470703208423E-3</v>
      </c>
      <c r="BI397" s="304">
        <f t="shared" ca="1" si="337"/>
        <v>1.106697069030993E-5</v>
      </c>
      <c r="BJ397" s="304">
        <f t="shared" ca="1" si="338"/>
        <v>-8.2926075053091353E-4</v>
      </c>
      <c r="BK397" s="304">
        <f t="shared" ca="1" si="339"/>
        <v>-4.1831376348011595E-4</v>
      </c>
      <c r="BL397" s="304">
        <f t="shared" ca="1" si="340"/>
        <v>4.738588319427306E-3</v>
      </c>
      <c r="BM397" s="304">
        <f t="shared" ca="1" si="341"/>
        <v>0</v>
      </c>
      <c r="BN397" s="304">
        <f t="shared" ca="1" si="342"/>
        <v>2.1626590887713348E-4</v>
      </c>
      <c r="BO397" s="304">
        <f t="shared" ca="1" si="343"/>
        <v>-3.7095089817862359E-5</v>
      </c>
      <c r="BP397" s="304">
        <f t="shared" ca="1" si="344"/>
        <v>-2.1386579953843743E-3</v>
      </c>
      <c r="BQ397" s="304">
        <f t="shared" ca="1" si="345"/>
        <v>-8.5685892623166282E-4</v>
      </c>
      <c r="BR397" s="304">
        <f t="shared" ca="1" si="346"/>
        <v>-4.9144424294489397E-5</v>
      </c>
      <c r="BS397" s="305">
        <f t="shared" ca="1" si="347"/>
        <v>0</v>
      </c>
      <c r="BT397" s="306"/>
      <c r="BU397" s="304">
        <f t="shared" ca="1" si="348"/>
        <v>1.4630474639152347E-3</v>
      </c>
      <c r="BV397" s="304">
        <f t="shared" ca="1" si="349"/>
        <v>0</v>
      </c>
      <c r="BW397" s="304">
        <f t="shared" ca="1" si="350"/>
        <v>1.4630474639152347E-3</v>
      </c>
      <c r="BX397" s="305">
        <f t="shared" ca="1" si="351"/>
        <v>0</v>
      </c>
    </row>
    <row r="398" spans="1:76" ht="13.8" x14ac:dyDescent="0.25">
      <c r="A398" s="118">
        <v>1</v>
      </c>
      <c r="B398" s="69">
        <f t="shared" si="294"/>
        <v>1</v>
      </c>
      <c r="C398" s="118" t="str">
        <f t="shared" si="295"/>
        <v>RW5</v>
      </c>
      <c r="D398" s="69"/>
      <c r="E398" s="70">
        <f ca="1">INDEX(OFFSET(Data!$A$10,1,E$9+MATCH($A398+IF(E$9&gt;$B398,0,1),Data!$3:$3,0),Num_Orgs,1),MATCH($C398,OFFSET(Data!$A$10,1,MATCH($A398+IF(E$9&gt;$B398,0,1),Data!$3:$3,0)-1,Num_Orgs,1),0),1)</f>
        <v>0.9268586294881741</v>
      </c>
      <c r="F398" s="70">
        <f ca="1">INDEX(OFFSET(Data!$A$10,1,F$9+MATCH($A398+IF(F$9&gt;$B398,0,1),Data!$3:$3,0),Num_Orgs,1),MATCH($C398,OFFSET(Data!$A$10,1,MATCH($A398+IF(F$9&gt;$B398,0,1),Data!$3:$3,0)-1,Num_Orgs,1),0),1)</f>
        <v>0.99619990923086066</v>
      </c>
      <c r="G398" s="70">
        <f ca="1">INDEX(OFFSET(Data!$A$10,1,G$9+MATCH($A398+IF(G$9&gt;$B398,0,1),Data!$3:$3,0),Num_Orgs,1),MATCH($C398,OFFSET(Data!$A$10,1,MATCH($A398+IF(G$9&gt;$B398,0,1),Data!$3:$3,0)-1,Num_Orgs,1),0),1)</f>
        <v>0.91815746596997649</v>
      </c>
      <c r="H398" s="70">
        <f ca="1">INDEX(OFFSET(Data!$A$10,1,H$9+MATCH($A398+IF(H$9&gt;$B398,0,1),Data!$3:$3,0),Num_Orgs,1),MATCH($C398,OFFSET(Data!$A$10,1,MATCH($A398+IF(H$9&gt;$B398,0,1),Data!$3:$3,0)-1,Num_Orgs,1),0),1)</f>
        <v>0.30009538244709361</v>
      </c>
      <c r="I398" s="70">
        <f ca="1">INDEX(OFFSET(Data!$A$10,1,I$9+MATCH($A398+IF(I$9&gt;$B398,0,1),Data!$3:$3,0),Num_Orgs,1),MATCH($C398,OFFSET(Data!$A$10,1,MATCH($A398+IF(I$9&gt;$B398,0,1),Data!$3:$3,0)-1,Num_Orgs,1),0),1)</f>
        <v>0</v>
      </c>
      <c r="J398" s="26">
        <f ca="1">IFERROR((E398*SUM(Data!$C$8:$D$8))+(F398*Data!$E$8)+(G398*SUM(Data!$F$8:$G$8))+(H398*Data!$H$8)+(I398*Data!$I$8)+Data!$J$8,0)</f>
        <v>0.9539892956174767</v>
      </c>
      <c r="K398" s="119"/>
      <c r="L398" s="69"/>
      <c r="M398" s="147">
        <f>INDEX('Op Rev and scenario differences'!$Z$4:$Z$230,MATCH($N398,'Op Rev and scenario differences'!$V$4:$V$230,0),1)</f>
        <v>520.06413905684383</v>
      </c>
      <c r="N398" s="121" t="str">
        <f t="shared" si="352"/>
        <v>RHQ</v>
      </c>
      <c r="O398" s="24" t="str">
        <f t="shared" si="352"/>
        <v>SHEFFIELD TEACHING HOSPITALS NHS FOUNDATION TRUST</v>
      </c>
      <c r="P398" s="134">
        <f t="shared" ca="1" si="296"/>
        <v>535.36564643742963</v>
      </c>
      <c r="Q398" s="134">
        <f t="shared" ca="1" si="297"/>
        <v>535.64847926595803</v>
      </c>
      <c r="R398" s="134">
        <f t="shared" ca="1" si="298"/>
        <v>535.64829435231513</v>
      </c>
      <c r="S398" s="134">
        <f t="shared" ca="1" si="299"/>
        <v>535.20469234417669</v>
      </c>
      <c r="T398" s="134">
        <f t="shared" ca="1" si="300"/>
        <v>534.20833317859399</v>
      </c>
      <c r="U398" s="134">
        <f t="shared" ca="1" si="301"/>
        <v>532.4324810574285</v>
      </c>
      <c r="V398" s="134">
        <f t="shared" ca="1" si="302"/>
        <v>532.4324810574285</v>
      </c>
      <c r="W398" s="134">
        <f t="shared" ca="1" si="303"/>
        <v>534.94869162091402</v>
      </c>
      <c r="X398" s="134">
        <f t="shared" ca="1" si="304"/>
        <v>534.94928039361184</v>
      </c>
      <c r="Y398" s="134">
        <f t="shared" ca="1" si="305"/>
        <v>534.19777240221435</v>
      </c>
      <c r="Z398" s="134">
        <f t="shared" ca="1" si="306"/>
        <v>534.49018227908823</v>
      </c>
      <c r="AA398" s="134">
        <f t="shared" ca="1" si="307"/>
        <v>533.97009331236336</v>
      </c>
      <c r="AB398" s="134">
        <f t="shared" ca="1" si="308"/>
        <v>533.97009331236336</v>
      </c>
      <c r="AC398" s="134">
        <f t="shared" ca="1" si="309"/>
        <v>535.36564643742963</v>
      </c>
      <c r="AD398" s="134">
        <f t="shared" ca="1" si="310"/>
        <v>535.0865358124164</v>
      </c>
      <c r="AE398" s="155">
        <f t="shared" ca="1" si="311"/>
        <v>535.0865358124164</v>
      </c>
      <c r="AF398" s="155">
        <f t="shared" ca="1" si="312"/>
        <v>534.80742518740306</v>
      </c>
      <c r="AG398" s="144">
        <f t="shared" ca="1" si="313"/>
        <v>534.80742518740306</v>
      </c>
      <c r="AI398" s="147">
        <f>INDEX('Op Rev and scenario differences'!$W$4:$W$230,MATCH($N398,'Op Rev and scenario differences'!$V$4:$V$230,0),1)</f>
        <v>1058.8820000000001</v>
      </c>
      <c r="AJ398" s="121" t="str">
        <f t="shared" si="314"/>
        <v>RHQ</v>
      </c>
      <c r="AK398" s="24" t="str">
        <f t="shared" si="315"/>
        <v>Sheffield Teaching Hospitals NHS FT</v>
      </c>
      <c r="AL398" s="134">
        <f t="shared" ca="1" si="316"/>
        <v>533.40470928228353</v>
      </c>
      <c r="AM398" s="134">
        <f t="shared" ca="1" si="317"/>
        <v>538.53585865561399</v>
      </c>
      <c r="AN398" s="134">
        <f t="shared" ca="1" si="318"/>
        <v>538.53921016255686</v>
      </c>
      <c r="AO398" s="134">
        <f t="shared" ca="1" si="319"/>
        <v>538.13555518922294</v>
      </c>
      <c r="AP398" s="134">
        <f t="shared" ca="1" si="320"/>
        <v>537.3835522053796</v>
      </c>
      <c r="AQ398" s="134">
        <f t="shared" ca="1" si="321"/>
        <v>541.30280548339374</v>
      </c>
      <c r="AR398" s="134">
        <f t="shared" ca="1" si="322"/>
        <v>541.30280548339374</v>
      </c>
      <c r="AS398" s="134">
        <f t="shared" ca="1" si="323"/>
        <v>541.56606418069964</v>
      </c>
      <c r="AT398" s="134">
        <f t="shared" ca="1" si="324"/>
        <v>541.57913506901127</v>
      </c>
      <c r="AU398" s="134">
        <f t="shared" ca="1" si="325"/>
        <v>540.48477646334754</v>
      </c>
      <c r="AV398" s="134">
        <f t="shared" ca="1" si="326"/>
        <v>541.81770697496938</v>
      </c>
      <c r="AW398" s="134">
        <f t="shared" ca="1" si="327"/>
        <v>541.9393306871508</v>
      </c>
      <c r="AX398" s="134">
        <f t="shared" ca="1" si="328"/>
        <v>541.9393306871508</v>
      </c>
      <c r="AY398" s="216">
        <f t="shared" ca="1" si="329"/>
        <v>533.40470928228353</v>
      </c>
      <c r="AZ398" s="134">
        <f t="shared" ca="1" si="330"/>
        <v>535.08653317193432</v>
      </c>
      <c r="BA398" s="155">
        <f t="shared" ca="1" si="331"/>
        <v>535.08653317193432</v>
      </c>
      <c r="BB398" s="155">
        <f t="shared" ca="1" si="332"/>
        <v>536.78076833316982</v>
      </c>
      <c r="BC398" s="144">
        <f t="shared" ca="1" si="333"/>
        <v>536.78076833316982</v>
      </c>
      <c r="BE398" s="121" t="str">
        <f t="shared" si="334"/>
        <v>RHQ</v>
      </c>
      <c r="BF398" s="24" t="str">
        <f t="shared" si="335"/>
        <v>Sheffield Teaching Hospitals NHS FT</v>
      </c>
      <c r="BG398" s="304"/>
      <c r="BH398" s="304">
        <f t="shared" ca="1" si="336"/>
        <v>7.0727387779370154E-3</v>
      </c>
      <c r="BI398" s="304">
        <f t="shared" ca="1" si="337"/>
        <v>1.106697069030993E-5</v>
      </c>
      <c r="BJ398" s="304">
        <f t="shared" ca="1" si="338"/>
        <v>-7.5361187417399833E-4</v>
      </c>
      <c r="BK398" s="304">
        <f t="shared" ca="1" si="339"/>
        <v>-9.3466714702916676E-4</v>
      </c>
      <c r="BL398" s="304">
        <f t="shared" ca="1" si="340"/>
        <v>5.1755268585995662E-3</v>
      </c>
      <c r="BM398" s="304">
        <f t="shared" ca="1" si="341"/>
        <v>0</v>
      </c>
      <c r="BN398" s="304">
        <f t="shared" ca="1" si="342"/>
        <v>5.1574442699986456E-4</v>
      </c>
      <c r="BO398" s="304">
        <f t="shared" ca="1" si="343"/>
        <v>-3.7095089817862359E-5</v>
      </c>
      <c r="BP398" s="304">
        <f t="shared" ca="1" si="344"/>
        <v>-2.1630553728140267E-3</v>
      </c>
      <c r="BQ398" s="304">
        <f t="shared" ca="1" si="345"/>
        <v>-4.920507884160763E-4</v>
      </c>
      <c r="BR398" s="304">
        <f t="shared" ca="1" si="346"/>
        <v>1.9522183733033938E-4</v>
      </c>
      <c r="BS398" s="305">
        <f t="shared" ca="1" si="347"/>
        <v>0</v>
      </c>
      <c r="BT398" s="306"/>
      <c r="BU398" s="304">
        <f t="shared" ca="1" si="348"/>
        <v>1.7179637198612152E-3</v>
      </c>
      <c r="BV398" s="304">
        <f t="shared" ca="1" si="349"/>
        <v>0</v>
      </c>
      <c r="BW398" s="304">
        <f t="shared" ca="1" si="350"/>
        <v>1.7179637198612152E-3</v>
      </c>
      <c r="BX398" s="305">
        <f t="shared" ca="1" si="351"/>
        <v>0</v>
      </c>
    </row>
    <row r="399" spans="1:76" ht="13.8" x14ac:dyDescent="0.25">
      <c r="A399" s="118">
        <v>1</v>
      </c>
      <c r="B399" s="69">
        <f t="shared" si="294"/>
        <v>1</v>
      </c>
      <c r="C399" s="118" t="str">
        <f t="shared" si="295"/>
        <v>RW6</v>
      </c>
      <c r="D399" s="69"/>
      <c r="E399" s="70">
        <f ca="1">INDEX(OFFSET(Data!$A$10,1,E$9+MATCH($A399+IF(E$9&gt;$B399,0,1),Data!$3:$3,0),Num_Orgs,1),MATCH($C399,OFFSET(Data!$A$10,1,MATCH($A399+IF(E$9&gt;$B399,0,1),Data!$3:$3,0)-1,Num_Orgs,1),0),1)</f>
        <v>0.94913701034151399</v>
      </c>
      <c r="F399" s="70">
        <f ca="1">INDEX(OFFSET(Data!$A$10,1,F$9+MATCH($A399+IF(F$9&gt;$B399,0,1),Data!$3:$3,0),Num_Orgs,1),MATCH($C399,OFFSET(Data!$A$10,1,MATCH($A399+IF(F$9&gt;$B399,0,1),Data!$3:$3,0)-1,Num_Orgs,1),0),1)</f>
        <v>0.99619990923086066</v>
      </c>
      <c r="G399" s="70">
        <f ca="1">INDEX(OFFSET(Data!$A$10,1,G$9+MATCH($A399+IF(G$9&gt;$B399,0,1),Data!$3:$3,0),Num_Orgs,1),MATCH($C399,OFFSET(Data!$A$10,1,MATCH($A399+IF(G$9&gt;$B399,0,1),Data!$3:$3,0)-1,Num_Orgs,1),0),1)</f>
        <v>0.91350824785180362</v>
      </c>
      <c r="H399" s="70">
        <f ca="1">INDEX(OFFSET(Data!$A$10,1,H$9+MATCH($A399+IF(H$9&gt;$B399,0,1),Data!$3:$3,0),Num_Orgs,1),MATCH($C399,OFFSET(Data!$A$10,1,MATCH($A399+IF(H$9&gt;$B399,0,1),Data!$3:$3,0)-1,Num_Orgs,1),0),1)</f>
        <v>0.79725964077332534</v>
      </c>
      <c r="I399" s="70">
        <f ca="1">INDEX(OFFSET(Data!$A$10,1,I$9+MATCH($A399+IF(I$9&gt;$B399,0,1),Data!$3:$3,0),Num_Orgs,1),MATCH($C399,OFFSET(Data!$A$10,1,MATCH($A399+IF(I$9&gt;$B399,0,1),Data!$3:$3,0)-1,Num_Orgs,1),0),1)</f>
        <v>0</v>
      </c>
      <c r="J399" s="26">
        <f ca="1">IFERROR((E399*SUM(Data!$C$8:$D$8))+(F399*Data!$E$8)+(G399*SUM(Data!$F$8:$G$8))+(H399*Data!$H$8)+(I399*Data!$I$8)+Data!$J$8,0)</f>
        <v>0.96832787102311491</v>
      </c>
      <c r="K399" s="119"/>
      <c r="L399" s="69"/>
      <c r="M399" s="147">
        <f>INDEX('Op Rev and scenario differences'!$Z$4:$Z$230,MATCH($N399,'Op Rev and scenario differences'!$V$4:$V$230,0),1)</f>
        <v>197.26059473000046</v>
      </c>
      <c r="N399" s="121" t="str">
        <f t="shared" si="352"/>
        <v>RK5</v>
      </c>
      <c r="O399" s="24" t="str">
        <f t="shared" si="352"/>
        <v>SHERWOOD FOREST HOSPITALS NHS FOUNDATION TRUST</v>
      </c>
      <c r="P399" s="134">
        <f t="shared" ca="1" si="296"/>
        <v>203.46175095212587</v>
      </c>
      <c r="Q399" s="134">
        <f t="shared" ca="1" si="297"/>
        <v>203.13974056969448</v>
      </c>
      <c r="R399" s="134">
        <f t="shared" ca="1" si="298"/>
        <v>203.13967081157452</v>
      </c>
      <c r="S399" s="134">
        <f t="shared" ca="1" si="299"/>
        <v>202.94174680586667</v>
      </c>
      <c r="T399" s="134">
        <f t="shared" ca="1" si="300"/>
        <v>202.85610836360428</v>
      </c>
      <c r="U399" s="134">
        <f t="shared" ca="1" si="301"/>
        <v>201.93348718657003</v>
      </c>
      <c r="V399" s="134">
        <f t="shared" ca="1" si="302"/>
        <v>201.93348718657003</v>
      </c>
      <c r="W399" s="134">
        <f t="shared" ca="1" si="303"/>
        <v>202.1673030470597</v>
      </c>
      <c r="X399" s="134">
        <f t="shared" ca="1" si="304"/>
        <v>202.16749713659522</v>
      </c>
      <c r="Y399" s="134">
        <f t="shared" ca="1" si="305"/>
        <v>202.86815120854649</v>
      </c>
      <c r="Z399" s="134">
        <f t="shared" ca="1" si="306"/>
        <v>202.84460218133901</v>
      </c>
      <c r="AA399" s="134">
        <f t="shared" ca="1" si="307"/>
        <v>202.31626525294143</v>
      </c>
      <c r="AB399" s="134">
        <f t="shared" ca="1" si="308"/>
        <v>202.31626525294143</v>
      </c>
      <c r="AC399" s="134">
        <f t="shared" ca="1" si="309"/>
        <v>203.46175095212587</v>
      </c>
      <c r="AD399" s="134">
        <f t="shared" ca="1" si="310"/>
        <v>203.23265381228899</v>
      </c>
      <c r="AE399" s="155">
        <f t="shared" ca="1" si="311"/>
        <v>203.23265381228899</v>
      </c>
      <c r="AF399" s="155">
        <f t="shared" ca="1" si="312"/>
        <v>203.00355667245211</v>
      </c>
      <c r="AG399" s="144">
        <f t="shared" ca="1" si="313"/>
        <v>203.00355667245211</v>
      </c>
      <c r="AI399" s="147">
        <f>INDEX('Op Rev and scenario differences'!$W$4:$W$230,MATCH($N399,'Op Rev and scenario differences'!$V$4:$V$230,0),1)</f>
        <v>295.43900000000002</v>
      </c>
      <c r="AJ399" s="121" t="str">
        <f t="shared" si="314"/>
        <v>RK5</v>
      </c>
      <c r="AK399" s="24" t="str">
        <f t="shared" si="315"/>
        <v>Sherwood Forest Hospitals NHS FT</v>
      </c>
      <c r="AL399" s="134">
        <f t="shared" ca="1" si="316"/>
        <v>202.71651130190165</v>
      </c>
      <c r="AM399" s="134">
        <f t="shared" ca="1" si="317"/>
        <v>204.2347525464759</v>
      </c>
      <c r="AN399" s="134">
        <f t="shared" ca="1" si="318"/>
        <v>204.23602394520407</v>
      </c>
      <c r="AO399" s="134">
        <f t="shared" ca="1" si="319"/>
        <v>204.05308688552279</v>
      </c>
      <c r="AP399" s="134">
        <f t="shared" ca="1" si="320"/>
        <v>204.0618412864572</v>
      </c>
      <c r="AQ399" s="134">
        <f t="shared" ca="1" si="321"/>
        <v>205.2976988144068</v>
      </c>
      <c r="AR399" s="134">
        <f t="shared" ca="1" si="322"/>
        <v>205.2976988144068</v>
      </c>
      <c r="AS399" s="134">
        <f t="shared" ca="1" si="323"/>
        <v>204.66813421951446</v>
      </c>
      <c r="AT399" s="134">
        <f t="shared" ca="1" si="324"/>
        <v>204.67304518615728</v>
      </c>
      <c r="AU399" s="134">
        <f t="shared" ca="1" si="325"/>
        <v>205.25571805441197</v>
      </c>
      <c r="AV399" s="134">
        <f t="shared" ca="1" si="326"/>
        <v>205.62547427439057</v>
      </c>
      <c r="AW399" s="134">
        <f t="shared" ca="1" si="327"/>
        <v>205.33573462542927</v>
      </c>
      <c r="AX399" s="134">
        <f t="shared" ca="1" si="328"/>
        <v>205.33573462542927</v>
      </c>
      <c r="AY399" s="216">
        <f t="shared" ca="1" si="329"/>
        <v>202.71651130190165</v>
      </c>
      <c r="AZ399" s="134">
        <f t="shared" ca="1" si="330"/>
        <v>203.23265280940038</v>
      </c>
      <c r="BA399" s="155">
        <f t="shared" ca="1" si="331"/>
        <v>203.23265280940038</v>
      </c>
      <c r="BB399" s="155">
        <f t="shared" ca="1" si="332"/>
        <v>203.75260326054965</v>
      </c>
      <c r="BC399" s="144">
        <f t="shared" ca="1" si="333"/>
        <v>203.75260326054965</v>
      </c>
      <c r="BE399" s="121" t="str">
        <f t="shared" si="334"/>
        <v>RK5</v>
      </c>
      <c r="BF399" s="24" t="str">
        <f t="shared" si="335"/>
        <v>Sherwood Forest Hospitals NHS FT</v>
      </c>
      <c r="BG399" s="304"/>
      <c r="BH399" s="304">
        <f t="shared" ca="1" si="336"/>
        <v>5.0557873088412641E-3</v>
      </c>
      <c r="BI399" s="304">
        <f t="shared" ca="1" si="337"/>
        <v>1.106697069030993E-5</v>
      </c>
      <c r="BJ399" s="304">
        <f t="shared" ca="1" si="338"/>
        <v>-8.9389310460807891E-4</v>
      </c>
      <c r="BK399" s="304">
        <f t="shared" ca="1" si="339"/>
        <v>4.4836519139490605E-4</v>
      </c>
      <c r="BL399" s="304">
        <f t="shared" ca="1" si="340"/>
        <v>3.9961232170049321E-3</v>
      </c>
      <c r="BM399" s="304">
        <f t="shared" ca="1" si="341"/>
        <v>0</v>
      </c>
      <c r="BN399" s="304">
        <f t="shared" ca="1" si="342"/>
        <v>-2.9097206353385641E-3</v>
      </c>
      <c r="BO399" s="304">
        <f t="shared" ca="1" si="343"/>
        <v>-3.7095089817862359E-5</v>
      </c>
      <c r="BP399" s="304">
        <f t="shared" ca="1" si="344"/>
        <v>2.5220400385730368E-3</v>
      </c>
      <c r="BQ399" s="304">
        <f t="shared" ca="1" si="345"/>
        <v>-1.1313099531307103E-3</v>
      </c>
      <c r="BR399" s="304">
        <f t="shared" ca="1" si="346"/>
        <v>-1.3769270619220508E-3</v>
      </c>
      <c r="BS399" s="305">
        <f t="shared" ca="1" si="347"/>
        <v>0</v>
      </c>
      <c r="BT399" s="306"/>
      <c r="BU399" s="304">
        <f t="shared" ca="1" si="348"/>
        <v>1.1368873763375476E-3</v>
      </c>
      <c r="BV399" s="304">
        <f t="shared" ca="1" si="349"/>
        <v>0</v>
      </c>
      <c r="BW399" s="304">
        <f t="shared" ca="1" si="350"/>
        <v>1.1368873763373255E-3</v>
      </c>
      <c r="BX399" s="305">
        <f t="shared" ca="1" si="351"/>
        <v>0</v>
      </c>
    </row>
    <row r="400" spans="1:76" ht="13.8" x14ac:dyDescent="0.25">
      <c r="A400" s="118">
        <v>1</v>
      </c>
      <c r="B400" s="69">
        <f t="shared" si="294"/>
        <v>1</v>
      </c>
      <c r="C400" s="118" t="str">
        <f t="shared" si="295"/>
        <v>RWA</v>
      </c>
      <c r="D400" s="69"/>
      <c r="E400" s="70">
        <f ca="1">INDEX(OFFSET(Data!$A$10,1,E$9+MATCH($A400+IF(E$9&gt;$B400,0,1),Data!$3:$3,0),Num_Orgs,1),MATCH($C400,OFFSET(Data!$A$10,1,MATCH($A400+IF(E$9&gt;$B400,0,1),Data!$3:$3,0)-1,Num_Orgs,1),0),1)</f>
        <v>0.91817095848136643</v>
      </c>
      <c r="F400" s="70">
        <f ca="1">INDEX(OFFSET(Data!$A$10,1,F$9+MATCH($A400+IF(F$9&gt;$B400,0,1),Data!$3:$3,0),Num_Orgs,1),MATCH($C400,OFFSET(Data!$A$10,1,MATCH($A400+IF(F$9&gt;$B400,0,1),Data!$3:$3,0)-1,Num_Orgs,1),0),1)</f>
        <v>0.99619990923086066</v>
      </c>
      <c r="G400" s="70">
        <f ca="1">INDEX(OFFSET(Data!$A$10,1,G$9+MATCH($A400+IF(G$9&gt;$B400,0,1),Data!$3:$3,0),Num_Orgs,1),MATCH($C400,OFFSET(Data!$A$10,1,MATCH($A400+IF(G$9&gt;$B400,0,1),Data!$3:$3,0)-1,Num_Orgs,1),0),1)</f>
        <v>0.96285397333650136</v>
      </c>
      <c r="H400" s="70">
        <f ca="1">INDEX(OFFSET(Data!$A$10,1,H$9+MATCH($A400+IF(H$9&gt;$B400,0,1),Data!$3:$3,0),Num_Orgs,1),MATCH($C400,OFFSET(Data!$A$10,1,MATCH($A400+IF(H$9&gt;$B400,0,1),Data!$3:$3,0)-1,Num_Orgs,1),0),1)</f>
        <v>0.2344692755543461</v>
      </c>
      <c r="I400" s="70">
        <f ca="1">INDEX(OFFSET(Data!$A$10,1,I$9+MATCH($A400+IF(I$9&gt;$B400,0,1),Data!$3:$3,0),Num_Orgs,1),MATCH($C400,OFFSET(Data!$A$10,1,MATCH($A400+IF(I$9&gt;$B400,0,1),Data!$3:$3,0)-1,Num_Orgs,1),0),1)</f>
        <v>0</v>
      </c>
      <c r="J400" s="26">
        <f ca="1">IFERROR((E400*SUM(Data!$C$8:$D$8))+(F400*Data!$E$8)+(G400*SUM(Data!$F$8:$G$8))+(H400*Data!$H$8)+(I400*Data!$I$8)+Data!$J$8,0)</f>
        <v>0.95011486729266026</v>
      </c>
      <c r="K400" s="119"/>
      <c r="L400" s="69"/>
      <c r="M400" s="147">
        <f>INDEX('Op Rev and scenario differences'!$Z$4:$Z$230,MATCH($N400,'Op Rev and scenario differences'!$V$4:$V$230,0),1)</f>
        <v>252.79118762468329</v>
      </c>
      <c r="N400" s="121" t="str">
        <f t="shared" si="352"/>
        <v>RXW</v>
      </c>
      <c r="O400" s="24" t="str">
        <f t="shared" si="352"/>
        <v>SHREWSBURY AND TELFORD HOSPITAL NHS TRUST</v>
      </c>
      <c r="P400" s="134">
        <f t="shared" ca="1" si="296"/>
        <v>259.42704879166604</v>
      </c>
      <c r="Q400" s="134">
        <f t="shared" ca="1" si="297"/>
        <v>260.74380683509304</v>
      </c>
      <c r="R400" s="134">
        <f t="shared" ca="1" si="298"/>
        <v>260.74371247448693</v>
      </c>
      <c r="S400" s="134">
        <f t="shared" ca="1" si="299"/>
        <v>260.79368657814166</v>
      </c>
      <c r="T400" s="134">
        <f t="shared" ca="1" si="300"/>
        <v>260.1516488483457</v>
      </c>
      <c r="U400" s="134">
        <f t="shared" ca="1" si="301"/>
        <v>259.04201025392132</v>
      </c>
      <c r="V400" s="134">
        <f t="shared" ca="1" si="302"/>
        <v>259.04201025392132</v>
      </c>
      <c r="W400" s="134">
        <f t="shared" ca="1" si="303"/>
        <v>260.8826420673152</v>
      </c>
      <c r="X400" s="134">
        <f t="shared" ca="1" si="304"/>
        <v>260.88296213252642</v>
      </c>
      <c r="Y400" s="134">
        <f t="shared" ca="1" si="305"/>
        <v>261.12206754687196</v>
      </c>
      <c r="Z400" s="134">
        <f t="shared" ca="1" si="306"/>
        <v>261.02268262860008</v>
      </c>
      <c r="AA400" s="134">
        <f t="shared" ca="1" si="307"/>
        <v>260.43075617463126</v>
      </c>
      <c r="AB400" s="134">
        <f t="shared" ca="1" si="308"/>
        <v>260.43075617463126</v>
      </c>
      <c r="AC400" s="134">
        <f t="shared" ca="1" si="309"/>
        <v>259.42704879166604</v>
      </c>
      <c r="AD400" s="134">
        <f t="shared" ca="1" si="310"/>
        <v>259.6277902682591</v>
      </c>
      <c r="AE400" s="155">
        <f t="shared" ca="1" si="311"/>
        <v>259.6277902682591</v>
      </c>
      <c r="AF400" s="155">
        <f t="shared" ca="1" si="312"/>
        <v>259.82853174485217</v>
      </c>
      <c r="AG400" s="144">
        <f t="shared" ca="1" si="313"/>
        <v>259.82853174485217</v>
      </c>
      <c r="AI400" s="147">
        <f>INDEX('Op Rev and scenario differences'!$W$4:$W$230,MATCH($N400,'Op Rev and scenario differences'!$V$4:$V$230,0),1)</f>
        <v>350.24400000000003</v>
      </c>
      <c r="AJ400" s="121" t="str">
        <f t="shared" si="314"/>
        <v>RXW</v>
      </c>
      <c r="AK400" s="24" t="str">
        <f t="shared" si="315"/>
        <v>Shrewsbury and Telford Hospital NHS Trust</v>
      </c>
      <c r="AL400" s="134">
        <f t="shared" ca="1" si="316"/>
        <v>258.47681946258837</v>
      </c>
      <c r="AM400" s="134">
        <f t="shared" ca="1" si="317"/>
        <v>262.14932990288514</v>
      </c>
      <c r="AN400" s="134">
        <f t="shared" ca="1" si="318"/>
        <v>262.15095698317162</v>
      </c>
      <c r="AO400" s="134">
        <f t="shared" ca="1" si="319"/>
        <v>262.22183273819621</v>
      </c>
      <c r="AP400" s="134">
        <f t="shared" ca="1" si="320"/>
        <v>261.69793409694512</v>
      </c>
      <c r="AQ400" s="134">
        <f t="shared" ca="1" si="321"/>
        <v>263.3576498000719</v>
      </c>
      <c r="AR400" s="134">
        <f t="shared" ca="1" si="322"/>
        <v>263.3576498000719</v>
      </c>
      <c r="AS400" s="134">
        <f t="shared" ca="1" si="323"/>
        <v>264.10978826653235</v>
      </c>
      <c r="AT400" s="134">
        <f t="shared" ca="1" si="324"/>
        <v>264.11619599154523</v>
      </c>
      <c r="AU400" s="134">
        <f t="shared" ca="1" si="325"/>
        <v>264.19522805769981</v>
      </c>
      <c r="AV400" s="134">
        <f t="shared" ca="1" si="326"/>
        <v>264.60113966403264</v>
      </c>
      <c r="AW400" s="134">
        <f t="shared" ca="1" si="327"/>
        <v>264.31755534493038</v>
      </c>
      <c r="AX400" s="134">
        <f t="shared" ca="1" si="328"/>
        <v>264.31755534493038</v>
      </c>
      <c r="AY400" s="216">
        <f t="shared" ca="1" si="329"/>
        <v>258.47681946258837</v>
      </c>
      <c r="AZ400" s="134">
        <f t="shared" ca="1" si="330"/>
        <v>259.62778898707842</v>
      </c>
      <c r="BA400" s="155">
        <f t="shared" ca="1" si="331"/>
        <v>259.62778898707842</v>
      </c>
      <c r="BB400" s="155">
        <f t="shared" ca="1" si="332"/>
        <v>260.78725226376361</v>
      </c>
      <c r="BC400" s="144">
        <f t="shared" ca="1" si="333"/>
        <v>260.78725226376361</v>
      </c>
      <c r="BE400" s="121" t="str">
        <f t="shared" si="334"/>
        <v>RXW</v>
      </c>
      <c r="BF400" s="24" t="str">
        <f t="shared" si="335"/>
        <v>Shrewsbury and Telford Hospital NHS Trust</v>
      </c>
      <c r="BG400" s="304"/>
      <c r="BH400" s="304">
        <f t="shared" ca="1" si="336"/>
        <v>1.1403596720224396E-2</v>
      </c>
      <c r="BI400" s="304">
        <f t="shared" ca="1" si="337"/>
        <v>1.106697069030993E-5</v>
      </c>
      <c r="BJ400" s="304">
        <f t="shared" ca="1" si="338"/>
        <v>2.2646105984902576E-4</v>
      </c>
      <c r="BK400" s="304">
        <f t="shared" ca="1" si="339"/>
        <v>-1.515071529232026E-3</v>
      </c>
      <c r="BL400" s="304">
        <f t="shared" ca="1" si="340"/>
        <v>4.2731253536665292E-3</v>
      </c>
      <c r="BM400" s="304">
        <f t="shared" ca="1" si="341"/>
        <v>0</v>
      </c>
      <c r="BN400" s="304">
        <f t="shared" ca="1" si="342"/>
        <v>2.803105350632551E-3</v>
      </c>
      <c r="BO400" s="304">
        <f t="shared" ca="1" si="343"/>
        <v>-3.7095089818084404E-5</v>
      </c>
      <c r="BP400" s="304">
        <f t="shared" ca="1" si="344"/>
        <v>7.4547325293439215E-5</v>
      </c>
      <c r="BQ400" s="304">
        <f t="shared" ca="1" si="345"/>
        <v>-1.3920507398115234E-3</v>
      </c>
      <c r="BR400" s="304">
        <f t="shared" ca="1" si="346"/>
        <v>-1.0566129944211688E-3</v>
      </c>
      <c r="BS400" s="305">
        <f t="shared" ca="1" si="347"/>
        <v>0</v>
      </c>
      <c r="BT400" s="306"/>
      <c r="BU400" s="304">
        <f t="shared" ca="1" si="348"/>
        <v>2.9582144854147785E-3</v>
      </c>
      <c r="BV400" s="304">
        <f t="shared" ca="1" si="349"/>
        <v>0</v>
      </c>
      <c r="BW400" s="304">
        <f t="shared" ca="1" si="350"/>
        <v>2.9582144854145564E-3</v>
      </c>
      <c r="BX400" s="305">
        <f t="shared" ca="1" si="351"/>
        <v>0</v>
      </c>
    </row>
    <row r="401" spans="1:76" ht="13.8" x14ac:dyDescent="0.25">
      <c r="A401" s="118">
        <v>1</v>
      </c>
      <c r="B401" s="69">
        <f t="shared" si="294"/>
        <v>1</v>
      </c>
      <c r="C401" s="118" t="str">
        <f t="shared" si="295"/>
        <v>RWD</v>
      </c>
      <c r="D401" s="69"/>
      <c r="E401" s="70">
        <f ca="1">INDEX(OFFSET(Data!$A$10,1,E$9+MATCH($A401+IF(E$9&gt;$B401,0,1),Data!$3:$3,0),Num_Orgs,1),MATCH($C401,OFFSET(Data!$A$10,1,MATCH($A401+IF(E$9&gt;$B401,0,1),Data!$3:$3,0)-1,Num_Orgs,1),0),1)</f>
        <v>0.9162701162014113</v>
      </c>
      <c r="F401" s="70">
        <f ca="1">INDEX(OFFSET(Data!$A$10,1,F$9+MATCH($A401+IF(F$9&gt;$B401,0,1),Data!$3:$3,0),Num_Orgs,1),MATCH($C401,OFFSET(Data!$A$10,1,MATCH($A401+IF(F$9&gt;$B401,0,1),Data!$3:$3,0)-1,Num_Orgs,1),0),1)</f>
        <v>0.99619990923086066</v>
      </c>
      <c r="G401" s="70">
        <f ca="1">INDEX(OFFSET(Data!$A$10,1,G$9+MATCH($A401+IF(G$9&gt;$B401,0,1),Data!$3:$3,0),Num_Orgs,1),MATCH($C401,OFFSET(Data!$A$10,1,MATCH($A401+IF(G$9&gt;$B401,0,1),Data!$3:$3,0)-1,Num_Orgs,1),0),1)</f>
        <v>0.90554940685496443</v>
      </c>
      <c r="H401" s="70">
        <f ca="1">INDEX(OFFSET(Data!$A$10,1,H$9+MATCH($A401+IF(H$9&gt;$B401,0,1),Data!$3:$3,0),Num_Orgs,1),MATCH($C401,OFFSET(Data!$A$10,1,MATCH($A401+IF(H$9&gt;$B401,0,1),Data!$3:$3,0)-1,Num_Orgs,1),0),1)</f>
        <v>0.31282026165917665</v>
      </c>
      <c r="I401" s="70">
        <f ca="1">INDEX(OFFSET(Data!$A$10,1,I$9+MATCH($A401+IF(I$9&gt;$B401,0,1),Data!$3:$3,0),Num_Orgs,1),MATCH($C401,OFFSET(Data!$A$10,1,MATCH($A401+IF(I$9&gt;$B401,0,1),Data!$3:$3,0)-1,Num_Orgs,1),0),1)</f>
        <v>0</v>
      </c>
      <c r="J401" s="26">
        <f ca="1">IFERROR((E401*SUM(Data!$C$8:$D$8))+(F401*Data!$E$8)+(G401*SUM(Data!$F$8:$G$8))+(H401*Data!$H$8)+(I401*Data!$I$8)+Data!$J$8,0)</f>
        <v>0.94789584777874536</v>
      </c>
      <c r="K401" s="119"/>
      <c r="L401" s="69"/>
      <c r="M401" s="147">
        <f>INDEX('Op Rev and scenario differences'!$Z$4:$Z$230,MATCH($N401,'Op Rev and scenario differences'!$V$4:$V$230,0),1)</f>
        <v>5.4440816422778964</v>
      </c>
      <c r="N401" s="121" t="str">
        <f t="shared" si="352"/>
        <v>R1D</v>
      </c>
      <c r="O401" s="24" t="str">
        <f t="shared" si="352"/>
        <v>SHROPSHIRE COMMUNITY HEALTH NHS TRUST</v>
      </c>
      <c r="P401" s="134">
        <f t="shared" ca="1" si="296"/>
        <v>5.6209681073210138</v>
      </c>
      <c r="Q401" s="134">
        <f t="shared" ca="1" si="297"/>
        <v>5.6201180413638099</v>
      </c>
      <c r="R401" s="134">
        <f t="shared" ca="1" si="298"/>
        <v>5.6201159526304147</v>
      </c>
      <c r="S401" s="134">
        <f t="shared" ca="1" si="299"/>
        <v>5.6233663266308609</v>
      </c>
      <c r="T401" s="134">
        <f t="shared" ca="1" si="300"/>
        <v>5.5898529418242733</v>
      </c>
      <c r="U401" s="134">
        <f t="shared" ca="1" si="301"/>
        <v>5.5692934755998413</v>
      </c>
      <c r="V401" s="134">
        <f t="shared" ca="1" si="302"/>
        <v>5.5692934755998413</v>
      </c>
      <c r="W401" s="134">
        <f t="shared" ca="1" si="303"/>
        <v>5.6236492878819222</v>
      </c>
      <c r="X401" s="134">
        <f t="shared" ca="1" si="304"/>
        <v>5.6236563908517079</v>
      </c>
      <c r="Y401" s="134">
        <f t="shared" ca="1" si="305"/>
        <v>5.6283746534276267</v>
      </c>
      <c r="Z401" s="134">
        <f t="shared" ca="1" si="306"/>
        <v>5.630282692421595</v>
      </c>
      <c r="AA401" s="134">
        <f t="shared" ca="1" si="307"/>
        <v>5.6165329336118166</v>
      </c>
      <c r="AB401" s="134">
        <f t="shared" ca="1" si="308"/>
        <v>5.6165329336118166</v>
      </c>
      <c r="AC401" s="134">
        <f t="shared" ca="1" si="309"/>
        <v>5.6209681073210138</v>
      </c>
      <c r="AD401" s="134">
        <f t="shared" ca="1" si="310"/>
        <v>5.6200810725791746</v>
      </c>
      <c r="AE401" s="155">
        <f t="shared" ca="1" si="311"/>
        <v>5.6200810725791746</v>
      </c>
      <c r="AF401" s="155">
        <f t="shared" ca="1" si="312"/>
        <v>5.6191940378373344</v>
      </c>
      <c r="AG401" s="144">
        <f t="shared" ca="1" si="313"/>
        <v>5.6191940378373344</v>
      </c>
      <c r="AI401" s="147">
        <f>INDEX('Op Rev and scenario differences'!$W$4:$W$230,MATCH($N401,'Op Rev and scenario differences'!$V$4:$V$230,0),1)</f>
        <v>79.376999999999995</v>
      </c>
      <c r="AJ401" s="121" t="str">
        <f t="shared" si="314"/>
        <v>R1D</v>
      </c>
      <c r="AK401" s="24" t="str">
        <f t="shared" si="315"/>
        <v>Shropshire Community Health NHS Trust</v>
      </c>
      <c r="AL401" s="134">
        <f t="shared" ca="1" si="316"/>
        <v>5.6003796267509873</v>
      </c>
      <c r="AM401" s="134">
        <f t="shared" ca="1" si="317"/>
        <v>5.6504129336825653</v>
      </c>
      <c r="AN401" s="134">
        <f t="shared" ca="1" si="318"/>
        <v>5.6504479488939268</v>
      </c>
      <c r="AO401" s="134">
        <f t="shared" ca="1" si="319"/>
        <v>5.6541607416772219</v>
      </c>
      <c r="AP401" s="134">
        <f t="shared" ca="1" si="320"/>
        <v>5.6230778211746308</v>
      </c>
      <c r="AQ401" s="134">
        <f t="shared" ca="1" si="321"/>
        <v>5.6620778974928658</v>
      </c>
      <c r="AR401" s="134">
        <f t="shared" ca="1" si="322"/>
        <v>5.6620778974928658</v>
      </c>
      <c r="AS401" s="134">
        <f t="shared" ca="1" si="323"/>
        <v>5.6932144313552682</v>
      </c>
      <c r="AT401" s="134">
        <f t="shared" ca="1" si="324"/>
        <v>5.6933527639140182</v>
      </c>
      <c r="AU401" s="134">
        <f t="shared" ca="1" si="325"/>
        <v>5.6946153158410144</v>
      </c>
      <c r="AV401" s="134">
        <f t="shared" ca="1" si="326"/>
        <v>5.7074703318607227</v>
      </c>
      <c r="AW401" s="134">
        <f t="shared" ca="1" si="327"/>
        <v>5.7003568869227754</v>
      </c>
      <c r="AX401" s="134">
        <f t="shared" ca="1" si="328"/>
        <v>5.7003568869227754</v>
      </c>
      <c r="AY401" s="216">
        <f t="shared" ca="1" si="329"/>
        <v>5.6003796267509873</v>
      </c>
      <c r="AZ401" s="134">
        <f t="shared" ca="1" si="330"/>
        <v>5.6200810448458594</v>
      </c>
      <c r="BA401" s="155">
        <f t="shared" ca="1" si="331"/>
        <v>5.6200810448458594</v>
      </c>
      <c r="BB401" s="155">
        <f t="shared" ca="1" si="332"/>
        <v>5.6399278525098104</v>
      </c>
      <c r="BC401" s="144">
        <f t="shared" ca="1" si="333"/>
        <v>5.6399278525098104</v>
      </c>
      <c r="BE401" s="121" t="str">
        <f t="shared" si="334"/>
        <v>R1D</v>
      </c>
      <c r="BF401" s="24" t="str">
        <f t="shared" si="335"/>
        <v>Shropshire Community Health NHS Trust</v>
      </c>
      <c r="BG401" s="304"/>
      <c r="BH401" s="304">
        <f t="shared" ca="1" si="336"/>
        <v>6.4394337775675048E-3</v>
      </c>
      <c r="BI401" s="304">
        <f t="shared" ca="1" si="337"/>
        <v>1.106697069030993E-5</v>
      </c>
      <c r="BJ401" s="304">
        <f t="shared" ca="1" si="338"/>
        <v>5.9899963549603363E-4</v>
      </c>
      <c r="BK401" s="304">
        <f t="shared" ca="1" si="339"/>
        <v>-4.8899789823928508E-3</v>
      </c>
      <c r="BL401" s="304">
        <f t="shared" ca="1" si="340"/>
        <v>4.8313610500858584E-3</v>
      </c>
      <c r="BM401" s="304">
        <f t="shared" ca="1" si="341"/>
        <v>0</v>
      </c>
      <c r="BN401" s="304">
        <f t="shared" ca="1" si="342"/>
        <v>5.3449747559812799E-3</v>
      </c>
      <c r="BO401" s="304">
        <f t="shared" ca="1" si="343"/>
        <v>-3.7095089817862359E-5</v>
      </c>
      <c r="BP401" s="304">
        <f t="shared" ca="1" si="344"/>
        <v>-4.1547697771093794E-7</v>
      </c>
      <c r="BQ401" s="304">
        <f t="shared" ca="1" si="345"/>
        <v>-6.9689470359346473E-4</v>
      </c>
      <c r="BR401" s="304">
        <f t="shared" ca="1" si="346"/>
        <v>-1.2273013736953109E-3</v>
      </c>
      <c r="BS401" s="305">
        <f t="shared" ca="1" si="347"/>
        <v>0</v>
      </c>
      <c r="BT401" s="306"/>
      <c r="BU401" s="304">
        <f t="shared" ca="1" si="348"/>
        <v>2.0748301126688462E-3</v>
      </c>
      <c r="BV401" s="304">
        <f t="shared" ca="1" si="349"/>
        <v>0</v>
      </c>
      <c r="BW401" s="304">
        <f t="shared" ca="1" si="350"/>
        <v>2.0748301126686242E-3</v>
      </c>
      <c r="BX401" s="305">
        <f t="shared" ca="1" si="351"/>
        <v>0</v>
      </c>
    </row>
    <row r="402" spans="1:76" ht="13.8" x14ac:dyDescent="0.25">
      <c r="A402" s="118">
        <v>1</v>
      </c>
      <c r="B402" s="69">
        <f t="shared" si="294"/>
        <v>1</v>
      </c>
      <c r="C402" s="118" t="str">
        <f t="shared" si="295"/>
        <v>RWE</v>
      </c>
      <c r="D402" s="69"/>
      <c r="E402" s="70">
        <f ca="1">INDEX(OFFSET(Data!$A$10,1,E$9+MATCH($A402+IF(E$9&gt;$B402,0,1),Data!$3:$3,0),Num_Orgs,1),MATCH($C402,OFFSET(Data!$A$10,1,MATCH($A402+IF(E$9&gt;$B402,0,1),Data!$3:$3,0)-1,Num_Orgs,1),0),1)</f>
        <v>0.94382254229735907</v>
      </c>
      <c r="F402" s="70">
        <f ca="1">INDEX(OFFSET(Data!$A$10,1,F$9+MATCH($A402+IF(F$9&gt;$B402,0,1),Data!$3:$3,0),Num_Orgs,1),MATCH($C402,OFFSET(Data!$A$10,1,MATCH($A402+IF(F$9&gt;$B402,0,1),Data!$3:$3,0)-1,Num_Orgs,1),0),1)</f>
        <v>0.99619990923086066</v>
      </c>
      <c r="G402" s="70">
        <f ca="1">INDEX(OFFSET(Data!$A$10,1,G$9+MATCH($A402+IF(G$9&gt;$B402,0,1),Data!$3:$3,0),Num_Orgs,1),MATCH($C402,OFFSET(Data!$A$10,1,MATCH($A402+IF(G$9&gt;$B402,0,1),Data!$3:$3,0)-1,Num_Orgs,1),0),1)</f>
        <v>0.91550049923798604</v>
      </c>
      <c r="H402" s="70">
        <f ca="1">INDEX(OFFSET(Data!$A$10,1,H$9+MATCH($A402+IF(H$9&gt;$B402,0,1),Data!$3:$3,0),Num_Orgs,1),MATCH($C402,OFFSET(Data!$A$10,1,MATCH($A402+IF(H$9&gt;$B402,0,1),Data!$3:$3,0)-1,Num_Orgs,1),0),1)</f>
        <v>0.78801846428800693</v>
      </c>
      <c r="I402" s="70">
        <f ca="1">INDEX(OFFSET(Data!$A$10,1,I$9+MATCH($A402+IF(I$9&gt;$B402,0,1),Data!$3:$3,0),Num_Orgs,1),MATCH($C402,OFFSET(Data!$A$10,1,MATCH($A402+IF(I$9&gt;$B402,0,1),Data!$3:$3,0)-1,Num_Orgs,1),0),1)</f>
        <v>0</v>
      </c>
      <c r="J402" s="26">
        <f ca="1">IFERROR((E402*SUM(Data!$C$8:$D$8))+(F402*Data!$E$8)+(G402*SUM(Data!$F$8:$G$8))+(H402*Data!$H$8)+(I402*Data!$I$8)+Data!$J$8,0)</f>
        <v>0.96542108966817808</v>
      </c>
      <c r="K402" s="119"/>
      <c r="L402" s="69"/>
      <c r="M402" s="147">
        <f>INDEX('Op Rev and scenario differences'!$Z$4:$Z$230,MATCH($N402,'Op Rev and scenario differences'!$V$4:$V$230,0),1)</f>
        <v>7.6538628836872133</v>
      </c>
      <c r="N402" s="121" t="str">
        <f t="shared" si="352"/>
        <v>R1C</v>
      </c>
      <c r="O402" s="24" t="str">
        <f t="shared" si="352"/>
        <v>SOLENT NHS TRUST</v>
      </c>
      <c r="P402" s="134">
        <f t="shared" ca="1" si="296"/>
        <v>8.3592838557609035</v>
      </c>
      <c r="Q402" s="134">
        <f t="shared" ca="1" si="297"/>
        <v>8.2163339384479048</v>
      </c>
      <c r="R402" s="134">
        <f t="shared" ca="1" si="298"/>
        <v>8.2163272645322731</v>
      </c>
      <c r="S402" s="134">
        <f t="shared" ca="1" si="299"/>
        <v>8.231035277628127</v>
      </c>
      <c r="T402" s="134">
        <f t="shared" ca="1" si="300"/>
        <v>8.2072972362918417</v>
      </c>
      <c r="U402" s="134">
        <f t="shared" ca="1" si="301"/>
        <v>8.1373707297037523</v>
      </c>
      <c r="V402" s="134">
        <f t="shared" ca="1" si="302"/>
        <v>8.1373707297037523</v>
      </c>
      <c r="W402" s="134">
        <f t="shared" ca="1" si="303"/>
        <v>8.1560837585630317</v>
      </c>
      <c r="X402" s="134">
        <f t="shared" ca="1" si="304"/>
        <v>8.1561036243895728</v>
      </c>
      <c r="Y402" s="134">
        <f t="shared" ca="1" si="305"/>
        <v>8.1525380634305993</v>
      </c>
      <c r="Z402" s="134">
        <f t="shared" ca="1" si="306"/>
        <v>8.1483062595506315</v>
      </c>
      <c r="AA402" s="134">
        <f t="shared" ca="1" si="307"/>
        <v>8.138960306516358</v>
      </c>
      <c r="AB402" s="134">
        <f t="shared" ca="1" si="308"/>
        <v>8.138960306516358</v>
      </c>
      <c r="AC402" s="134">
        <f t="shared" ca="1" si="309"/>
        <v>8.3592838557609035</v>
      </c>
      <c r="AD402" s="134">
        <f t="shared" ca="1" si="310"/>
        <v>8.3152191459119962</v>
      </c>
      <c r="AE402" s="155">
        <f t="shared" ca="1" si="311"/>
        <v>8.3152191459119962</v>
      </c>
      <c r="AF402" s="155">
        <f t="shared" ca="1" si="312"/>
        <v>8.2711544360630853</v>
      </c>
      <c r="AG402" s="144">
        <f t="shared" ca="1" si="313"/>
        <v>8.2711544360630853</v>
      </c>
      <c r="AI402" s="147">
        <f>INDEX('Op Rev and scenario differences'!$W$4:$W$230,MATCH($N402,'Op Rev and scenario differences'!$V$4:$V$230,0),1)</f>
        <v>180.67500000000001</v>
      </c>
      <c r="AJ402" s="121" t="str">
        <f t="shared" si="314"/>
        <v>R1C</v>
      </c>
      <c r="AK402" s="24" t="str">
        <f t="shared" si="315"/>
        <v>Solent NHS Trust</v>
      </c>
      <c r="AL402" s="134">
        <f t="shared" ca="1" si="316"/>
        <v>8.328665472956077</v>
      </c>
      <c r="AM402" s="134">
        <f t="shared" ca="1" si="317"/>
        <v>8.2606235690371967</v>
      </c>
      <c r="AN402" s="134">
        <f t="shared" ca="1" si="318"/>
        <v>8.2606711197103753</v>
      </c>
      <c r="AO402" s="134">
        <f t="shared" ca="1" si="319"/>
        <v>8.2761096871326529</v>
      </c>
      <c r="AP402" s="134">
        <f t="shared" ca="1" si="320"/>
        <v>8.2560796395690428</v>
      </c>
      <c r="AQ402" s="134">
        <f t="shared" ca="1" si="321"/>
        <v>8.2729393152330797</v>
      </c>
      <c r="AR402" s="134">
        <f t="shared" ca="1" si="322"/>
        <v>8.2729393152330797</v>
      </c>
      <c r="AS402" s="134">
        <f t="shared" ca="1" si="323"/>
        <v>8.2569753874325063</v>
      </c>
      <c r="AT402" s="134">
        <f t="shared" ca="1" si="324"/>
        <v>8.2571856965206241</v>
      </c>
      <c r="AU402" s="134">
        <f t="shared" ca="1" si="325"/>
        <v>8.2484857490280969</v>
      </c>
      <c r="AV402" s="134">
        <f t="shared" ca="1" si="326"/>
        <v>8.2600144205721637</v>
      </c>
      <c r="AW402" s="134">
        <f t="shared" ca="1" si="327"/>
        <v>8.260430230541969</v>
      </c>
      <c r="AX402" s="134">
        <f t="shared" ca="1" si="328"/>
        <v>8.260430230541969</v>
      </c>
      <c r="AY402" s="216">
        <f t="shared" ca="1" si="329"/>
        <v>8.328665472956077</v>
      </c>
      <c r="AZ402" s="134">
        <f t="shared" ca="1" si="330"/>
        <v>8.3152191048790307</v>
      </c>
      <c r="BA402" s="155">
        <f t="shared" ca="1" si="331"/>
        <v>8.3152191048790307</v>
      </c>
      <c r="BB402" s="155">
        <f t="shared" ca="1" si="332"/>
        <v>8.301673507312449</v>
      </c>
      <c r="BC402" s="144">
        <f t="shared" ca="1" si="333"/>
        <v>8.301673507312449</v>
      </c>
      <c r="BE402" s="121" t="str">
        <f t="shared" si="334"/>
        <v>R1C</v>
      </c>
      <c r="BF402" s="24" t="str">
        <f t="shared" si="335"/>
        <v>Solent NHS Trust</v>
      </c>
      <c r="BG402" s="304"/>
      <c r="BH402" s="304">
        <f t="shared" ca="1" si="336"/>
        <v>-1.0454264882300279E-2</v>
      </c>
      <c r="BI402" s="304">
        <f t="shared" ca="1" si="337"/>
        <v>1.106697069030993E-5</v>
      </c>
      <c r="BJ402" s="304">
        <f t="shared" ca="1" si="338"/>
        <v>1.8362027631562139E-3</v>
      </c>
      <c r="BK402" s="304">
        <f t="shared" ca="1" si="339"/>
        <v>-2.0031151957480287E-3</v>
      </c>
      <c r="BL402" s="304">
        <f t="shared" ca="1" si="340"/>
        <v>1.5587121132032422E-4</v>
      </c>
      <c r="BM402" s="304">
        <f t="shared" ca="1" si="341"/>
        <v>0</v>
      </c>
      <c r="BN402" s="304">
        <f t="shared" ca="1" si="342"/>
        <v>-1.8835375583146075E-3</v>
      </c>
      <c r="BO402" s="304">
        <f t="shared" ca="1" si="343"/>
        <v>-3.7095089817862359E-5</v>
      </c>
      <c r="BP402" s="304">
        <f t="shared" ca="1" si="344"/>
        <v>-1.2746645120533806E-3</v>
      </c>
      <c r="BQ402" s="304">
        <f t="shared" ca="1" si="345"/>
        <v>-1.5734964897924364E-3</v>
      </c>
      <c r="BR402" s="304">
        <f t="shared" ca="1" si="346"/>
        <v>2.8707692184548605E-5</v>
      </c>
      <c r="BS402" s="305">
        <f t="shared" ca="1" si="347"/>
        <v>0</v>
      </c>
      <c r="BT402" s="306"/>
      <c r="BU402" s="304">
        <f t="shared" ca="1" si="348"/>
        <v>-3.0388650181349952E-3</v>
      </c>
      <c r="BV402" s="304">
        <f t="shared" ca="1" si="349"/>
        <v>0</v>
      </c>
      <c r="BW402" s="304">
        <f t="shared" ca="1" si="350"/>
        <v>-3.0388650181349952E-3</v>
      </c>
      <c r="BX402" s="305">
        <f t="shared" ca="1" si="351"/>
        <v>0</v>
      </c>
    </row>
    <row r="403" spans="1:76" ht="13.8" x14ac:dyDescent="0.25">
      <c r="A403" s="118">
        <v>1</v>
      </c>
      <c r="B403" s="69">
        <f t="shared" si="294"/>
        <v>1</v>
      </c>
      <c r="C403" s="118" t="str">
        <f t="shared" si="295"/>
        <v>RWF</v>
      </c>
      <c r="D403" s="69"/>
      <c r="E403" s="70">
        <f ca="1">INDEX(OFFSET(Data!$A$10,1,E$9+MATCH($A403+IF(E$9&gt;$B403,0,1),Data!$3:$3,0),Num_Orgs,1),MATCH($C403,OFFSET(Data!$A$10,1,MATCH($A403+IF(E$9&gt;$B403,0,1),Data!$3:$3,0)-1,Num_Orgs,1),0),1)</f>
        <v>1.0424714641270307</v>
      </c>
      <c r="F403" s="70">
        <f ca="1">INDEX(OFFSET(Data!$A$10,1,F$9+MATCH($A403+IF(F$9&gt;$B403,0,1),Data!$3:$3,0),Num_Orgs,1),MATCH($C403,OFFSET(Data!$A$10,1,MATCH($A403+IF(F$9&gt;$B403,0,1),Data!$3:$3,0)-1,Num_Orgs,1),0),1)</f>
        <v>0.99619990923086066</v>
      </c>
      <c r="G403" s="70">
        <f ca="1">INDEX(OFFSET(Data!$A$10,1,G$9+MATCH($A403+IF(G$9&gt;$B403,0,1),Data!$3:$3,0),Num_Orgs,1),MATCH($C403,OFFSET(Data!$A$10,1,MATCH($A403+IF(G$9&gt;$B403,0,1),Data!$3:$3,0)-1,Num_Orgs,1),0),1)</f>
        <v>1.0747179773663313</v>
      </c>
      <c r="H403" s="70">
        <f ca="1">INDEX(OFFSET(Data!$A$10,1,H$9+MATCH($A403+IF(H$9&gt;$B403,0,1),Data!$3:$3,0),Num_Orgs,1),MATCH($C403,OFFSET(Data!$A$10,1,MATCH($A403+IF(H$9&gt;$B403,0,1),Data!$3:$3,0)-1,Num_Orgs,1),0),1)</f>
        <v>0.75863936806113386</v>
      </c>
      <c r="I403" s="70">
        <f ca="1">INDEX(OFFSET(Data!$A$10,1,I$9+MATCH($A403+IF(I$9&gt;$B403,0,1),Data!$3:$3,0),Num_Orgs,1),MATCH($C403,OFFSET(Data!$A$10,1,MATCH($A403+IF(I$9&gt;$B403,0,1),Data!$3:$3,0)-1,Num_Orgs,1),0),1)</f>
        <v>0</v>
      </c>
      <c r="J403" s="26">
        <f ca="1">IFERROR((E403*SUM(Data!$C$8:$D$8))+(F403*Data!$E$8)+(G403*SUM(Data!$F$8:$G$8))+(H403*Data!$H$8)+(I403*Data!$I$8)+Data!$J$8,0)</f>
        <v>1.0237030957038613</v>
      </c>
      <c r="K403" s="119"/>
      <c r="L403" s="69"/>
      <c r="M403" s="147">
        <f>INDEX('Op Rev and scenario differences'!$Z$4:$Z$230,MATCH($N403,'Op Rev and scenario differences'!$V$4:$V$230,0),1)</f>
        <v>17.732101401505105</v>
      </c>
      <c r="N403" s="121" t="str">
        <f t="shared" ref="N403:O422" si="353">N171</f>
        <v>RH5</v>
      </c>
      <c r="O403" s="24" t="str">
        <f t="shared" si="353"/>
        <v>SOMERSET PARTNERSHIP NHS FOUNDATION TRUST</v>
      </c>
      <c r="P403" s="134">
        <f t="shared" ca="1" si="296"/>
        <v>18.364543235650796</v>
      </c>
      <c r="Q403" s="134">
        <f t="shared" ca="1" si="297"/>
        <v>18.535629662740938</v>
      </c>
      <c r="R403" s="134">
        <f t="shared" ca="1" si="298"/>
        <v>18.535620128597309</v>
      </c>
      <c r="S403" s="134">
        <f t="shared" ca="1" si="299"/>
        <v>18.528294557836318</v>
      </c>
      <c r="T403" s="134">
        <f t="shared" ca="1" si="300"/>
        <v>18.466828978539471</v>
      </c>
      <c r="U403" s="134">
        <f t="shared" ca="1" si="301"/>
        <v>18.369087330223721</v>
      </c>
      <c r="V403" s="134">
        <f t="shared" ca="1" si="302"/>
        <v>18.369087330223721</v>
      </c>
      <c r="W403" s="134">
        <f t="shared" ca="1" si="303"/>
        <v>18.379766506734846</v>
      </c>
      <c r="X403" s="134">
        <f t="shared" ca="1" si="304"/>
        <v>18.379792125746878</v>
      </c>
      <c r="Y403" s="134">
        <f t="shared" ca="1" si="305"/>
        <v>18.376550036331565</v>
      </c>
      <c r="Z403" s="134">
        <f t="shared" ca="1" si="306"/>
        <v>18.385942363851843</v>
      </c>
      <c r="AA403" s="134">
        <f t="shared" ca="1" si="307"/>
        <v>18.349158743973291</v>
      </c>
      <c r="AB403" s="134">
        <f t="shared" ca="1" si="308"/>
        <v>18.349158743973291</v>
      </c>
      <c r="AC403" s="134">
        <f t="shared" ca="1" si="309"/>
        <v>18.364543235650796</v>
      </c>
      <c r="AD403" s="134">
        <f t="shared" ca="1" si="310"/>
        <v>18.361466337315296</v>
      </c>
      <c r="AE403" s="155">
        <f t="shared" ca="1" si="311"/>
        <v>18.361466337315296</v>
      </c>
      <c r="AF403" s="155">
        <f t="shared" ca="1" si="312"/>
        <v>18.358389438979795</v>
      </c>
      <c r="AG403" s="144">
        <f t="shared" ca="1" si="313"/>
        <v>18.358389438979795</v>
      </c>
      <c r="AI403" s="147">
        <f>INDEX('Op Rev and scenario differences'!$W$4:$W$230,MATCH($N403,'Op Rev and scenario differences'!$V$4:$V$230,0),1)</f>
        <v>169.8433</v>
      </c>
      <c r="AJ403" s="121" t="str">
        <f t="shared" si="314"/>
        <v>RH5</v>
      </c>
      <c r="AK403" s="24" t="str">
        <f t="shared" si="315"/>
        <v>Somerset Partnership NHS FT</v>
      </c>
      <c r="AL403" s="134">
        <f t="shared" ca="1" si="316"/>
        <v>18.297277591305267</v>
      </c>
      <c r="AM403" s="134">
        <f t="shared" ca="1" si="317"/>
        <v>18.635544806971041</v>
      </c>
      <c r="AN403" s="134">
        <f t="shared" ca="1" si="318"/>
        <v>18.63565763053165</v>
      </c>
      <c r="AO403" s="134">
        <f t="shared" ca="1" si="319"/>
        <v>18.629758335860735</v>
      </c>
      <c r="AP403" s="134">
        <f t="shared" ca="1" si="320"/>
        <v>18.576591824034907</v>
      </c>
      <c r="AQ403" s="134">
        <f t="shared" ca="1" si="321"/>
        <v>18.675116300703451</v>
      </c>
      <c r="AR403" s="134">
        <f t="shared" ca="1" si="322"/>
        <v>18.675116300703451</v>
      </c>
      <c r="AS403" s="134">
        <f t="shared" ca="1" si="323"/>
        <v>18.607126185227383</v>
      </c>
      <c r="AT403" s="134">
        <f t="shared" ca="1" si="324"/>
        <v>18.607580731552819</v>
      </c>
      <c r="AU403" s="134">
        <f t="shared" ca="1" si="325"/>
        <v>18.592824702151486</v>
      </c>
      <c r="AV403" s="134">
        <f t="shared" ca="1" si="326"/>
        <v>18.638002085797915</v>
      </c>
      <c r="AW403" s="134">
        <f t="shared" ca="1" si="327"/>
        <v>18.623010788291509</v>
      </c>
      <c r="AX403" s="134">
        <f t="shared" ca="1" si="328"/>
        <v>18.623010788291509</v>
      </c>
      <c r="AY403" s="216">
        <f t="shared" ca="1" si="329"/>
        <v>18.297277591305267</v>
      </c>
      <c r="AZ403" s="134">
        <f t="shared" ca="1" si="330"/>
        <v>18.361466246707291</v>
      </c>
      <c r="BA403" s="155">
        <f t="shared" ca="1" si="331"/>
        <v>18.361466246707291</v>
      </c>
      <c r="BB403" s="155">
        <f t="shared" ca="1" si="332"/>
        <v>18.42612859191701</v>
      </c>
      <c r="BC403" s="144">
        <f t="shared" ca="1" si="333"/>
        <v>18.42612859191701</v>
      </c>
      <c r="BE403" s="121" t="str">
        <f t="shared" si="334"/>
        <v>RH5</v>
      </c>
      <c r="BF403" s="24" t="str">
        <f t="shared" si="335"/>
        <v>Somerset Partnership NHS FT</v>
      </c>
      <c r="BG403" s="304"/>
      <c r="BH403" s="304">
        <f t="shared" ca="1" si="336"/>
        <v>1.5604406491440015E-2</v>
      </c>
      <c r="BI403" s="304">
        <f t="shared" ca="1" si="337"/>
        <v>1.106697069030993E-5</v>
      </c>
      <c r="BJ403" s="304">
        <f t="shared" ca="1" si="338"/>
        <v>-3.4271325796164653E-4</v>
      </c>
      <c r="BK403" s="304">
        <f t="shared" ca="1" si="339"/>
        <v>-2.369093846012138E-3</v>
      </c>
      <c r="BL403" s="304">
        <f t="shared" ca="1" si="340"/>
        <v>3.3165569459354671E-3</v>
      </c>
      <c r="BM403" s="304">
        <f t="shared" ca="1" si="341"/>
        <v>0</v>
      </c>
      <c r="BN403" s="304">
        <f t="shared" ca="1" si="342"/>
        <v>-3.5045900115193707E-3</v>
      </c>
      <c r="BO403" s="304">
        <f t="shared" ca="1" si="343"/>
        <v>-3.7095089817862359E-5</v>
      </c>
      <c r="BP403" s="304">
        <f t="shared" ca="1" si="344"/>
        <v>-9.8659727304761802E-4</v>
      </c>
      <c r="BQ403" s="304">
        <f t="shared" ca="1" si="345"/>
        <v>-5.3163206646300587E-4</v>
      </c>
      <c r="BR403" s="304">
        <f t="shared" ca="1" si="346"/>
        <v>-8.0150966975234272E-4</v>
      </c>
      <c r="BS403" s="305">
        <f t="shared" ca="1" si="347"/>
        <v>0</v>
      </c>
      <c r="BT403" s="306"/>
      <c r="BU403" s="304">
        <f t="shared" ca="1" si="348"/>
        <v>2.0717598386983394E-3</v>
      </c>
      <c r="BV403" s="304">
        <f t="shared" ca="1" si="349"/>
        <v>0</v>
      </c>
      <c r="BW403" s="304">
        <f t="shared" ca="1" si="350"/>
        <v>2.0717598386983394E-3</v>
      </c>
      <c r="BX403" s="305">
        <f t="shared" ca="1" si="351"/>
        <v>0</v>
      </c>
    </row>
    <row r="404" spans="1:76" ht="13.8" x14ac:dyDescent="0.25">
      <c r="A404" s="118">
        <v>1</v>
      </c>
      <c r="B404" s="69">
        <f t="shared" si="294"/>
        <v>1</v>
      </c>
      <c r="C404" s="118" t="str">
        <f t="shared" si="295"/>
        <v>RWG</v>
      </c>
      <c r="D404" s="69"/>
      <c r="E404" s="70">
        <f ca="1">INDEX(OFFSET(Data!$A$10,1,E$9+MATCH($A404+IF(E$9&gt;$B404,0,1),Data!$3:$3,0),Num_Orgs,1),MATCH($C404,OFFSET(Data!$A$10,1,MATCH($A404+IF(E$9&gt;$B404,0,1),Data!$3:$3,0)-1,Num_Orgs,1),0),1)</f>
        <v>1.1044255006201276</v>
      </c>
      <c r="F404" s="70">
        <f ca="1">INDEX(OFFSET(Data!$A$10,1,F$9+MATCH($A404+IF(F$9&gt;$B404,0,1),Data!$3:$3,0),Num_Orgs,1),MATCH($C404,OFFSET(Data!$A$10,1,MATCH($A404+IF(F$9&gt;$B404,0,1),Data!$3:$3,0)-1,Num_Orgs,1),0),1)</f>
        <v>0.99619990923086066</v>
      </c>
      <c r="G404" s="70">
        <f ca="1">INDEX(OFFSET(Data!$A$10,1,G$9+MATCH($A404+IF(G$9&gt;$B404,0,1),Data!$3:$3,0),Num_Orgs,1),MATCH($C404,OFFSET(Data!$A$10,1,MATCH($A404+IF(G$9&gt;$B404,0,1),Data!$3:$3,0)-1,Num_Orgs,1),0),1)</f>
        <v>1.0846690697493531</v>
      </c>
      <c r="H404" s="70">
        <f ca="1">INDEX(OFFSET(Data!$A$10,1,H$9+MATCH($A404+IF(H$9&gt;$B404,0,1),Data!$3:$3,0),Num_Orgs,1),MATCH($C404,OFFSET(Data!$A$10,1,MATCH($A404+IF(H$9&gt;$B404,0,1),Data!$3:$3,0)-1,Num_Orgs,1),0),1)</f>
        <v>2.9971518973467295</v>
      </c>
      <c r="I404" s="70">
        <f ca="1">INDEX(OFFSET(Data!$A$10,1,I$9+MATCH($A404+IF(I$9&gt;$B404,0,1),Data!$3:$3,0),Num_Orgs,1),MATCH($C404,OFFSET(Data!$A$10,1,MATCH($A404+IF(I$9&gt;$B404,0,1),Data!$3:$3,0)-1,Num_Orgs,1),0),1)</f>
        <v>0</v>
      </c>
      <c r="J404" s="26">
        <f ca="1">IFERROR((E404*SUM(Data!$C$8:$D$8))+(F404*Data!$E$8)+(G404*SUM(Data!$F$8:$G$8))+(H404*Data!$H$8)+(I404*Data!$I$8)+Data!$J$8,0)</f>
        <v>1.0680230775651027</v>
      </c>
      <c r="K404" s="119"/>
      <c r="L404" s="69"/>
      <c r="M404" s="147">
        <f>INDEX('Op Rev and scenario differences'!$Z$4:$Z$230,MATCH($N404,'Op Rev and scenario differences'!$V$4:$V$230,0),1)</f>
        <v>0</v>
      </c>
      <c r="N404" s="121" t="str">
        <f t="shared" si="353"/>
        <v>RYE</v>
      </c>
      <c r="O404" s="24" t="str">
        <f t="shared" si="353"/>
        <v>SOUTH CENTRAL AMBULANCE SERVICE NHS FOUNDATION TRUST</v>
      </c>
      <c r="P404" s="134">
        <f t="shared" ca="1" si="296"/>
        <v>0</v>
      </c>
      <c r="Q404" s="134">
        <f t="shared" ca="1" si="297"/>
        <v>0</v>
      </c>
      <c r="R404" s="134">
        <f t="shared" ca="1" si="298"/>
        <v>0</v>
      </c>
      <c r="S404" s="134">
        <f t="shared" ca="1" si="299"/>
        <v>0</v>
      </c>
      <c r="T404" s="134">
        <f t="shared" ca="1" si="300"/>
        <v>0</v>
      </c>
      <c r="U404" s="134">
        <f t="shared" ca="1" si="301"/>
        <v>0</v>
      </c>
      <c r="V404" s="134">
        <f t="shared" ca="1" si="302"/>
        <v>0</v>
      </c>
      <c r="W404" s="134">
        <f t="shared" ca="1" si="303"/>
        <v>0</v>
      </c>
      <c r="X404" s="134">
        <f t="shared" ca="1" si="304"/>
        <v>0</v>
      </c>
      <c r="Y404" s="134">
        <f t="shared" ca="1" si="305"/>
        <v>0</v>
      </c>
      <c r="Z404" s="134">
        <f t="shared" ca="1" si="306"/>
        <v>0</v>
      </c>
      <c r="AA404" s="134">
        <f t="shared" ca="1" si="307"/>
        <v>0</v>
      </c>
      <c r="AB404" s="134">
        <f t="shared" ca="1" si="308"/>
        <v>0</v>
      </c>
      <c r="AC404" s="134">
        <f t="shared" ca="1" si="309"/>
        <v>0</v>
      </c>
      <c r="AD404" s="134">
        <f t="shared" ca="1" si="310"/>
        <v>0</v>
      </c>
      <c r="AE404" s="155">
        <f t="shared" ca="1" si="311"/>
        <v>0</v>
      </c>
      <c r="AF404" s="155">
        <f t="shared" ca="1" si="312"/>
        <v>0</v>
      </c>
      <c r="AG404" s="144">
        <f t="shared" ca="1" si="313"/>
        <v>0</v>
      </c>
      <c r="AI404" s="147">
        <f>INDEX('Op Rev and scenario differences'!$W$4:$W$230,MATCH($N404,'Op Rev and scenario differences'!$V$4:$V$230,0),1)</f>
        <v>183.71799999999999</v>
      </c>
      <c r="AJ404" s="121" t="str">
        <f t="shared" si="314"/>
        <v>RYE</v>
      </c>
      <c r="AK404" s="24" t="str">
        <f t="shared" si="315"/>
        <v>South Central Ambulance Service NHS FT</v>
      </c>
      <c r="AL404" s="134">
        <f t="shared" ca="1" si="316"/>
        <v>0</v>
      </c>
      <c r="AM404" s="134">
        <f t="shared" ca="1" si="317"/>
        <v>0</v>
      </c>
      <c r="AN404" s="134">
        <f t="shared" ca="1" si="318"/>
        <v>0</v>
      </c>
      <c r="AO404" s="134">
        <f t="shared" ca="1" si="319"/>
        <v>0</v>
      </c>
      <c r="AP404" s="134">
        <f t="shared" ca="1" si="320"/>
        <v>0</v>
      </c>
      <c r="AQ404" s="134">
        <f t="shared" ca="1" si="321"/>
        <v>0</v>
      </c>
      <c r="AR404" s="134">
        <f t="shared" ca="1" si="322"/>
        <v>0</v>
      </c>
      <c r="AS404" s="134">
        <f t="shared" ca="1" si="323"/>
        <v>0</v>
      </c>
      <c r="AT404" s="134">
        <f t="shared" ca="1" si="324"/>
        <v>0</v>
      </c>
      <c r="AU404" s="134">
        <f t="shared" ca="1" si="325"/>
        <v>0</v>
      </c>
      <c r="AV404" s="134">
        <f t="shared" ca="1" si="326"/>
        <v>0</v>
      </c>
      <c r="AW404" s="134">
        <f t="shared" ca="1" si="327"/>
        <v>0</v>
      </c>
      <c r="AX404" s="134">
        <f t="shared" ca="1" si="328"/>
        <v>0</v>
      </c>
      <c r="AY404" s="216">
        <f t="shared" ca="1" si="329"/>
        <v>0</v>
      </c>
      <c r="AZ404" s="134">
        <f t="shared" ca="1" si="330"/>
        <v>0</v>
      </c>
      <c r="BA404" s="155">
        <f t="shared" ca="1" si="331"/>
        <v>0</v>
      </c>
      <c r="BB404" s="155">
        <f t="shared" ca="1" si="332"/>
        <v>0</v>
      </c>
      <c r="BC404" s="144">
        <f t="shared" ca="1" si="333"/>
        <v>0</v>
      </c>
      <c r="BE404" s="121" t="str">
        <f t="shared" si="334"/>
        <v>RYE</v>
      </c>
      <c r="BF404" s="24" t="str">
        <f t="shared" si="335"/>
        <v>South Central Ambulance Service NHS FT</v>
      </c>
      <c r="BG404" s="304"/>
      <c r="BH404" s="304">
        <f t="shared" ca="1" si="336"/>
        <v>-1.1358717771114302E-2</v>
      </c>
      <c r="BI404" s="304">
        <f t="shared" ca="1" si="337"/>
        <v>1.106697069030993E-5</v>
      </c>
      <c r="BJ404" s="304">
        <f t="shared" ca="1" si="338"/>
        <v>2.579214690642706E-3</v>
      </c>
      <c r="BK404" s="304">
        <f t="shared" ca="1" si="339"/>
        <v>-2.6251052915542417E-3</v>
      </c>
      <c r="BL404" s="304">
        <f t="shared" ca="1" si="340"/>
        <v>-2.1299555138263315E-3</v>
      </c>
      <c r="BM404" s="304">
        <f t="shared" ca="1" si="341"/>
        <v>0</v>
      </c>
      <c r="BN404" s="304">
        <f t="shared" ca="1" si="342"/>
        <v>-1.2088466841542189E-3</v>
      </c>
      <c r="BO404" s="304">
        <f t="shared" ca="1" si="343"/>
        <v>-3.7095089818084404E-5</v>
      </c>
      <c r="BP404" s="304">
        <f t="shared" ca="1" si="344"/>
        <v>-1.9776091047061239E-3</v>
      </c>
      <c r="BQ404" s="304">
        <f t="shared" ca="1" si="345"/>
        <v>-1.3589000945608554E-3</v>
      </c>
      <c r="BR404" s="304">
        <f t="shared" ca="1" si="346"/>
        <v>-1.0412606473380048E-3</v>
      </c>
      <c r="BS404" s="305">
        <f t="shared" ca="1" si="347"/>
        <v>0</v>
      </c>
      <c r="BT404" s="306"/>
      <c r="BU404" s="304">
        <f t="shared" ca="1" si="348"/>
        <v>-3.8294417071478293E-3</v>
      </c>
      <c r="BV404" s="304">
        <f t="shared" ca="1" si="349"/>
        <v>0</v>
      </c>
      <c r="BW404" s="304">
        <f t="shared" ca="1" si="350"/>
        <v>-3.8294417071478293E-3</v>
      </c>
      <c r="BX404" s="305">
        <f t="shared" ca="1" si="351"/>
        <v>0</v>
      </c>
    </row>
    <row r="405" spans="1:76" ht="13.8" x14ac:dyDescent="0.25">
      <c r="A405" s="118">
        <v>1</v>
      </c>
      <c r="B405" s="69">
        <f t="shared" si="294"/>
        <v>1</v>
      </c>
      <c r="C405" s="118" t="str">
        <f t="shared" si="295"/>
        <v>RWH</v>
      </c>
      <c r="D405" s="69"/>
      <c r="E405" s="70">
        <f ca="1">INDEX(OFFSET(Data!$A$10,1,E$9+MATCH($A405+IF(E$9&gt;$B405,0,1),Data!$3:$3,0),Num_Orgs,1),MATCH($C405,OFFSET(Data!$A$10,1,MATCH($A405+IF(E$9&gt;$B405,0,1),Data!$3:$3,0)-1,Num_Orgs,1),0),1)</f>
        <v>1.0906853846288567</v>
      </c>
      <c r="F405" s="70">
        <f ca="1">INDEX(OFFSET(Data!$A$10,1,F$9+MATCH($A405+IF(F$9&gt;$B405,0,1),Data!$3:$3,0),Num_Orgs,1),MATCH($C405,OFFSET(Data!$A$10,1,MATCH($A405+IF(F$9&gt;$B405,0,1),Data!$3:$3,0)-1,Num_Orgs,1),0),1)</f>
        <v>0.99619990923086066</v>
      </c>
      <c r="G405" s="70">
        <f ca="1">INDEX(OFFSET(Data!$A$10,1,G$9+MATCH($A405+IF(G$9&gt;$B405,0,1),Data!$3:$3,0),Num_Orgs,1),MATCH($C405,OFFSET(Data!$A$10,1,MATCH($A405+IF(G$9&gt;$B405,0,1),Data!$3:$3,0)-1,Num_Orgs,1),0),1)</f>
        <v>1.0747179773663313</v>
      </c>
      <c r="H405" s="70">
        <f ca="1">INDEX(OFFSET(Data!$A$10,1,H$9+MATCH($A405+IF(H$9&gt;$B405,0,1),Data!$3:$3,0),Num_Orgs,1),MATCH($C405,OFFSET(Data!$A$10,1,MATCH($A405+IF(H$9&gt;$B405,0,1),Data!$3:$3,0)-1,Num_Orgs,1),0),1)</f>
        <v>2.6974821150320207</v>
      </c>
      <c r="I405" s="70">
        <f ca="1">INDEX(OFFSET(Data!$A$10,1,I$9+MATCH($A405+IF(I$9&gt;$B405,0,1),Data!$3:$3,0),Num_Orgs,1),MATCH($C405,OFFSET(Data!$A$10,1,MATCH($A405+IF(I$9&gt;$B405,0,1),Data!$3:$3,0)-1,Num_Orgs,1),0),1)</f>
        <v>0</v>
      </c>
      <c r="J405" s="26">
        <f ca="1">IFERROR((E405*SUM(Data!$C$8:$D$8))+(F405*Data!$E$8)+(G405*SUM(Data!$F$8:$G$8))+(H405*Data!$H$8)+(I405*Data!$I$8)+Data!$J$8,0)</f>
        <v>1.0588695512822726</v>
      </c>
      <c r="K405" s="119"/>
      <c r="L405" s="69"/>
      <c r="M405" s="147">
        <f>INDEX('Op Rev and scenario differences'!$Z$4:$Z$230,MATCH($N405,'Op Rev and scenario differences'!$V$4:$V$230,0),1)</f>
        <v>0</v>
      </c>
      <c r="N405" s="121" t="str">
        <f t="shared" si="353"/>
        <v>RYD</v>
      </c>
      <c r="O405" s="24" t="str">
        <f t="shared" si="353"/>
        <v>SOUTH EAST COAST AMBULANCE SERVICE NHS FOUNDATION TRUST</v>
      </c>
      <c r="P405" s="134">
        <f t="shared" ca="1" si="296"/>
        <v>0</v>
      </c>
      <c r="Q405" s="134">
        <f t="shared" ca="1" si="297"/>
        <v>0</v>
      </c>
      <c r="R405" s="134">
        <f t="shared" ca="1" si="298"/>
        <v>0</v>
      </c>
      <c r="S405" s="134">
        <f t="shared" ca="1" si="299"/>
        <v>0</v>
      </c>
      <c r="T405" s="134">
        <f t="shared" ca="1" si="300"/>
        <v>0</v>
      </c>
      <c r="U405" s="134">
        <f t="shared" ca="1" si="301"/>
        <v>0</v>
      </c>
      <c r="V405" s="134">
        <f t="shared" ca="1" si="302"/>
        <v>0</v>
      </c>
      <c r="W405" s="134">
        <f t="shared" ca="1" si="303"/>
        <v>0</v>
      </c>
      <c r="X405" s="134">
        <f t="shared" ca="1" si="304"/>
        <v>0</v>
      </c>
      <c r="Y405" s="134">
        <f t="shared" ca="1" si="305"/>
        <v>0</v>
      </c>
      <c r="Z405" s="134">
        <f t="shared" ca="1" si="306"/>
        <v>0</v>
      </c>
      <c r="AA405" s="134">
        <f t="shared" ca="1" si="307"/>
        <v>0</v>
      </c>
      <c r="AB405" s="134">
        <f t="shared" ca="1" si="308"/>
        <v>0</v>
      </c>
      <c r="AC405" s="134">
        <f t="shared" ca="1" si="309"/>
        <v>0</v>
      </c>
      <c r="AD405" s="134">
        <f t="shared" ca="1" si="310"/>
        <v>0</v>
      </c>
      <c r="AE405" s="155">
        <f t="shared" ca="1" si="311"/>
        <v>0</v>
      </c>
      <c r="AF405" s="155">
        <f t="shared" ca="1" si="312"/>
        <v>0</v>
      </c>
      <c r="AG405" s="144">
        <f t="shared" ca="1" si="313"/>
        <v>0</v>
      </c>
      <c r="AI405" s="147">
        <f>INDEX('Op Rev and scenario differences'!$W$4:$W$230,MATCH($N405,'Op Rev and scenario differences'!$V$4:$V$230,0),1)</f>
        <v>198.32599999999999</v>
      </c>
      <c r="AJ405" s="121" t="str">
        <f t="shared" si="314"/>
        <v>RYD</v>
      </c>
      <c r="AK405" s="24" t="str">
        <f t="shared" si="315"/>
        <v>South East Coast Ambulance Service NHS FT</v>
      </c>
      <c r="AL405" s="134">
        <f t="shared" ca="1" si="316"/>
        <v>0</v>
      </c>
      <c r="AM405" s="134">
        <f t="shared" ca="1" si="317"/>
        <v>0</v>
      </c>
      <c r="AN405" s="134">
        <f t="shared" ca="1" si="318"/>
        <v>0</v>
      </c>
      <c r="AO405" s="134">
        <f t="shared" ca="1" si="319"/>
        <v>0</v>
      </c>
      <c r="AP405" s="134">
        <f t="shared" ca="1" si="320"/>
        <v>0</v>
      </c>
      <c r="AQ405" s="134">
        <f t="shared" ca="1" si="321"/>
        <v>0</v>
      </c>
      <c r="AR405" s="134">
        <f t="shared" ca="1" si="322"/>
        <v>0</v>
      </c>
      <c r="AS405" s="134">
        <f t="shared" ca="1" si="323"/>
        <v>0</v>
      </c>
      <c r="AT405" s="134">
        <f t="shared" ca="1" si="324"/>
        <v>0</v>
      </c>
      <c r="AU405" s="134">
        <f t="shared" ca="1" si="325"/>
        <v>0</v>
      </c>
      <c r="AV405" s="134">
        <f t="shared" ca="1" si="326"/>
        <v>0</v>
      </c>
      <c r="AW405" s="134">
        <f t="shared" ca="1" si="327"/>
        <v>0</v>
      </c>
      <c r="AX405" s="134">
        <f t="shared" ca="1" si="328"/>
        <v>0</v>
      </c>
      <c r="AY405" s="216">
        <f t="shared" ca="1" si="329"/>
        <v>0</v>
      </c>
      <c r="AZ405" s="134">
        <f t="shared" ca="1" si="330"/>
        <v>0</v>
      </c>
      <c r="BA405" s="155">
        <f t="shared" ca="1" si="331"/>
        <v>0</v>
      </c>
      <c r="BB405" s="155">
        <f t="shared" ca="1" si="332"/>
        <v>0</v>
      </c>
      <c r="BC405" s="144">
        <f t="shared" ca="1" si="333"/>
        <v>0</v>
      </c>
      <c r="BE405" s="121" t="str">
        <f t="shared" si="334"/>
        <v>RYD</v>
      </c>
      <c r="BF405" s="24" t="str">
        <f t="shared" si="335"/>
        <v>South East Coast Ambulance Service NHS FT</v>
      </c>
      <c r="BG405" s="304"/>
      <c r="BH405" s="304">
        <f t="shared" ca="1" si="336"/>
        <v>-1.1171170386360396E-2</v>
      </c>
      <c r="BI405" s="304">
        <f t="shared" ca="1" si="337"/>
        <v>1.106697069030993E-5</v>
      </c>
      <c r="BJ405" s="304">
        <f t="shared" ca="1" si="338"/>
        <v>2.582661149447496E-3</v>
      </c>
      <c r="BK405" s="304">
        <f t="shared" ca="1" si="339"/>
        <v>8.9327831188990015E-3</v>
      </c>
      <c r="BL405" s="304">
        <f t="shared" ca="1" si="340"/>
        <v>-4.4503699949476339E-3</v>
      </c>
      <c r="BM405" s="304">
        <f t="shared" ca="1" si="341"/>
        <v>0</v>
      </c>
      <c r="BN405" s="304">
        <f t="shared" ca="1" si="342"/>
        <v>-2.0056718153302233E-2</v>
      </c>
      <c r="BO405" s="304">
        <f t="shared" ca="1" si="343"/>
        <v>-3.7095089817862359E-5</v>
      </c>
      <c r="BP405" s="304">
        <f t="shared" ca="1" si="344"/>
        <v>-2.2303483402157376E-3</v>
      </c>
      <c r="BQ405" s="304">
        <f t="shared" ca="1" si="345"/>
        <v>-5.2509021259412592E-3</v>
      </c>
      <c r="BR405" s="304">
        <f t="shared" ca="1" si="346"/>
        <v>-9.7688251423200256E-4</v>
      </c>
      <c r="BS405" s="305">
        <f t="shared" ca="1" si="347"/>
        <v>0</v>
      </c>
      <c r="BT405" s="306"/>
      <c r="BU405" s="304">
        <f t="shared" ca="1" si="348"/>
        <v>-6.5293950731559747E-3</v>
      </c>
      <c r="BV405" s="304">
        <f t="shared" ca="1" si="349"/>
        <v>0</v>
      </c>
      <c r="BW405" s="304">
        <f t="shared" ca="1" si="350"/>
        <v>-6.5293950731559747E-3</v>
      </c>
      <c r="BX405" s="305">
        <f t="shared" ca="1" si="351"/>
        <v>0</v>
      </c>
    </row>
    <row r="406" spans="1:76" ht="13.8" x14ac:dyDescent="0.25">
      <c r="A406" s="118">
        <v>1</v>
      </c>
      <c r="B406" s="69">
        <f t="shared" si="294"/>
        <v>1</v>
      </c>
      <c r="C406" s="118" t="str">
        <f t="shared" si="295"/>
        <v>RWJ</v>
      </c>
      <c r="D406" s="69"/>
      <c r="E406" s="70">
        <f ca="1">INDEX(OFFSET(Data!$A$10,1,E$9+MATCH($A406+IF(E$9&gt;$B406,0,1),Data!$3:$3,0),Num_Orgs,1),MATCH($C406,OFFSET(Data!$A$10,1,MATCH($A406+IF(E$9&gt;$B406,0,1),Data!$3:$3,0)-1,Num_Orgs,1),0),1)</f>
        <v>0.95732587385097145</v>
      </c>
      <c r="F406" s="70">
        <f ca="1">INDEX(OFFSET(Data!$A$10,1,F$9+MATCH($A406+IF(F$9&gt;$B406,0,1),Data!$3:$3,0),Num_Orgs,1),MATCH($C406,OFFSET(Data!$A$10,1,MATCH($A406+IF(F$9&gt;$B406,0,1),Data!$3:$3,0)-1,Num_Orgs,1),0),1)</f>
        <v>0.99619990923086066</v>
      </c>
      <c r="G406" s="70">
        <f ca="1">INDEX(OFFSET(Data!$A$10,1,G$9+MATCH($A406+IF(G$9&gt;$B406,0,1),Data!$3:$3,0),Num_Orgs,1),MATCH($C406,OFFSET(Data!$A$10,1,MATCH($A406+IF(G$9&gt;$B406,0,1),Data!$3:$3,0)-1,Num_Orgs,1),0),1)</f>
        <v>0.90554940685496443</v>
      </c>
      <c r="H406" s="70">
        <f ca="1">INDEX(OFFSET(Data!$A$10,1,H$9+MATCH($A406+IF(H$9&gt;$B406,0,1),Data!$3:$3,0),Num_Orgs,1),MATCH($C406,OFFSET(Data!$A$10,1,MATCH($A406+IF(H$9&gt;$B406,0,1),Data!$3:$3,0)-1,Num_Orgs,1),0),1)</f>
        <v>1.1248503015888127</v>
      </c>
      <c r="I406" s="70">
        <f ca="1">INDEX(OFFSET(Data!$A$10,1,I$9+MATCH($A406+IF(I$9&gt;$B406,0,1),Data!$3:$3,0),Num_Orgs,1),MATCH($C406,OFFSET(Data!$A$10,1,MATCH($A406+IF(I$9&gt;$B406,0,1),Data!$3:$3,0)-1,Num_Orgs,1),0),1)</f>
        <v>0</v>
      </c>
      <c r="J406" s="26">
        <f ca="1">IFERROR((E406*SUM(Data!$C$8:$D$8))+(F406*Data!$E$8)+(G406*SUM(Data!$F$8:$G$8))+(H406*Data!$H$8)+(I406*Data!$I$8)+Data!$J$8,0)</f>
        <v>0.9740810386209493</v>
      </c>
      <c r="K406" s="119"/>
      <c r="L406" s="69"/>
      <c r="M406" s="147">
        <f>INDEX('Op Rev and scenario differences'!$Z$4:$Z$230,MATCH($N406,'Op Rev and scenario differences'!$V$4:$V$230,0),1)</f>
        <v>0</v>
      </c>
      <c r="N406" s="121" t="str">
        <f t="shared" si="353"/>
        <v>RV5</v>
      </c>
      <c r="O406" s="24" t="str">
        <f t="shared" si="353"/>
        <v>SOUTH LONDON AND MAUDSLEY NHS FOUNDATION TRUST</v>
      </c>
      <c r="P406" s="134">
        <f t="shared" ca="1" si="296"/>
        <v>0</v>
      </c>
      <c r="Q406" s="134">
        <f t="shared" ca="1" si="297"/>
        <v>0</v>
      </c>
      <c r="R406" s="134">
        <f t="shared" ca="1" si="298"/>
        <v>0</v>
      </c>
      <c r="S406" s="134">
        <f t="shared" ca="1" si="299"/>
        <v>0</v>
      </c>
      <c r="T406" s="134">
        <f t="shared" ca="1" si="300"/>
        <v>0</v>
      </c>
      <c r="U406" s="134">
        <f t="shared" ca="1" si="301"/>
        <v>0</v>
      </c>
      <c r="V406" s="134">
        <f t="shared" ca="1" si="302"/>
        <v>0</v>
      </c>
      <c r="W406" s="134">
        <f t="shared" ca="1" si="303"/>
        <v>0</v>
      </c>
      <c r="X406" s="134">
        <f t="shared" ca="1" si="304"/>
        <v>0</v>
      </c>
      <c r="Y406" s="134">
        <f t="shared" ca="1" si="305"/>
        <v>0</v>
      </c>
      <c r="Z406" s="134">
        <f t="shared" ca="1" si="306"/>
        <v>0</v>
      </c>
      <c r="AA406" s="134">
        <f t="shared" ca="1" si="307"/>
        <v>0</v>
      </c>
      <c r="AB406" s="134">
        <f t="shared" ca="1" si="308"/>
        <v>0</v>
      </c>
      <c r="AC406" s="134">
        <f t="shared" ca="1" si="309"/>
        <v>0</v>
      </c>
      <c r="AD406" s="134">
        <f t="shared" ca="1" si="310"/>
        <v>0</v>
      </c>
      <c r="AE406" s="155">
        <f t="shared" ca="1" si="311"/>
        <v>0</v>
      </c>
      <c r="AF406" s="155">
        <f t="shared" ca="1" si="312"/>
        <v>0</v>
      </c>
      <c r="AG406" s="144">
        <f t="shared" ca="1" si="313"/>
        <v>0</v>
      </c>
      <c r="AI406" s="147">
        <f>INDEX('Op Rev and scenario differences'!$W$4:$W$230,MATCH($N406,'Op Rev and scenario differences'!$V$4:$V$230,0),1)</f>
        <v>385.67200000000003</v>
      </c>
      <c r="AJ406" s="121" t="str">
        <f t="shared" si="314"/>
        <v>RV5</v>
      </c>
      <c r="AK406" s="24" t="str">
        <f t="shared" si="315"/>
        <v>South London and Maudsley NHS FT</v>
      </c>
      <c r="AL406" s="134">
        <f t="shared" ca="1" si="316"/>
        <v>0</v>
      </c>
      <c r="AM406" s="134">
        <f t="shared" ca="1" si="317"/>
        <v>0</v>
      </c>
      <c r="AN406" s="134">
        <f t="shared" ca="1" si="318"/>
        <v>0</v>
      </c>
      <c r="AO406" s="134">
        <f t="shared" ca="1" si="319"/>
        <v>0</v>
      </c>
      <c r="AP406" s="134">
        <f t="shared" ca="1" si="320"/>
        <v>0</v>
      </c>
      <c r="AQ406" s="134">
        <f t="shared" ca="1" si="321"/>
        <v>0</v>
      </c>
      <c r="AR406" s="134">
        <f t="shared" ca="1" si="322"/>
        <v>0</v>
      </c>
      <c r="AS406" s="134">
        <f t="shared" ca="1" si="323"/>
        <v>0</v>
      </c>
      <c r="AT406" s="134">
        <f t="shared" ca="1" si="324"/>
        <v>0</v>
      </c>
      <c r="AU406" s="134">
        <f t="shared" ca="1" si="325"/>
        <v>0</v>
      </c>
      <c r="AV406" s="134">
        <f t="shared" ca="1" si="326"/>
        <v>0</v>
      </c>
      <c r="AW406" s="134">
        <f t="shared" ca="1" si="327"/>
        <v>0</v>
      </c>
      <c r="AX406" s="134">
        <f t="shared" ca="1" si="328"/>
        <v>0</v>
      </c>
      <c r="AY406" s="216">
        <f t="shared" ca="1" si="329"/>
        <v>0</v>
      </c>
      <c r="AZ406" s="134">
        <f t="shared" ca="1" si="330"/>
        <v>0</v>
      </c>
      <c r="BA406" s="155">
        <f t="shared" ca="1" si="331"/>
        <v>0</v>
      </c>
      <c r="BB406" s="155">
        <f t="shared" ca="1" si="332"/>
        <v>0</v>
      </c>
      <c r="BC406" s="144">
        <f t="shared" ca="1" si="333"/>
        <v>0</v>
      </c>
      <c r="BE406" s="121" t="str">
        <f t="shared" si="334"/>
        <v>RV5</v>
      </c>
      <c r="BF406" s="24" t="str">
        <f t="shared" si="335"/>
        <v>South London and Maudsley NHS FT</v>
      </c>
      <c r="BG406" s="304"/>
      <c r="BH406" s="304">
        <f t="shared" ca="1" si="336"/>
        <v>-2.442424074466909E-2</v>
      </c>
      <c r="BI406" s="304">
        <f t="shared" ca="1" si="337"/>
        <v>7.2911174646694832E-6</v>
      </c>
      <c r="BJ406" s="304">
        <f t="shared" ca="1" si="338"/>
        <v>-5.123926769723397E-4</v>
      </c>
      <c r="BK406" s="304">
        <f t="shared" ca="1" si="339"/>
        <v>-1.4055805454615822E-3</v>
      </c>
      <c r="BL406" s="304">
        <f t="shared" ca="1" si="340"/>
        <v>-6.5565194998222776E-3</v>
      </c>
      <c r="BM406" s="304">
        <f t="shared" ca="1" si="341"/>
        <v>0</v>
      </c>
      <c r="BN406" s="304">
        <f t="shared" ca="1" si="342"/>
        <v>5.8739232913809225E-3</v>
      </c>
      <c r="BO406" s="304">
        <f t="shared" ca="1" si="343"/>
        <v>-3.011616537738071E-4</v>
      </c>
      <c r="BP406" s="304">
        <f t="shared" ca="1" si="344"/>
        <v>2.7248570548721318E-4</v>
      </c>
      <c r="BQ406" s="304">
        <f t="shared" ca="1" si="345"/>
        <v>-5.365481215522383E-4</v>
      </c>
      <c r="BR406" s="304">
        <f t="shared" ca="1" si="346"/>
        <v>5.3661714416430861E-4</v>
      </c>
      <c r="BS406" s="305">
        <f t="shared" ca="1" si="347"/>
        <v>0</v>
      </c>
      <c r="BT406" s="306"/>
      <c r="BU406" s="304">
        <f t="shared" ca="1" si="348"/>
        <v>-5.4092251967507998E-3</v>
      </c>
      <c r="BV406" s="304">
        <f t="shared" ca="1" si="349"/>
        <v>0</v>
      </c>
      <c r="BW406" s="304">
        <f t="shared" ca="1" si="350"/>
        <v>-5.4092251967507998E-3</v>
      </c>
      <c r="BX406" s="305">
        <f t="shared" ca="1" si="351"/>
        <v>0</v>
      </c>
    </row>
    <row r="407" spans="1:76" ht="13.8" x14ac:dyDescent="0.25">
      <c r="A407" s="118">
        <v>1</v>
      </c>
      <c r="B407" s="69">
        <f t="shared" si="294"/>
        <v>1</v>
      </c>
      <c r="C407" s="118" t="str">
        <f t="shared" si="295"/>
        <v>RWK</v>
      </c>
      <c r="D407" s="69"/>
      <c r="E407" s="70">
        <f ca="1">INDEX(OFFSET(Data!$A$10,1,E$9+MATCH($A407+IF(E$9&gt;$B407,0,1),Data!$3:$3,0),Num_Orgs,1),MATCH($C407,OFFSET(Data!$A$10,1,MATCH($A407+IF(E$9&gt;$B407,0,1),Data!$3:$3,0)-1,Num_Orgs,1),0),1)</f>
        <v>1.1202299733874304</v>
      </c>
      <c r="F407" s="70">
        <f ca="1">INDEX(OFFSET(Data!$A$10,1,F$9+MATCH($A407+IF(F$9&gt;$B407,0,1),Data!$3:$3,0),Num_Orgs,1),MATCH($C407,OFFSET(Data!$A$10,1,MATCH($A407+IF(F$9&gt;$B407,0,1),Data!$3:$3,0)-1,Num_Orgs,1),0),1)</f>
        <v>1.0185025427599708</v>
      </c>
      <c r="G407" s="70">
        <f ca="1">INDEX(OFFSET(Data!$A$10,1,G$9+MATCH($A407+IF(G$9&gt;$B407,0,1),Data!$3:$3,0),Num_Orgs,1),MATCH($C407,OFFSET(Data!$A$10,1,MATCH($A407+IF(G$9&gt;$B407,0,1),Data!$3:$3,0)-1,Num_Orgs,1),0),1)</f>
        <v>1.1701938545900124</v>
      </c>
      <c r="H407" s="70">
        <f ca="1">INDEX(OFFSET(Data!$A$10,1,H$9+MATCH($A407+IF(H$9&gt;$B407,0,1),Data!$3:$3,0),Num_Orgs,1),MATCH($C407,OFFSET(Data!$A$10,1,MATCH($A407+IF(H$9&gt;$B407,0,1),Data!$3:$3,0)-1,Num_Orgs,1),0),1)</f>
        <v>4.9616608076711985</v>
      </c>
      <c r="I407" s="70">
        <f ca="1">INDEX(OFFSET(Data!$A$10,1,I$9+MATCH($A407+IF(I$9&gt;$B407,0,1),Data!$3:$3,0),Num_Orgs,1),MATCH($C407,OFFSET(Data!$A$10,1,MATCH($A407+IF(I$9&gt;$B407,0,1),Data!$3:$3,0)-1,Num_Orgs,1),0),1)</f>
        <v>0</v>
      </c>
      <c r="J407" s="26">
        <f ca="1">IFERROR((E407*SUM(Data!$C$8:$D$8))+(F407*Data!$E$8)+(G407*SUM(Data!$F$8:$G$8))+(H407*Data!$H$8)+(I407*Data!$I$8)+Data!$J$8,0)</f>
        <v>1.090886125663781</v>
      </c>
      <c r="K407" s="119"/>
      <c r="L407" s="69"/>
      <c r="M407" s="147">
        <f>INDEX('Op Rev and scenario differences'!$Z$4:$Z$230,MATCH($N407,'Op Rev and scenario differences'!$V$4:$V$230,0),1)</f>
        <v>363.4901927010041</v>
      </c>
      <c r="N407" s="121" t="str">
        <f t="shared" si="353"/>
        <v>RTR</v>
      </c>
      <c r="O407" s="24" t="str">
        <f t="shared" si="353"/>
        <v>SOUTH TEES HOSPITALS NHS FOUNDATION TRUST</v>
      </c>
      <c r="P407" s="134">
        <f t="shared" ca="1" si="296"/>
        <v>374.11256008119153</v>
      </c>
      <c r="Q407" s="134">
        <f t="shared" ca="1" si="297"/>
        <v>374.2769542439122</v>
      </c>
      <c r="R407" s="134">
        <f t="shared" ca="1" si="298"/>
        <v>374.2768262552168</v>
      </c>
      <c r="S407" s="134">
        <f t="shared" ca="1" si="299"/>
        <v>373.49830088727009</v>
      </c>
      <c r="T407" s="134">
        <f t="shared" ca="1" si="300"/>
        <v>371.963097990368</v>
      </c>
      <c r="U407" s="134">
        <f t="shared" ca="1" si="301"/>
        <v>370.97181818237254</v>
      </c>
      <c r="V407" s="134">
        <f t="shared" ca="1" si="302"/>
        <v>370.97181818237254</v>
      </c>
      <c r="W407" s="134">
        <f t="shared" ca="1" si="303"/>
        <v>372.83992573619111</v>
      </c>
      <c r="X407" s="134">
        <f t="shared" ca="1" si="304"/>
        <v>372.84029557381427</v>
      </c>
      <c r="Y407" s="134">
        <f t="shared" ca="1" si="305"/>
        <v>373.24802116384092</v>
      </c>
      <c r="Z407" s="134">
        <f t="shared" ca="1" si="306"/>
        <v>373.57987711416138</v>
      </c>
      <c r="AA407" s="134">
        <f t="shared" ca="1" si="307"/>
        <v>372.92127101480833</v>
      </c>
      <c r="AB407" s="134">
        <f t="shared" ca="1" si="308"/>
        <v>372.92127101480833</v>
      </c>
      <c r="AC407" s="134">
        <f t="shared" ca="1" si="309"/>
        <v>374.11256008119153</v>
      </c>
      <c r="AD407" s="134">
        <f t="shared" ca="1" si="310"/>
        <v>373.87430226791491</v>
      </c>
      <c r="AE407" s="155">
        <f t="shared" ca="1" si="311"/>
        <v>373.87430226791491</v>
      </c>
      <c r="AF407" s="155">
        <f t="shared" ca="1" si="312"/>
        <v>373.63604445463824</v>
      </c>
      <c r="AG407" s="144">
        <f t="shared" ca="1" si="313"/>
        <v>373.63604445463824</v>
      </c>
      <c r="AI407" s="147">
        <f>INDEX('Op Rev and scenario differences'!$W$4:$W$230,MATCH($N407,'Op Rev and scenario differences'!$V$4:$V$230,0),1)</f>
        <v>582.02099999999996</v>
      </c>
      <c r="AJ407" s="121" t="str">
        <f t="shared" si="314"/>
        <v>RTR</v>
      </c>
      <c r="AK407" s="24" t="str">
        <f t="shared" si="315"/>
        <v>South Tees Hospitals NHS FT</v>
      </c>
      <c r="AL407" s="134">
        <f t="shared" ca="1" si="316"/>
        <v>372.74226069020182</v>
      </c>
      <c r="AM407" s="134">
        <f t="shared" ca="1" si="317"/>
        <v>376.29447059192461</v>
      </c>
      <c r="AN407" s="134">
        <f t="shared" ca="1" si="318"/>
        <v>376.29681363469052</v>
      </c>
      <c r="AO407" s="134">
        <f t="shared" ca="1" si="319"/>
        <v>375.5436347724492</v>
      </c>
      <c r="AP407" s="134">
        <f t="shared" ca="1" si="320"/>
        <v>374.17396635884461</v>
      </c>
      <c r="AQ407" s="134">
        <f t="shared" ca="1" si="321"/>
        <v>377.15220817967798</v>
      </c>
      <c r="AR407" s="134">
        <f t="shared" ca="1" si="322"/>
        <v>377.15220817967798</v>
      </c>
      <c r="AS407" s="134">
        <f t="shared" ca="1" si="323"/>
        <v>377.45199551485229</v>
      </c>
      <c r="AT407" s="134">
        <f t="shared" ca="1" si="324"/>
        <v>377.46106443430989</v>
      </c>
      <c r="AU407" s="134">
        <f t="shared" ca="1" si="325"/>
        <v>377.64079841993959</v>
      </c>
      <c r="AV407" s="134">
        <f t="shared" ca="1" si="326"/>
        <v>378.70142259094791</v>
      </c>
      <c r="AW407" s="134">
        <f t="shared" ca="1" si="327"/>
        <v>378.48693502491972</v>
      </c>
      <c r="AX407" s="134">
        <f t="shared" ca="1" si="328"/>
        <v>378.48693502491972</v>
      </c>
      <c r="AY407" s="216">
        <f t="shared" ca="1" si="329"/>
        <v>372.74226069020182</v>
      </c>
      <c r="AZ407" s="134">
        <f t="shared" ca="1" si="330"/>
        <v>373.87430042296398</v>
      </c>
      <c r="BA407" s="155">
        <f t="shared" ca="1" si="331"/>
        <v>373.87430042296398</v>
      </c>
      <c r="BB407" s="155">
        <f t="shared" ca="1" si="332"/>
        <v>375.0146942126845</v>
      </c>
      <c r="BC407" s="144">
        <f t="shared" ca="1" si="333"/>
        <v>375.0146942126845</v>
      </c>
      <c r="BE407" s="121" t="str">
        <f t="shared" si="334"/>
        <v>RTR</v>
      </c>
      <c r="BF407" s="24" t="str">
        <f t="shared" si="335"/>
        <v>South Tees Hospitals NHS FT</v>
      </c>
      <c r="BG407" s="304"/>
      <c r="BH407" s="304">
        <f t="shared" ca="1" si="336"/>
        <v>6.9860554354375104E-3</v>
      </c>
      <c r="BI407" s="304">
        <f t="shared" ca="1" si="337"/>
        <v>1.106697069030993E-5</v>
      </c>
      <c r="BJ407" s="304">
        <f t="shared" ca="1" si="338"/>
        <v>-1.9557854475655834E-3</v>
      </c>
      <c r="BK407" s="304">
        <f t="shared" ca="1" si="339"/>
        <v>-3.0903783986060418E-3</v>
      </c>
      <c r="BL407" s="304">
        <f t="shared" ca="1" si="340"/>
        <v>5.7912870620828727E-3</v>
      </c>
      <c r="BM407" s="304">
        <f t="shared" ca="1" si="341"/>
        <v>0</v>
      </c>
      <c r="BN407" s="304">
        <f t="shared" ca="1" si="342"/>
        <v>8.1068484427238019E-4</v>
      </c>
      <c r="BO407" s="304">
        <f t="shared" ca="1" si="343"/>
        <v>-3.7095089817862359E-5</v>
      </c>
      <c r="BP407" s="304">
        <f t="shared" ca="1" si="344"/>
        <v>2.4424955677848637E-4</v>
      </c>
      <c r="BQ407" s="304">
        <f t="shared" ca="1" si="345"/>
        <v>-1.634504671650383E-4</v>
      </c>
      <c r="BR407" s="304">
        <f t="shared" ca="1" si="346"/>
        <v>-5.6554901704086724E-4</v>
      </c>
      <c r="BS407" s="305">
        <f t="shared" ca="1" si="347"/>
        <v>0</v>
      </c>
      <c r="BT407" s="306"/>
      <c r="BU407" s="304">
        <f t="shared" ca="1" si="348"/>
        <v>1.6062170898132333E-3</v>
      </c>
      <c r="BV407" s="304">
        <f t="shared" ca="1" si="349"/>
        <v>0</v>
      </c>
      <c r="BW407" s="304">
        <f t="shared" ca="1" si="350"/>
        <v>1.6062170898132333E-3</v>
      </c>
      <c r="BX407" s="305">
        <f t="shared" ca="1" si="351"/>
        <v>0</v>
      </c>
    </row>
    <row r="408" spans="1:76" ht="13.8" x14ac:dyDescent="0.25">
      <c r="A408" s="118">
        <v>1</v>
      </c>
      <c r="B408" s="69">
        <f t="shared" si="294"/>
        <v>1</v>
      </c>
      <c r="C408" s="118" t="str">
        <f t="shared" si="295"/>
        <v>RWP</v>
      </c>
      <c r="D408" s="69"/>
      <c r="E408" s="70">
        <f ca="1">INDEX(OFFSET(Data!$A$10,1,E$9+MATCH($A408+IF(E$9&gt;$B408,0,1),Data!$3:$3,0),Num_Orgs,1),MATCH($C408,OFFSET(Data!$A$10,1,MATCH($A408+IF(E$9&gt;$B408,0,1),Data!$3:$3,0)-1,Num_Orgs,1),0),1)</f>
        <v>0.94850666098260428</v>
      </c>
      <c r="F408" s="70">
        <f ca="1">INDEX(OFFSET(Data!$A$10,1,F$9+MATCH($A408+IF(F$9&gt;$B408,0,1),Data!$3:$3,0),Num_Orgs,1),MATCH($C408,OFFSET(Data!$A$10,1,MATCH($A408+IF(F$9&gt;$B408,0,1),Data!$3:$3,0)-1,Num_Orgs,1),0),1)</f>
        <v>0.99619990923086066</v>
      </c>
      <c r="G408" s="70">
        <f ca="1">INDEX(OFFSET(Data!$A$10,1,G$9+MATCH($A408+IF(G$9&gt;$B408,0,1),Data!$3:$3,0),Num_Orgs,1),MATCH($C408,OFFSET(Data!$A$10,1,MATCH($A408+IF(G$9&gt;$B408,0,1),Data!$3:$3,0)-1,Num_Orgs,1),0),1)</f>
        <v>0.94535377638704965</v>
      </c>
      <c r="H408" s="70">
        <f ca="1">INDEX(OFFSET(Data!$A$10,1,H$9+MATCH($A408+IF(H$9&gt;$B408,0,1),Data!$3:$3,0),Num_Orgs,1),MATCH($C408,OFFSET(Data!$A$10,1,MATCH($A408+IF(H$9&gt;$B408,0,1),Data!$3:$3,0)-1,Num_Orgs,1),0),1)</f>
        <v>0.72335020368279379</v>
      </c>
      <c r="I408" s="70">
        <f ca="1">INDEX(OFFSET(Data!$A$10,1,I$9+MATCH($A408+IF(I$9&gt;$B408,0,1),Data!$3:$3,0),Num_Orgs,1),MATCH($C408,OFFSET(Data!$A$10,1,MATCH($A408+IF(I$9&gt;$B408,0,1),Data!$3:$3,0)-1,Num_Orgs,1),0),1)</f>
        <v>0</v>
      </c>
      <c r="J408" s="26">
        <f ca="1">IFERROR((E408*SUM(Data!$C$8:$D$8))+(F408*Data!$E$8)+(G408*SUM(Data!$F$8:$G$8))+(H408*Data!$H$8)+(I408*Data!$I$8)+Data!$J$8,0)</f>
        <v>0.96849868110024584</v>
      </c>
      <c r="K408" s="119"/>
      <c r="L408" s="69"/>
      <c r="M408" s="147">
        <f>INDEX('Op Rev and scenario differences'!$Z$4:$Z$230,MATCH($N408,'Op Rev and scenario differences'!$V$4:$V$230,0),1)</f>
        <v>73.019878508088595</v>
      </c>
      <c r="N408" s="121" t="str">
        <f t="shared" si="353"/>
        <v>RE9</v>
      </c>
      <c r="O408" s="24" t="str">
        <f t="shared" si="353"/>
        <v>SOUTH TYNESIDE NHS FOUNDATION TRUST</v>
      </c>
      <c r="P408" s="134">
        <f t="shared" ca="1" si="296"/>
        <v>75.167495915953239</v>
      </c>
      <c r="Q408" s="134">
        <f t="shared" ca="1" si="297"/>
        <v>75.635918412736189</v>
      </c>
      <c r="R408" s="134">
        <f t="shared" ca="1" si="298"/>
        <v>75.635887372508478</v>
      </c>
      <c r="S408" s="134">
        <f t="shared" ca="1" si="299"/>
        <v>75.45225196715225</v>
      </c>
      <c r="T408" s="134">
        <f t="shared" ca="1" si="300"/>
        <v>75.061960381717313</v>
      </c>
      <c r="U408" s="134">
        <f t="shared" ca="1" si="301"/>
        <v>74.800582619590628</v>
      </c>
      <c r="V408" s="134">
        <f t="shared" ca="1" si="302"/>
        <v>74.800582619590628</v>
      </c>
      <c r="W408" s="134">
        <f t="shared" ca="1" si="303"/>
        <v>75.243584938674346</v>
      </c>
      <c r="X408" s="134">
        <f t="shared" ca="1" si="304"/>
        <v>75.243672899506791</v>
      </c>
      <c r="Y408" s="134">
        <f t="shared" ca="1" si="305"/>
        <v>75.351111595838248</v>
      </c>
      <c r="Z408" s="134">
        <f t="shared" ca="1" si="306"/>
        <v>75.430828247916324</v>
      </c>
      <c r="AA408" s="134">
        <f t="shared" ca="1" si="307"/>
        <v>75.266959785729924</v>
      </c>
      <c r="AB408" s="134">
        <f t="shared" ca="1" si="308"/>
        <v>75.266959785729924</v>
      </c>
      <c r="AC408" s="134">
        <f t="shared" ca="1" si="309"/>
        <v>75.167495915953239</v>
      </c>
      <c r="AD408" s="134">
        <f t="shared" ca="1" si="310"/>
        <v>75.187388689908573</v>
      </c>
      <c r="AE408" s="155">
        <f t="shared" ca="1" si="311"/>
        <v>75.187388689908573</v>
      </c>
      <c r="AF408" s="155">
        <f t="shared" ca="1" si="312"/>
        <v>75.207281463863922</v>
      </c>
      <c r="AG408" s="144">
        <f t="shared" ca="1" si="313"/>
        <v>75.207281463863922</v>
      </c>
      <c r="AI408" s="147">
        <f>INDEX('Op Rev and scenario differences'!$W$4:$W$230,MATCH($N408,'Op Rev and scenario differences'!$V$4:$V$230,0),1)</f>
        <v>200.58600000000001</v>
      </c>
      <c r="AJ408" s="121" t="str">
        <f t="shared" si="314"/>
        <v>RE9</v>
      </c>
      <c r="AK408" s="24" t="str">
        <f t="shared" si="315"/>
        <v>South Tyneside NHS FT</v>
      </c>
      <c r="AL408" s="134">
        <f t="shared" ca="1" si="316"/>
        <v>74.892172430814171</v>
      </c>
      <c r="AM408" s="134">
        <f t="shared" ca="1" si="317"/>
        <v>76.043629067010627</v>
      </c>
      <c r="AN408" s="134">
        <f t="shared" ca="1" si="318"/>
        <v>76.044097358300064</v>
      </c>
      <c r="AO408" s="134">
        <f t="shared" ca="1" si="319"/>
        <v>75.86544005206423</v>
      </c>
      <c r="AP408" s="134">
        <f t="shared" ca="1" si="320"/>
        <v>75.508112472557457</v>
      </c>
      <c r="AQ408" s="134">
        <f t="shared" ca="1" si="321"/>
        <v>76.046760226503807</v>
      </c>
      <c r="AR408" s="134">
        <f t="shared" ca="1" si="322"/>
        <v>76.046760226503807</v>
      </c>
      <c r="AS408" s="134">
        <f t="shared" ca="1" si="323"/>
        <v>76.174356136122043</v>
      </c>
      <c r="AT408" s="134">
        <f t="shared" ca="1" si="324"/>
        <v>76.176199841500178</v>
      </c>
      <c r="AU408" s="134">
        <f t="shared" ca="1" si="325"/>
        <v>76.237923127237238</v>
      </c>
      <c r="AV408" s="134">
        <f t="shared" ca="1" si="326"/>
        <v>76.464937526520004</v>
      </c>
      <c r="AW408" s="134">
        <f t="shared" ca="1" si="327"/>
        <v>76.390281628139135</v>
      </c>
      <c r="AX408" s="134">
        <f t="shared" ca="1" si="328"/>
        <v>76.390281628139135</v>
      </c>
      <c r="AY408" s="216">
        <f t="shared" ca="1" si="329"/>
        <v>74.892172430814171</v>
      </c>
      <c r="AZ408" s="134">
        <f t="shared" ca="1" si="330"/>
        <v>75.187388318882682</v>
      </c>
      <c r="BA408" s="155">
        <f t="shared" ca="1" si="331"/>
        <v>75.187388318882682</v>
      </c>
      <c r="BB408" s="155">
        <f t="shared" ca="1" si="332"/>
        <v>75.484782796865161</v>
      </c>
      <c r="BC408" s="144">
        <f t="shared" ca="1" si="333"/>
        <v>75.484782796865161</v>
      </c>
      <c r="BE408" s="121" t="str">
        <f t="shared" si="334"/>
        <v>RE9</v>
      </c>
      <c r="BF408" s="24" t="str">
        <f t="shared" si="335"/>
        <v>South Tyneside NHS FT</v>
      </c>
      <c r="BG408" s="304"/>
      <c r="BH408" s="304">
        <f t="shared" ca="1" si="336"/>
        <v>1.2548711398275403E-2</v>
      </c>
      <c r="BI408" s="304">
        <f t="shared" ca="1" si="337"/>
        <v>1.1066970690087885E-5</v>
      </c>
      <c r="BJ408" s="304">
        <f t="shared" ca="1" si="338"/>
        <v>-2.3035106591895449E-3</v>
      </c>
      <c r="BK408" s="304">
        <f t="shared" ca="1" si="339"/>
        <v>-4.132597580111419E-3</v>
      </c>
      <c r="BL408" s="304">
        <f t="shared" ca="1" si="340"/>
        <v>5.0265489478122927E-3</v>
      </c>
      <c r="BM408" s="304">
        <f t="shared" ca="1" si="341"/>
        <v>0</v>
      </c>
      <c r="BN408" s="304">
        <f t="shared" ca="1" si="342"/>
        <v>1.6655854073845955E-3</v>
      </c>
      <c r="BO408" s="304">
        <f t="shared" ca="1" si="343"/>
        <v>-3.7095089817862359E-5</v>
      </c>
      <c r="BP408" s="304">
        <f t="shared" ca="1" si="344"/>
        <v>5.6816547773030912E-4</v>
      </c>
      <c r="BQ408" s="304">
        <f t="shared" ca="1" si="345"/>
        <v>-1.1847471963477574E-6</v>
      </c>
      <c r="BR408" s="304">
        <f t="shared" ca="1" si="346"/>
        <v>-9.6483620990672758E-4</v>
      </c>
      <c r="BS408" s="305">
        <f t="shared" ca="1" si="347"/>
        <v>0</v>
      </c>
      <c r="BT408" s="306"/>
      <c r="BU408" s="304">
        <f t="shared" ca="1" si="348"/>
        <v>2.4761707831342239E-3</v>
      </c>
      <c r="BV408" s="304">
        <f t="shared" ca="1" si="349"/>
        <v>0</v>
      </c>
      <c r="BW408" s="304">
        <f t="shared" ca="1" si="350"/>
        <v>2.4761707831340019E-3</v>
      </c>
      <c r="BX408" s="305">
        <f t="shared" ca="1" si="351"/>
        <v>0</v>
      </c>
    </row>
    <row r="409" spans="1:76" ht="13.8" x14ac:dyDescent="0.25">
      <c r="A409" s="118">
        <v>1</v>
      </c>
      <c r="B409" s="69">
        <f t="shared" si="294"/>
        <v>1</v>
      </c>
      <c r="C409" s="118" t="str">
        <f t="shared" si="295"/>
        <v>RWR</v>
      </c>
      <c r="D409" s="69"/>
      <c r="E409" s="70">
        <f ca="1">INDEX(OFFSET(Data!$A$10,1,E$9+MATCH($A409+IF(E$9&gt;$B409,0,1),Data!$3:$3,0),Num_Orgs,1),MATCH($C409,OFFSET(Data!$A$10,1,MATCH($A409+IF(E$9&gt;$B409,0,1),Data!$3:$3,0)-1,Num_Orgs,1),0),1)</f>
        <v>1.0799363682565417</v>
      </c>
      <c r="F409" s="70">
        <f ca="1">INDEX(OFFSET(Data!$A$10,1,F$9+MATCH($A409+IF(F$9&gt;$B409,0,1),Data!$3:$3,0),Num_Orgs,1),MATCH($C409,OFFSET(Data!$A$10,1,MATCH($A409+IF(F$9&gt;$B409,0,1),Data!$3:$3,0)-1,Num_Orgs,1),0),1)</f>
        <v>0.99619990923086066</v>
      </c>
      <c r="G409" s="70">
        <f ca="1">INDEX(OFFSET(Data!$A$10,1,G$9+MATCH($A409+IF(G$9&gt;$B409,0,1),Data!$3:$3,0),Num_Orgs,1),MATCH($C409,OFFSET(Data!$A$10,1,MATCH($A409+IF(G$9&gt;$B409,0,1),Data!$3:$3,0)-1,Num_Orgs,1),0),1)</f>
        <v>1.073810487809389</v>
      </c>
      <c r="H409" s="70">
        <f ca="1">INDEX(OFFSET(Data!$A$10,1,H$9+MATCH($A409+IF(H$9&gt;$B409,0,1),Data!$3:$3,0),Num_Orgs,1),MATCH($C409,OFFSET(Data!$A$10,1,MATCH($A409+IF(H$9&gt;$B409,0,1),Data!$3:$3,0)-1,Num_Orgs,1),0),1)</f>
        <v>0.8801695943676271</v>
      </c>
      <c r="I409" s="70">
        <f ca="1">INDEX(OFFSET(Data!$A$10,1,I$9+MATCH($A409+IF(I$9&gt;$B409,0,1),Data!$3:$3,0),Num_Orgs,1),MATCH($C409,OFFSET(Data!$A$10,1,MATCH($A409+IF(I$9&gt;$B409,0,1),Data!$3:$3,0)-1,Num_Orgs,1),0),1)</f>
        <v>0</v>
      </c>
      <c r="J409" s="26">
        <f ca="1">IFERROR((E409*SUM(Data!$C$8:$D$8))+(F409*Data!$E$8)+(G409*SUM(Data!$F$8:$G$8))+(H409*Data!$H$8)+(I409*Data!$I$8)+Data!$J$8,0)</f>
        <v>1.0447973848195891</v>
      </c>
      <c r="K409" s="119"/>
      <c r="L409" s="69"/>
      <c r="M409" s="147">
        <f>INDEX('Op Rev and scenario differences'!$Z$4:$Z$230,MATCH($N409,'Op Rev and scenario differences'!$V$4:$V$230,0),1)</f>
        <v>130.48073887756937</v>
      </c>
      <c r="N409" s="121" t="str">
        <f t="shared" si="353"/>
        <v>RJC</v>
      </c>
      <c r="O409" s="24" t="str">
        <f t="shared" si="353"/>
        <v>SOUTH WARWICKSHIRE NHS FOUNDATION TRUST</v>
      </c>
      <c r="P409" s="134">
        <f t="shared" ca="1" si="296"/>
        <v>137.85877620348472</v>
      </c>
      <c r="Q409" s="134">
        <f t="shared" ca="1" si="297"/>
        <v>137.8026555573372</v>
      </c>
      <c r="R409" s="134">
        <f t="shared" ca="1" si="298"/>
        <v>137.80256868023702</v>
      </c>
      <c r="S409" s="134">
        <f t="shared" ca="1" si="299"/>
        <v>137.90792002842994</v>
      </c>
      <c r="T409" s="134">
        <f t="shared" ca="1" si="300"/>
        <v>138.03543570785328</v>
      </c>
      <c r="U409" s="134">
        <f t="shared" ca="1" si="301"/>
        <v>136.92430765210824</v>
      </c>
      <c r="V409" s="134">
        <f t="shared" ca="1" si="302"/>
        <v>136.92430765210824</v>
      </c>
      <c r="W409" s="134">
        <f t="shared" ca="1" si="303"/>
        <v>138.39275321886959</v>
      </c>
      <c r="X409" s="134">
        <f t="shared" ca="1" si="304"/>
        <v>138.39306618615618</v>
      </c>
      <c r="Y409" s="134">
        <f t="shared" ca="1" si="305"/>
        <v>138.50380087248146</v>
      </c>
      <c r="Z409" s="134">
        <f t="shared" ca="1" si="306"/>
        <v>138.35402461114791</v>
      </c>
      <c r="AA409" s="134">
        <f t="shared" ca="1" si="307"/>
        <v>138.14247628401048</v>
      </c>
      <c r="AB409" s="134">
        <f t="shared" ca="1" si="308"/>
        <v>138.14247628401048</v>
      </c>
      <c r="AC409" s="134">
        <f t="shared" ca="1" si="309"/>
        <v>137.85877620348472</v>
      </c>
      <c r="AD409" s="134">
        <f t="shared" ca="1" si="310"/>
        <v>137.91551621958988</v>
      </c>
      <c r="AE409" s="155">
        <f t="shared" ca="1" si="311"/>
        <v>137.91551621958988</v>
      </c>
      <c r="AF409" s="155">
        <f t="shared" ca="1" si="312"/>
        <v>137.97225623569503</v>
      </c>
      <c r="AG409" s="144">
        <f t="shared" ca="1" si="313"/>
        <v>137.97225623569503</v>
      </c>
      <c r="AI409" s="147">
        <f>INDEX('Op Rev and scenario differences'!$W$4:$W$230,MATCH($N409,'Op Rev and scenario differences'!$V$4:$V$230,0),1)</f>
        <v>267.45499999999998</v>
      </c>
      <c r="AJ409" s="121" t="str">
        <f t="shared" si="314"/>
        <v>RJC</v>
      </c>
      <c r="AK409" s="24" t="str">
        <f t="shared" si="315"/>
        <v>South Warwickshire NHS FT</v>
      </c>
      <c r="AL409" s="134">
        <f t="shared" ca="1" si="316"/>
        <v>137.35382711267306</v>
      </c>
      <c r="AM409" s="134">
        <f t="shared" ca="1" si="317"/>
        <v>138.54547209261676</v>
      </c>
      <c r="AN409" s="134">
        <f t="shared" ca="1" si="318"/>
        <v>138.54629479434948</v>
      </c>
      <c r="AO409" s="134">
        <f t="shared" ca="1" si="319"/>
        <v>138.66312491476717</v>
      </c>
      <c r="AP409" s="134">
        <f t="shared" ca="1" si="320"/>
        <v>138.85588854358937</v>
      </c>
      <c r="AQ409" s="134">
        <f t="shared" ca="1" si="321"/>
        <v>139.20546643540169</v>
      </c>
      <c r="AR409" s="134">
        <f t="shared" ca="1" si="322"/>
        <v>139.20546643540169</v>
      </c>
      <c r="AS409" s="134">
        <f t="shared" ca="1" si="323"/>
        <v>140.10468638548568</v>
      </c>
      <c r="AT409" s="134">
        <f t="shared" ca="1" si="324"/>
        <v>140.10823050270977</v>
      </c>
      <c r="AU409" s="134">
        <f t="shared" ca="1" si="325"/>
        <v>140.13386000704492</v>
      </c>
      <c r="AV409" s="134">
        <f t="shared" ca="1" si="326"/>
        <v>140.25077139102305</v>
      </c>
      <c r="AW409" s="134">
        <f t="shared" ca="1" si="327"/>
        <v>140.20418385684309</v>
      </c>
      <c r="AX409" s="134">
        <f t="shared" ca="1" si="328"/>
        <v>140.20418385684309</v>
      </c>
      <c r="AY409" s="216">
        <f t="shared" ca="1" si="329"/>
        <v>137.35382711267306</v>
      </c>
      <c r="AZ409" s="134">
        <f t="shared" ca="1" si="330"/>
        <v>137.91551553902059</v>
      </c>
      <c r="BA409" s="155">
        <f t="shared" ca="1" si="331"/>
        <v>137.91551553902059</v>
      </c>
      <c r="BB409" s="155">
        <f t="shared" ca="1" si="332"/>
        <v>138.48134902933617</v>
      </c>
      <c r="BC409" s="144">
        <f t="shared" ca="1" si="333"/>
        <v>138.48134902933617</v>
      </c>
      <c r="BE409" s="121" t="str">
        <f t="shared" si="334"/>
        <v>RJC</v>
      </c>
      <c r="BF409" s="24" t="str">
        <f t="shared" si="335"/>
        <v>South Warwickshire NHS FT</v>
      </c>
      <c r="BG409" s="304"/>
      <c r="BH409" s="304">
        <f t="shared" ca="1" si="336"/>
        <v>6.3373185616233396E-3</v>
      </c>
      <c r="BI409" s="304">
        <f t="shared" ca="1" si="337"/>
        <v>1.106697069030993E-5</v>
      </c>
      <c r="BJ409" s="304">
        <f t="shared" ca="1" si="338"/>
        <v>7.9618539850323522E-4</v>
      </c>
      <c r="BK409" s="304">
        <f t="shared" ca="1" si="339"/>
        <v>1.7893735402489952E-3</v>
      </c>
      <c r="BL409" s="304">
        <f t="shared" ca="1" si="340"/>
        <v>6.2248156456456982E-4</v>
      </c>
      <c r="BM409" s="304">
        <f t="shared" ca="1" si="341"/>
        <v>0</v>
      </c>
      <c r="BN409" s="304">
        <f t="shared" ca="1" si="342"/>
        <v>6.4321180478628115E-3</v>
      </c>
      <c r="BO409" s="304">
        <f t="shared" ca="1" si="343"/>
        <v>-3.7095089817862359E-5</v>
      </c>
      <c r="BP409" s="304">
        <f t="shared" ca="1" si="344"/>
        <v>-3.9042937509004005E-5</v>
      </c>
      <c r="BQ409" s="304">
        <f t="shared" ca="1" si="345"/>
        <v>-2.1267725354423561E-3</v>
      </c>
      <c r="BR409" s="304">
        <f t="shared" ca="1" si="346"/>
        <v>-3.5103922829538003E-4</v>
      </c>
      <c r="BS409" s="305">
        <f t="shared" ca="1" si="347"/>
        <v>0</v>
      </c>
      <c r="BT409" s="306"/>
      <c r="BU409" s="304">
        <f t="shared" ca="1" si="348"/>
        <v>2.6869188584858206E-3</v>
      </c>
      <c r="BV409" s="304">
        <f t="shared" ca="1" si="349"/>
        <v>0</v>
      </c>
      <c r="BW409" s="304">
        <f t="shared" ca="1" si="350"/>
        <v>2.6869188584855985E-3</v>
      </c>
      <c r="BX409" s="305">
        <f t="shared" ca="1" si="351"/>
        <v>0</v>
      </c>
    </row>
    <row r="410" spans="1:76" ht="13.8" x14ac:dyDescent="0.25">
      <c r="A410" s="118">
        <v>1</v>
      </c>
      <c r="B410" s="69">
        <f t="shared" si="294"/>
        <v>1</v>
      </c>
      <c r="C410" s="118" t="str">
        <f t="shared" si="295"/>
        <v>RWV</v>
      </c>
      <c r="D410" s="69"/>
      <c r="E410" s="70">
        <f ca="1">INDEX(OFFSET(Data!$A$10,1,E$9+MATCH($A410+IF(E$9&gt;$B410,0,1),Data!$3:$3,0),Num_Orgs,1),MATCH($C410,OFFSET(Data!$A$10,1,MATCH($A410+IF(E$9&gt;$B410,0,1),Data!$3:$3,0)-1,Num_Orgs,1),0),1)</f>
        <v>0.90428976056740851</v>
      </c>
      <c r="F410" s="70">
        <f ca="1">INDEX(OFFSET(Data!$A$10,1,F$9+MATCH($A410+IF(F$9&gt;$B410,0,1),Data!$3:$3,0),Num_Orgs,1),MATCH($C410,OFFSET(Data!$A$10,1,MATCH($A410+IF(F$9&gt;$B410,0,1),Data!$3:$3,0)-1,Num_Orgs,1),0),1)</f>
        <v>0.99619990923086066</v>
      </c>
      <c r="G410" s="70">
        <f ca="1">INDEX(OFFSET(Data!$A$10,1,G$9+MATCH($A410+IF(G$9&gt;$B410,0,1),Data!$3:$3,0),Num_Orgs,1),MATCH($C410,OFFSET(Data!$A$10,1,MATCH($A410+IF(G$9&gt;$B410,0,1),Data!$3:$3,0)-1,Num_Orgs,1),0),1)</f>
        <v>0.95530486877007115</v>
      </c>
      <c r="H410" s="70">
        <f ca="1">INDEX(OFFSET(Data!$A$10,1,H$9+MATCH($A410+IF(H$9&gt;$B410,0,1),Data!$3:$3,0),Num_Orgs,1),MATCH($C410,OFFSET(Data!$A$10,1,MATCH($A410+IF(H$9&gt;$B410,0,1),Data!$3:$3,0)-1,Num_Orgs,1),0),1)</f>
        <v>0.24141825971213493</v>
      </c>
      <c r="I410" s="70">
        <f ca="1">INDEX(OFFSET(Data!$A$10,1,I$9+MATCH($A410+IF(I$9&gt;$B410,0,1),Data!$3:$3,0),Num_Orgs,1),MATCH($C410,OFFSET(Data!$A$10,1,MATCH($A410+IF(I$9&gt;$B410,0,1),Data!$3:$3,0)-1,Num_Orgs,1),0),1)</f>
        <v>0</v>
      </c>
      <c r="J410" s="26">
        <f ca="1">IFERROR((E410*SUM(Data!$C$8:$D$8))+(F410*Data!$E$8)+(G410*SUM(Data!$F$8:$G$8))+(H410*Data!$H$8)+(I410*Data!$I$8)+Data!$J$8,0)</f>
        <v>0.94232211070769911</v>
      </c>
      <c r="K410" s="119"/>
      <c r="L410" s="69"/>
      <c r="M410" s="147">
        <f>INDEX('Op Rev and scenario differences'!$Z$4:$Z$230,MATCH($N410,'Op Rev and scenario differences'!$V$4:$V$230,0),1)</f>
        <v>0</v>
      </c>
      <c r="N410" s="121" t="str">
        <f t="shared" si="353"/>
        <v>RQY</v>
      </c>
      <c r="O410" s="24" t="str">
        <f t="shared" si="353"/>
        <v>SOUTH WEST LONDON AND ST GEORGE'S MENTAL HEALTH NHS TRUST</v>
      </c>
      <c r="P410" s="134">
        <f t="shared" ca="1" si="296"/>
        <v>0</v>
      </c>
      <c r="Q410" s="134">
        <f t="shared" ca="1" si="297"/>
        <v>0</v>
      </c>
      <c r="R410" s="134">
        <f t="shared" ca="1" si="298"/>
        <v>0</v>
      </c>
      <c r="S410" s="134">
        <f t="shared" ca="1" si="299"/>
        <v>0</v>
      </c>
      <c r="T410" s="134">
        <f t="shared" ca="1" si="300"/>
        <v>0</v>
      </c>
      <c r="U410" s="134">
        <f t="shared" ca="1" si="301"/>
        <v>0</v>
      </c>
      <c r="V410" s="134">
        <f t="shared" ca="1" si="302"/>
        <v>0</v>
      </c>
      <c r="W410" s="134">
        <f t="shared" ca="1" si="303"/>
        <v>0</v>
      </c>
      <c r="X410" s="134">
        <f t="shared" ca="1" si="304"/>
        <v>0</v>
      </c>
      <c r="Y410" s="134">
        <f t="shared" ca="1" si="305"/>
        <v>0</v>
      </c>
      <c r="Z410" s="134">
        <f t="shared" ca="1" si="306"/>
        <v>0</v>
      </c>
      <c r="AA410" s="134">
        <f t="shared" ca="1" si="307"/>
        <v>0</v>
      </c>
      <c r="AB410" s="134">
        <f t="shared" ca="1" si="308"/>
        <v>0</v>
      </c>
      <c r="AC410" s="134">
        <f t="shared" ca="1" si="309"/>
        <v>0</v>
      </c>
      <c r="AD410" s="134">
        <f t="shared" ca="1" si="310"/>
        <v>0</v>
      </c>
      <c r="AE410" s="155">
        <f t="shared" ca="1" si="311"/>
        <v>0</v>
      </c>
      <c r="AF410" s="155">
        <f t="shared" ca="1" si="312"/>
        <v>0</v>
      </c>
      <c r="AG410" s="144">
        <f t="shared" ca="1" si="313"/>
        <v>0</v>
      </c>
      <c r="AI410" s="147">
        <f>INDEX('Op Rev and scenario differences'!$W$4:$W$230,MATCH($N410,'Op Rev and scenario differences'!$V$4:$V$230,0),1)</f>
        <v>163.26300000000001</v>
      </c>
      <c r="AJ410" s="121" t="str">
        <f t="shared" si="314"/>
        <v>RQY</v>
      </c>
      <c r="AK410" s="24" t="str">
        <f t="shared" si="315"/>
        <v>South West London and St George's Mental Health NHS Trust</v>
      </c>
      <c r="AL410" s="134">
        <f t="shared" ca="1" si="316"/>
        <v>0</v>
      </c>
      <c r="AM410" s="134">
        <f t="shared" ca="1" si="317"/>
        <v>0</v>
      </c>
      <c r="AN410" s="134">
        <f t="shared" ca="1" si="318"/>
        <v>0</v>
      </c>
      <c r="AO410" s="134">
        <f t="shared" ca="1" si="319"/>
        <v>0</v>
      </c>
      <c r="AP410" s="134">
        <f t="shared" ca="1" si="320"/>
        <v>0</v>
      </c>
      <c r="AQ410" s="134">
        <f t="shared" ca="1" si="321"/>
        <v>0</v>
      </c>
      <c r="AR410" s="134">
        <f t="shared" ca="1" si="322"/>
        <v>0</v>
      </c>
      <c r="AS410" s="134">
        <f t="shared" ca="1" si="323"/>
        <v>0</v>
      </c>
      <c r="AT410" s="134">
        <f t="shared" ca="1" si="324"/>
        <v>0</v>
      </c>
      <c r="AU410" s="134">
        <f t="shared" ca="1" si="325"/>
        <v>0</v>
      </c>
      <c r="AV410" s="134">
        <f t="shared" ca="1" si="326"/>
        <v>0</v>
      </c>
      <c r="AW410" s="134">
        <f t="shared" ca="1" si="327"/>
        <v>0</v>
      </c>
      <c r="AX410" s="134">
        <f t="shared" ca="1" si="328"/>
        <v>0</v>
      </c>
      <c r="AY410" s="216">
        <f t="shared" ca="1" si="329"/>
        <v>0</v>
      </c>
      <c r="AZ410" s="134">
        <f t="shared" ca="1" si="330"/>
        <v>0</v>
      </c>
      <c r="BA410" s="155">
        <f t="shared" ca="1" si="331"/>
        <v>0</v>
      </c>
      <c r="BB410" s="155">
        <f t="shared" ca="1" si="332"/>
        <v>0</v>
      </c>
      <c r="BC410" s="144">
        <f t="shared" ca="1" si="333"/>
        <v>0</v>
      </c>
      <c r="BE410" s="121" t="str">
        <f t="shared" si="334"/>
        <v>RQY</v>
      </c>
      <c r="BF410" s="24" t="str">
        <f t="shared" si="335"/>
        <v>South West London and St George's Mental Health NHS Trust</v>
      </c>
      <c r="BG410" s="304"/>
      <c r="BH410" s="304">
        <f t="shared" ca="1" si="336"/>
        <v>-2.4379999556861653E-2</v>
      </c>
      <c r="BI410" s="304">
        <f t="shared" ca="1" si="337"/>
        <v>7.2911174644474386E-6</v>
      </c>
      <c r="BJ410" s="304">
        <f t="shared" ca="1" si="338"/>
        <v>7.4826538850381041E-5</v>
      </c>
      <c r="BK410" s="304">
        <f t="shared" ca="1" si="339"/>
        <v>2.0381172905388212E-3</v>
      </c>
      <c r="BL410" s="304">
        <f t="shared" ca="1" si="340"/>
        <v>-1.0237595153785417E-2</v>
      </c>
      <c r="BM410" s="304">
        <f t="shared" ca="1" si="341"/>
        <v>0</v>
      </c>
      <c r="BN410" s="304">
        <f t="shared" ca="1" si="342"/>
        <v>6.4767738626312354E-3</v>
      </c>
      <c r="BO410" s="304">
        <f t="shared" ca="1" si="343"/>
        <v>-2.1704656821897039E-4</v>
      </c>
      <c r="BP410" s="304">
        <f t="shared" ca="1" si="344"/>
        <v>3.0351141660145409E-4</v>
      </c>
      <c r="BQ410" s="304">
        <f t="shared" ca="1" si="345"/>
        <v>-3.3613546902766522E-3</v>
      </c>
      <c r="BR410" s="304">
        <f t="shared" ca="1" si="346"/>
        <v>4.0391896733082966E-4</v>
      </c>
      <c r="BS410" s="305">
        <f t="shared" ca="1" si="347"/>
        <v>0</v>
      </c>
      <c r="BT410" s="306"/>
      <c r="BU410" s="304">
        <f t="shared" ca="1" si="348"/>
        <v>-5.7783113551450604E-3</v>
      </c>
      <c r="BV410" s="304">
        <f t="shared" ca="1" si="349"/>
        <v>0</v>
      </c>
      <c r="BW410" s="304">
        <f t="shared" ca="1" si="350"/>
        <v>-5.7783113551452825E-3</v>
      </c>
      <c r="BX410" s="305">
        <f t="shared" ca="1" si="351"/>
        <v>0</v>
      </c>
    </row>
    <row r="411" spans="1:76" ht="13.8" x14ac:dyDescent="0.25">
      <c r="A411" s="118">
        <v>1</v>
      </c>
      <c r="B411" s="69">
        <f t="shared" si="294"/>
        <v>1</v>
      </c>
      <c r="C411" s="118" t="str">
        <f t="shared" si="295"/>
        <v>RWW</v>
      </c>
      <c r="D411" s="69"/>
      <c r="E411" s="70">
        <f ca="1">INDEX(OFFSET(Data!$A$10,1,E$9+MATCH($A411+IF(E$9&gt;$B411,0,1),Data!$3:$3,0),Num_Orgs,1),MATCH($C411,OFFSET(Data!$A$10,1,MATCH($A411+IF(E$9&gt;$B411,0,1),Data!$3:$3,0)-1,Num_Orgs,1),0),1)</f>
        <v>0.9488127904487873</v>
      </c>
      <c r="F411" s="70">
        <f ca="1">INDEX(OFFSET(Data!$A$10,1,F$9+MATCH($A411+IF(F$9&gt;$B411,0,1),Data!$3:$3,0),Num_Orgs,1),MATCH($C411,OFFSET(Data!$A$10,1,MATCH($A411+IF(F$9&gt;$B411,0,1),Data!$3:$3,0)-1,Num_Orgs,1),0),1)</f>
        <v>0.99619990923086066</v>
      </c>
      <c r="G411" s="70">
        <f ca="1">INDEX(OFFSET(Data!$A$10,1,G$9+MATCH($A411+IF(G$9&gt;$B411,0,1),Data!$3:$3,0),Num_Orgs,1),MATCH($C411,OFFSET(Data!$A$10,1,MATCH($A411+IF(G$9&gt;$B411,0,1),Data!$3:$3,0)-1,Num_Orgs,1),0),1)</f>
        <v>0.89885030544678635</v>
      </c>
      <c r="H411" s="70">
        <f ca="1">INDEX(OFFSET(Data!$A$10,1,H$9+MATCH($A411+IF(H$9&gt;$B411,0,1),Data!$3:$3,0),Num_Orgs,1),MATCH($C411,OFFSET(Data!$A$10,1,MATCH($A411+IF(H$9&gt;$B411,0,1),Data!$3:$3,0)-1,Num_Orgs,1),0),1)</f>
        <v>1.1528094003159439</v>
      </c>
      <c r="I411" s="70">
        <f ca="1">INDEX(OFFSET(Data!$A$10,1,I$9+MATCH($A411+IF(I$9&gt;$B411,0,1),Data!$3:$3,0),Num_Orgs,1),MATCH($C411,OFFSET(Data!$A$10,1,MATCH($A411+IF(I$9&gt;$B411,0,1),Data!$3:$3,0)-1,Num_Orgs,1),0),1)</f>
        <v>0</v>
      </c>
      <c r="J411" s="26">
        <f ca="1">IFERROR((E411*SUM(Data!$C$8:$D$8))+(F411*Data!$E$8)+(G411*SUM(Data!$F$8:$G$8))+(H411*Data!$H$8)+(I411*Data!$I$8)+Data!$J$8,0)</f>
        <v>0.96935297699291167</v>
      </c>
      <c r="K411" s="119"/>
      <c r="L411" s="69"/>
      <c r="M411" s="147">
        <f>INDEX('Op Rev and scenario differences'!$Z$4:$Z$230,MATCH($N411,'Op Rev and scenario differences'!$V$4:$V$230,0),1)</f>
        <v>4.0890877700888835</v>
      </c>
      <c r="N411" s="121" t="str">
        <f t="shared" si="353"/>
        <v>RXG</v>
      </c>
      <c r="O411" s="24" t="str">
        <f t="shared" si="353"/>
        <v>SOUTH WEST YORKSHIRE PARTNERSHIP NHS FOUNDATION TRUST</v>
      </c>
      <c r="P411" s="134">
        <f t="shared" ca="1" si="296"/>
        <v>4.24093958584647</v>
      </c>
      <c r="Q411" s="134">
        <f t="shared" ca="1" si="297"/>
        <v>4.2221593894800478</v>
      </c>
      <c r="R411" s="134">
        <f t="shared" ca="1" si="298"/>
        <v>4.2221578105387776</v>
      </c>
      <c r="S411" s="134">
        <f t="shared" ca="1" si="299"/>
        <v>4.2161944116120962</v>
      </c>
      <c r="T411" s="134">
        <f t="shared" ca="1" si="300"/>
        <v>4.213650094645832</v>
      </c>
      <c r="U411" s="134">
        <f t="shared" ca="1" si="301"/>
        <v>4.1958749833578413</v>
      </c>
      <c r="V411" s="134">
        <f t="shared" ca="1" si="302"/>
        <v>4.1958749833578413</v>
      </c>
      <c r="W411" s="134">
        <f t="shared" ca="1" si="303"/>
        <v>4.2088418162833916</v>
      </c>
      <c r="X411" s="134">
        <f t="shared" ca="1" si="304"/>
        <v>4.2088465532691046</v>
      </c>
      <c r="Y411" s="134">
        <f t="shared" ca="1" si="305"/>
        <v>4.2037183317858</v>
      </c>
      <c r="Z411" s="134">
        <f t="shared" ca="1" si="306"/>
        <v>4.2047748719451903</v>
      </c>
      <c r="AA411" s="134">
        <f t="shared" ca="1" si="307"/>
        <v>4.1963232330498892</v>
      </c>
      <c r="AB411" s="134">
        <f t="shared" ca="1" si="308"/>
        <v>4.1963232330498892</v>
      </c>
      <c r="AC411" s="134">
        <f t="shared" ca="1" si="309"/>
        <v>4.24093958584647</v>
      </c>
      <c r="AD411" s="134">
        <f t="shared" ca="1" si="310"/>
        <v>4.2320163152871544</v>
      </c>
      <c r="AE411" s="155">
        <f t="shared" ca="1" si="311"/>
        <v>4.2320163152871544</v>
      </c>
      <c r="AF411" s="155">
        <f t="shared" ca="1" si="312"/>
        <v>4.2230930447278379</v>
      </c>
      <c r="AG411" s="144">
        <f t="shared" ca="1" si="313"/>
        <v>4.2230930447278379</v>
      </c>
      <c r="AI411" s="147">
        <f>INDEX('Op Rev and scenario differences'!$W$4:$W$230,MATCH($N411,'Op Rev and scenario differences'!$V$4:$V$230,0),1)</f>
        <v>229.90700000000001</v>
      </c>
      <c r="AJ411" s="121" t="str">
        <f t="shared" si="314"/>
        <v>RXG</v>
      </c>
      <c r="AK411" s="24" t="str">
        <f t="shared" si="315"/>
        <v>South West Yorkshire Partnership NHS FT</v>
      </c>
      <c r="AL411" s="134">
        <f t="shared" ca="1" si="316"/>
        <v>4.2254058733978734</v>
      </c>
      <c r="AM411" s="134">
        <f t="shared" ca="1" si="317"/>
        <v>4.2449186737362696</v>
      </c>
      <c r="AN411" s="134">
        <f t="shared" ca="1" si="318"/>
        <v>4.2449449693825878</v>
      </c>
      <c r="AO411" s="134">
        <f t="shared" ca="1" si="319"/>
        <v>4.2392829377876833</v>
      </c>
      <c r="AP411" s="134">
        <f t="shared" ca="1" si="320"/>
        <v>4.2386951213175967</v>
      </c>
      <c r="AQ411" s="134">
        <f t="shared" ca="1" si="321"/>
        <v>4.2657782549975769</v>
      </c>
      <c r="AR411" s="134">
        <f t="shared" ca="1" si="322"/>
        <v>4.2657782549975769</v>
      </c>
      <c r="AS411" s="134">
        <f t="shared" ca="1" si="323"/>
        <v>4.2609056399356389</v>
      </c>
      <c r="AT411" s="134">
        <f t="shared" ca="1" si="324"/>
        <v>4.2610085843661425</v>
      </c>
      <c r="AU411" s="134">
        <f t="shared" ca="1" si="325"/>
        <v>4.2531921326684783</v>
      </c>
      <c r="AV411" s="134">
        <f t="shared" ca="1" si="326"/>
        <v>4.2624196945000623</v>
      </c>
      <c r="AW411" s="134">
        <f t="shared" ca="1" si="327"/>
        <v>4.2589512647774024</v>
      </c>
      <c r="AX411" s="134">
        <f t="shared" ca="1" si="328"/>
        <v>4.2589512647774024</v>
      </c>
      <c r="AY411" s="216">
        <f t="shared" ca="1" si="329"/>
        <v>4.2254058733978734</v>
      </c>
      <c r="AZ411" s="134">
        <f t="shared" ca="1" si="330"/>
        <v>4.2320162944034978</v>
      </c>
      <c r="BA411" s="155">
        <f t="shared" ca="1" si="331"/>
        <v>4.2320162944034978</v>
      </c>
      <c r="BB411" s="155">
        <f t="shared" ca="1" si="332"/>
        <v>4.2386754980021708</v>
      </c>
      <c r="BC411" s="144">
        <f t="shared" ca="1" si="333"/>
        <v>4.2386754980021708</v>
      </c>
      <c r="BE411" s="121" t="str">
        <f t="shared" si="334"/>
        <v>RXG</v>
      </c>
      <c r="BF411" s="24" t="str">
        <f t="shared" si="335"/>
        <v>South West Yorkshire Partnership NHS FT</v>
      </c>
      <c r="BG411" s="304"/>
      <c r="BH411" s="304">
        <f t="shared" ca="1" si="336"/>
        <v>2.3310139834280541E-3</v>
      </c>
      <c r="BI411" s="304">
        <f t="shared" ca="1" si="337"/>
        <v>1.1066970690087885E-5</v>
      </c>
      <c r="BJ411" s="304">
        <f t="shared" ca="1" si="338"/>
        <v>-1.3181900628438381E-3</v>
      </c>
      <c r="BK411" s="304">
        <f t="shared" ca="1" si="339"/>
        <v>2.746696327977638E-4</v>
      </c>
      <c r="BL411" s="304">
        <f t="shared" ca="1" si="340"/>
        <v>4.3242191383858763E-3</v>
      </c>
      <c r="BM411" s="304">
        <f t="shared" ca="1" si="341"/>
        <v>0</v>
      </c>
      <c r="BN411" s="304">
        <f t="shared" ca="1" si="342"/>
        <v>-1.0569495250010164E-3</v>
      </c>
      <c r="BO411" s="304">
        <f t="shared" ca="1" si="343"/>
        <v>-3.7095089818084404E-5</v>
      </c>
      <c r="BP411" s="304">
        <f t="shared" ca="1" si="344"/>
        <v>-1.9846999560699796E-3</v>
      </c>
      <c r="BQ411" s="304">
        <f t="shared" ca="1" si="345"/>
        <v>-7.7733176611727295E-4</v>
      </c>
      <c r="BR411" s="304">
        <f t="shared" ca="1" si="346"/>
        <v>-8.0390669605279186E-4</v>
      </c>
      <c r="BS411" s="305">
        <f t="shared" ca="1" si="347"/>
        <v>0</v>
      </c>
      <c r="BT411" s="306"/>
      <c r="BU411" s="304">
        <f t="shared" ca="1" si="348"/>
        <v>1.9255932587980418E-4</v>
      </c>
      <c r="BV411" s="304">
        <f t="shared" ca="1" si="349"/>
        <v>0</v>
      </c>
      <c r="BW411" s="304">
        <f t="shared" ca="1" si="350"/>
        <v>1.9255932587969316E-4</v>
      </c>
      <c r="BX411" s="305">
        <f t="shared" ca="1" si="351"/>
        <v>0</v>
      </c>
    </row>
    <row r="412" spans="1:76" ht="13.8" x14ac:dyDescent="0.25">
      <c r="A412" s="118">
        <v>1</v>
      </c>
      <c r="B412" s="69">
        <f t="shared" si="294"/>
        <v>1</v>
      </c>
      <c r="C412" s="118" t="str">
        <f t="shared" si="295"/>
        <v>RWX</v>
      </c>
      <c r="D412" s="69"/>
      <c r="E412" s="70">
        <f ca="1">INDEX(OFFSET(Data!$A$10,1,E$9+MATCH($A412+IF(E$9&gt;$B412,0,1),Data!$3:$3,0),Num_Orgs,1),MATCH($C412,OFFSET(Data!$A$10,1,MATCH($A412+IF(E$9&gt;$B412,0,1),Data!$3:$3,0)-1,Num_Orgs,1),0),1)</f>
        <v>1.1020186406750676</v>
      </c>
      <c r="F412" s="70">
        <f ca="1">INDEX(OFFSET(Data!$A$10,1,F$9+MATCH($A412+IF(F$9&gt;$B412,0,1),Data!$3:$3,0),Num_Orgs,1),MATCH($C412,OFFSET(Data!$A$10,1,MATCH($A412+IF(F$9&gt;$B412,0,1),Data!$3:$3,0)-1,Num_Orgs,1),0),1)</f>
        <v>0.99619990923086066</v>
      </c>
      <c r="G412" s="70">
        <f ca="1">INDEX(OFFSET(Data!$A$10,1,G$9+MATCH($A412+IF(G$9&gt;$B412,0,1),Data!$3:$3,0),Num_Orgs,1),MATCH($C412,OFFSET(Data!$A$10,1,MATCH($A412+IF(G$9&gt;$B412,0,1),Data!$3:$3,0)-1,Num_Orgs,1),0),1)</f>
        <v>1.0499790066611303</v>
      </c>
      <c r="H412" s="70">
        <f ca="1">INDEX(OFFSET(Data!$A$10,1,H$9+MATCH($A412+IF(H$9&gt;$B412,0,1),Data!$3:$3,0),Num_Orgs,1),MATCH($C412,OFFSET(Data!$A$10,1,MATCH($A412+IF(H$9&gt;$B412,0,1),Data!$3:$3,0)-1,Num_Orgs,1),0),1)</f>
        <v>1.1397551404255146</v>
      </c>
      <c r="I412" s="70">
        <f ca="1">INDEX(OFFSET(Data!$A$10,1,I$9+MATCH($A412+IF(I$9&gt;$B412,0,1),Data!$3:$3,0),Num_Orgs,1),MATCH($C412,OFFSET(Data!$A$10,1,MATCH($A412+IF(I$9&gt;$B412,0,1),Data!$3:$3,0)-1,Num_Orgs,1),0),1)</f>
        <v>0</v>
      </c>
      <c r="J412" s="26">
        <f ca="1">IFERROR((E412*SUM(Data!$C$8:$D$8))+(F412*Data!$E$8)+(G412*SUM(Data!$F$8:$G$8))+(H412*Data!$H$8)+(I412*Data!$I$8)+Data!$J$8,0)</f>
        <v>1.0574525069537226</v>
      </c>
      <c r="K412" s="119"/>
      <c r="L412" s="69"/>
      <c r="M412" s="147">
        <f>INDEX('Op Rev and scenario differences'!$Z$4:$Z$230,MATCH($N412,'Op Rev and scenario differences'!$V$4:$V$230,0),1)</f>
        <v>1.2080580974492217</v>
      </c>
      <c r="N412" s="121" t="str">
        <f t="shared" si="353"/>
        <v>RYF</v>
      </c>
      <c r="O412" s="24" t="str">
        <f t="shared" si="353"/>
        <v>SOUTH WESTERN AMBULANCE SERVICE NHS FOUNDATION TRUST</v>
      </c>
      <c r="P412" s="134">
        <f t="shared" ca="1" si="296"/>
        <v>1.2667167316437018</v>
      </c>
      <c r="Q412" s="134">
        <f t="shared" ca="1" si="297"/>
        <v>1.2263819921557586</v>
      </c>
      <c r="R412" s="134">
        <f t="shared" ca="1" si="298"/>
        <v>1.2263817747363441</v>
      </c>
      <c r="S412" s="134">
        <f t="shared" ca="1" si="299"/>
        <v>1.2275126279383923</v>
      </c>
      <c r="T412" s="134">
        <f t="shared" ca="1" si="300"/>
        <v>1.2271022018483244</v>
      </c>
      <c r="U412" s="134">
        <f t="shared" ca="1" si="301"/>
        <v>1.2237685881581613</v>
      </c>
      <c r="V412" s="134">
        <f t="shared" ca="1" si="302"/>
        <v>1.2237685881581613</v>
      </c>
      <c r="W412" s="134">
        <f t="shared" ca="1" si="303"/>
        <v>1.231858379234378</v>
      </c>
      <c r="X412" s="134">
        <f t="shared" ca="1" si="304"/>
        <v>1.2318593206772634</v>
      </c>
      <c r="Y412" s="134">
        <f t="shared" ca="1" si="305"/>
        <v>1.2304849171433829</v>
      </c>
      <c r="Z412" s="134">
        <f t="shared" ca="1" si="306"/>
        <v>1.2302685255142043</v>
      </c>
      <c r="AA412" s="134">
        <f t="shared" ca="1" si="307"/>
        <v>1.2307662755628181</v>
      </c>
      <c r="AB412" s="134">
        <f t="shared" ca="1" si="308"/>
        <v>1.2307662755628181</v>
      </c>
      <c r="AC412" s="134">
        <f t="shared" ca="1" si="309"/>
        <v>1.2667167316437018</v>
      </c>
      <c r="AD412" s="134">
        <f t="shared" ca="1" si="310"/>
        <v>1.2595266404275252</v>
      </c>
      <c r="AE412" s="155">
        <f t="shared" ca="1" si="311"/>
        <v>1.2595266404275252</v>
      </c>
      <c r="AF412" s="155">
        <f t="shared" ca="1" si="312"/>
        <v>1.2523365492113483</v>
      </c>
      <c r="AG412" s="144">
        <f t="shared" ca="1" si="313"/>
        <v>1.2523365492113483</v>
      </c>
      <c r="AI412" s="147">
        <f>INDEX('Op Rev and scenario differences'!$W$4:$W$230,MATCH($N412,'Op Rev and scenario differences'!$V$4:$V$230,0),1)</f>
        <v>240.48599999999999</v>
      </c>
      <c r="AJ412" s="121" t="str">
        <f t="shared" si="314"/>
        <v>RYF</v>
      </c>
      <c r="AK412" s="24" t="str">
        <f t="shared" si="315"/>
        <v>South Western Ambulance Service NHS FT</v>
      </c>
      <c r="AL412" s="134">
        <f t="shared" ca="1" si="316"/>
        <v>1.2620770019175704</v>
      </c>
      <c r="AM412" s="134">
        <f t="shared" ca="1" si="317"/>
        <v>1.2329927270407866</v>
      </c>
      <c r="AN412" s="134">
        <f t="shared" ca="1" si="318"/>
        <v>1.2330006074655036</v>
      </c>
      <c r="AO412" s="134">
        <f t="shared" ca="1" si="319"/>
        <v>1.2342346750439437</v>
      </c>
      <c r="AP412" s="134">
        <f t="shared" ca="1" si="320"/>
        <v>1.2343958324735449</v>
      </c>
      <c r="AQ412" s="134">
        <f t="shared" ca="1" si="321"/>
        <v>1.2441565712085372</v>
      </c>
      <c r="AR412" s="134">
        <f t="shared" ca="1" si="322"/>
        <v>1.2441565712085372</v>
      </c>
      <c r="AS412" s="134">
        <f t="shared" ca="1" si="323"/>
        <v>1.2470965992056946</v>
      </c>
      <c r="AT412" s="134">
        <f t="shared" ca="1" si="324"/>
        <v>1.2471262788281692</v>
      </c>
      <c r="AU412" s="134">
        <f t="shared" ca="1" si="325"/>
        <v>1.2449665643364358</v>
      </c>
      <c r="AV412" s="134">
        <f t="shared" ca="1" si="326"/>
        <v>1.2471347342906334</v>
      </c>
      <c r="AW412" s="134">
        <f t="shared" ca="1" si="327"/>
        <v>1.2491348484954328</v>
      </c>
      <c r="AX412" s="134">
        <f t="shared" ca="1" si="328"/>
        <v>1.2491348484954328</v>
      </c>
      <c r="AY412" s="216">
        <f t="shared" ca="1" si="329"/>
        <v>1.2620770019175704</v>
      </c>
      <c r="AZ412" s="134">
        <f t="shared" ca="1" si="330"/>
        <v>1.2595266342121612</v>
      </c>
      <c r="BA412" s="155">
        <f t="shared" ca="1" si="331"/>
        <v>1.2595266342121612</v>
      </c>
      <c r="BB412" s="155">
        <f t="shared" ca="1" si="332"/>
        <v>1.2569574456858381</v>
      </c>
      <c r="BC412" s="144">
        <f t="shared" ca="1" si="333"/>
        <v>1.2569574456858381</v>
      </c>
      <c r="BE412" s="121" t="str">
        <f t="shared" si="334"/>
        <v>RYF</v>
      </c>
      <c r="BF412" s="24" t="str">
        <f t="shared" si="335"/>
        <v>South Western Ambulance Service NHS FT</v>
      </c>
      <c r="BG412" s="304"/>
      <c r="BH412" s="304">
        <f t="shared" ca="1" si="336"/>
        <v>-2.445361187542594E-2</v>
      </c>
      <c r="BI412" s="304">
        <f t="shared" ca="1" si="337"/>
        <v>1.106697069030993E-5</v>
      </c>
      <c r="BJ412" s="304">
        <f t="shared" ca="1" si="338"/>
        <v>9.1454468125395927E-4</v>
      </c>
      <c r="BK412" s="304">
        <f t="shared" ca="1" si="339"/>
        <v>5.2595888246487199E-4</v>
      </c>
      <c r="BL412" s="304">
        <f t="shared" ca="1" si="340"/>
        <v>5.6991654026787852E-3</v>
      </c>
      <c r="BM412" s="304">
        <f t="shared" ca="1" si="341"/>
        <v>0</v>
      </c>
      <c r="BN412" s="304">
        <f t="shared" ca="1" si="342"/>
        <v>2.3007996691186694E-3</v>
      </c>
      <c r="BO412" s="304">
        <f t="shared" ca="1" si="343"/>
        <v>-3.7095089817862359E-5</v>
      </c>
      <c r="BP412" s="304">
        <f t="shared" ca="1" si="344"/>
        <v>-1.8680683239911122E-3</v>
      </c>
      <c r="BQ412" s="304">
        <f t="shared" ca="1" si="345"/>
        <v>-1.1774523672023474E-3</v>
      </c>
      <c r="BR412" s="304">
        <f t="shared" ca="1" si="346"/>
        <v>1.5081854445163634E-3</v>
      </c>
      <c r="BS412" s="305">
        <f t="shared" ca="1" si="347"/>
        <v>0</v>
      </c>
      <c r="BT412" s="306"/>
      <c r="BU412" s="304">
        <f t="shared" ca="1" si="348"/>
        <v>-3.3153013211428828E-3</v>
      </c>
      <c r="BV412" s="304">
        <f t="shared" ca="1" si="349"/>
        <v>0</v>
      </c>
      <c r="BW412" s="304">
        <f t="shared" ca="1" si="350"/>
        <v>-3.3153013211428828E-3</v>
      </c>
      <c r="BX412" s="305">
        <f t="shared" ca="1" si="351"/>
        <v>0</v>
      </c>
    </row>
    <row r="413" spans="1:76" ht="13.8" x14ac:dyDescent="0.25">
      <c r="A413" s="118">
        <v>1</v>
      </c>
      <c r="B413" s="69">
        <f t="shared" si="294"/>
        <v>1</v>
      </c>
      <c r="C413" s="118" t="str">
        <f t="shared" si="295"/>
        <v>RWY</v>
      </c>
      <c r="D413" s="69"/>
      <c r="E413" s="70">
        <f ca="1">INDEX(OFFSET(Data!$A$10,1,E$9+MATCH($A413+IF(E$9&gt;$B413,0,1),Data!$3:$3,0),Num_Orgs,1),MATCH($C413,OFFSET(Data!$A$10,1,MATCH($A413+IF(E$9&gt;$B413,0,1),Data!$3:$3,0)-1,Num_Orgs,1),0),1)</f>
        <v>0.93644384219814714</v>
      </c>
      <c r="F413" s="70">
        <f ca="1">INDEX(OFFSET(Data!$A$10,1,F$9+MATCH($A413+IF(F$9&gt;$B413,0,1),Data!$3:$3,0),Num_Orgs,1),MATCH($C413,OFFSET(Data!$A$10,1,MATCH($A413+IF(F$9&gt;$B413,0,1),Data!$3:$3,0)-1,Num_Orgs,1),0),1)</f>
        <v>0.99619990923086066</v>
      </c>
      <c r="G413" s="70">
        <f ca="1">INDEX(OFFSET(Data!$A$10,1,G$9+MATCH($A413+IF(G$9&gt;$B413,0,1),Data!$3:$3,0),Num_Orgs,1),MATCH($C413,OFFSET(Data!$A$10,1,MATCH($A413+IF(G$9&gt;$B413,0,1),Data!$3:$3,0)-1,Num_Orgs,1),0),1)</f>
        <v>0.94055260681440078</v>
      </c>
      <c r="H413" s="70">
        <f ca="1">INDEX(OFFSET(Data!$A$10,1,H$9+MATCH($A413+IF(H$9&gt;$B413,0,1),Data!$3:$3,0),Num_Orgs,1),MATCH($C413,OFFSET(Data!$A$10,1,MATCH($A413+IF(H$9&gt;$B413,0,1),Data!$3:$3,0)-1,Num_Orgs,1),0),1)</f>
        <v>1.6348848077674782</v>
      </c>
      <c r="I413" s="70">
        <f ca="1">INDEX(OFFSET(Data!$A$10,1,I$9+MATCH($A413+IF(I$9&gt;$B413,0,1),Data!$3:$3,0),Num_Orgs,1),MATCH($C413,OFFSET(Data!$A$10,1,MATCH($A413+IF(I$9&gt;$B413,0,1),Data!$3:$3,0)-1,Num_Orgs,1),0),1)</f>
        <v>0</v>
      </c>
      <c r="J413" s="26">
        <f ca="1">IFERROR((E413*SUM(Data!$C$8:$D$8))+(F413*Data!$E$8)+(G413*SUM(Data!$F$8:$G$8))+(H413*Data!$H$8)+(I413*Data!$I$8)+Data!$J$8,0)</f>
        <v>0.96583203071532964</v>
      </c>
      <c r="K413" s="119"/>
      <c r="L413" s="69"/>
      <c r="M413" s="147">
        <f>INDEX('Op Rev and scenario differences'!$Z$4:$Z$230,MATCH($N413,'Op Rev and scenario differences'!$V$4:$V$230,0),1)</f>
        <v>208.35443948781105</v>
      </c>
      <c r="N413" s="121" t="str">
        <f t="shared" si="353"/>
        <v>RAJ</v>
      </c>
      <c r="O413" s="24" t="str">
        <f t="shared" si="353"/>
        <v>SOUTHEND UNIVERSITY HOSPITAL NHS FOUNDATION TRUST</v>
      </c>
      <c r="P413" s="134">
        <f t="shared" ca="1" si="296"/>
        <v>224.646248950912</v>
      </c>
      <c r="Q413" s="134">
        <f t="shared" ca="1" si="297"/>
        <v>224.1635758793187</v>
      </c>
      <c r="R413" s="134">
        <f t="shared" ca="1" si="298"/>
        <v>224.16338829839057</v>
      </c>
      <c r="S413" s="134">
        <f t="shared" ca="1" si="299"/>
        <v>223.62320775898684</v>
      </c>
      <c r="T413" s="134">
        <f t="shared" ca="1" si="300"/>
        <v>224.39961376247766</v>
      </c>
      <c r="U413" s="134">
        <f t="shared" ca="1" si="301"/>
        <v>221.74758891237383</v>
      </c>
      <c r="V413" s="134">
        <f t="shared" ca="1" si="302"/>
        <v>221.74758891237383</v>
      </c>
      <c r="W413" s="134">
        <f t="shared" ca="1" si="303"/>
        <v>219.85143261695319</v>
      </c>
      <c r="X413" s="134">
        <f t="shared" ca="1" si="304"/>
        <v>219.85188739150092</v>
      </c>
      <c r="Y413" s="134">
        <f t="shared" ca="1" si="305"/>
        <v>219.84858427784039</v>
      </c>
      <c r="Z413" s="134">
        <f t="shared" ca="1" si="306"/>
        <v>219.22636165238947</v>
      </c>
      <c r="AA413" s="134">
        <f t="shared" ca="1" si="307"/>
        <v>218.91993335471986</v>
      </c>
      <c r="AB413" s="134">
        <f t="shared" ca="1" si="308"/>
        <v>218.91993335471986</v>
      </c>
      <c r="AC413" s="134">
        <f t="shared" ca="1" si="309"/>
        <v>224.646248950912</v>
      </c>
      <c r="AD413" s="134">
        <f t="shared" ca="1" si="310"/>
        <v>223.50098583167357</v>
      </c>
      <c r="AE413" s="155">
        <f t="shared" ca="1" si="311"/>
        <v>223.50098583167357</v>
      </c>
      <c r="AF413" s="155">
        <f t="shared" ca="1" si="312"/>
        <v>222.35572271243515</v>
      </c>
      <c r="AG413" s="144">
        <f t="shared" ca="1" si="313"/>
        <v>222.35572271243515</v>
      </c>
      <c r="AI413" s="147">
        <f>INDEX('Op Rev and scenario differences'!$W$4:$W$230,MATCH($N413,'Op Rev and scenario differences'!$V$4:$V$230,0),1)</f>
        <v>303.85848959999998</v>
      </c>
      <c r="AJ413" s="121" t="str">
        <f t="shared" si="314"/>
        <v>RAJ</v>
      </c>
      <c r="AK413" s="24" t="str">
        <f t="shared" si="315"/>
        <v>Southend University Hospital NHS FT</v>
      </c>
      <c r="AL413" s="134">
        <f t="shared" ca="1" si="316"/>
        <v>223.82341472674494</v>
      </c>
      <c r="AM413" s="134">
        <f t="shared" ca="1" si="317"/>
        <v>225.3719155161501</v>
      </c>
      <c r="AN413" s="134">
        <f t="shared" ca="1" si="318"/>
        <v>225.37320729742751</v>
      </c>
      <c r="AO413" s="134">
        <f t="shared" ca="1" si="319"/>
        <v>224.84780268553766</v>
      </c>
      <c r="AP413" s="134">
        <f t="shared" ca="1" si="320"/>
        <v>225.73339663138654</v>
      </c>
      <c r="AQ413" s="134">
        <f t="shared" ca="1" si="321"/>
        <v>225.44190344859797</v>
      </c>
      <c r="AR413" s="134">
        <f t="shared" ca="1" si="322"/>
        <v>225.44190344859797</v>
      </c>
      <c r="AS413" s="134">
        <f t="shared" ca="1" si="323"/>
        <v>222.5710183645522</v>
      </c>
      <c r="AT413" s="134">
        <f t="shared" ca="1" si="324"/>
        <v>222.5766056347808</v>
      </c>
      <c r="AU413" s="134">
        <f t="shared" ca="1" si="325"/>
        <v>222.43599480928768</v>
      </c>
      <c r="AV413" s="134">
        <f t="shared" ca="1" si="326"/>
        <v>222.23181737871613</v>
      </c>
      <c r="AW413" s="134">
        <f t="shared" ca="1" si="327"/>
        <v>222.1872041940922</v>
      </c>
      <c r="AX413" s="134">
        <f t="shared" ca="1" si="328"/>
        <v>222.1872041940922</v>
      </c>
      <c r="AY413" s="216">
        <f t="shared" ca="1" si="329"/>
        <v>223.82341472674494</v>
      </c>
      <c r="AZ413" s="134">
        <f t="shared" ca="1" si="330"/>
        <v>223.50098472876718</v>
      </c>
      <c r="BA413" s="155">
        <f t="shared" ca="1" si="331"/>
        <v>223.50098472876718</v>
      </c>
      <c r="BB413" s="155">
        <f t="shared" ca="1" si="332"/>
        <v>223.17617531027042</v>
      </c>
      <c r="BC413" s="144">
        <f t="shared" ca="1" si="333"/>
        <v>223.17617531027042</v>
      </c>
      <c r="BE413" s="121" t="str">
        <f t="shared" si="334"/>
        <v>RAJ</v>
      </c>
      <c r="BF413" s="24" t="str">
        <f t="shared" si="335"/>
        <v>Southend University Hospital NHS FT</v>
      </c>
      <c r="BG413" s="304"/>
      <c r="BH413" s="304">
        <f t="shared" ca="1" si="336"/>
        <v>4.7158514312011235E-3</v>
      </c>
      <c r="BI413" s="304">
        <f t="shared" ca="1" si="337"/>
        <v>1.106697069030993E-5</v>
      </c>
      <c r="BJ413" s="304">
        <f t="shared" ca="1" si="338"/>
        <v>-2.3743852315307734E-3</v>
      </c>
      <c r="BK413" s="304">
        <f t="shared" ca="1" si="339"/>
        <v>4.3694608711652982E-3</v>
      </c>
      <c r="BL413" s="304">
        <f t="shared" ca="1" si="340"/>
        <v>-3.1888057520654822E-3</v>
      </c>
      <c r="BM413" s="304">
        <f t="shared" ca="1" si="341"/>
        <v>0</v>
      </c>
      <c r="BN413" s="304">
        <f t="shared" ca="1" si="342"/>
        <v>-1.2715588729456551E-2</v>
      </c>
      <c r="BO413" s="304">
        <f t="shared" ca="1" si="343"/>
        <v>-3.7095089817862359E-5</v>
      </c>
      <c r="BP413" s="304">
        <f t="shared" ca="1" si="344"/>
        <v>-8.4480673408360296E-4</v>
      </c>
      <c r="BQ413" s="304">
        <f t="shared" ca="1" si="345"/>
        <v>-3.8413455618939718E-3</v>
      </c>
      <c r="BR413" s="304">
        <f t="shared" ca="1" si="346"/>
        <v>-2.1890883707409436E-4</v>
      </c>
      <c r="BS413" s="305">
        <f t="shared" ca="1" si="347"/>
        <v>0</v>
      </c>
      <c r="BT413" s="306"/>
      <c r="BU413" s="304">
        <f t="shared" ca="1" si="348"/>
        <v>-2.8249113325731212E-3</v>
      </c>
      <c r="BV413" s="304">
        <f t="shared" ca="1" si="349"/>
        <v>0</v>
      </c>
      <c r="BW413" s="304">
        <f t="shared" ca="1" si="350"/>
        <v>-2.8249113325731212E-3</v>
      </c>
      <c r="BX413" s="305">
        <f t="shared" ca="1" si="351"/>
        <v>0</v>
      </c>
    </row>
    <row r="414" spans="1:76" ht="13.8" x14ac:dyDescent="0.25">
      <c r="A414" s="118">
        <v>1</v>
      </c>
      <c r="B414" s="69">
        <f t="shared" si="294"/>
        <v>1</v>
      </c>
      <c r="C414" s="118" t="str">
        <f t="shared" si="295"/>
        <v>RX1</v>
      </c>
      <c r="D414" s="69"/>
      <c r="E414" s="70">
        <f ca="1">INDEX(OFFSET(Data!$A$10,1,E$9+MATCH($A414+IF(E$9&gt;$B414,0,1),Data!$3:$3,0),Num_Orgs,1),MATCH($C414,OFFSET(Data!$A$10,1,MATCH($A414+IF(E$9&gt;$B414,0,1),Data!$3:$3,0)-1,Num_Orgs,1),0),1)</f>
        <v>0.94731724830812813</v>
      </c>
      <c r="F414" s="70">
        <f ca="1">INDEX(OFFSET(Data!$A$10,1,F$9+MATCH($A414+IF(F$9&gt;$B414,0,1),Data!$3:$3,0),Num_Orgs,1),MATCH($C414,OFFSET(Data!$A$10,1,MATCH($A414+IF(F$9&gt;$B414,0,1),Data!$3:$3,0)-1,Num_Orgs,1),0),1)</f>
        <v>0.99619990923086066</v>
      </c>
      <c r="G414" s="70">
        <f ca="1">INDEX(OFFSET(Data!$A$10,1,G$9+MATCH($A414+IF(G$9&gt;$B414,0,1),Data!$3:$3,0),Num_Orgs,1),MATCH($C414,OFFSET(Data!$A$10,1,MATCH($A414+IF(G$9&gt;$B414,0,1),Data!$3:$3,0)-1,Num_Orgs,1),0),1)</f>
        <v>0.91550049923798604</v>
      </c>
      <c r="H414" s="70">
        <f ca="1">INDEX(OFFSET(Data!$A$10,1,H$9+MATCH($A414+IF(H$9&gt;$B414,0,1),Data!$3:$3,0),Num_Orgs,1),MATCH($C414,OFFSET(Data!$A$10,1,MATCH($A414+IF(H$9&gt;$B414,0,1),Data!$3:$3,0)-1,Num_Orgs,1),0),1)</f>
        <v>1.0747050655283961</v>
      </c>
      <c r="I414" s="70">
        <f ca="1">INDEX(OFFSET(Data!$A$10,1,I$9+MATCH($A414+IF(I$9&gt;$B414,0,1),Data!$3:$3,0),Num_Orgs,1),MATCH($C414,OFFSET(Data!$A$10,1,MATCH($A414+IF(I$9&gt;$B414,0,1),Data!$3:$3,0)-1,Num_Orgs,1),0),1)</f>
        <v>0</v>
      </c>
      <c r="J414" s="26">
        <f ca="1">IFERROR((E414*SUM(Data!$C$8:$D$8))+(F414*Data!$E$8)+(G414*SUM(Data!$F$8:$G$8))+(H414*Data!$H$8)+(I414*Data!$I$8)+Data!$J$8,0)</f>
        <v>0.96862512899283293</v>
      </c>
      <c r="K414" s="119"/>
      <c r="L414" s="69"/>
      <c r="M414" s="147">
        <f>INDEX('Op Rev and scenario differences'!$Z$4:$Z$230,MATCH($N414,'Op Rev and scenario differences'!$V$4:$V$230,0),1)</f>
        <v>19.801897919950033</v>
      </c>
      <c r="N414" s="121" t="str">
        <f t="shared" si="353"/>
        <v>RW1</v>
      </c>
      <c r="O414" s="24" t="str">
        <f t="shared" si="353"/>
        <v>SOUTHERN HEALTH NHS FOUNDATION TRUST</v>
      </c>
      <c r="P414" s="134">
        <f t="shared" ca="1" si="296"/>
        <v>21.605126153443692</v>
      </c>
      <c r="Q414" s="134">
        <f t="shared" ca="1" si="297"/>
        <v>21.417208487236525</v>
      </c>
      <c r="R414" s="134">
        <f t="shared" ca="1" si="298"/>
        <v>21.417189321012142</v>
      </c>
      <c r="S414" s="134">
        <f t="shared" ca="1" si="299"/>
        <v>21.452102656329323</v>
      </c>
      <c r="T414" s="134">
        <f t="shared" ca="1" si="300"/>
        <v>21.496727364041291</v>
      </c>
      <c r="U414" s="134">
        <f t="shared" ca="1" si="301"/>
        <v>21.260471842538784</v>
      </c>
      <c r="V414" s="134">
        <f t="shared" ca="1" si="302"/>
        <v>21.260471842538784</v>
      </c>
      <c r="W414" s="134">
        <f t="shared" ca="1" si="303"/>
        <v>21.37163375455809</v>
      </c>
      <c r="X414" s="134">
        <f t="shared" ca="1" si="304"/>
        <v>21.37169584695879</v>
      </c>
      <c r="Y414" s="134">
        <f t="shared" ca="1" si="305"/>
        <v>21.370295517227369</v>
      </c>
      <c r="Z414" s="134">
        <f t="shared" ca="1" si="306"/>
        <v>21.333567964656236</v>
      </c>
      <c r="AA414" s="134">
        <f t="shared" ca="1" si="307"/>
        <v>21.29019834325166</v>
      </c>
      <c r="AB414" s="134">
        <f t="shared" ca="1" si="308"/>
        <v>21.29019834325166</v>
      </c>
      <c r="AC414" s="134">
        <f t="shared" ca="1" si="309"/>
        <v>21.605126153443692</v>
      </c>
      <c r="AD414" s="134">
        <f t="shared" ca="1" si="310"/>
        <v>21.542140591405285</v>
      </c>
      <c r="AE414" s="155">
        <f t="shared" ca="1" si="311"/>
        <v>21.542140591405285</v>
      </c>
      <c r="AF414" s="155">
        <f t="shared" ca="1" si="312"/>
        <v>21.479155029366879</v>
      </c>
      <c r="AG414" s="144">
        <f t="shared" ca="1" si="313"/>
        <v>21.479155029366879</v>
      </c>
      <c r="AI414" s="147">
        <f>INDEX('Op Rev and scenario differences'!$W$4:$W$230,MATCH($N414,'Op Rev and scenario differences'!$V$4:$V$230,0),1)</f>
        <v>321.61803629999997</v>
      </c>
      <c r="AJ414" s="121" t="str">
        <f t="shared" si="314"/>
        <v>RW1</v>
      </c>
      <c r="AK414" s="24" t="str">
        <f t="shared" si="315"/>
        <v>Southern Health NHS FT</v>
      </c>
      <c r="AL414" s="134">
        <f t="shared" ca="1" si="316"/>
        <v>21.525990902801759</v>
      </c>
      <c r="AM414" s="134">
        <f t="shared" ca="1" si="317"/>
        <v>21.532656600623785</v>
      </c>
      <c r="AN414" s="134">
        <f t="shared" ca="1" si="318"/>
        <v>21.532778770044029</v>
      </c>
      <c r="AO414" s="134">
        <f t="shared" ca="1" si="319"/>
        <v>21.569577655190361</v>
      </c>
      <c r="AP414" s="134">
        <f t="shared" ca="1" si="320"/>
        <v>21.624499271554964</v>
      </c>
      <c r="AQ414" s="134">
        <f t="shared" ca="1" si="321"/>
        <v>21.614671275146424</v>
      </c>
      <c r="AR414" s="134">
        <f t="shared" ca="1" si="322"/>
        <v>21.614671275146424</v>
      </c>
      <c r="AS414" s="134">
        <f t="shared" ca="1" si="323"/>
        <v>21.636003151063537</v>
      </c>
      <c r="AT414" s="134">
        <f t="shared" ca="1" si="324"/>
        <v>21.636564392118657</v>
      </c>
      <c r="AU414" s="134">
        <f t="shared" ca="1" si="325"/>
        <v>21.621803744414933</v>
      </c>
      <c r="AV414" s="134">
        <f t="shared" ca="1" si="326"/>
        <v>21.6260377822415</v>
      </c>
      <c r="AW414" s="134">
        <f t="shared" ca="1" si="327"/>
        <v>21.607943937019261</v>
      </c>
      <c r="AX414" s="134">
        <f t="shared" ca="1" si="328"/>
        <v>21.607943937019261</v>
      </c>
      <c r="AY414" s="216">
        <f t="shared" ca="1" si="329"/>
        <v>21.525990902801759</v>
      </c>
      <c r="AZ414" s="134">
        <f t="shared" ca="1" si="330"/>
        <v>21.542140485101662</v>
      </c>
      <c r="BA414" s="155">
        <f t="shared" ca="1" si="331"/>
        <v>21.542140485101662</v>
      </c>
      <c r="BB414" s="155">
        <f t="shared" ca="1" si="332"/>
        <v>21.558409245665786</v>
      </c>
      <c r="BC414" s="144">
        <f t="shared" ca="1" si="333"/>
        <v>21.558409245665786</v>
      </c>
      <c r="BE414" s="121" t="str">
        <f t="shared" si="334"/>
        <v>RW1</v>
      </c>
      <c r="BF414" s="24" t="str">
        <f t="shared" si="335"/>
        <v>Southern Health NHS FT</v>
      </c>
      <c r="BG414" s="304"/>
      <c r="BH414" s="304">
        <f t="shared" ca="1" si="336"/>
        <v>-1.8926019136618066E-3</v>
      </c>
      <c r="BI414" s="304">
        <f t="shared" ca="1" si="337"/>
        <v>1.106697069030993E-5</v>
      </c>
      <c r="BJ414" s="304">
        <f t="shared" ca="1" si="338"/>
        <v>1.6886769611459407E-3</v>
      </c>
      <c r="BK414" s="304">
        <f t="shared" ca="1" si="339"/>
        <v>3.0028068584604384E-3</v>
      </c>
      <c r="BL414" s="304">
        <f t="shared" ca="1" si="340"/>
        <v>-2.367687030818022E-3</v>
      </c>
      <c r="BM414" s="304">
        <f t="shared" ca="1" si="341"/>
        <v>0</v>
      </c>
      <c r="BN414" s="304">
        <f t="shared" ca="1" si="342"/>
        <v>1.0470353501137453E-3</v>
      </c>
      <c r="BO414" s="304">
        <f t="shared" ca="1" si="343"/>
        <v>-3.7095089817862359E-5</v>
      </c>
      <c r="BP414" s="304">
        <f t="shared" ca="1" si="344"/>
        <v>-9.1516428781468484E-4</v>
      </c>
      <c r="BQ414" s="304">
        <f t="shared" ca="1" si="345"/>
        <v>-2.8059720642392705E-3</v>
      </c>
      <c r="BR414" s="304">
        <f t="shared" ca="1" si="346"/>
        <v>-8.6539842268362754E-4</v>
      </c>
      <c r="BS414" s="305">
        <f t="shared" ca="1" si="347"/>
        <v>0</v>
      </c>
      <c r="BT414" s="306"/>
      <c r="BU414" s="304">
        <f t="shared" ca="1" si="348"/>
        <v>-6.2686653372479029E-4</v>
      </c>
      <c r="BV414" s="304">
        <f t="shared" ca="1" si="349"/>
        <v>0</v>
      </c>
      <c r="BW414" s="304">
        <f t="shared" ca="1" si="350"/>
        <v>-6.2686653372523438E-4</v>
      </c>
      <c r="BX414" s="305">
        <f t="shared" ca="1" si="351"/>
        <v>0</v>
      </c>
    </row>
    <row r="415" spans="1:76" ht="13.8" x14ac:dyDescent="0.25">
      <c r="A415" s="118">
        <v>1</v>
      </c>
      <c r="B415" s="69">
        <f t="shared" si="294"/>
        <v>1</v>
      </c>
      <c r="C415" s="118" t="str">
        <f t="shared" si="295"/>
        <v>RX2</v>
      </c>
      <c r="D415" s="69"/>
      <c r="E415" s="70">
        <f ca="1">INDEX(OFFSET(Data!$A$10,1,E$9+MATCH($A415+IF(E$9&gt;$B415,0,1),Data!$3:$3,0),Num_Orgs,1),MATCH($C415,OFFSET(Data!$A$10,1,MATCH($A415+IF(E$9&gt;$B415,0,1),Data!$3:$3,0)-1,Num_Orgs,1),0),1)</f>
        <v>0.99428544587022905</v>
      </c>
      <c r="F415" s="70">
        <f ca="1">INDEX(OFFSET(Data!$A$10,1,F$9+MATCH($A415+IF(F$9&gt;$B415,0,1),Data!$3:$3,0),Num_Orgs,1),MATCH($C415,OFFSET(Data!$A$10,1,MATCH($A415+IF(F$9&gt;$B415,0,1),Data!$3:$3,0)-1,Num_Orgs,1),0),1)</f>
        <v>0.99619990923086066</v>
      </c>
      <c r="G415" s="70">
        <f ca="1">INDEX(OFFSET(Data!$A$10,1,G$9+MATCH($A415+IF(G$9&gt;$B415,0,1),Data!$3:$3,0),Num_Orgs,1),MATCH($C415,OFFSET(Data!$A$10,1,MATCH($A415+IF(G$9&gt;$B415,0,1),Data!$3:$3,0)-1,Num_Orgs,1),0),1)</f>
        <v>1.0579762798494881</v>
      </c>
      <c r="H415" s="70">
        <f ca="1">INDEX(OFFSET(Data!$A$10,1,H$9+MATCH($A415+IF(H$9&gt;$B415,0,1),Data!$3:$3,0),Num_Orgs,1),MATCH($C415,OFFSET(Data!$A$10,1,MATCH($A415+IF(H$9&gt;$B415,0,1),Data!$3:$3,0)-1,Num_Orgs,1),0),1)</f>
        <v>1.4016416970915924</v>
      </c>
      <c r="I415" s="70">
        <f ca="1">INDEX(OFFSET(Data!$A$10,1,I$9+MATCH($A415+IF(I$9&gt;$B415,0,1),Data!$3:$3,0),Num_Orgs,1),MATCH($C415,OFFSET(Data!$A$10,1,MATCH($A415+IF(I$9&gt;$B415,0,1),Data!$3:$3,0)-1,Num_Orgs,1),0),1)</f>
        <v>0</v>
      </c>
      <c r="J415" s="26">
        <f ca="1">IFERROR((E415*SUM(Data!$C$8:$D$8))+(F415*Data!$E$8)+(G415*SUM(Data!$F$8:$G$8))+(H415*Data!$H$8)+(I415*Data!$I$8)+Data!$J$8,0)</f>
        <v>0.99967787098790906</v>
      </c>
      <c r="K415" s="119"/>
      <c r="L415" s="69"/>
      <c r="M415" s="147">
        <f>INDEX('Op Rev and scenario differences'!$Z$4:$Z$230,MATCH($N415,'Op Rev and scenario differences'!$V$4:$V$230,0),1)</f>
        <v>109.57148273887042</v>
      </c>
      <c r="N415" s="121" t="str">
        <f t="shared" si="353"/>
        <v>RVY</v>
      </c>
      <c r="O415" s="24" t="str">
        <f t="shared" si="353"/>
        <v>SOUTHPORT AND ORMSKIRK HOSPITAL NHS TRUST</v>
      </c>
      <c r="P415" s="134">
        <f t="shared" ca="1" si="296"/>
        <v>113.5230565274783</v>
      </c>
      <c r="Q415" s="134">
        <f t="shared" ca="1" si="297"/>
        <v>112.7287500319616</v>
      </c>
      <c r="R415" s="134">
        <f t="shared" ca="1" si="298"/>
        <v>112.72871256988178</v>
      </c>
      <c r="S415" s="134">
        <f t="shared" ca="1" si="299"/>
        <v>112.8620692180933</v>
      </c>
      <c r="T415" s="134">
        <f t="shared" ca="1" si="300"/>
        <v>112.81845633563232</v>
      </c>
      <c r="U415" s="134">
        <f t="shared" ca="1" si="301"/>
        <v>112.38729134373023</v>
      </c>
      <c r="V415" s="134">
        <f t="shared" ca="1" si="302"/>
        <v>112.38729134373023</v>
      </c>
      <c r="W415" s="134">
        <f t="shared" ca="1" si="303"/>
        <v>113.22083849411435</v>
      </c>
      <c r="X415" s="134">
        <f t="shared" ca="1" si="304"/>
        <v>113.22098284786794</v>
      </c>
      <c r="Y415" s="134">
        <f t="shared" ca="1" si="305"/>
        <v>113.36724773740025</v>
      </c>
      <c r="Z415" s="134">
        <f t="shared" ca="1" si="306"/>
        <v>113.40051192348966</v>
      </c>
      <c r="AA415" s="134">
        <f t="shared" ca="1" si="307"/>
        <v>113.15193742215469</v>
      </c>
      <c r="AB415" s="134">
        <f t="shared" ca="1" si="308"/>
        <v>113.15193742215469</v>
      </c>
      <c r="AC415" s="134">
        <f t="shared" ca="1" si="309"/>
        <v>113.5230565274783</v>
      </c>
      <c r="AD415" s="134">
        <f t="shared" ca="1" si="310"/>
        <v>113.44883270641358</v>
      </c>
      <c r="AE415" s="155">
        <f t="shared" ca="1" si="311"/>
        <v>113.44883270641358</v>
      </c>
      <c r="AF415" s="155">
        <f t="shared" ca="1" si="312"/>
        <v>113.37460888534886</v>
      </c>
      <c r="AG415" s="144">
        <f t="shared" ca="1" si="313"/>
        <v>113.37460888534886</v>
      </c>
      <c r="AI415" s="147">
        <f>INDEX('Op Rev and scenario differences'!$W$4:$W$230,MATCH($N415,'Op Rev and scenario differences'!$V$4:$V$230,0),1)</f>
        <v>186.69499999999999</v>
      </c>
      <c r="AJ415" s="121" t="str">
        <f t="shared" si="314"/>
        <v>RVY</v>
      </c>
      <c r="AK415" s="24" t="str">
        <f t="shared" si="315"/>
        <v>Southport and Ormskirk Hospital NHS Trust</v>
      </c>
      <c r="AL415" s="134">
        <f t="shared" ca="1" si="316"/>
        <v>113.10724430457637</v>
      </c>
      <c r="AM415" s="134">
        <f t="shared" ca="1" si="317"/>
        <v>113.33640725878693</v>
      </c>
      <c r="AN415" s="134">
        <f t="shared" ca="1" si="318"/>
        <v>113.33711405434934</v>
      </c>
      <c r="AO415" s="134">
        <f t="shared" ca="1" si="319"/>
        <v>113.48011919040862</v>
      </c>
      <c r="AP415" s="134">
        <f t="shared" ca="1" si="320"/>
        <v>113.48902488891194</v>
      </c>
      <c r="AQ415" s="134">
        <f t="shared" ca="1" si="321"/>
        <v>114.25966346797492</v>
      </c>
      <c r="AR415" s="134">
        <f t="shared" ca="1" si="322"/>
        <v>114.25966346797492</v>
      </c>
      <c r="AS415" s="134">
        <f t="shared" ca="1" si="323"/>
        <v>114.6213923819586</v>
      </c>
      <c r="AT415" s="134">
        <f t="shared" ca="1" si="324"/>
        <v>114.62417879559393</v>
      </c>
      <c r="AU415" s="134">
        <f t="shared" ca="1" si="325"/>
        <v>114.70147334399429</v>
      </c>
      <c r="AV415" s="134">
        <f t="shared" ca="1" si="326"/>
        <v>114.95516171724594</v>
      </c>
      <c r="AW415" s="134">
        <f t="shared" ca="1" si="327"/>
        <v>114.84067366418003</v>
      </c>
      <c r="AX415" s="134">
        <f t="shared" ca="1" si="328"/>
        <v>114.84067366418003</v>
      </c>
      <c r="AY415" s="216">
        <f t="shared" ca="1" si="329"/>
        <v>113.10724430457637</v>
      </c>
      <c r="AZ415" s="134">
        <f t="shared" ca="1" si="330"/>
        <v>113.44883214657962</v>
      </c>
      <c r="BA415" s="155">
        <f t="shared" ca="1" si="331"/>
        <v>113.44883214657962</v>
      </c>
      <c r="BB415" s="155">
        <f t="shared" ca="1" si="332"/>
        <v>113.79294078728439</v>
      </c>
      <c r="BC415" s="144">
        <f t="shared" ca="1" si="333"/>
        <v>113.79294078728439</v>
      </c>
      <c r="BE415" s="121" t="str">
        <f t="shared" si="334"/>
        <v>RVY</v>
      </c>
      <c r="BF415" s="24" t="str">
        <f t="shared" si="335"/>
        <v>Southport and Ormskirk Hospital NHS Trust</v>
      </c>
      <c r="BG415" s="304"/>
      <c r="BH415" s="304">
        <f t="shared" ca="1" si="336"/>
        <v>-1.5349898826633179E-4</v>
      </c>
      <c r="BI415" s="304">
        <f t="shared" ca="1" si="337"/>
        <v>1.106697069030993E-5</v>
      </c>
      <c r="BJ415" s="304">
        <f t="shared" ca="1" si="338"/>
        <v>1.1771889934910629E-3</v>
      </c>
      <c r="BK415" s="304">
        <f t="shared" ca="1" si="339"/>
        <v>4.8309597808726679E-4</v>
      </c>
      <c r="BL415" s="304">
        <f t="shared" ca="1" si="340"/>
        <v>4.7054055909616643E-3</v>
      </c>
      <c r="BM415" s="304">
        <f t="shared" ca="1" si="341"/>
        <v>0</v>
      </c>
      <c r="BN415" s="304">
        <f t="shared" ca="1" si="342"/>
        <v>3.1051174105203305E-3</v>
      </c>
      <c r="BO415" s="304">
        <f t="shared" ca="1" si="343"/>
        <v>-3.7095089817862359E-5</v>
      </c>
      <c r="BP415" s="304">
        <f t="shared" ca="1" si="344"/>
        <v>4.3803879404569201E-4</v>
      </c>
      <c r="BQ415" s="304">
        <f t="shared" ca="1" si="345"/>
        <v>-7.4157214085035505E-4</v>
      </c>
      <c r="BR415" s="304">
        <f t="shared" ca="1" si="346"/>
        <v>-9.8561840236932596E-4</v>
      </c>
      <c r="BS415" s="305">
        <f t="shared" ca="1" si="347"/>
        <v>0</v>
      </c>
      <c r="BT415" s="306"/>
      <c r="BU415" s="304">
        <f t="shared" ca="1" si="348"/>
        <v>1.6004258232985569E-3</v>
      </c>
      <c r="BV415" s="304">
        <f t="shared" ca="1" si="349"/>
        <v>0</v>
      </c>
      <c r="BW415" s="304">
        <f t="shared" ca="1" si="350"/>
        <v>1.6004258232983348E-3</v>
      </c>
      <c r="BX415" s="305">
        <f t="shared" ca="1" si="351"/>
        <v>0</v>
      </c>
    </row>
    <row r="416" spans="1:76" ht="13.8" x14ac:dyDescent="0.25">
      <c r="A416" s="118">
        <v>1</v>
      </c>
      <c r="B416" s="69">
        <f t="shared" si="294"/>
        <v>1</v>
      </c>
      <c r="C416" s="118" t="str">
        <f t="shared" si="295"/>
        <v>RX3</v>
      </c>
      <c r="D416" s="69"/>
      <c r="E416" s="70">
        <f ca="1">INDEX(OFFSET(Data!$A$10,1,E$9+MATCH($A416+IF(E$9&gt;$B416,0,1),Data!$3:$3,0),Num_Orgs,1),MATCH($C416,OFFSET(Data!$A$10,1,MATCH($A416+IF(E$9&gt;$B416,0,1),Data!$3:$3,0)-1,Num_Orgs,1),0),1)</f>
        <v>0.92954039913067121</v>
      </c>
      <c r="F416" s="70">
        <f ca="1">INDEX(OFFSET(Data!$A$10,1,F$9+MATCH($A416+IF(F$9&gt;$B416,0,1),Data!$3:$3,0),Num_Orgs,1),MATCH($C416,OFFSET(Data!$A$10,1,MATCH($A416+IF(F$9&gt;$B416,0,1),Data!$3:$3,0)-1,Num_Orgs,1),0),1)</f>
        <v>0.99619990923086066</v>
      </c>
      <c r="G416" s="70">
        <f ca="1">INDEX(OFFSET(Data!$A$10,1,G$9+MATCH($A416+IF(G$9&gt;$B416,0,1),Data!$3:$3,0),Num_Orgs,1),MATCH($C416,OFFSET(Data!$A$10,1,MATCH($A416+IF(G$9&gt;$B416,0,1),Data!$3:$3,0)-1,Num_Orgs,1),0),1)</f>
        <v>0.97866598939117577</v>
      </c>
      <c r="H416" s="70">
        <f ca="1">INDEX(OFFSET(Data!$A$10,1,H$9+MATCH($A416+IF(H$9&gt;$B416,0,1),Data!$3:$3,0),Num_Orgs,1),MATCH($C416,OFFSET(Data!$A$10,1,MATCH($A416+IF(H$9&gt;$B416,0,1),Data!$3:$3,0)-1,Num_Orgs,1),0),1)</f>
        <v>0.59648932552651934</v>
      </c>
      <c r="I416" s="70">
        <f ca="1">INDEX(OFFSET(Data!$A$10,1,I$9+MATCH($A416+IF(I$9&gt;$B416,0,1),Data!$3:$3,0),Num_Orgs,1),MATCH($C416,OFFSET(Data!$A$10,1,MATCH($A416+IF(I$9&gt;$B416,0,1),Data!$3:$3,0)-1,Num_Orgs,1),0),1)</f>
        <v>0</v>
      </c>
      <c r="J416" s="26">
        <f ca="1">IFERROR((E416*SUM(Data!$C$8:$D$8))+(F416*Data!$E$8)+(G416*SUM(Data!$F$8:$G$8))+(H416*Data!$H$8)+(I416*Data!$I$8)+Data!$J$8,0)</f>
        <v>0.9584021065983015</v>
      </c>
      <c r="K416" s="119"/>
      <c r="L416" s="69"/>
      <c r="M416" s="147">
        <f>INDEX('Op Rev and scenario differences'!$Z$4:$Z$230,MATCH($N416,'Op Rev and scenario differences'!$V$4:$V$230,0),1)</f>
        <v>330.81262323276314</v>
      </c>
      <c r="N416" s="121" t="str">
        <f t="shared" si="353"/>
        <v>RJ7</v>
      </c>
      <c r="O416" s="24" t="str">
        <f t="shared" si="353"/>
        <v>ST GEORGE'S UNIVERSITY HOSPITALS NHS FOUNDATION TRUST</v>
      </c>
      <c r="P416" s="134">
        <f t="shared" ca="1" si="296"/>
        <v>401.09498820588902</v>
      </c>
      <c r="Q416" s="134">
        <f t="shared" ca="1" si="297"/>
        <v>389.73090421737038</v>
      </c>
      <c r="R416" s="134">
        <f t="shared" ca="1" si="298"/>
        <v>389.72886592055011</v>
      </c>
      <c r="S416" s="134">
        <f t="shared" ca="1" si="299"/>
        <v>389.6776366950358</v>
      </c>
      <c r="T416" s="134">
        <f t="shared" ca="1" si="300"/>
        <v>389.02208687492475</v>
      </c>
      <c r="U416" s="134">
        <f t="shared" ca="1" si="301"/>
        <v>381.03103581875411</v>
      </c>
      <c r="V416" s="134">
        <f t="shared" ca="1" si="302"/>
        <v>381.03103581875411</v>
      </c>
      <c r="W416" s="134">
        <f t="shared" ca="1" si="303"/>
        <v>384.72784266634267</v>
      </c>
      <c r="X416" s="134">
        <f t="shared" ca="1" si="304"/>
        <v>384.66649591525754</v>
      </c>
      <c r="Y416" s="134">
        <f t="shared" ca="1" si="305"/>
        <v>385.12294441505657</v>
      </c>
      <c r="Z416" s="134">
        <f t="shared" ca="1" si="306"/>
        <v>383.74686548384733</v>
      </c>
      <c r="AA416" s="134">
        <f t="shared" ca="1" si="307"/>
        <v>383.29729497246865</v>
      </c>
      <c r="AB416" s="134">
        <f t="shared" ca="1" si="308"/>
        <v>383.29729497246865</v>
      </c>
      <c r="AC416" s="134">
        <f t="shared" ca="1" si="309"/>
        <v>401.09498820588902</v>
      </c>
      <c r="AD416" s="134">
        <f t="shared" ca="1" si="310"/>
        <v>397.53544955920495</v>
      </c>
      <c r="AE416" s="155">
        <f t="shared" ca="1" si="311"/>
        <v>397.53544955920495</v>
      </c>
      <c r="AF416" s="155">
        <f t="shared" ca="1" si="312"/>
        <v>393.97591091252082</v>
      </c>
      <c r="AG416" s="144">
        <f t="shared" ca="1" si="313"/>
        <v>393.97591091252082</v>
      </c>
      <c r="AI416" s="147">
        <f>INDEX('Op Rev and scenario differences'!$W$4:$W$230,MATCH($N416,'Op Rev and scenario differences'!$V$4:$V$230,0),1)</f>
        <v>798.09</v>
      </c>
      <c r="AJ416" s="121" t="str">
        <f t="shared" si="314"/>
        <v>RJ7</v>
      </c>
      <c r="AK416" s="24" t="str">
        <f t="shared" si="315"/>
        <v>St George's University Hospitals NHS FT</v>
      </c>
      <c r="AL416" s="134">
        <f t="shared" ca="1" si="316"/>
        <v>399.62585758394926</v>
      </c>
      <c r="AM416" s="134">
        <f t="shared" ca="1" si="317"/>
        <v>391.83172410934748</v>
      </c>
      <c r="AN416" s="134">
        <f t="shared" ca="1" si="318"/>
        <v>391.83224859174783</v>
      </c>
      <c r="AO416" s="134">
        <f t="shared" ca="1" si="319"/>
        <v>391.81157110045478</v>
      </c>
      <c r="AP416" s="134">
        <f t="shared" ca="1" si="320"/>
        <v>391.33435019125187</v>
      </c>
      <c r="AQ416" s="134">
        <f t="shared" ca="1" si="321"/>
        <v>387.37901236849694</v>
      </c>
      <c r="AR416" s="134">
        <f t="shared" ca="1" si="322"/>
        <v>387.37901236849694</v>
      </c>
      <c r="AS416" s="134">
        <f t="shared" ca="1" si="323"/>
        <v>389.48696724954641</v>
      </c>
      <c r="AT416" s="134">
        <f t="shared" ca="1" si="324"/>
        <v>389.433831922396</v>
      </c>
      <c r="AU416" s="134">
        <f t="shared" ca="1" si="325"/>
        <v>389.65547832040204</v>
      </c>
      <c r="AV416" s="134">
        <f t="shared" ca="1" si="326"/>
        <v>389.00779398548934</v>
      </c>
      <c r="AW416" s="134">
        <f t="shared" ca="1" si="327"/>
        <v>389.01781596607162</v>
      </c>
      <c r="AX416" s="134">
        <f t="shared" ca="1" si="328"/>
        <v>389.01781596607162</v>
      </c>
      <c r="AY416" s="216">
        <f t="shared" ca="1" si="329"/>
        <v>399.62585758394926</v>
      </c>
      <c r="AZ416" s="134">
        <f t="shared" ca="1" si="330"/>
        <v>397.53544759749377</v>
      </c>
      <c r="BA416" s="155">
        <f t="shared" ca="1" si="331"/>
        <v>397.53544759749377</v>
      </c>
      <c r="BB416" s="155">
        <f t="shared" ca="1" si="332"/>
        <v>395.42961111708325</v>
      </c>
      <c r="BC416" s="144">
        <f t="shared" ca="1" si="333"/>
        <v>395.42961111708325</v>
      </c>
      <c r="BE416" s="121" t="str">
        <f t="shared" si="334"/>
        <v>RJ7</v>
      </c>
      <c r="BF416" s="24" t="str">
        <f t="shared" si="335"/>
        <v>St George's University Hospitals NHS FT</v>
      </c>
      <c r="BG416" s="304"/>
      <c r="BH416" s="304">
        <f t="shared" ca="1" si="336"/>
        <v>-2.4307374527455572E-2</v>
      </c>
      <c r="BI416" s="304">
        <f t="shared" ca="1" si="337"/>
        <v>7.2911174646694832E-6</v>
      </c>
      <c r="BJ416" s="304">
        <f t="shared" ca="1" si="338"/>
        <v>-9.6399348024966969E-5</v>
      </c>
      <c r="BK416" s="304">
        <f t="shared" ca="1" si="339"/>
        <v>-8.7259988416632517E-4</v>
      </c>
      <c r="BL416" s="304">
        <f t="shared" ca="1" si="340"/>
        <v>-1.3142252754646977E-2</v>
      </c>
      <c r="BM416" s="304">
        <f t="shared" ca="1" si="341"/>
        <v>0</v>
      </c>
      <c r="BN416" s="304">
        <f t="shared" ca="1" si="342"/>
        <v>5.9555168660714308E-3</v>
      </c>
      <c r="BO416" s="304">
        <f t="shared" ca="1" si="343"/>
        <v>-2.1704656821897039E-4</v>
      </c>
      <c r="BP416" s="304">
        <f t="shared" ca="1" si="344"/>
        <v>3.7826204811741704E-4</v>
      </c>
      <c r="BQ416" s="304">
        <f t="shared" ca="1" si="345"/>
        <v>-5.0476582487106736E-3</v>
      </c>
      <c r="BR416" s="304">
        <f t="shared" ca="1" si="346"/>
        <v>4.5956412821901438E-6</v>
      </c>
      <c r="BS416" s="305">
        <f t="shared" ca="1" si="347"/>
        <v>0</v>
      </c>
      <c r="BT416" s="306"/>
      <c r="BU416" s="304">
        <f t="shared" ca="1" si="348"/>
        <v>-7.4675331316573779E-3</v>
      </c>
      <c r="BV416" s="304">
        <f t="shared" ca="1" si="349"/>
        <v>0</v>
      </c>
      <c r="BW416" s="304">
        <f t="shared" ca="1" si="350"/>
        <v>-7.467533131657822E-3</v>
      </c>
      <c r="BX416" s="305">
        <f t="shared" ca="1" si="351"/>
        <v>0</v>
      </c>
    </row>
    <row r="417" spans="1:76" ht="13.8" x14ac:dyDescent="0.25">
      <c r="A417" s="118">
        <v>1</v>
      </c>
      <c r="B417" s="69">
        <f t="shared" si="294"/>
        <v>1</v>
      </c>
      <c r="C417" s="118" t="str">
        <f t="shared" si="295"/>
        <v>RX4</v>
      </c>
      <c r="D417" s="69"/>
      <c r="E417" s="70">
        <f ca="1">INDEX(OFFSET(Data!$A$10,1,E$9+MATCH($A417+IF(E$9&gt;$B417,0,1),Data!$3:$3,0),Num_Orgs,1),MATCH($C417,OFFSET(Data!$A$10,1,MATCH($A417+IF(E$9&gt;$B417,0,1),Data!$3:$3,0)-1,Num_Orgs,1),0),1)</f>
        <v>0.94337248538431051</v>
      </c>
      <c r="F417" s="70">
        <f ca="1">INDEX(OFFSET(Data!$A$10,1,F$9+MATCH($A417+IF(F$9&gt;$B417,0,1),Data!$3:$3,0),Num_Orgs,1),MATCH($C417,OFFSET(Data!$A$10,1,MATCH($A417+IF(F$9&gt;$B417,0,1),Data!$3:$3,0)-1,Num_Orgs,1),0),1)</f>
        <v>0.99619990923086066</v>
      </c>
      <c r="G417" s="70">
        <f ca="1">INDEX(OFFSET(Data!$A$10,1,G$9+MATCH($A417+IF(G$9&gt;$B417,0,1),Data!$3:$3,0),Num_Orgs,1),MATCH($C417,OFFSET(Data!$A$10,1,MATCH($A417+IF(G$9&gt;$B417,0,1),Data!$3:$3,0)-1,Num_Orgs,1),0),1)</f>
        <v>0.98585298528752685</v>
      </c>
      <c r="H417" s="70">
        <f ca="1">INDEX(OFFSET(Data!$A$10,1,H$9+MATCH($A417+IF(H$9&gt;$B417,0,1),Data!$3:$3,0),Num_Orgs,1),MATCH($C417,OFFSET(Data!$A$10,1,MATCH($A417+IF(H$9&gt;$B417,0,1),Data!$3:$3,0)-1,Num_Orgs,1),0),1)</f>
        <v>0.20168629399074608</v>
      </c>
      <c r="I417" s="70">
        <f ca="1">INDEX(OFFSET(Data!$A$10,1,I$9+MATCH($A417+IF(I$9&gt;$B417,0,1),Data!$3:$3,0),Num_Orgs,1),MATCH($C417,OFFSET(Data!$A$10,1,MATCH($A417+IF(I$9&gt;$B417,0,1),Data!$3:$3,0)-1,Num_Orgs,1),0),1)</f>
        <v>0</v>
      </c>
      <c r="J417" s="26">
        <f ca="1">IFERROR((E417*SUM(Data!$C$8:$D$8))+(F417*Data!$E$8)+(G417*SUM(Data!$F$8:$G$8))+(H417*Data!$H$8)+(I417*Data!$I$8)+Data!$J$8,0)</f>
        <v>0.96441988600267359</v>
      </c>
      <c r="K417" s="119"/>
      <c r="L417" s="69"/>
      <c r="M417" s="147">
        <f>INDEX('Op Rev and scenario differences'!$Z$4:$Z$230,MATCH($N417,'Op Rev and scenario differences'!$V$4:$V$230,0),1)</f>
        <v>227.64742322596391</v>
      </c>
      <c r="N417" s="121" t="str">
        <f t="shared" si="353"/>
        <v>RBN</v>
      </c>
      <c r="O417" s="24" t="str">
        <f t="shared" si="353"/>
        <v>ST HELENS AND KNOWSLEY HOSPITAL SERVICES NHS TRUST</v>
      </c>
      <c r="P417" s="134">
        <f t="shared" ca="1" si="296"/>
        <v>237.45204445818422</v>
      </c>
      <c r="Q417" s="134">
        <f t="shared" ca="1" si="297"/>
        <v>235.37078975316535</v>
      </c>
      <c r="R417" s="134">
        <f t="shared" ca="1" si="298"/>
        <v>235.37069811272238</v>
      </c>
      <c r="S417" s="134">
        <f t="shared" ca="1" si="299"/>
        <v>235.75906104863802</v>
      </c>
      <c r="T417" s="134">
        <f t="shared" ca="1" si="300"/>
        <v>235.37155173187315</v>
      </c>
      <c r="U417" s="134">
        <f t="shared" ca="1" si="301"/>
        <v>234.41875621305837</v>
      </c>
      <c r="V417" s="134">
        <f t="shared" ca="1" si="302"/>
        <v>234.41875621305837</v>
      </c>
      <c r="W417" s="134">
        <f t="shared" ca="1" si="303"/>
        <v>235.71358976022356</v>
      </c>
      <c r="X417" s="134">
        <f t="shared" ca="1" si="304"/>
        <v>235.71390882514743</v>
      </c>
      <c r="Y417" s="134">
        <f t="shared" ca="1" si="305"/>
        <v>236.03566714840403</v>
      </c>
      <c r="Z417" s="134">
        <f t="shared" ca="1" si="306"/>
        <v>236.14095066249757</v>
      </c>
      <c r="AA417" s="134">
        <f t="shared" ca="1" si="307"/>
        <v>235.48680414969385</v>
      </c>
      <c r="AB417" s="134">
        <f t="shared" ca="1" si="308"/>
        <v>235.48680414969385</v>
      </c>
      <c r="AC417" s="134">
        <f t="shared" ca="1" si="309"/>
        <v>237.45204445818422</v>
      </c>
      <c r="AD417" s="134">
        <f t="shared" ca="1" si="310"/>
        <v>237.05899639648612</v>
      </c>
      <c r="AE417" s="155">
        <f t="shared" ca="1" si="311"/>
        <v>237.05899639648612</v>
      </c>
      <c r="AF417" s="155">
        <f t="shared" ca="1" si="312"/>
        <v>236.66594833478811</v>
      </c>
      <c r="AG417" s="144">
        <f t="shared" ca="1" si="313"/>
        <v>236.66594833478811</v>
      </c>
      <c r="AI417" s="147">
        <f>INDEX('Op Rev and scenario differences'!$W$4:$W$230,MATCH($N417,'Op Rev and scenario differences'!$V$4:$V$230,0),1)</f>
        <v>349.93400000000003</v>
      </c>
      <c r="AJ417" s="121" t="str">
        <f t="shared" si="314"/>
        <v>RBN</v>
      </c>
      <c r="AK417" s="24" t="str">
        <f t="shared" si="315"/>
        <v>St Helens and Knowsley Hospital Services NHS Trust</v>
      </c>
      <c r="AL417" s="134">
        <f t="shared" ca="1" si="316"/>
        <v>236.58230516945332</v>
      </c>
      <c r="AM417" s="134">
        <f t="shared" ca="1" si="317"/>
        <v>236.63954117049718</v>
      </c>
      <c r="AN417" s="134">
        <f t="shared" ca="1" si="318"/>
        <v>236.64100342241156</v>
      </c>
      <c r="AO417" s="134">
        <f t="shared" ca="1" si="319"/>
        <v>237.05011376602729</v>
      </c>
      <c r="AP417" s="134">
        <f t="shared" ca="1" si="320"/>
        <v>236.77054943184586</v>
      </c>
      <c r="AQ417" s="134">
        <f t="shared" ca="1" si="321"/>
        <v>238.32417237965174</v>
      </c>
      <c r="AR417" s="134">
        <f t="shared" ca="1" si="322"/>
        <v>238.32417237965174</v>
      </c>
      <c r="AS417" s="134">
        <f t="shared" ca="1" si="323"/>
        <v>238.62939208908168</v>
      </c>
      <c r="AT417" s="134">
        <f t="shared" ca="1" si="324"/>
        <v>238.63521186780449</v>
      </c>
      <c r="AU417" s="134">
        <f t="shared" ca="1" si="325"/>
        <v>238.81358438168107</v>
      </c>
      <c r="AV417" s="134">
        <f t="shared" ca="1" si="326"/>
        <v>239.37829478041968</v>
      </c>
      <c r="AW417" s="134">
        <f t="shared" ca="1" si="327"/>
        <v>239.00132727449588</v>
      </c>
      <c r="AX417" s="134">
        <f t="shared" ca="1" si="328"/>
        <v>239.00132727449588</v>
      </c>
      <c r="AY417" s="216">
        <f t="shared" ca="1" si="329"/>
        <v>236.58230516945332</v>
      </c>
      <c r="AZ417" s="134">
        <f t="shared" ca="1" si="330"/>
        <v>237.05899522667525</v>
      </c>
      <c r="BA417" s="155">
        <f t="shared" ca="1" si="331"/>
        <v>237.05899522667525</v>
      </c>
      <c r="BB417" s="155">
        <f t="shared" ca="1" si="332"/>
        <v>237.53920308965468</v>
      </c>
      <c r="BC417" s="144">
        <f t="shared" ca="1" si="333"/>
        <v>237.53920308965468</v>
      </c>
      <c r="BE417" s="121" t="str">
        <f t="shared" si="334"/>
        <v>RBN</v>
      </c>
      <c r="BF417" s="24" t="str">
        <f t="shared" si="335"/>
        <v>St Helens and Knowsley Hospital Services NHS Trust</v>
      </c>
      <c r="BG417" s="304"/>
      <c r="BH417" s="304">
        <f t="shared" ca="1" si="336"/>
        <v>-1.8746484758056514E-3</v>
      </c>
      <c r="BI417" s="304">
        <f t="shared" ca="1" si="337"/>
        <v>1.1066970690087885E-5</v>
      </c>
      <c r="BJ417" s="304">
        <f t="shared" ca="1" si="338"/>
        <v>1.6334302546654467E-3</v>
      </c>
      <c r="BK417" s="304">
        <f t="shared" ca="1" si="339"/>
        <v>-7.2983969077466959E-4</v>
      </c>
      <c r="BL417" s="304">
        <f t="shared" ca="1" si="340"/>
        <v>4.5047025154296705E-3</v>
      </c>
      <c r="BM417" s="304">
        <f t="shared" ca="1" si="341"/>
        <v>0</v>
      </c>
      <c r="BN417" s="304">
        <f t="shared" ca="1" si="342"/>
        <v>1.2891173068412254E-3</v>
      </c>
      <c r="BO417" s="304">
        <f t="shared" ca="1" si="343"/>
        <v>-3.7095089817862359E-5</v>
      </c>
      <c r="BP417" s="304">
        <f t="shared" ca="1" si="344"/>
        <v>5.0994412587801463E-4</v>
      </c>
      <c r="BQ417" s="304">
        <f t="shared" ca="1" si="345"/>
        <v>-5.9502620287443797E-4</v>
      </c>
      <c r="BR417" s="304">
        <f t="shared" ca="1" si="346"/>
        <v>-1.5498732795916625E-3</v>
      </c>
      <c r="BS417" s="305">
        <f t="shared" ca="1" si="347"/>
        <v>0</v>
      </c>
      <c r="BT417" s="306"/>
      <c r="BU417" s="304">
        <f t="shared" ca="1" si="348"/>
        <v>6.3235568692809885E-4</v>
      </c>
      <c r="BV417" s="304">
        <f t="shared" ca="1" si="349"/>
        <v>0</v>
      </c>
      <c r="BW417" s="304">
        <f t="shared" ca="1" si="350"/>
        <v>6.3235568692798783E-4</v>
      </c>
      <c r="BX417" s="305">
        <f t="shared" ca="1" si="351"/>
        <v>0</v>
      </c>
    </row>
    <row r="418" spans="1:76" ht="13.8" x14ac:dyDescent="0.25">
      <c r="A418" s="118">
        <v>1</v>
      </c>
      <c r="B418" s="69">
        <f t="shared" si="294"/>
        <v>1</v>
      </c>
      <c r="C418" s="118" t="str">
        <f t="shared" si="295"/>
        <v>RX6</v>
      </c>
      <c r="D418" s="69"/>
      <c r="E418" s="70">
        <f ca="1">INDEX(OFFSET(Data!$A$10,1,E$9+MATCH($A418+IF(E$9&gt;$B418,0,1),Data!$3:$3,0),Num_Orgs,1),MATCH($C418,OFFSET(Data!$A$10,1,MATCH($A418+IF(E$9&gt;$B418,0,1),Data!$3:$3,0)-1,Num_Orgs,1),0),1)</f>
        <v>0.94431126771191909</v>
      </c>
      <c r="F418" s="70">
        <f ca="1">INDEX(OFFSET(Data!$A$10,1,F$9+MATCH($A418+IF(F$9&gt;$B418,0,1),Data!$3:$3,0),Num_Orgs,1),MATCH($C418,OFFSET(Data!$A$10,1,MATCH($A418+IF(F$9&gt;$B418,0,1),Data!$3:$3,0)-1,Num_Orgs,1),0),1)</f>
        <v>0.99619990923086066</v>
      </c>
      <c r="G418" s="70">
        <f ca="1">INDEX(OFFSET(Data!$A$10,1,G$9+MATCH($A418+IF(G$9&gt;$B418,0,1),Data!$3:$3,0),Num_Orgs,1),MATCH($C418,OFFSET(Data!$A$10,1,MATCH($A418+IF(G$9&gt;$B418,0,1),Data!$3:$3,0)-1,Num_Orgs,1),0),1)</f>
        <v>0.97904651425036082</v>
      </c>
      <c r="H418" s="70">
        <f ca="1">INDEX(OFFSET(Data!$A$10,1,H$9+MATCH($A418+IF(H$9&gt;$B418,0,1),Data!$3:$3,0),Num_Orgs,1),MATCH($C418,OFFSET(Data!$A$10,1,MATCH($A418+IF(H$9&gt;$B418,0,1),Data!$3:$3,0)-1,Num_Orgs,1),0),1)</f>
        <v>0.25860624123239656</v>
      </c>
      <c r="I418" s="70">
        <f ca="1">INDEX(OFFSET(Data!$A$10,1,I$9+MATCH($A418+IF(I$9&gt;$B418,0,1),Data!$3:$3,0),Num_Orgs,1),MATCH($C418,OFFSET(Data!$A$10,1,MATCH($A418+IF(I$9&gt;$B418,0,1),Data!$3:$3,0)-1,Num_Orgs,1),0),1)</f>
        <v>0</v>
      </c>
      <c r="J418" s="26">
        <f ca="1">IFERROR((E418*SUM(Data!$C$8:$D$8))+(F418*Data!$E$8)+(G418*SUM(Data!$F$8:$G$8))+(H418*Data!$H$8)+(I418*Data!$I$8)+Data!$J$8,0)</f>
        <v>0.96500923642574654</v>
      </c>
      <c r="K418" s="119"/>
      <c r="L418" s="69"/>
      <c r="M418" s="147">
        <f>INDEX('Op Rev and scenario differences'!$Z$4:$Z$230,MATCH($N418,'Op Rev and scenario differences'!$V$4:$V$230,0),1)</f>
        <v>183.71454095605719</v>
      </c>
      <c r="N418" s="121" t="str">
        <f t="shared" si="353"/>
        <v>RWJ</v>
      </c>
      <c r="O418" s="24" t="str">
        <f t="shared" si="353"/>
        <v>STOCKPORT NHS FOUNDATION TRUST</v>
      </c>
      <c r="P418" s="134">
        <f t="shared" ca="1" si="296"/>
        <v>194.24175337881977</v>
      </c>
      <c r="Q418" s="134">
        <f t="shared" ca="1" si="297"/>
        <v>191.8649075831573</v>
      </c>
      <c r="R418" s="134">
        <f t="shared" ca="1" si="298"/>
        <v>191.86481087620891</v>
      </c>
      <c r="S418" s="134">
        <f t="shared" ca="1" si="299"/>
        <v>192.02421886365531</v>
      </c>
      <c r="T418" s="134">
        <f t="shared" ca="1" si="300"/>
        <v>192.10734468112886</v>
      </c>
      <c r="U418" s="134">
        <f t="shared" ca="1" si="301"/>
        <v>190.75692444381465</v>
      </c>
      <c r="V418" s="134">
        <f t="shared" ca="1" si="302"/>
        <v>190.75692444381465</v>
      </c>
      <c r="W418" s="134">
        <f t="shared" ca="1" si="303"/>
        <v>191.77272727187187</v>
      </c>
      <c r="X418" s="134">
        <f t="shared" ca="1" si="304"/>
        <v>191.7730460211306</v>
      </c>
      <c r="Y418" s="134">
        <f t="shared" ca="1" si="305"/>
        <v>191.9852588586605</v>
      </c>
      <c r="Z418" s="134">
        <f t="shared" ca="1" si="306"/>
        <v>191.73255088776352</v>
      </c>
      <c r="AA418" s="134">
        <f t="shared" ca="1" si="307"/>
        <v>191.44097405970089</v>
      </c>
      <c r="AB418" s="134">
        <f t="shared" ca="1" si="308"/>
        <v>191.44097405970089</v>
      </c>
      <c r="AC418" s="134">
        <f t="shared" ca="1" si="309"/>
        <v>194.24175337881977</v>
      </c>
      <c r="AD418" s="134">
        <f t="shared" ca="1" si="310"/>
        <v>193.68159751499599</v>
      </c>
      <c r="AE418" s="155">
        <f t="shared" ca="1" si="311"/>
        <v>193.68159751499599</v>
      </c>
      <c r="AF418" s="155">
        <f t="shared" ca="1" si="312"/>
        <v>193.1214416511722</v>
      </c>
      <c r="AG418" s="144">
        <f t="shared" ca="1" si="313"/>
        <v>193.1214416511722</v>
      </c>
      <c r="AI418" s="147">
        <f>INDEX('Op Rev and scenario differences'!$W$4:$W$230,MATCH($N418,'Op Rev and scenario differences'!$V$4:$V$230,0),1)</f>
        <v>303.10250000000002</v>
      </c>
      <c r="AJ418" s="121" t="str">
        <f t="shared" si="314"/>
        <v>RWJ</v>
      </c>
      <c r="AK418" s="24" t="str">
        <f t="shared" si="315"/>
        <v>Stockport NHS FT</v>
      </c>
      <c r="AL418" s="134">
        <f t="shared" ca="1" si="316"/>
        <v>193.53028473338856</v>
      </c>
      <c r="AM418" s="134">
        <f t="shared" ca="1" si="317"/>
        <v>192.89914328287031</v>
      </c>
      <c r="AN418" s="134">
        <f t="shared" ca="1" si="318"/>
        <v>192.90031312841293</v>
      </c>
      <c r="AO418" s="134">
        <f t="shared" ca="1" si="319"/>
        <v>193.07577288862376</v>
      </c>
      <c r="AP418" s="134">
        <f t="shared" ca="1" si="320"/>
        <v>193.24918927270858</v>
      </c>
      <c r="AQ418" s="134">
        <f t="shared" ca="1" si="321"/>
        <v>193.93493455122859</v>
      </c>
      <c r="AR418" s="134">
        <f t="shared" ca="1" si="322"/>
        <v>193.93493455122859</v>
      </c>
      <c r="AS418" s="134">
        <f t="shared" ca="1" si="323"/>
        <v>194.14497642967225</v>
      </c>
      <c r="AT418" s="134">
        <f t="shared" ca="1" si="324"/>
        <v>194.14977120308293</v>
      </c>
      <c r="AU418" s="134">
        <f t="shared" ca="1" si="325"/>
        <v>194.24474432355555</v>
      </c>
      <c r="AV418" s="134">
        <f t="shared" ca="1" si="326"/>
        <v>194.36108373684922</v>
      </c>
      <c r="AW418" s="134">
        <f t="shared" ca="1" si="327"/>
        <v>194.29813513416917</v>
      </c>
      <c r="AX418" s="134">
        <f t="shared" ca="1" si="328"/>
        <v>194.29813513416917</v>
      </c>
      <c r="AY418" s="216">
        <f t="shared" ca="1" si="329"/>
        <v>193.53028473338856</v>
      </c>
      <c r="AZ418" s="134">
        <f t="shared" ca="1" si="330"/>
        <v>193.68159655923881</v>
      </c>
      <c r="BA418" s="155">
        <f t="shared" ca="1" si="331"/>
        <v>193.68159655923881</v>
      </c>
      <c r="BB418" s="155">
        <f t="shared" ca="1" si="332"/>
        <v>193.83402501339722</v>
      </c>
      <c r="BC418" s="144">
        <f t="shared" ca="1" si="333"/>
        <v>193.83402501339722</v>
      </c>
      <c r="BE418" s="121" t="str">
        <f t="shared" si="334"/>
        <v>RWJ</v>
      </c>
      <c r="BF418" s="24" t="str">
        <f t="shared" si="335"/>
        <v>Stockport NHS FT</v>
      </c>
      <c r="BG418" s="304"/>
      <c r="BH418" s="304">
        <f t="shared" ca="1" si="336"/>
        <v>-5.3237262678602626E-3</v>
      </c>
      <c r="BI418" s="304">
        <f t="shared" ca="1" si="337"/>
        <v>1.1066970690087885E-5</v>
      </c>
      <c r="BJ418" s="304">
        <f t="shared" ca="1" si="338"/>
        <v>8.5193700087637936E-4</v>
      </c>
      <c r="BK418" s="304">
        <f t="shared" ca="1" si="339"/>
        <v>1.2897255065862367E-3</v>
      </c>
      <c r="BL418" s="304">
        <f t="shared" ca="1" si="340"/>
        <v>1.6198415195158855E-3</v>
      </c>
      <c r="BM418" s="304">
        <f t="shared" ca="1" si="341"/>
        <v>0</v>
      </c>
      <c r="BN418" s="304">
        <f t="shared" ca="1" si="342"/>
        <v>1.1065986011025153E-3</v>
      </c>
      <c r="BO418" s="304">
        <f t="shared" ca="1" si="343"/>
        <v>-3.7095089817862359E-5</v>
      </c>
      <c r="BP418" s="304">
        <f t="shared" ca="1" si="344"/>
        <v>2.613012757282096E-4</v>
      </c>
      <c r="BQ418" s="304">
        <f t="shared" ca="1" si="345"/>
        <v>-2.323543557703811E-3</v>
      </c>
      <c r="BR418" s="304">
        <f t="shared" ca="1" si="346"/>
        <v>-3.3740516969249512E-4</v>
      </c>
      <c r="BS418" s="305">
        <f t="shared" ca="1" si="347"/>
        <v>0</v>
      </c>
      <c r="BT418" s="306"/>
      <c r="BU418" s="304">
        <f t="shared" ca="1" si="348"/>
        <v>-5.7625984211495673E-4</v>
      </c>
      <c r="BV418" s="304">
        <f t="shared" ca="1" si="349"/>
        <v>0</v>
      </c>
      <c r="BW418" s="304">
        <f t="shared" ca="1" si="350"/>
        <v>-5.7625984211506776E-4</v>
      </c>
      <c r="BX418" s="305">
        <f t="shared" ca="1" si="351"/>
        <v>0</v>
      </c>
    </row>
    <row r="419" spans="1:76" ht="13.8" x14ac:dyDescent="0.25">
      <c r="A419" s="118">
        <v>1</v>
      </c>
      <c r="B419" s="69">
        <f t="shared" si="294"/>
        <v>1</v>
      </c>
      <c r="C419" s="118" t="str">
        <f t="shared" si="295"/>
        <v>RX7</v>
      </c>
      <c r="D419" s="69"/>
      <c r="E419" s="70">
        <f ca="1">INDEX(OFFSET(Data!$A$10,1,E$9+MATCH($A419+IF(E$9&gt;$B419,0,1),Data!$3:$3,0),Num_Orgs,1),MATCH($C419,OFFSET(Data!$A$10,1,MATCH($A419+IF(E$9&gt;$B419,0,1),Data!$3:$3,0)-1,Num_Orgs,1),0),1)</f>
        <v>0.94275018727801596</v>
      </c>
      <c r="F419" s="70">
        <f ca="1">INDEX(OFFSET(Data!$A$10,1,F$9+MATCH($A419+IF(F$9&gt;$B419,0,1),Data!$3:$3,0),Num_Orgs,1),MATCH($C419,OFFSET(Data!$A$10,1,MATCH($A419+IF(F$9&gt;$B419,0,1),Data!$3:$3,0)-1,Num_Orgs,1),0),1)</f>
        <v>0.99619990923086066</v>
      </c>
      <c r="G419" s="70">
        <f ca="1">INDEX(OFFSET(Data!$A$10,1,G$9+MATCH($A419+IF(G$9&gt;$B419,0,1),Data!$3:$3,0),Num_Orgs,1),MATCH($C419,OFFSET(Data!$A$10,1,MATCH($A419+IF(G$9&gt;$B419,0,1),Data!$3:$3,0)-1,Num_Orgs,1),0),1)</f>
        <v>0.92077120937248436</v>
      </c>
      <c r="H419" s="70">
        <f ca="1">INDEX(OFFSET(Data!$A$10,1,H$9+MATCH($A419+IF(H$9&gt;$B419,0,1),Data!$3:$3,0),Num_Orgs,1),MATCH($C419,OFFSET(Data!$A$10,1,MATCH($A419+IF(H$9&gt;$B419,0,1),Data!$3:$3,0)-1,Num_Orgs,1),0),1)</f>
        <v>0.6342630433294667</v>
      </c>
      <c r="I419" s="70">
        <f ca="1">INDEX(OFFSET(Data!$A$10,1,I$9+MATCH($A419+IF(I$9&gt;$B419,0,1),Data!$3:$3,0),Num_Orgs,1),MATCH($C419,OFFSET(Data!$A$10,1,MATCH($A419+IF(I$9&gt;$B419,0,1),Data!$3:$3,0)-1,Num_Orgs,1),0),1)</f>
        <v>0</v>
      </c>
      <c r="J419" s="26">
        <f ca="1">IFERROR((E419*SUM(Data!$C$8:$D$8))+(F419*Data!$E$8)+(G419*SUM(Data!$F$8:$G$8))+(H419*Data!$H$8)+(I419*Data!$I$8)+Data!$J$8,0)</f>
        <v>0.96428346530575415</v>
      </c>
      <c r="K419" s="119"/>
      <c r="L419" s="69"/>
      <c r="M419" s="147">
        <f>INDEX('Op Rev and scenario differences'!$Z$4:$Z$230,MATCH($N419,'Op Rev and scenario differences'!$V$4:$V$230,0),1)</f>
        <v>0</v>
      </c>
      <c r="N419" s="121" t="str">
        <f t="shared" si="353"/>
        <v>RXX</v>
      </c>
      <c r="O419" s="24" t="str">
        <f t="shared" si="353"/>
        <v>SURREY AND BORDERS PARTNERSHIP NHS FOUNDATION TRUST</v>
      </c>
      <c r="P419" s="134">
        <f t="shared" ca="1" si="296"/>
        <v>0</v>
      </c>
      <c r="Q419" s="134">
        <f t="shared" ca="1" si="297"/>
        <v>0</v>
      </c>
      <c r="R419" s="134">
        <f t="shared" ca="1" si="298"/>
        <v>0</v>
      </c>
      <c r="S419" s="134">
        <f t="shared" ca="1" si="299"/>
        <v>0</v>
      </c>
      <c r="T419" s="134">
        <f t="shared" ca="1" si="300"/>
        <v>0</v>
      </c>
      <c r="U419" s="134">
        <f t="shared" ca="1" si="301"/>
        <v>0</v>
      </c>
      <c r="V419" s="134">
        <f t="shared" ca="1" si="302"/>
        <v>0</v>
      </c>
      <c r="W419" s="134">
        <f t="shared" ca="1" si="303"/>
        <v>0</v>
      </c>
      <c r="X419" s="134">
        <f t="shared" ca="1" si="304"/>
        <v>0</v>
      </c>
      <c r="Y419" s="134">
        <f t="shared" ca="1" si="305"/>
        <v>0</v>
      </c>
      <c r="Z419" s="134">
        <f t="shared" ca="1" si="306"/>
        <v>0</v>
      </c>
      <c r="AA419" s="134">
        <f t="shared" ca="1" si="307"/>
        <v>0</v>
      </c>
      <c r="AB419" s="134">
        <f t="shared" ca="1" si="308"/>
        <v>0</v>
      </c>
      <c r="AC419" s="134">
        <f t="shared" ca="1" si="309"/>
        <v>0</v>
      </c>
      <c r="AD419" s="134">
        <f t="shared" ca="1" si="310"/>
        <v>0</v>
      </c>
      <c r="AE419" s="155">
        <f t="shared" ca="1" si="311"/>
        <v>0</v>
      </c>
      <c r="AF419" s="155">
        <f t="shared" ca="1" si="312"/>
        <v>0</v>
      </c>
      <c r="AG419" s="144">
        <f t="shared" ca="1" si="313"/>
        <v>0</v>
      </c>
      <c r="AI419" s="147">
        <f>INDEX('Op Rev and scenario differences'!$W$4:$W$230,MATCH($N419,'Op Rev and scenario differences'!$V$4:$V$230,0),1)</f>
        <v>164.4645525</v>
      </c>
      <c r="AJ419" s="121" t="str">
        <f t="shared" si="314"/>
        <v>RXX</v>
      </c>
      <c r="AK419" s="24" t="str">
        <f t="shared" si="315"/>
        <v>Surrey and Borders Partnership NHS FT</v>
      </c>
      <c r="AL419" s="134">
        <f t="shared" ca="1" si="316"/>
        <v>0</v>
      </c>
      <c r="AM419" s="134">
        <f t="shared" ca="1" si="317"/>
        <v>0</v>
      </c>
      <c r="AN419" s="134">
        <f t="shared" ca="1" si="318"/>
        <v>0</v>
      </c>
      <c r="AO419" s="134">
        <f t="shared" ca="1" si="319"/>
        <v>0</v>
      </c>
      <c r="AP419" s="134">
        <f t="shared" ca="1" si="320"/>
        <v>0</v>
      </c>
      <c r="AQ419" s="134">
        <f t="shared" ca="1" si="321"/>
        <v>0</v>
      </c>
      <c r="AR419" s="134">
        <f t="shared" ca="1" si="322"/>
        <v>0</v>
      </c>
      <c r="AS419" s="134">
        <f t="shared" ca="1" si="323"/>
        <v>0</v>
      </c>
      <c r="AT419" s="134">
        <f t="shared" ca="1" si="324"/>
        <v>0</v>
      </c>
      <c r="AU419" s="134">
        <f t="shared" ca="1" si="325"/>
        <v>0</v>
      </c>
      <c r="AV419" s="134">
        <f t="shared" ca="1" si="326"/>
        <v>0</v>
      </c>
      <c r="AW419" s="134">
        <f t="shared" ca="1" si="327"/>
        <v>0</v>
      </c>
      <c r="AX419" s="134">
        <f t="shared" ca="1" si="328"/>
        <v>0</v>
      </c>
      <c r="AY419" s="216">
        <f t="shared" ca="1" si="329"/>
        <v>0</v>
      </c>
      <c r="AZ419" s="134">
        <f t="shared" ca="1" si="330"/>
        <v>0</v>
      </c>
      <c r="BA419" s="155">
        <f t="shared" ca="1" si="331"/>
        <v>0</v>
      </c>
      <c r="BB419" s="155">
        <f t="shared" ca="1" si="332"/>
        <v>0</v>
      </c>
      <c r="BC419" s="144">
        <f t="shared" ca="1" si="333"/>
        <v>0</v>
      </c>
      <c r="BE419" s="121" t="str">
        <f t="shared" si="334"/>
        <v>RXX</v>
      </c>
      <c r="BF419" s="24" t="str">
        <f t="shared" si="335"/>
        <v>Surrey and Borders Partnership NHS FT</v>
      </c>
      <c r="BG419" s="304"/>
      <c r="BH419" s="304">
        <f t="shared" ca="1" si="336"/>
        <v>-1.7589922163975258E-2</v>
      </c>
      <c r="BI419" s="304">
        <f t="shared" ca="1" si="337"/>
        <v>1.106697069030993E-5</v>
      </c>
      <c r="BJ419" s="304">
        <f t="shared" ca="1" si="338"/>
        <v>9.6727196320767206E-4</v>
      </c>
      <c r="BK419" s="304">
        <f t="shared" ca="1" si="339"/>
        <v>9.3365116645438562E-4</v>
      </c>
      <c r="BL419" s="304">
        <f t="shared" ca="1" si="340"/>
        <v>-7.5394199220615299E-3</v>
      </c>
      <c r="BM419" s="304">
        <f t="shared" ca="1" si="341"/>
        <v>0</v>
      </c>
      <c r="BN419" s="304">
        <f t="shared" ca="1" si="342"/>
        <v>-2.5207659200063848E-3</v>
      </c>
      <c r="BO419" s="304">
        <f t="shared" ca="1" si="343"/>
        <v>1.8323251996177348E-4</v>
      </c>
      <c r="BP419" s="304">
        <f t="shared" ca="1" si="344"/>
        <v>-1.2104265682875148E-3</v>
      </c>
      <c r="BQ419" s="304">
        <f t="shared" ca="1" si="345"/>
        <v>-1.9134581708921683E-3</v>
      </c>
      <c r="BR419" s="304">
        <f t="shared" ca="1" si="346"/>
        <v>5.1585000785947521E-4</v>
      </c>
      <c r="BS419" s="305">
        <f t="shared" ca="1" si="347"/>
        <v>0</v>
      </c>
      <c r="BT419" s="306"/>
      <c r="BU419" s="304">
        <f t="shared" ca="1" si="348"/>
        <v>-5.6325840234097146E-3</v>
      </c>
      <c r="BV419" s="304">
        <f t="shared" ca="1" si="349"/>
        <v>0</v>
      </c>
      <c r="BW419" s="304">
        <f t="shared" ca="1" si="350"/>
        <v>-5.6325840234099367E-3</v>
      </c>
      <c r="BX419" s="305">
        <f t="shared" ca="1" si="351"/>
        <v>0</v>
      </c>
    </row>
    <row r="420" spans="1:76" ht="13.8" x14ac:dyDescent="0.25">
      <c r="A420" s="118">
        <v>1</v>
      </c>
      <c r="B420" s="69">
        <f t="shared" si="294"/>
        <v>1</v>
      </c>
      <c r="C420" s="118" t="str">
        <f t="shared" si="295"/>
        <v>RX8</v>
      </c>
      <c r="D420" s="69"/>
      <c r="E420" s="70">
        <f ca="1">INDEX(OFFSET(Data!$A$10,1,E$9+MATCH($A420+IF(E$9&gt;$B420,0,1),Data!$3:$3,0),Num_Orgs,1),MATCH($C420,OFFSET(Data!$A$10,1,MATCH($A420+IF(E$9&gt;$B420,0,1),Data!$3:$3,0)-1,Num_Orgs,1),0),1)</f>
        <v>0.94449631960541403</v>
      </c>
      <c r="F420" s="70">
        <f ca="1">INDEX(OFFSET(Data!$A$10,1,F$9+MATCH($A420+IF(F$9&gt;$B420,0,1),Data!$3:$3,0),Num_Orgs,1),MATCH($C420,OFFSET(Data!$A$10,1,MATCH($A420+IF(F$9&gt;$B420,0,1),Data!$3:$3,0)-1,Num_Orgs,1),0),1)</f>
        <v>0.99619990923086066</v>
      </c>
      <c r="G420" s="70">
        <f ca="1">INDEX(OFFSET(Data!$A$10,1,G$9+MATCH($A420+IF(G$9&gt;$B420,0,1),Data!$3:$3,0),Num_Orgs,1),MATCH($C420,OFFSET(Data!$A$10,1,MATCH($A420+IF(G$9&gt;$B420,0,1),Data!$3:$3,0)-1,Num_Orgs,1),0),1)</f>
        <v>0.95793078036587764</v>
      </c>
      <c r="H420" s="70">
        <f ca="1">INDEX(OFFSET(Data!$A$10,1,H$9+MATCH($A420+IF(H$9&gt;$B420,0,1),Data!$3:$3,0),Num_Orgs,1),MATCH($C420,OFFSET(Data!$A$10,1,MATCH($A420+IF(H$9&gt;$B420,0,1),Data!$3:$3,0)-1,Num_Orgs,1),0),1)</f>
        <v>1.3134897760923616</v>
      </c>
      <c r="I420" s="70">
        <f ca="1">INDEX(OFFSET(Data!$A$10,1,I$9+MATCH($A420+IF(I$9&gt;$B420,0,1),Data!$3:$3,0),Num_Orgs,1),MATCH($C420,OFFSET(Data!$A$10,1,MATCH($A420+IF(I$9&gt;$B420,0,1),Data!$3:$3,0)-1,Num_Orgs,1),0),1)</f>
        <v>0</v>
      </c>
      <c r="J420" s="26">
        <f ca="1">IFERROR((E420*SUM(Data!$C$8:$D$8))+(F420*Data!$E$8)+(G420*SUM(Data!$F$8:$G$8))+(H420*Data!$H$8)+(I420*Data!$I$8)+Data!$J$8,0)</f>
        <v>0.96927641552459698</v>
      </c>
      <c r="K420" s="119"/>
      <c r="L420" s="69"/>
      <c r="M420" s="147">
        <f>INDEX('Op Rev and scenario differences'!$Z$4:$Z$230,MATCH($N420,'Op Rev and scenario differences'!$V$4:$V$230,0),1)</f>
        <v>200.65737474207393</v>
      </c>
      <c r="N420" s="121" t="str">
        <f t="shared" si="353"/>
        <v>RTP</v>
      </c>
      <c r="O420" s="24" t="str">
        <f t="shared" si="353"/>
        <v>SURREY AND SUSSEX HEALTHCARE NHS TRUST</v>
      </c>
      <c r="P420" s="134">
        <f t="shared" ca="1" si="296"/>
        <v>233.70431078319379</v>
      </c>
      <c r="Q420" s="134">
        <f t="shared" ca="1" si="297"/>
        <v>227.54195860894063</v>
      </c>
      <c r="R420" s="134">
        <f t="shared" ca="1" si="298"/>
        <v>227.54163961395773</v>
      </c>
      <c r="S420" s="134">
        <f t="shared" ca="1" si="299"/>
        <v>227.90373828741895</v>
      </c>
      <c r="T420" s="134">
        <f t="shared" ca="1" si="300"/>
        <v>227.70271849696161</v>
      </c>
      <c r="U420" s="134">
        <f t="shared" ca="1" si="301"/>
        <v>224.62262090851598</v>
      </c>
      <c r="V420" s="134">
        <f t="shared" ca="1" si="302"/>
        <v>224.62262090851598</v>
      </c>
      <c r="W420" s="134">
        <f t="shared" ca="1" si="303"/>
        <v>224.20056873202816</v>
      </c>
      <c r="X420" s="134">
        <f t="shared" ca="1" si="304"/>
        <v>224.24864325358601</v>
      </c>
      <c r="Y420" s="134">
        <f t="shared" ca="1" si="305"/>
        <v>224.23438904490342</v>
      </c>
      <c r="Z420" s="134">
        <f t="shared" ca="1" si="306"/>
        <v>224.3057603994624</v>
      </c>
      <c r="AA420" s="134">
        <f t="shared" ca="1" si="307"/>
        <v>224.042641560547</v>
      </c>
      <c r="AB420" s="134">
        <f t="shared" ca="1" si="308"/>
        <v>224.042641560547</v>
      </c>
      <c r="AC420" s="134">
        <f t="shared" ca="1" si="309"/>
        <v>233.70431078319379</v>
      </c>
      <c r="AD420" s="134">
        <f t="shared" ca="1" si="310"/>
        <v>231.77197693866444</v>
      </c>
      <c r="AE420" s="155">
        <f t="shared" ca="1" si="311"/>
        <v>231.77197693866444</v>
      </c>
      <c r="AF420" s="155">
        <f t="shared" ca="1" si="312"/>
        <v>229.83964309413508</v>
      </c>
      <c r="AG420" s="144">
        <f t="shared" ca="1" si="313"/>
        <v>229.83964309413508</v>
      </c>
      <c r="AI420" s="147">
        <f>INDEX('Op Rev and scenario differences'!$W$4:$W$230,MATCH($N420,'Op Rev and scenario differences'!$V$4:$V$230,0),1)</f>
        <v>286.33499999999998</v>
      </c>
      <c r="AJ420" s="121" t="str">
        <f t="shared" si="314"/>
        <v>RTP</v>
      </c>
      <c r="AK420" s="24" t="str">
        <f t="shared" si="315"/>
        <v>Surrey and Sussex Healthcare NHS Trust</v>
      </c>
      <c r="AL420" s="134">
        <f t="shared" ca="1" si="316"/>
        <v>232.84829869242523</v>
      </c>
      <c r="AM420" s="134">
        <f t="shared" ca="1" si="317"/>
        <v>228.76850920508855</v>
      </c>
      <c r="AN420" s="134">
        <f t="shared" ca="1" si="318"/>
        <v>228.76969117387858</v>
      </c>
      <c r="AO420" s="134">
        <f t="shared" ca="1" si="319"/>
        <v>229.15177405457212</v>
      </c>
      <c r="AP420" s="134">
        <f t="shared" ca="1" si="320"/>
        <v>229.05613430745714</v>
      </c>
      <c r="AQ420" s="134">
        <f t="shared" ca="1" si="321"/>
        <v>228.36483347397035</v>
      </c>
      <c r="AR420" s="134">
        <f t="shared" ca="1" si="322"/>
        <v>228.36483347397035</v>
      </c>
      <c r="AS420" s="134">
        <f t="shared" ca="1" si="323"/>
        <v>226.97395375876826</v>
      </c>
      <c r="AT420" s="134">
        <f t="shared" ca="1" si="324"/>
        <v>227.0278523682012</v>
      </c>
      <c r="AU420" s="134">
        <f t="shared" ca="1" si="325"/>
        <v>226.8734163628788</v>
      </c>
      <c r="AV420" s="134">
        <f t="shared" ca="1" si="326"/>
        <v>227.38085149233723</v>
      </c>
      <c r="AW420" s="134">
        <f t="shared" ca="1" si="327"/>
        <v>227.38636626541725</v>
      </c>
      <c r="AX420" s="134">
        <f t="shared" ca="1" si="328"/>
        <v>227.38636626541725</v>
      </c>
      <c r="AY420" s="216">
        <f t="shared" ca="1" si="329"/>
        <v>232.84829869242523</v>
      </c>
      <c r="AZ420" s="134">
        <f t="shared" ca="1" si="330"/>
        <v>231.77197579494333</v>
      </c>
      <c r="BA420" s="155">
        <f t="shared" ca="1" si="331"/>
        <v>231.77197579494333</v>
      </c>
      <c r="BB420" s="155">
        <f t="shared" ca="1" si="332"/>
        <v>230.68771001124335</v>
      </c>
      <c r="BC420" s="144">
        <f t="shared" ca="1" si="333"/>
        <v>230.68771001124335</v>
      </c>
      <c r="BE420" s="121" t="str">
        <f t="shared" si="334"/>
        <v>RTP</v>
      </c>
      <c r="BF420" s="24" t="str">
        <f t="shared" si="335"/>
        <v>Surrey and Sussex Healthcare NHS Trust</v>
      </c>
      <c r="BG420" s="304"/>
      <c r="BH420" s="304">
        <f t="shared" ca="1" si="336"/>
        <v>-2.1215819146587656E-2</v>
      </c>
      <c r="BI420" s="304">
        <f t="shared" ca="1" si="337"/>
        <v>1.106697069030993E-5</v>
      </c>
      <c r="BJ420" s="304">
        <f t="shared" ca="1" si="338"/>
        <v>1.7294594750270065E-3</v>
      </c>
      <c r="BK420" s="304">
        <f t="shared" ca="1" si="339"/>
        <v>7.1733137947393999E-6</v>
      </c>
      <c r="BL420" s="304">
        <f t="shared" ca="1" si="340"/>
        <v>-5.1857409168143409E-3</v>
      </c>
      <c r="BM420" s="304">
        <f t="shared" ca="1" si="341"/>
        <v>0</v>
      </c>
      <c r="BN420" s="304">
        <f t="shared" ca="1" si="342"/>
        <v>-6.37002180697821E-3</v>
      </c>
      <c r="BO420" s="304">
        <f t="shared" ca="1" si="343"/>
        <v>1.8323251996199552E-4</v>
      </c>
      <c r="BP420" s="304">
        <f t="shared" ca="1" si="344"/>
        <v>-9.4558540570299776E-4</v>
      </c>
      <c r="BQ420" s="304">
        <f t="shared" ca="1" si="345"/>
        <v>-7.74946185953862E-4</v>
      </c>
      <c r="BR420" s="304">
        <f t="shared" ca="1" si="346"/>
        <v>2.8492666734880601E-6</v>
      </c>
      <c r="BS420" s="305">
        <f t="shared" ca="1" si="347"/>
        <v>0</v>
      </c>
      <c r="BT420" s="306"/>
      <c r="BU420" s="304">
        <f t="shared" ca="1" si="348"/>
        <v>-6.5116663831779054E-3</v>
      </c>
      <c r="BV420" s="304">
        <f t="shared" ca="1" si="349"/>
        <v>0</v>
      </c>
      <c r="BW420" s="304">
        <f t="shared" ca="1" si="350"/>
        <v>-6.5116663831779054E-3</v>
      </c>
      <c r="BX420" s="305">
        <f t="shared" ca="1" si="351"/>
        <v>0</v>
      </c>
    </row>
    <row r="421" spans="1:76" ht="13.8" x14ac:dyDescent="0.25">
      <c r="A421" s="118">
        <v>1</v>
      </c>
      <c r="B421" s="69">
        <f t="shared" si="294"/>
        <v>1</v>
      </c>
      <c r="C421" s="118" t="str">
        <f t="shared" si="295"/>
        <v>RX9</v>
      </c>
      <c r="D421" s="69"/>
      <c r="E421" s="70">
        <f ca="1">INDEX(OFFSET(Data!$A$10,1,E$9+MATCH($A421+IF(E$9&gt;$B421,0,1),Data!$3:$3,0),Num_Orgs,1),MATCH($C421,OFFSET(Data!$A$10,1,MATCH($A421+IF(E$9&gt;$B421,0,1),Data!$3:$3,0)-1,Num_Orgs,1),0),1)</f>
        <v>0.94870935599218087</v>
      </c>
      <c r="F421" s="70">
        <f ca="1">INDEX(OFFSET(Data!$A$10,1,F$9+MATCH($A421+IF(F$9&gt;$B421,0,1),Data!$3:$3,0),Num_Orgs,1),MATCH($C421,OFFSET(Data!$A$10,1,MATCH($A421+IF(F$9&gt;$B421,0,1),Data!$3:$3,0)-1,Num_Orgs,1),0),1)</f>
        <v>0.99619990923086066</v>
      </c>
      <c r="G421" s="70">
        <f ca="1">INDEX(OFFSET(Data!$A$10,1,G$9+MATCH($A421+IF(G$9&gt;$B421,0,1),Data!$3:$3,0),Num_Orgs,1),MATCH($C421,OFFSET(Data!$A$10,1,MATCH($A421+IF(G$9&gt;$B421,0,1),Data!$3:$3,0)-1,Num_Orgs,1),0),1)</f>
        <v>0.92155319971296334</v>
      </c>
      <c r="H421" s="70">
        <f ca="1">INDEX(OFFSET(Data!$A$10,1,H$9+MATCH($A421+IF(H$9&gt;$B421,0,1),Data!$3:$3,0),Num_Orgs,1),MATCH($C421,OFFSET(Data!$A$10,1,MATCH($A421+IF(H$9&gt;$B421,0,1),Data!$3:$3,0)-1,Num_Orgs,1),0),1)</f>
        <v>0.82948909409304838</v>
      </c>
      <c r="I421" s="70">
        <f ca="1">INDEX(OFFSET(Data!$A$10,1,I$9+MATCH($A421+IF(I$9&gt;$B421,0,1),Data!$3:$3,0),Num_Orgs,1),MATCH($C421,OFFSET(Data!$A$10,1,MATCH($A421+IF(I$9&gt;$B421,0,1),Data!$3:$3,0)-1,Num_Orgs,1),0),1)</f>
        <v>0</v>
      </c>
      <c r="J421" s="26">
        <f ca="1">IFERROR((E421*SUM(Data!$C$8:$D$8))+(F421*Data!$E$8)+(G421*SUM(Data!$F$8:$G$8))+(H421*Data!$H$8)+(I421*Data!$I$8)+Data!$J$8,0)</f>
        <v>0.96845176086591045</v>
      </c>
      <c r="K421" s="119"/>
      <c r="L421" s="69"/>
      <c r="M421" s="147">
        <f>INDEX('Op Rev and scenario differences'!$Z$4:$Z$230,MATCH($N421,'Op Rev and scenario differences'!$V$4:$V$230,0),1)</f>
        <v>10.549581372144788</v>
      </c>
      <c r="N421" s="121" t="str">
        <f t="shared" si="353"/>
        <v>RDR</v>
      </c>
      <c r="O421" s="24" t="str">
        <f t="shared" si="353"/>
        <v>SUSSEX COMMUNITY NHS FOUNDATION TRUST</v>
      </c>
      <c r="P421" s="134">
        <f t="shared" ca="1" si="296"/>
        <v>11.291393319126209</v>
      </c>
      <c r="Q421" s="134">
        <f t="shared" ca="1" si="297"/>
        <v>11.376069444116917</v>
      </c>
      <c r="R421" s="134">
        <f t="shared" ca="1" si="298"/>
        <v>11.376059637547112</v>
      </c>
      <c r="S421" s="134">
        <f t="shared" ca="1" si="299"/>
        <v>11.387457245064606</v>
      </c>
      <c r="T421" s="134">
        <f t="shared" ca="1" si="300"/>
        <v>11.378852862598592</v>
      </c>
      <c r="U421" s="134">
        <f t="shared" ca="1" si="301"/>
        <v>11.276517739288382</v>
      </c>
      <c r="V421" s="134">
        <f t="shared" ca="1" si="302"/>
        <v>11.276517739288382</v>
      </c>
      <c r="W421" s="134">
        <f t="shared" ca="1" si="303"/>
        <v>11.270696056264912</v>
      </c>
      <c r="X421" s="134">
        <f t="shared" ca="1" si="304"/>
        <v>11.270724580645211</v>
      </c>
      <c r="Y421" s="134">
        <f t="shared" ca="1" si="305"/>
        <v>11.268461403948859</v>
      </c>
      <c r="Z421" s="134">
        <f t="shared" ca="1" si="306"/>
        <v>11.264206459226832</v>
      </c>
      <c r="AA421" s="134">
        <f t="shared" ca="1" si="307"/>
        <v>11.246732659302699</v>
      </c>
      <c r="AB421" s="134">
        <f t="shared" ca="1" si="308"/>
        <v>11.246732659302699</v>
      </c>
      <c r="AC421" s="134">
        <f t="shared" ca="1" si="309"/>
        <v>11.291393319126209</v>
      </c>
      <c r="AD421" s="134">
        <f t="shared" ca="1" si="310"/>
        <v>11.282461187161505</v>
      </c>
      <c r="AE421" s="155">
        <f t="shared" ca="1" si="311"/>
        <v>11.282461187161505</v>
      </c>
      <c r="AF421" s="155">
        <f t="shared" ca="1" si="312"/>
        <v>11.273529055196805</v>
      </c>
      <c r="AG421" s="144">
        <f t="shared" ca="1" si="313"/>
        <v>11.273529055196805</v>
      </c>
      <c r="AI421" s="147">
        <f>INDEX('Op Rev and scenario differences'!$W$4:$W$230,MATCH($N421,'Op Rev and scenario differences'!$V$4:$V$230,0),1)</f>
        <v>224.28299999999999</v>
      </c>
      <c r="AJ421" s="121" t="str">
        <f t="shared" si="314"/>
        <v>RDR</v>
      </c>
      <c r="AK421" s="24" t="str">
        <f t="shared" si="315"/>
        <v>Sussex Community NHS FT</v>
      </c>
      <c r="AL421" s="134">
        <f t="shared" ca="1" si="316"/>
        <v>11.250035206516287</v>
      </c>
      <c r="AM421" s="134">
        <f t="shared" ca="1" si="317"/>
        <v>11.43739142993353</v>
      </c>
      <c r="AN421" s="134">
        <f t="shared" ca="1" si="318"/>
        <v>11.437456697915247</v>
      </c>
      <c r="AO421" s="134">
        <f t="shared" ca="1" si="319"/>
        <v>11.449816704569587</v>
      </c>
      <c r="AP421" s="134">
        <f t="shared" ca="1" si="320"/>
        <v>11.446486307957517</v>
      </c>
      <c r="AQ421" s="134">
        <f t="shared" ca="1" si="321"/>
        <v>11.464384509820459</v>
      </c>
      <c r="AR421" s="134">
        <f t="shared" ca="1" si="322"/>
        <v>11.464384509820459</v>
      </c>
      <c r="AS421" s="134">
        <f t="shared" ca="1" si="323"/>
        <v>11.410115772549148</v>
      </c>
      <c r="AT421" s="134">
        <f t="shared" ca="1" si="324"/>
        <v>11.410407479183085</v>
      </c>
      <c r="AU421" s="134">
        <f t="shared" ca="1" si="325"/>
        <v>11.401080569114542</v>
      </c>
      <c r="AV421" s="134">
        <f t="shared" ca="1" si="326"/>
        <v>11.418631654947998</v>
      </c>
      <c r="AW421" s="134">
        <f t="shared" ca="1" si="327"/>
        <v>11.414584535981357</v>
      </c>
      <c r="AX421" s="134">
        <f t="shared" ca="1" si="328"/>
        <v>11.414584535981357</v>
      </c>
      <c r="AY421" s="216">
        <f t="shared" ca="1" si="329"/>
        <v>11.250035206516287</v>
      </c>
      <c r="AZ421" s="134">
        <f t="shared" ca="1" si="330"/>
        <v>11.282461131486142</v>
      </c>
      <c r="BA421" s="155">
        <f t="shared" ca="1" si="331"/>
        <v>11.282461131486142</v>
      </c>
      <c r="BB421" s="155">
        <f t="shared" ca="1" si="332"/>
        <v>11.315126348431617</v>
      </c>
      <c r="BC421" s="144">
        <f t="shared" ca="1" si="333"/>
        <v>11.315126348431617</v>
      </c>
      <c r="BE421" s="121" t="str">
        <f t="shared" si="334"/>
        <v>RDR</v>
      </c>
      <c r="BF421" s="24" t="str">
        <f t="shared" si="335"/>
        <v>Sussex Community NHS FT</v>
      </c>
      <c r="BG421" s="304"/>
      <c r="BH421" s="304">
        <f t="shared" ca="1" si="336"/>
        <v>1.431264132116139E-2</v>
      </c>
      <c r="BI421" s="304">
        <f t="shared" ca="1" si="337"/>
        <v>1.106697069030993E-5</v>
      </c>
      <c r="BJ421" s="304">
        <f t="shared" ca="1" si="338"/>
        <v>1.0517110727621404E-3</v>
      </c>
      <c r="BK421" s="304">
        <f t="shared" ca="1" si="339"/>
        <v>1.3423131843759428E-4</v>
      </c>
      <c r="BL421" s="304">
        <f t="shared" ca="1" si="340"/>
        <v>-3.2409168026337198E-4</v>
      </c>
      <c r="BM421" s="304">
        <f t="shared" ca="1" si="341"/>
        <v>0</v>
      </c>
      <c r="BN421" s="304">
        <f t="shared" ca="1" si="342"/>
        <v>-4.7164954658345248E-3</v>
      </c>
      <c r="BO421" s="304">
        <f t="shared" ca="1" si="343"/>
        <v>-3.7095089817862359E-5</v>
      </c>
      <c r="BP421" s="304">
        <f t="shared" ca="1" si="344"/>
        <v>-1.0413278421508299E-3</v>
      </c>
      <c r="BQ421" s="304">
        <f t="shared" ca="1" si="345"/>
        <v>-1.436461822716506E-3</v>
      </c>
      <c r="BR421" s="304">
        <f t="shared" ca="1" si="346"/>
        <v>-3.7573334265283975E-4</v>
      </c>
      <c r="BS421" s="305">
        <f t="shared" ca="1" si="347"/>
        <v>0</v>
      </c>
      <c r="BT421" s="306"/>
      <c r="BU421" s="304">
        <f t="shared" ca="1" si="348"/>
        <v>1.5156890879231E-3</v>
      </c>
      <c r="BV421" s="304">
        <f t="shared" ca="1" si="349"/>
        <v>0</v>
      </c>
      <c r="BW421" s="304">
        <f t="shared" ca="1" si="350"/>
        <v>1.5156890879231E-3</v>
      </c>
      <c r="BX421" s="305">
        <f t="shared" ca="1" si="351"/>
        <v>0</v>
      </c>
    </row>
    <row r="422" spans="1:76" ht="13.8" x14ac:dyDescent="0.25">
      <c r="A422" s="118">
        <v>1</v>
      </c>
      <c r="B422" s="69">
        <f t="shared" si="294"/>
        <v>1</v>
      </c>
      <c r="C422" s="118" t="str">
        <f t="shared" si="295"/>
        <v>RXA</v>
      </c>
      <c r="D422" s="69"/>
      <c r="E422" s="70">
        <f ca="1">INDEX(OFFSET(Data!$A$10,1,E$9+MATCH($A422+IF(E$9&gt;$B422,0,1),Data!$3:$3,0),Num_Orgs,1),MATCH($C422,OFFSET(Data!$A$10,1,MATCH($A422+IF(E$9&gt;$B422,0,1),Data!$3:$3,0)-1,Num_Orgs,1),0),1)</f>
        <v>0.95147590546337402</v>
      </c>
      <c r="F422" s="70">
        <f ca="1">INDEX(OFFSET(Data!$A$10,1,F$9+MATCH($A422+IF(F$9&gt;$B422,0,1),Data!$3:$3,0),Num_Orgs,1),MATCH($C422,OFFSET(Data!$A$10,1,MATCH($A422+IF(F$9&gt;$B422,0,1),Data!$3:$3,0)-1,Num_Orgs,1),0),1)</f>
        <v>0.99619990923086066</v>
      </c>
      <c r="G422" s="70">
        <f ca="1">INDEX(OFFSET(Data!$A$10,1,G$9+MATCH($A422+IF(G$9&gt;$B422,0,1),Data!$3:$3,0),Num_Orgs,1),MATCH($C422,OFFSET(Data!$A$10,1,MATCH($A422+IF(G$9&gt;$B422,0,1),Data!$3:$3,0)-1,Num_Orgs,1),0),1)</f>
        <v>0.91854909979463428</v>
      </c>
      <c r="H422" s="70">
        <f ca="1">INDEX(OFFSET(Data!$A$10,1,H$9+MATCH($A422+IF(H$9&gt;$B422,0,1),Data!$3:$3,0),Num_Orgs,1),MATCH($C422,OFFSET(Data!$A$10,1,MATCH($A422+IF(H$9&gt;$B422,0,1),Data!$3:$3,0)-1,Num_Orgs,1),0),1)</f>
        <v>0.29083703319735932</v>
      </c>
      <c r="I422" s="70">
        <f ca="1">INDEX(OFFSET(Data!$A$10,1,I$9+MATCH($A422+IF(I$9&gt;$B422,0,1),Data!$3:$3,0),Num_Orgs,1),MATCH($C422,OFFSET(Data!$A$10,1,MATCH($A422+IF(I$9&gt;$B422,0,1),Data!$3:$3,0)-1,Num_Orgs,1),0),1)</f>
        <v>0</v>
      </c>
      <c r="J422" s="26">
        <f ca="1">IFERROR((E422*SUM(Data!$C$8:$D$8))+(F422*Data!$E$8)+(G422*SUM(Data!$F$8:$G$8))+(H422*Data!$H$8)+(I422*Data!$I$8)+Data!$J$8,0)</f>
        <v>0.96747674900229641</v>
      </c>
      <c r="K422" s="119"/>
      <c r="L422" s="69"/>
      <c r="M422" s="147">
        <f>INDEX('Op Rev and scenario differences'!$Z$4:$Z$230,MATCH($N422,'Op Rev and scenario differences'!$V$4:$V$230,0),1)</f>
        <v>0</v>
      </c>
      <c r="N422" s="121" t="str">
        <f t="shared" si="353"/>
        <v>RX2</v>
      </c>
      <c r="O422" s="24" t="str">
        <f t="shared" si="353"/>
        <v>SUSSEX PARTNERSHIP NHS FOUNDATION TRUST</v>
      </c>
      <c r="P422" s="134">
        <f t="shared" ca="1" si="296"/>
        <v>0</v>
      </c>
      <c r="Q422" s="134">
        <f t="shared" ca="1" si="297"/>
        <v>0</v>
      </c>
      <c r="R422" s="134">
        <f t="shared" ca="1" si="298"/>
        <v>0</v>
      </c>
      <c r="S422" s="134">
        <f t="shared" ca="1" si="299"/>
        <v>0</v>
      </c>
      <c r="T422" s="134">
        <f t="shared" ca="1" si="300"/>
        <v>0</v>
      </c>
      <c r="U422" s="134">
        <f t="shared" ca="1" si="301"/>
        <v>0</v>
      </c>
      <c r="V422" s="134">
        <f t="shared" ca="1" si="302"/>
        <v>0</v>
      </c>
      <c r="W422" s="134">
        <f t="shared" ca="1" si="303"/>
        <v>0</v>
      </c>
      <c r="X422" s="134">
        <f t="shared" ca="1" si="304"/>
        <v>0</v>
      </c>
      <c r="Y422" s="134">
        <f t="shared" ca="1" si="305"/>
        <v>0</v>
      </c>
      <c r="Z422" s="134">
        <f t="shared" ca="1" si="306"/>
        <v>0</v>
      </c>
      <c r="AA422" s="134">
        <f t="shared" ca="1" si="307"/>
        <v>0</v>
      </c>
      <c r="AB422" s="134">
        <f t="shared" ca="1" si="308"/>
        <v>0</v>
      </c>
      <c r="AC422" s="134">
        <f t="shared" ca="1" si="309"/>
        <v>0</v>
      </c>
      <c r="AD422" s="134">
        <f t="shared" ca="1" si="310"/>
        <v>0</v>
      </c>
      <c r="AE422" s="155">
        <f t="shared" ca="1" si="311"/>
        <v>0</v>
      </c>
      <c r="AF422" s="155">
        <f t="shared" ca="1" si="312"/>
        <v>0</v>
      </c>
      <c r="AG422" s="144">
        <f t="shared" ca="1" si="313"/>
        <v>0</v>
      </c>
      <c r="AI422" s="147">
        <f>INDEX('Op Rev and scenario differences'!$W$4:$W$230,MATCH($N422,'Op Rev and scenario differences'!$V$4:$V$230,0),1)</f>
        <v>252.33512500000001</v>
      </c>
      <c r="AJ422" s="121" t="str">
        <f t="shared" si="314"/>
        <v>RX2</v>
      </c>
      <c r="AK422" s="24" t="str">
        <f t="shared" si="315"/>
        <v>Sussex Partnership NHS FT</v>
      </c>
      <c r="AL422" s="134">
        <f t="shared" ca="1" si="316"/>
        <v>0</v>
      </c>
      <c r="AM422" s="134">
        <f t="shared" ca="1" si="317"/>
        <v>0</v>
      </c>
      <c r="AN422" s="134">
        <f t="shared" ca="1" si="318"/>
        <v>0</v>
      </c>
      <c r="AO422" s="134">
        <f t="shared" ca="1" si="319"/>
        <v>0</v>
      </c>
      <c r="AP422" s="134">
        <f t="shared" ca="1" si="320"/>
        <v>0</v>
      </c>
      <c r="AQ422" s="134">
        <f t="shared" ca="1" si="321"/>
        <v>0</v>
      </c>
      <c r="AR422" s="134">
        <f t="shared" ca="1" si="322"/>
        <v>0</v>
      </c>
      <c r="AS422" s="134">
        <f t="shared" ca="1" si="323"/>
        <v>0</v>
      </c>
      <c r="AT422" s="134">
        <f t="shared" ca="1" si="324"/>
        <v>0</v>
      </c>
      <c r="AU422" s="134">
        <f t="shared" ca="1" si="325"/>
        <v>0</v>
      </c>
      <c r="AV422" s="134">
        <f t="shared" ca="1" si="326"/>
        <v>0</v>
      </c>
      <c r="AW422" s="134">
        <f t="shared" ca="1" si="327"/>
        <v>0</v>
      </c>
      <c r="AX422" s="134">
        <f t="shared" ca="1" si="328"/>
        <v>0</v>
      </c>
      <c r="AY422" s="216">
        <f t="shared" ca="1" si="329"/>
        <v>0</v>
      </c>
      <c r="AZ422" s="134">
        <f t="shared" ca="1" si="330"/>
        <v>0</v>
      </c>
      <c r="BA422" s="155">
        <f t="shared" ca="1" si="331"/>
        <v>0</v>
      </c>
      <c r="BB422" s="155">
        <f t="shared" ca="1" si="332"/>
        <v>0</v>
      </c>
      <c r="BC422" s="144">
        <f t="shared" ca="1" si="333"/>
        <v>0</v>
      </c>
      <c r="BE422" s="121" t="str">
        <f t="shared" si="334"/>
        <v>RX2</v>
      </c>
      <c r="BF422" s="24" t="str">
        <f t="shared" si="335"/>
        <v>Sussex Partnership NHS FT</v>
      </c>
      <c r="BG422" s="304"/>
      <c r="BH422" s="304">
        <f t="shared" ca="1" si="336"/>
        <v>1.9543003936910441E-3</v>
      </c>
      <c r="BI422" s="304">
        <f t="shared" ca="1" si="337"/>
        <v>1.1066970690087885E-5</v>
      </c>
      <c r="BJ422" s="304">
        <f t="shared" ca="1" si="338"/>
        <v>1.7027526519932668E-3</v>
      </c>
      <c r="BK422" s="304">
        <f t="shared" ca="1" si="339"/>
        <v>-1.6018269382735983E-3</v>
      </c>
      <c r="BL422" s="304">
        <f t="shared" ca="1" si="340"/>
        <v>4.1764688796042115E-4</v>
      </c>
      <c r="BM422" s="304">
        <f t="shared" ca="1" si="341"/>
        <v>0</v>
      </c>
      <c r="BN422" s="304">
        <f t="shared" ca="1" si="342"/>
        <v>-1.4806962379086075E-2</v>
      </c>
      <c r="BO422" s="304">
        <f t="shared" ca="1" si="343"/>
        <v>-3.7095089817862359E-5</v>
      </c>
      <c r="BP422" s="304">
        <f t="shared" ca="1" si="344"/>
        <v>-1.0681583801916972E-3</v>
      </c>
      <c r="BQ422" s="304">
        <f t="shared" ca="1" si="345"/>
        <v>-1.3310584179908602E-3</v>
      </c>
      <c r="BR422" s="304">
        <f t="shared" ca="1" si="346"/>
        <v>3.1015644562992772E-4</v>
      </c>
      <c r="BS422" s="305">
        <f t="shared" ca="1" si="347"/>
        <v>0</v>
      </c>
      <c r="BT422" s="306"/>
      <c r="BU422" s="304">
        <f t="shared" ca="1" si="348"/>
        <v>-2.8898355710790247E-3</v>
      </c>
      <c r="BV422" s="304">
        <f t="shared" ca="1" si="349"/>
        <v>0</v>
      </c>
      <c r="BW422" s="304">
        <f t="shared" ca="1" si="350"/>
        <v>-2.8898355710791357E-3</v>
      </c>
      <c r="BX422" s="305">
        <f t="shared" ca="1" si="351"/>
        <v>0</v>
      </c>
    </row>
    <row r="423" spans="1:76" ht="13.8" x14ac:dyDescent="0.25">
      <c r="A423" s="118">
        <v>1</v>
      </c>
      <c r="B423" s="69">
        <f t="shared" si="294"/>
        <v>1</v>
      </c>
      <c r="C423" s="118" t="str">
        <f t="shared" si="295"/>
        <v>RXC</v>
      </c>
      <c r="D423" s="69"/>
      <c r="E423" s="70">
        <f ca="1">INDEX(OFFSET(Data!$A$10,1,E$9+MATCH($A423+IF(E$9&gt;$B423,0,1),Data!$3:$3,0),Num_Orgs,1),MATCH($C423,OFFSET(Data!$A$10,1,MATCH($A423+IF(E$9&gt;$B423,0,1),Data!$3:$3,0)-1,Num_Orgs,1),0),1)</f>
        <v>0.96067405512830861</v>
      </c>
      <c r="F423" s="70">
        <f ca="1">INDEX(OFFSET(Data!$A$10,1,F$9+MATCH($A423+IF(F$9&gt;$B423,0,1),Data!$3:$3,0),Num_Orgs,1),MATCH($C423,OFFSET(Data!$A$10,1,MATCH($A423+IF(F$9&gt;$B423,0,1),Data!$3:$3,0)-1,Num_Orgs,1),0),1)</f>
        <v>0.99619990923086066</v>
      </c>
      <c r="G423" s="70">
        <f ca="1">INDEX(OFFSET(Data!$A$10,1,G$9+MATCH($A423+IF(G$9&gt;$B423,0,1),Data!$3:$3,0),Num_Orgs,1),MATCH($C423,OFFSET(Data!$A$10,1,MATCH($A423+IF(G$9&gt;$B423,0,1),Data!$3:$3,0)-1,Num_Orgs,1),0),1)</f>
        <v>1.0589738555432953</v>
      </c>
      <c r="H423" s="70">
        <f ca="1">INDEX(OFFSET(Data!$A$10,1,H$9+MATCH($A423+IF(H$9&gt;$B423,0,1),Data!$3:$3,0),Num_Orgs,1),MATCH($C423,OFFSET(Data!$A$10,1,MATCH($A423+IF(H$9&gt;$B423,0,1),Data!$3:$3,0)-1,Num_Orgs,1),0),1)</f>
        <v>1.0018056735645813</v>
      </c>
      <c r="I423" s="70">
        <f ca="1">INDEX(OFFSET(Data!$A$10,1,I$9+MATCH($A423+IF(I$9&gt;$B423,0,1),Data!$3:$3,0),Num_Orgs,1),MATCH($C423,OFFSET(Data!$A$10,1,MATCH($A423+IF(I$9&gt;$B423,0,1),Data!$3:$3,0)-1,Num_Orgs,1),0),1)</f>
        <v>0</v>
      </c>
      <c r="J423" s="26">
        <f ca="1">IFERROR((E423*SUM(Data!$C$8:$D$8))+(F423*Data!$E$8)+(G423*SUM(Data!$F$8:$G$8))+(H423*Data!$H$8)+(I423*Data!$I$8)+Data!$J$8,0)</f>
        <v>0.979454761842115</v>
      </c>
      <c r="K423" s="119"/>
      <c r="L423" s="69"/>
      <c r="M423" s="147">
        <f>INDEX('Op Rev and scenario differences'!$Z$4:$Z$230,MATCH($N423,'Op Rev and scenario differences'!$V$4:$V$230,0),1)</f>
        <v>129.39739095505132</v>
      </c>
      <c r="N423" s="121" t="str">
        <f t="shared" ref="N423:O442" si="354">N191</f>
        <v>RMP</v>
      </c>
      <c r="O423" s="24" t="str">
        <f t="shared" si="354"/>
        <v>TAMESIDE AND GLOSSOP INTEGRATED CARE NHS FOUNDATION TRUST</v>
      </c>
      <c r="P423" s="134">
        <f t="shared" ca="1" si="296"/>
        <v>136.16726450455033</v>
      </c>
      <c r="Q423" s="134">
        <f t="shared" ca="1" si="297"/>
        <v>134.6464978924478</v>
      </c>
      <c r="R423" s="134">
        <f t="shared" ca="1" si="298"/>
        <v>134.64643560995958</v>
      </c>
      <c r="S423" s="134">
        <f t="shared" ca="1" si="299"/>
        <v>134.79444833844008</v>
      </c>
      <c r="T423" s="134">
        <f t="shared" ca="1" si="300"/>
        <v>134.92943308052409</v>
      </c>
      <c r="U423" s="134">
        <f t="shared" ca="1" si="301"/>
        <v>134.04062441584597</v>
      </c>
      <c r="V423" s="134">
        <f t="shared" ca="1" si="302"/>
        <v>134.04062441584597</v>
      </c>
      <c r="W423" s="134">
        <f t="shared" ca="1" si="303"/>
        <v>135.05729982822155</v>
      </c>
      <c r="X423" s="134">
        <f t="shared" ca="1" si="304"/>
        <v>135.05752371132465</v>
      </c>
      <c r="Y423" s="134">
        <f t="shared" ca="1" si="305"/>
        <v>135.23347862698981</v>
      </c>
      <c r="Z423" s="134">
        <f t="shared" ca="1" si="306"/>
        <v>135.08440612143335</v>
      </c>
      <c r="AA423" s="134">
        <f t="shared" ca="1" si="307"/>
        <v>134.73377436779037</v>
      </c>
      <c r="AB423" s="134">
        <f t="shared" ca="1" si="308"/>
        <v>134.73377436779037</v>
      </c>
      <c r="AC423" s="134">
        <f t="shared" ca="1" si="309"/>
        <v>136.16726450455033</v>
      </c>
      <c r="AD423" s="134">
        <f t="shared" ca="1" si="310"/>
        <v>135.88056647719833</v>
      </c>
      <c r="AE423" s="155">
        <f t="shared" ca="1" si="311"/>
        <v>135.88056647719833</v>
      </c>
      <c r="AF423" s="155">
        <f t="shared" ca="1" si="312"/>
        <v>135.59386844984633</v>
      </c>
      <c r="AG423" s="144">
        <f t="shared" ca="1" si="313"/>
        <v>135.59386844984633</v>
      </c>
      <c r="AI423" s="147">
        <f>INDEX('Op Rev and scenario differences'!$W$4:$W$230,MATCH($N423,'Op Rev and scenario differences'!$V$4:$V$230,0),1)</f>
        <v>212.423</v>
      </c>
      <c r="AJ423" s="121" t="str">
        <f t="shared" si="314"/>
        <v>RMP</v>
      </c>
      <c r="AK423" s="24" t="str">
        <f t="shared" si="315"/>
        <v>Tameside and Glossop Integrated Care NHS FT</v>
      </c>
      <c r="AL423" s="134">
        <f t="shared" ca="1" si="316"/>
        <v>135.66851108236418</v>
      </c>
      <c r="AM423" s="134">
        <f t="shared" ca="1" si="317"/>
        <v>135.37230135862541</v>
      </c>
      <c r="AN423" s="134">
        <f t="shared" ca="1" si="318"/>
        <v>135.37312794446649</v>
      </c>
      <c r="AO423" s="134">
        <f t="shared" ca="1" si="319"/>
        <v>135.53260337707263</v>
      </c>
      <c r="AP423" s="134">
        <f t="shared" ca="1" si="320"/>
        <v>135.73142450705515</v>
      </c>
      <c r="AQ423" s="134">
        <f t="shared" ca="1" si="321"/>
        <v>136.27374104026032</v>
      </c>
      <c r="AR423" s="134">
        <f t="shared" ca="1" si="322"/>
        <v>136.27374104026032</v>
      </c>
      <c r="AS423" s="134">
        <f t="shared" ca="1" si="323"/>
        <v>136.7279730794711</v>
      </c>
      <c r="AT423" s="134">
        <f t="shared" ca="1" si="324"/>
        <v>136.73134922683249</v>
      </c>
      <c r="AU423" s="134">
        <f t="shared" ca="1" si="325"/>
        <v>136.82504915246349</v>
      </c>
      <c r="AV423" s="134">
        <f t="shared" ca="1" si="326"/>
        <v>136.9363284854</v>
      </c>
      <c r="AW423" s="134">
        <f t="shared" ca="1" si="327"/>
        <v>136.74460876429629</v>
      </c>
      <c r="AX423" s="134">
        <f t="shared" ca="1" si="328"/>
        <v>136.74460876429629</v>
      </c>
      <c r="AY423" s="216">
        <f t="shared" ca="1" si="329"/>
        <v>135.66851108236418</v>
      </c>
      <c r="AZ423" s="134">
        <f t="shared" ca="1" si="330"/>
        <v>135.88056580667089</v>
      </c>
      <c r="BA423" s="155">
        <f t="shared" ca="1" si="331"/>
        <v>135.88056580667089</v>
      </c>
      <c r="BB423" s="155">
        <f t="shared" ca="1" si="332"/>
        <v>136.0941854206134</v>
      </c>
      <c r="BC423" s="144">
        <f t="shared" ca="1" si="333"/>
        <v>136.0941854206134</v>
      </c>
      <c r="BE423" s="121" t="str">
        <f t="shared" si="334"/>
        <v>RMP</v>
      </c>
      <c r="BF423" s="24" t="str">
        <f t="shared" si="335"/>
        <v>Tameside and Glossop Integrated Care NHS FT</v>
      </c>
      <c r="BG423" s="304"/>
      <c r="BH423" s="304">
        <f t="shared" ca="1" si="336"/>
        <v>-4.2502319870068028E-3</v>
      </c>
      <c r="BI423" s="304">
        <f t="shared" ca="1" si="337"/>
        <v>1.106697069030993E-5</v>
      </c>
      <c r="BJ423" s="304">
        <f t="shared" ca="1" si="338"/>
        <v>1.1093788251803627E-3</v>
      </c>
      <c r="BK423" s="304">
        <f t="shared" ca="1" si="339"/>
        <v>1.8382774507144095E-3</v>
      </c>
      <c r="BL423" s="304">
        <f t="shared" ca="1" si="340"/>
        <v>2.0496431558867378E-3</v>
      </c>
      <c r="BM423" s="304">
        <f t="shared" ca="1" si="341"/>
        <v>0</v>
      </c>
      <c r="BN423" s="304">
        <f t="shared" ca="1" si="342"/>
        <v>3.2992486416647537E-3</v>
      </c>
      <c r="BO423" s="304">
        <f t="shared" ca="1" si="343"/>
        <v>-3.7095089817862359E-5</v>
      </c>
      <c r="BP423" s="304">
        <f t="shared" ca="1" si="344"/>
        <v>4.5318261053917119E-4</v>
      </c>
      <c r="BQ423" s="304">
        <f t="shared" ca="1" si="345"/>
        <v>-2.1144319377637277E-3</v>
      </c>
      <c r="BR423" s="304">
        <f t="shared" ca="1" si="346"/>
        <v>-1.3890779829641708E-3</v>
      </c>
      <c r="BS423" s="305">
        <f t="shared" ca="1" si="347"/>
        <v>0</v>
      </c>
      <c r="BT423" s="306"/>
      <c r="BU423" s="304">
        <f t="shared" ca="1" si="348"/>
        <v>1.9399213142468064E-4</v>
      </c>
      <c r="BV423" s="304">
        <f t="shared" ca="1" si="349"/>
        <v>0</v>
      </c>
      <c r="BW423" s="304">
        <f t="shared" ca="1" si="350"/>
        <v>1.9399213142468064E-4</v>
      </c>
      <c r="BX423" s="305">
        <f t="shared" ca="1" si="351"/>
        <v>0</v>
      </c>
    </row>
    <row r="424" spans="1:76" ht="13.8" x14ac:dyDescent="0.25">
      <c r="A424" s="118">
        <v>1</v>
      </c>
      <c r="B424" s="69">
        <f t="shared" si="294"/>
        <v>1</v>
      </c>
      <c r="C424" s="118" t="str">
        <f t="shared" si="295"/>
        <v>RXE</v>
      </c>
      <c r="D424" s="69"/>
      <c r="E424" s="70">
        <f ca="1">INDEX(OFFSET(Data!$A$10,1,E$9+MATCH($A424+IF(E$9&gt;$B424,0,1),Data!$3:$3,0),Num_Orgs,1),MATCH($C424,OFFSET(Data!$A$10,1,MATCH($A424+IF(E$9&gt;$B424,0,1),Data!$3:$3,0)-1,Num_Orgs,1),0),1)</f>
        <v>0.94107464656915907</v>
      </c>
      <c r="F424" s="70">
        <f ca="1">INDEX(OFFSET(Data!$A$10,1,F$9+MATCH($A424+IF(F$9&gt;$B424,0,1),Data!$3:$3,0),Num_Orgs,1),MATCH($C424,OFFSET(Data!$A$10,1,MATCH($A424+IF(F$9&gt;$B424,0,1),Data!$3:$3,0)-1,Num_Orgs,1),0),1)</f>
        <v>0.99619990923086066</v>
      </c>
      <c r="G424" s="70">
        <f ca="1">INDEX(OFFSET(Data!$A$10,1,G$9+MATCH($A424+IF(G$9&gt;$B424,0,1),Data!$3:$3,0),Num_Orgs,1),MATCH($C424,OFFSET(Data!$A$10,1,MATCH($A424+IF(G$9&gt;$B424,0,1),Data!$3:$3,0)-1,Num_Orgs,1),0),1)</f>
        <v>1.0016015464380901</v>
      </c>
      <c r="H424" s="70">
        <f ca="1">INDEX(OFFSET(Data!$A$10,1,H$9+MATCH($A424+IF(H$9&gt;$B424,0,1),Data!$3:$3,0),Num_Orgs,1),MATCH($C424,OFFSET(Data!$A$10,1,MATCH($A424+IF(H$9&gt;$B424,0,1),Data!$3:$3,0)-1,Num_Orgs,1),0),1)</f>
        <v>0.66783091692174623</v>
      </c>
      <c r="I424" s="70">
        <f ca="1">INDEX(OFFSET(Data!$A$10,1,I$9+MATCH($A424+IF(I$9&gt;$B424,0,1),Data!$3:$3,0),Num_Orgs,1),MATCH($C424,OFFSET(Data!$A$10,1,MATCH($A424+IF(I$9&gt;$B424,0,1),Data!$3:$3,0)-1,Num_Orgs,1),0),1)</f>
        <v>0</v>
      </c>
      <c r="J424" s="26">
        <f ca="1">IFERROR((E424*SUM(Data!$C$8:$D$8))+(F424*Data!$E$8)+(G424*SUM(Data!$F$8:$G$8))+(H424*Data!$H$8)+(I424*Data!$I$8)+Data!$J$8,0)</f>
        <v>0.96566676804382179</v>
      </c>
      <c r="K424" s="119"/>
      <c r="L424" s="69"/>
      <c r="M424" s="147">
        <f>INDEX('Op Rev and scenario differences'!$Z$4:$Z$230,MATCH($N424,'Op Rev and scenario differences'!$V$4:$V$230,0),1)</f>
        <v>170.41463486360502</v>
      </c>
      <c r="N424" s="121" t="str">
        <f t="shared" si="354"/>
        <v>RBA</v>
      </c>
      <c r="O424" s="24" t="str">
        <f t="shared" si="354"/>
        <v>TAUNTON AND SOMERSET NHS FOUNDATION TRUST</v>
      </c>
      <c r="P424" s="134">
        <f t="shared" ca="1" si="296"/>
        <v>175.48104891349436</v>
      </c>
      <c r="Q424" s="134">
        <f t="shared" ca="1" si="297"/>
        <v>177.43586763760635</v>
      </c>
      <c r="R424" s="134">
        <f t="shared" ca="1" si="298"/>
        <v>177.43578432822576</v>
      </c>
      <c r="S424" s="134">
        <f t="shared" ca="1" si="299"/>
        <v>177.34015736177128</v>
      </c>
      <c r="T424" s="134">
        <f t="shared" ca="1" si="300"/>
        <v>176.9346329034222</v>
      </c>
      <c r="U424" s="134">
        <f t="shared" ca="1" si="301"/>
        <v>176.00028208829653</v>
      </c>
      <c r="V424" s="134">
        <f t="shared" ca="1" si="302"/>
        <v>176.00028208829653</v>
      </c>
      <c r="W424" s="134">
        <f t="shared" ca="1" si="303"/>
        <v>179.39331494247344</v>
      </c>
      <c r="X424" s="134">
        <f t="shared" ca="1" si="304"/>
        <v>179.39367010274242</v>
      </c>
      <c r="Y424" s="134">
        <f t="shared" ca="1" si="305"/>
        <v>179.39570320977893</v>
      </c>
      <c r="Z424" s="134">
        <f t="shared" ca="1" si="306"/>
        <v>179.36058587222533</v>
      </c>
      <c r="AA424" s="134">
        <f t="shared" ca="1" si="307"/>
        <v>179.10363987456174</v>
      </c>
      <c r="AB424" s="134">
        <f t="shared" ca="1" si="308"/>
        <v>179.10363987456174</v>
      </c>
      <c r="AC424" s="134">
        <f t="shared" ca="1" si="309"/>
        <v>175.48104891349436</v>
      </c>
      <c r="AD424" s="134">
        <f t="shared" ca="1" si="310"/>
        <v>176.20556710570787</v>
      </c>
      <c r="AE424" s="155">
        <f t="shared" ca="1" si="311"/>
        <v>176.20556710570787</v>
      </c>
      <c r="AF424" s="155">
        <f t="shared" ca="1" si="312"/>
        <v>176.93008529792132</v>
      </c>
      <c r="AG424" s="144">
        <f t="shared" ca="1" si="313"/>
        <v>176.93008529792132</v>
      </c>
      <c r="AI424" s="147">
        <f>INDEX('Op Rev and scenario differences'!$W$4:$W$230,MATCH($N424,'Op Rev and scenario differences'!$V$4:$V$230,0),1)</f>
        <v>293.68299999999999</v>
      </c>
      <c r="AJ424" s="121" t="str">
        <f t="shared" si="314"/>
        <v>RBA</v>
      </c>
      <c r="AK424" s="24" t="str">
        <f t="shared" si="315"/>
        <v>Taunton and Somerset NHS FT</v>
      </c>
      <c r="AL424" s="134">
        <f t="shared" ca="1" si="316"/>
        <v>174.83829697166109</v>
      </c>
      <c r="AM424" s="134">
        <f t="shared" ca="1" si="317"/>
        <v>178.39232450630618</v>
      </c>
      <c r="AN424" s="134">
        <f t="shared" ca="1" si="318"/>
        <v>178.39341253245135</v>
      </c>
      <c r="AO424" s="134">
        <f t="shared" ca="1" si="319"/>
        <v>178.31129921755311</v>
      </c>
      <c r="AP424" s="134">
        <f t="shared" ca="1" si="320"/>
        <v>177.98629417113301</v>
      </c>
      <c r="AQ424" s="134">
        <f t="shared" ca="1" si="321"/>
        <v>178.93244655370262</v>
      </c>
      <c r="AR424" s="134">
        <f t="shared" ca="1" si="322"/>
        <v>178.93244655370262</v>
      </c>
      <c r="AS424" s="134">
        <f t="shared" ca="1" si="323"/>
        <v>181.61242944504806</v>
      </c>
      <c r="AT424" s="134">
        <f t="shared" ca="1" si="324"/>
        <v>181.61697239710685</v>
      </c>
      <c r="AU424" s="134">
        <f t="shared" ca="1" si="325"/>
        <v>181.50702147596692</v>
      </c>
      <c r="AV424" s="134">
        <f t="shared" ca="1" si="326"/>
        <v>181.81950685154501</v>
      </c>
      <c r="AW424" s="134">
        <f t="shared" ca="1" si="327"/>
        <v>181.77667238841428</v>
      </c>
      <c r="AX424" s="134">
        <f t="shared" ca="1" si="328"/>
        <v>181.77667238841428</v>
      </c>
      <c r="AY424" s="216">
        <f t="shared" ca="1" si="329"/>
        <v>174.83829697166109</v>
      </c>
      <c r="AZ424" s="134">
        <f t="shared" ca="1" si="330"/>
        <v>176.20556623618936</v>
      </c>
      <c r="BA424" s="155">
        <f t="shared" ca="1" si="331"/>
        <v>176.20556623618936</v>
      </c>
      <c r="BB424" s="155">
        <f t="shared" ca="1" si="332"/>
        <v>177.58292546927879</v>
      </c>
      <c r="BC424" s="144">
        <f t="shared" ca="1" si="333"/>
        <v>177.58292546927879</v>
      </c>
      <c r="BE424" s="121" t="str">
        <f t="shared" si="334"/>
        <v>RBA</v>
      </c>
      <c r="BF424" s="24" t="str">
        <f t="shared" si="335"/>
        <v>Taunton and Somerset NHS FT</v>
      </c>
      <c r="BG424" s="304"/>
      <c r="BH424" s="304">
        <f t="shared" ca="1" si="336"/>
        <v>1.7266444911824275E-2</v>
      </c>
      <c r="BI424" s="304">
        <f t="shared" ca="1" si="337"/>
        <v>1.106697069030993E-5</v>
      </c>
      <c r="BJ424" s="304">
        <f t="shared" ca="1" si="338"/>
        <v>-4.8094556756339557E-4</v>
      </c>
      <c r="BK424" s="304">
        <f t="shared" ca="1" si="339"/>
        <v>-1.3580944322926225E-3</v>
      </c>
      <c r="BL424" s="304">
        <f t="shared" ca="1" si="340"/>
        <v>3.3182313136257413E-3</v>
      </c>
      <c r="BM424" s="304">
        <f t="shared" ca="1" si="341"/>
        <v>0</v>
      </c>
      <c r="BN424" s="304">
        <f t="shared" ca="1" si="342"/>
        <v>1.4615480896739808E-2</v>
      </c>
      <c r="BO424" s="304">
        <f t="shared" ca="1" si="343"/>
        <v>-3.7095089817862359E-5</v>
      </c>
      <c r="BP424" s="304">
        <f t="shared" ca="1" si="344"/>
        <v>-8.1681265863386976E-4</v>
      </c>
      <c r="BQ424" s="304">
        <f t="shared" ca="1" si="345"/>
        <v>-1.2365173756885284E-3</v>
      </c>
      <c r="BR424" s="304">
        <f t="shared" ca="1" si="346"/>
        <v>-2.5329337983726052E-4</v>
      </c>
      <c r="BS424" s="305">
        <f t="shared" ca="1" si="347"/>
        <v>0</v>
      </c>
      <c r="BT424" s="306"/>
      <c r="BU424" s="304">
        <f t="shared" ca="1" si="348"/>
        <v>6.2056931178093855E-3</v>
      </c>
      <c r="BV424" s="304">
        <f t="shared" ca="1" si="349"/>
        <v>0</v>
      </c>
      <c r="BW424" s="304">
        <f t="shared" ca="1" si="350"/>
        <v>6.2056931178092745E-3</v>
      </c>
      <c r="BX424" s="305">
        <f t="shared" ca="1" si="351"/>
        <v>0</v>
      </c>
    </row>
    <row r="425" spans="1:76" ht="13.8" x14ac:dyDescent="0.25">
      <c r="A425" s="118">
        <v>1</v>
      </c>
      <c r="B425" s="69">
        <f t="shared" si="294"/>
        <v>1</v>
      </c>
      <c r="C425" s="118" t="str">
        <f t="shared" si="295"/>
        <v>RXF</v>
      </c>
      <c r="D425" s="69"/>
      <c r="E425" s="70">
        <f ca="1">INDEX(OFFSET(Data!$A$10,1,E$9+MATCH($A425+IF(E$9&gt;$B425,0,1),Data!$3:$3,0),Num_Orgs,1),MATCH($C425,OFFSET(Data!$A$10,1,MATCH($A425+IF(E$9&gt;$B425,0,1),Data!$3:$3,0)-1,Num_Orgs,1),0),1)</f>
        <v>0.94135518845935273</v>
      </c>
      <c r="F425" s="70">
        <f ca="1">INDEX(OFFSET(Data!$A$10,1,F$9+MATCH($A425+IF(F$9&gt;$B425,0,1),Data!$3:$3,0),Num_Orgs,1),MATCH($C425,OFFSET(Data!$A$10,1,MATCH($A425+IF(F$9&gt;$B425,0,1),Data!$3:$3,0)-1,Num_Orgs,1),0),1)</f>
        <v>0.99619990923086066</v>
      </c>
      <c r="G425" s="70">
        <f ca="1">INDEX(OFFSET(Data!$A$10,1,G$9+MATCH($A425+IF(G$9&gt;$B425,0,1),Data!$3:$3,0),Num_Orgs,1),MATCH($C425,OFFSET(Data!$A$10,1,MATCH($A425+IF(G$9&gt;$B425,0,1),Data!$3:$3,0)-1,Num_Orgs,1),0),1)</f>
        <v>0.950929947379622</v>
      </c>
      <c r="H425" s="70">
        <f ca="1">INDEX(OFFSET(Data!$A$10,1,H$9+MATCH($A425+IF(H$9&gt;$B425,0,1),Data!$3:$3,0),Num_Orgs,1),MATCH($C425,OFFSET(Data!$A$10,1,MATCH($A425+IF(H$9&gt;$B425,0,1),Data!$3:$3,0)-1,Num_Orgs,1),0),1)</f>
        <v>1.05289577650668</v>
      </c>
      <c r="I425" s="70">
        <f ca="1">INDEX(OFFSET(Data!$A$10,1,I$9+MATCH($A425+IF(I$9&gt;$B425,0,1),Data!$3:$3,0),Num_Orgs,1),MATCH($C425,OFFSET(Data!$A$10,1,MATCH($A425+IF(I$9&gt;$B425,0,1),Data!$3:$3,0)-1,Num_Orgs,1),0),1)</f>
        <v>0</v>
      </c>
      <c r="J425" s="26">
        <f ca="1">IFERROR((E425*SUM(Data!$C$8:$D$8))+(F425*Data!$E$8)+(G425*SUM(Data!$F$8:$G$8))+(H425*Data!$H$8)+(I425*Data!$I$8)+Data!$J$8,0)</f>
        <v>0.96619701616550624</v>
      </c>
      <c r="K425" s="119"/>
      <c r="L425" s="69"/>
      <c r="M425" s="147">
        <f>INDEX('Op Rev and scenario differences'!$Z$4:$Z$230,MATCH($N425,'Op Rev and scenario differences'!$V$4:$V$230,0),1)</f>
        <v>0</v>
      </c>
      <c r="N425" s="121" t="str">
        <f t="shared" si="354"/>
        <v>RNK</v>
      </c>
      <c r="O425" s="24" t="str">
        <f t="shared" si="354"/>
        <v>TAVISTOCK AND PORTMAN NHS FOUNDATION TRUST</v>
      </c>
      <c r="P425" s="134">
        <f t="shared" ca="1" si="296"/>
        <v>0</v>
      </c>
      <c r="Q425" s="134">
        <f t="shared" ca="1" si="297"/>
        <v>0</v>
      </c>
      <c r="R425" s="134">
        <f t="shared" ca="1" si="298"/>
        <v>0</v>
      </c>
      <c r="S425" s="134">
        <f t="shared" ca="1" si="299"/>
        <v>0</v>
      </c>
      <c r="T425" s="134">
        <f t="shared" ca="1" si="300"/>
        <v>0</v>
      </c>
      <c r="U425" s="134">
        <f t="shared" ca="1" si="301"/>
        <v>0</v>
      </c>
      <c r="V425" s="134">
        <f t="shared" ca="1" si="302"/>
        <v>0</v>
      </c>
      <c r="W425" s="134">
        <f t="shared" ca="1" si="303"/>
        <v>0</v>
      </c>
      <c r="X425" s="134">
        <f t="shared" ca="1" si="304"/>
        <v>0</v>
      </c>
      <c r="Y425" s="134">
        <f t="shared" ca="1" si="305"/>
        <v>0</v>
      </c>
      <c r="Z425" s="134">
        <f t="shared" ca="1" si="306"/>
        <v>0</v>
      </c>
      <c r="AA425" s="134">
        <f t="shared" ca="1" si="307"/>
        <v>0</v>
      </c>
      <c r="AB425" s="134">
        <f t="shared" ca="1" si="308"/>
        <v>0</v>
      </c>
      <c r="AC425" s="134">
        <f t="shared" ca="1" si="309"/>
        <v>0</v>
      </c>
      <c r="AD425" s="134">
        <f t="shared" ca="1" si="310"/>
        <v>0</v>
      </c>
      <c r="AE425" s="155">
        <f t="shared" ca="1" si="311"/>
        <v>0</v>
      </c>
      <c r="AF425" s="155">
        <f t="shared" ca="1" si="312"/>
        <v>0</v>
      </c>
      <c r="AG425" s="144">
        <f t="shared" ca="1" si="313"/>
        <v>0</v>
      </c>
      <c r="AI425" s="147">
        <f>INDEX('Op Rev and scenario differences'!$W$4:$W$230,MATCH($N425,'Op Rev and scenario differences'!$V$4:$V$230,0),1)</f>
        <v>50.116999999999997</v>
      </c>
      <c r="AJ425" s="121" t="str">
        <f t="shared" si="314"/>
        <v>RNK</v>
      </c>
      <c r="AK425" s="24" t="str">
        <f t="shared" si="315"/>
        <v>Tavistock and Portman NHS FT</v>
      </c>
      <c r="AL425" s="134">
        <f t="shared" ca="1" si="316"/>
        <v>0</v>
      </c>
      <c r="AM425" s="134">
        <f t="shared" ca="1" si="317"/>
        <v>0</v>
      </c>
      <c r="AN425" s="134">
        <f t="shared" ca="1" si="318"/>
        <v>0</v>
      </c>
      <c r="AO425" s="134">
        <f t="shared" ca="1" si="319"/>
        <v>0</v>
      </c>
      <c r="AP425" s="134">
        <f t="shared" ca="1" si="320"/>
        <v>0</v>
      </c>
      <c r="AQ425" s="134">
        <f t="shared" ca="1" si="321"/>
        <v>0</v>
      </c>
      <c r="AR425" s="134">
        <f t="shared" ca="1" si="322"/>
        <v>0</v>
      </c>
      <c r="AS425" s="134">
        <f t="shared" ca="1" si="323"/>
        <v>0</v>
      </c>
      <c r="AT425" s="134">
        <f t="shared" ca="1" si="324"/>
        <v>0</v>
      </c>
      <c r="AU425" s="134">
        <f t="shared" ca="1" si="325"/>
        <v>0</v>
      </c>
      <c r="AV425" s="134">
        <f t="shared" ca="1" si="326"/>
        <v>0</v>
      </c>
      <c r="AW425" s="134">
        <f t="shared" ca="1" si="327"/>
        <v>0</v>
      </c>
      <c r="AX425" s="134">
        <f t="shared" ca="1" si="328"/>
        <v>0</v>
      </c>
      <c r="AY425" s="216">
        <f t="shared" ca="1" si="329"/>
        <v>0</v>
      </c>
      <c r="AZ425" s="134">
        <f t="shared" ca="1" si="330"/>
        <v>0</v>
      </c>
      <c r="BA425" s="155">
        <f t="shared" ca="1" si="331"/>
        <v>0</v>
      </c>
      <c r="BB425" s="155">
        <f t="shared" ca="1" si="332"/>
        <v>0</v>
      </c>
      <c r="BC425" s="144">
        <f t="shared" ca="1" si="333"/>
        <v>0</v>
      </c>
      <c r="BE425" s="121" t="str">
        <f t="shared" si="334"/>
        <v>RNK</v>
      </c>
      <c r="BF425" s="24" t="str">
        <f t="shared" si="335"/>
        <v>Tavistock and Portman NHS FT</v>
      </c>
      <c r="BG425" s="304"/>
      <c r="BH425" s="304">
        <f t="shared" ca="1" si="336"/>
        <v>-4.2903257775839254E-2</v>
      </c>
      <c r="BI425" s="304">
        <f t="shared" ca="1" si="337"/>
        <v>7.2911174646694832E-6</v>
      </c>
      <c r="BJ425" s="304">
        <f t="shared" ca="1" si="338"/>
        <v>-6.3362895816942988E-4</v>
      </c>
      <c r="BK425" s="304">
        <f t="shared" ca="1" si="339"/>
        <v>9.1165378544368902E-3</v>
      </c>
      <c r="BL425" s="304">
        <f t="shared" ca="1" si="340"/>
        <v>-1.7547526837911054E-2</v>
      </c>
      <c r="BM425" s="304">
        <f t="shared" ca="1" si="341"/>
        <v>0</v>
      </c>
      <c r="BN425" s="304">
        <f t="shared" ca="1" si="342"/>
        <v>4.0429497352723054E-3</v>
      </c>
      <c r="BO425" s="304">
        <f t="shared" ca="1" si="343"/>
        <v>-2.1704656821897039E-4</v>
      </c>
      <c r="BP425" s="304">
        <f t="shared" ca="1" si="344"/>
        <v>-7.9711993571263129E-4</v>
      </c>
      <c r="BQ425" s="304">
        <f t="shared" ca="1" si="345"/>
        <v>-6.8196937334696894E-3</v>
      </c>
      <c r="BR425" s="304">
        <f t="shared" ca="1" si="346"/>
        <v>7.1475478624591915E-3</v>
      </c>
      <c r="BS425" s="305">
        <f t="shared" ca="1" si="347"/>
        <v>0</v>
      </c>
      <c r="BT425" s="306"/>
      <c r="BU425" s="304">
        <f t="shared" ca="1" si="348"/>
        <v>-9.7207894479374168E-3</v>
      </c>
      <c r="BV425" s="304">
        <f t="shared" ca="1" si="349"/>
        <v>0</v>
      </c>
      <c r="BW425" s="304">
        <f t="shared" ca="1" si="350"/>
        <v>-9.7207894479378609E-3</v>
      </c>
      <c r="BX425" s="305">
        <f t="shared" ca="1" si="351"/>
        <v>0</v>
      </c>
    </row>
    <row r="426" spans="1:76" ht="13.8" x14ac:dyDescent="0.25">
      <c r="A426" s="118">
        <v>1</v>
      </c>
      <c r="B426" s="69">
        <f t="shared" si="294"/>
        <v>1</v>
      </c>
      <c r="C426" s="118" t="str">
        <f t="shared" si="295"/>
        <v>RXG</v>
      </c>
      <c r="D426" s="69"/>
      <c r="E426" s="70">
        <f ca="1">INDEX(OFFSET(Data!$A$10,1,E$9+MATCH($A426+IF(E$9&gt;$B426,0,1),Data!$3:$3,0),Num_Orgs,1),MATCH($C426,OFFSET(Data!$A$10,1,MATCH($A426+IF(E$9&gt;$B426,0,1),Data!$3:$3,0)-1,Num_Orgs,1),0),1)</f>
        <v>0.9406566057790593</v>
      </c>
      <c r="F426" s="70">
        <f ca="1">INDEX(OFFSET(Data!$A$10,1,F$9+MATCH($A426+IF(F$9&gt;$B426,0,1),Data!$3:$3,0),Num_Orgs,1),MATCH($C426,OFFSET(Data!$A$10,1,MATCH($A426+IF(F$9&gt;$B426,0,1),Data!$3:$3,0)-1,Num_Orgs,1),0),1)</f>
        <v>0.99619990923086066</v>
      </c>
      <c r="G426" s="70">
        <f ca="1">INDEX(OFFSET(Data!$A$10,1,G$9+MATCH($A426+IF(G$9&gt;$B426,0,1),Data!$3:$3,0),Num_Orgs,1),MATCH($C426,OFFSET(Data!$A$10,1,MATCH($A426+IF(G$9&gt;$B426,0,1),Data!$3:$3,0)-1,Num_Orgs,1),0),1)</f>
        <v>0.94759501341025287</v>
      </c>
      <c r="H426" s="70">
        <f ca="1">INDEX(OFFSET(Data!$A$10,1,H$9+MATCH($A426+IF(H$9&gt;$B426,0,1),Data!$3:$3,0),Num_Orgs,1),MATCH($C426,OFFSET(Data!$A$10,1,MATCH($A426+IF(H$9&gt;$B426,0,1),Data!$3:$3,0)-1,Num_Orgs,1),0),1)</f>
        <v>0.45736341383417806</v>
      </c>
      <c r="I426" s="70">
        <f ca="1">INDEX(OFFSET(Data!$A$10,1,I$9+MATCH($A426+IF(I$9&gt;$B426,0,1),Data!$3:$3,0),Num_Orgs,1),MATCH($C426,OFFSET(Data!$A$10,1,MATCH($A426+IF(I$9&gt;$B426,0,1),Data!$3:$3,0)-1,Num_Orgs,1),0),1)</f>
        <v>0</v>
      </c>
      <c r="J426" s="26">
        <f ca="1">IFERROR((E426*SUM(Data!$C$8:$D$8))+(F426*Data!$E$8)+(G426*SUM(Data!$F$8:$G$8))+(H426*Data!$H$8)+(I426*Data!$I$8)+Data!$J$8,0)</f>
        <v>0.96305538569960469</v>
      </c>
      <c r="K426" s="119"/>
      <c r="L426" s="69"/>
      <c r="M426" s="147">
        <f>INDEX('Op Rev and scenario differences'!$Z$4:$Z$230,MATCH($N426,'Op Rev and scenario differences'!$V$4:$V$230,0),1)</f>
        <v>0</v>
      </c>
      <c r="N426" s="121" t="str">
        <f t="shared" si="354"/>
        <v>RX3</v>
      </c>
      <c r="O426" s="24" t="str">
        <f t="shared" si="354"/>
        <v>TEES, ESK AND WEAR VALLEYS NHS FOUNDATION TRUST</v>
      </c>
      <c r="P426" s="134">
        <f t="shared" ca="1" si="296"/>
        <v>0</v>
      </c>
      <c r="Q426" s="134">
        <f t="shared" ca="1" si="297"/>
        <v>0</v>
      </c>
      <c r="R426" s="134">
        <f t="shared" ca="1" si="298"/>
        <v>0</v>
      </c>
      <c r="S426" s="134">
        <f t="shared" ca="1" si="299"/>
        <v>0</v>
      </c>
      <c r="T426" s="134">
        <f t="shared" ca="1" si="300"/>
        <v>0</v>
      </c>
      <c r="U426" s="134">
        <f t="shared" ca="1" si="301"/>
        <v>0</v>
      </c>
      <c r="V426" s="134">
        <f t="shared" ca="1" si="302"/>
        <v>0</v>
      </c>
      <c r="W426" s="134">
        <f t="shared" ca="1" si="303"/>
        <v>0</v>
      </c>
      <c r="X426" s="134">
        <f t="shared" ca="1" si="304"/>
        <v>0</v>
      </c>
      <c r="Y426" s="134">
        <f t="shared" ca="1" si="305"/>
        <v>0</v>
      </c>
      <c r="Z426" s="134">
        <f t="shared" ca="1" si="306"/>
        <v>0</v>
      </c>
      <c r="AA426" s="134">
        <f t="shared" ca="1" si="307"/>
        <v>0</v>
      </c>
      <c r="AB426" s="134">
        <f t="shared" ca="1" si="308"/>
        <v>0</v>
      </c>
      <c r="AC426" s="134">
        <f t="shared" ca="1" si="309"/>
        <v>0</v>
      </c>
      <c r="AD426" s="134">
        <f t="shared" ca="1" si="310"/>
        <v>0</v>
      </c>
      <c r="AE426" s="155">
        <f t="shared" ca="1" si="311"/>
        <v>0</v>
      </c>
      <c r="AF426" s="155">
        <f t="shared" ca="1" si="312"/>
        <v>0</v>
      </c>
      <c r="AG426" s="144">
        <f t="shared" ca="1" si="313"/>
        <v>0</v>
      </c>
      <c r="AI426" s="147">
        <f>INDEX('Op Rev and scenario differences'!$W$4:$W$230,MATCH($N426,'Op Rev and scenario differences'!$V$4:$V$230,0),1)</f>
        <v>345.88799999999998</v>
      </c>
      <c r="AJ426" s="121" t="str">
        <f t="shared" si="314"/>
        <v>RX3</v>
      </c>
      <c r="AK426" s="24" t="str">
        <f t="shared" si="315"/>
        <v>Tees, Esk and Wear Valleys NHS FT</v>
      </c>
      <c r="AL426" s="134">
        <f t="shared" ca="1" si="316"/>
        <v>0</v>
      </c>
      <c r="AM426" s="134">
        <f t="shared" ca="1" si="317"/>
        <v>0</v>
      </c>
      <c r="AN426" s="134">
        <f t="shared" ca="1" si="318"/>
        <v>0</v>
      </c>
      <c r="AO426" s="134">
        <f t="shared" ca="1" si="319"/>
        <v>0</v>
      </c>
      <c r="AP426" s="134">
        <f t="shared" ca="1" si="320"/>
        <v>0</v>
      </c>
      <c r="AQ426" s="134">
        <f t="shared" ca="1" si="321"/>
        <v>0</v>
      </c>
      <c r="AR426" s="134">
        <f t="shared" ca="1" si="322"/>
        <v>0</v>
      </c>
      <c r="AS426" s="134">
        <f t="shared" ca="1" si="323"/>
        <v>0</v>
      </c>
      <c r="AT426" s="134">
        <f t="shared" ca="1" si="324"/>
        <v>0</v>
      </c>
      <c r="AU426" s="134">
        <f t="shared" ca="1" si="325"/>
        <v>0</v>
      </c>
      <c r="AV426" s="134">
        <f t="shared" ca="1" si="326"/>
        <v>0</v>
      </c>
      <c r="AW426" s="134">
        <f t="shared" ca="1" si="327"/>
        <v>0</v>
      </c>
      <c r="AX426" s="134">
        <f t="shared" ca="1" si="328"/>
        <v>0</v>
      </c>
      <c r="AY426" s="216">
        <f t="shared" ca="1" si="329"/>
        <v>0</v>
      </c>
      <c r="AZ426" s="134">
        <f t="shared" ca="1" si="330"/>
        <v>0</v>
      </c>
      <c r="BA426" s="155">
        <f t="shared" ca="1" si="331"/>
        <v>0</v>
      </c>
      <c r="BB426" s="155">
        <f t="shared" ca="1" si="332"/>
        <v>0</v>
      </c>
      <c r="BC426" s="144">
        <f t="shared" ca="1" si="333"/>
        <v>0</v>
      </c>
      <c r="BE426" s="121" t="str">
        <f t="shared" si="334"/>
        <v>RX3</v>
      </c>
      <c r="BF426" s="24" t="str">
        <f t="shared" si="335"/>
        <v>Tees, Esk and Wear Valleys NHS FT</v>
      </c>
      <c r="BG426" s="304"/>
      <c r="BH426" s="304">
        <f t="shared" ca="1" si="336"/>
        <v>7.492797805713991E-3</v>
      </c>
      <c r="BI426" s="304">
        <f t="shared" ca="1" si="337"/>
        <v>1.106697069030993E-5</v>
      </c>
      <c r="BJ426" s="304">
        <f t="shared" ca="1" si="338"/>
        <v>-1.5153093612920721E-3</v>
      </c>
      <c r="BK426" s="304">
        <f t="shared" ca="1" si="339"/>
        <v>-1.9620758100018509E-3</v>
      </c>
      <c r="BL426" s="304">
        <f t="shared" ca="1" si="340"/>
        <v>5.7464744657280686E-3</v>
      </c>
      <c r="BM426" s="304">
        <f t="shared" ca="1" si="341"/>
        <v>0</v>
      </c>
      <c r="BN426" s="304">
        <f t="shared" ca="1" si="342"/>
        <v>4.7300053243810591E-3</v>
      </c>
      <c r="BO426" s="304">
        <f t="shared" ca="1" si="343"/>
        <v>-3.7095089817862359E-5</v>
      </c>
      <c r="BP426" s="304">
        <f t="shared" ca="1" si="344"/>
        <v>1.8641545467712461E-4</v>
      </c>
      <c r="BQ426" s="304">
        <f t="shared" ca="1" si="345"/>
        <v>-2.1995665060692282E-4</v>
      </c>
      <c r="BR426" s="304">
        <f t="shared" ca="1" si="346"/>
        <v>-6.1904190479844523E-4</v>
      </c>
      <c r="BS426" s="305">
        <f t="shared" ca="1" si="347"/>
        <v>0</v>
      </c>
      <c r="BT426" s="306"/>
      <c r="BU426" s="304">
        <f t="shared" ca="1" si="348"/>
        <v>2.7626562409347466E-3</v>
      </c>
      <c r="BV426" s="304">
        <f t="shared" ca="1" si="349"/>
        <v>0</v>
      </c>
      <c r="BW426" s="304">
        <f t="shared" ca="1" si="350"/>
        <v>2.7626562409345246E-3</v>
      </c>
      <c r="BX426" s="305">
        <f t="shared" ca="1" si="351"/>
        <v>0</v>
      </c>
    </row>
    <row r="427" spans="1:76" ht="13.8" x14ac:dyDescent="0.25">
      <c r="A427" s="118">
        <v>1</v>
      </c>
      <c r="B427" s="69">
        <f t="shared" si="294"/>
        <v>1</v>
      </c>
      <c r="C427" s="118" t="str">
        <f t="shared" si="295"/>
        <v>RXH</v>
      </c>
      <c r="D427" s="69"/>
      <c r="E427" s="70">
        <f ca="1">INDEX(OFFSET(Data!$A$10,1,E$9+MATCH($A427+IF(E$9&gt;$B427,0,1),Data!$3:$3,0),Num_Orgs,1),MATCH($C427,OFFSET(Data!$A$10,1,MATCH($A427+IF(E$9&gt;$B427,0,1),Data!$3:$3,0)-1,Num_Orgs,1),0),1)</f>
        <v>1.0320196570114695</v>
      </c>
      <c r="F427" s="70">
        <f ca="1">INDEX(OFFSET(Data!$A$10,1,F$9+MATCH($A427+IF(F$9&gt;$B427,0,1),Data!$3:$3,0),Num_Orgs,1),MATCH($C427,OFFSET(Data!$A$10,1,MATCH($A427+IF(F$9&gt;$B427,0,1),Data!$3:$3,0)-1,Num_Orgs,1),0),1)</f>
        <v>0.99619990923086066</v>
      </c>
      <c r="G427" s="70">
        <f ca="1">INDEX(OFFSET(Data!$A$10,1,G$9+MATCH($A427+IF(G$9&gt;$B427,0,1),Data!$3:$3,0),Num_Orgs,1),MATCH($C427,OFFSET(Data!$A$10,1,MATCH($A427+IF(G$9&gt;$B427,0,1),Data!$3:$3,0)-1,Num_Orgs,1),0),1)</f>
        <v>1.0689163265473325</v>
      </c>
      <c r="H427" s="70">
        <f ca="1">INDEX(OFFSET(Data!$A$10,1,H$9+MATCH($A427+IF(H$9&gt;$B427,0,1),Data!$3:$3,0),Num_Orgs,1),MATCH($C427,OFFSET(Data!$A$10,1,MATCH($A427+IF(H$9&gt;$B427,0,1),Data!$3:$3,0)-1,Num_Orgs,1),0),1)</f>
        <v>1.1230395218822253</v>
      </c>
      <c r="I427" s="70">
        <f ca="1">INDEX(OFFSET(Data!$A$10,1,I$9+MATCH($A427+IF(I$9&gt;$B427,0,1),Data!$3:$3,0),Num_Orgs,1),MATCH($C427,OFFSET(Data!$A$10,1,MATCH($A427+IF(I$9&gt;$B427,0,1),Data!$3:$3,0)-1,Num_Orgs,1),0),1)</f>
        <v>0</v>
      </c>
      <c r="J427" s="26">
        <f ca="1">IFERROR((E427*SUM(Data!$C$8:$D$8))+(F427*Data!$E$8)+(G427*SUM(Data!$F$8:$G$8))+(H427*Data!$H$8)+(I427*Data!$I$8)+Data!$J$8,0)</f>
        <v>1.0194422223005606</v>
      </c>
      <c r="K427" s="119"/>
      <c r="L427" s="69"/>
      <c r="M427" s="147">
        <f>INDEX('Op Rev and scenario differences'!$Z$4:$Z$230,MATCH($N427,'Op Rev and scenario differences'!$V$4:$V$230,0),1)</f>
        <v>103.03413847089374</v>
      </c>
      <c r="N427" s="121" t="str">
        <f t="shared" si="354"/>
        <v>RBV</v>
      </c>
      <c r="O427" s="24" t="str">
        <f t="shared" si="354"/>
        <v>THE CHRISTIE NHS FOUNDATION TRUST</v>
      </c>
      <c r="P427" s="134">
        <f t="shared" ca="1" si="296"/>
        <v>109.92066956600118</v>
      </c>
      <c r="Q427" s="134">
        <f t="shared" ca="1" si="297"/>
        <v>108.52075433936611</v>
      </c>
      <c r="R427" s="134">
        <f t="shared" ca="1" si="298"/>
        <v>108.52068923875143</v>
      </c>
      <c r="S427" s="134">
        <f t="shared" ca="1" si="299"/>
        <v>108.63512544612264</v>
      </c>
      <c r="T427" s="134">
        <f t="shared" ca="1" si="300"/>
        <v>107.83904217460423</v>
      </c>
      <c r="U427" s="134">
        <f t="shared" ca="1" si="301"/>
        <v>107.13544866930064</v>
      </c>
      <c r="V427" s="134">
        <f t="shared" ca="1" si="302"/>
        <v>107.13544866930064</v>
      </c>
      <c r="W427" s="134">
        <f t="shared" ca="1" si="303"/>
        <v>107.65194107218896</v>
      </c>
      <c r="X427" s="134">
        <f t="shared" ca="1" si="304"/>
        <v>107.65212373378283</v>
      </c>
      <c r="Y427" s="134">
        <f t="shared" ca="1" si="305"/>
        <v>107.73866132387188</v>
      </c>
      <c r="Z427" s="134">
        <f t="shared" ca="1" si="306"/>
        <v>107.6599597644371</v>
      </c>
      <c r="AA427" s="134">
        <f t="shared" ca="1" si="307"/>
        <v>107.62661217152352</v>
      </c>
      <c r="AB427" s="134">
        <f t="shared" ca="1" si="308"/>
        <v>107.62661217152352</v>
      </c>
      <c r="AC427" s="134">
        <f t="shared" ca="1" si="309"/>
        <v>109.92066956600118</v>
      </c>
      <c r="AD427" s="134">
        <f t="shared" ca="1" si="310"/>
        <v>109.46185808710567</v>
      </c>
      <c r="AE427" s="155">
        <f t="shared" ca="1" si="311"/>
        <v>109.46185808710567</v>
      </c>
      <c r="AF427" s="155">
        <f t="shared" ca="1" si="312"/>
        <v>109.00304660821013</v>
      </c>
      <c r="AG427" s="144">
        <f t="shared" ca="1" si="313"/>
        <v>109.00304660821013</v>
      </c>
      <c r="AI427" s="147">
        <f>INDEX('Op Rev and scenario differences'!$W$4:$W$230,MATCH($N427,'Op Rev and scenario differences'!$V$4:$V$230,0),1)</f>
        <v>264.79700000000003</v>
      </c>
      <c r="AJ427" s="121" t="str">
        <f t="shared" si="314"/>
        <v>RBV</v>
      </c>
      <c r="AK427" s="24" t="str">
        <f t="shared" si="315"/>
        <v>The Christie NHS FT</v>
      </c>
      <c r="AL427" s="134">
        <f t="shared" ca="1" si="316"/>
        <v>109.51805216515588</v>
      </c>
      <c r="AM427" s="134">
        <f t="shared" ca="1" si="317"/>
        <v>109.10572863045117</v>
      </c>
      <c r="AN427" s="134">
        <f t="shared" ca="1" si="318"/>
        <v>109.10637984874016</v>
      </c>
      <c r="AO427" s="134">
        <f t="shared" ca="1" si="319"/>
        <v>109.23002802711913</v>
      </c>
      <c r="AP427" s="134">
        <f t="shared" ca="1" si="320"/>
        <v>108.48001416488704</v>
      </c>
      <c r="AQ427" s="134">
        <f t="shared" ca="1" si="321"/>
        <v>108.9203251015774</v>
      </c>
      <c r="AR427" s="134">
        <f t="shared" ca="1" si="322"/>
        <v>108.9203251015774</v>
      </c>
      <c r="AS427" s="134">
        <f t="shared" ca="1" si="323"/>
        <v>108.98360710300071</v>
      </c>
      <c r="AT427" s="134">
        <f t="shared" ca="1" si="324"/>
        <v>108.98630243447749</v>
      </c>
      <c r="AU427" s="134">
        <f t="shared" ca="1" si="325"/>
        <v>109.00664377583584</v>
      </c>
      <c r="AV427" s="134">
        <f t="shared" ca="1" si="326"/>
        <v>109.13591019362491</v>
      </c>
      <c r="AW427" s="134">
        <f t="shared" ca="1" si="327"/>
        <v>109.23288568942505</v>
      </c>
      <c r="AX427" s="134">
        <f t="shared" ca="1" si="328"/>
        <v>109.23288568942505</v>
      </c>
      <c r="AY427" s="216">
        <f t="shared" ca="1" si="329"/>
        <v>109.51805216515588</v>
      </c>
      <c r="AZ427" s="134">
        <f t="shared" ca="1" si="330"/>
        <v>109.46185754694616</v>
      </c>
      <c r="BA427" s="155">
        <f t="shared" ca="1" si="331"/>
        <v>109.46185754694616</v>
      </c>
      <c r="BB427" s="155">
        <f t="shared" ca="1" si="332"/>
        <v>109.40524823212482</v>
      </c>
      <c r="BC427" s="144">
        <f t="shared" ca="1" si="333"/>
        <v>109.40524823212482</v>
      </c>
      <c r="BE427" s="121" t="str">
        <f t="shared" si="334"/>
        <v>RBV</v>
      </c>
      <c r="BF427" s="24" t="str">
        <f t="shared" si="335"/>
        <v>The Christie NHS FT</v>
      </c>
      <c r="BG427" s="304"/>
      <c r="BH427" s="304">
        <f t="shared" ca="1" si="336"/>
        <v>-5.8684167616318561E-3</v>
      </c>
      <c r="BI427" s="304">
        <f t="shared" ca="1" si="337"/>
        <v>1.106697069030993E-5</v>
      </c>
      <c r="BJ427" s="304">
        <f t="shared" ca="1" si="338"/>
        <v>1.0789298605673459E-3</v>
      </c>
      <c r="BK427" s="304">
        <f t="shared" ca="1" si="339"/>
        <v>-6.3383667359679929E-3</v>
      </c>
      <c r="BL427" s="304">
        <f t="shared" ca="1" si="340"/>
        <v>2.1191069532484619E-3</v>
      </c>
      <c r="BM427" s="304">
        <f t="shared" ca="1" si="341"/>
        <v>0</v>
      </c>
      <c r="BN427" s="304">
        <f t="shared" ca="1" si="342"/>
        <v>6.1650653419631496E-4</v>
      </c>
      <c r="BO427" s="304">
        <f t="shared" ca="1" si="343"/>
        <v>-3.7095089817862359E-5</v>
      </c>
      <c r="BP427" s="304">
        <f t="shared" ca="1" si="344"/>
        <v>-3.4821579539601188E-5</v>
      </c>
      <c r="BQ427" s="304">
        <f t="shared" ca="1" si="345"/>
        <v>-1.7516144833715774E-3</v>
      </c>
      <c r="BR427" s="304">
        <f t="shared" ca="1" si="346"/>
        <v>8.4798049233547612E-4</v>
      </c>
      <c r="BS427" s="305">
        <f t="shared" ca="1" si="347"/>
        <v>0</v>
      </c>
      <c r="BT427" s="306"/>
      <c r="BU427" s="304">
        <f t="shared" ca="1" si="348"/>
        <v>-1.8713447678582185E-3</v>
      </c>
      <c r="BV427" s="304">
        <f t="shared" ca="1" si="349"/>
        <v>0</v>
      </c>
      <c r="BW427" s="304">
        <f t="shared" ca="1" si="350"/>
        <v>-1.8713447678582185E-3</v>
      </c>
      <c r="BX427" s="305">
        <f t="shared" ca="1" si="351"/>
        <v>0</v>
      </c>
    </row>
    <row r="428" spans="1:76" ht="13.8" x14ac:dyDescent="0.25">
      <c r="A428" s="118">
        <v>1</v>
      </c>
      <c r="B428" s="69">
        <f t="shared" si="294"/>
        <v>1</v>
      </c>
      <c r="C428" s="118" t="str">
        <f t="shared" si="295"/>
        <v>RXK</v>
      </c>
      <c r="D428" s="69"/>
      <c r="E428" s="70">
        <f ca="1">INDEX(OFFSET(Data!$A$10,1,E$9+MATCH($A428+IF(E$9&gt;$B428,0,1),Data!$3:$3,0),Num_Orgs,1),MATCH($C428,OFFSET(Data!$A$10,1,MATCH($A428+IF(E$9&gt;$B428,0,1),Data!$3:$3,0)-1,Num_Orgs,1),0),1)</f>
        <v>0.95335100974734543</v>
      </c>
      <c r="F428" s="70">
        <f ca="1">INDEX(OFFSET(Data!$A$10,1,F$9+MATCH($A428+IF(F$9&gt;$B428,0,1),Data!$3:$3,0),Num_Orgs,1),MATCH($C428,OFFSET(Data!$A$10,1,MATCH($A428+IF(F$9&gt;$B428,0,1),Data!$3:$3,0)-1,Num_Orgs,1),0),1)</f>
        <v>0.99619990923086066</v>
      </c>
      <c r="G428" s="70">
        <f ca="1">INDEX(OFFSET(Data!$A$10,1,G$9+MATCH($A428+IF(G$9&gt;$B428,0,1),Data!$3:$3,0),Num_Orgs,1),MATCH($C428,OFFSET(Data!$A$10,1,MATCH($A428+IF(G$9&gt;$B428,0,1),Data!$3:$3,0)-1,Num_Orgs,1),0),1)</f>
        <v>0.94535377638704954</v>
      </c>
      <c r="H428" s="70">
        <f ca="1">INDEX(OFFSET(Data!$A$10,1,H$9+MATCH($A428+IF(H$9&gt;$B428,0,1),Data!$3:$3,0),Num_Orgs,1),MATCH($C428,OFFSET(Data!$A$10,1,MATCH($A428+IF(H$9&gt;$B428,0,1),Data!$3:$3,0)-1,Num_Orgs,1),0),1)</f>
        <v>0.63993128484230377</v>
      </c>
      <c r="I428" s="70">
        <f ca="1">INDEX(OFFSET(Data!$A$10,1,I$9+MATCH($A428+IF(I$9&gt;$B428,0,1),Data!$3:$3,0),Num_Orgs,1),MATCH($C428,OFFSET(Data!$A$10,1,MATCH($A428+IF(I$9&gt;$B428,0,1),Data!$3:$3,0)-1,Num_Orgs,1),0),1)</f>
        <v>0</v>
      </c>
      <c r="J428" s="26">
        <f ca="1">IFERROR((E428*SUM(Data!$C$8:$D$8))+(F428*Data!$E$8)+(G428*SUM(Data!$F$8:$G$8))+(H428*Data!$H$8)+(I428*Data!$I$8)+Data!$J$8,0)</f>
        <v>0.97078505981074414</v>
      </c>
      <c r="K428" s="119"/>
      <c r="L428" s="69"/>
      <c r="M428" s="147">
        <f>INDEX('Op Rev and scenario differences'!$Z$4:$Z$230,MATCH($N428,'Op Rev and scenario differences'!$V$4:$V$230,0),1)</f>
        <v>49.881120050060645</v>
      </c>
      <c r="N428" s="121" t="str">
        <f t="shared" si="354"/>
        <v>REN</v>
      </c>
      <c r="O428" s="24" t="str">
        <f t="shared" si="354"/>
        <v>THE CLATTERBRIDGE CANCER CENTRE NHS FOUNDATION TRUST</v>
      </c>
      <c r="P428" s="134">
        <f t="shared" ca="1" si="296"/>
        <v>51.846497039517757</v>
      </c>
      <c r="Q428" s="134">
        <f t="shared" ca="1" si="297"/>
        <v>51.646451835488179</v>
      </c>
      <c r="R428" s="134">
        <f t="shared" ca="1" si="298"/>
        <v>51.646430889209604</v>
      </c>
      <c r="S428" s="134">
        <f t="shared" ca="1" si="299"/>
        <v>51.702685118371036</v>
      </c>
      <c r="T428" s="134">
        <f t="shared" ca="1" si="300"/>
        <v>51.531659361752709</v>
      </c>
      <c r="U428" s="134">
        <f t="shared" ca="1" si="301"/>
        <v>51.350363968200455</v>
      </c>
      <c r="V428" s="134">
        <f t="shared" ca="1" si="302"/>
        <v>51.350363968200455</v>
      </c>
      <c r="W428" s="134">
        <f t="shared" ca="1" si="303"/>
        <v>51.49971131323219</v>
      </c>
      <c r="X428" s="134">
        <f t="shared" ca="1" si="304"/>
        <v>51.499775338156063</v>
      </c>
      <c r="Y428" s="134">
        <f t="shared" ca="1" si="305"/>
        <v>51.541748274721137</v>
      </c>
      <c r="Z428" s="134">
        <f t="shared" ca="1" si="306"/>
        <v>51.590601328078087</v>
      </c>
      <c r="AA428" s="134">
        <f t="shared" ca="1" si="307"/>
        <v>51.494191991817786</v>
      </c>
      <c r="AB428" s="134">
        <f t="shared" ca="1" si="308"/>
        <v>51.494191991817786</v>
      </c>
      <c r="AC428" s="134">
        <f t="shared" ca="1" si="309"/>
        <v>51.846497039517757</v>
      </c>
      <c r="AD428" s="134">
        <f t="shared" ca="1" si="310"/>
        <v>51.776036029977767</v>
      </c>
      <c r="AE428" s="155">
        <f t="shared" ca="1" si="311"/>
        <v>51.776036029977767</v>
      </c>
      <c r="AF428" s="155">
        <f t="shared" ca="1" si="312"/>
        <v>51.70557502043777</v>
      </c>
      <c r="AG428" s="144">
        <f t="shared" ca="1" si="313"/>
        <v>51.70557502043777</v>
      </c>
      <c r="AI428" s="147">
        <f>INDEX('Op Rev and scenario differences'!$W$4:$W$230,MATCH($N428,'Op Rev and scenario differences'!$V$4:$V$230,0),1)</f>
        <v>112.45810200000001</v>
      </c>
      <c r="AJ428" s="121" t="str">
        <f t="shared" si="314"/>
        <v>REN</v>
      </c>
      <c r="AK428" s="24" t="str">
        <f t="shared" si="315"/>
        <v>The Clatterbridge Cancer Centre NHS FT</v>
      </c>
      <c r="AL428" s="134">
        <f t="shared" ca="1" si="316"/>
        <v>51.656593703198915</v>
      </c>
      <c r="AM428" s="134">
        <f t="shared" ca="1" si="317"/>
        <v>51.924848781154857</v>
      </c>
      <c r="AN428" s="134">
        <f t="shared" ca="1" si="318"/>
        <v>51.925168794612077</v>
      </c>
      <c r="AO428" s="134">
        <f t="shared" ca="1" si="319"/>
        <v>51.985816938719715</v>
      </c>
      <c r="AP428" s="134">
        <f t="shared" ca="1" si="320"/>
        <v>51.837952422202918</v>
      </c>
      <c r="AQ428" s="134">
        <f t="shared" ca="1" si="321"/>
        <v>52.205860963584186</v>
      </c>
      <c r="AR428" s="134">
        <f t="shared" ca="1" si="322"/>
        <v>52.205860963584186</v>
      </c>
      <c r="AS428" s="134">
        <f t="shared" ca="1" si="323"/>
        <v>52.136768253120103</v>
      </c>
      <c r="AT428" s="134">
        <f t="shared" ca="1" si="324"/>
        <v>52.138034027010576</v>
      </c>
      <c r="AU428" s="134">
        <f t="shared" ca="1" si="325"/>
        <v>52.148346050791787</v>
      </c>
      <c r="AV428" s="134">
        <f t="shared" ca="1" si="326"/>
        <v>52.297876069205998</v>
      </c>
      <c r="AW428" s="134">
        <f t="shared" ca="1" si="327"/>
        <v>52.262717129358805</v>
      </c>
      <c r="AX428" s="134">
        <f t="shared" ca="1" si="328"/>
        <v>52.262717129358805</v>
      </c>
      <c r="AY428" s="216">
        <f t="shared" ca="1" si="329"/>
        <v>51.656593703198915</v>
      </c>
      <c r="AZ428" s="134">
        <f t="shared" ca="1" si="330"/>
        <v>51.776035774479475</v>
      </c>
      <c r="BA428" s="155">
        <f t="shared" ca="1" si="331"/>
        <v>51.776035774479475</v>
      </c>
      <c r="BB428" s="155">
        <f t="shared" ca="1" si="332"/>
        <v>51.896359286435491</v>
      </c>
      <c r="BC428" s="144">
        <f t="shared" ca="1" si="333"/>
        <v>51.896359286435491</v>
      </c>
      <c r="BE428" s="121" t="str">
        <f t="shared" si="334"/>
        <v>REN</v>
      </c>
      <c r="BF428" s="24" t="str">
        <f t="shared" si="335"/>
        <v>The Clatterbridge Cancer Centre NHS FT</v>
      </c>
      <c r="BG428" s="304"/>
      <c r="BH428" s="304">
        <f t="shared" ca="1" si="336"/>
        <v>2.8885934067957031E-3</v>
      </c>
      <c r="BI428" s="304">
        <f t="shared" ca="1" si="337"/>
        <v>1.106697069030993E-5</v>
      </c>
      <c r="BJ428" s="304">
        <f t="shared" ca="1" si="338"/>
        <v>1.0941543428737432E-3</v>
      </c>
      <c r="BK428" s="304">
        <f t="shared" ca="1" si="339"/>
        <v>-2.3408745471364956E-3</v>
      </c>
      <c r="BL428" s="304">
        <f t="shared" ca="1" si="340"/>
        <v>5.0165994484294707E-3</v>
      </c>
      <c r="BM428" s="304">
        <f t="shared" ca="1" si="341"/>
        <v>0</v>
      </c>
      <c r="BN428" s="304">
        <f t="shared" ca="1" si="342"/>
        <v>-1.2360794286911947E-3</v>
      </c>
      <c r="BO428" s="304">
        <f t="shared" ca="1" si="343"/>
        <v>-3.7095089817862359E-5</v>
      </c>
      <c r="BP428" s="304">
        <f t="shared" ca="1" si="344"/>
        <v>-2.362394935961909E-5</v>
      </c>
      <c r="BQ428" s="304">
        <f t="shared" ca="1" si="345"/>
        <v>-1.0767317727378156E-4</v>
      </c>
      <c r="BR428" s="304">
        <f t="shared" ca="1" si="346"/>
        <v>-6.7165716164685474E-4</v>
      </c>
      <c r="BS428" s="305">
        <f t="shared" ca="1" si="347"/>
        <v>0</v>
      </c>
      <c r="BT428" s="306"/>
      <c r="BU428" s="304">
        <f t="shared" ca="1" si="348"/>
        <v>9.186821629727504E-4</v>
      </c>
      <c r="BV428" s="304">
        <f t="shared" ca="1" si="349"/>
        <v>0</v>
      </c>
      <c r="BW428" s="304">
        <f t="shared" ca="1" si="350"/>
        <v>9.1868216297263938E-4</v>
      </c>
      <c r="BX428" s="305">
        <f t="shared" ca="1" si="351"/>
        <v>0</v>
      </c>
    </row>
    <row r="429" spans="1:76" ht="13.8" x14ac:dyDescent="0.25">
      <c r="A429" s="118">
        <v>1</v>
      </c>
      <c r="B429" s="69">
        <f t="shared" si="294"/>
        <v>1</v>
      </c>
      <c r="C429" s="118" t="str">
        <f t="shared" si="295"/>
        <v>RXL</v>
      </c>
      <c r="D429" s="69"/>
      <c r="E429" s="70">
        <f ca="1">INDEX(OFFSET(Data!$A$10,1,E$9+MATCH($A429+IF(E$9&gt;$B429,0,1),Data!$3:$3,0),Num_Orgs,1),MATCH($C429,OFFSET(Data!$A$10,1,MATCH($A429+IF(E$9&gt;$B429,0,1),Data!$3:$3,0)-1,Num_Orgs,1),0),1)</f>
        <v>0.91733863452633735</v>
      </c>
      <c r="F429" s="70">
        <f ca="1">INDEX(OFFSET(Data!$A$10,1,F$9+MATCH($A429+IF(F$9&gt;$B429,0,1),Data!$3:$3,0),Num_Orgs,1),MATCH($C429,OFFSET(Data!$A$10,1,MATCH($A429+IF(F$9&gt;$B429,0,1),Data!$3:$3,0)-1,Num_Orgs,1),0),1)</f>
        <v>0.99619990923086066</v>
      </c>
      <c r="G429" s="70">
        <f ca="1">INDEX(OFFSET(Data!$A$10,1,G$9+MATCH($A429+IF(G$9&gt;$B429,0,1),Data!$3:$3,0),Num_Orgs,1),MATCH($C429,OFFSET(Data!$A$10,1,MATCH($A429+IF(G$9&gt;$B429,0,1),Data!$3:$3,0)-1,Num_Orgs,1),0),1)</f>
        <v>0.93646313410727822</v>
      </c>
      <c r="H429" s="70">
        <f ca="1">INDEX(OFFSET(Data!$A$10,1,H$9+MATCH($A429+IF(H$9&gt;$B429,0,1),Data!$3:$3,0),Num_Orgs,1),MATCH($C429,OFFSET(Data!$A$10,1,MATCH($A429+IF(H$9&gt;$B429,0,1),Data!$3:$3,0)-1,Num_Orgs,1),0),1)</f>
        <v>0.32806384736592281</v>
      </c>
      <c r="I429" s="70">
        <f ca="1">INDEX(OFFSET(Data!$A$10,1,I$9+MATCH($A429+IF(I$9&gt;$B429,0,1),Data!$3:$3,0),Num_Orgs,1),MATCH($C429,OFFSET(Data!$A$10,1,MATCH($A429+IF(I$9&gt;$B429,0,1),Data!$3:$3,0)-1,Num_Orgs,1),0),1)</f>
        <v>0</v>
      </c>
      <c r="J429" s="26">
        <f ca="1">IFERROR((E429*SUM(Data!$C$8:$D$8))+(F429*Data!$E$8)+(G429*SUM(Data!$F$8:$G$8))+(H429*Data!$H$8)+(I429*Data!$I$8)+Data!$J$8,0)</f>
        <v>0.94937435182974417</v>
      </c>
      <c r="K429" s="119"/>
      <c r="L429" s="69"/>
      <c r="M429" s="147">
        <f>INDEX('Op Rev and scenario differences'!$Z$4:$Z$230,MATCH($N429,'Op Rev and scenario differences'!$V$4:$V$230,0),1)</f>
        <v>218.90532871747024</v>
      </c>
      <c r="N429" s="121" t="str">
        <f t="shared" si="354"/>
        <v>RNA</v>
      </c>
      <c r="O429" s="24" t="str">
        <f t="shared" si="354"/>
        <v>THE DUDLEY GROUP NHS FOUNDATION TRUST</v>
      </c>
      <c r="P429" s="134">
        <f t="shared" ca="1" si="296"/>
        <v>226.70912304705584</v>
      </c>
      <c r="Q429" s="134">
        <f t="shared" ca="1" si="297"/>
        <v>227.17129172108162</v>
      </c>
      <c r="R429" s="134">
        <f t="shared" ca="1" si="298"/>
        <v>227.17119364254182</v>
      </c>
      <c r="S429" s="134">
        <f t="shared" ca="1" si="299"/>
        <v>227.24036314511193</v>
      </c>
      <c r="T429" s="134">
        <f t="shared" ca="1" si="300"/>
        <v>227.07273703653027</v>
      </c>
      <c r="U429" s="134">
        <f t="shared" ca="1" si="301"/>
        <v>225.76636605052039</v>
      </c>
      <c r="V429" s="134">
        <f t="shared" ca="1" si="302"/>
        <v>225.76636605052039</v>
      </c>
      <c r="W429" s="134">
        <f t="shared" ca="1" si="303"/>
        <v>224.63223654035562</v>
      </c>
      <c r="X429" s="134">
        <f t="shared" ca="1" si="304"/>
        <v>224.63246307366623</v>
      </c>
      <c r="Y429" s="134">
        <f t="shared" ca="1" si="305"/>
        <v>224.82204769129669</v>
      </c>
      <c r="Z429" s="134">
        <f t="shared" ca="1" si="306"/>
        <v>224.6898463975005</v>
      </c>
      <c r="AA429" s="134">
        <f t="shared" ca="1" si="307"/>
        <v>224.27753450876136</v>
      </c>
      <c r="AB429" s="134">
        <f t="shared" ca="1" si="308"/>
        <v>224.27753450876136</v>
      </c>
      <c r="AC429" s="134">
        <f t="shared" ca="1" si="309"/>
        <v>226.70912304705584</v>
      </c>
      <c r="AD429" s="134">
        <f t="shared" ca="1" si="310"/>
        <v>226.22280533939696</v>
      </c>
      <c r="AE429" s="155">
        <f t="shared" ca="1" si="311"/>
        <v>226.22280533939696</v>
      </c>
      <c r="AF429" s="155">
        <f t="shared" ca="1" si="312"/>
        <v>225.7364876317381</v>
      </c>
      <c r="AG429" s="144">
        <f t="shared" ca="1" si="313"/>
        <v>225.7364876317381</v>
      </c>
      <c r="AI429" s="147">
        <f>INDEX('Op Rev and scenario differences'!$W$4:$W$230,MATCH($N429,'Op Rev and scenario differences'!$V$4:$V$230,0),1)</f>
        <v>352.142</v>
      </c>
      <c r="AJ429" s="121" t="str">
        <f t="shared" si="314"/>
        <v>RNA</v>
      </c>
      <c r="AK429" s="24" t="str">
        <f t="shared" si="315"/>
        <v>The Dudley Group NHS FT</v>
      </c>
      <c r="AL429" s="134">
        <f t="shared" ca="1" si="316"/>
        <v>225.87873292816818</v>
      </c>
      <c r="AM429" s="134">
        <f t="shared" ca="1" si="317"/>
        <v>228.39584426071701</v>
      </c>
      <c r="AN429" s="134">
        <f t="shared" ca="1" si="318"/>
        <v>228.39724589036388</v>
      </c>
      <c r="AO429" s="134">
        <f t="shared" ca="1" si="319"/>
        <v>228.48476616841077</v>
      </c>
      <c r="AP429" s="134">
        <f t="shared" ca="1" si="320"/>
        <v>228.42240837320267</v>
      </c>
      <c r="AQ429" s="134">
        <f t="shared" ca="1" si="321"/>
        <v>229.52763340851868</v>
      </c>
      <c r="AR429" s="134">
        <f t="shared" ca="1" si="322"/>
        <v>229.52763340851868</v>
      </c>
      <c r="AS429" s="134">
        <f t="shared" ca="1" si="323"/>
        <v>227.41096134407715</v>
      </c>
      <c r="AT429" s="134">
        <f t="shared" ca="1" si="324"/>
        <v>227.41642903107368</v>
      </c>
      <c r="AU429" s="134">
        <f t="shared" ca="1" si="325"/>
        <v>227.46799119740933</v>
      </c>
      <c r="AV429" s="134">
        <f t="shared" ca="1" si="326"/>
        <v>227.7702030681713</v>
      </c>
      <c r="AW429" s="134">
        <f t="shared" ca="1" si="327"/>
        <v>227.6247648737527</v>
      </c>
      <c r="AX429" s="134">
        <f t="shared" ca="1" si="328"/>
        <v>227.6247648737527</v>
      </c>
      <c r="AY429" s="216">
        <f t="shared" ca="1" si="329"/>
        <v>225.87873292816818</v>
      </c>
      <c r="AZ429" s="134">
        <f t="shared" ca="1" si="330"/>
        <v>226.22280422305926</v>
      </c>
      <c r="BA429" s="155">
        <f t="shared" ca="1" si="331"/>
        <v>226.22280422305926</v>
      </c>
      <c r="BB429" s="155">
        <f t="shared" ca="1" si="332"/>
        <v>226.5694146436648</v>
      </c>
      <c r="BC429" s="144">
        <f t="shared" ca="1" si="333"/>
        <v>226.5694146436648</v>
      </c>
      <c r="BE429" s="121" t="str">
        <f t="shared" si="334"/>
        <v>RNA</v>
      </c>
      <c r="BF429" s="24" t="str">
        <f t="shared" si="335"/>
        <v>The Dudley Group NHS FT</v>
      </c>
      <c r="BG429" s="304"/>
      <c r="BH429" s="304">
        <f t="shared" ca="1" si="336"/>
        <v>8.5743979059982323E-3</v>
      </c>
      <c r="BI429" s="304">
        <f t="shared" ca="1" si="337"/>
        <v>1.1066970690087885E-5</v>
      </c>
      <c r="BJ429" s="304">
        <f t="shared" ca="1" si="338"/>
        <v>3.3705335226841271E-4</v>
      </c>
      <c r="BK429" s="304">
        <f t="shared" ca="1" si="339"/>
        <v>1.4647763211672604E-4</v>
      </c>
      <c r="BL429" s="304">
        <f t="shared" ca="1" si="340"/>
        <v>2.853786095760924E-3</v>
      </c>
      <c r="BM429" s="304">
        <f t="shared" ca="1" si="341"/>
        <v>0</v>
      </c>
      <c r="BN429" s="304">
        <f t="shared" ca="1" si="342"/>
        <v>-8.910192460873656E-3</v>
      </c>
      <c r="BO429" s="304">
        <f t="shared" ca="1" si="343"/>
        <v>-3.7095089817862359E-5</v>
      </c>
      <c r="BP429" s="304">
        <f t="shared" ca="1" si="344"/>
        <v>4.3701260901141126E-6</v>
      </c>
      <c r="BQ429" s="304">
        <f t="shared" ca="1" si="345"/>
        <v>-1.58345737794785E-3</v>
      </c>
      <c r="BR429" s="304">
        <f t="shared" ca="1" si="346"/>
        <v>-6.3413541593071443E-4</v>
      </c>
      <c r="BS429" s="305">
        <f t="shared" ca="1" si="347"/>
        <v>0</v>
      </c>
      <c r="BT429" s="306"/>
      <c r="BU429" s="304">
        <f t="shared" ca="1" si="348"/>
        <v>1.5245434767097166E-4</v>
      </c>
      <c r="BV429" s="304">
        <f t="shared" ca="1" si="349"/>
        <v>0</v>
      </c>
      <c r="BW429" s="304">
        <f t="shared" ca="1" si="350"/>
        <v>1.5245434767074961E-4</v>
      </c>
      <c r="BX429" s="305">
        <f t="shared" ca="1" si="351"/>
        <v>0</v>
      </c>
    </row>
    <row r="430" spans="1:76" ht="13.8" x14ac:dyDescent="0.25">
      <c r="A430" s="118">
        <v>1</v>
      </c>
      <c r="B430" s="69">
        <f t="shared" si="294"/>
        <v>1</v>
      </c>
      <c r="C430" s="118" t="str">
        <f t="shared" si="295"/>
        <v>RXM</v>
      </c>
      <c r="D430" s="69"/>
      <c r="E430" s="70">
        <f ca="1">INDEX(OFFSET(Data!$A$10,1,E$9+MATCH($A430+IF(E$9&gt;$B430,0,1),Data!$3:$3,0),Num_Orgs,1),MATCH($C430,OFFSET(Data!$A$10,1,MATCH($A430+IF(E$9&gt;$B430,0,1),Data!$3:$3,0)-1,Num_Orgs,1),0),1)</f>
        <v>0.95798407304262423</v>
      </c>
      <c r="F430" s="70">
        <f ca="1">INDEX(OFFSET(Data!$A$10,1,F$9+MATCH($A430+IF(F$9&gt;$B430,0,1),Data!$3:$3,0),Num_Orgs,1),MATCH($C430,OFFSET(Data!$A$10,1,MATCH($A430+IF(F$9&gt;$B430,0,1),Data!$3:$3,0)-1,Num_Orgs,1),0),1)</f>
        <v>0.99619990923086066</v>
      </c>
      <c r="G430" s="70">
        <f ca="1">INDEX(OFFSET(Data!$A$10,1,G$9+MATCH($A430+IF(G$9&gt;$B430,0,1),Data!$3:$3,0),Num_Orgs,1),MATCH($C430,OFFSET(Data!$A$10,1,MATCH($A430+IF(G$9&gt;$B430,0,1),Data!$3:$3,0)-1,Num_Orgs,1),0),1)</f>
        <v>0.90313804999764513</v>
      </c>
      <c r="H430" s="70">
        <f ca="1">INDEX(OFFSET(Data!$A$10,1,H$9+MATCH($A430+IF(H$9&gt;$B430,0,1),Data!$3:$3,0),Num_Orgs,1),MATCH($C430,OFFSET(Data!$A$10,1,MATCH($A430+IF(H$9&gt;$B430,0,1),Data!$3:$3,0)-1,Num_Orgs,1),0),1)</f>
        <v>0.15599416273185476</v>
      </c>
      <c r="I430" s="70">
        <f ca="1">INDEX(OFFSET(Data!$A$10,1,I$9+MATCH($A430+IF(I$9&gt;$B430,0,1),Data!$3:$3,0),Num_Orgs,1),MATCH($C430,OFFSET(Data!$A$10,1,MATCH($A430+IF(I$9&gt;$B430,0,1),Data!$3:$3,0)-1,Num_Orgs,1),0),1)</f>
        <v>0</v>
      </c>
      <c r="J430" s="26">
        <f ca="1">IFERROR((E430*SUM(Data!$C$8:$D$8))+(F430*Data!$E$8)+(G430*SUM(Data!$F$8:$G$8))+(H430*Data!$H$8)+(I430*Data!$I$8)+Data!$J$8,0)</f>
        <v>0.97003584384007624</v>
      </c>
      <c r="K430" s="119"/>
      <c r="L430" s="69"/>
      <c r="M430" s="147">
        <f>INDEX('Op Rev and scenario differences'!$Z$4:$Z$230,MATCH($N430,'Op Rev and scenario differences'!$V$4:$V$230,0),1)</f>
        <v>127.95814667257363</v>
      </c>
      <c r="N430" s="121" t="str">
        <f t="shared" si="354"/>
        <v>RAS</v>
      </c>
      <c r="O430" s="24" t="str">
        <f t="shared" si="354"/>
        <v>THE HILLINGDON HOSPITALS NHS FOUNDATION TRUST</v>
      </c>
      <c r="P430" s="134">
        <f t="shared" ca="1" si="296"/>
        <v>151.38036538716983</v>
      </c>
      <c r="Q430" s="134">
        <f t="shared" ca="1" si="297"/>
        <v>147.26553849282953</v>
      </c>
      <c r="R430" s="134">
        <f t="shared" ca="1" si="298"/>
        <v>147.26479139784306</v>
      </c>
      <c r="S430" s="134">
        <f t="shared" ca="1" si="299"/>
        <v>147.14243848018171</v>
      </c>
      <c r="T430" s="134">
        <f t="shared" ca="1" si="300"/>
        <v>147.06982654928856</v>
      </c>
      <c r="U430" s="134">
        <f t="shared" ca="1" si="301"/>
        <v>144.75982233552591</v>
      </c>
      <c r="V430" s="134">
        <f t="shared" ca="1" si="302"/>
        <v>144.75982233552591</v>
      </c>
      <c r="W430" s="134">
        <f t="shared" ca="1" si="303"/>
        <v>145.55724509653922</v>
      </c>
      <c r="X430" s="134">
        <f t="shared" ca="1" si="304"/>
        <v>145.53338744015483</v>
      </c>
      <c r="Y430" s="134">
        <f t="shared" ca="1" si="305"/>
        <v>145.70241339929825</v>
      </c>
      <c r="Z430" s="134">
        <f t="shared" ca="1" si="306"/>
        <v>145.63765250440545</v>
      </c>
      <c r="AA430" s="134">
        <f t="shared" ca="1" si="307"/>
        <v>145.42387752439109</v>
      </c>
      <c r="AB430" s="134">
        <f t="shared" ca="1" si="308"/>
        <v>145.42387752439109</v>
      </c>
      <c r="AC430" s="134">
        <f t="shared" ca="1" si="309"/>
        <v>151.38036538716983</v>
      </c>
      <c r="AD430" s="134">
        <f t="shared" ca="1" si="310"/>
        <v>150.18906781461408</v>
      </c>
      <c r="AE430" s="155">
        <f t="shared" ca="1" si="311"/>
        <v>150.18906781461408</v>
      </c>
      <c r="AF430" s="155">
        <f t="shared" ca="1" si="312"/>
        <v>148.99777024205835</v>
      </c>
      <c r="AG430" s="144">
        <f t="shared" ca="1" si="313"/>
        <v>148.99777024205835</v>
      </c>
      <c r="AI430" s="147">
        <f>INDEX('Op Rev and scenario differences'!$W$4:$W$230,MATCH($N430,'Op Rev and scenario differences'!$V$4:$V$230,0),1)</f>
        <v>253.00200000000001</v>
      </c>
      <c r="AJ430" s="121" t="str">
        <f t="shared" si="314"/>
        <v>RAS</v>
      </c>
      <c r="AK430" s="24" t="str">
        <f t="shared" si="315"/>
        <v>The Hillingdon Hospitals NHS FT</v>
      </c>
      <c r="AL430" s="134">
        <f t="shared" ca="1" si="316"/>
        <v>150.82588942289635</v>
      </c>
      <c r="AM430" s="134">
        <f t="shared" ca="1" si="317"/>
        <v>148.05936410255305</v>
      </c>
      <c r="AN430" s="134">
        <f t="shared" ca="1" si="318"/>
        <v>148.05958551598496</v>
      </c>
      <c r="AO430" s="134">
        <f t="shared" ca="1" si="319"/>
        <v>147.94821300353686</v>
      </c>
      <c r="AP430" s="134">
        <f t="shared" ca="1" si="320"/>
        <v>147.94397785416768</v>
      </c>
      <c r="AQ430" s="134">
        <f t="shared" ca="1" si="321"/>
        <v>147.17152078301922</v>
      </c>
      <c r="AR430" s="134">
        <f t="shared" ca="1" si="322"/>
        <v>147.17152078301922</v>
      </c>
      <c r="AS430" s="134">
        <f t="shared" ca="1" si="323"/>
        <v>147.35780379434868</v>
      </c>
      <c r="AT430" s="134">
        <f t="shared" ca="1" si="324"/>
        <v>147.33704480452568</v>
      </c>
      <c r="AU430" s="134">
        <f t="shared" ca="1" si="325"/>
        <v>147.41719341539422</v>
      </c>
      <c r="AV430" s="134">
        <f t="shared" ca="1" si="326"/>
        <v>147.63425324798837</v>
      </c>
      <c r="AW430" s="134">
        <f t="shared" ca="1" si="327"/>
        <v>147.59425637981499</v>
      </c>
      <c r="AX430" s="134">
        <f t="shared" ca="1" si="328"/>
        <v>147.59425637981499</v>
      </c>
      <c r="AY430" s="216">
        <f t="shared" ca="1" si="329"/>
        <v>150.82588942289635</v>
      </c>
      <c r="AZ430" s="134">
        <f t="shared" ca="1" si="330"/>
        <v>150.18906707347872</v>
      </c>
      <c r="BA430" s="155">
        <f t="shared" ca="1" si="331"/>
        <v>150.18906707347872</v>
      </c>
      <c r="BB430" s="155">
        <f t="shared" ca="1" si="332"/>
        <v>149.54754519804118</v>
      </c>
      <c r="BC430" s="144">
        <f t="shared" ca="1" si="333"/>
        <v>149.54754519804118</v>
      </c>
      <c r="BE430" s="121" t="str">
        <f t="shared" si="334"/>
        <v>RAS</v>
      </c>
      <c r="BF430" s="24" t="str">
        <f t="shared" si="335"/>
        <v>The Hillingdon Hospitals NHS FT</v>
      </c>
      <c r="BG430" s="304"/>
      <c r="BH430" s="304">
        <f t="shared" ca="1" si="336"/>
        <v>-2.244818591214659E-2</v>
      </c>
      <c r="BI430" s="304">
        <f t="shared" ca="1" si="337"/>
        <v>7.2911174644474386E-6</v>
      </c>
      <c r="BJ430" s="304">
        <f t="shared" ca="1" si="338"/>
        <v>-8.4495876801327086E-4</v>
      </c>
      <c r="BK430" s="304">
        <f t="shared" ca="1" si="339"/>
        <v>4.2439970900542967E-4</v>
      </c>
      <c r="BL430" s="304">
        <f t="shared" ca="1" si="340"/>
        <v>-7.6120228418323777E-3</v>
      </c>
      <c r="BM430" s="304">
        <f t="shared" ca="1" si="341"/>
        <v>0</v>
      </c>
      <c r="BN430" s="304">
        <f t="shared" ca="1" si="342"/>
        <v>1.4003450801576278E-3</v>
      </c>
      <c r="BO430" s="304">
        <f t="shared" ca="1" si="343"/>
        <v>-2.1704656821897039E-4</v>
      </c>
      <c r="BP430" s="304">
        <f t="shared" ca="1" si="344"/>
        <v>3.4314681239022704E-4</v>
      </c>
      <c r="BQ430" s="304">
        <f t="shared" ca="1" si="345"/>
        <v>-1.6025884138872737E-3</v>
      </c>
      <c r="BR430" s="304">
        <f t="shared" ca="1" si="346"/>
        <v>-3.1154929085541738E-4</v>
      </c>
      <c r="BS430" s="305">
        <f t="shared" ca="1" si="347"/>
        <v>0</v>
      </c>
      <c r="BT430" s="306"/>
      <c r="BU430" s="304">
        <f t="shared" ca="1" si="348"/>
        <v>-6.1722338151870559E-3</v>
      </c>
      <c r="BV430" s="304">
        <f t="shared" ca="1" si="349"/>
        <v>0</v>
      </c>
      <c r="BW430" s="304">
        <f t="shared" ca="1" si="350"/>
        <v>-6.1722338151875E-3</v>
      </c>
      <c r="BX430" s="305">
        <f t="shared" ca="1" si="351"/>
        <v>0</v>
      </c>
    </row>
    <row r="431" spans="1:76" ht="13.8" x14ac:dyDescent="0.25">
      <c r="A431" s="118">
        <v>1</v>
      </c>
      <c r="B431" s="69">
        <f t="shared" si="294"/>
        <v>1</v>
      </c>
      <c r="C431" s="118" t="str">
        <f t="shared" si="295"/>
        <v>RXN</v>
      </c>
      <c r="D431" s="69"/>
      <c r="E431" s="70">
        <f ca="1">INDEX(OFFSET(Data!$A$10,1,E$9+MATCH($A431+IF(E$9&gt;$B431,0,1),Data!$3:$3,0),Num_Orgs,1),MATCH($C431,OFFSET(Data!$A$10,1,MATCH($A431+IF(E$9&gt;$B431,0,1),Data!$3:$3,0)-1,Num_Orgs,1),0),1)</f>
        <v>0.92548369790798113</v>
      </c>
      <c r="F431" s="70">
        <f ca="1">INDEX(OFFSET(Data!$A$10,1,F$9+MATCH($A431+IF(F$9&gt;$B431,0,1),Data!$3:$3,0),Num_Orgs,1),MATCH($C431,OFFSET(Data!$A$10,1,MATCH($A431+IF(F$9&gt;$B431,0,1),Data!$3:$3,0)-1,Num_Orgs,1),0),1)</f>
        <v>0.99619990923086066</v>
      </c>
      <c r="G431" s="70">
        <f ca="1">INDEX(OFFSET(Data!$A$10,1,G$9+MATCH($A431+IF(G$9&gt;$B431,0,1),Data!$3:$3,0),Num_Orgs,1),MATCH($C431,OFFSET(Data!$A$10,1,MATCH($A431+IF(G$9&gt;$B431,0,1),Data!$3:$3,0)-1,Num_Orgs,1),0),1)</f>
        <v>0.91550049923798593</v>
      </c>
      <c r="H431" s="70">
        <f ca="1">INDEX(OFFSET(Data!$A$10,1,H$9+MATCH($A431+IF(H$9&gt;$B431,0,1),Data!$3:$3,0),Num_Orgs,1),MATCH($C431,OFFSET(Data!$A$10,1,MATCH($A431+IF(H$9&gt;$B431,0,1),Data!$3:$3,0)-1,Num_Orgs,1),0),1)</f>
        <v>0.83532623090386482</v>
      </c>
      <c r="I431" s="70">
        <f ca="1">INDEX(OFFSET(Data!$A$10,1,I$9+MATCH($A431+IF(I$9&gt;$B431,0,1),Data!$3:$3,0),Num_Orgs,1),MATCH($C431,OFFSET(Data!$A$10,1,MATCH($A431+IF(I$9&gt;$B431,0,1),Data!$3:$3,0)-1,Num_Orgs,1),0),1)</f>
        <v>0</v>
      </c>
      <c r="J431" s="26">
        <f ca="1">IFERROR((E431*SUM(Data!$C$8:$D$8))+(F431*Data!$E$8)+(G431*SUM(Data!$F$8:$G$8))+(H431*Data!$H$8)+(I431*Data!$I$8)+Data!$J$8,0)</f>
        <v>0.95556239088476347</v>
      </c>
      <c r="K431" s="119"/>
      <c r="L431" s="69"/>
      <c r="M431" s="147">
        <f>INDEX('Op Rev and scenario differences'!$Z$4:$Z$230,MATCH($N431,'Op Rev and scenario differences'!$V$4:$V$230,0),1)</f>
        <v>501.59808901823214</v>
      </c>
      <c r="N431" s="121" t="str">
        <f t="shared" si="354"/>
        <v>RTD</v>
      </c>
      <c r="O431" s="24" t="str">
        <f t="shared" si="354"/>
        <v>THE NEWCASTLE UPON TYNE HOSPITALS NHS FOUNDATION TRUST</v>
      </c>
      <c r="P431" s="134">
        <f t="shared" ca="1" si="296"/>
        <v>519.56362323835776</v>
      </c>
      <c r="Q431" s="134">
        <f t="shared" ca="1" si="297"/>
        <v>522.2913026193221</v>
      </c>
      <c r="R431" s="134">
        <f t="shared" ca="1" si="298"/>
        <v>522.29105708711108</v>
      </c>
      <c r="S431" s="134">
        <f t="shared" ca="1" si="299"/>
        <v>521.03640035831143</v>
      </c>
      <c r="T431" s="134">
        <f t="shared" ca="1" si="300"/>
        <v>520.29367951801248</v>
      </c>
      <c r="U431" s="134">
        <f t="shared" ca="1" si="301"/>
        <v>516.92892946040718</v>
      </c>
      <c r="V431" s="134">
        <f t="shared" ca="1" si="302"/>
        <v>516.92892946040718</v>
      </c>
      <c r="W431" s="134">
        <f t="shared" ca="1" si="303"/>
        <v>519.63152852993437</v>
      </c>
      <c r="X431" s="134">
        <f t="shared" ca="1" si="304"/>
        <v>519.63224185986394</v>
      </c>
      <c r="Y431" s="134">
        <f t="shared" ca="1" si="305"/>
        <v>520.36683957861646</v>
      </c>
      <c r="Z431" s="134">
        <f t="shared" ca="1" si="306"/>
        <v>519.61259315353016</v>
      </c>
      <c r="AA431" s="134">
        <f t="shared" ca="1" si="307"/>
        <v>519.47853745404063</v>
      </c>
      <c r="AB431" s="134">
        <f t="shared" ca="1" si="308"/>
        <v>519.47853745404063</v>
      </c>
      <c r="AC431" s="134">
        <f t="shared" ca="1" si="309"/>
        <v>519.56362323835776</v>
      </c>
      <c r="AD431" s="134">
        <f t="shared" ca="1" si="310"/>
        <v>519.54660608149436</v>
      </c>
      <c r="AE431" s="155">
        <f t="shared" ca="1" si="311"/>
        <v>519.54660608149436</v>
      </c>
      <c r="AF431" s="155">
        <f t="shared" ca="1" si="312"/>
        <v>519.52958892463096</v>
      </c>
      <c r="AG431" s="144">
        <f t="shared" ca="1" si="313"/>
        <v>519.52958892463096</v>
      </c>
      <c r="AI431" s="147">
        <f>INDEX('Op Rev and scenario differences'!$W$4:$W$230,MATCH($N431,'Op Rev and scenario differences'!$V$4:$V$230,0),1)</f>
        <v>1052.1089999999999</v>
      </c>
      <c r="AJ431" s="121" t="str">
        <f t="shared" si="314"/>
        <v>RTD</v>
      </c>
      <c r="AK431" s="24" t="str">
        <f t="shared" si="315"/>
        <v>The Newcastle Upon Tyne Hospitals NHS FT</v>
      </c>
      <c r="AL431" s="134">
        <f t="shared" ca="1" si="316"/>
        <v>517.66056572981165</v>
      </c>
      <c r="AM431" s="134">
        <f t="shared" ca="1" si="317"/>
        <v>525.10668098956626</v>
      </c>
      <c r="AN431" s="134">
        <f t="shared" ca="1" si="318"/>
        <v>525.10988334008493</v>
      </c>
      <c r="AO431" s="134">
        <f t="shared" ca="1" si="319"/>
        <v>523.88967546701463</v>
      </c>
      <c r="AP431" s="134">
        <f t="shared" ca="1" si="320"/>
        <v>523.38619284683318</v>
      </c>
      <c r="AQ431" s="134">
        <f t="shared" ca="1" si="321"/>
        <v>525.54096473739503</v>
      </c>
      <c r="AR431" s="134">
        <f t="shared" ca="1" si="322"/>
        <v>525.54096473739503</v>
      </c>
      <c r="AS431" s="134">
        <f t="shared" ca="1" si="323"/>
        <v>526.05942614320713</v>
      </c>
      <c r="AT431" s="134">
        <f t="shared" ca="1" si="324"/>
        <v>526.07226594148904</v>
      </c>
      <c r="AU431" s="134">
        <f t="shared" ca="1" si="325"/>
        <v>526.49106660224879</v>
      </c>
      <c r="AV431" s="134">
        <f t="shared" ca="1" si="326"/>
        <v>526.73615544683207</v>
      </c>
      <c r="AW431" s="134">
        <f t="shared" ca="1" si="327"/>
        <v>527.23149558395767</v>
      </c>
      <c r="AX431" s="134">
        <f t="shared" ca="1" si="328"/>
        <v>527.23149558395767</v>
      </c>
      <c r="AY431" s="216">
        <f t="shared" ca="1" si="329"/>
        <v>517.66056572981165</v>
      </c>
      <c r="AZ431" s="134">
        <f t="shared" ca="1" si="330"/>
        <v>519.54660351769689</v>
      </c>
      <c r="BA431" s="155">
        <f t="shared" ca="1" si="331"/>
        <v>519.54660351769689</v>
      </c>
      <c r="BB431" s="155">
        <f t="shared" ca="1" si="332"/>
        <v>521.44655960425121</v>
      </c>
      <c r="BC431" s="144">
        <f t="shared" ca="1" si="333"/>
        <v>521.44655960425121</v>
      </c>
      <c r="BE431" s="121" t="str">
        <f t="shared" si="334"/>
        <v>RTD</v>
      </c>
      <c r="BF431" s="24" t="str">
        <f t="shared" si="335"/>
        <v>The Newcastle Upon Tyne Hospitals NHS FT</v>
      </c>
      <c r="BG431" s="304"/>
      <c r="BH431" s="304">
        <f t="shared" ca="1" si="336"/>
        <v>1.167829227209527E-2</v>
      </c>
      <c r="BI431" s="304">
        <f t="shared" ca="1" si="337"/>
        <v>1.106697069030993E-5</v>
      </c>
      <c r="BJ431" s="304">
        <f t="shared" ca="1" si="338"/>
        <v>-2.2906505788446996E-3</v>
      </c>
      <c r="BK431" s="304">
        <f t="shared" ca="1" si="339"/>
        <v>-5.2043788148625758E-4</v>
      </c>
      <c r="BL431" s="304">
        <f t="shared" ca="1" si="340"/>
        <v>2.1562794595166856E-3</v>
      </c>
      <c r="BM431" s="304">
        <f t="shared" ca="1" si="341"/>
        <v>0</v>
      </c>
      <c r="BN431" s="304">
        <f t="shared" ca="1" si="342"/>
        <v>1.0046335367712711E-3</v>
      </c>
      <c r="BO431" s="304">
        <f t="shared" ca="1" si="343"/>
        <v>-3.7095089817862359E-5</v>
      </c>
      <c r="BP431" s="304">
        <f t="shared" ca="1" si="344"/>
        <v>5.5742413099602039E-4</v>
      </c>
      <c r="BQ431" s="304">
        <f t="shared" ca="1" si="345"/>
        <v>-2.4359477256414852E-3</v>
      </c>
      <c r="BR431" s="304">
        <f t="shared" ca="1" si="346"/>
        <v>8.9093597887135445E-4</v>
      </c>
      <c r="BS431" s="305">
        <f t="shared" ca="1" si="347"/>
        <v>0</v>
      </c>
      <c r="BT431" s="306"/>
      <c r="BU431" s="304">
        <f t="shared" ca="1" si="348"/>
        <v>2.2029002146302101E-3</v>
      </c>
      <c r="BV431" s="304">
        <f t="shared" ca="1" si="349"/>
        <v>0</v>
      </c>
      <c r="BW431" s="304">
        <f t="shared" ca="1" si="350"/>
        <v>2.2029002146299881E-3</v>
      </c>
      <c r="BX431" s="305">
        <f t="shared" ca="1" si="351"/>
        <v>0</v>
      </c>
    </row>
    <row r="432" spans="1:76" ht="13.8" x14ac:dyDescent="0.25">
      <c r="A432" s="118">
        <v>1</v>
      </c>
      <c r="B432" s="69">
        <f t="shared" si="294"/>
        <v>1</v>
      </c>
      <c r="C432" s="118" t="str">
        <f t="shared" si="295"/>
        <v>RXP</v>
      </c>
      <c r="D432" s="69"/>
      <c r="E432" s="70">
        <f ca="1">INDEX(OFFSET(Data!$A$10,1,E$9+MATCH($A432+IF(E$9&gt;$B432,0,1),Data!$3:$3,0),Num_Orgs,1),MATCH($C432,OFFSET(Data!$A$10,1,MATCH($A432+IF(E$9&gt;$B432,0,1),Data!$3:$3,0)-1,Num_Orgs,1),0),1)</f>
        <v>0.9380117196566049</v>
      </c>
      <c r="F432" s="70">
        <f ca="1">INDEX(OFFSET(Data!$A$10,1,F$9+MATCH($A432+IF(F$9&gt;$B432,0,1),Data!$3:$3,0),Num_Orgs,1),MATCH($C432,OFFSET(Data!$A$10,1,MATCH($A432+IF(F$9&gt;$B432,0,1),Data!$3:$3,0)-1,Num_Orgs,1),0),1)</f>
        <v>0.99619990923086066</v>
      </c>
      <c r="G432" s="70">
        <f ca="1">INDEX(OFFSET(Data!$A$10,1,G$9+MATCH($A432+IF(G$9&gt;$B432,0,1),Data!$3:$3,0),Num_Orgs,1),MATCH($C432,OFFSET(Data!$A$10,1,MATCH($A432+IF(G$9&gt;$B432,0,1),Data!$3:$3,0)-1,Num_Orgs,1),0),1)</f>
        <v>0.98954448269323136</v>
      </c>
      <c r="H432" s="70">
        <f ca="1">INDEX(OFFSET(Data!$A$10,1,H$9+MATCH($A432+IF(H$9&gt;$B432,0,1),Data!$3:$3,0),Num_Orgs,1),MATCH($C432,OFFSET(Data!$A$10,1,MATCH($A432+IF(H$9&gt;$B432,0,1),Data!$3:$3,0)-1,Num_Orgs,1),0),1)</f>
        <v>1.1686936297291384</v>
      </c>
      <c r="I432" s="70">
        <f ca="1">INDEX(OFFSET(Data!$A$10,1,I$9+MATCH($A432+IF(I$9&gt;$B432,0,1),Data!$3:$3,0),Num_Orgs,1),MATCH($C432,OFFSET(Data!$A$10,1,MATCH($A432+IF(I$9&gt;$B432,0,1),Data!$3:$3,0)-1,Num_Orgs,1),0),1)</f>
        <v>0</v>
      </c>
      <c r="J432" s="26">
        <f ca="1">IFERROR((E432*SUM(Data!$C$8:$D$8))+(F432*Data!$E$8)+(G432*SUM(Data!$F$8:$G$8))+(H432*Data!$H$8)+(I432*Data!$I$8)+Data!$J$8,0)</f>
        <v>0.96590848874934077</v>
      </c>
      <c r="K432" s="119"/>
      <c r="L432" s="69"/>
      <c r="M432" s="147">
        <f>INDEX('Op Rev and scenario differences'!$Z$4:$Z$230,MATCH($N432,'Op Rev and scenario differences'!$V$4:$V$230,0),1)</f>
        <v>145.72485116924858</v>
      </c>
      <c r="N432" s="121" t="str">
        <f t="shared" si="354"/>
        <v>RQW</v>
      </c>
      <c r="O432" s="24" t="str">
        <f t="shared" si="354"/>
        <v>THE PRINCESS ALEXANDRA HOSPITAL NHS TRUST</v>
      </c>
      <c r="P432" s="134">
        <f t="shared" ca="1" si="296"/>
        <v>168.08147339617744</v>
      </c>
      <c r="Q432" s="134">
        <f t="shared" ca="1" si="297"/>
        <v>164.64969350405454</v>
      </c>
      <c r="R432" s="134">
        <f t="shared" ca="1" si="298"/>
        <v>164.64946895418652</v>
      </c>
      <c r="S432" s="134">
        <f t="shared" ca="1" si="299"/>
        <v>164.55642816397665</v>
      </c>
      <c r="T432" s="134">
        <f t="shared" ca="1" si="300"/>
        <v>164.56240360803108</v>
      </c>
      <c r="U432" s="134">
        <f t="shared" ca="1" si="301"/>
        <v>162.1042895498814</v>
      </c>
      <c r="V432" s="134">
        <f t="shared" ca="1" si="302"/>
        <v>162.1042895498814</v>
      </c>
      <c r="W432" s="134">
        <f t="shared" ca="1" si="303"/>
        <v>161.48535658132661</v>
      </c>
      <c r="X432" s="134">
        <f t="shared" ca="1" si="304"/>
        <v>161.52021718389796</v>
      </c>
      <c r="Y432" s="134">
        <f t="shared" ca="1" si="305"/>
        <v>161.52093290580669</v>
      </c>
      <c r="Z432" s="134">
        <f t="shared" ca="1" si="306"/>
        <v>161.39730861396788</v>
      </c>
      <c r="AA432" s="134">
        <f t="shared" ca="1" si="307"/>
        <v>161.00504071643027</v>
      </c>
      <c r="AB432" s="134">
        <f t="shared" ca="1" si="308"/>
        <v>161.00504071643027</v>
      </c>
      <c r="AC432" s="134">
        <f t="shared" ca="1" si="309"/>
        <v>168.08147339617744</v>
      </c>
      <c r="AD432" s="134">
        <f t="shared" ca="1" si="310"/>
        <v>166.66618686022801</v>
      </c>
      <c r="AE432" s="155">
        <f t="shared" ca="1" si="311"/>
        <v>166.66618686022801</v>
      </c>
      <c r="AF432" s="155">
        <f t="shared" ca="1" si="312"/>
        <v>165.25090032427858</v>
      </c>
      <c r="AG432" s="144">
        <f t="shared" ca="1" si="313"/>
        <v>165.25090032427858</v>
      </c>
      <c r="AI432" s="147">
        <f>INDEX('Op Rev and scenario differences'!$W$4:$W$230,MATCH($N432,'Op Rev and scenario differences'!$V$4:$V$230,0),1)</f>
        <v>209.74199999999999</v>
      </c>
      <c r="AJ432" s="121" t="str">
        <f t="shared" si="314"/>
        <v>RQW</v>
      </c>
      <c r="AK432" s="24" t="str">
        <f t="shared" si="315"/>
        <v>The Princess Alexandra Hospital NHS Trust</v>
      </c>
      <c r="AL432" s="134">
        <f t="shared" ca="1" si="316"/>
        <v>167.4658246176883</v>
      </c>
      <c r="AM432" s="134">
        <f t="shared" ca="1" si="317"/>
        <v>165.5372273064248</v>
      </c>
      <c r="AN432" s="134">
        <f t="shared" ca="1" si="318"/>
        <v>165.538088890003</v>
      </c>
      <c r="AO432" s="134">
        <f t="shared" ca="1" si="319"/>
        <v>165.4575643612452</v>
      </c>
      <c r="AP432" s="134">
        <f t="shared" ca="1" si="320"/>
        <v>165.54052701528073</v>
      </c>
      <c r="AQ432" s="134">
        <f t="shared" ca="1" si="321"/>
        <v>164.80494679808743</v>
      </c>
      <c r="AR432" s="134">
        <f t="shared" ca="1" si="322"/>
        <v>164.80494679808743</v>
      </c>
      <c r="AS432" s="134">
        <f t="shared" ca="1" si="323"/>
        <v>163.48294772265746</v>
      </c>
      <c r="AT432" s="134">
        <f t="shared" ca="1" si="324"/>
        <v>163.5220061502842</v>
      </c>
      <c r="AU432" s="134">
        <f t="shared" ca="1" si="325"/>
        <v>163.42188198047307</v>
      </c>
      <c r="AV432" s="134">
        <f t="shared" ca="1" si="326"/>
        <v>163.60996434447125</v>
      </c>
      <c r="AW432" s="134">
        <f t="shared" ca="1" si="327"/>
        <v>163.40796066284003</v>
      </c>
      <c r="AX432" s="134">
        <f t="shared" ca="1" si="328"/>
        <v>163.40796066284003</v>
      </c>
      <c r="AY432" s="216">
        <f t="shared" ca="1" si="329"/>
        <v>167.4658246176883</v>
      </c>
      <c r="AZ432" s="134">
        <f t="shared" ca="1" si="330"/>
        <v>166.66618603778332</v>
      </c>
      <c r="BA432" s="155">
        <f t="shared" ca="1" si="331"/>
        <v>166.66618603778332</v>
      </c>
      <c r="BB432" s="155">
        <f t="shared" ca="1" si="332"/>
        <v>165.86064640507098</v>
      </c>
      <c r="BC432" s="144">
        <f t="shared" ca="1" si="333"/>
        <v>165.86064640507098</v>
      </c>
      <c r="BE432" s="121" t="str">
        <f t="shared" si="334"/>
        <v>RQW</v>
      </c>
      <c r="BF432" s="24" t="str">
        <f t="shared" si="335"/>
        <v>The Princess Alexandra Hospital NHS Trust</v>
      </c>
      <c r="BG432" s="304"/>
      <c r="BH432" s="304">
        <f t="shared" ca="1" si="336"/>
        <v>-1.4608569701120233E-2</v>
      </c>
      <c r="BI432" s="304">
        <f t="shared" ca="1" si="337"/>
        <v>1.1066970690087885E-5</v>
      </c>
      <c r="BJ432" s="304">
        <f t="shared" ca="1" si="338"/>
        <v>-5.4945573794284996E-4</v>
      </c>
      <c r="BK432" s="304">
        <f t="shared" ca="1" si="339"/>
        <v>9.7528294682325267E-4</v>
      </c>
      <c r="BL432" s="304">
        <f t="shared" ca="1" si="340"/>
        <v>-6.6605249863054272E-3</v>
      </c>
      <c r="BM432" s="304">
        <f t="shared" ca="1" si="341"/>
        <v>0</v>
      </c>
      <c r="BN432" s="304">
        <f t="shared" ca="1" si="342"/>
        <v>-8.3530156047402215E-3</v>
      </c>
      <c r="BO432" s="304">
        <f t="shared" ca="1" si="343"/>
        <v>1.8323251996199552E-4</v>
      </c>
      <c r="BP432" s="304">
        <f t="shared" ca="1" si="344"/>
        <v>-8.6720199444334511E-4</v>
      </c>
      <c r="BQ432" s="304">
        <f t="shared" ca="1" si="345"/>
        <v>-1.8929045028592828E-3</v>
      </c>
      <c r="BR432" s="304">
        <f t="shared" ca="1" si="346"/>
        <v>-1.3022406903566708E-3</v>
      </c>
      <c r="BS432" s="305">
        <f t="shared" ca="1" si="347"/>
        <v>0</v>
      </c>
      <c r="BT432" s="306"/>
      <c r="BU432" s="304">
        <f t="shared" ca="1" si="348"/>
        <v>-6.6128661560584945E-3</v>
      </c>
      <c r="BV432" s="304">
        <f t="shared" ca="1" si="349"/>
        <v>0</v>
      </c>
      <c r="BW432" s="304">
        <f t="shared" ca="1" si="350"/>
        <v>-6.6128661560584945E-3</v>
      </c>
      <c r="BX432" s="305">
        <f t="shared" ca="1" si="351"/>
        <v>0</v>
      </c>
    </row>
    <row r="433" spans="1:76" ht="13.8" x14ac:dyDescent="0.25">
      <c r="A433" s="118">
        <v>1</v>
      </c>
      <c r="B433" s="69">
        <f t="shared" ref="B433:B496" si="355">B206+1</f>
        <v>1</v>
      </c>
      <c r="C433" s="118" t="str">
        <f t="shared" ref="C433:C496" si="356">C206</f>
        <v>RXQ</v>
      </c>
      <c r="D433" s="69"/>
      <c r="E433" s="70">
        <f ca="1">INDEX(OFFSET(Data!$A$10,1,E$9+MATCH($A433+IF(E$9&gt;$B433,0,1),Data!$3:$3,0),Num_Orgs,1),MATCH($C433,OFFSET(Data!$A$10,1,MATCH($A433+IF(E$9&gt;$B433,0,1),Data!$3:$3,0)-1,Num_Orgs,1),0),1)</f>
        <v>1.0797125095484281</v>
      </c>
      <c r="F433" s="70">
        <f ca="1">INDEX(OFFSET(Data!$A$10,1,F$9+MATCH($A433+IF(F$9&gt;$B433,0,1),Data!$3:$3,0),Num_Orgs,1),MATCH($C433,OFFSET(Data!$A$10,1,MATCH($A433+IF(F$9&gt;$B433,0,1),Data!$3:$3,0)-1,Num_Orgs,1),0),1)</f>
        <v>0.99619990923086066</v>
      </c>
      <c r="G433" s="70">
        <f ca="1">INDEX(OFFSET(Data!$A$10,1,G$9+MATCH($A433+IF(G$9&gt;$B433,0,1),Data!$3:$3,0),Num_Orgs,1),MATCH($C433,OFFSET(Data!$A$10,1,MATCH($A433+IF(G$9&gt;$B433,0,1),Data!$3:$3,0)-1,Num_Orgs,1),0),1)</f>
        <v>1.0747179773663313</v>
      </c>
      <c r="H433" s="70">
        <f ca="1">INDEX(OFFSET(Data!$A$10,1,H$9+MATCH($A433+IF(H$9&gt;$B433,0,1),Data!$3:$3,0),Num_Orgs,1),MATCH($C433,OFFSET(Data!$A$10,1,MATCH($A433+IF(H$9&gt;$B433,0,1),Data!$3:$3,0)-1,Num_Orgs,1),0),1)</f>
        <v>0.87779911050994497</v>
      </c>
      <c r="I433" s="70">
        <f ca="1">INDEX(OFFSET(Data!$A$10,1,I$9+MATCH($A433+IF(I$9&gt;$B433,0,1),Data!$3:$3,0),Num_Orgs,1),MATCH($C433,OFFSET(Data!$A$10,1,MATCH($A433+IF(I$9&gt;$B433,0,1),Data!$3:$3,0)-1,Num_Orgs,1),0),1)</f>
        <v>0</v>
      </c>
      <c r="J433" s="26">
        <f ca="1">IFERROR((E433*SUM(Data!$C$8:$D$8))+(F433*Data!$E$8)+(G433*SUM(Data!$F$8:$G$8))+(H433*Data!$H$8)+(I433*Data!$I$8)+Data!$J$8,0)</f>
        <v>1.0446880004321832</v>
      </c>
      <c r="K433" s="119"/>
      <c r="L433" s="69"/>
      <c r="M433" s="147">
        <f>INDEX('Op Rev and scenario differences'!$Z$4:$Z$230,MATCH($N433,'Op Rev and scenario differences'!$V$4:$V$230,0),1)</f>
        <v>135.34237651833104</v>
      </c>
      <c r="N433" s="121" t="str">
        <f t="shared" si="354"/>
        <v>RCX</v>
      </c>
      <c r="O433" s="24" t="str">
        <f t="shared" si="354"/>
        <v>THE QUEEN ELIZABETH HOSPITAL, KING'S LYNN, NHS FOUNDATION TRUST</v>
      </c>
      <c r="P433" s="134">
        <f t="shared" ca="1" si="296"/>
        <v>138.85436047446603</v>
      </c>
      <c r="Q433" s="134">
        <f t="shared" ca="1" si="297"/>
        <v>138.61403273097278</v>
      </c>
      <c r="R433" s="134">
        <f t="shared" ca="1" si="298"/>
        <v>138.61399391162848</v>
      </c>
      <c r="S433" s="134">
        <f t="shared" ca="1" si="299"/>
        <v>138.80404955382485</v>
      </c>
      <c r="T433" s="134">
        <f t="shared" ca="1" si="300"/>
        <v>138.70101180347081</v>
      </c>
      <c r="U433" s="134">
        <f t="shared" ca="1" si="301"/>
        <v>138.30667514114549</v>
      </c>
      <c r="V433" s="134">
        <f t="shared" ca="1" si="302"/>
        <v>138.30667514114549</v>
      </c>
      <c r="W433" s="134">
        <f t="shared" ca="1" si="303"/>
        <v>139.32998412336445</v>
      </c>
      <c r="X433" s="134">
        <f t="shared" ca="1" si="304"/>
        <v>139.33014185699315</v>
      </c>
      <c r="Y433" s="134">
        <f t="shared" ca="1" si="305"/>
        <v>139.32669181029428</v>
      </c>
      <c r="Z433" s="134">
        <f t="shared" ca="1" si="306"/>
        <v>139.42278618755375</v>
      </c>
      <c r="AA433" s="134">
        <f t="shared" ca="1" si="307"/>
        <v>139.103029573546</v>
      </c>
      <c r="AB433" s="134">
        <f t="shared" ca="1" si="308"/>
        <v>139.103029573546</v>
      </c>
      <c r="AC433" s="134">
        <f t="shared" ca="1" si="309"/>
        <v>138.85436047446603</v>
      </c>
      <c r="AD433" s="134">
        <f t="shared" ca="1" si="310"/>
        <v>138.90409429428203</v>
      </c>
      <c r="AE433" s="155">
        <f t="shared" ca="1" si="311"/>
        <v>138.90409429428203</v>
      </c>
      <c r="AF433" s="155">
        <f t="shared" ca="1" si="312"/>
        <v>138.953828114098</v>
      </c>
      <c r="AG433" s="144">
        <f t="shared" ca="1" si="313"/>
        <v>138.953828114098</v>
      </c>
      <c r="AI433" s="147">
        <f>INDEX('Op Rev and scenario differences'!$W$4:$W$230,MATCH($N433,'Op Rev and scenario differences'!$V$4:$V$230,0),1)</f>
        <v>182.399</v>
      </c>
      <c r="AJ433" s="121" t="str">
        <f t="shared" si="314"/>
        <v>RCX</v>
      </c>
      <c r="AK433" s="24" t="str">
        <f t="shared" si="315"/>
        <v>The Queen Elizabeth Hospital, King's Lynn, NHS FT</v>
      </c>
      <c r="AL433" s="134">
        <f t="shared" ca="1" si="316"/>
        <v>138.34576475783697</v>
      </c>
      <c r="AM433" s="134">
        <f t="shared" ca="1" si="317"/>
        <v>139.36122294380223</v>
      </c>
      <c r="AN433" s="134">
        <f t="shared" ca="1" si="318"/>
        <v>139.36209932098933</v>
      </c>
      <c r="AO433" s="134">
        <f t="shared" ca="1" si="319"/>
        <v>139.56416178265721</v>
      </c>
      <c r="AP433" s="134">
        <f t="shared" ca="1" si="320"/>
        <v>139.52542067985868</v>
      </c>
      <c r="AQ433" s="134">
        <f t="shared" ca="1" si="321"/>
        <v>140.61086416496696</v>
      </c>
      <c r="AR433" s="134">
        <f t="shared" ca="1" si="322"/>
        <v>140.61086416496696</v>
      </c>
      <c r="AS433" s="134">
        <f t="shared" ca="1" si="323"/>
        <v>141.05351093656148</v>
      </c>
      <c r="AT433" s="134">
        <f t="shared" ca="1" si="324"/>
        <v>141.05691975215166</v>
      </c>
      <c r="AU433" s="134">
        <f t="shared" ca="1" si="325"/>
        <v>140.96643559525347</v>
      </c>
      <c r="AV433" s="134">
        <f t="shared" ca="1" si="326"/>
        <v>141.3341850173725</v>
      </c>
      <c r="AW433" s="134">
        <f t="shared" ca="1" si="327"/>
        <v>141.17907292523833</v>
      </c>
      <c r="AX433" s="134">
        <f t="shared" ca="1" si="328"/>
        <v>141.17907292523833</v>
      </c>
      <c r="AY433" s="216">
        <f t="shared" ca="1" si="329"/>
        <v>138.34576475783697</v>
      </c>
      <c r="AZ433" s="134">
        <f t="shared" ca="1" si="330"/>
        <v>138.90409360883444</v>
      </c>
      <c r="BA433" s="155">
        <f t="shared" ca="1" si="331"/>
        <v>138.90409360883444</v>
      </c>
      <c r="BB433" s="155">
        <f t="shared" ca="1" si="332"/>
        <v>139.46654273130983</v>
      </c>
      <c r="BC433" s="144">
        <f t="shared" ca="1" si="333"/>
        <v>139.46654273130983</v>
      </c>
      <c r="BE433" s="121" t="str">
        <f t="shared" si="334"/>
        <v>RCX</v>
      </c>
      <c r="BF433" s="24" t="str">
        <f t="shared" si="335"/>
        <v>The Queen Elizabeth Hospital, King's Lynn, NHS FT</v>
      </c>
      <c r="BG433" s="304"/>
      <c r="BH433" s="304">
        <f t="shared" ca="1" si="336"/>
        <v>4.8871411459312508E-3</v>
      </c>
      <c r="BI433" s="304">
        <f t="shared" ca="1" si="337"/>
        <v>1.106697069030993E-5</v>
      </c>
      <c r="BJ433" s="304">
        <f t="shared" ca="1" si="338"/>
        <v>1.3515961671777266E-3</v>
      </c>
      <c r="BK433" s="304">
        <f t="shared" ca="1" si="339"/>
        <v>1.4024711374216459E-4</v>
      </c>
      <c r="BL433" s="304">
        <f t="shared" ca="1" si="340"/>
        <v>5.6279458058878795E-3</v>
      </c>
      <c r="BM433" s="304">
        <f t="shared" ca="1" si="341"/>
        <v>0</v>
      </c>
      <c r="BN433" s="304">
        <f t="shared" ca="1" si="342"/>
        <v>3.0764721017373375E-3</v>
      </c>
      <c r="BO433" s="304">
        <f t="shared" ca="1" si="343"/>
        <v>-3.7095089817862359E-5</v>
      </c>
      <c r="BP433" s="304">
        <f t="shared" ca="1" si="344"/>
        <v>-8.3360910390362086E-4</v>
      </c>
      <c r="BQ433" s="304">
        <f t="shared" ca="1" si="345"/>
        <v>-3.5599587516821352E-4</v>
      </c>
      <c r="BR433" s="304">
        <f t="shared" ca="1" si="346"/>
        <v>-1.0789637843625632E-3</v>
      </c>
      <c r="BS433" s="305">
        <f t="shared" ca="1" si="347"/>
        <v>0</v>
      </c>
      <c r="BT433" s="306"/>
      <c r="BU433" s="304">
        <f t="shared" ca="1" si="348"/>
        <v>2.5577610903829706E-3</v>
      </c>
      <c r="BV433" s="304">
        <f t="shared" ca="1" si="349"/>
        <v>0</v>
      </c>
      <c r="BW433" s="304">
        <f t="shared" ca="1" si="350"/>
        <v>2.5577610903827486E-3</v>
      </c>
      <c r="BX433" s="305">
        <f t="shared" ca="1" si="351"/>
        <v>0</v>
      </c>
    </row>
    <row r="434" spans="1:76" ht="13.8" x14ac:dyDescent="0.25">
      <c r="A434" s="118">
        <v>1</v>
      </c>
      <c r="B434" s="69">
        <f t="shared" si="355"/>
        <v>1</v>
      </c>
      <c r="C434" s="118" t="str">
        <f t="shared" si="356"/>
        <v>RXR</v>
      </c>
      <c r="D434" s="69"/>
      <c r="E434" s="70">
        <f ca="1">INDEX(OFFSET(Data!$A$10,1,E$9+MATCH($A434+IF(E$9&gt;$B434,0,1),Data!$3:$3,0),Num_Orgs,1),MATCH($C434,OFFSET(Data!$A$10,1,MATCH($A434+IF(E$9&gt;$B434,0,1),Data!$3:$3,0)-1,Num_Orgs,1),0),1)</f>
        <v>0.93127531772429817</v>
      </c>
      <c r="F434" s="70">
        <f ca="1">INDEX(OFFSET(Data!$A$10,1,F$9+MATCH($A434+IF(F$9&gt;$B434,0,1),Data!$3:$3,0),Num_Orgs,1),MATCH($C434,OFFSET(Data!$A$10,1,MATCH($A434+IF(F$9&gt;$B434,0,1),Data!$3:$3,0)-1,Num_Orgs,1),0),1)</f>
        <v>0.99619990923086066</v>
      </c>
      <c r="G434" s="70">
        <f ca="1">INDEX(OFFSET(Data!$A$10,1,G$9+MATCH($A434+IF(G$9&gt;$B434,0,1),Data!$3:$3,0),Num_Orgs,1),MATCH($C434,OFFSET(Data!$A$10,1,MATCH($A434+IF(G$9&gt;$B434,0,1),Data!$3:$3,0)-1,Num_Orgs,1),0),1)</f>
        <v>0.92371246585810041</v>
      </c>
      <c r="H434" s="70">
        <f ca="1">INDEX(OFFSET(Data!$A$10,1,H$9+MATCH($A434+IF(H$9&gt;$B434,0,1),Data!$3:$3,0),Num_Orgs,1),MATCH($C434,OFFSET(Data!$A$10,1,MATCH($A434+IF(H$9&gt;$B434,0,1),Data!$3:$3,0)-1,Num_Orgs,1),0),1)</f>
        <v>0.45705680455969311</v>
      </c>
      <c r="I434" s="70">
        <f ca="1">INDEX(OFFSET(Data!$A$10,1,I$9+MATCH($A434+IF(I$9&gt;$B434,0,1),Data!$3:$3,0),Num_Orgs,1),MATCH($C434,OFFSET(Data!$A$10,1,MATCH($A434+IF(I$9&gt;$B434,0,1),Data!$3:$3,0)-1,Num_Orgs,1),0),1)</f>
        <v>0</v>
      </c>
      <c r="J434" s="26">
        <f ca="1">IFERROR((E434*SUM(Data!$C$8:$D$8))+(F434*Data!$E$8)+(G434*SUM(Data!$F$8:$G$8))+(H434*Data!$H$8)+(I434*Data!$I$8)+Data!$J$8,0)</f>
        <v>0.95726617192279129</v>
      </c>
      <c r="K434" s="119"/>
      <c r="L434" s="69"/>
      <c r="M434" s="147">
        <f>INDEX('Op Rev and scenario differences'!$Z$4:$Z$230,MATCH($N434,'Op Rev and scenario differences'!$V$4:$V$230,0),1)</f>
        <v>66.154915701914675</v>
      </c>
      <c r="N434" s="121" t="str">
        <f t="shared" si="354"/>
        <v>RL1</v>
      </c>
      <c r="O434" s="24" t="str">
        <f t="shared" si="354"/>
        <v>THE ROBERT JONES AND AGNES HUNT ORTHOPAEDIC HOSPITAL NHS FOUNDATION TRUST</v>
      </c>
      <c r="P434" s="134">
        <f t="shared" ca="1" si="296"/>
        <v>68.246390649145596</v>
      </c>
      <c r="Q434" s="134">
        <f t="shared" ca="1" si="297"/>
        <v>67.923881225155412</v>
      </c>
      <c r="R434" s="134">
        <f t="shared" ca="1" si="298"/>
        <v>67.923860235761282</v>
      </c>
      <c r="S434" s="134">
        <f t="shared" ca="1" si="299"/>
        <v>67.979693752836823</v>
      </c>
      <c r="T434" s="134">
        <f t="shared" ca="1" si="300"/>
        <v>67.938876421033498</v>
      </c>
      <c r="U434" s="134">
        <f t="shared" ca="1" si="301"/>
        <v>67.74256748842609</v>
      </c>
      <c r="V434" s="134">
        <f t="shared" ca="1" si="302"/>
        <v>67.74256748842609</v>
      </c>
      <c r="W434" s="134">
        <f t="shared" ca="1" si="303"/>
        <v>67.47336022521921</v>
      </c>
      <c r="X434" s="134">
        <f t="shared" ca="1" si="304"/>
        <v>67.473412377552023</v>
      </c>
      <c r="Y434" s="134">
        <f t="shared" ca="1" si="305"/>
        <v>67.471591859771252</v>
      </c>
      <c r="Z434" s="134">
        <f t="shared" ca="1" si="306"/>
        <v>67.532340182973201</v>
      </c>
      <c r="AA434" s="134">
        <f t="shared" ca="1" si="307"/>
        <v>67.392384478713979</v>
      </c>
      <c r="AB434" s="134">
        <f t="shared" ca="1" si="308"/>
        <v>67.392384478713979</v>
      </c>
      <c r="AC434" s="134">
        <f t="shared" ca="1" si="309"/>
        <v>68.246390649145596</v>
      </c>
      <c r="AD434" s="134">
        <f t="shared" ca="1" si="310"/>
        <v>68.075589415059284</v>
      </c>
      <c r="AE434" s="155">
        <f t="shared" ca="1" si="311"/>
        <v>68.075589415059284</v>
      </c>
      <c r="AF434" s="155">
        <f t="shared" ca="1" si="312"/>
        <v>67.904788180972943</v>
      </c>
      <c r="AG434" s="144">
        <f t="shared" ca="1" si="313"/>
        <v>67.904788180972943</v>
      </c>
      <c r="AI434" s="147">
        <f>INDEX('Op Rev and scenario differences'!$W$4:$W$230,MATCH($N434,'Op Rev and scenario differences'!$V$4:$V$230,0),1)</f>
        <v>101.374</v>
      </c>
      <c r="AJ434" s="121" t="str">
        <f t="shared" si="314"/>
        <v>RL1</v>
      </c>
      <c r="AK434" s="24" t="str">
        <f t="shared" si="315"/>
        <v>The Robert Jones and Agnes Hunt Orthopaedic Hospital NHS FT</v>
      </c>
      <c r="AL434" s="134">
        <f t="shared" ca="1" si="316"/>
        <v>67.99641778663738</v>
      </c>
      <c r="AM434" s="134">
        <f t="shared" ca="1" si="317"/>
        <v>68.290020628712966</v>
      </c>
      <c r="AN434" s="134">
        <f t="shared" ca="1" si="318"/>
        <v>68.290448094844535</v>
      </c>
      <c r="AO434" s="134">
        <f t="shared" ca="1" si="319"/>
        <v>68.351960964779892</v>
      </c>
      <c r="AP434" s="134">
        <f t="shared" ca="1" si="320"/>
        <v>68.3426904382858</v>
      </c>
      <c r="AQ434" s="134">
        <f t="shared" ca="1" si="321"/>
        <v>68.871158572645413</v>
      </c>
      <c r="AR434" s="134">
        <f t="shared" ca="1" si="322"/>
        <v>68.871158572645413</v>
      </c>
      <c r="AS434" s="134">
        <f t="shared" ca="1" si="323"/>
        <v>68.308012911475899</v>
      </c>
      <c r="AT434" s="134">
        <f t="shared" ca="1" si="324"/>
        <v>68.309639165608104</v>
      </c>
      <c r="AU434" s="134">
        <f t="shared" ca="1" si="325"/>
        <v>68.265668873844078</v>
      </c>
      <c r="AV434" s="134">
        <f t="shared" ca="1" si="326"/>
        <v>68.458166151097345</v>
      </c>
      <c r="AW434" s="134">
        <f t="shared" ca="1" si="327"/>
        <v>68.398182211377701</v>
      </c>
      <c r="AX434" s="134">
        <f t="shared" ca="1" si="328"/>
        <v>68.398182211377701</v>
      </c>
      <c r="AY434" s="216">
        <f t="shared" ca="1" si="329"/>
        <v>67.99641778663738</v>
      </c>
      <c r="AZ434" s="134">
        <f t="shared" ca="1" si="330"/>
        <v>68.075589079127866</v>
      </c>
      <c r="BA434" s="155">
        <f t="shared" ca="1" si="331"/>
        <v>68.075589079127866</v>
      </c>
      <c r="BB434" s="155">
        <f t="shared" ca="1" si="332"/>
        <v>68.155344628043053</v>
      </c>
      <c r="BC434" s="144">
        <f t="shared" ca="1" si="333"/>
        <v>68.155344628043053</v>
      </c>
      <c r="BE434" s="121" t="str">
        <f t="shared" si="334"/>
        <v>RL1</v>
      </c>
      <c r="BF434" s="24" t="str">
        <f t="shared" si="335"/>
        <v>The Robert Jones and Agnes Hunt Orthopaedic Hospital NHS FT</v>
      </c>
      <c r="BG434" s="304"/>
      <c r="BH434" s="304">
        <f t="shared" ca="1" si="336"/>
        <v>2.0324957211386163E-3</v>
      </c>
      <c r="BI434" s="304">
        <f t="shared" ca="1" si="337"/>
        <v>1.106697069030993E-5</v>
      </c>
      <c r="BJ434" s="304">
        <f t="shared" ca="1" si="338"/>
        <v>8.2910027741633918E-4</v>
      </c>
      <c r="BK434" s="304">
        <f t="shared" ca="1" si="339"/>
        <v>2.7664258978199463E-4</v>
      </c>
      <c r="BL434" s="304">
        <f t="shared" ca="1" si="340"/>
        <v>5.5948575428590441E-3</v>
      </c>
      <c r="BM434" s="304">
        <f t="shared" ca="1" si="341"/>
        <v>0</v>
      </c>
      <c r="BN434" s="304">
        <f t="shared" ca="1" si="342"/>
        <v>-7.8388901510471065E-3</v>
      </c>
      <c r="BO434" s="304">
        <f t="shared" ca="1" si="343"/>
        <v>-3.7095089817862359E-5</v>
      </c>
      <c r="BP434" s="304">
        <f t="shared" ca="1" si="344"/>
        <v>-8.2801028881385186E-4</v>
      </c>
      <c r="BQ434" s="304">
        <f t="shared" ca="1" si="345"/>
        <v>-1.5160478865161586E-4</v>
      </c>
      <c r="BR434" s="304">
        <f t="shared" ca="1" si="346"/>
        <v>-8.5777408208520534E-4</v>
      </c>
      <c r="BS434" s="305">
        <f t="shared" ca="1" si="347"/>
        <v>0</v>
      </c>
      <c r="BT434" s="306"/>
      <c r="BU434" s="304">
        <f t="shared" ca="1" si="348"/>
        <v>-1.9384225970575653E-4</v>
      </c>
      <c r="BV434" s="304">
        <f t="shared" ca="1" si="349"/>
        <v>0</v>
      </c>
      <c r="BW434" s="304">
        <f t="shared" ca="1" si="350"/>
        <v>-1.9384225970597857E-4</v>
      </c>
      <c r="BX434" s="305">
        <f t="shared" ca="1" si="351"/>
        <v>0</v>
      </c>
    </row>
    <row r="435" spans="1:76" ht="13.8" x14ac:dyDescent="0.25">
      <c r="A435" s="118">
        <v>1</v>
      </c>
      <c r="B435" s="69">
        <f t="shared" si="355"/>
        <v>1</v>
      </c>
      <c r="C435" s="118" t="str">
        <f t="shared" si="356"/>
        <v>RXT</v>
      </c>
      <c r="D435" s="69"/>
      <c r="E435" s="70">
        <f ca="1">INDEX(OFFSET(Data!$A$10,1,E$9+MATCH($A435+IF(E$9&gt;$B435,0,1),Data!$3:$3,0),Num_Orgs,1),MATCH($C435,OFFSET(Data!$A$10,1,MATCH($A435+IF(E$9&gt;$B435,0,1),Data!$3:$3,0)-1,Num_Orgs,1),0),1)</f>
        <v>0.95946676404061704</v>
      </c>
      <c r="F435" s="70">
        <f ca="1">INDEX(OFFSET(Data!$A$10,1,F$9+MATCH($A435+IF(F$9&gt;$B435,0,1),Data!$3:$3,0),Num_Orgs,1),MATCH($C435,OFFSET(Data!$A$10,1,MATCH($A435+IF(F$9&gt;$B435,0,1),Data!$3:$3,0)-1,Num_Orgs,1),0),1)</f>
        <v>0.99619990923086066</v>
      </c>
      <c r="G435" s="70">
        <f ca="1">INDEX(OFFSET(Data!$A$10,1,G$9+MATCH($A435+IF(G$9&gt;$B435,0,1),Data!$3:$3,0),Num_Orgs,1),MATCH($C435,OFFSET(Data!$A$10,1,MATCH($A435+IF(G$9&gt;$B435,0,1),Data!$3:$3,0)-1,Num_Orgs,1),0),1)</f>
        <v>0.94535377638704965</v>
      </c>
      <c r="H435" s="70">
        <f ca="1">INDEX(OFFSET(Data!$A$10,1,H$9+MATCH($A435+IF(H$9&gt;$B435,0,1),Data!$3:$3,0),Num_Orgs,1),MATCH($C435,OFFSET(Data!$A$10,1,MATCH($A435+IF(H$9&gt;$B435,0,1),Data!$3:$3,0)-1,Num_Orgs,1),0),1)</f>
        <v>1.032290748371794</v>
      </c>
      <c r="I435" s="70">
        <f ca="1">INDEX(OFFSET(Data!$A$10,1,I$9+MATCH($A435+IF(I$9&gt;$B435,0,1),Data!$3:$3,0),Num_Orgs,1),MATCH($C435,OFFSET(Data!$A$10,1,MATCH($A435+IF(I$9&gt;$B435,0,1),Data!$3:$3,0)-1,Num_Orgs,1),0),1)</f>
        <v>0</v>
      </c>
      <c r="J435" s="26">
        <f ca="1">IFERROR((E435*SUM(Data!$C$8:$D$8))+(F435*Data!$E$8)+(G435*SUM(Data!$F$8:$G$8))+(H435*Data!$H$8)+(I435*Data!$I$8)+Data!$J$8,0)</f>
        <v>0.97590206747731467</v>
      </c>
      <c r="K435" s="119"/>
      <c r="L435" s="69"/>
      <c r="M435" s="147">
        <f>INDEX('Op Rev and scenario differences'!$Z$4:$Z$230,MATCH($N435,'Op Rev and scenario differences'!$V$4:$V$230,0),1)</f>
        <v>137.05104824733374</v>
      </c>
      <c r="N435" s="121" t="str">
        <f t="shared" si="354"/>
        <v>RFR</v>
      </c>
      <c r="O435" s="24" t="str">
        <f t="shared" si="354"/>
        <v>THE ROTHERHAM NHS FOUNDATION TRUST</v>
      </c>
      <c r="P435" s="134">
        <f t="shared" ref="P435:P469" ca="1" si="357">$M435*AL203</f>
        <v>140.77919938973571</v>
      </c>
      <c r="Q435" s="134">
        <f t="shared" ref="Q435:Q469" ca="1" si="358">$M435*AM203</f>
        <v>140.65612330904068</v>
      </c>
      <c r="R435" s="134">
        <f t="shared" ref="R435:R469" ca="1" si="359">$M435*AN203</f>
        <v>140.65608053356519</v>
      </c>
      <c r="S435" s="134">
        <f t="shared" ref="S435:S469" ca="1" si="360">$M435*AO203</f>
        <v>140.54703062797518</v>
      </c>
      <c r="T435" s="134">
        <f t="shared" ref="T435:T469" ca="1" si="361">$M435*AP203</f>
        <v>140.45862049019519</v>
      </c>
      <c r="U435" s="134">
        <f t="shared" ref="U435:U469" ca="1" si="362">$M435*AQ203</f>
        <v>139.9891708377269</v>
      </c>
      <c r="V435" s="134">
        <f t="shared" ref="V435:V469" ca="1" si="363">$M435*AR203</f>
        <v>139.9891708377269</v>
      </c>
      <c r="W435" s="134">
        <f t="shared" ref="W435:W469" ca="1" si="364">$M435*AS203</f>
        <v>140.72696437690135</v>
      </c>
      <c r="X435" s="134">
        <f t="shared" ref="X435:X469" ca="1" si="365">$M435*AT203</f>
        <v>140.72710978127594</v>
      </c>
      <c r="Y435" s="134">
        <f t="shared" ref="Y435:Y469" ca="1" si="366">$M435*AU203</f>
        <v>140.573810413974</v>
      </c>
      <c r="Z435" s="134">
        <f t="shared" ref="Z435:Z469" ca="1" si="367">$M435*AV203</f>
        <v>140.655235810292</v>
      </c>
      <c r="AA435" s="134">
        <f t="shared" ref="AA435:AA469" ca="1" si="368">$M435*AW203</f>
        <v>140.37391502406888</v>
      </c>
      <c r="AB435" s="134">
        <f t="shared" ref="AB435:AB469" ca="1" si="369">$M435*AX203</f>
        <v>140.37391502406888</v>
      </c>
      <c r="AC435" s="134">
        <f t="shared" ref="AC435:AC469" ca="1" si="370">$M435*AY203</f>
        <v>140.77919938973571</v>
      </c>
      <c r="AD435" s="134">
        <f t="shared" ref="AD435:AD469" ca="1" si="371">$M435*AZ203</f>
        <v>140.69814251660236</v>
      </c>
      <c r="AE435" s="155">
        <f t="shared" ref="AE435:AE469" ca="1" si="372">$M435*BA203</f>
        <v>140.69814251660236</v>
      </c>
      <c r="AF435" s="155">
        <f t="shared" ref="AF435:AF469" ca="1" si="373">$M435*BB203</f>
        <v>140.61708564346901</v>
      </c>
      <c r="AG435" s="144">
        <f t="shared" ref="AG435:AG469" ca="1" si="374">$M435*BC203</f>
        <v>140.61708564346901</v>
      </c>
      <c r="AI435" s="147">
        <f>INDEX('Op Rev and scenario differences'!$W$4:$W$230,MATCH($N435,'Op Rev and scenario differences'!$V$4:$V$230,0),1)</f>
        <v>248.3227401</v>
      </c>
      <c r="AJ435" s="121" t="str">
        <f t="shared" ref="AJ435:AJ469" si="375">AJ203</f>
        <v>RFR</v>
      </c>
      <c r="AK435" s="24" t="str">
        <f t="shared" ref="AK435:AK469" si="376">AK667</f>
        <v>The Rotherham NHS FT</v>
      </c>
      <c r="AL435" s="134">
        <f t="shared" ref="AL435:AL469" ca="1" si="377">P435/(1+P$241)</f>
        <v>140.26355337361181</v>
      </c>
      <c r="AM435" s="134">
        <f t="shared" ref="AM435:AM469" ca="1" si="378">Q435/(1+Q$241)</f>
        <v>141.41432128251009</v>
      </c>
      <c r="AN435" s="134">
        <f t="shared" ref="AN435:AN469" ca="1" si="379">R435/(1+R$241)</f>
        <v>141.41520716816558</v>
      </c>
      <c r="AO435" s="134">
        <f t="shared" ref="AO435:AO469" ca="1" si="380">S435/(1+S$241)</f>
        <v>141.31668768805233</v>
      </c>
      <c r="AP435" s="134">
        <f t="shared" ref="AP435:AP469" ca="1" si="381">T435/(1+T$241)</f>
        <v>141.29347621324777</v>
      </c>
      <c r="AQ435" s="134">
        <f t="shared" ref="AQ435:AQ469" ca="1" si="382">U435/(1+U$241)</f>
        <v>142.32139023761468</v>
      </c>
      <c r="AR435" s="134">
        <f t="shared" ref="AR435:AR469" ca="1" si="383">V435/(1+V$241)</f>
        <v>142.32139023761468</v>
      </c>
      <c r="AS435" s="134">
        <f t="shared" ref="AS435:AS469" ca="1" si="384">W435/(1+W$241)</f>
        <v>142.46777198532439</v>
      </c>
      <c r="AT435" s="134">
        <f t="shared" ref="AT435:AT469" ca="1" si="385">X435/(1+X$241)</f>
        <v>142.47120089595572</v>
      </c>
      <c r="AU435" s="134">
        <f t="shared" ref="AU435:AU469" ca="1" si="386">Y435/(1+Y$241)</f>
        <v>142.22823160893211</v>
      </c>
      <c r="AV435" s="134">
        <f t="shared" ref="AV435:AV469" ca="1" si="387">Z435/(1+Z$241)</f>
        <v>142.58353075036021</v>
      </c>
      <c r="AW435" s="134">
        <f t="shared" ref="AW435:AW469" ca="1" si="388">AA435/(1+AA$241)</f>
        <v>142.46892570737441</v>
      </c>
      <c r="AX435" s="134">
        <f t="shared" ref="AX435:AX469" ca="1" si="389">AB435/(1+AB$241)</f>
        <v>142.46892570737441</v>
      </c>
      <c r="AY435" s="216">
        <f t="shared" ref="AY435:AY469" ca="1" si="390">AC435/(1+AC$241)</f>
        <v>140.26355337361181</v>
      </c>
      <c r="AZ435" s="134">
        <f t="shared" ref="AZ435:AZ469" ca="1" si="391">AD435/(1+AD$241)</f>
        <v>140.69814182230172</v>
      </c>
      <c r="BA435" s="155">
        <f t="shared" ref="BA435:BA469" ca="1" si="392">AE435/(1+AE$241)</f>
        <v>140.69814182230172</v>
      </c>
      <c r="BB435" s="155">
        <f t="shared" ref="BB435:BB469" ca="1" si="393">AF435/(1+AF$241)</f>
        <v>141.13593738161569</v>
      </c>
      <c r="BC435" s="144">
        <f t="shared" ref="BC435:BC469" ca="1" si="394">AG435/(1+AG$241)</f>
        <v>141.13593738161569</v>
      </c>
      <c r="BE435" s="121" t="str">
        <f t="shared" ref="BE435:BE469" si="395">AJ435</f>
        <v>RFR</v>
      </c>
      <c r="BF435" s="24" t="str">
        <f t="shared" ref="BF435:BF469" si="396">AK435</f>
        <v>The Rotherham NHS FT</v>
      </c>
      <c r="BG435" s="304"/>
      <c r="BH435" s="304">
        <f t="shared" ref="BH435:BH469" ca="1" si="397">Q203-P203</f>
        <v>5.7137434017140443E-3</v>
      </c>
      <c r="BI435" s="304">
        <f t="shared" ref="BI435:BI469" ca="1" si="398">R203-Q203</f>
        <v>1.106697069030993E-5</v>
      </c>
      <c r="BJ435" s="304">
        <f t="shared" ref="BJ435:BJ469" ca="1" si="399">S203-R203</f>
        <v>-7.0032618610116337E-4</v>
      </c>
      <c r="BK435" s="304">
        <f t="shared" ref="BK435:BK469" ca="1" si="400">T203-S203</f>
        <v>2.4869390208714925E-4</v>
      </c>
      <c r="BL435" s="304">
        <f t="shared" ref="BL435:BL469" ca="1" si="401">U203-T203</f>
        <v>5.1464021649458846E-3</v>
      </c>
      <c r="BM435" s="304">
        <f t="shared" ref="BM435:BM469" ca="1" si="402">V203-U203</f>
        <v>0</v>
      </c>
      <c r="BN435" s="304">
        <f t="shared" ref="BN435:BN469" ca="1" si="403">W203-V203</f>
        <v>1.0361413448354284E-3</v>
      </c>
      <c r="BO435" s="304">
        <f t="shared" ref="BO435:BO469" ca="1" si="404">X203-W203</f>
        <v>-3.7095089817862359E-5</v>
      </c>
      <c r="BP435" s="304">
        <f t="shared" ref="BP435:BP469" ca="1" si="405">Y203-X203</f>
        <v>-1.8557348873660118E-3</v>
      </c>
      <c r="BQ435" s="304">
        <f t="shared" ref="BQ435:BQ469" ca="1" si="406">Z203-Y203</f>
        <v>-4.6076272369921512E-4</v>
      </c>
      <c r="BR435" s="304">
        <f t="shared" ref="BR435:BR469" ca="1" si="407">AA203-Z203</f>
        <v>-7.9279167923351768E-4</v>
      </c>
      <c r="BS435" s="305">
        <f t="shared" ref="BS435:BS469" ca="1" si="408">AB203-AA203</f>
        <v>0</v>
      </c>
      <c r="BT435" s="306"/>
      <c r="BU435" s="304">
        <f t="shared" ref="BU435:BU469" ca="1" si="409">AD203-AC203</f>
        <v>1.6618674436110759E-3</v>
      </c>
      <c r="BV435" s="304">
        <f t="shared" ref="BV435:BV469" ca="1" si="410">AE203-AD203</f>
        <v>0</v>
      </c>
      <c r="BW435" s="304">
        <f t="shared" ref="BW435:BW469" ca="1" si="411">AF203-AE203</f>
        <v>1.6618674436109648E-3</v>
      </c>
      <c r="BX435" s="305">
        <f t="shared" ref="BX435:BX469" ca="1" si="412">AG203-AF203</f>
        <v>0</v>
      </c>
    </row>
    <row r="436" spans="1:76" ht="13.8" x14ac:dyDescent="0.25">
      <c r="A436" s="118">
        <v>1</v>
      </c>
      <c r="B436" s="69">
        <f t="shared" si="355"/>
        <v>1</v>
      </c>
      <c r="C436" s="118" t="str">
        <f t="shared" si="356"/>
        <v>RXV</v>
      </c>
      <c r="D436" s="69"/>
      <c r="E436" s="70">
        <f ca="1">INDEX(OFFSET(Data!$A$10,1,E$9+MATCH($A436+IF(E$9&gt;$B436,0,1),Data!$3:$3,0),Num_Orgs,1),MATCH($C436,OFFSET(Data!$A$10,1,MATCH($A436+IF(E$9&gt;$B436,0,1),Data!$3:$3,0)-1,Num_Orgs,1),0),1)</f>
        <v>0.95181120078980064</v>
      </c>
      <c r="F436" s="70">
        <f ca="1">INDEX(OFFSET(Data!$A$10,1,F$9+MATCH($A436+IF(F$9&gt;$B436,0,1),Data!$3:$3,0),Num_Orgs,1),MATCH($C436,OFFSET(Data!$A$10,1,MATCH($A436+IF(F$9&gt;$B436,0,1),Data!$3:$3,0)-1,Num_Orgs,1),0),1)</f>
        <v>0.99619990923086066</v>
      </c>
      <c r="G436" s="70">
        <f ca="1">INDEX(OFFSET(Data!$A$10,1,G$9+MATCH($A436+IF(G$9&gt;$B436,0,1),Data!$3:$3,0),Num_Orgs,1),MATCH($C436,OFFSET(Data!$A$10,1,MATCH($A436+IF(G$9&gt;$B436,0,1),Data!$3:$3,0)-1,Num_Orgs,1),0),1)</f>
        <v>0.91640616045486722</v>
      </c>
      <c r="H436" s="70">
        <f ca="1">INDEX(OFFSET(Data!$A$10,1,H$9+MATCH($A436+IF(H$9&gt;$B436,0,1),Data!$3:$3,0),Num_Orgs,1),MATCH($C436,OFFSET(Data!$A$10,1,MATCH($A436+IF(H$9&gt;$B436,0,1),Data!$3:$3,0)-1,Num_Orgs,1),0),1)</f>
        <v>0.59690804476759529</v>
      </c>
      <c r="I436" s="70">
        <f ca="1">INDEX(OFFSET(Data!$A$10,1,I$9+MATCH($A436+IF(I$9&gt;$B436,0,1),Data!$3:$3,0),Num_Orgs,1),MATCH($C436,OFFSET(Data!$A$10,1,MATCH($A436+IF(I$9&gt;$B436,0,1),Data!$3:$3,0)-1,Num_Orgs,1),0),1)</f>
        <v>0</v>
      </c>
      <c r="J436" s="26">
        <f ca="1">IFERROR((E436*SUM(Data!$C$8:$D$8))+(F436*Data!$E$8)+(G436*SUM(Data!$F$8:$G$8))+(H436*Data!$H$8)+(I436*Data!$I$8)+Data!$J$8,0)</f>
        <v>0.96897560787824366</v>
      </c>
      <c r="K436" s="119"/>
      <c r="L436" s="69"/>
      <c r="M436" s="147">
        <f>INDEX('Op Rev and scenario differences'!$Z$4:$Z$230,MATCH($N436,'Op Rev and scenario differences'!$V$4:$V$230,0),1)</f>
        <v>185.16210997638865</v>
      </c>
      <c r="N436" s="121" t="str">
        <f t="shared" si="354"/>
        <v>RDZ</v>
      </c>
      <c r="O436" s="24" t="str">
        <f t="shared" si="354"/>
        <v>THE ROYAL BOURNEMOUTH AND CHRISTCHURCH HOSPITALS NHS FOUNDATION TRUST</v>
      </c>
      <c r="P436" s="134">
        <f t="shared" ca="1" si="357"/>
        <v>197.13899013650988</v>
      </c>
      <c r="Q436" s="134">
        <f t="shared" ca="1" si="358"/>
        <v>194.92711846051074</v>
      </c>
      <c r="R436" s="134">
        <f t="shared" ca="1" si="359"/>
        <v>194.92700259527248</v>
      </c>
      <c r="S436" s="134">
        <f t="shared" ca="1" si="360"/>
        <v>194.90939453939188</v>
      </c>
      <c r="T436" s="134">
        <f t="shared" ca="1" si="361"/>
        <v>194.97212775899823</v>
      </c>
      <c r="U436" s="134">
        <f t="shared" ca="1" si="362"/>
        <v>193.4817208402381</v>
      </c>
      <c r="V436" s="134">
        <f t="shared" ca="1" si="363"/>
        <v>193.4817208402381</v>
      </c>
      <c r="W436" s="134">
        <f t="shared" ca="1" si="364"/>
        <v>194.05189778945703</v>
      </c>
      <c r="X436" s="134">
        <f t="shared" ca="1" si="365"/>
        <v>194.05224943350751</v>
      </c>
      <c r="Y436" s="134">
        <f t="shared" ca="1" si="366"/>
        <v>194.0373642563803</v>
      </c>
      <c r="Z436" s="134">
        <f t="shared" ca="1" si="367"/>
        <v>193.76841108100604</v>
      </c>
      <c r="AA436" s="134">
        <f t="shared" ca="1" si="368"/>
        <v>193.76286404495602</v>
      </c>
      <c r="AB436" s="134">
        <f t="shared" ca="1" si="369"/>
        <v>193.76286404495602</v>
      </c>
      <c r="AC436" s="134">
        <f t="shared" ca="1" si="370"/>
        <v>197.13899013650988</v>
      </c>
      <c r="AD436" s="134">
        <f t="shared" ca="1" si="371"/>
        <v>196.4637649181991</v>
      </c>
      <c r="AE436" s="155">
        <f t="shared" ca="1" si="372"/>
        <v>196.4637649181991</v>
      </c>
      <c r="AF436" s="155">
        <f t="shared" ca="1" si="373"/>
        <v>195.78853969988836</v>
      </c>
      <c r="AG436" s="144">
        <f t="shared" ca="1" si="374"/>
        <v>195.78853969988836</v>
      </c>
      <c r="AI436" s="147">
        <f>INDEX('Op Rev and scenario differences'!$W$4:$W$230,MATCH($N436,'Op Rev and scenario differences'!$V$4:$V$230,0),1)</f>
        <v>291.22751300000004</v>
      </c>
      <c r="AJ436" s="121" t="str">
        <f t="shared" si="375"/>
        <v>RDZ</v>
      </c>
      <c r="AK436" s="24" t="str">
        <f t="shared" si="376"/>
        <v>The Royal Bournemouth and Christchurch Hospitals NHS FT</v>
      </c>
      <c r="AL436" s="134">
        <f t="shared" ca="1" si="377"/>
        <v>196.41690949301113</v>
      </c>
      <c r="AM436" s="134">
        <f t="shared" ca="1" si="378"/>
        <v>195.97786081508474</v>
      </c>
      <c r="AN436" s="134">
        <f t="shared" ca="1" si="379"/>
        <v>195.97903162175726</v>
      </c>
      <c r="AO436" s="134">
        <f t="shared" ca="1" si="380"/>
        <v>195.9767482281346</v>
      </c>
      <c r="AP436" s="134">
        <f t="shared" ca="1" si="381"/>
        <v>196.13100000284675</v>
      </c>
      <c r="AQ436" s="134">
        <f t="shared" ca="1" si="382"/>
        <v>196.70512605199085</v>
      </c>
      <c r="AR436" s="134">
        <f t="shared" ca="1" si="383"/>
        <v>196.70512605199085</v>
      </c>
      <c r="AS436" s="134">
        <f t="shared" ca="1" si="384"/>
        <v>196.45234053045218</v>
      </c>
      <c r="AT436" s="134">
        <f t="shared" ca="1" si="385"/>
        <v>196.45722175580298</v>
      </c>
      <c r="AU436" s="134">
        <f t="shared" ca="1" si="386"/>
        <v>196.32100106678044</v>
      </c>
      <c r="AV436" s="134">
        <f t="shared" ca="1" si="387"/>
        <v>196.42485429465583</v>
      </c>
      <c r="AW436" s="134">
        <f t="shared" ca="1" si="388"/>
        <v>196.65467816962766</v>
      </c>
      <c r="AX436" s="134">
        <f t="shared" ca="1" si="389"/>
        <v>196.65467816962766</v>
      </c>
      <c r="AY436" s="216">
        <f t="shared" ca="1" si="390"/>
        <v>196.41690949301113</v>
      </c>
      <c r="AZ436" s="134">
        <f t="shared" ca="1" si="391"/>
        <v>196.46376394871282</v>
      </c>
      <c r="BA436" s="155">
        <f t="shared" ca="1" si="392"/>
        <v>196.46376394871282</v>
      </c>
      <c r="BB436" s="155">
        <f t="shared" ca="1" si="393"/>
        <v>196.51096417389613</v>
      </c>
      <c r="BC436" s="144">
        <f t="shared" ca="1" si="394"/>
        <v>196.51096417389613</v>
      </c>
      <c r="BE436" s="121" t="str">
        <f t="shared" si="395"/>
        <v>RDZ</v>
      </c>
      <c r="BF436" s="24" t="str">
        <f t="shared" si="396"/>
        <v>The Royal Bournemouth and Christchurch Hospitals NHS FT</v>
      </c>
      <c r="BG436" s="304"/>
      <c r="BH436" s="304">
        <f t="shared" ca="1" si="397"/>
        <v>-4.3513008776665529E-3</v>
      </c>
      <c r="BI436" s="304">
        <f t="shared" ca="1" si="398"/>
        <v>1.106697069030993E-5</v>
      </c>
      <c r="BJ436" s="304">
        <f t="shared" ca="1" si="399"/>
        <v>-4.5767242926153529E-5</v>
      </c>
      <c r="BK436" s="304">
        <f t="shared" ca="1" si="400"/>
        <v>1.189752946791689E-3</v>
      </c>
      <c r="BL436" s="304">
        <f t="shared" ca="1" si="401"/>
        <v>1.0215823809058833E-3</v>
      </c>
      <c r="BM436" s="304">
        <f t="shared" ca="1" si="402"/>
        <v>0</v>
      </c>
      <c r="BN436" s="304">
        <f t="shared" ca="1" si="403"/>
        <v>-1.2169040772738171E-3</v>
      </c>
      <c r="BO436" s="304">
        <f t="shared" ca="1" si="404"/>
        <v>-3.7095089817862359E-5</v>
      </c>
      <c r="BP436" s="304">
        <f t="shared" ca="1" si="405"/>
        <v>-8.9963853599162036E-4</v>
      </c>
      <c r="BQ436" s="304">
        <f t="shared" ca="1" si="406"/>
        <v>-2.398486593166993E-3</v>
      </c>
      <c r="BR436" s="304">
        <f t="shared" ca="1" si="407"/>
        <v>1.1249534017609975E-3</v>
      </c>
      <c r="BS436" s="305">
        <f t="shared" ca="1" si="408"/>
        <v>0</v>
      </c>
      <c r="BT436" s="306"/>
      <c r="BU436" s="304">
        <f t="shared" ca="1" si="409"/>
        <v>-1.1203673433387573E-3</v>
      </c>
      <c r="BV436" s="304">
        <f t="shared" ca="1" si="410"/>
        <v>0</v>
      </c>
      <c r="BW436" s="304">
        <f t="shared" ca="1" si="411"/>
        <v>-1.1203673433388683E-3</v>
      </c>
      <c r="BX436" s="305">
        <f t="shared" ca="1" si="412"/>
        <v>0</v>
      </c>
    </row>
    <row r="437" spans="1:76" ht="13.8" x14ac:dyDescent="0.25">
      <c r="A437" s="118">
        <v>1</v>
      </c>
      <c r="B437" s="69">
        <f t="shared" si="355"/>
        <v>1</v>
      </c>
      <c r="C437" s="118" t="str">
        <f t="shared" si="356"/>
        <v>RXW</v>
      </c>
      <c r="D437" s="69"/>
      <c r="E437" s="70">
        <f ca="1">INDEX(OFFSET(Data!$A$10,1,E$9+MATCH($A437+IF(E$9&gt;$B437,0,1),Data!$3:$3,0),Num_Orgs,1),MATCH($C437,OFFSET(Data!$A$10,1,MATCH($A437+IF(E$9&gt;$B437,0,1),Data!$3:$3,0)-1,Num_Orgs,1),0),1)</f>
        <v>0.93453685533536679</v>
      </c>
      <c r="F437" s="70">
        <f ca="1">INDEX(OFFSET(Data!$A$10,1,F$9+MATCH($A437+IF(F$9&gt;$B437,0,1),Data!$3:$3,0),Num_Orgs,1),MATCH($C437,OFFSET(Data!$A$10,1,MATCH($A437+IF(F$9&gt;$B437,0,1),Data!$3:$3,0)-1,Num_Orgs,1),0),1)</f>
        <v>0.99619990923086066</v>
      </c>
      <c r="G437" s="70">
        <f ca="1">INDEX(OFFSET(Data!$A$10,1,G$9+MATCH($A437+IF(G$9&gt;$B437,0,1),Data!$3:$3,0),Num_Orgs,1),MATCH($C437,OFFSET(Data!$A$10,1,MATCH($A437+IF(G$9&gt;$B437,0,1),Data!$3:$3,0)-1,Num_Orgs,1),0),1)</f>
        <v>0.92718710208680366</v>
      </c>
      <c r="H437" s="70">
        <f ca="1">INDEX(OFFSET(Data!$A$10,1,H$9+MATCH($A437+IF(H$9&gt;$B437,0,1),Data!$3:$3,0),Num_Orgs,1),MATCH($C437,OFFSET(Data!$A$10,1,MATCH($A437+IF(H$9&gt;$B437,0,1),Data!$3:$3,0)-1,Num_Orgs,1),0),1)</f>
        <v>1.1029012458899965</v>
      </c>
      <c r="I437" s="70">
        <f ca="1">INDEX(OFFSET(Data!$A$10,1,I$9+MATCH($A437+IF(I$9&gt;$B437,0,1),Data!$3:$3,0),Num_Orgs,1),MATCH($C437,OFFSET(Data!$A$10,1,MATCH($A437+IF(I$9&gt;$B437,0,1),Data!$3:$3,0)-1,Num_Orgs,1),0),1)</f>
        <v>0</v>
      </c>
      <c r="J437" s="26">
        <f ca="1">IFERROR((E437*SUM(Data!$C$8:$D$8))+(F437*Data!$E$8)+(G437*SUM(Data!$F$8:$G$8))+(H437*Data!$H$8)+(I437*Data!$I$8)+Data!$J$8,0)</f>
        <v>0.96204446282651435</v>
      </c>
      <c r="K437" s="119"/>
      <c r="L437" s="69"/>
      <c r="M437" s="147">
        <f>INDEX('Op Rev and scenario differences'!$Z$4:$Z$230,MATCH($N437,'Op Rev and scenario differences'!$V$4:$V$230,0),1)</f>
        <v>72.400535397115547</v>
      </c>
      <c r="N437" s="121" t="str">
        <f t="shared" si="354"/>
        <v>RPY</v>
      </c>
      <c r="O437" s="24" t="str">
        <f t="shared" si="354"/>
        <v>THE ROYAL MARSDEN NHS FOUNDATION TRUST</v>
      </c>
      <c r="P437" s="134">
        <f t="shared" ca="1" si="357"/>
        <v>87.875200125559417</v>
      </c>
      <c r="Q437" s="134">
        <f t="shared" ca="1" si="358"/>
        <v>85.41083439209423</v>
      </c>
      <c r="R437" s="134">
        <f t="shared" ca="1" si="359"/>
        <v>85.410386925183616</v>
      </c>
      <c r="S437" s="134">
        <f t="shared" ca="1" si="360"/>
        <v>85.336595958169866</v>
      </c>
      <c r="T437" s="134">
        <f t="shared" ca="1" si="361"/>
        <v>84.661735000309534</v>
      </c>
      <c r="U437" s="134">
        <f t="shared" ca="1" si="362"/>
        <v>83.020399462072035</v>
      </c>
      <c r="V437" s="134">
        <f t="shared" ca="1" si="363"/>
        <v>83.020399462072035</v>
      </c>
      <c r="W437" s="134">
        <f t="shared" ca="1" si="364"/>
        <v>83.935002742580465</v>
      </c>
      <c r="X437" s="134">
        <f t="shared" ca="1" si="365"/>
        <v>83.921566107810747</v>
      </c>
      <c r="Y437" s="134">
        <f t="shared" ca="1" si="366"/>
        <v>84.005384954840935</v>
      </c>
      <c r="Z437" s="134">
        <f t="shared" ca="1" si="367"/>
        <v>83.752188924456959</v>
      </c>
      <c r="AA437" s="134">
        <f t="shared" ca="1" si="368"/>
        <v>83.920329940962247</v>
      </c>
      <c r="AB437" s="134">
        <f t="shared" ca="1" si="369"/>
        <v>83.920329940962247</v>
      </c>
      <c r="AC437" s="134">
        <f t="shared" ca="1" si="370"/>
        <v>87.875200125559417</v>
      </c>
      <c r="AD437" s="134">
        <f t="shared" ca="1" si="371"/>
        <v>87.084226088639994</v>
      </c>
      <c r="AE437" s="155">
        <f t="shared" ca="1" si="372"/>
        <v>87.084226088639994</v>
      </c>
      <c r="AF437" s="155">
        <f t="shared" ca="1" si="373"/>
        <v>86.293252051720543</v>
      </c>
      <c r="AG437" s="144">
        <f t="shared" ca="1" si="374"/>
        <v>86.293252051720543</v>
      </c>
      <c r="AI437" s="147">
        <f>INDEX('Op Rev and scenario differences'!$W$4:$W$230,MATCH($N437,'Op Rev and scenario differences'!$V$4:$V$230,0),1)</f>
        <v>370.65925770000001</v>
      </c>
      <c r="AJ437" s="121" t="str">
        <f t="shared" si="375"/>
        <v>RPY</v>
      </c>
      <c r="AK437" s="24" t="str">
        <f t="shared" si="376"/>
        <v>The Royal Marsden NHS FT</v>
      </c>
      <c r="AL437" s="134">
        <f t="shared" ca="1" si="377"/>
        <v>87.553330864636933</v>
      </c>
      <c r="AM437" s="134">
        <f t="shared" ca="1" si="378"/>
        <v>85.871236115282173</v>
      </c>
      <c r="AN437" s="134">
        <f t="shared" ca="1" si="379"/>
        <v>85.871350285889235</v>
      </c>
      <c r="AO437" s="134">
        <f t="shared" ca="1" si="380"/>
        <v>85.803912224253139</v>
      </c>
      <c r="AP437" s="134">
        <f t="shared" ca="1" si="381"/>
        <v>85.164946079429484</v>
      </c>
      <c r="AQ437" s="134">
        <f t="shared" ca="1" si="382"/>
        <v>84.403519206643708</v>
      </c>
      <c r="AR437" s="134">
        <f t="shared" ca="1" si="383"/>
        <v>84.403519206643708</v>
      </c>
      <c r="AS437" s="134">
        <f t="shared" ca="1" si="384"/>
        <v>84.973287708324207</v>
      </c>
      <c r="AT437" s="134">
        <f t="shared" ca="1" si="385"/>
        <v>84.961641882877345</v>
      </c>
      <c r="AU437" s="134">
        <f t="shared" ca="1" si="386"/>
        <v>84.994049123156657</v>
      </c>
      <c r="AV437" s="134">
        <f t="shared" ca="1" si="387"/>
        <v>84.900378831446901</v>
      </c>
      <c r="AW437" s="134">
        <f t="shared" ca="1" si="388"/>
        <v>85.172799017875107</v>
      </c>
      <c r="AX437" s="134">
        <f t="shared" ca="1" si="389"/>
        <v>85.172799017875107</v>
      </c>
      <c r="AY437" s="216">
        <f t="shared" ca="1" si="390"/>
        <v>87.553330864636933</v>
      </c>
      <c r="AZ437" s="134">
        <f t="shared" ca="1" si="391"/>
        <v>87.084225658907002</v>
      </c>
      <c r="BA437" s="155">
        <f t="shared" ca="1" si="392"/>
        <v>87.084225658907002</v>
      </c>
      <c r="BB437" s="155">
        <f t="shared" ca="1" si="393"/>
        <v>86.61165862096837</v>
      </c>
      <c r="BC437" s="144">
        <f t="shared" ca="1" si="394"/>
        <v>86.61165862096837</v>
      </c>
      <c r="BE437" s="121" t="str">
        <f t="shared" si="395"/>
        <v>RPY</v>
      </c>
      <c r="BF437" s="24" t="str">
        <f t="shared" si="396"/>
        <v>The Royal Marsden NHS FT</v>
      </c>
      <c r="BG437" s="304"/>
      <c r="BH437" s="304">
        <f t="shared" ca="1" si="397"/>
        <v>-2.4006249807218882E-2</v>
      </c>
      <c r="BI437" s="304">
        <f t="shared" ca="1" si="398"/>
        <v>7.2911174646694832E-6</v>
      </c>
      <c r="BJ437" s="304">
        <f t="shared" ca="1" si="399"/>
        <v>-9.0255655039794824E-4</v>
      </c>
      <c r="BK437" s="304">
        <f t="shared" ca="1" si="400"/>
        <v>-7.7241061860819915E-3</v>
      </c>
      <c r="BL437" s="304">
        <f t="shared" ca="1" si="401"/>
        <v>-1.1797145865583891E-2</v>
      </c>
      <c r="BM437" s="304">
        <f t="shared" ca="1" si="402"/>
        <v>0</v>
      </c>
      <c r="BN437" s="304">
        <f t="shared" ca="1" si="403"/>
        <v>7.3426277804644613E-3</v>
      </c>
      <c r="BO437" s="304">
        <f t="shared" ca="1" si="404"/>
        <v>-2.1704656821897039E-4</v>
      </c>
      <c r="BP437" s="304">
        <f t="shared" ca="1" si="405"/>
        <v>1.7306449218401632E-4</v>
      </c>
      <c r="BQ437" s="304">
        <f t="shared" ca="1" si="406"/>
        <v>-4.423665812911759E-3</v>
      </c>
      <c r="BR437" s="304">
        <f t="shared" ca="1" si="407"/>
        <v>3.4508904407868357E-3</v>
      </c>
      <c r="BS437" s="305">
        <f t="shared" ca="1" si="408"/>
        <v>0</v>
      </c>
      <c r="BT437" s="306"/>
      <c r="BU437" s="304">
        <f t="shared" ca="1" si="409"/>
        <v>-7.6193793919026032E-3</v>
      </c>
      <c r="BV437" s="304">
        <f t="shared" ca="1" si="410"/>
        <v>0</v>
      </c>
      <c r="BW437" s="304">
        <f t="shared" ca="1" si="411"/>
        <v>-7.6193793919028252E-3</v>
      </c>
      <c r="BX437" s="305">
        <f t="shared" ca="1" si="412"/>
        <v>0</v>
      </c>
    </row>
    <row r="438" spans="1:76" ht="13.8" x14ac:dyDescent="0.25">
      <c r="A438" s="118">
        <v>1</v>
      </c>
      <c r="B438" s="69">
        <f t="shared" si="355"/>
        <v>1</v>
      </c>
      <c r="C438" s="118" t="str">
        <f t="shared" si="356"/>
        <v>RXX</v>
      </c>
      <c r="D438" s="69"/>
      <c r="E438" s="70">
        <f ca="1">INDEX(OFFSET(Data!$A$10,1,E$9+MATCH($A438+IF(E$9&gt;$B438,0,1),Data!$3:$3,0),Num_Orgs,1),MATCH($C438,OFFSET(Data!$A$10,1,MATCH($A438+IF(E$9&gt;$B438,0,1),Data!$3:$3,0)-1,Num_Orgs,1),0),1)</f>
        <v>1.1180544138167234</v>
      </c>
      <c r="F438" s="70">
        <f ca="1">INDEX(OFFSET(Data!$A$10,1,F$9+MATCH($A438+IF(F$9&gt;$B438,0,1),Data!$3:$3,0),Num_Orgs,1),MATCH($C438,OFFSET(Data!$A$10,1,MATCH($A438+IF(F$9&gt;$B438,0,1),Data!$3:$3,0)-1,Num_Orgs,1),0),1)</f>
        <v>0.99619990923086066</v>
      </c>
      <c r="G438" s="70">
        <f ca="1">INDEX(OFFSET(Data!$A$10,1,G$9+MATCH($A438+IF(G$9&gt;$B438,0,1),Data!$3:$3,0),Num_Orgs,1),MATCH($C438,OFFSET(Data!$A$10,1,MATCH($A438+IF(G$9&gt;$B438,0,1),Data!$3:$3,0)-1,Num_Orgs,1),0),1)</f>
        <v>1.1045712545153963</v>
      </c>
      <c r="H438" s="70">
        <f ca="1">INDEX(OFFSET(Data!$A$10,1,H$9+MATCH($A438+IF(H$9&gt;$B438,0,1),Data!$3:$3,0),Num_Orgs,1),MATCH($C438,OFFSET(Data!$A$10,1,MATCH($A438+IF(H$9&gt;$B438,0,1),Data!$3:$3,0)-1,Num_Orgs,1),0),1)</f>
        <v>1.0860083638659155</v>
      </c>
      <c r="I438" s="70">
        <f ca="1">INDEX(OFFSET(Data!$A$10,1,I$9+MATCH($A438+IF(I$9&gt;$B438,0,1),Data!$3:$3,0),Num_Orgs,1),MATCH($C438,OFFSET(Data!$A$10,1,MATCH($A438+IF(I$9&gt;$B438,0,1),Data!$3:$3,0)-1,Num_Orgs,1),0),1)</f>
        <v>0</v>
      </c>
      <c r="J438" s="26">
        <f ca="1">IFERROR((E438*SUM(Data!$C$8:$D$8))+(F438*Data!$E$8)+(G438*SUM(Data!$F$8:$G$8))+(H438*Data!$H$8)+(I438*Data!$I$8)+Data!$J$8,0)</f>
        <v>1.0674717214321481</v>
      </c>
      <c r="K438" s="119"/>
      <c r="L438" s="69"/>
      <c r="M438" s="147">
        <f>INDEX('Op Rev and scenario differences'!$Z$4:$Z$230,MATCH($N438,'Op Rev and scenario differences'!$V$4:$V$230,0),1)</f>
        <v>51.287631360935087</v>
      </c>
      <c r="N438" s="121" t="str">
        <f t="shared" si="354"/>
        <v>RRJ</v>
      </c>
      <c r="O438" s="24" t="str">
        <f t="shared" si="354"/>
        <v>THE ROYAL ORTHOPAEDIC HOSPITAL NHS FOUNDATION TRUST</v>
      </c>
      <c r="P438" s="134">
        <f t="shared" ca="1" si="357"/>
        <v>53.568882036964276</v>
      </c>
      <c r="Q438" s="134">
        <f t="shared" ca="1" si="358"/>
        <v>53.601365397994456</v>
      </c>
      <c r="R438" s="134">
        <f t="shared" ca="1" si="359"/>
        <v>53.601337944731526</v>
      </c>
      <c r="S438" s="134">
        <f t="shared" ca="1" si="360"/>
        <v>53.601697556948736</v>
      </c>
      <c r="T438" s="134">
        <f t="shared" ca="1" si="361"/>
        <v>53.57933378665485</v>
      </c>
      <c r="U438" s="134">
        <f t="shared" ca="1" si="362"/>
        <v>53.23309509213891</v>
      </c>
      <c r="V438" s="134">
        <f t="shared" ca="1" si="363"/>
        <v>53.23309509213891</v>
      </c>
      <c r="W438" s="134">
        <f t="shared" ca="1" si="364"/>
        <v>53.946149747282853</v>
      </c>
      <c r="X438" s="134">
        <f t="shared" ca="1" si="365"/>
        <v>53.946254907517641</v>
      </c>
      <c r="Y438" s="134">
        <f t="shared" ca="1" si="366"/>
        <v>53.990858948390411</v>
      </c>
      <c r="Z438" s="134">
        <f t="shared" ca="1" si="367"/>
        <v>53.962327746332711</v>
      </c>
      <c r="AA438" s="134">
        <f t="shared" ca="1" si="368"/>
        <v>53.873698818089181</v>
      </c>
      <c r="AB438" s="134">
        <f t="shared" ca="1" si="369"/>
        <v>53.873698818089181</v>
      </c>
      <c r="AC438" s="134">
        <f t="shared" ca="1" si="370"/>
        <v>53.568882036964276</v>
      </c>
      <c r="AD438" s="134">
        <f t="shared" ca="1" si="371"/>
        <v>53.629845393189257</v>
      </c>
      <c r="AE438" s="155">
        <f t="shared" ca="1" si="372"/>
        <v>53.629845393189257</v>
      </c>
      <c r="AF438" s="155">
        <f t="shared" ca="1" si="373"/>
        <v>53.690808749414245</v>
      </c>
      <c r="AG438" s="144">
        <f t="shared" ca="1" si="374"/>
        <v>53.690808749414245</v>
      </c>
      <c r="AI438" s="147">
        <f>INDEX('Op Rev and scenario differences'!$W$4:$W$230,MATCH($N438,'Op Rev and scenario differences'!$V$4:$V$230,0),1)</f>
        <v>79.450999999999993</v>
      </c>
      <c r="AJ438" s="121" t="str">
        <f t="shared" si="375"/>
        <v>RRJ</v>
      </c>
      <c r="AK438" s="24" t="str">
        <f t="shared" si="376"/>
        <v>The Royal Orthopaedic Hospital NHS FT</v>
      </c>
      <c r="AL438" s="134">
        <f t="shared" ca="1" si="377"/>
        <v>53.372669949309902</v>
      </c>
      <c r="AM438" s="134">
        <f t="shared" ca="1" si="378"/>
        <v>53.890300182089568</v>
      </c>
      <c r="AN438" s="134">
        <f t="shared" ca="1" si="379"/>
        <v>53.890626563678595</v>
      </c>
      <c r="AO438" s="134">
        <f t="shared" ca="1" si="380"/>
        <v>53.895228660185104</v>
      </c>
      <c r="AP438" s="134">
        <f t="shared" ca="1" si="381"/>
        <v>53.897797781908572</v>
      </c>
      <c r="AQ438" s="134">
        <f t="shared" ca="1" si="382"/>
        <v>54.119958385542304</v>
      </c>
      <c r="AR438" s="134">
        <f t="shared" ca="1" si="383"/>
        <v>54.119958385542304</v>
      </c>
      <c r="AS438" s="134">
        <f t="shared" ca="1" si="384"/>
        <v>54.613469392391409</v>
      </c>
      <c r="AT438" s="134">
        <f t="shared" ca="1" si="385"/>
        <v>54.61483386149947</v>
      </c>
      <c r="AU438" s="134">
        <f t="shared" ca="1" si="386"/>
        <v>54.626280447709256</v>
      </c>
      <c r="AV438" s="134">
        <f t="shared" ca="1" si="387"/>
        <v>54.702117367018431</v>
      </c>
      <c r="AW438" s="134">
        <f t="shared" ca="1" si="388"/>
        <v>54.677736908454676</v>
      </c>
      <c r="AX438" s="134">
        <f t="shared" ca="1" si="389"/>
        <v>54.677736908454676</v>
      </c>
      <c r="AY438" s="216">
        <f t="shared" ca="1" si="390"/>
        <v>53.372669949309902</v>
      </c>
      <c r="AZ438" s="134">
        <f t="shared" ca="1" si="391"/>
        <v>53.629845128543003</v>
      </c>
      <c r="BA438" s="155">
        <f t="shared" ca="1" si="392"/>
        <v>53.629845128543003</v>
      </c>
      <c r="BB438" s="155">
        <f t="shared" ca="1" si="393"/>
        <v>53.888918170574961</v>
      </c>
      <c r="BC438" s="144">
        <f t="shared" ca="1" si="394"/>
        <v>53.888918170574961</v>
      </c>
      <c r="BE438" s="121" t="str">
        <f t="shared" si="395"/>
        <v>RRJ</v>
      </c>
      <c r="BF438" s="24" t="str">
        <f t="shared" si="396"/>
        <v>The Royal Orthopaedic Hospital NHS FT</v>
      </c>
      <c r="BG438" s="304"/>
      <c r="BH438" s="304">
        <f t="shared" ca="1" si="397"/>
        <v>7.2522615800130197E-3</v>
      </c>
      <c r="BI438" s="304">
        <f t="shared" ca="1" si="398"/>
        <v>1.106697069030993E-5</v>
      </c>
      <c r="BJ438" s="304">
        <f t="shared" ca="1" si="399"/>
        <v>4.9162563351190514E-5</v>
      </c>
      <c r="BK438" s="304">
        <f t="shared" ca="1" si="400"/>
        <v>4.6012559729824432E-4</v>
      </c>
      <c r="BL438" s="304">
        <f t="shared" ca="1" si="401"/>
        <v>2.1764596863194097E-3</v>
      </c>
      <c r="BM438" s="304">
        <f t="shared" ca="1" si="402"/>
        <v>0</v>
      </c>
      <c r="BN438" s="304">
        <f t="shared" ca="1" si="403"/>
        <v>8.9613377724759857E-3</v>
      </c>
      <c r="BO438" s="304">
        <f t="shared" ca="1" si="404"/>
        <v>-3.7095089817862359E-5</v>
      </c>
      <c r="BP438" s="304">
        <f t="shared" ca="1" si="405"/>
        <v>-1.2426319179859036E-5</v>
      </c>
      <c r="BQ438" s="304">
        <f t="shared" ca="1" si="406"/>
        <v>-1.5643400422011844E-3</v>
      </c>
      <c r="BR438" s="304">
        <f t="shared" ca="1" si="407"/>
        <v>-4.6012452674115689E-4</v>
      </c>
      <c r="BS438" s="305">
        <f t="shared" ca="1" si="408"/>
        <v>0</v>
      </c>
      <c r="BT438" s="306"/>
      <c r="BU438" s="304">
        <f t="shared" ca="1" si="409"/>
        <v>3.367285638441686E-3</v>
      </c>
      <c r="BV438" s="304">
        <f t="shared" ca="1" si="410"/>
        <v>0</v>
      </c>
      <c r="BW438" s="304">
        <f t="shared" ca="1" si="411"/>
        <v>3.367285638441575E-3</v>
      </c>
      <c r="BX438" s="305">
        <f t="shared" ca="1" si="412"/>
        <v>0</v>
      </c>
    </row>
    <row r="439" spans="1:76" ht="13.8" x14ac:dyDescent="0.25">
      <c r="A439" s="118">
        <v>1</v>
      </c>
      <c r="B439" s="69">
        <f t="shared" si="355"/>
        <v>1</v>
      </c>
      <c r="C439" s="118" t="str">
        <f t="shared" si="356"/>
        <v>RXY</v>
      </c>
      <c r="D439" s="69"/>
      <c r="E439" s="70">
        <f ca="1">INDEX(OFFSET(Data!$A$10,1,E$9+MATCH($A439+IF(E$9&gt;$B439,0,1),Data!$3:$3,0),Num_Orgs,1),MATCH($C439,OFFSET(Data!$A$10,1,MATCH($A439+IF(E$9&gt;$B439,0,1),Data!$3:$3,0)-1,Num_Orgs,1),0),1)</f>
        <v>0.99249770910849888</v>
      </c>
      <c r="F439" s="70">
        <f ca="1">INDEX(OFFSET(Data!$A$10,1,F$9+MATCH($A439+IF(F$9&gt;$B439,0,1),Data!$3:$3,0),Num_Orgs,1),MATCH($C439,OFFSET(Data!$A$10,1,MATCH($A439+IF(F$9&gt;$B439,0,1),Data!$3:$3,0)-1,Num_Orgs,1),0),1)</f>
        <v>0.99619990923086066</v>
      </c>
      <c r="G439" s="70">
        <f ca="1">INDEX(OFFSET(Data!$A$10,1,G$9+MATCH($A439+IF(G$9&gt;$B439,0,1),Data!$3:$3,0),Num_Orgs,1),MATCH($C439,OFFSET(Data!$A$10,1,MATCH($A439+IF(G$9&gt;$B439,0,1),Data!$3:$3,0)-1,Num_Orgs,1),0),1)</f>
        <v>1.0654873260608135</v>
      </c>
      <c r="H439" s="70">
        <f ca="1">INDEX(OFFSET(Data!$A$10,1,H$9+MATCH($A439+IF(H$9&gt;$B439,0,1),Data!$3:$3,0),Num_Orgs,1),MATCH($C439,OFFSET(Data!$A$10,1,MATCH($A439+IF(H$9&gt;$B439,0,1),Data!$3:$3,0)-1,Num_Orgs,1),0),1)</f>
        <v>0.63825198931938343</v>
      </c>
      <c r="I439" s="70">
        <f ca="1">INDEX(OFFSET(Data!$A$10,1,I$9+MATCH($A439+IF(I$9&gt;$B439,0,1),Data!$3:$3,0),Num_Orgs,1),MATCH($C439,OFFSET(Data!$A$10,1,MATCH($A439+IF(I$9&gt;$B439,0,1),Data!$3:$3,0)-1,Num_Orgs,1),0),1)</f>
        <v>0</v>
      </c>
      <c r="J439" s="26">
        <f ca="1">IFERROR((E439*SUM(Data!$C$8:$D$8))+(F439*Data!$E$8)+(G439*SUM(Data!$F$8:$G$8))+(H439*Data!$H$8)+(I439*Data!$I$8)+Data!$J$8,0)</f>
        <v>0.99547468722522026</v>
      </c>
      <c r="K439" s="119"/>
      <c r="L439" s="69"/>
      <c r="M439" s="147">
        <f>INDEX('Op Rev and scenario differences'!$Z$4:$Z$230,MATCH($N439,'Op Rev and scenario differences'!$V$4:$V$230,0),1)</f>
        <v>286.09911678094062</v>
      </c>
      <c r="N439" s="121" t="str">
        <f t="shared" si="354"/>
        <v>RL4</v>
      </c>
      <c r="O439" s="24" t="str">
        <f t="shared" si="354"/>
        <v>THE ROYAL WOLVERHAMPTON NHS TRUST</v>
      </c>
      <c r="P439" s="134">
        <f t="shared" ca="1" si="357"/>
        <v>295.92850377695703</v>
      </c>
      <c r="Q439" s="134">
        <f t="shared" ca="1" si="358"/>
        <v>295.99092327941366</v>
      </c>
      <c r="R439" s="134">
        <f t="shared" ca="1" si="359"/>
        <v>295.99080590967259</v>
      </c>
      <c r="S439" s="134">
        <f t="shared" ca="1" si="360"/>
        <v>296.02404540995968</v>
      </c>
      <c r="T439" s="134">
        <f t="shared" ca="1" si="361"/>
        <v>295.80672176087273</v>
      </c>
      <c r="U439" s="134">
        <f t="shared" ca="1" si="362"/>
        <v>294.38081018869383</v>
      </c>
      <c r="V439" s="134">
        <f t="shared" ca="1" si="363"/>
        <v>294.38081018869383</v>
      </c>
      <c r="W439" s="134">
        <f t="shared" ca="1" si="364"/>
        <v>294.29678497724308</v>
      </c>
      <c r="X439" s="134">
        <f t="shared" ca="1" si="365"/>
        <v>294.29710924384085</v>
      </c>
      <c r="Y439" s="134">
        <f t="shared" ca="1" si="366"/>
        <v>294.62906338872591</v>
      </c>
      <c r="Z439" s="134">
        <f t="shared" ca="1" si="367"/>
        <v>294.52660694219986</v>
      </c>
      <c r="AA439" s="134">
        <f t="shared" ca="1" si="368"/>
        <v>293.83180781023788</v>
      </c>
      <c r="AB439" s="134">
        <f t="shared" ca="1" si="369"/>
        <v>293.83180781023788</v>
      </c>
      <c r="AC439" s="134">
        <f t="shared" ca="1" si="370"/>
        <v>295.92850377695703</v>
      </c>
      <c r="AD439" s="134">
        <f t="shared" ca="1" si="371"/>
        <v>295.5091645836132</v>
      </c>
      <c r="AE439" s="155">
        <f t="shared" ca="1" si="372"/>
        <v>295.5091645836132</v>
      </c>
      <c r="AF439" s="155">
        <f t="shared" ca="1" si="373"/>
        <v>295.08982539026937</v>
      </c>
      <c r="AG439" s="144">
        <f t="shared" ca="1" si="374"/>
        <v>295.08982539026937</v>
      </c>
      <c r="AI439" s="147">
        <f>INDEX('Op Rev and scenario differences'!$W$4:$W$230,MATCH($N439,'Op Rev and scenario differences'!$V$4:$V$230,0),1)</f>
        <v>536.02800000000002</v>
      </c>
      <c r="AJ439" s="121" t="str">
        <f t="shared" si="375"/>
        <v>RL4</v>
      </c>
      <c r="AK439" s="24" t="str">
        <f t="shared" si="376"/>
        <v>The Royal Wolverhampton NHS Trust</v>
      </c>
      <c r="AL439" s="134">
        <f t="shared" ca="1" si="377"/>
        <v>294.84457692773805</v>
      </c>
      <c r="AM439" s="134">
        <f t="shared" ca="1" si="378"/>
        <v>297.58644370835873</v>
      </c>
      <c r="AN439" s="134">
        <f t="shared" ca="1" si="379"/>
        <v>297.58828042702379</v>
      </c>
      <c r="AO439" s="134">
        <f t="shared" ca="1" si="380"/>
        <v>297.64511840939895</v>
      </c>
      <c r="AP439" s="134">
        <f t="shared" ca="1" si="381"/>
        <v>297.56493306693301</v>
      </c>
      <c r="AQ439" s="134">
        <f t="shared" ca="1" si="382"/>
        <v>299.28519409473614</v>
      </c>
      <c r="AR439" s="134">
        <f t="shared" ca="1" si="383"/>
        <v>299.28519409473614</v>
      </c>
      <c r="AS439" s="134">
        <f t="shared" ca="1" si="384"/>
        <v>297.93726769987694</v>
      </c>
      <c r="AT439" s="134">
        <f t="shared" ca="1" si="385"/>
        <v>297.94445888461644</v>
      </c>
      <c r="AU439" s="134">
        <f t="shared" ca="1" si="386"/>
        <v>298.09656964530035</v>
      </c>
      <c r="AV439" s="134">
        <f t="shared" ca="1" si="387"/>
        <v>298.56438173679123</v>
      </c>
      <c r="AW439" s="134">
        <f t="shared" ca="1" si="388"/>
        <v>298.2171010205318</v>
      </c>
      <c r="AX439" s="134">
        <f t="shared" ca="1" si="389"/>
        <v>298.2171010205318</v>
      </c>
      <c r="AY439" s="216">
        <f t="shared" ca="1" si="390"/>
        <v>294.84457692773805</v>
      </c>
      <c r="AZ439" s="134">
        <f t="shared" ca="1" si="391"/>
        <v>295.5091631253693</v>
      </c>
      <c r="BA439" s="155">
        <f t="shared" ca="1" si="392"/>
        <v>295.5091631253693</v>
      </c>
      <c r="BB439" s="155">
        <f t="shared" ca="1" si="393"/>
        <v>296.17865373650136</v>
      </c>
      <c r="BC439" s="144">
        <f t="shared" ca="1" si="394"/>
        <v>296.17865373650136</v>
      </c>
      <c r="BE439" s="121" t="str">
        <f t="shared" si="395"/>
        <v>RL4</v>
      </c>
      <c r="BF439" s="24" t="str">
        <f t="shared" si="396"/>
        <v>The Royal Wolverhampton NHS Trust</v>
      </c>
      <c r="BG439" s="304"/>
      <c r="BH439" s="304">
        <f t="shared" ca="1" si="397"/>
        <v>6.8004574164530762E-3</v>
      </c>
      <c r="BI439" s="304">
        <f t="shared" ca="1" si="398"/>
        <v>1.1066970690087885E-5</v>
      </c>
      <c r="BJ439" s="304">
        <f t="shared" ca="1" si="399"/>
        <v>1.5056165512716824E-4</v>
      </c>
      <c r="BK439" s="304">
        <f t="shared" ca="1" si="400"/>
        <v>1.4939825342730195E-4</v>
      </c>
      <c r="BL439" s="304">
        <f t="shared" ca="1" si="401"/>
        <v>3.7526452405605148E-3</v>
      </c>
      <c r="BM439" s="304">
        <f t="shared" ca="1" si="402"/>
        <v>0</v>
      </c>
      <c r="BN439" s="304">
        <f t="shared" ca="1" si="403"/>
        <v>-4.3174252918833922E-3</v>
      </c>
      <c r="BO439" s="304">
        <f t="shared" ca="1" si="404"/>
        <v>-3.7095089817862359E-5</v>
      </c>
      <c r="BP439" s="304">
        <f t="shared" ca="1" si="405"/>
        <v>2.7809391742583678E-4</v>
      </c>
      <c r="BQ439" s="304">
        <f t="shared" ca="1" si="406"/>
        <v>-1.3561437352302974E-3</v>
      </c>
      <c r="BR439" s="304">
        <f t="shared" ca="1" si="407"/>
        <v>-1.1415292473819783E-3</v>
      </c>
      <c r="BS439" s="305">
        <f t="shared" ca="1" si="408"/>
        <v>0</v>
      </c>
      <c r="BT439" s="306"/>
      <c r="BU439" s="304">
        <f t="shared" ca="1" si="409"/>
        <v>8.5800601787411335E-4</v>
      </c>
      <c r="BV439" s="304">
        <f t="shared" ca="1" si="410"/>
        <v>0</v>
      </c>
      <c r="BW439" s="304">
        <f t="shared" ca="1" si="411"/>
        <v>8.5800601787400232E-4</v>
      </c>
      <c r="BX439" s="305">
        <f t="shared" ca="1" si="412"/>
        <v>0</v>
      </c>
    </row>
    <row r="440" spans="1:76" ht="13.8" x14ac:dyDescent="0.25">
      <c r="A440" s="118">
        <v>1</v>
      </c>
      <c r="B440" s="69">
        <f t="shared" si="355"/>
        <v>1</v>
      </c>
      <c r="C440" s="118" t="str">
        <f t="shared" si="356"/>
        <v>RY2</v>
      </c>
      <c r="D440" s="69"/>
      <c r="E440" s="70">
        <f ca="1">INDEX(OFFSET(Data!$A$10,1,E$9+MATCH($A440+IF(E$9&gt;$B440,0,1),Data!$3:$3,0),Num_Orgs,1),MATCH($C440,OFFSET(Data!$A$10,1,MATCH($A440+IF(E$9&gt;$B440,0,1),Data!$3:$3,0)-1,Num_Orgs,1),0),1)</f>
        <v>0.94632169163293667</v>
      </c>
      <c r="F440" s="70">
        <f ca="1">INDEX(OFFSET(Data!$A$10,1,F$9+MATCH($A440+IF(F$9&gt;$B440,0,1),Data!$3:$3,0),Num_Orgs,1),MATCH($C440,OFFSET(Data!$A$10,1,MATCH($A440+IF(F$9&gt;$B440,0,1),Data!$3:$3,0)-1,Num_Orgs,1),0),1)</f>
        <v>0.99619990923086066</v>
      </c>
      <c r="G440" s="70">
        <f ca="1">INDEX(OFFSET(Data!$A$10,1,G$9+MATCH($A440+IF(G$9&gt;$B440,0,1),Data!$3:$3,0),Num_Orgs,1),MATCH($C440,OFFSET(Data!$A$10,1,MATCH($A440+IF(G$9&gt;$B440,0,1),Data!$3:$3,0)-1,Num_Orgs,1),0),1)</f>
        <v>0.88564722208892122</v>
      </c>
      <c r="H440" s="70">
        <f ca="1">INDEX(OFFSET(Data!$A$10,1,H$9+MATCH($A440+IF(H$9&gt;$B440,0,1),Data!$3:$3,0),Num_Orgs,1),MATCH($C440,OFFSET(Data!$A$10,1,MATCH($A440+IF(H$9&gt;$B440,0,1),Data!$3:$3,0)-1,Num_Orgs,1),0),1)</f>
        <v>0.30826311853940092</v>
      </c>
      <c r="I440" s="70">
        <f ca="1">INDEX(OFFSET(Data!$A$10,1,I$9+MATCH($A440+IF(I$9&gt;$B440,0,1),Data!$3:$3,0),Num_Orgs,1),MATCH($C440,OFFSET(Data!$A$10,1,MATCH($A440+IF(I$9&gt;$B440,0,1),Data!$3:$3,0)-1,Num_Orgs,1),0),1)</f>
        <v>0</v>
      </c>
      <c r="J440" s="26">
        <f ca="1">IFERROR((E440*SUM(Data!$C$8:$D$8))+(F440*Data!$E$8)+(G440*SUM(Data!$F$8:$G$8))+(H440*Data!$H$8)+(I440*Data!$I$8)+Data!$J$8,0)</f>
        <v>0.96384806489271768</v>
      </c>
      <c r="K440" s="119"/>
      <c r="L440" s="69"/>
      <c r="M440" s="147">
        <f>INDEX('Op Rev and scenario differences'!$Z$4:$Z$230,MATCH($N440,'Op Rev and scenario differences'!$V$4:$V$230,0),1)</f>
        <v>43.84752770691162</v>
      </c>
      <c r="N440" s="121" t="str">
        <f t="shared" si="354"/>
        <v>RET</v>
      </c>
      <c r="O440" s="24" t="str">
        <f t="shared" si="354"/>
        <v>THE WALTON CENTRE NHS FOUNDATION TRUST</v>
      </c>
      <c r="P440" s="134">
        <f t="shared" ca="1" si="357"/>
        <v>45.616206300449463</v>
      </c>
      <c r="Q440" s="134">
        <f t="shared" ca="1" si="358"/>
        <v>45.320624113144042</v>
      </c>
      <c r="R440" s="134">
        <f t="shared" ca="1" si="359"/>
        <v>45.320606634340372</v>
      </c>
      <c r="S440" s="134">
        <f t="shared" ca="1" si="360"/>
        <v>45.334111678104456</v>
      </c>
      <c r="T440" s="134">
        <f t="shared" ca="1" si="361"/>
        <v>45.486107675139579</v>
      </c>
      <c r="U440" s="134">
        <f t="shared" ca="1" si="362"/>
        <v>45.198188105368047</v>
      </c>
      <c r="V440" s="134">
        <f t="shared" ca="1" si="363"/>
        <v>45.198188105368047</v>
      </c>
      <c r="W440" s="134">
        <f t="shared" ca="1" si="364"/>
        <v>45.406790887585245</v>
      </c>
      <c r="X440" s="134">
        <f t="shared" ca="1" si="365"/>
        <v>45.406852565730105</v>
      </c>
      <c r="Y440" s="134">
        <f t="shared" ca="1" si="366"/>
        <v>45.457458274517002</v>
      </c>
      <c r="Z440" s="134">
        <f t="shared" ca="1" si="367"/>
        <v>45.396476189914701</v>
      </c>
      <c r="AA440" s="134">
        <f t="shared" ca="1" si="368"/>
        <v>45.34546402465579</v>
      </c>
      <c r="AB440" s="134">
        <f t="shared" ca="1" si="369"/>
        <v>45.34546402465579</v>
      </c>
      <c r="AC440" s="134">
        <f t="shared" ca="1" si="370"/>
        <v>45.616206300449463</v>
      </c>
      <c r="AD440" s="134">
        <f t="shared" ca="1" si="371"/>
        <v>45.562057845290724</v>
      </c>
      <c r="AE440" s="155">
        <f t="shared" ca="1" si="372"/>
        <v>45.562057845290724</v>
      </c>
      <c r="AF440" s="155">
        <f t="shared" ca="1" si="373"/>
        <v>45.507909390131992</v>
      </c>
      <c r="AG440" s="144">
        <f t="shared" ca="1" si="374"/>
        <v>45.507909390131992</v>
      </c>
      <c r="AI440" s="147">
        <f>INDEX('Op Rev and scenario differences'!$W$4:$W$230,MATCH($N440,'Op Rev and scenario differences'!$V$4:$V$230,0),1)</f>
        <v>120.13171799999999</v>
      </c>
      <c r="AJ440" s="121" t="str">
        <f t="shared" si="375"/>
        <v>RET</v>
      </c>
      <c r="AK440" s="24" t="str">
        <f t="shared" si="376"/>
        <v>The Walton Centre NHS FT</v>
      </c>
      <c r="AL440" s="134">
        <f t="shared" ca="1" si="377"/>
        <v>45.449123271482989</v>
      </c>
      <c r="AM440" s="134">
        <f t="shared" ca="1" si="378"/>
        <v>45.564922082905781</v>
      </c>
      <c r="AN440" s="134">
        <f t="shared" ca="1" si="379"/>
        <v>45.565203806832784</v>
      </c>
      <c r="AO440" s="134">
        <f t="shared" ca="1" si="380"/>
        <v>45.582368215147461</v>
      </c>
      <c r="AP440" s="134">
        <f t="shared" ca="1" si="381"/>
        <v>45.756467281260214</v>
      </c>
      <c r="AQ440" s="134">
        <f t="shared" ca="1" si="382"/>
        <v>45.951189859063042</v>
      </c>
      <c r="AR440" s="134">
        <f t="shared" ca="1" si="383"/>
        <v>45.951189859063042</v>
      </c>
      <c r="AS440" s="134">
        <f t="shared" ca="1" si="384"/>
        <v>45.968477749809324</v>
      </c>
      <c r="AT440" s="134">
        <f t="shared" ca="1" si="385"/>
        <v>45.96959906303649</v>
      </c>
      <c r="AU440" s="134">
        <f t="shared" ca="1" si="386"/>
        <v>45.992449694446591</v>
      </c>
      <c r="AV440" s="134">
        <f t="shared" ca="1" si="387"/>
        <v>46.018833365811133</v>
      </c>
      <c r="AW440" s="134">
        <f t="shared" ca="1" si="388"/>
        <v>46.022222463392865</v>
      </c>
      <c r="AX440" s="134">
        <f t="shared" ca="1" si="389"/>
        <v>46.022222463392865</v>
      </c>
      <c r="AY440" s="216">
        <f t="shared" ca="1" si="390"/>
        <v>45.449123271482989</v>
      </c>
      <c r="AZ440" s="134">
        <f t="shared" ca="1" si="391"/>
        <v>45.562057620456436</v>
      </c>
      <c r="BA440" s="155">
        <f t="shared" ca="1" si="392"/>
        <v>45.562057620456436</v>
      </c>
      <c r="BB440" s="155">
        <f t="shared" ca="1" si="393"/>
        <v>45.675825385392763</v>
      </c>
      <c r="BC440" s="144">
        <f t="shared" ca="1" si="394"/>
        <v>45.675825385392763</v>
      </c>
      <c r="BE440" s="121" t="str">
        <f t="shared" si="395"/>
        <v>RET</v>
      </c>
      <c r="BF440" s="24" t="str">
        <f t="shared" si="396"/>
        <v>The Walton Centre NHS FT</v>
      </c>
      <c r="BG440" s="304"/>
      <c r="BH440" s="304">
        <f t="shared" ca="1" si="397"/>
        <v>3.4763370446611042E-4</v>
      </c>
      <c r="BI440" s="304">
        <f t="shared" ca="1" si="398"/>
        <v>1.1066970690087885E-5</v>
      </c>
      <c r="BJ440" s="304">
        <f t="shared" ca="1" si="399"/>
        <v>3.2944111111499197E-4</v>
      </c>
      <c r="BK440" s="304">
        <f t="shared" ca="1" si="400"/>
        <v>4.0941423957256973E-3</v>
      </c>
      <c r="BL440" s="304">
        <f t="shared" ca="1" si="401"/>
        <v>2.2905058719375759E-3</v>
      </c>
      <c r="BM440" s="304">
        <f t="shared" ca="1" si="402"/>
        <v>0</v>
      </c>
      <c r="BN440" s="304">
        <f t="shared" ca="1" si="403"/>
        <v>4.1237607401067855E-4</v>
      </c>
      <c r="BO440" s="304">
        <f t="shared" ca="1" si="404"/>
        <v>-3.7095089818084404E-5</v>
      </c>
      <c r="BP440" s="304">
        <f t="shared" ca="1" si="405"/>
        <v>2.6690009081820065E-4</v>
      </c>
      <c r="BQ440" s="304">
        <f t="shared" ca="1" si="406"/>
        <v>-2.3295667112883667E-3</v>
      </c>
      <c r="BR440" s="304">
        <f t="shared" ca="1" si="407"/>
        <v>5.0502843713773338E-5</v>
      </c>
      <c r="BS440" s="305">
        <f t="shared" ca="1" si="408"/>
        <v>0</v>
      </c>
      <c r="BT440" s="306"/>
      <c r="BU440" s="304">
        <f t="shared" ca="1" si="409"/>
        <v>1.0871814522741552E-3</v>
      </c>
      <c r="BV440" s="304">
        <f t="shared" ca="1" si="410"/>
        <v>0</v>
      </c>
      <c r="BW440" s="304">
        <f t="shared" ca="1" si="411"/>
        <v>1.0871814522741552E-3</v>
      </c>
      <c r="BX440" s="305">
        <f t="shared" ca="1" si="412"/>
        <v>0</v>
      </c>
    </row>
    <row r="441" spans="1:76" ht="13.8" x14ac:dyDescent="0.25">
      <c r="A441" s="118">
        <v>1</v>
      </c>
      <c r="B441" s="69">
        <f t="shared" si="355"/>
        <v>1</v>
      </c>
      <c r="C441" s="118" t="str">
        <f t="shared" si="356"/>
        <v>RY3</v>
      </c>
      <c r="D441" s="69"/>
      <c r="E441" s="70">
        <f ca="1">INDEX(OFFSET(Data!$A$10,1,E$9+MATCH($A441+IF(E$9&gt;$B441,0,1),Data!$3:$3,0),Num_Orgs,1),MATCH($C441,OFFSET(Data!$A$10,1,MATCH($A441+IF(E$9&gt;$B441,0,1),Data!$3:$3,0)-1,Num_Orgs,1),0),1)</f>
        <v>0.92676461027618084</v>
      </c>
      <c r="F441" s="70">
        <f ca="1">INDEX(OFFSET(Data!$A$10,1,F$9+MATCH($A441+IF(F$9&gt;$B441,0,1),Data!$3:$3,0),Num_Orgs,1),MATCH($C441,OFFSET(Data!$A$10,1,MATCH($A441+IF(F$9&gt;$B441,0,1),Data!$3:$3,0)-1,Num_Orgs,1),0),1)</f>
        <v>0.99619990923086066</v>
      </c>
      <c r="G441" s="70">
        <f ca="1">INDEX(OFFSET(Data!$A$10,1,G$9+MATCH($A441+IF(G$9&gt;$B441,0,1),Data!$3:$3,0),Num_Orgs,1),MATCH($C441,OFFSET(Data!$A$10,1,MATCH($A441+IF(G$9&gt;$B441,0,1),Data!$3:$3,0)-1,Num_Orgs,1),0),1)</f>
        <v>0.92545159162100765</v>
      </c>
      <c r="H441" s="70">
        <f ca="1">INDEX(OFFSET(Data!$A$10,1,H$9+MATCH($A441+IF(H$9&gt;$B441,0,1),Data!$3:$3,0),Num_Orgs,1),MATCH($C441,OFFSET(Data!$A$10,1,MATCH($A441+IF(H$9&gt;$B441,0,1),Data!$3:$3,0)-1,Num_Orgs,1),0),1)</f>
        <v>0.28871719867361362</v>
      </c>
      <c r="I441" s="70">
        <f ca="1">INDEX(OFFSET(Data!$A$10,1,I$9+MATCH($A441+IF(I$9&gt;$B441,0,1),Data!$3:$3,0),Num_Orgs,1),MATCH($C441,OFFSET(Data!$A$10,1,MATCH($A441+IF(I$9&gt;$B441,0,1),Data!$3:$3,0)-1,Num_Orgs,1),0),1)</f>
        <v>0</v>
      </c>
      <c r="J441" s="26">
        <f ca="1">IFERROR((E441*SUM(Data!$C$8:$D$8))+(F441*Data!$E$8)+(G441*SUM(Data!$F$8:$G$8))+(H441*Data!$H$8)+(I441*Data!$I$8)+Data!$J$8,0)</f>
        <v>0.95408095211309041</v>
      </c>
      <c r="K441" s="119"/>
      <c r="L441" s="69"/>
      <c r="M441" s="147">
        <f>INDEX('Op Rev and scenario differences'!$Z$4:$Z$230,MATCH($N441,'Op Rev and scenario differences'!$V$4:$V$230,0),1)</f>
        <v>173.98157698051639</v>
      </c>
      <c r="N441" s="121" t="str">
        <f t="shared" si="354"/>
        <v>RA9</v>
      </c>
      <c r="O441" s="24" t="str">
        <f t="shared" si="354"/>
        <v>TORBAY AND SOUTH DEVON NHS FOUNDATION TRUST</v>
      </c>
      <c r="P441" s="134">
        <f t="shared" ca="1" si="357"/>
        <v>176.28542015950231</v>
      </c>
      <c r="Q441" s="134">
        <f t="shared" ca="1" si="358"/>
        <v>175.46756364641192</v>
      </c>
      <c r="R441" s="134">
        <f t="shared" ca="1" si="359"/>
        <v>175.46754601466077</v>
      </c>
      <c r="S441" s="134">
        <f t="shared" ca="1" si="360"/>
        <v>175.45652883279035</v>
      </c>
      <c r="T441" s="134">
        <f t="shared" ca="1" si="361"/>
        <v>175.04720317771827</v>
      </c>
      <c r="U441" s="134">
        <f t="shared" ca="1" si="362"/>
        <v>174.84735230256666</v>
      </c>
      <c r="V441" s="134">
        <f t="shared" ca="1" si="363"/>
        <v>174.84735230256666</v>
      </c>
      <c r="W441" s="134">
        <f t="shared" ca="1" si="364"/>
        <v>173.98157698051639</v>
      </c>
      <c r="X441" s="134">
        <f t="shared" ca="1" si="365"/>
        <v>173.98157698051639</v>
      </c>
      <c r="Y441" s="134">
        <f t="shared" ca="1" si="366"/>
        <v>173.98157698051639</v>
      </c>
      <c r="Z441" s="134">
        <f t="shared" ca="1" si="367"/>
        <v>173.98157698051639</v>
      </c>
      <c r="AA441" s="134">
        <f t="shared" ca="1" si="368"/>
        <v>173.98157698051639</v>
      </c>
      <c r="AB441" s="134">
        <f t="shared" ca="1" si="369"/>
        <v>173.98157698051639</v>
      </c>
      <c r="AC441" s="134">
        <f t="shared" ca="1" si="370"/>
        <v>176.28542015950231</v>
      </c>
      <c r="AD441" s="134">
        <f t="shared" ca="1" si="371"/>
        <v>175.82465152370511</v>
      </c>
      <c r="AE441" s="155">
        <f t="shared" ca="1" si="372"/>
        <v>175.82465152370511</v>
      </c>
      <c r="AF441" s="155">
        <f t="shared" ca="1" si="373"/>
        <v>175.36388288790792</v>
      </c>
      <c r="AG441" s="144">
        <f t="shared" ca="1" si="374"/>
        <v>175.36388288790792</v>
      </c>
      <c r="AI441" s="147">
        <f>INDEX('Op Rev and scenario differences'!$W$4:$W$230,MATCH($N441,'Op Rev and scenario differences'!$V$4:$V$230,0),1)</f>
        <v>402.94799999999998</v>
      </c>
      <c r="AJ441" s="121" t="str">
        <f t="shared" si="375"/>
        <v>RA9</v>
      </c>
      <c r="AK441" s="24" t="str">
        <f t="shared" si="376"/>
        <v>Torbay and South Devon NHS FT</v>
      </c>
      <c r="AL441" s="134">
        <f t="shared" ca="1" si="377"/>
        <v>175.63972196687143</v>
      </c>
      <c r="AM441" s="134">
        <f t="shared" ca="1" si="378"/>
        <v>176.41341049642085</v>
      </c>
      <c r="AN441" s="134">
        <f t="shared" ca="1" si="379"/>
        <v>176.41455155599542</v>
      </c>
      <c r="AO441" s="134">
        <f t="shared" ca="1" si="380"/>
        <v>176.417355650329</v>
      </c>
      <c r="AP441" s="134">
        <f t="shared" ca="1" si="381"/>
        <v>176.08764597052976</v>
      </c>
      <c r="AQ441" s="134">
        <f t="shared" ca="1" si="382"/>
        <v>177.76030895927659</v>
      </c>
      <c r="AR441" s="134">
        <f t="shared" ca="1" si="383"/>
        <v>177.76030895927659</v>
      </c>
      <c r="AS441" s="134">
        <f t="shared" ca="1" si="384"/>
        <v>176.13374770539585</v>
      </c>
      <c r="AT441" s="134">
        <f t="shared" ca="1" si="385"/>
        <v>176.13780489567299</v>
      </c>
      <c r="AU441" s="134">
        <f t="shared" ca="1" si="386"/>
        <v>176.02917608621857</v>
      </c>
      <c r="AV441" s="134">
        <f t="shared" ca="1" si="387"/>
        <v>176.36675512638439</v>
      </c>
      <c r="AW441" s="134">
        <f t="shared" ca="1" si="388"/>
        <v>176.57816525982759</v>
      </c>
      <c r="AX441" s="134">
        <f t="shared" ca="1" si="389"/>
        <v>176.57816525982759</v>
      </c>
      <c r="AY441" s="216">
        <f t="shared" ca="1" si="390"/>
        <v>175.63972196687143</v>
      </c>
      <c r="AZ441" s="134">
        <f t="shared" ca="1" si="391"/>
        <v>175.8246506560663</v>
      </c>
      <c r="BA441" s="155">
        <f t="shared" ca="1" si="392"/>
        <v>175.8246506560663</v>
      </c>
      <c r="BB441" s="155">
        <f t="shared" ca="1" si="393"/>
        <v>176.01094405425323</v>
      </c>
      <c r="BC441" s="144">
        <f t="shared" ca="1" si="394"/>
        <v>176.01094405425323</v>
      </c>
      <c r="BE441" s="121" t="str">
        <f t="shared" si="395"/>
        <v>RA9</v>
      </c>
      <c r="BF441" s="24" t="str">
        <f t="shared" si="396"/>
        <v>Torbay and South Devon NHS FT</v>
      </c>
      <c r="BG441" s="304"/>
      <c r="BH441" s="304">
        <f t="shared" ca="1" si="397"/>
        <v>2.0778311524618509E-3</v>
      </c>
      <c r="BI441" s="304">
        <f t="shared" ca="1" si="398"/>
        <v>1.1066970690087885E-5</v>
      </c>
      <c r="BJ441" s="304">
        <f t="shared" ca="1" si="399"/>
        <v>-1.7934663025132025E-5</v>
      </c>
      <c r="BK441" s="304">
        <f t="shared" ca="1" si="400"/>
        <v>-1.3596318082709224E-3</v>
      </c>
      <c r="BL441" s="304">
        <f t="shared" ca="1" si="401"/>
        <v>7.1373885313537055E-3</v>
      </c>
      <c r="BM441" s="304">
        <f t="shared" ca="1" si="402"/>
        <v>0</v>
      </c>
      <c r="BN441" s="304">
        <f t="shared" ca="1" si="403"/>
        <v>-8.6146775141313636E-3</v>
      </c>
      <c r="BO441" s="304">
        <f t="shared" ca="1" si="404"/>
        <v>-3.7095089818084404E-5</v>
      </c>
      <c r="BP441" s="304">
        <f t="shared" ca="1" si="405"/>
        <v>-7.8654868143512857E-4</v>
      </c>
      <c r="BQ441" s="304">
        <f t="shared" ca="1" si="406"/>
        <v>-9.9138653727282033E-4</v>
      </c>
      <c r="BR441" s="304">
        <f t="shared" ca="1" si="407"/>
        <v>1.1018149770185559E-3</v>
      </c>
      <c r="BS441" s="305">
        <f t="shared" ca="1" si="408"/>
        <v>0</v>
      </c>
      <c r="BT441" s="306"/>
      <c r="BU441" s="304">
        <f t="shared" ca="1" si="409"/>
        <v>-2.9583453248582803E-4</v>
      </c>
      <c r="BV441" s="304">
        <f t="shared" ca="1" si="410"/>
        <v>0</v>
      </c>
      <c r="BW441" s="304">
        <f t="shared" ca="1" si="411"/>
        <v>-2.9583453248582803E-4</v>
      </c>
      <c r="BX441" s="305">
        <f t="shared" ca="1" si="412"/>
        <v>0</v>
      </c>
    </row>
    <row r="442" spans="1:76" ht="13.8" x14ac:dyDescent="0.25">
      <c r="A442" s="118">
        <v>1</v>
      </c>
      <c r="B442" s="69">
        <f t="shared" si="355"/>
        <v>1</v>
      </c>
      <c r="C442" s="118" t="str">
        <f t="shared" si="356"/>
        <v>RY4</v>
      </c>
      <c r="D442" s="69"/>
      <c r="E442" s="70">
        <f ca="1">INDEX(OFFSET(Data!$A$10,1,E$9+MATCH($A442+IF(E$9&gt;$B442,0,1),Data!$3:$3,0),Num_Orgs,1),MATCH($C442,OFFSET(Data!$A$10,1,MATCH($A442+IF(E$9&gt;$B442,0,1),Data!$3:$3,0)-1,Num_Orgs,1),0),1)</f>
        <v>1.0913632090054288</v>
      </c>
      <c r="F442" s="70">
        <f ca="1">INDEX(OFFSET(Data!$A$10,1,F$9+MATCH($A442+IF(F$9&gt;$B442,0,1),Data!$3:$3,0),Num_Orgs,1),MATCH($C442,OFFSET(Data!$A$10,1,MATCH($A442+IF(F$9&gt;$B442,0,1),Data!$3:$3,0)-1,Num_Orgs,1),0),1)</f>
        <v>0.99619990923086066</v>
      </c>
      <c r="G442" s="70">
        <f ca="1">INDEX(OFFSET(Data!$A$10,1,G$9+MATCH($A442+IF(G$9&gt;$B442,0,1),Data!$3:$3,0),Num_Orgs,1),MATCH($C442,OFFSET(Data!$A$10,1,MATCH($A442+IF(G$9&gt;$B442,0,1),Data!$3:$3,0)-1,Num_Orgs,1),0),1)</f>
        <v>1.0796935235578422</v>
      </c>
      <c r="H442" s="70">
        <f ca="1">INDEX(OFFSET(Data!$A$10,1,H$9+MATCH($A442+IF(H$9&gt;$B442,0,1),Data!$3:$3,0),Num_Orgs,1),MATCH($C442,OFFSET(Data!$A$10,1,MATCH($A442+IF(H$9&gt;$B442,0,1),Data!$3:$3,0)-1,Num_Orgs,1),0),1)</f>
        <v>2.1458907827751985</v>
      </c>
      <c r="I442" s="70">
        <f ca="1">INDEX(OFFSET(Data!$A$10,1,I$9+MATCH($A442+IF(I$9&gt;$B442,0,1),Data!$3:$3,0),Num_Orgs,1),MATCH($C442,OFFSET(Data!$A$10,1,MATCH($A442+IF(I$9&gt;$B442,0,1),Data!$3:$3,0)-1,Num_Orgs,1),0),1)</f>
        <v>0</v>
      </c>
      <c r="J442" s="26">
        <f ca="1">IFERROR((E442*SUM(Data!$C$8:$D$8))+(F442*Data!$E$8)+(G442*SUM(Data!$F$8:$G$8))+(H442*Data!$H$8)+(I442*Data!$I$8)+Data!$J$8,0)</f>
        <v>1.0569020704790351</v>
      </c>
      <c r="K442" s="119"/>
      <c r="L442" s="69"/>
      <c r="M442" s="147">
        <f>INDEX('Op Rev and scenario differences'!$Z$4:$Z$230,MATCH($N442,'Op Rev and scenario differences'!$V$4:$V$230,0),1)</f>
        <v>262.93360384428939</v>
      </c>
      <c r="N442" s="121" t="str">
        <f t="shared" si="354"/>
        <v>RWD</v>
      </c>
      <c r="O442" s="24" t="str">
        <f t="shared" si="354"/>
        <v>UNITED LINCOLNSHIRE HOSPITALS NHS TRUST</v>
      </c>
      <c r="P442" s="134">
        <f t="shared" ca="1" si="357"/>
        <v>266.65798274677832</v>
      </c>
      <c r="Q442" s="134">
        <f t="shared" ca="1" si="358"/>
        <v>267.21672823057827</v>
      </c>
      <c r="R442" s="134">
        <f t="shared" ca="1" si="359"/>
        <v>267.21667740981059</v>
      </c>
      <c r="S442" s="134">
        <f t="shared" ca="1" si="360"/>
        <v>267.0964045302029</v>
      </c>
      <c r="T442" s="134">
        <f t="shared" ca="1" si="361"/>
        <v>266.8392477751828</v>
      </c>
      <c r="U442" s="134">
        <f t="shared" ca="1" si="362"/>
        <v>266.26278735708564</v>
      </c>
      <c r="V442" s="134">
        <f t="shared" ca="1" si="363"/>
        <v>266.26278735708564</v>
      </c>
      <c r="W442" s="134">
        <f t="shared" ca="1" si="364"/>
        <v>266.63611323627651</v>
      </c>
      <c r="X442" s="134">
        <f t="shared" ca="1" si="365"/>
        <v>266.63625969257305</v>
      </c>
      <c r="Y442" s="134">
        <f t="shared" ca="1" si="366"/>
        <v>267.60650005022831</v>
      </c>
      <c r="Z442" s="134">
        <f t="shared" ca="1" si="367"/>
        <v>267.76907342249422</v>
      </c>
      <c r="AA442" s="134">
        <f t="shared" ca="1" si="368"/>
        <v>267.32540655860578</v>
      </c>
      <c r="AB442" s="134">
        <f t="shared" ca="1" si="369"/>
        <v>267.32540655860578</v>
      </c>
      <c r="AC442" s="134">
        <f t="shared" ca="1" si="370"/>
        <v>266.65798274677832</v>
      </c>
      <c r="AD442" s="134">
        <f t="shared" ca="1" si="371"/>
        <v>266.79146750914384</v>
      </c>
      <c r="AE442" s="155">
        <f t="shared" ca="1" si="372"/>
        <v>266.79146750914384</v>
      </c>
      <c r="AF442" s="155">
        <f t="shared" ca="1" si="373"/>
        <v>266.92495227150931</v>
      </c>
      <c r="AG442" s="144">
        <f t="shared" ca="1" si="374"/>
        <v>266.92495227150931</v>
      </c>
      <c r="AI442" s="147">
        <f>INDEX('Op Rev and scenario differences'!$W$4:$W$230,MATCH($N442,'Op Rev and scenario differences'!$V$4:$V$230,0),1)</f>
        <v>437.32400000000001</v>
      </c>
      <c r="AJ442" s="121" t="str">
        <f t="shared" si="375"/>
        <v>RWD</v>
      </c>
      <c r="AK442" s="24" t="str">
        <f t="shared" si="376"/>
        <v>United Lincolnshire Hospitals NHS Trust</v>
      </c>
      <c r="AL442" s="134">
        <f t="shared" ca="1" si="377"/>
        <v>265.6812679546282</v>
      </c>
      <c r="AM442" s="134">
        <f t="shared" ca="1" si="378"/>
        <v>268.65714317345572</v>
      </c>
      <c r="AN442" s="134">
        <f t="shared" ca="1" si="379"/>
        <v>268.65885677569162</v>
      </c>
      <c r="AO442" s="134">
        <f t="shared" ca="1" si="380"/>
        <v>268.55906533882603</v>
      </c>
      <c r="AP442" s="134">
        <f t="shared" ca="1" si="381"/>
        <v>268.42528266832568</v>
      </c>
      <c r="AQ442" s="134">
        <f t="shared" ca="1" si="382"/>
        <v>270.69872504016701</v>
      </c>
      <c r="AR442" s="134">
        <f t="shared" ca="1" si="383"/>
        <v>270.69872504016701</v>
      </c>
      <c r="AS442" s="134">
        <f t="shared" ca="1" si="384"/>
        <v>269.9344304895281</v>
      </c>
      <c r="AT442" s="134">
        <f t="shared" ca="1" si="385"/>
        <v>269.94079662297719</v>
      </c>
      <c r="AU442" s="134">
        <f t="shared" ca="1" si="386"/>
        <v>270.75597621714627</v>
      </c>
      <c r="AV442" s="134">
        <f t="shared" ca="1" si="387"/>
        <v>271.44001923843069</v>
      </c>
      <c r="AW442" s="134">
        <f t="shared" ca="1" si="388"/>
        <v>271.31510494782037</v>
      </c>
      <c r="AX442" s="134">
        <f t="shared" ca="1" si="389"/>
        <v>271.31510494782037</v>
      </c>
      <c r="AY442" s="216">
        <f t="shared" ca="1" si="390"/>
        <v>265.6812679546282</v>
      </c>
      <c r="AZ442" s="134">
        <f t="shared" ca="1" si="391"/>
        <v>266.79146619261269</v>
      </c>
      <c r="BA442" s="155">
        <f t="shared" ca="1" si="392"/>
        <v>266.79146619261269</v>
      </c>
      <c r="BB442" s="155">
        <f t="shared" ca="1" si="393"/>
        <v>267.90985730496976</v>
      </c>
      <c r="BC442" s="144">
        <f t="shared" ca="1" si="394"/>
        <v>267.90985730496976</v>
      </c>
      <c r="BE442" s="121" t="str">
        <f t="shared" si="395"/>
        <v>RWD</v>
      </c>
      <c r="BF442" s="24" t="str">
        <f t="shared" si="396"/>
        <v>United Lincolnshire Hospitals NHS Trust</v>
      </c>
      <c r="BG442" s="304"/>
      <c r="BH442" s="304">
        <f t="shared" ca="1" si="397"/>
        <v>8.4502186146790947E-3</v>
      </c>
      <c r="BI442" s="304">
        <f t="shared" ca="1" si="398"/>
        <v>1.106697069030993E-5</v>
      </c>
      <c r="BJ442" s="304">
        <f t="shared" ca="1" si="399"/>
        <v>-3.8521985455663987E-4</v>
      </c>
      <c r="BK442" s="304">
        <f t="shared" ca="1" si="400"/>
        <v>-7.0162957366282086E-5</v>
      </c>
      <c r="BL442" s="304">
        <f t="shared" ca="1" si="401"/>
        <v>6.2257639042540003E-3</v>
      </c>
      <c r="BM442" s="304">
        <f t="shared" ca="1" si="402"/>
        <v>0</v>
      </c>
      <c r="BN442" s="304">
        <f t="shared" ca="1" si="403"/>
        <v>-2.6464508170684908E-3</v>
      </c>
      <c r="BO442" s="304">
        <f t="shared" ca="1" si="404"/>
        <v>-3.7095089817862359E-5</v>
      </c>
      <c r="BP442" s="304">
        <f t="shared" ca="1" si="405"/>
        <v>2.6599641769255999E-3</v>
      </c>
      <c r="BQ442" s="304">
        <f t="shared" ca="1" si="406"/>
        <v>-4.3026532266998707E-4</v>
      </c>
      <c r="BR442" s="304">
        <f t="shared" ca="1" si="407"/>
        <v>-4.5917826307528831E-4</v>
      </c>
      <c r="BS442" s="305">
        <f t="shared" ca="1" si="408"/>
        <v>0</v>
      </c>
      <c r="BT442" s="306"/>
      <c r="BU442" s="304">
        <f t="shared" ca="1" si="409"/>
        <v>2.6637282723989131E-3</v>
      </c>
      <c r="BV442" s="304">
        <f t="shared" ca="1" si="410"/>
        <v>0</v>
      </c>
      <c r="BW442" s="304">
        <f t="shared" ca="1" si="411"/>
        <v>2.6637282723989131E-3</v>
      </c>
      <c r="BX442" s="305">
        <f t="shared" ca="1" si="412"/>
        <v>0</v>
      </c>
    </row>
    <row r="443" spans="1:76" ht="13.8" x14ac:dyDescent="0.25">
      <c r="A443" s="118">
        <v>1</v>
      </c>
      <c r="B443" s="69">
        <f t="shared" si="355"/>
        <v>1</v>
      </c>
      <c r="C443" s="118" t="str">
        <f t="shared" si="356"/>
        <v>RY5</v>
      </c>
      <c r="D443" s="69"/>
      <c r="E443" s="70">
        <f ca="1">INDEX(OFFSET(Data!$A$10,1,E$9+MATCH($A443+IF(E$9&gt;$B443,0,1),Data!$3:$3,0),Num_Orgs,1),MATCH($C443,OFFSET(Data!$A$10,1,MATCH($A443+IF(E$9&gt;$B443,0,1),Data!$3:$3,0)-1,Num_Orgs,1),0),1)</f>
        <v>0.92512840454329526</v>
      </c>
      <c r="F443" s="70">
        <f ca="1">INDEX(OFFSET(Data!$A$10,1,F$9+MATCH($A443+IF(F$9&gt;$B443,0,1),Data!$3:$3,0),Num_Orgs,1),MATCH($C443,OFFSET(Data!$A$10,1,MATCH($A443+IF(F$9&gt;$B443,0,1),Data!$3:$3,0)-1,Num_Orgs,1),0),1)</f>
        <v>0.99619990923086066</v>
      </c>
      <c r="G443" s="70">
        <f ca="1">INDEX(OFFSET(Data!$A$10,1,G$9+MATCH($A443+IF(G$9&gt;$B443,0,1),Data!$3:$3,0),Num_Orgs,1),MATCH($C443,OFFSET(Data!$A$10,1,MATCH($A443+IF(G$9&gt;$B443,0,1),Data!$3:$3,0)-1,Num_Orgs,1),0),1)</f>
        <v>0.90554940685496443</v>
      </c>
      <c r="H443" s="70">
        <f ca="1">INDEX(OFFSET(Data!$A$10,1,H$9+MATCH($A443+IF(H$9&gt;$B443,0,1),Data!$3:$3,0),Num_Orgs,1),MATCH($C443,OFFSET(Data!$A$10,1,MATCH($A443+IF(H$9&gt;$B443,0,1),Data!$3:$3,0)-1,Num_Orgs,1),0),1)</f>
        <v>0.62996457822615215</v>
      </c>
      <c r="I443" s="70">
        <f ca="1">INDEX(OFFSET(Data!$A$10,1,I$9+MATCH($A443+IF(I$9&gt;$B443,0,1),Data!$3:$3,0),Num_Orgs,1),MATCH($C443,OFFSET(Data!$A$10,1,MATCH($A443+IF(I$9&gt;$B443,0,1),Data!$3:$3,0)-1,Num_Orgs,1),0),1)</f>
        <v>0</v>
      </c>
      <c r="J443" s="26">
        <f ca="1">IFERROR((E443*SUM(Data!$C$8:$D$8))+(F443*Data!$E$8)+(G443*SUM(Data!$F$8:$G$8))+(H443*Data!$H$8)+(I443*Data!$I$8)+Data!$J$8,0)</f>
        <v>0.95418179698172167</v>
      </c>
      <c r="K443" s="119"/>
      <c r="L443" s="69"/>
      <c r="M443" s="147">
        <f>INDEX('Op Rev and scenario differences'!$Z$4:$Z$230,MATCH($N443,'Op Rev and scenario differences'!$V$4:$V$230,0),1)</f>
        <v>331.33747759003501</v>
      </c>
      <c r="N443" s="121" t="str">
        <f t="shared" ref="N443:O462" si="413">N211</f>
        <v>RRV</v>
      </c>
      <c r="O443" s="24" t="str">
        <f t="shared" si="413"/>
        <v>UNIVERSITY COLLEGE LONDON HOSPITALS NHS FOUNDATION TRUST</v>
      </c>
      <c r="P443" s="134">
        <f t="shared" ca="1" si="357"/>
        <v>429.94593289798854</v>
      </c>
      <c r="Q443" s="134">
        <f t="shared" ca="1" si="358"/>
        <v>418.50275216330675</v>
      </c>
      <c r="R443" s="134">
        <f t="shared" ca="1" si="359"/>
        <v>418.50037658129651</v>
      </c>
      <c r="S443" s="134">
        <f t="shared" ca="1" si="360"/>
        <v>418.02982115265019</v>
      </c>
      <c r="T443" s="134">
        <f t="shared" ca="1" si="361"/>
        <v>429.4366138910936</v>
      </c>
      <c r="U443" s="134">
        <f t="shared" ca="1" si="362"/>
        <v>404.62136531470446</v>
      </c>
      <c r="V443" s="134">
        <f t="shared" ca="1" si="363"/>
        <v>404.62136531470446</v>
      </c>
      <c r="W443" s="134">
        <f t="shared" ca="1" si="364"/>
        <v>406.67972055615223</v>
      </c>
      <c r="X443" s="134">
        <f t="shared" ca="1" si="365"/>
        <v>406.61912065749362</v>
      </c>
      <c r="Y443" s="134">
        <f t="shared" ca="1" si="366"/>
        <v>406.99719358907242</v>
      </c>
      <c r="Z443" s="134">
        <f t="shared" ca="1" si="367"/>
        <v>394.64830785837842</v>
      </c>
      <c r="AA443" s="134">
        <f t="shared" ca="1" si="368"/>
        <v>395.60760844879451</v>
      </c>
      <c r="AB443" s="134">
        <f t="shared" ca="1" si="369"/>
        <v>395.60760844879451</v>
      </c>
      <c r="AC443" s="134">
        <f t="shared" ca="1" si="370"/>
        <v>429.94593289798854</v>
      </c>
      <c r="AD443" s="134">
        <f t="shared" ca="1" si="371"/>
        <v>423.07826800814973</v>
      </c>
      <c r="AE443" s="155">
        <f t="shared" ca="1" si="372"/>
        <v>423.07826800814973</v>
      </c>
      <c r="AF443" s="155">
        <f t="shared" ca="1" si="373"/>
        <v>416.21060311831093</v>
      </c>
      <c r="AG443" s="144">
        <f t="shared" ca="1" si="374"/>
        <v>416.21060311831093</v>
      </c>
      <c r="AI443" s="147">
        <f>INDEX('Op Rev and scenario differences'!$W$4:$W$230,MATCH($N443,'Op Rev and scenario differences'!$V$4:$V$230,0),1)</f>
        <v>1043.0031788000001</v>
      </c>
      <c r="AJ443" s="121" t="str">
        <f t="shared" si="375"/>
        <v>RRV</v>
      </c>
      <c r="AK443" s="24" t="str">
        <f t="shared" si="376"/>
        <v>University College London Hospitals NHS FT</v>
      </c>
      <c r="AL443" s="134">
        <f t="shared" ca="1" si="377"/>
        <v>428.37112704308549</v>
      </c>
      <c r="AM443" s="134">
        <f t="shared" ca="1" si="378"/>
        <v>420.75866488944115</v>
      </c>
      <c r="AN443" s="134">
        <f t="shared" ca="1" si="379"/>
        <v>420.75904027537933</v>
      </c>
      <c r="AO443" s="134">
        <f t="shared" ca="1" si="380"/>
        <v>420.3190164614046</v>
      </c>
      <c r="AP443" s="134">
        <f t="shared" ca="1" si="381"/>
        <v>431.98909243277438</v>
      </c>
      <c r="AQ443" s="134">
        <f t="shared" ca="1" si="382"/>
        <v>411.36235672246067</v>
      </c>
      <c r="AR443" s="134">
        <f t="shared" ca="1" si="383"/>
        <v>411.36235672246067</v>
      </c>
      <c r="AS443" s="134">
        <f t="shared" ca="1" si="384"/>
        <v>411.71039221790596</v>
      </c>
      <c r="AT443" s="134">
        <f t="shared" ca="1" si="385"/>
        <v>411.65852490945241</v>
      </c>
      <c r="AU443" s="134">
        <f t="shared" ca="1" si="386"/>
        <v>411.7871667809444</v>
      </c>
      <c r="AV443" s="134">
        <f t="shared" ca="1" si="387"/>
        <v>400.05868828798566</v>
      </c>
      <c r="AW443" s="134">
        <f t="shared" ca="1" si="388"/>
        <v>401.51185473240827</v>
      </c>
      <c r="AX443" s="134">
        <f t="shared" ca="1" si="389"/>
        <v>401.51185473240827</v>
      </c>
      <c r="AY443" s="216">
        <f t="shared" ca="1" si="390"/>
        <v>428.37112704308549</v>
      </c>
      <c r="AZ443" s="134">
        <f t="shared" ca="1" si="391"/>
        <v>423.07826592039282</v>
      </c>
      <c r="BA443" s="155">
        <f t="shared" ca="1" si="392"/>
        <v>423.07826592039282</v>
      </c>
      <c r="BB443" s="155">
        <f t="shared" ca="1" si="393"/>
        <v>417.74634533537375</v>
      </c>
      <c r="BC443" s="144">
        <f t="shared" ca="1" si="394"/>
        <v>417.74634533537375</v>
      </c>
      <c r="BE443" s="121" t="str">
        <f t="shared" si="395"/>
        <v>RRV</v>
      </c>
      <c r="BF443" s="24" t="str">
        <f t="shared" si="396"/>
        <v>University College London Hospitals NHS FT</v>
      </c>
      <c r="BG443" s="304"/>
      <c r="BH443" s="304">
        <f t="shared" ca="1" si="397"/>
        <v>-2.3936179104165678E-2</v>
      </c>
      <c r="BI443" s="304">
        <f t="shared" ca="1" si="398"/>
        <v>7.2911174646694832E-6</v>
      </c>
      <c r="BJ443" s="304">
        <f t="shared" ca="1" si="399"/>
        <v>-1.2731581886320509E-3</v>
      </c>
      <c r="BK443" s="304">
        <f t="shared" ca="1" si="400"/>
        <v>3.3186914451646121E-2</v>
      </c>
      <c r="BL443" s="304">
        <f t="shared" ca="1" si="401"/>
        <v>-5.9944054214699394E-2</v>
      </c>
      <c r="BM443" s="304">
        <f t="shared" ca="1" si="402"/>
        <v>0</v>
      </c>
      <c r="BN443" s="304">
        <f t="shared" ca="1" si="403"/>
        <v>1.0288908790279105E-3</v>
      </c>
      <c r="BO443" s="304">
        <f t="shared" ca="1" si="404"/>
        <v>-2.1704656821897039E-4</v>
      </c>
      <c r="BP443" s="304">
        <f t="shared" ca="1" si="405"/>
        <v>1.0390932004922249E-4</v>
      </c>
      <c r="BQ443" s="304">
        <f t="shared" ca="1" si="406"/>
        <v>-3.6102675976051879E-2</v>
      </c>
      <c r="BR443" s="304">
        <f t="shared" ca="1" si="407"/>
        <v>4.0255064134808727E-3</v>
      </c>
      <c r="BS443" s="305">
        <f t="shared" ca="1" si="408"/>
        <v>0</v>
      </c>
      <c r="BT443" s="306"/>
      <c r="BU443" s="304">
        <f t="shared" ca="1" si="409"/>
        <v>-1.6624120374019835E-2</v>
      </c>
      <c r="BV443" s="304">
        <f t="shared" ca="1" si="410"/>
        <v>0</v>
      </c>
      <c r="BW443" s="304">
        <f t="shared" ca="1" si="411"/>
        <v>-1.6624120374019835E-2</v>
      </c>
      <c r="BX443" s="305">
        <f t="shared" ca="1" si="412"/>
        <v>0</v>
      </c>
    </row>
    <row r="444" spans="1:76" ht="13.8" x14ac:dyDescent="0.25">
      <c r="A444" s="118">
        <v>1</v>
      </c>
      <c r="B444" s="69">
        <f t="shared" si="355"/>
        <v>1</v>
      </c>
      <c r="C444" s="118" t="str">
        <f t="shared" si="356"/>
        <v>RY6</v>
      </c>
      <c r="D444" s="69"/>
      <c r="E444" s="70">
        <f ca="1">INDEX(OFFSET(Data!$A$10,1,E$9+MATCH($A444+IF(E$9&gt;$B444,0,1),Data!$3:$3,0),Num_Orgs,1),MATCH($C444,OFFSET(Data!$A$10,1,MATCH($A444+IF(E$9&gt;$B444,0,1),Data!$3:$3,0)-1,Num_Orgs,1),0),1)</f>
        <v>0.94664858366215554</v>
      </c>
      <c r="F444" s="70">
        <f ca="1">INDEX(OFFSET(Data!$A$10,1,F$9+MATCH($A444+IF(F$9&gt;$B444,0,1),Data!$3:$3,0),Num_Orgs,1),MATCH($C444,OFFSET(Data!$A$10,1,MATCH($A444+IF(F$9&gt;$B444,0,1),Data!$3:$3,0)-1,Num_Orgs,1),0),1)</f>
        <v>0.99619990923086066</v>
      </c>
      <c r="G444" s="70">
        <f ca="1">INDEX(OFFSET(Data!$A$10,1,G$9+MATCH($A444+IF(G$9&gt;$B444,0,1),Data!$3:$3,0),Num_Orgs,1),MATCH($C444,OFFSET(Data!$A$10,1,MATCH($A444+IF(G$9&gt;$B444,0,1),Data!$3:$3,0)-1,Num_Orgs,1),0),1)</f>
        <v>0.97520705353611448</v>
      </c>
      <c r="H444" s="70">
        <f ca="1">INDEX(OFFSET(Data!$A$10,1,H$9+MATCH($A444+IF(H$9&gt;$B444,0,1),Data!$3:$3,0),Num_Orgs,1),MATCH($C444,OFFSET(Data!$A$10,1,MATCH($A444+IF(H$9&gt;$B444,0,1),Data!$3:$3,0)-1,Num_Orgs,1),0),1)</f>
        <v>0.44965756108730315</v>
      </c>
      <c r="I444" s="70">
        <f ca="1">INDEX(OFFSET(Data!$A$10,1,I$9+MATCH($A444+IF(I$9&gt;$B444,0,1),Data!$3:$3,0),Num_Orgs,1),MATCH($C444,OFFSET(Data!$A$10,1,MATCH($A444+IF(I$9&gt;$B444,0,1),Data!$3:$3,0)-1,Num_Orgs,1),0),1)</f>
        <v>0</v>
      </c>
      <c r="J444" s="26">
        <f ca="1">IFERROR((E444*SUM(Data!$C$8:$D$8))+(F444*Data!$E$8)+(G444*SUM(Data!$F$8:$G$8))+(H444*Data!$H$8)+(I444*Data!$I$8)+Data!$J$8,0)</f>
        <v>0.9670467936297229</v>
      </c>
      <c r="K444" s="119"/>
      <c r="L444" s="69"/>
      <c r="M444" s="147">
        <f>INDEX('Op Rev and scenario differences'!$Z$4:$Z$230,MATCH($N444,'Op Rev and scenario differences'!$V$4:$V$230,0),1)</f>
        <v>389.19616350804114</v>
      </c>
      <c r="N444" s="121" t="str">
        <f t="shared" si="413"/>
        <v>RHM</v>
      </c>
      <c r="O444" s="24" t="str">
        <f t="shared" si="413"/>
        <v>UNIVERSITY HOSPITAL SOUTHAMPTON NHS FOUNDATION TRUST</v>
      </c>
      <c r="P444" s="134">
        <f t="shared" ca="1" si="357"/>
        <v>423.29082317948973</v>
      </c>
      <c r="Q444" s="134">
        <f t="shared" ca="1" si="358"/>
        <v>419.08761097119924</v>
      </c>
      <c r="R444" s="134">
        <f t="shared" ca="1" si="359"/>
        <v>419.08725629872902</v>
      </c>
      <c r="S444" s="134">
        <f t="shared" ca="1" si="360"/>
        <v>419.7051048324459</v>
      </c>
      <c r="T444" s="134">
        <f t="shared" ca="1" si="361"/>
        <v>420.17273360812618</v>
      </c>
      <c r="U444" s="134">
        <f t="shared" ca="1" si="362"/>
        <v>415.82082994165501</v>
      </c>
      <c r="V444" s="134">
        <f t="shared" ca="1" si="363"/>
        <v>415.82082994165501</v>
      </c>
      <c r="W444" s="134">
        <f t="shared" ca="1" si="364"/>
        <v>421.4736801827234</v>
      </c>
      <c r="X444" s="134">
        <f t="shared" ca="1" si="365"/>
        <v>421.47495695073417</v>
      </c>
      <c r="Y444" s="134">
        <f t="shared" ca="1" si="366"/>
        <v>421.46107691825478</v>
      </c>
      <c r="Z444" s="134">
        <f t="shared" ca="1" si="367"/>
        <v>421.13563985504766</v>
      </c>
      <c r="AA444" s="134">
        <f t="shared" ca="1" si="368"/>
        <v>420.63590707131448</v>
      </c>
      <c r="AB444" s="134">
        <f t="shared" ca="1" si="369"/>
        <v>420.63590707131448</v>
      </c>
      <c r="AC444" s="134">
        <f t="shared" ca="1" si="370"/>
        <v>423.29082317948973</v>
      </c>
      <c r="AD444" s="134">
        <f t="shared" ca="1" si="371"/>
        <v>422.75983995785469</v>
      </c>
      <c r="AE444" s="155">
        <f t="shared" ca="1" si="372"/>
        <v>422.75983995785469</v>
      </c>
      <c r="AF444" s="155">
        <f t="shared" ca="1" si="373"/>
        <v>422.2288567362196</v>
      </c>
      <c r="AG444" s="144">
        <f t="shared" ca="1" si="374"/>
        <v>422.2288567362196</v>
      </c>
      <c r="AI444" s="147">
        <f>INDEX('Op Rev and scenario differences'!$W$4:$W$230,MATCH($N444,'Op Rev and scenario differences'!$V$4:$V$230,0),1)</f>
        <v>761.80899999999997</v>
      </c>
      <c r="AJ444" s="121" t="str">
        <f t="shared" si="375"/>
        <v>RHM</v>
      </c>
      <c r="AK444" s="24" t="str">
        <f t="shared" si="376"/>
        <v>University Hospital Southampton NHS FT</v>
      </c>
      <c r="AL444" s="134">
        <f t="shared" ca="1" si="377"/>
        <v>421.74039365879008</v>
      </c>
      <c r="AM444" s="134">
        <f t="shared" ca="1" si="378"/>
        <v>421.34667634190021</v>
      </c>
      <c r="AN444" s="134">
        <f t="shared" ca="1" si="379"/>
        <v>421.34908740671335</v>
      </c>
      <c r="AO444" s="134">
        <f t="shared" ca="1" si="380"/>
        <v>422.00347425114791</v>
      </c>
      <c r="AP444" s="134">
        <f t="shared" ca="1" si="381"/>
        <v>422.67014964495735</v>
      </c>
      <c r="AQ444" s="134">
        <f t="shared" ca="1" si="382"/>
        <v>422.74840441519427</v>
      </c>
      <c r="AR444" s="134">
        <f t="shared" ca="1" si="383"/>
        <v>422.74840441519427</v>
      </c>
      <c r="AS444" s="134">
        <f t="shared" ca="1" si="384"/>
        <v>426.68735470814767</v>
      </c>
      <c r="AT444" s="134">
        <f t="shared" ca="1" si="385"/>
        <v>426.69847592032232</v>
      </c>
      <c r="AU444" s="134">
        <f t="shared" ca="1" si="386"/>
        <v>426.42127637823978</v>
      </c>
      <c r="AV444" s="134">
        <f t="shared" ca="1" si="387"/>
        <v>426.90914497013745</v>
      </c>
      <c r="AW444" s="134">
        <f t="shared" ca="1" si="388"/>
        <v>426.91368823133422</v>
      </c>
      <c r="AX444" s="134">
        <f t="shared" ca="1" si="389"/>
        <v>426.91368823133422</v>
      </c>
      <c r="AY444" s="216">
        <f t="shared" ca="1" si="390"/>
        <v>421.74039365879008</v>
      </c>
      <c r="AZ444" s="134">
        <f t="shared" ca="1" si="391"/>
        <v>422.75983787166916</v>
      </c>
      <c r="BA444" s="155">
        <f t="shared" ca="1" si="392"/>
        <v>422.75983787166916</v>
      </c>
      <c r="BB444" s="155">
        <f t="shared" ca="1" si="393"/>
        <v>423.78680522598376</v>
      </c>
      <c r="BC444" s="144">
        <f t="shared" ca="1" si="394"/>
        <v>423.78680522598376</v>
      </c>
      <c r="BE444" s="121" t="str">
        <f t="shared" si="395"/>
        <v>RHM</v>
      </c>
      <c r="BF444" s="24" t="str">
        <f t="shared" si="396"/>
        <v>University Hospital Southampton NHS FT</v>
      </c>
      <c r="BG444" s="304"/>
      <c r="BH444" s="304">
        <f t="shared" ca="1" si="397"/>
        <v>-3.1363689938475048E-3</v>
      </c>
      <c r="BI444" s="304">
        <f t="shared" ca="1" si="398"/>
        <v>1.106697069030993E-5</v>
      </c>
      <c r="BJ444" s="304">
        <f t="shared" ca="1" si="399"/>
        <v>1.5246611808892307E-3</v>
      </c>
      <c r="BK444" s="304">
        <f t="shared" ca="1" si="400"/>
        <v>2.0165420938034195E-3</v>
      </c>
      <c r="BL444" s="304">
        <f t="shared" ca="1" si="401"/>
        <v>-1.7111445251147828E-3</v>
      </c>
      <c r="BM444" s="304">
        <f t="shared" ca="1" si="402"/>
        <v>0</v>
      </c>
      <c r="BN444" s="304">
        <f t="shared" ca="1" si="403"/>
        <v>9.4243532319386869E-3</v>
      </c>
      <c r="BO444" s="304">
        <f t="shared" ca="1" si="404"/>
        <v>-3.7095089817862359E-5</v>
      </c>
      <c r="BP444" s="304">
        <f t="shared" ca="1" si="405"/>
        <v>-8.8519931808717089E-4</v>
      </c>
      <c r="BQ444" s="304">
        <f t="shared" ca="1" si="406"/>
        <v>-1.8562441914375949E-3</v>
      </c>
      <c r="BR444" s="304">
        <f t="shared" ca="1" si="407"/>
        <v>-1.1027447593736639E-5</v>
      </c>
      <c r="BS444" s="305">
        <f t="shared" ca="1" si="408"/>
        <v>0</v>
      </c>
      <c r="BT444" s="306"/>
      <c r="BU444" s="304">
        <f t="shared" ca="1" si="409"/>
        <v>1.0679087822846878E-3</v>
      </c>
      <c r="BV444" s="304">
        <f t="shared" ca="1" si="410"/>
        <v>0</v>
      </c>
      <c r="BW444" s="304">
        <f t="shared" ca="1" si="411"/>
        <v>1.0679087822844657E-3</v>
      </c>
      <c r="BX444" s="305">
        <f t="shared" ca="1" si="412"/>
        <v>0</v>
      </c>
    </row>
    <row r="445" spans="1:76" ht="13.8" x14ac:dyDescent="0.25">
      <c r="A445" s="118">
        <v>1</v>
      </c>
      <c r="B445" s="69">
        <f t="shared" si="355"/>
        <v>1</v>
      </c>
      <c r="C445" s="118" t="str">
        <f t="shared" si="356"/>
        <v>RY7</v>
      </c>
      <c r="D445" s="69"/>
      <c r="E445" s="70">
        <f ca="1">INDEX(OFFSET(Data!$A$10,1,E$9+MATCH($A445+IF(E$9&gt;$B445,0,1),Data!$3:$3,0),Num_Orgs,1),MATCH($C445,OFFSET(Data!$A$10,1,MATCH($A445+IF(E$9&gt;$B445,0,1),Data!$3:$3,0)-1,Num_Orgs,1),0),1)</f>
        <v>0.94472639617025689</v>
      </c>
      <c r="F445" s="70">
        <f ca="1">INDEX(OFFSET(Data!$A$10,1,F$9+MATCH($A445+IF(F$9&gt;$B445,0,1),Data!$3:$3,0),Num_Orgs,1),MATCH($C445,OFFSET(Data!$A$10,1,MATCH($A445+IF(F$9&gt;$B445,0,1),Data!$3:$3,0)-1,Num_Orgs,1),0),1)</f>
        <v>0.99619990923086066</v>
      </c>
      <c r="G445" s="70">
        <f ca="1">INDEX(OFFSET(Data!$A$10,1,G$9+MATCH($A445+IF(G$9&gt;$B445,0,1),Data!$3:$3,0),Num_Orgs,1),MATCH($C445,OFFSET(Data!$A$10,1,MATCH($A445+IF(G$9&gt;$B445,0,1),Data!$3:$3,0)-1,Num_Orgs,1),0),1)</f>
        <v>0.92545159162100776</v>
      </c>
      <c r="H445" s="70">
        <f ca="1">INDEX(OFFSET(Data!$A$10,1,H$9+MATCH($A445+IF(H$9&gt;$B445,0,1),Data!$3:$3,0),Num_Orgs,1),MATCH($C445,OFFSET(Data!$A$10,1,MATCH($A445+IF(H$9&gt;$B445,0,1),Data!$3:$3,0)-1,Num_Orgs,1),0),1)</f>
        <v>0.49245007041468836</v>
      </c>
      <c r="I445" s="70">
        <f ca="1">INDEX(OFFSET(Data!$A$10,1,I$9+MATCH($A445+IF(I$9&gt;$B445,0,1),Data!$3:$3,0),Num_Orgs,1),MATCH($C445,OFFSET(Data!$A$10,1,MATCH($A445+IF(I$9&gt;$B445,0,1),Data!$3:$3,0)-1,Num_Orgs,1),0),1)</f>
        <v>0</v>
      </c>
      <c r="J445" s="26">
        <f ca="1">IFERROR((E445*SUM(Data!$C$8:$D$8))+(F445*Data!$E$8)+(G445*SUM(Data!$F$8:$G$8))+(H445*Data!$H$8)+(I445*Data!$I$8)+Data!$J$8,0)</f>
        <v>0.96485775477740932</v>
      </c>
      <c r="K445" s="119"/>
      <c r="L445" s="69"/>
      <c r="M445" s="147">
        <f>INDEX('Op Rev and scenario differences'!$Z$4:$Z$230,MATCH($N445,'Op Rev and scenario differences'!$V$4:$V$230,0),1)</f>
        <v>803.0055318960251</v>
      </c>
      <c r="N445" s="121" t="str">
        <f t="shared" si="413"/>
        <v>RRK</v>
      </c>
      <c r="O445" s="24" t="str">
        <f t="shared" si="413"/>
        <v>UNIVERSITY HOSPITALS BIRMINGHAM NHS FOUNDATION TRUST</v>
      </c>
      <c r="P445" s="134">
        <f t="shared" ca="1" si="357"/>
        <v>840.97109006990127</v>
      </c>
      <c r="Q445" s="134">
        <f t="shared" ca="1" si="358"/>
        <v>842.5689182818079</v>
      </c>
      <c r="R445" s="134">
        <f t="shared" ca="1" si="359"/>
        <v>842.56844884840189</v>
      </c>
      <c r="S445" s="134">
        <f t="shared" ca="1" si="360"/>
        <v>842.51357040855021</v>
      </c>
      <c r="T445" s="134">
        <f t="shared" ca="1" si="361"/>
        <v>841.39066717464266</v>
      </c>
      <c r="U445" s="134">
        <f t="shared" ca="1" si="362"/>
        <v>835.78362062431518</v>
      </c>
      <c r="V445" s="134">
        <f t="shared" ca="1" si="363"/>
        <v>835.78362062431518</v>
      </c>
      <c r="W445" s="134">
        <f t="shared" ca="1" si="364"/>
        <v>845.14510746160488</v>
      </c>
      <c r="X445" s="134">
        <f t="shared" ca="1" si="365"/>
        <v>845.14677433277757</v>
      </c>
      <c r="Y445" s="134">
        <f t="shared" ca="1" si="366"/>
        <v>845.84223484862366</v>
      </c>
      <c r="Z445" s="134">
        <f t="shared" ca="1" si="367"/>
        <v>845.44791279419644</v>
      </c>
      <c r="AA445" s="134">
        <f t="shared" ca="1" si="368"/>
        <v>844.27725761813247</v>
      </c>
      <c r="AB445" s="134">
        <f t="shared" ca="1" si="369"/>
        <v>844.27725761813247</v>
      </c>
      <c r="AC445" s="134">
        <f t="shared" ca="1" si="370"/>
        <v>840.97109006990127</v>
      </c>
      <c r="AD445" s="134">
        <f t="shared" ca="1" si="371"/>
        <v>841.63232357954757</v>
      </c>
      <c r="AE445" s="155">
        <f t="shared" ca="1" si="372"/>
        <v>841.63232357954757</v>
      </c>
      <c r="AF445" s="155">
        <f t="shared" ca="1" si="373"/>
        <v>842.29355708919388</v>
      </c>
      <c r="AG445" s="144">
        <f t="shared" ca="1" si="374"/>
        <v>842.29355708919388</v>
      </c>
      <c r="AI445" s="147">
        <f>INDEX('Op Rev and scenario differences'!$W$4:$W$230,MATCH($N445,'Op Rev and scenario differences'!$V$4:$V$230,0),1)</f>
        <v>1521.0139999999999</v>
      </c>
      <c r="AJ445" s="121" t="str">
        <f t="shared" si="375"/>
        <v>RRK</v>
      </c>
      <c r="AK445" s="24" t="str">
        <f t="shared" si="376"/>
        <v>University Hospitals Birmingham NHS FT</v>
      </c>
      <c r="AL445" s="134">
        <f t="shared" ca="1" si="377"/>
        <v>837.89078137266677</v>
      </c>
      <c r="AM445" s="134">
        <f t="shared" ca="1" si="378"/>
        <v>847.11073296659049</v>
      </c>
      <c r="AN445" s="134">
        <f t="shared" ca="1" si="379"/>
        <v>847.11582531850149</v>
      </c>
      <c r="AO445" s="134">
        <f t="shared" ca="1" si="380"/>
        <v>847.12730372456861</v>
      </c>
      <c r="AP445" s="134">
        <f t="shared" ca="1" si="381"/>
        <v>846.39171169125757</v>
      </c>
      <c r="AQ445" s="134">
        <f t="shared" ca="1" si="382"/>
        <v>849.70777463182765</v>
      </c>
      <c r="AR445" s="134">
        <f t="shared" ca="1" si="383"/>
        <v>849.70777463182765</v>
      </c>
      <c r="AS445" s="134">
        <f t="shared" ca="1" si="384"/>
        <v>855.59964287921207</v>
      </c>
      <c r="AT445" s="134">
        <f t="shared" ca="1" si="385"/>
        <v>855.62103890059996</v>
      </c>
      <c r="AU445" s="134">
        <f t="shared" ca="1" si="386"/>
        <v>855.79700036862539</v>
      </c>
      <c r="AV445" s="134">
        <f t="shared" ca="1" si="387"/>
        <v>857.03847266877597</v>
      </c>
      <c r="AW445" s="134">
        <f t="shared" ca="1" si="388"/>
        <v>856.87767468335858</v>
      </c>
      <c r="AX445" s="134">
        <f t="shared" ca="1" si="389"/>
        <v>856.87767468335858</v>
      </c>
      <c r="AY445" s="216">
        <f t="shared" ca="1" si="390"/>
        <v>837.89078137266677</v>
      </c>
      <c r="AZ445" s="134">
        <f t="shared" ca="1" si="391"/>
        <v>841.63231942635935</v>
      </c>
      <c r="BA445" s="155">
        <f t="shared" ca="1" si="392"/>
        <v>841.63231942635935</v>
      </c>
      <c r="BB445" s="155">
        <f t="shared" ca="1" si="393"/>
        <v>845.40146872116691</v>
      </c>
      <c r="BC445" s="144">
        <f t="shared" ca="1" si="394"/>
        <v>845.40146872116691</v>
      </c>
      <c r="BE445" s="121" t="str">
        <f t="shared" si="395"/>
        <v>RRK</v>
      </c>
      <c r="BF445" s="24" t="str">
        <f t="shared" si="396"/>
        <v>University Hospitals Birmingham NHS FT</v>
      </c>
      <c r="BG445" s="304"/>
      <c r="BH445" s="304">
        <f t="shared" ca="1" si="397"/>
        <v>8.5352851051025969E-3</v>
      </c>
      <c r="BI445" s="304">
        <f t="shared" ca="1" si="398"/>
        <v>1.1066970690087885E-5</v>
      </c>
      <c r="BJ445" s="304">
        <f t="shared" ca="1" si="399"/>
        <v>-2.0953738862017346E-5</v>
      </c>
      <c r="BK445" s="304">
        <f t="shared" ca="1" si="400"/>
        <v>-4.3490354455011371E-4</v>
      </c>
      <c r="BL445" s="304">
        <f t="shared" ca="1" si="401"/>
        <v>1.9837730233613904E-3</v>
      </c>
      <c r="BM445" s="304">
        <f t="shared" ca="1" si="402"/>
        <v>0</v>
      </c>
      <c r="BN445" s="304">
        <f t="shared" ca="1" si="403"/>
        <v>6.8445874996754252E-3</v>
      </c>
      <c r="BO445" s="304">
        <f t="shared" ca="1" si="404"/>
        <v>-3.7095089817862359E-5</v>
      </c>
      <c r="BP445" s="304">
        <f t="shared" ca="1" si="405"/>
        <v>-1.6315893770935119E-5</v>
      </c>
      <c r="BQ445" s="304">
        <f t="shared" ca="1" si="406"/>
        <v>-1.5039073372729028E-3</v>
      </c>
      <c r="BR445" s="304">
        <f t="shared" ca="1" si="407"/>
        <v>-2.0610989907576815E-4</v>
      </c>
      <c r="BS445" s="305">
        <f t="shared" ca="1" si="408"/>
        <v>0</v>
      </c>
      <c r="BT445" s="306"/>
      <c r="BU445" s="304">
        <f t="shared" ca="1" si="409"/>
        <v>3.0310854190960246E-3</v>
      </c>
      <c r="BV445" s="304">
        <f t="shared" ca="1" si="410"/>
        <v>0</v>
      </c>
      <c r="BW445" s="304">
        <f t="shared" ca="1" si="411"/>
        <v>3.0310854190959136E-3</v>
      </c>
      <c r="BX445" s="305">
        <f t="shared" ca="1" si="412"/>
        <v>0</v>
      </c>
    </row>
    <row r="446" spans="1:76" ht="13.8" x14ac:dyDescent="0.25">
      <c r="A446" s="118">
        <v>1</v>
      </c>
      <c r="B446" s="69">
        <f t="shared" si="355"/>
        <v>1</v>
      </c>
      <c r="C446" s="118" t="str">
        <f t="shared" si="356"/>
        <v>RY8</v>
      </c>
      <c r="D446" s="69"/>
      <c r="E446" s="70">
        <f ca="1">INDEX(OFFSET(Data!$A$10,1,E$9+MATCH($A446+IF(E$9&gt;$B446,0,1),Data!$3:$3,0),Num_Orgs,1),MATCH($C446,OFFSET(Data!$A$10,1,MATCH($A446+IF(E$9&gt;$B446,0,1),Data!$3:$3,0)-1,Num_Orgs,1),0),1)</f>
        <v>0.94167495249861655</v>
      </c>
      <c r="F446" s="70">
        <f ca="1">INDEX(OFFSET(Data!$A$10,1,F$9+MATCH($A446+IF(F$9&gt;$B446,0,1),Data!$3:$3,0),Num_Orgs,1),MATCH($C446,OFFSET(Data!$A$10,1,MATCH($A446+IF(F$9&gt;$B446,0,1),Data!$3:$3,0)-1,Num_Orgs,1),0),1)</f>
        <v>0.99619990923086066</v>
      </c>
      <c r="G446" s="70">
        <f ca="1">INDEX(OFFSET(Data!$A$10,1,G$9+MATCH($A446+IF(G$9&gt;$B446,0,1),Data!$3:$3,0),Num_Orgs,1),MATCH($C446,OFFSET(Data!$A$10,1,MATCH($A446+IF(G$9&gt;$B446,0,1),Data!$3:$3,0)-1,Num_Orgs,1),0),1)</f>
        <v>0.92545159162100765</v>
      </c>
      <c r="H446" s="70">
        <f ca="1">INDEX(OFFSET(Data!$A$10,1,H$9+MATCH($A446+IF(H$9&gt;$B446,0,1),Data!$3:$3,0),Num_Orgs,1),MATCH($C446,OFFSET(Data!$A$10,1,MATCH($A446+IF(H$9&gt;$B446,0,1),Data!$3:$3,0)-1,Num_Orgs,1),0),1)</f>
        <v>0.53202606197301783</v>
      </c>
      <c r="I446" s="70">
        <f ca="1">INDEX(OFFSET(Data!$A$10,1,I$9+MATCH($A446+IF(I$9&gt;$B446,0,1),Data!$3:$3,0),Num_Orgs,1),MATCH($C446,OFFSET(Data!$A$10,1,MATCH($A446+IF(I$9&gt;$B446,0,1),Data!$3:$3,0)-1,Num_Orgs,1),0),1)</f>
        <v>0</v>
      </c>
      <c r="J446" s="26">
        <f ca="1">IFERROR((E446*SUM(Data!$C$8:$D$8))+(F446*Data!$E$8)+(G446*SUM(Data!$F$8:$G$8))+(H446*Data!$H$8)+(I446*Data!$I$8)+Data!$J$8,0)</f>
        <v>0.96335944149819386</v>
      </c>
      <c r="K446" s="119"/>
      <c r="L446" s="69"/>
      <c r="M446" s="147">
        <f>INDEX('Op Rev and scenario differences'!$Z$4:$Z$230,MATCH($N446,'Op Rev and scenario differences'!$V$4:$V$230,0),1)</f>
        <v>317.64010189433674</v>
      </c>
      <c r="N446" s="121" t="str">
        <f t="shared" si="413"/>
        <v>RA7</v>
      </c>
      <c r="O446" s="24" t="str">
        <f t="shared" si="413"/>
        <v>UNIVERSITY HOSPITALS BRISTOL NHS FOUNDATION TRUST</v>
      </c>
      <c r="P446" s="134">
        <f t="shared" ca="1" si="357"/>
        <v>344.34382106312739</v>
      </c>
      <c r="Q446" s="134">
        <f t="shared" ca="1" si="358"/>
        <v>342.03448277957204</v>
      </c>
      <c r="R446" s="134">
        <f t="shared" ca="1" si="359"/>
        <v>342.03419333171763</v>
      </c>
      <c r="S446" s="134">
        <f t="shared" ca="1" si="360"/>
        <v>341.84508836444763</v>
      </c>
      <c r="T446" s="134">
        <f t="shared" ca="1" si="361"/>
        <v>340.36618743351005</v>
      </c>
      <c r="U446" s="134">
        <f t="shared" ca="1" si="362"/>
        <v>337.2485759496023</v>
      </c>
      <c r="V446" s="134">
        <f t="shared" ca="1" si="363"/>
        <v>337.2485759496023</v>
      </c>
      <c r="W446" s="134">
        <f t="shared" ca="1" si="364"/>
        <v>338.51825934484469</v>
      </c>
      <c r="X446" s="134">
        <f t="shared" ca="1" si="365"/>
        <v>338.51908520031009</v>
      </c>
      <c r="Y446" s="134">
        <f t="shared" ca="1" si="366"/>
        <v>338.51876038877373</v>
      </c>
      <c r="Z446" s="134">
        <f t="shared" ca="1" si="367"/>
        <v>338.84665157801658</v>
      </c>
      <c r="AA446" s="134">
        <f t="shared" ca="1" si="368"/>
        <v>338.33282281732789</v>
      </c>
      <c r="AB446" s="134">
        <f t="shared" ca="1" si="369"/>
        <v>338.33282281732789</v>
      </c>
      <c r="AC446" s="134">
        <f t="shared" ca="1" si="370"/>
        <v>344.34382106312739</v>
      </c>
      <c r="AD446" s="134">
        <f t="shared" ca="1" si="371"/>
        <v>343.14162141396747</v>
      </c>
      <c r="AE446" s="155">
        <f t="shared" ca="1" si="372"/>
        <v>343.14162141396747</v>
      </c>
      <c r="AF446" s="155">
        <f t="shared" ca="1" si="373"/>
        <v>341.93942176480761</v>
      </c>
      <c r="AG446" s="144">
        <f t="shared" ca="1" si="374"/>
        <v>341.93942176480761</v>
      </c>
      <c r="AI446" s="147">
        <f>INDEX('Op Rev and scenario differences'!$W$4:$W$230,MATCH($N446,'Op Rev and scenario differences'!$V$4:$V$230,0),1)</f>
        <v>638.82399999999996</v>
      </c>
      <c r="AJ446" s="121" t="str">
        <f t="shared" si="375"/>
        <v>RA7</v>
      </c>
      <c r="AK446" s="24" t="str">
        <f t="shared" si="376"/>
        <v>University Hospitals Bristol NHS FT</v>
      </c>
      <c r="AL446" s="134">
        <f t="shared" ca="1" si="377"/>
        <v>343.0825586019273</v>
      </c>
      <c r="AM446" s="134">
        <f t="shared" ca="1" si="378"/>
        <v>343.87819811594846</v>
      </c>
      <c r="AN446" s="134">
        <f t="shared" ca="1" si="379"/>
        <v>343.88016589911194</v>
      </c>
      <c r="AO446" s="134">
        <f t="shared" ca="1" si="380"/>
        <v>343.7170844111576</v>
      </c>
      <c r="AP446" s="134">
        <f t="shared" ca="1" si="381"/>
        <v>342.38925058563814</v>
      </c>
      <c r="AQ446" s="134">
        <f t="shared" ca="1" si="382"/>
        <v>342.86713677618172</v>
      </c>
      <c r="AR446" s="134">
        <f t="shared" ca="1" si="383"/>
        <v>342.86713677618172</v>
      </c>
      <c r="AS446" s="134">
        <f t="shared" ca="1" si="384"/>
        <v>342.70576643751065</v>
      </c>
      <c r="AT446" s="134">
        <f t="shared" ca="1" si="385"/>
        <v>342.71449665702954</v>
      </c>
      <c r="AU446" s="134">
        <f t="shared" ca="1" si="386"/>
        <v>342.5028069933926</v>
      </c>
      <c r="AV446" s="134">
        <f t="shared" ca="1" si="387"/>
        <v>343.49202634798399</v>
      </c>
      <c r="AW446" s="134">
        <f t="shared" ca="1" si="388"/>
        <v>343.38227148586208</v>
      </c>
      <c r="AX446" s="134">
        <f t="shared" ca="1" si="389"/>
        <v>343.38227148586208</v>
      </c>
      <c r="AY446" s="216">
        <f t="shared" ca="1" si="390"/>
        <v>343.0825586019273</v>
      </c>
      <c r="AZ446" s="134">
        <f t="shared" ca="1" si="391"/>
        <v>343.14161972067257</v>
      </c>
      <c r="BA446" s="155">
        <f t="shared" ca="1" si="392"/>
        <v>343.14161972067257</v>
      </c>
      <c r="BB446" s="155">
        <f t="shared" ca="1" si="393"/>
        <v>343.20111668979968</v>
      </c>
      <c r="BC446" s="144">
        <f t="shared" ca="1" si="394"/>
        <v>343.20111668979968</v>
      </c>
      <c r="BE446" s="121" t="str">
        <f t="shared" si="395"/>
        <v>RA7</v>
      </c>
      <c r="BF446" s="24" t="str">
        <f t="shared" si="396"/>
        <v>University Hospitals Bristol NHS FT</v>
      </c>
      <c r="BG446" s="304"/>
      <c r="BH446" s="304">
        <f t="shared" ca="1" si="397"/>
        <v>1.3300010522354633E-4</v>
      </c>
      <c r="BI446" s="304">
        <f t="shared" ca="1" si="398"/>
        <v>1.1066970690087885E-5</v>
      </c>
      <c r="BJ446" s="304">
        <f t="shared" ca="1" si="399"/>
        <v>-5.113945321764124E-4</v>
      </c>
      <c r="BK446" s="304">
        <f t="shared" ca="1" si="400"/>
        <v>-3.4536715679502894E-3</v>
      </c>
      <c r="BL446" s="304">
        <f t="shared" ca="1" si="401"/>
        <v>-4.8961972502237217E-4</v>
      </c>
      <c r="BM446" s="304">
        <f t="shared" ca="1" si="402"/>
        <v>0</v>
      </c>
      <c r="BN446" s="304">
        <f t="shared" ca="1" si="403"/>
        <v>-4.22070958464138E-4</v>
      </c>
      <c r="BO446" s="304">
        <f t="shared" ca="1" si="404"/>
        <v>-3.7095089818084404E-5</v>
      </c>
      <c r="BP446" s="304">
        <f t="shared" ca="1" si="405"/>
        <v>-8.3920791899361191E-4</v>
      </c>
      <c r="BQ446" s="304">
        <f t="shared" ca="1" si="406"/>
        <v>-9.0333604838122028E-5</v>
      </c>
      <c r="BR446" s="304">
        <f t="shared" ca="1" si="407"/>
        <v>-3.4053818487622678E-4</v>
      </c>
      <c r="BS446" s="305">
        <f t="shared" ca="1" si="408"/>
        <v>0</v>
      </c>
      <c r="BT446" s="306"/>
      <c r="BU446" s="304">
        <f t="shared" ca="1" si="409"/>
        <v>-1.2079729012450802E-3</v>
      </c>
      <c r="BV446" s="304">
        <f t="shared" ca="1" si="410"/>
        <v>0</v>
      </c>
      <c r="BW446" s="304">
        <f t="shared" ca="1" si="411"/>
        <v>-1.2079729012453022E-3</v>
      </c>
      <c r="BX446" s="305">
        <f t="shared" ca="1" si="412"/>
        <v>0</v>
      </c>
    </row>
    <row r="447" spans="1:76" ht="13.8" x14ac:dyDescent="0.25">
      <c r="A447" s="118">
        <v>1</v>
      </c>
      <c r="B447" s="69">
        <f t="shared" si="355"/>
        <v>1</v>
      </c>
      <c r="C447" s="118" t="str">
        <f t="shared" si="356"/>
        <v>RY9</v>
      </c>
      <c r="D447" s="69"/>
      <c r="E447" s="70">
        <f ca="1">INDEX(OFFSET(Data!$A$10,1,E$9+MATCH($A447+IF(E$9&gt;$B447,0,1),Data!$3:$3,0),Num_Orgs,1),MATCH($C447,OFFSET(Data!$A$10,1,MATCH($A447+IF(E$9&gt;$B447,0,1),Data!$3:$3,0)-1,Num_Orgs,1),0),1)</f>
        <v>1.1310059080348998</v>
      </c>
      <c r="F447" s="70">
        <f ca="1">INDEX(OFFSET(Data!$A$10,1,F$9+MATCH($A447+IF(F$9&gt;$B447,0,1),Data!$3:$3,0),Num_Orgs,1),MATCH($C447,OFFSET(Data!$A$10,1,MATCH($A447+IF(F$9&gt;$B447,0,1),Data!$3:$3,0)-1,Num_Orgs,1),0),1)</f>
        <v>0.99619990923086066</v>
      </c>
      <c r="G447" s="70">
        <f ca="1">INDEX(OFFSET(Data!$A$10,1,G$9+MATCH($A447+IF(G$9&gt;$B447,0,1),Data!$3:$3,0),Num_Orgs,1),MATCH($C447,OFFSET(Data!$A$10,1,MATCH($A447+IF(G$9&gt;$B447,0,1),Data!$3:$3,0)-1,Num_Orgs,1),0),1)</f>
        <v>1.1045712545153963</v>
      </c>
      <c r="H447" s="70">
        <f ca="1">INDEX(OFFSET(Data!$A$10,1,H$9+MATCH($A447+IF(H$9&gt;$B447,0,1),Data!$3:$3,0),Num_Orgs,1),MATCH($C447,OFFSET(Data!$A$10,1,MATCH($A447+IF(H$9&gt;$B447,0,1),Data!$3:$3,0)-1,Num_Orgs,1),0),1)</f>
        <v>0.70386031087946133</v>
      </c>
      <c r="I447" s="70">
        <f ca="1">INDEX(OFFSET(Data!$A$10,1,I$9+MATCH($A447+IF(I$9&gt;$B447,0,1),Data!$3:$3,0),Num_Orgs,1),MATCH($C447,OFFSET(Data!$A$10,1,MATCH($A447+IF(I$9&gt;$B447,0,1),Data!$3:$3,0)-1,Num_Orgs,1),0),1)</f>
        <v>0</v>
      </c>
      <c r="J447" s="26">
        <f ca="1">IFERROR((E447*SUM(Data!$C$8:$D$8))+(F447*Data!$E$8)+(G447*SUM(Data!$F$8:$G$8))+(H447*Data!$H$8)+(I447*Data!$I$8)+Data!$J$8,0)</f>
        <v>1.0728712149885726</v>
      </c>
      <c r="K447" s="119"/>
      <c r="L447" s="69"/>
      <c r="M447" s="147">
        <f>INDEX('Op Rev and scenario differences'!$Z$4:$Z$230,MATCH($N447,'Op Rev and scenario differences'!$V$4:$V$230,0),1)</f>
        <v>363.83907839122554</v>
      </c>
      <c r="N447" s="121" t="str">
        <f t="shared" si="413"/>
        <v>RKB</v>
      </c>
      <c r="O447" s="24" t="str">
        <f t="shared" si="413"/>
        <v>UNIVERSITY HOSPITALS COVENTRY AND WARWICKSHIRE NHS TRUST</v>
      </c>
      <c r="P447" s="134">
        <f t="shared" ca="1" si="357"/>
        <v>385.16657630490062</v>
      </c>
      <c r="Q447" s="134">
        <f t="shared" ca="1" si="358"/>
        <v>383.98674433069294</v>
      </c>
      <c r="R447" s="134">
        <f t="shared" ca="1" si="359"/>
        <v>383.98650527159555</v>
      </c>
      <c r="S447" s="134">
        <f t="shared" ca="1" si="360"/>
        <v>383.81433965695129</v>
      </c>
      <c r="T447" s="134">
        <f t="shared" ca="1" si="361"/>
        <v>382.15638361983679</v>
      </c>
      <c r="U447" s="134">
        <f t="shared" ca="1" si="362"/>
        <v>379.70326630894289</v>
      </c>
      <c r="V447" s="134">
        <f t="shared" ca="1" si="363"/>
        <v>379.70326630894289</v>
      </c>
      <c r="W447" s="134">
        <f t="shared" ca="1" si="364"/>
        <v>380.45692745383144</v>
      </c>
      <c r="X447" s="134">
        <f t="shared" ca="1" si="365"/>
        <v>380.45758478872824</v>
      </c>
      <c r="Y447" s="134">
        <f t="shared" ca="1" si="366"/>
        <v>380.78068801194769</v>
      </c>
      <c r="Z447" s="134">
        <f t="shared" ca="1" si="367"/>
        <v>380.85412764883392</v>
      </c>
      <c r="AA447" s="134">
        <f t="shared" ca="1" si="368"/>
        <v>380.15792334300488</v>
      </c>
      <c r="AB447" s="134">
        <f t="shared" ca="1" si="369"/>
        <v>380.15792334300488</v>
      </c>
      <c r="AC447" s="134">
        <f t="shared" ca="1" si="370"/>
        <v>385.16657630490062</v>
      </c>
      <c r="AD447" s="134">
        <f t="shared" ca="1" si="371"/>
        <v>384.16484571252147</v>
      </c>
      <c r="AE447" s="155">
        <f t="shared" ca="1" si="372"/>
        <v>384.16484571252147</v>
      </c>
      <c r="AF447" s="155">
        <f t="shared" ca="1" si="373"/>
        <v>383.16311512014238</v>
      </c>
      <c r="AG447" s="144">
        <f t="shared" ca="1" si="374"/>
        <v>383.16311512014238</v>
      </c>
      <c r="AI447" s="147">
        <f>INDEX('Op Rev and scenario differences'!$W$4:$W$230,MATCH($N447,'Op Rev and scenario differences'!$V$4:$V$230,0),1)</f>
        <v>608.79</v>
      </c>
      <c r="AJ447" s="121" t="str">
        <f t="shared" si="375"/>
        <v>RKB</v>
      </c>
      <c r="AK447" s="24" t="str">
        <f t="shared" si="376"/>
        <v>University Hospitals Coventry and Warwickshire NHS Trust</v>
      </c>
      <c r="AL447" s="134">
        <f t="shared" ca="1" si="377"/>
        <v>383.75578826606636</v>
      </c>
      <c r="AM447" s="134">
        <f t="shared" ca="1" si="378"/>
        <v>386.05660069059689</v>
      </c>
      <c r="AN447" s="134">
        <f t="shared" ca="1" si="379"/>
        <v>386.05889618689076</v>
      </c>
      <c r="AO447" s="134">
        <f t="shared" ca="1" si="380"/>
        <v>385.91616575001012</v>
      </c>
      <c r="AP447" s="134">
        <f t="shared" ca="1" si="381"/>
        <v>384.42783867793605</v>
      </c>
      <c r="AQ447" s="134">
        <f t="shared" ca="1" si="382"/>
        <v>386.02912222041897</v>
      </c>
      <c r="AR447" s="134">
        <f t="shared" ca="1" si="383"/>
        <v>386.02912222041897</v>
      </c>
      <c r="AS447" s="134">
        <f t="shared" ca="1" si="384"/>
        <v>385.16322035882916</v>
      </c>
      <c r="AT447" s="134">
        <f t="shared" ca="1" si="385"/>
        <v>385.1727579644857</v>
      </c>
      <c r="AU447" s="134">
        <f t="shared" ca="1" si="386"/>
        <v>385.26211765394504</v>
      </c>
      <c r="AV447" s="134">
        <f t="shared" ca="1" si="387"/>
        <v>386.07539853163178</v>
      </c>
      <c r="AW447" s="134">
        <f t="shared" ca="1" si="388"/>
        <v>385.83159078050761</v>
      </c>
      <c r="AX447" s="134">
        <f t="shared" ca="1" si="389"/>
        <v>385.83159078050761</v>
      </c>
      <c r="AY447" s="216">
        <f t="shared" ca="1" si="390"/>
        <v>383.75578826606636</v>
      </c>
      <c r="AZ447" s="134">
        <f t="shared" ca="1" si="391"/>
        <v>384.16484381678998</v>
      </c>
      <c r="BA447" s="155">
        <f t="shared" ca="1" si="392"/>
        <v>384.16484381678998</v>
      </c>
      <c r="BB447" s="155">
        <f t="shared" ca="1" si="393"/>
        <v>384.57691805428829</v>
      </c>
      <c r="BC447" s="144">
        <f t="shared" ca="1" si="394"/>
        <v>384.57691805428829</v>
      </c>
      <c r="BE447" s="121" t="str">
        <f t="shared" si="395"/>
        <v>RKB</v>
      </c>
      <c r="BF447" s="24" t="str">
        <f t="shared" si="396"/>
        <v>University Hospitals Coventry and Warwickshire NHS Trust</v>
      </c>
      <c r="BG447" s="304"/>
      <c r="BH447" s="304">
        <f t="shared" ca="1" si="397"/>
        <v>3.7271987379408067E-3</v>
      </c>
      <c r="BI447" s="304">
        <f t="shared" ca="1" si="398"/>
        <v>1.106697069030993E-5</v>
      </c>
      <c r="BJ447" s="304">
        <f t="shared" ca="1" si="399"/>
        <v>-3.9833059019556138E-4</v>
      </c>
      <c r="BK447" s="304">
        <f t="shared" ca="1" si="400"/>
        <v>-3.3788636597011923E-3</v>
      </c>
      <c r="BL447" s="304">
        <f t="shared" ca="1" si="401"/>
        <v>2.2308114010824998E-3</v>
      </c>
      <c r="BM447" s="304">
        <f t="shared" ca="1" si="402"/>
        <v>0</v>
      </c>
      <c r="BN447" s="304">
        <f t="shared" ca="1" si="403"/>
        <v>-2.1569401262506727E-3</v>
      </c>
      <c r="BO447" s="304">
        <f t="shared" ca="1" si="404"/>
        <v>-3.7095089817862359E-5</v>
      </c>
      <c r="BP447" s="304">
        <f t="shared" ca="1" si="405"/>
        <v>9.6187898386279613E-6</v>
      </c>
      <c r="BQ447" s="304">
        <f t="shared" ca="1" si="406"/>
        <v>-8.4861865123175839E-4</v>
      </c>
      <c r="BR447" s="304">
        <f t="shared" ca="1" si="407"/>
        <v>-6.3981681130120815E-4</v>
      </c>
      <c r="BS447" s="305">
        <f t="shared" ca="1" si="408"/>
        <v>0</v>
      </c>
      <c r="BT447" s="306"/>
      <c r="BU447" s="304">
        <f t="shared" ca="1" si="409"/>
        <v>-2.9619380578904675E-4</v>
      </c>
      <c r="BV447" s="304">
        <f t="shared" ca="1" si="410"/>
        <v>0</v>
      </c>
      <c r="BW447" s="304">
        <f t="shared" ca="1" si="411"/>
        <v>-2.9619380578937982E-4</v>
      </c>
      <c r="BX447" s="305">
        <f t="shared" ca="1" si="412"/>
        <v>0</v>
      </c>
    </row>
    <row r="448" spans="1:76" ht="13.8" x14ac:dyDescent="0.25">
      <c r="A448" s="118">
        <v>1</v>
      </c>
      <c r="B448" s="69">
        <f t="shared" si="355"/>
        <v>1</v>
      </c>
      <c r="C448" s="118" t="str">
        <f t="shared" si="356"/>
        <v>RYA</v>
      </c>
      <c r="D448" s="69"/>
      <c r="E448" s="70">
        <f ca="1">INDEX(OFFSET(Data!$A$10,1,E$9+MATCH($A448+IF(E$9&gt;$B448,0,1),Data!$3:$3,0),Num_Orgs,1),MATCH($C448,OFFSET(Data!$A$10,1,MATCH($A448+IF(E$9&gt;$B448,0,1),Data!$3:$3,0)-1,Num_Orgs,1),0),1)</f>
        <v>0.94688974833206119</v>
      </c>
      <c r="F448" s="70">
        <f ca="1">INDEX(OFFSET(Data!$A$10,1,F$9+MATCH($A448+IF(F$9&gt;$B448,0,1),Data!$3:$3,0),Num_Orgs,1),MATCH($C448,OFFSET(Data!$A$10,1,MATCH($A448+IF(F$9&gt;$B448,0,1),Data!$3:$3,0)-1,Num_Orgs,1),0),1)</f>
        <v>0.99619990923086066</v>
      </c>
      <c r="G448" s="70">
        <f ca="1">INDEX(OFFSET(Data!$A$10,1,G$9+MATCH($A448+IF(G$9&gt;$B448,0,1),Data!$3:$3,0),Num_Orgs,1),MATCH($C448,OFFSET(Data!$A$10,1,MATCH($A448+IF(G$9&gt;$B448,0,1),Data!$3:$3,0)-1,Num_Orgs,1),0),1)</f>
        <v>0.93489601596012528</v>
      </c>
      <c r="H448" s="70">
        <f ca="1">INDEX(OFFSET(Data!$A$10,1,H$9+MATCH($A448+IF(H$9&gt;$B448,0,1),Data!$3:$3,0),Num_Orgs,1),MATCH($C448,OFFSET(Data!$A$10,1,MATCH($A448+IF(H$9&gt;$B448,0,1),Data!$3:$3,0)-1,Num_Orgs,1),0),1)</f>
        <v>0.23386051101352034</v>
      </c>
      <c r="I448" s="70">
        <f ca="1">INDEX(OFFSET(Data!$A$10,1,I$9+MATCH($A448+IF(I$9&gt;$B448,0,1),Data!$3:$3,0),Num_Orgs,1),MATCH($C448,OFFSET(Data!$A$10,1,MATCH($A448+IF(I$9&gt;$B448,0,1),Data!$3:$3,0)-1,Num_Orgs,1),0),1)</f>
        <v>0</v>
      </c>
      <c r="J448" s="26">
        <f ca="1">IFERROR((E448*SUM(Data!$C$8:$D$8))+(F448*Data!$E$8)+(G448*SUM(Data!$F$8:$G$8))+(H448*Data!$H$8)+(I448*Data!$I$8)+Data!$J$8,0)</f>
        <v>0.96513831410778983</v>
      </c>
      <c r="K448" s="119"/>
      <c r="L448" s="69"/>
      <c r="M448" s="147">
        <f>INDEX('Op Rev and scenario differences'!$Z$4:$Z$230,MATCH($N448,'Op Rev and scenario differences'!$V$4:$V$230,0),1)</f>
        <v>464.26200264311552</v>
      </c>
      <c r="N448" s="121" t="str">
        <f t="shared" si="413"/>
        <v>RTG</v>
      </c>
      <c r="O448" s="24" t="str">
        <f t="shared" si="413"/>
        <v>UNIVERSITY HOSPITALS OF DERBY AND BURTON NHS FOUNDATION TRUST</v>
      </c>
      <c r="P448" s="134">
        <f t="shared" ca="1" si="357"/>
        <v>482.68980196734276</v>
      </c>
      <c r="Q448" s="134">
        <f t="shared" ca="1" si="358"/>
        <v>484.11072527507167</v>
      </c>
      <c r="R448" s="134">
        <f t="shared" ca="1" si="359"/>
        <v>484.11048976304107</v>
      </c>
      <c r="S448" s="134">
        <f t="shared" ca="1" si="360"/>
        <v>483.7087027173921</v>
      </c>
      <c r="T448" s="134">
        <f t="shared" ca="1" si="361"/>
        <v>482.71127398919248</v>
      </c>
      <c r="U448" s="134">
        <f t="shared" ca="1" si="362"/>
        <v>479.96739594443682</v>
      </c>
      <c r="V448" s="134">
        <f t="shared" ca="1" si="363"/>
        <v>479.96739594443682</v>
      </c>
      <c r="W448" s="134">
        <f t="shared" ca="1" si="364"/>
        <v>483.45829091008829</v>
      </c>
      <c r="X448" s="134">
        <f t="shared" ca="1" si="365"/>
        <v>483.45905023761128</v>
      </c>
      <c r="Y448" s="134">
        <f t="shared" ca="1" si="366"/>
        <v>484.79733603966361</v>
      </c>
      <c r="Z448" s="134">
        <f t="shared" ca="1" si="367"/>
        <v>484.74868290839788</v>
      </c>
      <c r="AA448" s="134">
        <f t="shared" ca="1" si="368"/>
        <v>483.70398898008546</v>
      </c>
      <c r="AB448" s="134">
        <f t="shared" ca="1" si="369"/>
        <v>483.70398898008546</v>
      </c>
      <c r="AC448" s="134">
        <f t="shared" ca="1" si="370"/>
        <v>482.68980196734276</v>
      </c>
      <c r="AD448" s="134">
        <f t="shared" ca="1" si="371"/>
        <v>482.89263936989136</v>
      </c>
      <c r="AE448" s="155">
        <f t="shared" ca="1" si="372"/>
        <v>482.89263936989136</v>
      </c>
      <c r="AF448" s="155">
        <f t="shared" ca="1" si="373"/>
        <v>483.09547677243989</v>
      </c>
      <c r="AG448" s="144">
        <f t="shared" ca="1" si="374"/>
        <v>483.09547677243989</v>
      </c>
      <c r="AI448" s="147">
        <f>INDEX('Op Rev and scenario differences'!$W$4:$W$230,MATCH($N448,'Op Rev and scenario differences'!$V$4:$V$230,0),1)</f>
        <v>736.22399999999993</v>
      </c>
      <c r="AJ448" s="121" t="str">
        <f t="shared" si="375"/>
        <v>RTG</v>
      </c>
      <c r="AK448" s="24" t="str">
        <f t="shared" si="376"/>
        <v>University Hospitals Of Derby and Burton NHS FT</v>
      </c>
      <c r="AL448" s="134">
        <f t="shared" ca="1" si="377"/>
        <v>480.92180588207566</v>
      </c>
      <c r="AM448" s="134">
        <f t="shared" ca="1" si="378"/>
        <v>486.72029364794588</v>
      </c>
      <c r="AN448" s="134">
        <f t="shared" ca="1" si="379"/>
        <v>486.72325392847557</v>
      </c>
      <c r="AO448" s="134">
        <f t="shared" ca="1" si="380"/>
        <v>486.35756563825055</v>
      </c>
      <c r="AP448" s="134">
        <f t="shared" ca="1" si="381"/>
        <v>485.58040561148414</v>
      </c>
      <c r="AQ448" s="134">
        <f t="shared" ca="1" si="382"/>
        <v>487.9636521222294</v>
      </c>
      <c r="AR448" s="134">
        <f t="shared" ca="1" si="383"/>
        <v>487.9636521222294</v>
      </c>
      <c r="AS448" s="134">
        <f t="shared" ca="1" si="384"/>
        <v>489.43872170313404</v>
      </c>
      <c r="AT448" s="134">
        <f t="shared" ca="1" si="385"/>
        <v>489.4507645216712</v>
      </c>
      <c r="AU448" s="134">
        <f t="shared" ca="1" si="386"/>
        <v>490.50294354678937</v>
      </c>
      <c r="AV448" s="134">
        <f t="shared" ca="1" si="387"/>
        <v>491.39428288960102</v>
      </c>
      <c r="AW448" s="134">
        <f t="shared" ca="1" si="388"/>
        <v>490.92302981325605</v>
      </c>
      <c r="AX448" s="134">
        <f t="shared" ca="1" si="389"/>
        <v>490.92302981325605</v>
      </c>
      <c r="AY448" s="216">
        <f t="shared" ca="1" si="390"/>
        <v>480.92180588207566</v>
      </c>
      <c r="AZ448" s="134">
        <f t="shared" ca="1" si="391"/>
        <v>482.89263698696953</v>
      </c>
      <c r="BA448" s="155">
        <f t="shared" ca="1" si="392"/>
        <v>482.89263698696953</v>
      </c>
      <c r="BB448" s="155">
        <f t="shared" ca="1" si="393"/>
        <v>484.87801213553018</v>
      </c>
      <c r="BC448" s="144">
        <f t="shared" ca="1" si="394"/>
        <v>484.87801213553018</v>
      </c>
      <c r="BE448" s="121" t="str">
        <f t="shared" si="395"/>
        <v>RTG</v>
      </c>
      <c r="BF448" s="24" t="str">
        <f t="shared" si="396"/>
        <v>University Hospitals Of Derby and Burton NHS FT</v>
      </c>
      <c r="BG448" s="304"/>
      <c r="BH448" s="304">
        <f t="shared" ca="1" si="397"/>
        <v>9.4856333072723675E-3</v>
      </c>
      <c r="BI448" s="304">
        <f t="shared" ca="1" si="398"/>
        <v>1.106697069030993E-5</v>
      </c>
      <c r="BJ448" s="304">
        <f t="shared" ca="1" si="399"/>
        <v>-7.6470887530000198E-4</v>
      </c>
      <c r="BK448" s="304">
        <f t="shared" ca="1" si="400"/>
        <v>-1.1411990209906353E-3</v>
      </c>
      <c r="BL448" s="304">
        <f t="shared" ca="1" si="401"/>
        <v>2.9278253238631535E-3</v>
      </c>
      <c r="BM448" s="304">
        <f t="shared" ca="1" si="402"/>
        <v>0</v>
      </c>
      <c r="BN448" s="304">
        <f t="shared" ca="1" si="403"/>
        <v>2.990554944913848E-3</v>
      </c>
      <c r="BO448" s="304">
        <f t="shared" ca="1" si="404"/>
        <v>-3.7095089817862359E-5</v>
      </c>
      <c r="BP448" s="304">
        <f t="shared" ca="1" si="405"/>
        <v>1.8819358465180791E-3</v>
      </c>
      <c r="BQ448" s="304">
        <f t="shared" ca="1" si="406"/>
        <v>-1.1333285017700589E-3</v>
      </c>
      <c r="BR448" s="304">
        <f t="shared" ca="1" si="407"/>
        <v>-9.5827668876757865E-4</v>
      </c>
      <c r="BS448" s="305">
        <f t="shared" ca="1" si="408"/>
        <v>0</v>
      </c>
      <c r="BT448" s="306"/>
      <c r="BU448" s="304">
        <f t="shared" ca="1" si="409"/>
        <v>2.6524816433223242E-3</v>
      </c>
      <c r="BV448" s="304">
        <f t="shared" ca="1" si="410"/>
        <v>0</v>
      </c>
      <c r="BW448" s="304">
        <f t="shared" ca="1" si="411"/>
        <v>2.6524816433223242E-3</v>
      </c>
      <c r="BX448" s="305">
        <f t="shared" ca="1" si="412"/>
        <v>0</v>
      </c>
    </row>
    <row r="449" spans="1:76" ht="13.8" x14ac:dyDescent="0.25">
      <c r="A449" s="118">
        <v>1</v>
      </c>
      <c r="B449" s="69">
        <f t="shared" si="355"/>
        <v>1</v>
      </c>
      <c r="C449" s="118" t="str">
        <f t="shared" si="356"/>
        <v>RYC</v>
      </c>
      <c r="D449" s="69"/>
      <c r="E449" s="70">
        <f ca="1">INDEX(OFFSET(Data!$A$10,1,E$9+MATCH($A449+IF(E$9&gt;$B449,0,1),Data!$3:$3,0),Num_Orgs,1),MATCH($C449,OFFSET(Data!$A$10,1,MATCH($A449+IF(E$9&gt;$B449,0,1),Data!$3:$3,0)-1,Num_Orgs,1),0),1)</f>
        <v>0.92940770899930436</v>
      </c>
      <c r="F449" s="70">
        <f ca="1">INDEX(OFFSET(Data!$A$10,1,F$9+MATCH($A449+IF(F$9&gt;$B449,0,1),Data!$3:$3,0),Num_Orgs,1),MATCH($C449,OFFSET(Data!$A$10,1,MATCH($A449+IF(F$9&gt;$B449,0,1),Data!$3:$3,0)-1,Num_Orgs,1),0),1)</f>
        <v>0.99619990923086066</v>
      </c>
      <c r="G449" s="70">
        <f ca="1">INDEX(OFFSET(Data!$A$10,1,G$9+MATCH($A449+IF(G$9&gt;$B449,0,1),Data!$3:$3,0),Num_Orgs,1),MATCH($C449,OFFSET(Data!$A$10,1,MATCH($A449+IF(G$9&gt;$B449,0,1),Data!$3:$3,0)-1,Num_Orgs,1),0),1)</f>
        <v>1.0061288592346893</v>
      </c>
      <c r="H449" s="70">
        <f ca="1">INDEX(OFFSET(Data!$A$10,1,H$9+MATCH($A449+IF(H$9&gt;$B449,0,1),Data!$3:$3,0),Num_Orgs,1),MATCH($C449,OFFSET(Data!$A$10,1,MATCH($A449+IF(H$9&gt;$B449,0,1),Data!$3:$3,0)-1,Num_Orgs,1),0),1)</f>
        <v>0.71388507361844855</v>
      </c>
      <c r="I449" s="70">
        <f ca="1">INDEX(OFFSET(Data!$A$10,1,I$9+MATCH($A449+IF(I$9&gt;$B449,0,1),Data!$3:$3,0),Num_Orgs,1),MATCH($C449,OFFSET(Data!$A$10,1,MATCH($A449+IF(I$9&gt;$B449,0,1),Data!$3:$3,0)-1,Num_Orgs,1),0),1)</f>
        <v>0</v>
      </c>
      <c r="J449" s="26">
        <f ca="1">IFERROR((E449*SUM(Data!$C$8:$D$8))+(F449*Data!$E$8)+(G449*SUM(Data!$F$8:$G$8))+(H449*Data!$H$8)+(I449*Data!$I$8)+Data!$J$8,0)</f>
        <v>0.95958690019476611</v>
      </c>
      <c r="K449" s="119"/>
      <c r="L449" s="69"/>
      <c r="M449" s="147">
        <f>INDEX('Op Rev and scenario differences'!$Z$4:$Z$230,MATCH($N449,'Op Rev and scenario differences'!$V$4:$V$230,0),1)</f>
        <v>538.55810466525452</v>
      </c>
      <c r="N449" s="121" t="str">
        <f t="shared" si="413"/>
        <v>RWE</v>
      </c>
      <c r="O449" s="24" t="str">
        <f t="shared" si="413"/>
        <v>UNIVERSITY HOSPITALS OF LEICESTER NHS TRUST</v>
      </c>
      <c r="P449" s="134">
        <f t="shared" ca="1" si="357"/>
        <v>561.9335288379433</v>
      </c>
      <c r="Q449" s="134">
        <f t="shared" ca="1" si="358"/>
        <v>557.4504559606296</v>
      </c>
      <c r="R449" s="134">
        <f t="shared" ca="1" si="359"/>
        <v>557.45023179627924</v>
      </c>
      <c r="S449" s="134">
        <f t="shared" ca="1" si="360"/>
        <v>557.08802520813811</v>
      </c>
      <c r="T449" s="134">
        <f t="shared" ca="1" si="361"/>
        <v>556.54060153504872</v>
      </c>
      <c r="U449" s="134">
        <f t="shared" ca="1" si="362"/>
        <v>553.79106464844688</v>
      </c>
      <c r="V449" s="134">
        <f t="shared" ca="1" si="363"/>
        <v>553.79106464844688</v>
      </c>
      <c r="W449" s="134">
        <f t="shared" ca="1" si="364"/>
        <v>556.1657354597794</v>
      </c>
      <c r="X449" s="134">
        <f t="shared" ca="1" si="365"/>
        <v>556.16643194643814</v>
      </c>
      <c r="Y449" s="134">
        <f t="shared" ca="1" si="366"/>
        <v>558.19939043324143</v>
      </c>
      <c r="Z449" s="134">
        <f t="shared" ca="1" si="367"/>
        <v>558.14560986271158</v>
      </c>
      <c r="AA449" s="134">
        <f t="shared" ca="1" si="368"/>
        <v>556.80460229396283</v>
      </c>
      <c r="AB449" s="134">
        <f t="shared" ca="1" si="369"/>
        <v>556.80460229396283</v>
      </c>
      <c r="AC449" s="134">
        <f t="shared" ca="1" si="370"/>
        <v>561.9335288379433</v>
      </c>
      <c r="AD449" s="134">
        <f t="shared" ca="1" si="371"/>
        <v>560.9077435291473</v>
      </c>
      <c r="AE449" s="155">
        <f t="shared" ca="1" si="372"/>
        <v>560.9077435291473</v>
      </c>
      <c r="AF449" s="155">
        <f t="shared" ca="1" si="373"/>
        <v>559.88195822035107</v>
      </c>
      <c r="AG449" s="144">
        <f t="shared" ca="1" si="374"/>
        <v>559.88195822035107</v>
      </c>
      <c r="AI449" s="147">
        <f>INDEX('Op Rev and scenario differences'!$W$4:$W$230,MATCH($N449,'Op Rev and scenario differences'!$V$4:$V$230,0),1)</f>
        <v>924.26900000000001</v>
      </c>
      <c r="AJ449" s="121" t="str">
        <f t="shared" si="375"/>
        <v>RWE</v>
      </c>
      <c r="AK449" s="24" t="str">
        <f t="shared" si="376"/>
        <v>University Hospitals Of Leicester NHS Trust</v>
      </c>
      <c r="AL449" s="134">
        <f t="shared" ca="1" si="377"/>
        <v>559.87527884982148</v>
      </c>
      <c r="AM449" s="134">
        <f t="shared" ca="1" si="378"/>
        <v>560.45535753246031</v>
      </c>
      <c r="AN449" s="134">
        <f t="shared" ca="1" si="379"/>
        <v>560.45881355694996</v>
      </c>
      <c r="AO449" s="134">
        <f t="shared" ca="1" si="380"/>
        <v>560.13872453469173</v>
      </c>
      <c r="AP449" s="134">
        <f t="shared" ca="1" si="381"/>
        <v>559.84855874466052</v>
      </c>
      <c r="AQ449" s="134">
        <f t="shared" ca="1" si="382"/>
        <v>563.01722304861892</v>
      </c>
      <c r="AR449" s="134">
        <f t="shared" ca="1" si="383"/>
        <v>563.01722304861892</v>
      </c>
      <c r="AS449" s="134">
        <f t="shared" ca="1" si="384"/>
        <v>563.04556512227077</v>
      </c>
      <c r="AT449" s="134">
        <f t="shared" ca="1" si="385"/>
        <v>563.05923983362175</v>
      </c>
      <c r="AU449" s="134">
        <f t="shared" ca="1" si="386"/>
        <v>564.76887090635273</v>
      </c>
      <c r="AV449" s="134">
        <f t="shared" ca="1" si="387"/>
        <v>565.79743561323801</v>
      </c>
      <c r="AW449" s="134">
        <f t="shared" ca="1" si="388"/>
        <v>565.11463332871404</v>
      </c>
      <c r="AX449" s="134">
        <f t="shared" ca="1" si="389"/>
        <v>565.11463332871404</v>
      </c>
      <c r="AY449" s="216">
        <f t="shared" ca="1" si="390"/>
        <v>559.87527884982148</v>
      </c>
      <c r="AZ449" s="134">
        <f t="shared" ca="1" si="391"/>
        <v>560.90774076124569</v>
      </c>
      <c r="BA449" s="155">
        <f t="shared" ca="1" si="392"/>
        <v>560.90774076124569</v>
      </c>
      <c r="BB449" s="155">
        <f t="shared" ca="1" si="393"/>
        <v>561.9478218801637</v>
      </c>
      <c r="BC449" s="144">
        <f t="shared" ca="1" si="394"/>
        <v>561.9478218801637</v>
      </c>
      <c r="BE449" s="121" t="str">
        <f t="shared" si="395"/>
        <v>RWE</v>
      </c>
      <c r="BF449" s="24" t="str">
        <f t="shared" si="396"/>
        <v>University Hospitals Of Leicester NHS Trust</v>
      </c>
      <c r="BG449" s="304"/>
      <c r="BH449" s="304">
        <f t="shared" ca="1" si="397"/>
        <v>-1.1093470356096091E-3</v>
      </c>
      <c r="BI449" s="304">
        <f t="shared" ca="1" si="398"/>
        <v>1.106697069030993E-5</v>
      </c>
      <c r="BJ449" s="304">
        <f t="shared" ca="1" si="399"/>
        <v>-5.8510947678658276E-4</v>
      </c>
      <c r="BK449" s="304">
        <f t="shared" ca="1" si="400"/>
        <v>-9.0630327706175962E-5</v>
      </c>
      <c r="BL449" s="304">
        <f t="shared" ca="1" si="401"/>
        <v>3.6339079645870687E-3</v>
      </c>
      <c r="BM449" s="304">
        <f t="shared" ca="1" si="402"/>
        <v>0</v>
      </c>
      <c r="BN449" s="304">
        <f t="shared" ca="1" si="403"/>
        <v>9.5770841432640808E-5</v>
      </c>
      <c r="BO449" s="304">
        <f t="shared" ca="1" si="404"/>
        <v>-3.7095089818084404E-5</v>
      </c>
      <c r="BP449" s="304">
        <f t="shared" ca="1" si="405"/>
        <v>2.7247432103785219E-3</v>
      </c>
      <c r="BQ449" s="304">
        <f t="shared" ca="1" si="406"/>
        <v>-1.1210127497565114E-3</v>
      </c>
      <c r="BR449" s="304">
        <f t="shared" ca="1" si="407"/>
        <v>-1.1915159563572475E-3</v>
      </c>
      <c r="BS449" s="305">
        <f t="shared" ca="1" si="408"/>
        <v>0</v>
      </c>
      <c r="BT449" s="306"/>
      <c r="BU449" s="304">
        <f t="shared" ca="1" si="409"/>
        <v>4.6615567021091042E-4</v>
      </c>
      <c r="BV449" s="304">
        <f t="shared" ca="1" si="410"/>
        <v>0</v>
      </c>
      <c r="BW449" s="304">
        <f t="shared" ca="1" si="411"/>
        <v>4.661556702107994E-4</v>
      </c>
      <c r="BX449" s="305">
        <f t="shared" ca="1" si="412"/>
        <v>0</v>
      </c>
    </row>
    <row r="450" spans="1:76" ht="13.8" x14ac:dyDescent="0.25">
      <c r="A450" s="118">
        <v>1</v>
      </c>
      <c r="B450" s="69">
        <f t="shared" si="355"/>
        <v>1</v>
      </c>
      <c r="C450" s="118" t="str">
        <f t="shared" si="356"/>
        <v>RYD</v>
      </c>
      <c r="D450" s="69"/>
      <c r="E450" s="70">
        <f ca="1">INDEX(OFFSET(Data!$A$10,1,E$9+MATCH($A450+IF(E$9&gt;$B450,0,1),Data!$3:$3,0),Num_Orgs,1),MATCH($C450,OFFSET(Data!$A$10,1,MATCH($A450+IF(E$9&gt;$B450,0,1),Data!$3:$3,0)-1,Num_Orgs,1),0),1)</f>
        <v>0.99917848398184805</v>
      </c>
      <c r="F450" s="70">
        <f ca="1">INDEX(OFFSET(Data!$A$10,1,F$9+MATCH($A450+IF(F$9&gt;$B450,0,1),Data!$3:$3,0),Num_Orgs,1),MATCH($C450,OFFSET(Data!$A$10,1,MATCH($A450+IF(F$9&gt;$B450,0,1),Data!$3:$3,0)-1,Num_Orgs,1),0),1)</f>
        <v>0.99619990923086066</v>
      </c>
      <c r="G450" s="70">
        <f ca="1">INDEX(OFFSET(Data!$A$10,1,G$9+MATCH($A450+IF(G$9&gt;$B450,0,1),Data!$3:$3,0),Num_Orgs,1),MATCH($C450,OFFSET(Data!$A$10,1,MATCH($A450+IF(G$9&gt;$B450,0,1),Data!$3:$3,0)-1,Num_Orgs,1),0),1)</f>
        <v>1.0706481388224727</v>
      </c>
      <c r="H450" s="70">
        <f ca="1">INDEX(OFFSET(Data!$A$10,1,H$9+MATCH($A450+IF(H$9&gt;$B450,0,1),Data!$3:$3,0),Num_Orgs,1),MATCH($C450,OFFSET(Data!$A$10,1,MATCH($A450+IF(H$9&gt;$B450,0,1),Data!$3:$3,0)-1,Num_Orgs,1),0),1)</f>
        <v>1.4108225725966481</v>
      </c>
      <c r="I450" s="70">
        <f ca="1">INDEX(OFFSET(Data!$A$10,1,I$9+MATCH($A450+IF(I$9&gt;$B450,0,1),Data!$3:$3,0),Num_Orgs,1),MATCH($C450,OFFSET(Data!$A$10,1,MATCH($A450+IF(I$9&gt;$B450,0,1),Data!$3:$3,0)-1,Num_Orgs,1),0),1)</f>
        <v>0</v>
      </c>
      <c r="J450" s="26">
        <f ca="1">IFERROR((E450*SUM(Data!$C$8:$D$8))+(F450*Data!$E$8)+(G450*SUM(Data!$F$8:$G$8))+(H450*Data!$H$8)+(I450*Data!$I$8)+Data!$J$8,0)</f>
        <v>1.0027435433217711</v>
      </c>
      <c r="K450" s="119"/>
      <c r="L450" s="69"/>
      <c r="M450" s="147">
        <f>INDEX('Op Rev and scenario differences'!$Z$4:$Z$230,MATCH($N450,'Op Rev and scenario differences'!$V$4:$V$230,0),1)</f>
        <v>192.26178355745054</v>
      </c>
      <c r="N450" s="121" t="str">
        <f t="shared" si="413"/>
        <v>RTX</v>
      </c>
      <c r="O450" s="24" t="str">
        <f t="shared" si="413"/>
        <v>UNIVERSITY HOSPITALS OF MORECAMBE BAY NHS FOUNDATION TRUST</v>
      </c>
      <c r="P450" s="134">
        <f t="shared" ca="1" si="357"/>
        <v>197.90012727920768</v>
      </c>
      <c r="Q450" s="134">
        <f t="shared" ca="1" si="358"/>
        <v>197.09649185055355</v>
      </c>
      <c r="R450" s="134">
        <f t="shared" ca="1" si="359"/>
        <v>197.09643448505003</v>
      </c>
      <c r="S450" s="134">
        <f t="shared" ca="1" si="360"/>
        <v>196.95520078335491</v>
      </c>
      <c r="T450" s="134">
        <f t="shared" ca="1" si="361"/>
        <v>196.45683999383488</v>
      </c>
      <c r="U450" s="134">
        <f t="shared" ca="1" si="362"/>
        <v>195.88063002947163</v>
      </c>
      <c r="V450" s="134">
        <f t="shared" ca="1" si="363"/>
        <v>195.88063002947163</v>
      </c>
      <c r="W450" s="134">
        <f t="shared" ca="1" si="364"/>
        <v>196.96774832092055</v>
      </c>
      <c r="X450" s="134">
        <f t="shared" ca="1" si="365"/>
        <v>196.96793446985302</v>
      </c>
      <c r="Y450" s="134">
        <f t="shared" ca="1" si="366"/>
        <v>197.21098730094144</v>
      </c>
      <c r="Z450" s="134">
        <f t="shared" ca="1" si="367"/>
        <v>197.30077035502927</v>
      </c>
      <c r="AA450" s="134">
        <f t="shared" ca="1" si="368"/>
        <v>196.91884102378069</v>
      </c>
      <c r="AB450" s="134">
        <f t="shared" ca="1" si="369"/>
        <v>196.91884102378069</v>
      </c>
      <c r="AC450" s="134">
        <f t="shared" ca="1" si="370"/>
        <v>197.90012727920768</v>
      </c>
      <c r="AD450" s="134">
        <f t="shared" ca="1" si="371"/>
        <v>197.70387002812228</v>
      </c>
      <c r="AE450" s="155">
        <f t="shared" ca="1" si="372"/>
        <v>197.70387002812228</v>
      </c>
      <c r="AF450" s="155">
        <f t="shared" ca="1" si="373"/>
        <v>197.50761277703685</v>
      </c>
      <c r="AG450" s="144">
        <f t="shared" ca="1" si="374"/>
        <v>197.50761277703685</v>
      </c>
      <c r="AI450" s="147">
        <f>INDEX('Op Rev and scenario differences'!$W$4:$W$230,MATCH($N450,'Op Rev and scenario differences'!$V$4:$V$230,0),1)</f>
        <v>324.29700000000003</v>
      </c>
      <c r="AJ450" s="121" t="str">
        <f t="shared" si="375"/>
        <v>RTX</v>
      </c>
      <c r="AK450" s="24" t="str">
        <f t="shared" si="376"/>
        <v>University Hospitals Of Morecambe Bay NHS FT</v>
      </c>
      <c r="AL450" s="134">
        <f t="shared" ca="1" si="377"/>
        <v>197.17525874277408</v>
      </c>
      <c r="AM450" s="134">
        <f t="shared" ca="1" si="378"/>
        <v>198.15892807574855</v>
      </c>
      <c r="AN450" s="134">
        <f t="shared" ca="1" si="379"/>
        <v>198.16017202440702</v>
      </c>
      <c r="AO450" s="134">
        <f t="shared" ca="1" si="380"/>
        <v>198.03375762034045</v>
      </c>
      <c r="AP450" s="134">
        <f t="shared" ca="1" si="381"/>
        <v>197.62453704674115</v>
      </c>
      <c r="AQ450" s="134">
        <f t="shared" ca="1" si="382"/>
        <v>199.14400106512502</v>
      </c>
      <c r="AR450" s="134">
        <f t="shared" ca="1" si="383"/>
        <v>199.14400106512502</v>
      </c>
      <c r="AS450" s="134">
        <f t="shared" ca="1" si="384"/>
        <v>199.40426044501274</v>
      </c>
      <c r="AT450" s="134">
        <f t="shared" ca="1" si="385"/>
        <v>199.40904212082111</v>
      </c>
      <c r="AU450" s="134">
        <f t="shared" ca="1" si="386"/>
        <v>199.5319746620186</v>
      </c>
      <c r="AV450" s="134">
        <f t="shared" ca="1" si="387"/>
        <v>200.00563999571796</v>
      </c>
      <c r="AW450" s="134">
        <f t="shared" ca="1" si="388"/>
        <v>199.85775653111142</v>
      </c>
      <c r="AX450" s="134">
        <f t="shared" ca="1" si="389"/>
        <v>199.85775653111142</v>
      </c>
      <c r="AY450" s="216">
        <f t="shared" ca="1" si="390"/>
        <v>197.17525874277408</v>
      </c>
      <c r="AZ450" s="134">
        <f t="shared" ca="1" si="391"/>
        <v>197.70386905251647</v>
      </c>
      <c r="BA450" s="155">
        <f t="shared" ca="1" si="392"/>
        <v>197.70386905251647</v>
      </c>
      <c r="BB450" s="155">
        <f t="shared" ca="1" si="393"/>
        <v>198.23638032130523</v>
      </c>
      <c r="BC450" s="144">
        <f t="shared" ca="1" si="394"/>
        <v>198.23638032130523</v>
      </c>
      <c r="BE450" s="121" t="str">
        <f t="shared" si="395"/>
        <v>RTX</v>
      </c>
      <c r="BF450" s="24" t="str">
        <f t="shared" si="396"/>
        <v>University Hospitals Of Morecambe Bay NHS FT</v>
      </c>
      <c r="BG450" s="304"/>
      <c r="BH450" s="304">
        <f t="shared" ca="1" si="397"/>
        <v>2.6662793593372758E-3</v>
      </c>
      <c r="BI450" s="304">
        <f t="shared" ca="1" si="398"/>
        <v>1.106697069030993E-5</v>
      </c>
      <c r="BJ450" s="304">
        <f t="shared" ca="1" si="399"/>
        <v>-6.4338436200617188E-4</v>
      </c>
      <c r="BK450" s="304">
        <f t="shared" ca="1" si="400"/>
        <v>-1.5699097893548952E-3</v>
      </c>
      <c r="BL450" s="304">
        <f t="shared" ca="1" si="401"/>
        <v>5.5249408928574884E-3</v>
      </c>
      <c r="BM450" s="304">
        <f t="shared" ca="1" si="402"/>
        <v>0</v>
      </c>
      <c r="BN450" s="304">
        <f t="shared" ca="1" si="403"/>
        <v>1.3005824914023023E-3</v>
      </c>
      <c r="BO450" s="304">
        <f t="shared" ca="1" si="404"/>
        <v>-3.7095089817862359E-5</v>
      </c>
      <c r="BP450" s="304">
        <f t="shared" ca="1" si="405"/>
        <v>3.7873320661430121E-4</v>
      </c>
      <c r="BQ450" s="304">
        <f t="shared" ca="1" si="406"/>
        <v>-5.7980581120808949E-4</v>
      </c>
      <c r="BR450" s="304">
        <f t="shared" ca="1" si="407"/>
        <v>-7.308861166877012E-4</v>
      </c>
      <c r="BS450" s="305">
        <f t="shared" ca="1" si="408"/>
        <v>0</v>
      </c>
      <c r="BT450" s="306"/>
      <c r="BU450" s="304">
        <f t="shared" ca="1" si="409"/>
        <v>1.2641043503655025E-3</v>
      </c>
      <c r="BV450" s="304">
        <f t="shared" ca="1" si="410"/>
        <v>0</v>
      </c>
      <c r="BW450" s="304">
        <f t="shared" ca="1" si="411"/>
        <v>1.2641043503652805E-3</v>
      </c>
      <c r="BX450" s="305">
        <f t="shared" ca="1" si="412"/>
        <v>0</v>
      </c>
    </row>
    <row r="451" spans="1:76" ht="13.8" x14ac:dyDescent="0.25">
      <c r="A451" s="118">
        <v>1</v>
      </c>
      <c r="B451" s="69">
        <f t="shared" si="355"/>
        <v>1</v>
      </c>
      <c r="C451" s="118" t="str">
        <f t="shared" si="356"/>
        <v>RYE</v>
      </c>
      <c r="D451" s="69"/>
      <c r="E451" s="70">
        <f ca="1">INDEX(OFFSET(Data!$A$10,1,E$9+MATCH($A451+IF(E$9&gt;$B451,0,1),Data!$3:$3,0),Num_Orgs,1),MATCH($C451,OFFSET(Data!$A$10,1,MATCH($A451+IF(E$9&gt;$B451,0,1),Data!$3:$3,0)-1,Num_Orgs,1),0),1)</f>
        <v>1.0400292232175523</v>
      </c>
      <c r="F451" s="70">
        <f ca="1">INDEX(OFFSET(Data!$A$10,1,F$9+MATCH($A451+IF(F$9&gt;$B451,0,1),Data!$3:$3,0),Num_Orgs,1),MATCH($C451,OFFSET(Data!$A$10,1,MATCH($A451+IF(F$9&gt;$B451,0,1),Data!$3:$3,0)-1,Num_Orgs,1),0),1)</f>
        <v>0.99619990923086066</v>
      </c>
      <c r="G451" s="70">
        <f ca="1">INDEX(OFFSET(Data!$A$10,1,G$9+MATCH($A451+IF(G$9&gt;$B451,0,1),Data!$3:$3,0),Num_Orgs,1),MATCH($C451,OFFSET(Data!$A$10,1,MATCH($A451+IF(G$9&gt;$B451,0,1),Data!$3:$3,0)-1,Num_Orgs,1),0),1)</f>
        <v>1.0287350937538653</v>
      </c>
      <c r="H451" s="70">
        <f ca="1">INDEX(OFFSET(Data!$A$10,1,H$9+MATCH($A451+IF(H$9&gt;$B451,0,1),Data!$3:$3,0),Num_Orgs,1),MATCH($C451,OFFSET(Data!$A$10,1,MATCH($A451+IF(H$9&gt;$B451,0,1),Data!$3:$3,0)-1,Num_Orgs,1),0),1)</f>
        <v>1.5198979455010484</v>
      </c>
      <c r="I451" s="70">
        <f ca="1">INDEX(OFFSET(Data!$A$10,1,I$9+MATCH($A451+IF(I$9&gt;$B451,0,1),Data!$3:$3,0),Num_Orgs,1),MATCH($C451,OFFSET(Data!$A$10,1,MATCH($A451+IF(I$9&gt;$B451,0,1),Data!$3:$3,0)-1,Num_Orgs,1),0),1)</f>
        <v>0</v>
      </c>
      <c r="J451" s="26">
        <f ca="1">IFERROR((E451*SUM(Data!$C$8:$D$8))+(F451*Data!$E$8)+(G451*SUM(Data!$F$8:$G$8))+(H451*Data!$H$8)+(I451*Data!$I$8)+Data!$J$8,0)</f>
        <v>1.024549122303035</v>
      </c>
      <c r="K451" s="119"/>
      <c r="L451" s="69"/>
      <c r="M451" s="147">
        <f>INDEX('Op Rev and scenario differences'!$Z$4:$Z$230,MATCH($N451,'Op Rev and scenario differences'!$V$4:$V$230,0),1)</f>
        <v>434.30967943773214</v>
      </c>
      <c r="N451" s="121" t="str">
        <f t="shared" si="413"/>
        <v>RJE</v>
      </c>
      <c r="O451" s="24" t="str">
        <f t="shared" si="413"/>
        <v>UNIVERSITY HOSPITALS OF NORTH MIDLANDS NHS TRUST</v>
      </c>
      <c r="P451" s="134">
        <f t="shared" ca="1" si="357"/>
        <v>445.90671154697628</v>
      </c>
      <c r="Q451" s="134">
        <f t="shared" ca="1" si="358"/>
        <v>447.35287854613478</v>
      </c>
      <c r="R451" s="134">
        <f t="shared" ca="1" si="359"/>
        <v>447.35272378401908</v>
      </c>
      <c r="S451" s="134">
        <f t="shared" ca="1" si="360"/>
        <v>447.37787451386282</v>
      </c>
      <c r="T451" s="134">
        <f t="shared" ca="1" si="361"/>
        <v>445.98783059295641</v>
      </c>
      <c r="U451" s="134">
        <f t="shared" ca="1" si="362"/>
        <v>444.51094164052978</v>
      </c>
      <c r="V451" s="134">
        <f t="shared" ca="1" si="363"/>
        <v>444.51094164052978</v>
      </c>
      <c r="W451" s="134">
        <f t="shared" ca="1" si="364"/>
        <v>443.76433333758672</v>
      </c>
      <c r="X451" s="134">
        <f t="shared" ca="1" si="365"/>
        <v>443.76470732545494</v>
      </c>
      <c r="Y451" s="134">
        <f t="shared" ca="1" si="366"/>
        <v>444.2240787138515</v>
      </c>
      <c r="Z451" s="134">
        <f t="shared" ca="1" si="367"/>
        <v>444.70861324820407</v>
      </c>
      <c r="AA451" s="134">
        <f t="shared" ca="1" si="368"/>
        <v>443.74496785766303</v>
      </c>
      <c r="AB451" s="134">
        <f t="shared" ca="1" si="369"/>
        <v>443.74496785766303</v>
      </c>
      <c r="AC451" s="134">
        <f t="shared" ca="1" si="370"/>
        <v>445.90671154697628</v>
      </c>
      <c r="AD451" s="134">
        <f t="shared" ca="1" si="371"/>
        <v>445.4743628091137</v>
      </c>
      <c r="AE451" s="155">
        <f t="shared" ca="1" si="372"/>
        <v>445.4743628091137</v>
      </c>
      <c r="AF451" s="155">
        <f t="shared" ca="1" si="373"/>
        <v>445.042014071251</v>
      </c>
      <c r="AG451" s="144">
        <f t="shared" ca="1" si="374"/>
        <v>445.042014071251</v>
      </c>
      <c r="AI451" s="147">
        <f>INDEX('Op Rev and scenario differences'!$W$4:$W$230,MATCH($N451,'Op Rev and scenario differences'!$V$4:$V$230,0),1)</f>
        <v>739.279</v>
      </c>
      <c r="AJ451" s="121" t="str">
        <f t="shared" si="375"/>
        <v>RJE</v>
      </c>
      <c r="AK451" s="24" t="str">
        <f t="shared" si="376"/>
        <v>University Hospitals Of North Midlands NHS Trust</v>
      </c>
      <c r="AL451" s="134">
        <f t="shared" ca="1" si="377"/>
        <v>444.27344455605129</v>
      </c>
      <c r="AM451" s="134">
        <f t="shared" ca="1" si="378"/>
        <v>449.76430606141014</v>
      </c>
      <c r="AN451" s="134">
        <f t="shared" ca="1" si="379"/>
        <v>449.76710477911899</v>
      </c>
      <c r="AO451" s="134">
        <f t="shared" ca="1" si="380"/>
        <v>449.82778425655476</v>
      </c>
      <c r="AP451" s="134">
        <f t="shared" ca="1" si="381"/>
        <v>448.63868599423336</v>
      </c>
      <c r="AQ451" s="134">
        <f t="shared" ca="1" si="382"/>
        <v>451.91649333679743</v>
      </c>
      <c r="AR451" s="134">
        <f t="shared" ca="1" si="383"/>
        <v>451.91649333679743</v>
      </c>
      <c r="AS451" s="134">
        <f t="shared" ca="1" si="384"/>
        <v>449.25374562784174</v>
      </c>
      <c r="AT451" s="134">
        <f t="shared" ca="1" si="385"/>
        <v>449.26447268166618</v>
      </c>
      <c r="AU451" s="134">
        <f t="shared" ca="1" si="386"/>
        <v>449.45217724067265</v>
      </c>
      <c r="AV451" s="134">
        <f t="shared" ca="1" si="387"/>
        <v>450.8052890227757</v>
      </c>
      <c r="AW451" s="134">
        <f t="shared" ca="1" si="388"/>
        <v>450.36764022642518</v>
      </c>
      <c r="AX451" s="134">
        <f t="shared" ca="1" si="389"/>
        <v>450.36764022642518</v>
      </c>
      <c r="AY451" s="216">
        <f t="shared" ca="1" si="390"/>
        <v>444.27344455605129</v>
      </c>
      <c r="AZ451" s="134">
        <f t="shared" ca="1" si="391"/>
        <v>445.4743606108392</v>
      </c>
      <c r="BA451" s="155">
        <f t="shared" ca="1" si="392"/>
        <v>445.4743606108392</v>
      </c>
      <c r="BB451" s="155">
        <f t="shared" ca="1" si="393"/>
        <v>446.68413900573188</v>
      </c>
      <c r="BC451" s="144">
        <f t="shared" ca="1" si="394"/>
        <v>446.68413900573188</v>
      </c>
      <c r="BE451" s="121" t="str">
        <f t="shared" si="395"/>
        <v>RJE</v>
      </c>
      <c r="BF451" s="24" t="str">
        <f t="shared" si="396"/>
        <v>University Hospitals Of North Midlands NHS Trust</v>
      </c>
      <c r="BG451" s="304"/>
      <c r="BH451" s="304">
        <f t="shared" ca="1" si="397"/>
        <v>9.6538652617315091E-3</v>
      </c>
      <c r="BI451" s="304">
        <f t="shared" ca="1" si="398"/>
        <v>1.106697069030993E-5</v>
      </c>
      <c r="BJ451" s="304">
        <f t="shared" ca="1" si="399"/>
        <v>9.6022850942789617E-5</v>
      </c>
      <c r="BK451" s="304">
        <f t="shared" ca="1" si="400"/>
        <v>-2.1332725425613486E-3</v>
      </c>
      <c r="BL451" s="304">
        <f t="shared" ca="1" si="401"/>
        <v>5.1863227884492158E-3</v>
      </c>
      <c r="BM451" s="304">
        <f t="shared" ca="1" si="402"/>
        <v>0</v>
      </c>
      <c r="BN451" s="304">
        <f t="shared" ca="1" si="403"/>
        <v>-5.6327361376427021E-3</v>
      </c>
      <c r="BO451" s="304">
        <f t="shared" ca="1" si="404"/>
        <v>-3.7095089817862359E-5</v>
      </c>
      <c r="BP451" s="304">
        <f t="shared" ca="1" si="405"/>
        <v>1.8739851788351913E-4</v>
      </c>
      <c r="BQ451" s="304">
        <f t="shared" ca="1" si="406"/>
        <v>3.023488004161301E-5</v>
      </c>
      <c r="BR451" s="304">
        <f t="shared" ca="1" si="407"/>
        <v>-9.5106486578677707E-4</v>
      </c>
      <c r="BS451" s="305">
        <f t="shared" ca="1" si="408"/>
        <v>0</v>
      </c>
      <c r="BT451" s="306"/>
      <c r="BU451" s="304">
        <f t="shared" ca="1" si="409"/>
        <v>1.2821485267860977E-3</v>
      </c>
      <c r="BV451" s="304">
        <f t="shared" ca="1" si="410"/>
        <v>0</v>
      </c>
      <c r="BW451" s="304">
        <f t="shared" ca="1" si="411"/>
        <v>1.2821485267859867E-3</v>
      </c>
      <c r="BX451" s="305">
        <f t="shared" ca="1" si="412"/>
        <v>0</v>
      </c>
    </row>
    <row r="452" spans="1:76" ht="13.8" x14ac:dyDescent="0.25">
      <c r="A452" s="118">
        <v>1</v>
      </c>
      <c r="B452" s="69">
        <f t="shared" si="355"/>
        <v>1</v>
      </c>
      <c r="C452" s="118" t="str">
        <f t="shared" si="356"/>
        <v>RYF</v>
      </c>
      <c r="D452" s="69"/>
      <c r="E452" s="70">
        <f ca="1">INDEX(OFFSET(Data!$A$10,1,E$9+MATCH($A452+IF(E$9&gt;$B452,0,1),Data!$3:$3,0),Num_Orgs,1),MATCH($C452,OFFSET(Data!$A$10,1,MATCH($A452+IF(E$9&gt;$B452,0,1),Data!$3:$3,0)-1,Num_Orgs,1),0),1)</f>
        <v>0.90648348562767167</v>
      </c>
      <c r="F452" s="70">
        <f ca="1">INDEX(OFFSET(Data!$A$10,1,F$9+MATCH($A452+IF(F$9&gt;$B452,0,1),Data!$3:$3,0),Num_Orgs,1),MATCH($C452,OFFSET(Data!$A$10,1,MATCH($A452+IF(F$9&gt;$B452,0,1),Data!$3:$3,0)-1,Num_Orgs,1),0),1)</f>
        <v>0.99619990923086066</v>
      </c>
      <c r="G452" s="70">
        <f ca="1">INDEX(OFFSET(Data!$A$10,1,G$9+MATCH($A452+IF(G$9&gt;$B452,0,1),Data!$3:$3,0),Num_Orgs,1),MATCH($C452,OFFSET(Data!$A$10,1,MATCH($A452+IF(G$9&gt;$B452,0,1),Data!$3:$3,0)-1,Num_Orgs,1),0),1)</f>
        <v>0.97744627992641453</v>
      </c>
      <c r="H452" s="70">
        <f ca="1">INDEX(OFFSET(Data!$A$10,1,H$9+MATCH($A452+IF(H$9&gt;$B452,0,1),Data!$3:$3,0),Num_Orgs,1),MATCH($C452,OFFSET(Data!$A$10,1,MATCH($A452+IF(H$9&gt;$B452,0,1),Data!$3:$3,0)-1,Num_Orgs,1),0),1)</f>
        <v>0.8512117155836415</v>
      </c>
      <c r="I452" s="70">
        <f ca="1">INDEX(OFFSET(Data!$A$10,1,I$9+MATCH($A452+IF(I$9&gt;$B452,0,1),Data!$3:$3,0),Num_Orgs,1),MATCH($C452,OFFSET(Data!$A$10,1,MATCH($A452+IF(I$9&gt;$B452,0,1),Data!$3:$3,0)-1,Num_Orgs,1),0),1)</f>
        <v>0</v>
      </c>
      <c r="J452" s="26">
        <f ca="1">IFERROR((E452*SUM(Data!$C$8:$D$8))+(F452*Data!$E$8)+(G452*SUM(Data!$F$8:$G$8))+(H452*Data!$H$8)+(I452*Data!$I$8)+Data!$J$8,0)</f>
        <v>0.94684963648358189</v>
      </c>
      <c r="K452" s="119"/>
      <c r="L452" s="69"/>
      <c r="M452" s="147">
        <f>INDEX('Op Rev and scenario differences'!$Z$4:$Z$230,MATCH($N452,'Op Rev and scenario differences'!$V$4:$V$230,0),1)</f>
        <v>147.08830540981282</v>
      </c>
      <c r="N452" s="121" t="str">
        <f t="shared" si="413"/>
        <v>RBK</v>
      </c>
      <c r="O452" s="24" t="str">
        <f t="shared" si="413"/>
        <v>WALSALL HEALTHCARE NHS TRUST</v>
      </c>
      <c r="P452" s="134">
        <f t="shared" ca="1" si="357"/>
        <v>152.14854658485643</v>
      </c>
      <c r="Q452" s="134">
        <f t="shared" ca="1" si="358"/>
        <v>152.35825448118075</v>
      </c>
      <c r="R452" s="134">
        <f t="shared" ca="1" si="359"/>
        <v>152.35819195139325</v>
      </c>
      <c r="S452" s="134">
        <f t="shared" ca="1" si="360"/>
        <v>152.3222875396967</v>
      </c>
      <c r="T452" s="134">
        <f t="shared" ca="1" si="361"/>
        <v>152.35458073863882</v>
      </c>
      <c r="U452" s="134">
        <f t="shared" ca="1" si="362"/>
        <v>151.59614743089196</v>
      </c>
      <c r="V452" s="134">
        <f t="shared" ca="1" si="363"/>
        <v>151.59614743089196</v>
      </c>
      <c r="W452" s="134">
        <f t="shared" ca="1" si="364"/>
        <v>151.95572793794639</v>
      </c>
      <c r="X452" s="134">
        <f t="shared" ca="1" si="365"/>
        <v>151.95592047349496</v>
      </c>
      <c r="Y452" s="134">
        <f t="shared" ca="1" si="366"/>
        <v>152.08504202145562</v>
      </c>
      <c r="Z452" s="134">
        <f t="shared" ca="1" si="367"/>
        <v>152.09255679439576</v>
      </c>
      <c r="AA452" s="134">
        <f t="shared" ca="1" si="368"/>
        <v>151.72014090208762</v>
      </c>
      <c r="AB452" s="134">
        <f t="shared" ca="1" si="369"/>
        <v>151.72014090208762</v>
      </c>
      <c r="AC452" s="134">
        <f t="shared" ca="1" si="370"/>
        <v>152.14854658485643</v>
      </c>
      <c r="AD452" s="134">
        <f t="shared" ca="1" si="371"/>
        <v>152.06286544830266</v>
      </c>
      <c r="AE452" s="155">
        <f t="shared" ca="1" si="372"/>
        <v>152.06286544830266</v>
      </c>
      <c r="AF452" s="155">
        <f t="shared" ca="1" si="373"/>
        <v>151.97718431174889</v>
      </c>
      <c r="AG452" s="144">
        <f t="shared" ca="1" si="374"/>
        <v>151.97718431174889</v>
      </c>
      <c r="AI452" s="147">
        <f>INDEX('Op Rev and scenario differences'!$W$4:$W$230,MATCH($N452,'Op Rev and scenario differences'!$V$4:$V$230,0),1)</f>
        <v>244.74199999999999</v>
      </c>
      <c r="AJ452" s="121" t="str">
        <f t="shared" si="375"/>
        <v>RBK</v>
      </c>
      <c r="AK452" s="24" t="str">
        <f t="shared" si="376"/>
        <v>Walsall Healthcare NHS Trust</v>
      </c>
      <c r="AL452" s="134">
        <f t="shared" ca="1" si="377"/>
        <v>151.59125692668525</v>
      </c>
      <c r="AM452" s="134">
        <f t="shared" ca="1" si="378"/>
        <v>153.17953205567468</v>
      </c>
      <c r="AN452" s="134">
        <f t="shared" ca="1" si="379"/>
        <v>153.18047536119053</v>
      </c>
      <c r="AO452" s="134">
        <f t="shared" ca="1" si="380"/>
        <v>153.15642770963277</v>
      </c>
      <c r="AP452" s="134">
        <f t="shared" ca="1" si="381"/>
        <v>153.26014348173732</v>
      </c>
      <c r="AQ452" s="134">
        <f t="shared" ca="1" si="382"/>
        <v>154.12173904537769</v>
      </c>
      <c r="AR452" s="134">
        <f t="shared" ca="1" si="383"/>
        <v>154.12173904537769</v>
      </c>
      <c r="AS452" s="134">
        <f t="shared" ca="1" si="384"/>
        <v>153.83543655320062</v>
      </c>
      <c r="AT452" s="134">
        <f t="shared" ca="1" si="385"/>
        <v>153.83917503001018</v>
      </c>
      <c r="AU452" s="134">
        <f t="shared" ca="1" si="386"/>
        <v>153.87493955795563</v>
      </c>
      <c r="AV452" s="134">
        <f t="shared" ca="1" si="387"/>
        <v>154.17765022159125</v>
      </c>
      <c r="AW452" s="134">
        <f t="shared" ca="1" si="388"/>
        <v>153.98448834874816</v>
      </c>
      <c r="AX452" s="134">
        <f t="shared" ca="1" si="389"/>
        <v>153.98448834874816</v>
      </c>
      <c r="AY452" s="216">
        <f t="shared" ca="1" si="390"/>
        <v>151.59125692668525</v>
      </c>
      <c r="AZ452" s="134">
        <f t="shared" ca="1" si="391"/>
        <v>152.0628646979207</v>
      </c>
      <c r="BA452" s="155">
        <f t="shared" ca="1" si="392"/>
        <v>152.0628646979207</v>
      </c>
      <c r="BB452" s="155">
        <f t="shared" ca="1" si="393"/>
        <v>152.53795276942211</v>
      </c>
      <c r="BC452" s="144">
        <f t="shared" ca="1" si="394"/>
        <v>152.53795276942211</v>
      </c>
      <c r="BE452" s="121" t="str">
        <f t="shared" si="395"/>
        <v>RBK</v>
      </c>
      <c r="BF452" s="24" t="str">
        <f t="shared" si="396"/>
        <v>Walsall Healthcare NHS Trust</v>
      </c>
      <c r="BG452" s="304"/>
      <c r="BH452" s="304">
        <f t="shared" ca="1" si="397"/>
        <v>7.9270398069717363E-3</v>
      </c>
      <c r="BI452" s="304">
        <f t="shared" ca="1" si="398"/>
        <v>1.1066970690087885E-5</v>
      </c>
      <c r="BJ452" s="304">
        <f t="shared" ca="1" si="399"/>
        <v>-1.8544253749297468E-4</v>
      </c>
      <c r="BK452" s="304">
        <f t="shared" ca="1" si="400"/>
        <v>1.0642670996905412E-3</v>
      </c>
      <c r="BL452" s="304">
        <f t="shared" ca="1" si="401"/>
        <v>3.6056453501496222E-3</v>
      </c>
      <c r="BM452" s="304">
        <f t="shared" ca="1" si="402"/>
        <v>0</v>
      </c>
      <c r="BN452" s="304">
        <f t="shared" ca="1" si="403"/>
        <v>-1.7560116922885616E-3</v>
      </c>
      <c r="BO452" s="304">
        <f t="shared" ca="1" si="404"/>
        <v>-3.7095089817862359E-5</v>
      </c>
      <c r="BP452" s="304">
        <f t="shared" ca="1" si="405"/>
        <v>9.9689411801051619E-6</v>
      </c>
      <c r="BQ452" s="304">
        <f t="shared" ca="1" si="406"/>
        <v>-9.7724398733856077E-4</v>
      </c>
      <c r="BR452" s="304">
        <f t="shared" ca="1" si="407"/>
        <v>-1.2333910607602583E-3</v>
      </c>
      <c r="BS452" s="305">
        <f t="shared" ca="1" si="408"/>
        <v>0</v>
      </c>
      <c r="BT452" s="306"/>
      <c r="BU452" s="304">
        <f t="shared" ca="1" si="409"/>
        <v>1.685760760196886E-3</v>
      </c>
      <c r="BV452" s="304">
        <f t="shared" ca="1" si="410"/>
        <v>0</v>
      </c>
      <c r="BW452" s="304">
        <f t="shared" ca="1" si="411"/>
        <v>1.685760760196664E-3</v>
      </c>
      <c r="BX452" s="305">
        <f t="shared" ca="1" si="412"/>
        <v>0</v>
      </c>
    </row>
    <row r="453" spans="1:76" ht="13.8" x14ac:dyDescent="0.25">
      <c r="A453" s="118">
        <v>1</v>
      </c>
      <c r="B453" s="69">
        <f t="shared" si="355"/>
        <v>1</v>
      </c>
      <c r="C453" s="118" t="str">
        <f t="shared" si="356"/>
        <v>RYG</v>
      </c>
      <c r="D453" s="69"/>
      <c r="E453" s="70">
        <f ca="1">INDEX(OFFSET(Data!$A$10,1,E$9+MATCH($A453+IF(E$9&gt;$B453,0,1),Data!$3:$3,0),Num_Orgs,1),MATCH($C453,OFFSET(Data!$A$10,1,MATCH($A453+IF(E$9&gt;$B453,0,1),Data!$3:$3,0)-1,Num_Orgs,1),0),1)</f>
        <v>0.97219488016468736</v>
      </c>
      <c r="F453" s="70">
        <f ca="1">INDEX(OFFSET(Data!$A$10,1,F$9+MATCH($A453+IF(F$9&gt;$B453,0,1),Data!$3:$3,0),Num_Orgs,1),MATCH($C453,OFFSET(Data!$A$10,1,MATCH($A453+IF(F$9&gt;$B453,0,1),Data!$3:$3,0)-1,Num_Orgs,1),0),1)</f>
        <v>0.99619990923086066</v>
      </c>
      <c r="G453" s="70">
        <f ca="1">INDEX(OFFSET(Data!$A$10,1,G$9+MATCH($A453+IF(G$9&gt;$B453,0,1),Data!$3:$3,0),Num_Orgs,1),MATCH($C453,OFFSET(Data!$A$10,1,MATCH($A453+IF(G$9&gt;$B453,0,1),Data!$3:$3,0)-1,Num_Orgs,1),0),1)</f>
        <v>0.95530486877007126</v>
      </c>
      <c r="H453" s="70">
        <f ca="1">INDEX(OFFSET(Data!$A$10,1,H$9+MATCH($A453+IF(H$9&gt;$B453,0,1),Data!$3:$3,0),Num_Orgs,1),MATCH($C453,OFFSET(Data!$A$10,1,MATCH($A453+IF(H$9&gt;$B453,0,1),Data!$3:$3,0)-1,Num_Orgs,1),0),1)</f>
        <v>0.87555277018157052</v>
      </c>
      <c r="I453" s="70">
        <f ca="1">INDEX(OFFSET(Data!$A$10,1,I$9+MATCH($A453+IF(I$9&gt;$B453,0,1),Data!$3:$3,0),Num_Orgs,1),MATCH($C453,OFFSET(Data!$A$10,1,MATCH($A453+IF(I$9&gt;$B453,0,1),Data!$3:$3,0)-1,Num_Orgs,1),0),1)</f>
        <v>0</v>
      </c>
      <c r="J453" s="26">
        <f ca="1">IFERROR((E453*SUM(Data!$C$8:$D$8))+(F453*Data!$E$8)+(G453*SUM(Data!$F$8:$G$8))+(H453*Data!$H$8)+(I453*Data!$I$8)+Data!$J$8,0)</f>
        <v>0.98245423596529302</v>
      </c>
      <c r="K453" s="119"/>
      <c r="L453" s="69"/>
      <c r="M453" s="147">
        <f>INDEX('Op Rev and scenario differences'!$Z$4:$Z$230,MATCH($N453,'Op Rev and scenario differences'!$V$4:$V$230,0),1)</f>
        <v>163.24039416306761</v>
      </c>
      <c r="N453" s="121" t="str">
        <f t="shared" si="413"/>
        <v>RWW</v>
      </c>
      <c r="O453" s="24" t="str">
        <f t="shared" si="413"/>
        <v>WARRINGTON AND HALTON HOSPITALS NHS FOUNDATION TRUST</v>
      </c>
      <c r="P453" s="134">
        <f t="shared" ca="1" si="357"/>
        <v>171.40793560317633</v>
      </c>
      <c r="Q453" s="134">
        <f t="shared" ca="1" si="358"/>
        <v>169.65494023591896</v>
      </c>
      <c r="R453" s="134">
        <f t="shared" ca="1" si="359"/>
        <v>169.65486412508812</v>
      </c>
      <c r="S453" s="134">
        <f t="shared" ca="1" si="360"/>
        <v>169.83215319748899</v>
      </c>
      <c r="T453" s="134">
        <f t="shared" ca="1" si="361"/>
        <v>169.5108278658532</v>
      </c>
      <c r="U453" s="134">
        <f t="shared" ca="1" si="362"/>
        <v>168.5738127335805</v>
      </c>
      <c r="V453" s="134">
        <f t="shared" ca="1" si="363"/>
        <v>168.5738127335805</v>
      </c>
      <c r="W453" s="134">
        <f t="shared" ca="1" si="364"/>
        <v>169.58051022590459</v>
      </c>
      <c r="X453" s="134">
        <f t="shared" ca="1" si="365"/>
        <v>169.58076101525296</v>
      </c>
      <c r="Y453" s="134">
        <f t="shared" ca="1" si="366"/>
        <v>169.73171878366799</v>
      </c>
      <c r="Z453" s="134">
        <f t="shared" ca="1" si="367"/>
        <v>169.62348466425115</v>
      </c>
      <c r="AA453" s="134">
        <f t="shared" ca="1" si="368"/>
        <v>169.34823179998509</v>
      </c>
      <c r="AB453" s="134">
        <f t="shared" ca="1" si="369"/>
        <v>169.34823179998509</v>
      </c>
      <c r="AC453" s="134">
        <f t="shared" ca="1" si="370"/>
        <v>171.40793560317633</v>
      </c>
      <c r="AD453" s="134">
        <f t="shared" ca="1" si="371"/>
        <v>170.99599484253807</v>
      </c>
      <c r="AE453" s="155">
        <f t="shared" ca="1" si="372"/>
        <v>170.99599484253807</v>
      </c>
      <c r="AF453" s="155">
        <f t="shared" ca="1" si="373"/>
        <v>170.58405408189984</v>
      </c>
      <c r="AG453" s="144">
        <f t="shared" ca="1" si="374"/>
        <v>170.58405408189984</v>
      </c>
      <c r="AI453" s="147">
        <f>INDEX('Op Rev and scenario differences'!$W$4:$W$230,MATCH($N453,'Op Rev and scenario differences'!$V$4:$V$230,0),1)</f>
        <v>233.322</v>
      </c>
      <c r="AJ453" s="121" t="str">
        <f t="shared" si="375"/>
        <v>RWW</v>
      </c>
      <c r="AK453" s="24" t="str">
        <f t="shared" si="376"/>
        <v>Warrington and Halton Hospitals NHS FT</v>
      </c>
      <c r="AL453" s="134">
        <f t="shared" ca="1" si="377"/>
        <v>170.78010265975186</v>
      </c>
      <c r="AM453" s="134">
        <f t="shared" ca="1" si="378"/>
        <v>170.56945450554181</v>
      </c>
      <c r="AN453" s="134">
        <f t="shared" ca="1" si="379"/>
        <v>170.57049838390094</v>
      </c>
      <c r="AO453" s="134">
        <f t="shared" ca="1" si="380"/>
        <v>170.76218007285246</v>
      </c>
      <c r="AP453" s="134">
        <f t="shared" ca="1" si="381"/>
        <v>170.51836363880398</v>
      </c>
      <c r="AQ453" s="134">
        <f t="shared" ca="1" si="382"/>
        <v>171.38225222941864</v>
      </c>
      <c r="AR453" s="134">
        <f t="shared" ca="1" si="383"/>
        <v>171.38225222941864</v>
      </c>
      <c r="AS453" s="134">
        <f t="shared" ca="1" si="384"/>
        <v>171.67823928407483</v>
      </c>
      <c r="AT453" s="134">
        <f t="shared" ca="1" si="385"/>
        <v>171.68244774048327</v>
      </c>
      <c r="AU453" s="134">
        <f t="shared" ca="1" si="386"/>
        <v>171.72930106578315</v>
      </c>
      <c r="AV453" s="134">
        <f t="shared" ca="1" si="387"/>
        <v>171.94891610169844</v>
      </c>
      <c r="AW453" s="134">
        <f t="shared" ca="1" si="388"/>
        <v>171.87566971292665</v>
      </c>
      <c r="AX453" s="134">
        <f t="shared" ca="1" si="389"/>
        <v>171.87566971292665</v>
      </c>
      <c r="AY453" s="216">
        <f t="shared" ca="1" si="390"/>
        <v>170.78010265975186</v>
      </c>
      <c r="AZ453" s="134">
        <f t="shared" ca="1" si="391"/>
        <v>170.99599399872713</v>
      </c>
      <c r="BA453" s="155">
        <f t="shared" ca="1" si="392"/>
        <v>170.99599399872713</v>
      </c>
      <c r="BB453" s="155">
        <f t="shared" ca="1" si="393"/>
        <v>171.21347854021147</v>
      </c>
      <c r="BC453" s="144">
        <f t="shared" ca="1" si="394"/>
        <v>171.21347854021147</v>
      </c>
      <c r="BE453" s="121" t="str">
        <f t="shared" si="395"/>
        <v>RWW</v>
      </c>
      <c r="BF453" s="24" t="str">
        <f t="shared" si="396"/>
        <v>Warrington and Halton Hospitals NHS FT</v>
      </c>
      <c r="BG453" s="304"/>
      <c r="BH453" s="304">
        <f t="shared" ca="1" si="397"/>
        <v>-3.3190909115237144E-3</v>
      </c>
      <c r="BI453" s="304">
        <f t="shared" ca="1" si="398"/>
        <v>1.106697069030993E-5</v>
      </c>
      <c r="BJ453" s="304">
        <f t="shared" ca="1" si="399"/>
        <v>1.0554133602933558E-3</v>
      </c>
      <c r="BK453" s="304">
        <f t="shared" ca="1" si="400"/>
        <v>-9.7440432461204374E-4</v>
      </c>
      <c r="BL453" s="304">
        <f t="shared" ca="1" si="401"/>
        <v>3.0771794147292919E-3</v>
      </c>
      <c r="BM453" s="304">
        <f t="shared" ca="1" si="402"/>
        <v>0</v>
      </c>
      <c r="BN453" s="304">
        <f t="shared" ca="1" si="403"/>
        <v>1.7269043520262706E-3</v>
      </c>
      <c r="BO453" s="304">
        <f t="shared" ca="1" si="404"/>
        <v>-3.7095089817862359E-5</v>
      </c>
      <c r="BP453" s="304">
        <f t="shared" ca="1" si="405"/>
        <v>4.9400052458681287E-5</v>
      </c>
      <c r="BQ453" s="304">
        <f t="shared" ca="1" si="406"/>
        <v>-1.6514168488721559E-3</v>
      </c>
      <c r="BR453" s="304">
        <f t="shared" ca="1" si="407"/>
        <v>-4.3524129220307017E-4</v>
      </c>
      <c r="BS453" s="305">
        <f t="shared" ca="1" si="408"/>
        <v>0</v>
      </c>
      <c r="BT453" s="306"/>
      <c r="BU453" s="304">
        <f t="shared" ca="1" si="409"/>
        <v>-9.9456863366209625E-5</v>
      </c>
      <c r="BV453" s="304">
        <f t="shared" ca="1" si="410"/>
        <v>0</v>
      </c>
      <c r="BW453" s="304">
        <f t="shared" ca="1" si="411"/>
        <v>-9.9456863366209625E-5</v>
      </c>
      <c r="BX453" s="305">
        <f t="shared" ca="1" si="412"/>
        <v>0</v>
      </c>
    </row>
    <row r="454" spans="1:76" ht="13.8" x14ac:dyDescent="0.25">
      <c r="A454" s="118">
        <v>1</v>
      </c>
      <c r="B454" s="69">
        <f t="shared" si="355"/>
        <v>1</v>
      </c>
      <c r="C454" s="118" t="str">
        <f t="shared" si="356"/>
        <v>RYJ</v>
      </c>
      <c r="D454" s="69"/>
      <c r="E454" s="70">
        <f ca="1">INDEX(OFFSET(Data!$A$10,1,E$9+MATCH($A454+IF(E$9&gt;$B454,0,1),Data!$3:$3,0),Num_Orgs,1),MATCH($C454,OFFSET(Data!$A$10,1,MATCH($A454+IF(E$9&gt;$B454,0,1),Data!$3:$3,0)-1,Num_Orgs,1),0),1)</f>
        <v>1.1497598809366187</v>
      </c>
      <c r="F454" s="70">
        <f ca="1">INDEX(OFFSET(Data!$A$10,1,F$9+MATCH($A454+IF(F$9&gt;$B454,0,1),Data!$3:$3,0),Num_Orgs,1),MATCH($C454,OFFSET(Data!$A$10,1,MATCH($A454+IF(F$9&gt;$B454,0,1),Data!$3:$3,0)-1,Num_Orgs,1),0),1)</f>
        <v>1.0185025427599708</v>
      </c>
      <c r="G454" s="70">
        <f ca="1">INDEX(OFFSET(Data!$A$10,1,G$9+MATCH($A454+IF(G$9&gt;$B454,0,1),Data!$3:$3,0),Num_Orgs,1),MATCH($C454,OFFSET(Data!$A$10,1,MATCH($A454+IF(G$9&gt;$B454,0,1),Data!$3:$3,0)-1,Num_Orgs,1),0),1)</f>
        <v>1.2409997122034429</v>
      </c>
      <c r="H454" s="70">
        <f ca="1">INDEX(OFFSET(Data!$A$10,1,H$9+MATCH($A454+IF(H$9&gt;$B454,0,1),Data!$3:$3,0),Num_Orgs,1),MATCH($C454,OFFSET(Data!$A$10,1,MATCH($A454+IF(H$9&gt;$B454,0,1),Data!$3:$3,0)-1,Num_Orgs,1),0),1)</f>
        <v>8.5179586202900062</v>
      </c>
      <c r="I454" s="70">
        <f ca="1">INDEX(OFFSET(Data!$A$10,1,I$9+MATCH($A454+IF(I$9&gt;$B454,0,1),Data!$3:$3,0),Num_Orgs,1),MATCH($C454,OFFSET(Data!$A$10,1,MATCH($A454+IF(I$9&gt;$B454,0,1),Data!$3:$3,0)-1,Num_Orgs,1),0),1)</f>
        <v>0</v>
      </c>
      <c r="J454" s="26">
        <f ca="1">IFERROR((E454*SUM(Data!$C$8:$D$8))+(F454*Data!$E$8)+(G454*SUM(Data!$F$8:$G$8))+(H454*Data!$H$8)+(I454*Data!$I$8)+Data!$J$8,0)</f>
        <v>1.1249276991607624</v>
      </c>
      <c r="K454" s="119"/>
      <c r="L454" s="69"/>
      <c r="M454" s="147">
        <f>INDEX('Op Rev and scenario differences'!$Z$4:$Z$230,MATCH($N454,'Op Rev and scenario differences'!$V$4:$V$230,0),1)</f>
        <v>193.12582678127583</v>
      </c>
      <c r="N454" s="121" t="str">
        <f t="shared" si="413"/>
        <v>RWG</v>
      </c>
      <c r="O454" s="24" t="str">
        <f t="shared" si="413"/>
        <v>WEST HERTFORDSHIRE HOSPITALS NHS TRUST</v>
      </c>
      <c r="P454" s="134">
        <f t="shared" ca="1" si="357"/>
        <v>226.10410018361205</v>
      </c>
      <c r="Q454" s="134">
        <f t="shared" ca="1" si="358"/>
        <v>221.145405169969</v>
      </c>
      <c r="R454" s="134">
        <f t="shared" ca="1" si="359"/>
        <v>221.14507270787934</v>
      </c>
      <c r="S454" s="134">
        <f t="shared" ca="1" si="360"/>
        <v>220.97497289719962</v>
      </c>
      <c r="T454" s="134">
        <f t="shared" ca="1" si="361"/>
        <v>221.23355142835092</v>
      </c>
      <c r="U454" s="134">
        <f t="shared" ca="1" si="362"/>
        <v>217.02195578285688</v>
      </c>
      <c r="V454" s="134">
        <f t="shared" ca="1" si="363"/>
        <v>217.02195578285688</v>
      </c>
      <c r="W454" s="134">
        <f t="shared" ca="1" si="364"/>
        <v>215.82413468887074</v>
      </c>
      <c r="X454" s="134">
        <f t="shared" ca="1" si="365"/>
        <v>215.87040629808172</v>
      </c>
      <c r="Y454" s="134">
        <f t="shared" ca="1" si="366"/>
        <v>215.88060073296026</v>
      </c>
      <c r="Z454" s="134">
        <f t="shared" ca="1" si="367"/>
        <v>214.96756519052397</v>
      </c>
      <c r="AA454" s="134">
        <f t="shared" ca="1" si="368"/>
        <v>214.78719018356861</v>
      </c>
      <c r="AB454" s="134">
        <f t="shared" ca="1" si="369"/>
        <v>214.78719018356861</v>
      </c>
      <c r="AC454" s="134">
        <f t="shared" ca="1" si="370"/>
        <v>226.10410018361205</v>
      </c>
      <c r="AD454" s="134">
        <f t="shared" ca="1" si="371"/>
        <v>223.84071818360337</v>
      </c>
      <c r="AE454" s="155">
        <f t="shared" ca="1" si="372"/>
        <v>223.84071818360337</v>
      </c>
      <c r="AF454" s="155">
        <f t="shared" ca="1" si="373"/>
        <v>221.57733618359467</v>
      </c>
      <c r="AG454" s="144">
        <f t="shared" ca="1" si="374"/>
        <v>221.57733618359467</v>
      </c>
      <c r="AI454" s="147">
        <f>INDEX('Op Rev and scenario differences'!$W$4:$W$230,MATCH($N454,'Op Rev and scenario differences'!$V$4:$V$230,0),1)</f>
        <v>322.64299999999997</v>
      </c>
      <c r="AJ454" s="121" t="str">
        <f t="shared" si="375"/>
        <v>RWG</v>
      </c>
      <c r="AK454" s="24" t="str">
        <f t="shared" si="376"/>
        <v>West Hertfordshire Hospitals NHS Trust</v>
      </c>
      <c r="AL454" s="134">
        <f t="shared" ca="1" si="377"/>
        <v>225.27592614231645</v>
      </c>
      <c r="AM454" s="134">
        <f t="shared" ca="1" si="378"/>
        <v>222.33747554769116</v>
      </c>
      <c r="AN454" s="134">
        <f t="shared" ca="1" si="379"/>
        <v>222.33860173390059</v>
      </c>
      <c r="AO454" s="134">
        <f t="shared" ca="1" si="380"/>
        <v>222.18506568415341</v>
      </c>
      <c r="AP454" s="134">
        <f t="shared" ca="1" si="381"/>
        <v>222.54851590612108</v>
      </c>
      <c r="AQ454" s="134">
        <f t="shared" ca="1" si="382"/>
        <v>220.63754127743115</v>
      </c>
      <c r="AR454" s="134">
        <f t="shared" ca="1" si="383"/>
        <v>220.63754127743115</v>
      </c>
      <c r="AS454" s="134">
        <f t="shared" ca="1" si="384"/>
        <v>218.49390233014142</v>
      </c>
      <c r="AT454" s="134">
        <f t="shared" ca="1" si="385"/>
        <v>218.54578034741709</v>
      </c>
      <c r="AU454" s="134">
        <f t="shared" ca="1" si="386"/>
        <v>218.42131183968141</v>
      </c>
      <c r="AV454" s="134">
        <f t="shared" ca="1" si="387"/>
        <v>217.91463549222789</v>
      </c>
      <c r="AW454" s="134">
        <f t="shared" ca="1" si="388"/>
        <v>217.99278189193262</v>
      </c>
      <c r="AX454" s="134">
        <f t="shared" ca="1" si="389"/>
        <v>217.99278189193262</v>
      </c>
      <c r="AY454" s="216">
        <f t="shared" ca="1" si="390"/>
        <v>225.27592614231645</v>
      </c>
      <c r="AZ454" s="134">
        <f t="shared" ca="1" si="391"/>
        <v>223.84071707902052</v>
      </c>
      <c r="BA454" s="155">
        <f t="shared" ca="1" si="392"/>
        <v>223.84071707902052</v>
      </c>
      <c r="BB454" s="155">
        <f t="shared" ca="1" si="393"/>
        <v>222.39491667523041</v>
      </c>
      <c r="BC454" s="144">
        <f t="shared" ca="1" si="394"/>
        <v>222.39491667523041</v>
      </c>
      <c r="BE454" s="121" t="str">
        <f t="shared" si="395"/>
        <v>RWG</v>
      </c>
      <c r="BF454" s="24" t="str">
        <f t="shared" si="396"/>
        <v>West Hertfordshire Hospitals NHS Trust</v>
      </c>
      <c r="BG454" s="304"/>
      <c r="BH454" s="304">
        <f t="shared" ca="1" si="397"/>
        <v>-1.6481118669899653E-2</v>
      </c>
      <c r="BI454" s="304">
        <f t="shared" ca="1" si="398"/>
        <v>1.1066970690087885E-5</v>
      </c>
      <c r="BJ454" s="304">
        <f t="shared" ca="1" si="399"/>
        <v>-7.7484428713137099E-4</v>
      </c>
      <c r="BK454" s="304">
        <f t="shared" ca="1" si="400"/>
        <v>2.1994143159647095E-3</v>
      </c>
      <c r="BL454" s="304">
        <f t="shared" ca="1" si="401"/>
        <v>-1.1179221914513926E-2</v>
      </c>
      <c r="BM454" s="304">
        <f t="shared" ca="1" si="402"/>
        <v>0</v>
      </c>
      <c r="BN454" s="304">
        <f t="shared" ca="1" si="403"/>
        <v>-1.0230996484930754E-2</v>
      </c>
      <c r="BO454" s="304">
        <f t="shared" ca="1" si="404"/>
        <v>1.8323251996199552E-4</v>
      </c>
      <c r="BP454" s="304">
        <f t="shared" ca="1" si="405"/>
        <v>-8.2972012876592061E-4</v>
      </c>
      <c r="BQ454" s="304">
        <f t="shared" ca="1" si="406"/>
        <v>-5.5333424525214614E-3</v>
      </c>
      <c r="BR454" s="304">
        <f t="shared" ca="1" si="407"/>
        <v>3.5118539087575229E-4</v>
      </c>
      <c r="BS454" s="305">
        <f t="shared" ca="1" si="408"/>
        <v>0</v>
      </c>
      <c r="BT454" s="306"/>
      <c r="BU454" s="304">
        <f t="shared" ca="1" si="409"/>
        <v>-8.4568689480539749E-3</v>
      </c>
      <c r="BV454" s="304">
        <f t="shared" ca="1" si="410"/>
        <v>0</v>
      </c>
      <c r="BW454" s="304">
        <f t="shared" ca="1" si="411"/>
        <v>-8.456868948054197E-3</v>
      </c>
      <c r="BX454" s="305">
        <f t="shared" ca="1" si="412"/>
        <v>0</v>
      </c>
    </row>
    <row r="455" spans="1:76" ht="13.8" x14ac:dyDescent="0.25">
      <c r="A455" s="118">
        <v>1</v>
      </c>
      <c r="B455" s="69">
        <f t="shared" si="355"/>
        <v>1</v>
      </c>
      <c r="C455" s="118" t="str">
        <f t="shared" si="356"/>
        <v>RYK</v>
      </c>
      <c r="D455" s="69"/>
      <c r="E455" s="70">
        <f ca="1">INDEX(OFFSET(Data!$A$10,1,E$9+MATCH($A455+IF(E$9&gt;$B455,0,1),Data!$3:$3,0),Num_Orgs,1),MATCH($C455,OFFSET(Data!$A$10,1,MATCH($A455+IF(E$9&gt;$B455,0,1),Data!$3:$3,0)-1,Num_Orgs,1),0),1)</f>
        <v>0.94715463351760065</v>
      </c>
      <c r="F455" s="70">
        <f ca="1">INDEX(OFFSET(Data!$A$10,1,F$9+MATCH($A455+IF(F$9&gt;$B455,0,1),Data!$3:$3,0),Num_Orgs,1),MATCH($C455,OFFSET(Data!$A$10,1,MATCH($A455+IF(F$9&gt;$B455,0,1),Data!$3:$3,0)-1,Num_Orgs,1),0),1)</f>
        <v>0.99619990923086066</v>
      </c>
      <c r="G455" s="70">
        <f ca="1">INDEX(OFFSET(Data!$A$10,1,G$9+MATCH($A455+IF(G$9&gt;$B455,0,1),Data!$3:$3,0),Num_Orgs,1),MATCH($C455,OFFSET(Data!$A$10,1,MATCH($A455+IF(G$9&gt;$B455,0,1),Data!$3:$3,0)-1,Num_Orgs,1),0),1)</f>
        <v>0.9106326488514862</v>
      </c>
      <c r="H455" s="70">
        <f ca="1">INDEX(OFFSET(Data!$A$10,1,H$9+MATCH($A455+IF(H$9&gt;$B455,0,1),Data!$3:$3,0),Num_Orgs,1),MATCH($C455,OFFSET(Data!$A$10,1,MATCH($A455+IF(H$9&gt;$B455,0,1),Data!$3:$3,0)-1,Num_Orgs,1),0),1)</f>
        <v>1.1487334401239486</v>
      </c>
      <c r="I455" s="70">
        <f ca="1">INDEX(OFFSET(Data!$A$10,1,I$9+MATCH($A455+IF(I$9&gt;$B455,0,1),Data!$3:$3,0),Num_Orgs,1),MATCH($C455,OFFSET(Data!$A$10,1,MATCH($A455+IF(I$9&gt;$B455,0,1),Data!$3:$3,0)-1,Num_Orgs,1),0),1)</f>
        <v>0</v>
      </c>
      <c r="J455" s="26">
        <f ca="1">IFERROR((E455*SUM(Data!$C$8:$D$8))+(F455*Data!$E$8)+(G455*SUM(Data!$F$8:$G$8))+(H455*Data!$H$8)+(I455*Data!$I$8)+Data!$J$8,0)</f>
        <v>0.96873796631352338</v>
      </c>
      <c r="K455" s="119"/>
      <c r="L455" s="69"/>
      <c r="M455" s="147">
        <f>INDEX('Op Rev and scenario differences'!$Z$4:$Z$230,MATCH($N455,'Op Rev and scenario differences'!$V$4:$V$230,0),1)</f>
        <v>0</v>
      </c>
      <c r="N455" s="121" t="str">
        <f t="shared" si="413"/>
        <v>RKL</v>
      </c>
      <c r="O455" s="24" t="str">
        <f t="shared" si="413"/>
        <v>WEST LONDON NHS TRUST</v>
      </c>
      <c r="P455" s="134">
        <f t="shared" ca="1" si="357"/>
        <v>0</v>
      </c>
      <c r="Q455" s="134">
        <f t="shared" ca="1" si="358"/>
        <v>0</v>
      </c>
      <c r="R455" s="134">
        <f t="shared" ca="1" si="359"/>
        <v>0</v>
      </c>
      <c r="S455" s="134">
        <f t="shared" ca="1" si="360"/>
        <v>0</v>
      </c>
      <c r="T455" s="134">
        <f t="shared" ca="1" si="361"/>
        <v>0</v>
      </c>
      <c r="U455" s="134">
        <f t="shared" ca="1" si="362"/>
        <v>0</v>
      </c>
      <c r="V455" s="134">
        <f t="shared" ca="1" si="363"/>
        <v>0</v>
      </c>
      <c r="W455" s="134">
        <f t="shared" ca="1" si="364"/>
        <v>0</v>
      </c>
      <c r="X455" s="134">
        <f t="shared" ca="1" si="365"/>
        <v>0</v>
      </c>
      <c r="Y455" s="134">
        <f t="shared" ca="1" si="366"/>
        <v>0</v>
      </c>
      <c r="Z455" s="134">
        <f t="shared" ca="1" si="367"/>
        <v>0</v>
      </c>
      <c r="AA455" s="134">
        <f t="shared" ca="1" si="368"/>
        <v>0</v>
      </c>
      <c r="AB455" s="134">
        <f t="shared" ca="1" si="369"/>
        <v>0</v>
      </c>
      <c r="AC455" s="134">
        <f t="shared" ca="1" si="370"/>
        <v>0</v>
      </c>
      <c r="AD455" s="134">
        <f t="shared" ca="1" si="371"/>
        <v>0</v>
      </c>
      <c r="AE455" s="155">
        <f t="shared" ca="1" si="372"/>
        <v>0</v>
      </c>
      <c r="AF455" s="155">
        <f t="shared" ca="1" si="373"/>
        <v>0</v>
      </c>
      <c r="AG455" s="144">
        <f t="shared" ca="1" si="374"/>
        <v>0</v>
      </c>
      <c r="AI455" s="147">
        <f>INDEX('Op Rev and scenario differences'!$W$4:$W$230,MATCH($N455,'Op Rev and scenario differences'!$V$4:$V$230,0),1)</f>
        <v>253.05</v>
      </c>
      <c r="AJ455" s="121" t="str">
        <f t="shared" si="375"/>
        <v>RKL</v>
      </c>
      <c r="AK455" s="24" t="str">
        <f t="shared" si="376"/>
        <v>West London NHS Trust</v>
      </c>
      <c r="AL455" s="134">
        <f t="shared" ca="1" si="377"/>
        <v>0</v>
      </c>
      <c r="AM455" s="134">
        <f t="shared" ca="1" si="378"/>
        <v>0</v>
      </c>
      <c r="AN455" s="134">
        <f t="shared" ca="1" si="379"/>
        <v>0</v>
      </c>
      <c r="AO455" s="134">
        <f t="shared" ca="1" si="380"/>
        <v>0</v>
      </c>
      <c r="AP455" s="134">
        <f t="shared" ca="1" si="381"/>
        <v>0</v>
      </c>
      <c r="AQ455" s="134">
        <f t="shared" ca="1" si="382"/>
        <v>0</v>
      </c>
      <c r="AR455" s="134">
        <f t="shared" ca="1" si="383"/>
        <v>0</v>
      </c>
      <c r="AS455" s="134">
        <f t="shared" ca="1" si="384"/>
        <v>0</v>
      </c>
      <c r="AT455" s="134">
        <f t="shared" ca="1" si="385"/>
        <v>0</v>
      </c>
      <c r="AU455" s="134">
        <f t="shared" ca="1" si="386"/>
        <v>0</v>
      </c>
      <c r="AV455" s="134">
        <f t="shared" ca="1" si="387"/>
        <v>0</v>
      </c>
      <c r="AW455" s="134">
        <f t="shared" ca="1" si="388"/>
        <v>0</v>
      </c>
      <c r="AX455" s="134">
        <f t="shared" ca="1" si="389"/>
        <v>0</v>
      </c>
      <c r="AY455" s="216">
        <f t="shared" ca="1" si="390"/>
        <v>0</v>
      </c>
      <c r="AZ455" s="134">
        <f t="shared" ca="1" si="391"/>
        <v>0</v>
      </c>
      <c r="BA455" s="155">
        <f t="shared" ca="1" si="392"/>
        <v>0</v>
      </c>
      <c r="BB455" s="155">
        <f t="shared" ca="1" si="393"/>
        <v>0</v>
      </c>
      <c r="BC455" s="144">
        <f t="shared" ca="1" si="394"/>
        <v>0</v>
      </c>
      <c r="BE455" s="121" t="str">
        <f t="shared" si="395"/>
        <v>RKL</v>
      </c>
      <c r="BF455" s="24" t="str">
        <f t="shared" si="396"/>
        <v>West London NHS Trust</v>
      </c>
      <c r="BG455" s="304"/>
      <c r="BH455" s="304">
        <f t="shared" ca="1" si="397"/>
        <v>-1.4128357182211504E-2</v>
      </c>
      <c r="BI455" s="304">
        <f t="shared" ca="1" si="398"/>
        <v>7.2911174646694832E-6</v>
      </c>
      <c r="BJ455" s="304">
        <f t="shared" ca="1" si="399"/>
        <v>5.9978567847673858E-4</v>
      </c>
      <c r="BK455" s="304">
        <f t="shared" ca="1" si="400"/>
        <v>1.3895861743040694E-3</v>
      </c>
      <c r="BL455" s="304">
        <f t="shared" ca="1" si="401"/>
        <v>-7.1548971050805488E-3</v>
      </c>
      <c r="BM455" s="304">
        <f t="shared" ca="1" si="402"/>
        <v>0</v>
      </c>
      <c r="BN455" s="304">
        <f t="shared" ca="1" si="403"/>
        <v>-4.015703250944691E-3</v>
      </c>
      <c r="BO455" s="304">
        <f t="shared" ca="1" si="404"/>
        <v>-1.5881578728791368E-3</v>
      </c>
      <c r="BP455" s="304">
        <f t="shared" ca="1" si="405"/>
        <v>-5.3575045754028494E-4</v>
      </c>
      <c r="BQ455" s="304">
        <f t="shared" ca="1" si="406"/>
        <v>-9.8991344353094313E-4</v>
      </c>
      <c r="BR455" s="304">
        <f t="shared" ca="1" si="407"/>
        <v>-4.8673652694675162E-4</v>
      </c>
      <c r="BS455" s="305">
        <f t="shared" ca="1" si="408"/>
        <v>0</v>
      </c>
      <c r="BT455" s="306"/>
      <c r="BU455" s="304">
        <f t="shared" ca="1" si="409"/>
        <v>-5.380570573777721E-3</v>
      </c>
      <c r="BV455" s="304">
        <f t="shared" ca="1" si="410"/>
        <v>0</v>
      </c>
      <c r="BW455" s="304">
        <f t="shared" ca="1" si="411"/>
        <v>-5.380570573777721E-3</v>
      </c>
      <c r="BX455" s="305">
        <f t="shared" ca="1" si="412"/>
        <v>0</v>
      </c>
    </row>
    <row r="456" spans="1:76" ht="13.8" x14ac:dyDescent="0.25">
      <c r="A456" s="118">
        <v>1</v>
      </c>
      <c r="B456" s="69">
        <f t="shared" si="355"/>
        <v>1</v>
      </c>
      <c r="C456" s="118" t="str">
        <f t="shared" si="356"/>
        <v>RYR</v>
      </c>
      <c r="D456" s="69"/>
      <c r="E456" s="70">
        <f ca="1">INDEX(OFFSET(Data!$A$10,1,E$9+MATCH($A456+IF(E$9&gt;$B456,0,1),Data!$3:$3,0),Num_Orgs,1),MATCH($C456,OFFSET(Data!$A$10,1,MATCH($A456+IF(E$9&gt;$B456,0,1),Data!$3:$3,0)-1,Num_Orgs,1),0),1)</f>
        <v>0.97741863719443078</v>
      </c>
      <c r="F456" s="70">
        <f ca="1">INDEX(OFFSET(Data!$A$10,1,F$9+MATCH($A456+IF(F$9&gt;$B456,0,1),Data!$3:$3,0),Num_Orgs,1),MATCH($C456,OFFSET(Data!$A$10,1,MATCH($A456+IF(F$9&gt;$B456,0,1),Data!$3:$3,0)-1,Num_Orgs,1),0),1)</f>
        <v>0.99619990923086066</v>
      </c>
      <c r="G456" s="70">
        <f ca="1">INDEX(OFFSET(Data!$A$10,1,G$9+MATCH($A456+IF(G$9&gt;$B456,0,1),Data!$3:$3,0),Num_Orgs,1),MATCH($C456,OFFSET(Data!$A$10,1,MATCH($A456+IF(G$9&gt;$B456,0,1),Data!$3:$3,0)-1,Num_Orgs,1),0),1)</f>
        <v>1.0548157926002883</v>
      </c>
      <c r="H456" s="70">
        <f ca="1">INDEX(OFFSET(Data!$A$10,1,H$9+MATCH($A456+IF(H$9&gt;$B456,0,1),Data!$3:$3,0),Num_Orgs,1),MATCH($C456,OFFSET(Data!$A$10,1,MATCH($A456+IF(H$9&gt;$B456,0,1),Data!$3:$3,0)-1,Num_Orgs,1),0),1)</f>
        <v>1.3202387937235374</v>
      </c>
      <c r="I456" s="70">
        <f ca="1">INDEX(OFFSET(Data!$A$10,1,I$9+MATCH($A456+IF(I$9&gt;$B456,0,1),Data!$3:$3,0),Num_Orgs,1),MATCH($C456,OFFSET(Data!$A$10,1,MATCH($A456+IF(I$9&gt;$B456,0,1),Data!$3:$3,0)-1,Num_Orgs,1),0),1)</f>
        <v>0</v>
      </c>
      <c r="J456" s="26">
        <f ca="1">IFERROR((E456*SUM(Data!$C$8:$D$8))+(F456*Data!$E$8)+(G456*SUM(Data!$F$8:$G$8))+(H456*Data!$H$8)+(I456*Data!$I$8)+Data!$J$8,0)</f>
        <v>0.98996647388192383</v>
      </c>
      <c r="K456" s="119"/>
      <c r="L456" s="69"/>
      <c r="M456" s="147">
        <f>INDEX('Op Rev and scenario differences'!$Z$4:$Z$230,MATCH($N456,'Op Rev and scenario differences'!$V$4:$V$230,0),1)</f>
        <v>0</v>
      </c>
      <c r="N456" s="121" t="str">
        <f t="shared" si="413"/>
        <v>RYA</v>
      </c>
      <c r="O456" s="24" t="str">
        <f t="shared" si="413"/>
        <v>WEST MIDLANDS AMBULANCE SERVICE NHS FOUNDATION TRUST</v>
      </c>
      <c r="P456" s="134">
        <f t="shared" ca="1" si="357"/>
        <v>0</v>
      </c>
      <c r="Q456" s="134">
        <f t="shared" ca="1" si="358"/>
        <v>0</v>
      </c>
      <c r="R456" s="134">
        <f t="shared" ca="1" si="359"/>
        <v>0</v>
      </c>
      <c r="S456" s="134">
        <f t="shared" ca="1" si="360"/>
        <v>0</v>
      </c>
      <c r="T456" s="134">
        <f t="shared" ca="1" si="361"/>
        <v>0</v>
      </c>
      <c r="U456" s="134">
        <f t="shared" ca="1" si="362"/>
        <v>0</v>
      </c>
      <c r="V456" s="134">
        <f t="shared" ca="1" si="363"/>
        <v>0</v>
      </c>
      <c r="W456" s="134">
        <f t="shared" ca="1" si="364"/>
        <v>0</v>
      </c>
      <c r="X456" s="134">
        <f t="shared" ca="1" si="365"/>
        <v>0</v>
      </c>
      <c r="Y456" s="134">
        <f t="shared" ca="1" si="366"/>
        <v>0</v>
      </c>
      <c r="Z456" s="134">
        <f t="shared" ca="1" si="367"/>
        <v>0</v>
      </c>
      <c r="AA456" s="134">
        <f t="shared" ca="1" si="368"/>
        <v>0</v>
      </c>
      <c r="AB456" s="134">
        <f t="shared" ca="1" si="369"/>
        <v>0</v>
      </c>
      <c r="AC456" s="134">
        <f t="shared" ca="1" si="370"/>
        <v>0</v>
      </c>
      <c r="AD456" s="134">
        <f t="shared" ca="1" si="371"/>
        <v>0</v>
      </c>
      <c r="AE456" s="155">
        <f t="shared" ca="1" si="372"/>
        <v>0</v>
      </c>
      <c r="AF456" s="155">
        <f t="shared" ca="1" si="373"/>
        <v>0</v>
      </c>
      <c r="AG456" s="144">
        <f t="shared" ca="1" si="374"/>
        <v>0</v>
      </c>
      <c r="AI456" s="147">
        <f>INDEX('Op Rev and scenario differences'!$W$4:$W$230,MATCH($N456,'Op Rev and scenario differences'!$V$4:$V$230,0),1)</f>
        <v>240.94399999999999</v>
      </c>
      <c r="AJ456" s="121" t="str">
        <f t="shared" si="375"/>
        <v>RYA</v>
      </c>
      <c r="AK456" s="24" t="str">
        <f t="shared" si="376"/>
        <v>West Midlands Ambulance Service NHS FT</v>
      </c>
      <c r="AL456" s="134">
        <f t="shared" ca="1" si="377"/>
        <v>0</v>
      </c>
      <c r="AM456" s="134">
        <f t="shared" ca="1" si="378"/>
        <v>0</v>
      </c>
      <c r="AN456" s="134">
        <f t="shared" ca="1" si="379"/>
        <v>0</v>
      </c>
      <c r="AO456" s="134">
        <f t="shared" ca="1" si="380"/>
        <v>0</v>
      </c>
      <c r="AP456" s="134">
        <f t="shared" ca="1" si="381"/>
        <v>0</v>
      </c>
      <c r="AQ456" s="134">
        <f t="shared" ca="1" si="382"/>
        <v>0</v>
      </c>
      <c r="AR456" s="134">
        <f t="shared" ca="1" si="383"/>
        <v>0</v>
      </c>
      <c r="AS456" s="134">
        <f t="shared" ca="1" si="384"/>
        <v>0</v>
      </c>
      <c r="AT456" s="134">
        <f t="shared" ca="1" si="385"/>
        <v>0</v>
      </c>
      <c r="AU456" s="134">
        <f t="shared" ca="1" si="386"/>
        <v>0</v>
      </c>
      <c r="AV456" s="134">
        <f t="shared" ca="1" si="387"/>
        <v>0</v>
      </c>
      <c r="AW456" s="134">
        <f t="shared" ca="1" si="388"/>
        <v>0</v>
      </c>
      <c r="AX456" s="134">
        <f t="shared" ca="1" si="389"/>
        <v>0</v>
      </c>
      <c r="AY456" s="216">
        <f t="shared" ca="1" si="390"/>
        <v>0</v>
      </c>
      <c r="AZ456" s="134">
        <f t="shared" ca="1" si="391"/>
        <v>0</v>
      </c>
      <c r="BA456" s="155">
        <f t="shared" ca="1" si="392"/>
        <v>0</v>
      </c>
      <c r="BB456" s="155">
        <f t="shared" ca="1" si="393"/>
        <v>0</v>
      </c>
      <c r="BC456" s="144">
        <f t="shared" ca="1" si="394"/>
        <v>0</v>
      </c>
      <c r="BE456" s="121" t="str">
        <f t="shared" si="395"/>
        <v>RYA</v>
      </c>
      <c r="BF456" s="24" t="str">
        <f t="shared" si="396"/>
        <v>West Midlands Ambulance Service NHS FT</v>
      </c>
      <c r="BG456" s="304"/>
      <c r="BH456" s="304">
        <f t="shared" ca="1" si="397"/>
        <v>1.5034945187417659E-3</v>
      </c>
      <c r="BI456" s="304">
        <f t="shared" ca="1" si="398"/>
        <v>1.106697069030993E-5</v>
      </c>
      <c r="BJ456" s="304">
        <f t="shared" ca="1" si="399"/>
        <v>1.0517079452019296E-3</v>
      </c>
      <c r="BK456" s="304">
        <f t="shared" ca="1" si="400"/>
        <v>5.7052144750668887E-4</v>
      </c>
      <c r="BL456" s="304">
        <f t="shared" ca="1" si="401"/>
        <v>4.3854947708032999E-3</v>
      </c>
      <c r="BM456" s="304">
        <f t="shared" ca="1" si="402"/>
        <v>0</v>
      </c>
      <c r="BN456" s="304">
        <f t="shared" ca="1" si="403"/>
        <v>-2.5644078473207044E-2</v>
      </c>
      <c r="BO456" s="304">
        <f t="shared" ca="1" si="404"/>
        <v>-3.7095089818084404E-5</v>
      </c>
      <c r="BP456" s="304">
        <f t="shared" ca="1" si="405"/>
        <v>-9.2708795736884397E-4</v>
      </c>
      <c r="BQ456" s="304">
        <f t="shared" ca="1" si="406"/>
        <v>8.805547093444499E-4</v>
      </c>
      <c r="BR456" s="304">
        <f t="shared" ca="1" si="407"/>
        <v>-4.4380425379220156E-4</v>
      </c>
      <c r="BS456" s="305">
        <f t="shared" ca="1" si="408"/>
        <v>0</v>
      </c>
      <c r="BT456" s="306"/>
      <c r="BU456" s="304">
        <f t="shared" ca="1" si="409"/>
        <v>-3.7298450823795015E-3</v>
      </c>
      <c r="BV456" s="304">
        <f t="shared" ca="1" si="410"/>
        <v>0</v>
      </c>
      <c r="BW456" s="304">
        <f t="shared" ca="1" si="411"/>
        <v>-3.7298450823796125E-3</v>
      </c>
      <c r="BX456" s="305">
        <f t="shared" ca="1" si="412"/>
        <v>0</v>
      </c>
    </row>
    <row r="457" spans="1:76" ht="13.8" x14ac:dyDescent="0.25">
      <c r="A457" s="118">
        <v>1</v>
      </c>
      <c r="B457" s="69">
        <f t="shared" si="355"/>
        <v>1</v>
      </c>
      <c r="C457" s="118" t="str">
        <f t="shared" si="356"/>
        <v>RYV</v>
      </c>
      <c r="D457" s="69"/>
      <c r="E457" s="70">
        <f ca="1">INDEX(OFFSET(Data!$A$10,1,E$9+MATCH($A457+IF(E$9&gt;$B457,0,1),Data!$3:$3,0),Num_Orgs,1),MATCH($C457,OFFSET(Data!$A$10,1,MATCH($A457+IF(E$9&gt;$B457,0,1),Data!$3:$3,0)-1,Num_Orgs,1),0),1)</f>
        <v>0.99098524784685627</v>
      </c>
      <c r="F457" s="70">
        <f ca="1">INDEX(OFFSET(Data!$A$10,1,F$9+MATCH($A457+IF(F$9&gt;$B457,0,1),Data!$3:$3,0),Num_Orgs,1),MATCH($C457,OFFSET(Data!$A$10,1,MATCH($A457+IF(F$9&gt;$B457,0,1),Data!$3:$3,0)-1,Num_Orgs,1),0),1)</f>
        <v>0.99619990923086066</v>
      </c>
      <c r="G457" s="70">
        <f ca="1">INDEX(OFFSET(Data!$A$10,1,G$9+MATCH($A457+IF(G$9&gt;$B457,0,1),Data!$3:$3,0),Num_Orgs,1),MATCH($C457,OFFSET(Data!$A$10,1,MATCH($A457+IF(G$9&gt;$B457,0,1),Data!$3:$3,0)-1,Num_Orgs,1),0),1)</f>
        <v>0.99396233006422219</v>
      </c>
      <c r="H457" s="70">
        <f ca="1">INDEX(OFFSET(Data!$A$10,1,H$9+MATCH($A457+IF(H$9&gt;$B457,0,1),Data!$3:$3,0),Num_Orgs,1),MATCH($C457,OFFSET(Data!$A$10,1,MATCH($A457+IF(H$9&gt;$B457,0,1),Data!$3:$3,0)-1,Num_Orgs,1),0),1)</f>
        <v>0.93541516895319388</v>
      </c>
      <c r="I457" s="70">
        <f ca="1">INDEX(OFFSET(Data!$A$10,1,I$9+MATCH($A457+IF(I$9&gt;$B457,0,1),Data!$3:$3,0),Num_Orgs,1),MATCH($C457,OFFSET(Data!$A$10,1,MATCH($A457+IF(I$9&gt;$B457,0,1),Data!$3:$3,0)-1,Num_Orgs,1),0),1)</f>
        <v>0</v>
      </c>
      <c r="J457" s="26">
        <f ca="1">IFERROR((E457*SUM(Data!$C$8:$D$8))+(F457*Data!$E$8)+(G457*SUM(Data!$F$8:$G$8))+(H457*Data!$H$8)+(I457*Data!$I$8)+Data!$J$8,0)</f>
        <v>0.99407089216248945</v>
      </c>
      <c r="K457" s="119"/>
      <c r="L457" s="69"/>
      <c r="M457" s="147">
        <f>INDEX('Op Rev and scenario differences'!$Z$4:$Z$230,MATCH($N457,'Op Rev and scenario differences'!$V$4:$V$230,0),1)</f>
        <v>141.23910203502348</v>
      </c>
      <c r="N457" s="121" t="str">
        <f t="shared" si="413"/>
        <v>RGR</v>
      </c>
      <c r="O457" s="24" t="str">
        <f t="shared" si="413"/>
        <v>WEST SUFFOLK NHS FOUNDATION TRUST</v>
      </c>
      <c r="P457" s="134">
        <f t="shared" ca="1" si="357"/>
        <v>147.42139216192001</v>
      </c>
      <c r="Q457" s="134">
        <f t="shared" ca="1" si="358"/>
        <v>146.5933877033354</v>
      </c>
      <c r="R457" s="134">
        <f t="shared" ca="1" si="359"/>
        <v>146.59332417286473</v>
      </c>
      <c r="S457" s="134">
        <f t="shared" ca="1" si="360"/>
        <v>146.63334122366206</v>
      </c>
      <c r="T457" s="134">
        <f t="shared" ca="1" si="361"/>
        <v>146.2971561663804</v>
      </c>
      <c r="U457" s="134">
        <f t="shared" ca="1" si="362"/>
        <v>145.67210083178762</v>
      </c>
      <c r="V457" s="134">
        <f t="shared" ca="1" si="363"/>
        <v>145.67210083178762</v>
      </c>
      <c r="W457" s="134">
        <f t="shared" ca="1" si="364"/>
        <v>146.82928377353588</v>
      </c>
      <c r="X457" s="134">
        <f t="shared" ca="1" si="365"/>
        <v>146.82950489851552</v>
      </c>
      <c r="Y457" s="134">
        <f t="shared" ca="1" si="366"/>
        <v>146.83231391900861</v>
      </c>
      <c r="Z457" s="134">
        <f t="shared" ca="1" si="367"/>
        <v>146.91590198936453</v>
      </c>
      <c r="AA457" s="134">
        <f t="shared" ca="1" si="368"/>
        <v>146.63620607529816</v>
      </c>
      <c r="AB457" s="134">
        <f t="shared" ca="1" si="369"/>
        <v>146.63620607529816</v>
      </c>
      <c r="AC457" s="134">
        <f t="shared" ca="1" si="370"/>
        <v>147.42139216192001</v>
      </c>
      <c r="AD457" s="134">
        <f t="shared" ca="1" si="371"/>
        <v>147.26435494459565</v>
      </c>
      <c r="AE457" s="155">
        <f t="shared" ca="1" si="372"/>
        <v>147.26435494459565</v>
      </c>
      <c r="AF457" s="155">
        <f t="shared" ca="1" si="373"/>
        <v>147.10731772727129</v>
      </c>
      <c r="AG457" s="144">
        <f t="shared" ca="1" si="374"/>
        <v>147.10731772727129</v>
      </c>
      <c r="AI457" s="147">
        <f>INDEX('Op Rev and scenario differences'!$W$4:$W$230,MATCH($N457,'Op Rev and scenario differences'!$V$4:$V$230,0),1)</f>
        <v>254.48099999999999</v>
      </c>
      <c r="AJ457" s="121" t="str">
        <f t="shared" si="375"/>
        <v>RGR</v>
      </c>
      <c r="AK457" s="24" t="str">
        <f t="shared" si="376"/>
        <v>West Suffolk NHS FT</v>
      </c>
      <c r="AL457" s="134">
        <f t="shared" ca="1" si="377"/>
        <v>146.88141712378044</v>
      </c>
      <c r="AM457" s="134">
        <f t="shared" ca="1" si="378"/>
        <v>147.38359012656358</v>
      </c>
      <c r="AN457" s="134">
        <f t="shared" ca="1" si="379"/>
        <v>147.38449435485822</v>
      </c>
      <c r="AO457" s="134">
        <f t="shared" ca="1" si="380"/>
        <v>147.43632785248826</v>
      </c>
      <c r="AP457" s="134">
        <f t="shared" ca="1" si="381"/>
        <v>147.16671488527973</v>
      </c>
      <c r="AQ457" s="134">
        <f t="shared" ca="1" si="382"/>
        <v>148.09899783781478</v>
      </c>
      <c r="AR457" s="134">
        <f t="shared" ca="1" si="383"/>
        <v>148.09899783781478</v>
      </c>
      <c r="AS457" s="134">
        <f t="shared" ca="1" si="384"/>
        <v>148.64557772589964</v>
      </c>
      <c r="AT457" s="134">
        <f t="shared" ca="1" si="385"/>
        <v>148.6492255995542</v>
      </c>
      <c r="AU457" s="134">
        <f t="shared" ca="1" si="386"/>
        <v>148.56039179878559</v>
      </c>
      <c r="AV457" s="134">
        <f t="shared" ca="1" si="387"/>
        <v>148.93002673054193</v>
      </c>
      <c r="AW457" s="134">
        <f t="shared" ca="1" si="388"/>
        <v>148.82467832980831</v>
      </c>
      <c r="AX457" s="134">
        <f t="shared" ca="1" si="389"/>
        <v>148.82467832980831</v>
      </c>
      <c r="AY457" s="216">
        <f t="shared" ca="1" si="390"/>
        <v>146.88141712378044</v>
      </c>
      <c r="AZ457" s="134">
        <f t="shared" ca="1" si="391"/>
        <v>147.26435421789282</v>
      </c>
      <c r="BA457" s="155">
        <f t="shared" ca="1" si="392"/>
        <v>147.26435421789282</v>
      </c>
      <c r="BB457" s="155">
        <f t="shared" ca="1" si="393"/>
        <v>147.65011725371303</v>
      </c>
      <c r="BC457" s="144">
        <f t="shared" ca="1" si="394"/>
        <v>147.65011725371303</v>
      </c>
      <c r="BE457" s="121" t="str">
        <f t="shared" si="395"/>
        <v>RGR</v>
      </c>
      <c r="BF457" s="24" t="str">
        <f t="shared" si="396"/>
        <v>West Suffolk NHS FT</v>
      </c>
      <c r="BG457" s="304"/>
      <c r="BH457" s="304">
        <f t="shared" ca="1" si="397"/>
        <v>1.1891114934388103E-3</v>
      </c>
      <c r="BI457" s="304">
        <f t="shared" ca="1" si="398"/>
        <v>1.1066970690087885E-5</v>
      </c>
      <c r="BJ457" s="304">
        <f t="shared" ca="1" si="399"/>
        <v>3.0660438765539588E-4</v>
      </c>
      <c r="BK457" s="304">
        <f t="shared" ca="1" si="400"/>
        <v>-1.3607045007049123E-3</v>
      </c>
      <c r="BL457" s="304">
        <f t="shared" ca="1" si="401"/>
        <v>4.2939487411941535E-3</v>
      </c>
      <c r="BM457" s="304">
        <f t="shared" ca="1" si="402"/>
        <v>0</v>
      </c>
      <c r="BN457" s="304">
        <f t="shared" ca="1" si="403"/>
        <v>3.632095484783715E-3</v>
      </c>
      <c r="BO457" s="304">
        <f t="shared" ca="1" si="404"/>
        <v>-3.7095089818084404E-5</v>
      </c>
      <c r="BP457" s="304">
        <f t="shared" ca="1" si="405"/>
        <v>-7.9904570557798316E-4</v>
      </c>
      <c r="BQ457" s="304">
        <f t="shared" ca="1" si="406"/>
        <v>-4.76697496178069E-4</v>
      </c>
      <c r="BR457" s="304">
        <f t="shared" ca="1" si="407"/>
        <v>-7.096628830446372E-4</v>
      </c>
      <c r="BS457" s="305">
        <f t="shared" ca="1" si="408"/>
        <v>0</v>
      </c>
      <c r="BT457" s="306"/>
      <c r="BU457" s="304">
        <f t="shared" ca="1" si="409"/>
        <v>1.2099242804877175E-3</v>
      </c>
      <c r="BV457" s="304">
        <f t="shared" ca="1" si="410"/>
        <v>0</v>
      </c>
      <c r="BW457" s="304">
        <f t="shared" ca="1" si="411"/>
        <v>1.2099242804877175E-3</v>
      </c>
      <c r="BX457" s="305">
        <f t="shared" ca="1" si="412"/>
        <v>0</v>
      </c>
    </row>
    <row r="458" spans="1:76" ht="13.8" x14ac:dyDescent="0.25">
      <c r="A458" s="118">
        <v>1</v>
      </c>
      <c r="B458" s="69">
        <f t="shared" si="355"/>
        <v>1</v>
      </c>
      <c r="C458" s="118" t="str">
        <f t="shared" si="356"/>
        <v>RYW</v>
      </c>
      <c r="D458" s="69"/>
      <c r="E458" s="70">
        <f ca="1">INDEX(OFFSET(Data!$A$10,1,E$9+MATCH($A458+IF(E$9&gt;$B458,0,1),Data!$3:$3,0),Num_Orgs,1),MATCH($C458,OFFSET(Data!$A$10,1,MATCH($A458+IF(E$9&gt;$B458,0,1),Data!$3:$3,0)-1,Num_Orgs,1),0),1)</f>
        <v>0.96041737546501249</v>
      </c>
      <c r="F458" s="70">
        <f ca="1">INDEX(OFFSET(Data!$A$10,1,F$9+MATCH($A458+IF(F$9&gt;$B458,0,1),Data!$3:$3,0),Num_Orgs,1),MATCH($C458,OFFSET(Data!$A$10,1,MATCH($A458+IF(F$9&gt;$B458,0,1),Data!$3:$3,0)-1,Num_Orgs,1),0),1)</f>
        <v>0.99619990923086066</v>
      </c>
      <c r="G458" s="70">
        <f ca="1">INDEX(OFFSET(Data!$A$10,1,G$9+MATCH($A458+IF(G$9&gt;$B458,0,1),Data!$3:$3,0),Num_Orgs,1),MATCH($C458,OFFSET(Data!$A$10,1,MATCH($A458+IF(G$9&gt;$B458,0,1),Data!$3:$3,0)-1,Num_Orgs,1),0),1)</f>
        <v>0.94535377638704976</v>
      </c>
      <c r="H458" s="70">
        <f ca="1">INDEX(OFFSET(Data!$A$10,1,H$9+MATCH($A458+IF(H$9&gt;$B458,0,1),Data!$3:$3,0),Num_Orgs,1),MATCH($C458,OFFSET(Data!$A$10,1,MATCH($A458+IF(H$9&gt;$B458,0,1),Data!$3:$3,0)-1,Num_Orgs,1),0),1)</f>
        <v>1.4345213913427193</v>
      </c>
      <c r="I458" s="70">
        <f ca="1">INDEX(OFFSET(Data!$A$10,1,I$9+MATCH($A458+IF(I$9&gt;$B458,0,1),Data!$3:$3,0),Num_Orgs,1),MATCH($C458,OFFSET(Data!$A$10,1,MATCH($A458+IF(I$9&gt;$B458,0,1),Data!$3:$3,0)-1,Num_Orgs,1),0),1)</f>
        <v>0</v>
      </c>
      <c r="J458" s="26">
        <f ca="1">IFERROR((E458*SUM(Data!$C$8:$D$8))+(F458*Data!$E$8)+(G458*SUM(Data!$F$8:$G$8))+(H458*Data!$H$8)+(I458*Data!$I$8)+Data!$J$8,0)</f>
        <v>0.978226892006548</v>
      </c>
      <c r="K458" s="119"/>
      <c r="L458" s="69"/>
      <c r="M458" s="147">
        <f>INDEX('Op Rev and scenario differences'!$Z$4:$Z$230,MATCH($N458,'Op Rev and scenario differences'!$V$4:$V$230,0),1)</f>
        <v>271.56324794060561</v>
      </c>
      <c r="N458" s="121" t="str">
        <f t="shared" si="413"/>
        <v>RYR</v>
      </c>
      <c r="O458" s="24" t="str">
        <f t="shared" si="413"/>
        <v>WESTERN SUSSEX HOSPITALS NHS FOUNDATION TRUST</v>
      </c>
      <c r="P458" s="134">
        <f t="shared" ca="1" si="357"/>
        <v>293.53491066044847</v>
      </c>
      <c r="Q458" s="134">
        <f t="shared" ca="1" si="358"/>
        <v>288.23612375349558</v>
      </c>
      <c r="R458" s="134">
        <f t="shared" ca="1" si="359"/>
        <v>288.2359259239974</v>
      </c>
      <c r="S458" s="134">
        <f t="shared" ca="1" si="360"/>
        <v>288.65305673685589</v>
      </c>
      <c r="T458" s="134">
        <f t="shared" ca="1" si="361"/>
        <v>288.77335519580311</v>
      </c>
      <c r="U458" s="134">
        <f t="shared" ca="1" si="362"/>
        <v>286.35676455241185</v>
      </c>
      <c r="V458" s="134">
        <f t="shared" ca="1" si="363"/>
        <v>286.35676455241185</v>
      </c>
      <c r="W458" s="134">
        <f t="shared" ca="1" si="364"/>
        <v>281.98858760197601</v>
      </c>
      <c r="X458" s="134">
        <f t="shared" ca="1" si="365"/>
        <v>281.98899998624694</v>
      </c>
      <c r="Y458" s="134">
        <f t="shared" ca="1" si="366"/>
        <v>281.85672679022554</v>
      </c>
      <c r="Z458" s="134">
        <f t="shared" ca="1" si="367"/>
        <v>281.29811500553308</v>
      </c>
      <c r="AA458" s="134">
        <f t="shared" ca="1" si="368"/>
        <v>281.08427828790303</v>
      </c>
      <c r="AB458" s="134">
        <f t="shared" ca="1" si="369"/>
        <v>281.08427828790303</v>
      </c>
      <c r="AC458" s="134">
        <f t="shared" ca="1" si="370"/>
        <v>293.53491066044847</v>
      </c>
      <c r="AD458" s="134">
        <f t="shared" ca="1" si="371"/>
        <v>291.04478418593942</v>
      </c>
      <c r="AE458" s="155">
        <f t="shared" ca="1" si="372"/>
        <v>291.04478418593942</v>
      </c>
      <c r="AF458" s="155">
        <f t="shared" ca="1" si="373"/>
        <v>288.55465771143031</v>
      </c>
      <c r="AG458" s="144">
        <f t="shared" ca="1" si="374"/>
        <v>288.55465771143031</v>
      </c>
      <c r="AI458" s="147">
        <f>INDEX('Op Rev and scenario differences'!$W$4:$W$230,MATCH($N458,'Op Rev and scenario differences'!$V$4:$V$230,0),1)</f>
        <v>434.62650000000002</v>
      </c>
      <c r="AJ458" s="121" t="str">
        <f t="shared" si="375"/>
        <v>RYR</v>
      </c>
      <c r="AK458" s="24" t="str">
        <f t="shared" si="376"/>
        <v>Western Sussex Hospitals NHS FT</v>
      </c>
      <c r="AL458" s="134">
        <f t="shared" ca="1" si="377"/>
        <v>292.45975106349471</v>
      </c>
      <c r="AM458" s="134">
        <f t="shared" ca="1" si="378"/>
        <v>289.78984242403237</v>
      </c>
      <c r="AN458" s="134">
        <f t="shared" ca="1" si="379"/>
        <v>289.7915470360573</v>
      </c>
      <c r="AO458" s="134">
        <f t="shared" ca="1" si="380"/>
        <v>290.23376507368607</v>
      </c>
      <c r="AP458" s="134">
        <f t="shared" ca="1" si="381"/>
        <v>290.48976168911008</v>
      </c>
      <c r="AQ458" s="134">
        <f t="shared" ca="1" si="382"/>
        <v>291.12746786883042</v>
      </c>
      <c r="AR458" s="134">
        <f t="shared" ca="1" si="383"/>
        <v>291.12746786883042</v>
      </c>
      <c r="AS458" s="134">
        <f t="shared" ca="1" si="384"/>
        <v>285.47681660598738</v>
      </c>
      <c r="AT458" s="134">
        <f t="shared" ca="1" si="385"/>
        <v>285.48380997756874</v>
      </c>
      <c r="AU458" s="134">
        <f t="shared" ca="1" si="386"/>
        <v>285.17391468866862</v>
      </c>
      <c r="AV458" s="134">
        <f t="shared" ca="1" si="387"/>
        <v>285.15453548423812</v>
      </c>
      <c r="AW458" s="134">
        <f t="shared" ca="1" si="388"/>
        <v>285.27932097672033</v>
      </c>
      <c r="AX458" s="134">
        <f t="shared" ca="1" si="389"/>
        <v>285.27932097672033</v>
      </c>
      <c r="AY458" s="216">
        <f t="shared" ca="1" si="390"/>
        <v>292.45975106349471</v>
      </c>
      <c r="AZ458" s="134">
        <f t="shared" ca="1" si="391"/>
        <v>291.04478274972587</v>
      </c>
      <c r="BA458" s="155">
        <f t="shared" ca="1" si="392"/>
        <v>291.04478274972587</v>
      </c>
      <c r="BB458" s="155">
        <f t="shared" ca="1" si="393"/>
        <v>289.619372465109</v>
      </c>
      <c r="BC458" s="144">
        <f t="shared" ca="1" si="394"/>
        <v>289.619372465109</v>
      </c>
      <c r="BE458" s="121" t="str">
        <f t="shared" si="395"/>
        <v>RYR</v>
      </c>
      <c r="BF458" s="24" t="str">
        <f t="shared" si="396"/>
        <v>Western Sussex Hospitals NHS FT</v>
      </c>
      <c r="BG458" s="304"/>
      <c r="BH458" s="304">
        <f t="shared" ca="1" si="397"/>
        <v>-1.1305178310381692E-2</v>
      </c>
      <c r="BI458" s="304">
        <f t="shared" ca="1" si="398"/>
        <v>1.106697069030993E-5</v>
      </c>
      <c r="BJ458" s="304">
        <f t="shared" ca="1" si="399"/>
        <v>1.4760300990812603E-3</v>
      </c>
      <c r="BK458" s="304">
        <f t="shared" ca="1" si="400"/>
        <v>1.2955547477389029E-3</v>
      </c>
      <c r="BL458" s="304">
        <f t="shared" ca="1" si="401"/>
        <v>3.0636276787809891E-4</v>
      </c>
      <c r="BM458" s="304">
        <f t="shared" ca="1" si="402"/>
        <v>0</v>
      </c>
      <c r="BN458" s="304">
        <f t="shared" ca="1" si="403"/>
        <v>-1.9227471936346996E-2</v>
      </c>
      <c r="BO458" s="304">
        <f t="shared" ca="1" si="404"/>
        <v>-3.7095089817862359E-5</v>
      </c>
      <c r="BP458" s="304">
        <f t="shared" ca="1" si="405"/>
        <v>-1.2731406781292254E-3</v>
      </c>
      <c r="BQ458" s="304">
        <f t="shared" ca="1" si="406"/>
        <v>-2.9543580543807124E-3</v>
      </c>
      <c r="BR458" s="304">
        <f t="shared" ca="1" si="407"/>
        <v>4.0340364652469152E-4</v>
      </c>
      <c r="BS458" s="305">
        <f t="shared" ca="1" si="408"/>
        <v>0</v>
      </c>
      <c r="BT458" s="306"/>
      <c r="BU458" s="304">
        <f t="shared" ca="1" si="409"/>
        <v>-6.2609651674285782E-3</v>
      </c>
      <c r="BV458" s="304">
        <f t="shared" ca="1" si="410"/>
        <v>0</v>
      </c>
      <c r="BW458" s="304">
        <f t="shared" ca="1" si="411"/>
        <v>-6.2609651674288003E-3</v>
      </c>
      <c r="BX458" s="305">
        <f t="shared" ca="1" si="412"/>
        <v>0</v>
      </c>
    </row>
    <row r="459" spans="1:76" ht="13.8" x14ac:dyDescent="0.25">
      <c r="A459" s="118">
        <v>1</v>
      </c>
      <c r="B459" s="69">
        <f t="shared" si="355"/>
        <v>1</v>
      </c>
      <c r="C459" s="118" t="str">
        <f t="shared" si="356"/>
        <v>RYX</v>
      </c>
      <c r="D459" s="69"/>
      <c r="E459" s="70">
        <f ca="1">INDEX(OFFSET(Data!$A$10,1,E$9+MATCH($A459+IF(E$9&gt;$B459,0,1),Data!$3:$3,0),Num_Orgs,1),MATCH($C459,OFFSET(Data!$A$10,1,MATCH($A459+IF(E$9&gt;$B459,0,1),Data!$3:$3,0)-1,Num_Orgs,1),0),1)</f>
        <v>1.1449050415618927</v>
      </c>
      <c r="F459" s="70">
        <f ca="1">INDEX(OFFSET(Data!$A$10,1,F$9+MATCH($A459+IF(F$9&gt;$B459,0,1),Data!$3:$3,0),Num_Orgs,1),MATCH($C459,OFFSET(Data!$A$10,1,MATCH($A459+IF(F$9&gt;$B459,0,1),Data!$3:$3,0)-1,Num_Orgs,1),0),1)</f>
        <v>0.99619990923086066</v>
      </c>
      <c r="G459" s="70">
        <f ca="1">INDEX(OFFSET(Data!$A$10,1,G$9+MATCH($A459+IF(G$9&gt;$B459,0,1),Data!$3:$3,0),Num_Orgs,1),MATCH($C459,OFFSET(Data!$A$10,1,MATCH($A459+IF(G$9&gt;$B459,0,1),Data!$3:$3,0)-1,Num_Orgs,1),0),1)</f>
        <v>1.2171297347132426</v>
      </c>
      <c r="H459" s="70">
        <f ca="1">INDEX(OFFSET(Data!$A$10,1,H$9+MATCH($A459+IF(H$9&gt;$B459,0,1),Data!$3:$3,0),Num_Orgs,1),MATCH($C459,OFFSET(Data!$A$10,1,MATCH($A459+IF(H$9&gt;$B459,0,1),Data!$3:$3,0)-1,Num_Orgs,1),0),1)</f>
        <v>6.434593279136176</v>
      </c>
      <c r="I459" s="70">
        <f ca="1">INDEX(OFFSET(Data!$A$10,1,I$9+MATCH($A459+IF(I$9&gt;$B459,0,1),Data!$3:$3,0),Num_Orgs,1),MATCH($C459,OFFSET(Data!$A$10,1,MATCH($A459+IF(I$9&gt;$B459,0,1),Data!$3:$3,0)-1,Num_Orgs,1),0),1)</f>
        <v>0</v>
      </c>
      <c r="J459" s="26">
        <f ca="1">IFERROR((E459*SUM(Data!$C$8:$D$8))+(F459*Data!$E$8)+(G459*SUM(Data!$F$8:$G$8))+(H459*Data!$H$8)+(I459*Data!$I$8)+Data!$J$8,0)</f>
        <v>1.1091871185701183</v>
      </c>
      <c r="K459" s="119"/>
      <c r="L459" s="69"/>
      <c r="M459" s="147">
        <f>INDEX('Op Rev and scenario differences'!$Z$4:$Z$230,MATCH($N459,'Op Rev and scenario differences'!$V$4:$V$230,0),1)</f>
        <v>66.8789491949004</v>
      </c>
      <c r="N459" s="121" t="str">
        <f t="shared" si="413"/>
        <v>RA3</v>
      </c>
      <c r="O459" s="24" t="str">
        <f t="shared" si="413"/>
        <v>WESTON AREA HEALTH NHS TRUST</v>
      </c>
      <c r="P459" s="134">
        <f t="shared" ca="1" si="357"/>
        <v>70.423982872321147</v>
      </c>
      <c r="Q459" s="134">
        <f t="shared" ca="1" si="358"/>
        <v>70.395459085567026</v>
      </c>
      <c r="R459" s="134">
        <f t="shared" ca="1" si="359"/>
        <v>70.395417360948258</v>
      </c>
      <c r="S459" s="134">
        <f t="shared" ca="1" si="360"/>
        <v>70.300841904987749</v>
      </c>
      <c r="T459" s="134">
        <f t="shared" ca="1" si="361"/>
        <v>70.168904622459635</v>
      </c>
      <c r="U459" s="134">
        <f t="shared" ca="1" si="362"/>
        <v>69.722756132209469</v>
      </c>
      <c r="V459" s="134">
        <f t="shared" ca="1" si="363"/>
        <v>69.722756132209469</v>
      </c>
      <c r="W459" s="134">
        <f t="shared" ca="1" si="364"/>
        <v>69.636620743152093</v>
      </c>
      <c r="X459" s="134">
        <f t="shared" ca="1" si="365"/>
        <v>69.636729825484949</v>
      </c>
      <c r="Y459" s="134">
        <f t="shared" ca="1" si="366"/>
        <v>69.636884687322222</v>
      </c>
      <c r="Z459" s="134">
        <f t="shared" ca="1" si="367"/>
        <v>69.622923374487087</v>
      </c>
      <c r="AA459" s="134">
        <f t="shared" ca="1" si="368"/>
        <v>69.526239657010066</v>
      </c>
      <c r="AB459" s="134">
        <f t="shared" ca="1" si="369"/>
        <v>69.526239657010066</v>
      </c>
      <c r="AC459" s="134">
        <f t="shared" ca="1" si="370"/>
        <v>70.423982872321147</v>
      </c>
      <c r="AD459" s="134">
        <f t="shared" ca="1" si="371"/>
        <v>70.244434229258943</v>
      </c>
      <c r="AE459" s="155">
        <f t="shared" ca="1" si="372"/>
        <v>70.244434229258943</v>
      </c>
      <c r="AF459" s="155">
        <f t="shared" ca="1" si="373"/>
        <v>70.064885586196723</v>
      </c>
      <c r="AG459" s="144">
        <f t="shared" ca="1" si="374"/>
        <v>70.064885586196723</v>
      </c>
      <c r="AI459" s="147">
        <f>INDEX('Op Rev and scenario differences'!$W$4:$W$230,MATCH($N459,'Op Rev and scenario differences'!$V$4:$V$230,0),1)</f>
        <v>105.556</v>
      </c>
      <c r="AJ459" s="121" t="str">
        <f t="shared" si="375"/>
        <v>RA3</v>
      </c>
      <c r="AK459" s="24" t="str">
        <f t="shared" si="376"/>
        <v>Weston Area Health NHS Trust</v>
      </c>
      <c r="AL459" s="134">
        <f t="shared" ca="1" si="377"/>
        <v>70.166033925565472</v>
      </c>
      <c r="AM459" s="134">
        <f t="shared" ca="1" si="378"/>
        <v>70.774921373908768</v>
      </c>
      <c r="AN459" s="134">
        <f t="shared" ca="1" si="379"/>
        <v>70.775344315188633</v>
      </c>
      <c r="AO459" s="134">
        <f t="shared" ca="1" si="380"/>
        <v>70.685820079622843</v>
      </c>
      <c r="AP459" s="134">
        <f t="shared" ca="1" si="381"/>
        <v>70.585973446003152</v>
      </c>
      <c r="AQ459" s="134">
        <f t="shared" ca="1" si="382"/>
        <v>70.8843371565994</v>
      </c>
      <c r="AR459" s="134">
        <f t="shared" ca="1" si="383"/>
        <v>70.8843371565994</v>
      </c>
      <c r="AS459" s="134">
        <f t="shared" ca="1" si="384"/>
        <v>70.498033193504398</v>
      </c>
      <c r="AT459" s="134">
        <f t="shared" ca="1" si="385"/>
        <v>70.499767529682458</v>
      </c>
      <c r="AU459" s="134">
        <f t="shared" ca="1" si="386"/>
        <v>70.456445156219544</v>
      </c>
      <c r="AV459" s="134">
        <f t="shared" ca="1" si="387"/>
        <v>70.577409925111155</v>
      </c>
      <c r="AW459" s="134">
        <f t="shared" ca="1" si="388"/>
        <v>70.563884114148138</v>
      </c>
      <c r="AX459" s="134">
        <f t="shared" ca="1" si="389"/>
        <v>70.563884114148138</v>
      </c>
      <c r="AY459" s="216">
        <f t="shared" ca="1" si="390"/>
        <v>70.166033925565472</v>
      </c>
      <c r="AZ459" s="134">
        <f t="shared" ca="1" si="391"/>
        <v>70.244433882624975</v>
      </c>
      <c r="BA459" s="155">
        <f t="shared" ca="1" si="392"/>
        <v>70.244433882624975</v>
      </c>
      <c r="BB459" s="155">
        <f t="shared" ca="1" si="393"/>
        <v>70.323412403923697</v>
      </c>
      <c r="BC459" s="144">
        <f t="shared" ca="1" si="394"/>
        <v>70.323412403923697</v>
      </c>
      <c r="BE459" s="121" t="str">
        <f t="shared" si="395"/>
        <v>RA3</v>
      </c>
      <c r="BF459" s="24" t="str">
        <f t="shared" si="396"/>
        <v>Weston Area Health NHS Trust</v>
      </c>
      <c r="BG459" s="304"/>
      <c r="BH459" s="304">
        <f t="shared" ca="1" si="397"/>
        <v>6.3181169708972362E-3</v>
      </c>
      <c r="BI459" s="304">
        <f t="shared" ca="1" si="398"/>
        <v>1.106697069030993E-5</v>
      </c>
      <c r="BJ459" s="304">
        <f t="shared" ca="1" si="399"/>
        <v>-1.2761077639351637E-3</v>
      </c>
      <c r="BK459" s="304">
        <f t="shared" ca="1" si="400"/>
        <v>-9.6952530999816489E-4</v>
      </c>
      <c r="BL459" s="304">
        <f t="shared" ca="1" si="401"/>
        <v>2.2885758903590236E-3</v>
      </c>
      <c r="BM459" s="304">
        <f t="shared" ca="1" si="402"/>
        <v>0</v>
      </c>
      <c r="BN459" s="304">
        <f t="shared" ca="1" si="403"/>
        <v>-5.3031710316513436E-3</v>
      </c>
      <c r="BO459" s="304">
        <f t="shared" ca="1" si="404"/>
        <v>-3.7095089817862359E-5</v>
      </c>
      <c r="BP459" s="304">
        <f t="shared" ca="1" si="405"/>
        <v>-8.1681265863386976E-4</v>
      </c>
      <c r="BQ459" s="304">
        <f t="shared" ca="1" si="406"/>
        <v>-1.2276657541583358E-3</v>
      </c>
      <c r="BR459" s="304">
        <f t="shared" ca="1" si="407"/>
        <v>-2.0771640409378289E-4</v>
      </c>
      <c r="BS459" s="305">
        <f t="shared" ca="1" si="408"/>
        <v>0</v>
      </c>
      <c r="BT459" s="306"/>
      <c r="BU459" s="304">
        <f t="shared" ca="1" si="409"/>
        <v>-2.4406683606836843E-4</v>
      </c>
      <c r="BV459" s="304">
        <f t="shared" ca="1" si="410"/>
        <v>0</v>
      </c>
      <c r="BW459" s="304">
        <f t="shared" ca="1" si="411"/>
        <v>-2.4406683606836843E-4</v>
      </c>
      <c r="BX459" s="305">
        <f t="shared" ca="1" si="412"/>
        <v>0</v>
      </c>
    </row>
    <row r="460" spans="1:76" ht="13.8" x14ac:dyDescent="0.25">
      <c r="A460" s="118">
        <v>1</v>
      </c>
      <c r="B460" s="69">
        <f t="shared" si="355"/>
        <v>1</v>
      </c>
      <c r="C460" s="118" t="str">
        <f t="shared" si="356"/>
        <v>RYY</v>
      </c>
      <c r="D460" s="69"/>
      <c r="E460" s="70">
        <f ca="1">INDEX(OFFSET(Data!$A$10,1,E$9+MATCH($A460+IF(E$9&gt;$B460,0,1),Data!$3:$3,0),Num_Orgs,1),MATCH($C460,OFFSET(Data!$A$10,1,MATCH($A460+IF(E$9&gt;$B460,0,1),Data!$3:$3,0)-1,Num_Orgs,1),0),1)</f>
        <v>1.0202402824257848</v>
      </c>
      <c r="F460" s="70">
        <f ca="1">INDEX(OFFSET(Data!$A$10,1,F$9+MATCH($A460+IF(F$9&gt;$B460,0,1),Data!$3:$3,0),Num_Orgs,1),MATCH($C460,OFFSET(Data!$A$10,1,MATCH($A460+IF(F$9&gt;$B460,0,1),Data!$3:$3,0)-1,Num_Orgs,1),0),1)</f>
        <v>0.99619990923086066</v>
      </c>
      <c r="G460" s="70">
        <f ca="1">INDEX(OFFSET(Data!$A$10,1,G$9+MATCH($A460+IF(G$9&gt;$B460,0,1),Data!$3:$3,0),Num_Orgs,1),MATCH($C460,OFFSET(Data!$A$10,1,MATCH($A460+IF(G$9&gt;$B460,0,1),Data!$3:$3,0)-1,Num_Orgs,1),0),1)</f>
        <v>1.0591030778002071</v>
      </c>
      <c r="H460" s="70">
        <f ca="1">INDEX(OFFSET(Data!$A$10,1,H$9+MATCH($A460+IF(H$9&gt;$B460,0,1),Data!$3:$3,0),Num_Orgs,1),MATCH($C460,OFFSET(Data!$A$10,1,MATCH($A460+IF(H$9&gt;$B460,0,1),Data!$3:$3,0)-1,Num_Orgs,1),0),1)</f>
        <v>0.65398803197541877</v>
      </c>
      <c r="I460" s="70">
        <f ca="1">INDEX(OFFSET(Data!$A$10,1,I$9+MATCH($A460+IF(I$9&gt;$B460,0,1),Data!$3:$3,0),Num_Orgs,1),MATCH($C460,OFFSET(Data!$A$10,1,MATCH($A460+IF(I$9&gt;$B460,0,1),Data!$3:$3,0)-1,Num_Orgs,1),0),1)</f>
        <v>0</v>
      </c>
      <c r="J460" s="26">
        <f ca="1">IFERROR((E460*SUM(Data!$C$8:$D$8))+(F460*Data!$E$8)+(G460*SUM(Data!$F$8:$G$8))+(H460*Data!$H$8)+(I460*Data!$I$8)+Data!$J$8,0)</f>
        <v>1.0106099348484823</v>
      </c>
      <c r="K460" s="119"/>
      <c r="L460" s="69"/>
      <c r="M460" s="147">
        <f>INDEX('Op Rev and scenario differences'!$Z$4:$Z$230,MATCH($N460,'Op Rev and scenario differences'!$V$4:$V$230,0),1)</f>
        <v>111.92323644810128</v>
      </c>
      <c r="N460" s="121" t="str">
        <f t="shared" si="413"/>
        <v>RKE</v>
      </c>
      <c r="O460" s="24" t="str">
        <f t="shared" si="413"/>
        <v>WHITTINGTON HEALTH NHS TRUST</v>
      </c>
      <c r="P460" s="134">
        <f t="shared" ca="1" si="357"/>
        <v>135.80437406557309</v>
      </c>
      <c r="Q460" s="134">
        <f t="shared" ca="1" si="358"/>
        <v>132.076748137463</v>
      </c>
      <c r="R460" s="134">
        <f t="shared" ca="1" si="359"/>
        <v>132.07605591622723</v>
      </c>
      <c r="S460" s="134">
        <f t="shared" ca="1" si="360"/>
        <v>132.02154064700139</v>
      </c>
      <c r="T460" s="134">
        <f t="shared" ca="1" si="361"/>
        <v>133.98072699976322</v>
      </c>
      <c r="U460" s="134">
        <f t="shared" ca="1" si="362"/>
        <v>130.36374845969968</v>
      </c>
      <c r="V460" s="134">
        <f t="shared" ca="1" si="363"/>
        <v>130.36374845969968</v>
      </c>
      <c r="W460" s="134">
        <f t="shared" ca="1" si="364"/>
        <v>131.27778294309326</v>
      </c>
      <c r="X460" s="134">
        <f t="shared" ca="1" si="365"/>
        <v>131.25707165362786</v>
      </c>
      <c r="Y460" s="134">
        <f t="shared" ca="1" si="366"/>
        <v>131.41243066282863</v>
      </c>
      <c r="Z460" s="134">
        <f t="shared" ca="1" si="367"/>
        <v>130.37054298285437</v>
      </c>
      <c r="AA460" s="134">
        <f t="shared" ca="1" si="368"/>
        <v>130.45060457161378</v>
      </c>
      <c r="AB460" s="134">
        <f t="shared" ca="1" si="369"/>
        <v>130.45060457161378</v>
      </c>
      <c r="AC460" s="134">
        <f t="shared" ca="1" si="370"/>
        <v>135.80437406557309</v>
      </c>
      <c r="AD460" s="134">
        <f t="shared" ca="1" si="371"/>
        <v>134.73362016678124</v>
      </c>
      <c r="AE460" s="155">
        <f t="shared" ca="1" si="372"/>
        <v>134.73362016678124</v>
      </c>
      <c r="AF460" s="155">
        <f t="shared" ca="1" si="373"/>
        <v>133.66286626798936</v>
      </c>
      <c r="AG460" s="144">
        <f t="shared" ca="1" si="374"/>
        <v>133.66286626798936</v>
      </c>
      <c r="AI460" s="147">
        <f>INDEX('Op Rev and scenario differences'!$W$4:$W$230,MATCH($N460,'Op Rev and scenario differences'!$V$4:$V$230,0),1)</f>
        <v>309.255</v>
      </c>
      <c r="AJ460" s="121" t="str">
        <f t="shared" si="375"/>
        <v>RKE</v>
      </c>
      <c r="AK460" s="24" t="str">
        <f t="shared" si="376"/>
        <v>Whittington Health NHS Trust</v>
      </c>
      <c r="AL460" s="134">
        <f t="shared" ca="1" si="377"/>
        <v>135.30694983839555</v>
      </c>
      <c r="AM460" s="134">
        <f t="shared" ca="1" si="378"/>
        <v>132.78869952944208</v>
      </c>
      <c r="AN460" s="134">
        <f t="shared" ca="1" si="379"/>
        <v>132.78887580612209</v>
      </c>
      <c r="AO460" s="134">
        <f t="shared" ca="1" si="380"/>
        <v>132.74451081853201</v>
      </c>
      <c r="AP460" s="134">
        <f t="shared" ca="1" si="381"/>
        <v>134.7770795221227</v>
      </c>
      <c r="AQ460" s="134">
        <f t="shared" ca="1" si="382"/>
        <v>132.53560833557705</v>
      </c>
      <c r="AR460" s="134">
        <f t="shared" ca="1" si="383"/>
        <v>132.53560833557705</v>
      </c>
      <c r="AS460" s="134">
        <f t="shared" ca="1" si="384"/>
        <v>132.90170316603067</v>
      </c>
      <c r="AT460" s="134">
        <f t="shared" ca="1" si="385"/>
        <v>132.88379654526943</v>
      </c>
      <c r="AU460" s="134">
        <f t="shared" ca="1" si="386"/>
        <v>132.95903105680878</v>
      </c>
      <c r="AV460" s="134">
        <f t="shared" ca="1" si="387"/>
        <v>132.15784124387929</v>
      </c>
      <c r="AW460" s="134">
        <f t="shared" ca="1" si="388"/>
        <v>132.39751479474415</v>
      </c>
      <c r="AX460" s="134">
        <f t="shared" ca="1" si="389"/>
        <v>132.39751479474415</v>
      </c>
      <c r="AY460" s="216">
        <f t="shared" ca="1" si="390"/>
        <v>135.30694983839555</v>
      </c>
      <c r="AZ460" s="134">
        <f t="shared" ca="1" si="391"/>
        <v>134.73361950191361</v>
      </c>
      <c r="BA460" s="155">
        <f t="shared" ca="1" si="392"/>
        <v>134.73361950191361</v>
      </c>
      <c r="BB460" s="155">
        <f t="shared" ca="1" si="393"/>
        <v>134.15605818824187</v>
      </c>
      <c r="BC460" s="144">
        <f t="shared" ca="1" si="394"/>
        <v>134.15605818824187</v>
      </c>
      <c r="BE460" s="121" t="str">
        <f t="shared" si="395"/>
        <v>RKE</v>
      </c>
      <c r="BF460" s="24" t="str">
        <f t="shared" si="396"/>
        <v>Whittington Health NHS Trust</v>
      </c>
      <c r="BG460" s="304"/>
      <c r="BH460" s="304">
        <f t="shared" ca="1" si="397"/>
        <v>-2.3325149895210728E-2</v>
      </c>
      <c r="BI460" s="304">
        <f t="shared" ca="1" si="398"/>
        <v>7.2911174644474386E-6</v>
      </c>
      <c r="BJ460" s="304">
        <f t="shared" ca="1" si="399"/>
        <v>-4.061975309379573E-4</v>
      </c>
      <c r="BK460" s="304">
        <f t="shared" ca="1" si="400"/>
        <v>1.7320914557475531E-2</v>
      </c>
      <c r="BL460" s="304">
        <f t="shared" ca="1" si="401"/>
        <v>-2.0655175565763573E-2</v>
      </c>
      <c r="BM460" s="304">
        <f t="shared" ca="1" si="402"/>
        <v>0</v>
      </c>
      <c r="BN460" s="304">
        <f t="shared" ca="1" si="403"/>
        <v>3.0833522032229776E-3</v>
      </c>
      <c r="BO460" s="304">
        <f t="shared" ca="1" si="404"/>
        <v>-2.1704656821897039E-4</v>
      </c>
      <c r="BP460" s="304">
        <f t="shared" ca="1" si="405"/>
        <v>3.7821904144963447E-4</v>
      </c>
      <c r="BQ460" s="304">
        <f t="shared" ca="1" si="406"/>
        <v>-9.8772840014655916E-3</v>
      </c>
      <c r="BR460" s="304">
        <f t="shared" ca="1" si="407"/>
        <v>1.9537574898638166E-3</v>
      </c>
      <c r="BS460" s="305">
        <f t="shared" ca="1" si="408"/>
        <v>0</v>
      </c>
      <c r="BT460" s="306"/>
      <c r="BU460" s="304">
        <f t="shared" ca="1" si="409"/>
        <v>-6.3474638304241715E-3</v>
      </c>
      <c r="BV460" s="304">
        <f t="shared" ca="1" si="410"/>
        <v>0</v>
      </c>
      <c r="BW460" s="304">
        <f t="shared" ca="1" si="411"/>
        <v>-6.3474638304239495E-3</v>
      </c>
      <c r="BX460" s="305">
        <f t="shared" ca="1" si="412"/>
        <v>0</v>
      </c>
    </row>
    <row r="461" spans="1:76" ht="13.8" x14ac:dyDescent="0.25">
      <c r="A461" s="118">
        <v>1</v>
      </c>
      <c r="B461" s="69">
        <f t="shared" si="355"/>
        <v>1</v>
      </c>
      <c r="C461" s="118" t="str">
        <f t="shared" si="356"/>
        <v>TAD</v>
      </c>
      <c r="D461" s="69"/>
      <c r="E461" s="70">
        <f ca="1">INDEX(OFFSET(Data!$A$10,1,E$9+MATCH($A461+IF(E$9&gt;$B461,0,1),Data!$3:$3,0),Num_Orgs,1),MATCH($C461,OFFSET(Data!$A$10,1,MATCH($A461+IF(E$9&gt;$B461,0,1),Data!$3:$3,0)-1,Num_Orgs,1),0),1)</f>
        <v>0.93610560833789913</v>
      </c>
      <c r="F461" s="70">
        <f ca="1">INDEX(OFFSET(Data!$A$10,1,F$9+MATCH($A461+IF(F$9&gt;$B461,0,1),Data!$3:$3,0),Num_Orgs,1),MATCH($C461,OFFSET(Data!$A$10,1,MATCH($A461+IF(F$9&gt;$B461,0,1),Data!$3:$3,0)-1,Num_Orgs,1),0),1)</f>
        <v>0.99619990923086066</v>
      </c>
      <c r="G461" s="70">
        <f ca="1">INDEX(OFFSET(Data!$A$10,1,G$9+MATCH($A461+IF(G$9&gt;$B461,0,1),Data!$3:$3,0),Num_Orgs,1),MATCH($C461,OFFSET(Data!$A$10,1,MATCH($A461+IF(G$9&gt;$B461,0,1),Data!$3:$3,0)-1,Num_Orgs,1),0),1)</f>
        <v>0.91550049923798604</v>
      </c>
      <c r="H461" s="70">
        <f ca="1">INDEX(OFFSET(Data!$A$10,1,H$9+MATCH($A461+IF(H$9&gt;$B461,0,1),Data!$3:$3,0),Num_Orgs,1),MATCH($C461,OFFSET(Data!$A$10,1,MATCH($A461+IF(H$9&gt;$B461,0,1),Data!$3:$3,0)-1,Num_Orgs,1),0),1)</f>
        <v>0.72247093449278943</v>
      </c>
      <c r="I461" s="70">
        <f ca="1">INDEX(OFFSET(Data!$A$10,1,I$9+MATCH($A461+IF(I$9&gt;$B461,0,1),Data!$3:$3,0),Num_Orgs,1),MATCH($C461,OFFSET(Data!$A$10,1,MATCH($A461+IF(I$9&gt;$B461,0,1),Data!$3:$3,0)-1,Num_Orgs,1),0),1)</f>
        <v>0</v>
      </c>
      <c r="J461" s="26">
        <f ca="1">IFERROR((E461*SUM(Data!$C$8:$D$8))+(F461*Data!$E$8)+(G461*SUM(Data!$F$8:$G$8))+(H461*Data!$H$8)+(I461*Data!$I$8)+Data!$J$8,0)</f>
        <v>0.96088956978420637</v>
      </c>
      <c r="K461" s="119"/>
      <c r="L461" s="69"/>
      <c r="M461" s="147">
        <f>INDEX('Op Rev and scenario differences'!$Z$4:$Z$230,MATCH($N461,'Op Rev and scenario differences'!$V$4:$V$230,0),1)</f>
        <v>0</v>
      </c>
      <c r="N461" s="121" t="str">
        <f t="shared" si="413"/>
        <v>RY7</v>
      </c>
      <c r="O461" s="24" t="str">
        <f t="shared" si="413"/>
        <v>WIRRAL COMMUNITY NHS FOUNDATION TRUST</v>
      </c>
      <c r="P461" s="134">
        <f t="shared" ca="1" si="357"/>
        <v>0</v>
      </c>
      <c r="Q461" s="134">
        <f t="shared" ca="1" si="358"/>
        <v>0</v>
      </c>
      <c r="R461" s="134">
        <f t="shared" ca="1" si="359"/>
        <v>0</v>
      </c>
      <c r="S461" s="134">
        <f t="shared" ca="1" si="360"/>
        <v>0</v>
      </c>
      <c r="T461" s="134">
        <f t="shared" ca="1" si="361"/>
        <v>0</v>
      </c>
      <c r="U461" s="134">
        <f t="shared" ca="1" si="362"/>
        <v>0</v>
      </c>
      <c r="V461" s="134">
        <f t="shared" ca="1" si="363"/>
        <v>0</v>
      </c>
      <c r="W461" s="134">
        <f t="shared" ca="1" si="364"/>
        <v>0</v>
      </c>
      <c r="X461" s="134">
        <f t="shared" ca="1" si="365"/>
        <v>0</v>
      </c>
      <c r="Y461" s="134">
        <f t="shared" ca="1" si="366"/>
        <v>0</v>
      </c>
      <c r="Z461" s="134">
        <f t="shared" ca="1" si="367"/>
        <v>0</v>
      </c>
      <c r="AA461" s="134">
        <f t="shared" ca="1" si="368"/>
        <v>0</v>
      </c>
      <c r="AB461" s="134">
        <f t="shared" ca="1" si="369"/>
        <v>0</v>
      </c>
      <c r="AC461" s="134">
        <f t="shared" ca="1" si="370"/>
        <v>0</v>
      </c>
      <c r="AD461" s="134">
        <f t="shared" ca="1" si="371"/>
        <v>0</v>
      </c>
      <c r="AE461" s="155">
        <f t="shared" ca="1" si="372"/>
        <v>0</v>
      </c>
      <c r="AF461" s="155">
        <f t="shared" ca="1" si="373"/>
        <v>0</v>
      </c>
      <c r="AG461" s="144">
        <f t="shared" ca="1" si="374"/>
        <v>0</v>
      </c>
      <c r="AI461" s="147">
        <f>INDEX('Op Rev and scenario differences'!$W$4:$W$230,MATCH($N461,'Op Rev and scenario differences'!$V$4:$V$230,0),1)</f>
        <v>71.315862999999993</v>
      </c>
      <c r="AJ461" s="121" t="str">
        <f t="shared" si="375"/>
        <v>RY7</v>
      </c>
      <c r="AK461" s="24" t="str">
        <f t="shared" si="376"/>
        <v>Wirral Community NHS FT</v>
      </c>
      <c r="AL461" s="134">
        <f t="shared" ca="1" si="377"/>
        <v>0</v>
      </c>
      <c r="AM461" s="134">
        <f t="shared" ca="1" si="378"/>
        <v>0</v>
      </c>
      <c r="AN461" s="134">
        <f t="shared" ca="1" si="379"/>
        <v>0</v>
      </c>
      <c r="AO461" s="134">
        <f t="shared" ca="1" si="380"/>
        <v>0</v>
      </c>
      <c r="AP461" s="134">
        <f t="shared" ca="1" si="381"/>
        <v>0</v>
      </c>
      <c r="AQ461" s="134">
        <f t="shared" ca="1" si="382"/>
        <v>0</v>
      </c>
      <c r="AR461" s="134">
        <f t="shared" ca="1" si="383"/>
        <v>0</v>
      </c>
      <c r="AS461" s="134">
        <f t="shared" ca="1" si="384"/>
        <v>0</v>
      </c>
      <c r="AT461" s="134">
        <f t="shared" ca="1" si="385"/>
        <v>0</v>
      </c>
      <c r="AU461" s="134">
        <f t="shared" ca="1" si="386"/>
        <v>0</v>
      </c>
      <c r="AV461" s="134">
        <f t="shared" ca="1" si="387"/>
        <v>0</v>
      </c>
      <c r="AW461" s="134">
        <f t="shared" ca="1" si="388"/>
        <v>0</v>
      </c>
      <c r="AX461" s="134">
        <f t="shared" ca="1" si="389"/>
        <v>0</v>
      </c>
      <c r="AY461" s="216">
        <f t="shared" ca="1" si="390"/>
        <v>0</v>
      </c>
      <c r="AZ461" s="134">
        <f t="shared" ca="1" si="391"/>
        <v>0</v>
      </c>
      <c r="BA461" s="155">
        <f t="shared" ca="1" si="392"/>
        <v>0</v>
      </c>
      <c r="BB461" s="155">
        <f t="shared" ca="1" si="393"/>
        <v>0</v>
      </c>
      <c r="BC461" s="144">
        <f t="shared" ca="1" si="394"/>
        <v>0</v>
      </c>
      <c r="BE461" s="121" t="str">
        <f t="shared" si="395"/>
        <v>RY7</v>
      </c>
      <c r="BF461" s="24" t="str">
        <f t="shared" si="396"/>
        <v>Wirral Community NHS FT</v>
      </c>
      <c r="BG461" s="304"/>
      <c r="BH461" s="304">
        <f t="shared" ca="1" si="397"/>
        <v>1.5397834360442175E-3</v>
      </c>
      <c r="BI461" s="304">
        <f t="shared" ca="1" si="398"/>
        <v>1.106697069030993E-5</v>
      </c>
      <c r="BJ461" s="304">
        <f t="shared" ca="1" si="399"/>
        <v>1.752585039932697E-3</v>
      </c>
      <c r="BK461" s="304">
        <f t="shared" ca="1" si="400"/>
        <v>-1.4052792195970998E-3</v>
      </c>
      <c r="BL461" s="304">
        <f t="shared" ca="1" si="401"/>
        <v>4.9039804327071224E-3</v>
      </c>
      <c r="BM461" s="304">
        <f t="shared" ca="1" si="402"/>
        <v>0</v>
      </c>
      <c r="BN461" s="304">
        <f t="shared" ca="1" si="403"/>
        <v>-1.7612020628663405E-3</v>
      </c>
      <c r="BO461" s="304">
        <f t="shared" ca="1" si="404"/>
        <v>-3.7095089818084404E-5</v>
      </c>
      <c r="BP461" s="304">
        <f t="shared" ca="1" si="405"/>
        <v>-8.9433437969543839E-4</v>
      </c>
      <c r="BQ461" s="304">
        <f t="shared" ca="1" si="406"/>
        <v>-7.8806848347046099E-5</v>
      </c>
      <c r="BR461" s="304">
        <f t="shared" ca="1" si="407"/>
        <v>-6.833356024896764E-4</v>
      </c>
      <c r="BS461" s="305">
        <f t="shared" ca="1" si="408"/>
        <v>0</v>
      </c>
      <c r="BT461" s="306"/>
      <c r="BU461" s="304">
        <f t="shared" ca="1" si="409"/>
        <v>6.6947253531224327E-4</v>
      </c>
      <c r="BV461" s="304">
        <f t="shared" ca="1" si="410"/>
        <v>0</v>
      </c>
      <c r="BW461" s="304">
        <f t="shared" ca="1" si="411"/>
        <v>6.6947253531202122E-4</v>
      </c>
      <c r="BX461" s="305">
        <f t="shared" ca="1" si="412"/>
        <v>0</v>
      </c>
    </row>
    <row r="462" spans="1:76" ht="13.8" x14ac:dyDescent="0.25">
      <c r="A462" s="118">
        <v>1</v>
      </c>
      <c r="B462" s="69">
        <f t="shared" si="355"/>
        <v>1</v>
      </c>
      <c r="C462" s="118" t="str">
        <f t="shared" si="356"/>
        <v>TAF</v>
      </c>
      <c r="D462" s="69"/>
      <c r="E462" s="70">
        <f ca="1">INDEX(OFFSET(Data!$A$10,1,E$9+MATCH($A462+IF(E$9&gt;$B462,0,1),Data!$3:$3,0),Num_Orgs,1),MATCH($C462,OFFSET(Data!$A$10,1,MATCH($A462+IF(E$9&gt;$B462,0,1),Data!$3:$3,0)-1,Num_Orgs,1),0),1)</f>
        <v>1.1535704062854155</v>
      </c>
      <c r="F462" s="70">
        <f ca="1">INDEX(OFFSET(Data!$A$10,1,F$9+MATCH($A462+IF(F$9&gt;$B462,0,1),Data!$3:$3,0),Num_Orgs,1),MATCH($C462,OFFSET(Data!$A$10,1,MATCH($A462+IF(F$9&gt;$B462,0,1),Data!$3:$3,0)-1,Num_Orgs,1),0),1)</f>
        <v>1.0185025427599708</v>
      </c>
      <c r="G462" s="70">
        <f ca="1">INDEX(OFFSET(Data!$A$10,1,G$9+MATCH($A462+IF(G$9&gt;$B462,0,1),Data!$3:$3,0),Num_Orgs,1),MATCH($C462,OFFSET(Data!$A$10,1,MATCH($A462+IF(G$9&gt;$B462,0,1),Data!$3:$3,0)-1,Num_Orgs,1),0),1)</f>
        <v>1.2591058656399667</v>
      </c>
      <c r="H462" s="70">
        <f ca="1">INDEX(OFFSET(Data!$A$10,1,H$9+MATCH($A462+IF(H$9&gt;$B462,0,1),Data!$3:$3,0),Num_Orgs,1),MATCH($C462,OFFSET(Data!$A$10,1,MATCH($A462+IF(H$9&gt;$B462,0,1),Data!$3:$3,0)-1,Num_Orgs,1),0),1)</f>
        <v>4.6723142410878573</v>
      </c>
      <c r="I462" s="70">
        <f ca="1">INDEX(OFFSET(Data!$A$10,1,I$9+MATCH($A462+IF(I$9&gt;$B462,0,1),Data!$3:$3,0),Num_Orgs,1),MATCH($C462,OFFSET(Data!$A$10,1,MATCH($A462+IF(I$9&gt;$B462,0,1),Data!$3:$3,0)-1,Num_Orgs,1),0),1)</f>
        <v>0</v>
      </c>
      <c r="J462" s="26">
        <f ca="1">IFERROR((E462*SUM(Data!$C$8:$D$8))+(F462*Data!$E$8)+(G462*SUM(Data!$F$8:$G$8))+(H462*Data!$H$8)+(I462*Data!$I$8)+Data!$J$8,0)</f>
        <v>1.1102663237619996</v>
      </c>
      <c r="K462" s="119"/>
      <c r="L462" s="69"/>
      <c r="M462" s="147">
        <f>INDEX('Op Rev and scenario differences'!$Z$4:$Z$230,MATCH($N462,'Op Rev and scenario differences'!$V$4:$V$230,0),1)</f>
        <v>237.49819400057066</v>
      </c>
      <c r="N462" s="121" t="str">
        <f t="shared" si="413"/>
        <v>RBL</v>
      </c>
      <c r="O462" s="24" t="str">
        <f t="shared" si="413"/>
        <v>WIRRAL UNIVERSITY TEACHING HOSPITAL NHS FOUNDATION TRUST</v>
      </c>
      <c r="P462" s="134">
        <f t="shared" ca="1" si="357"/>
        <v>246.72836419108833</v>
      </c>
      <c r="Q462" s="134">
        <f t="shared" ca="1" si="358"/>
        <v>245.92781316943842</v>
      </c>
      <c r="R462" s="134">
        <f t="shared" ca="1" si="359"/>
        <v>245.92771314906108</v>
      </c>
      <c r="S462" s="134">
        <f t="shared" ca="1" si="360"/>
        <v>246.19555446181963</v>
      </c>
      <c r="T462" s="134">
        <f t="shared" ca="1" si="361"/>
        <v>245.2938229516925</v>
      </c>
      <c r="U462" s="134">
        <f t="shared" ca="1" si="362"/>
        <v>244.44089815584479</v>
      </c>
      <c r="V462" s="134">
        <f t="shared" ca="1" si="363"/>
        <v>244.44089815584479</v>
      </c>
      <c r="W462" s="134">
        <f t="shared" ca="1" si="364"/>
        <v>245.17891727006801</v>
      </c>
      <c r="X462" s="134">
        <f t="shared" ca="1" si="365"/>
        <v>245.17922108841526</v>
      </c>
      <c r="Y462" s="134">
        <f t="shared" ca="1" si="366"/>
        <v>245.37904447241385</v>
      </c>
      <c r="Z462" s="134">
        <f t="shared" ca="1" si="367"/>
        <v>245.61119110547355</v>
      </c>
      <c r="AA462" s="134">
        <f t="shared" ca="1" si="368"/>
        <v>245.15344125272833</v>
      </c>
      <c r="AB462" s="134">
        <f t="shared" ca="1" si="369"/>
        <v>245.15344125272833</v>
      </c>
      <c r="AC462" s="134">
        <f t="shared" ca="1" si="370"/>
        <v>246.72836419108833</v>
      </c>
      <c r="AD462" s="134">
        <f t="shared" ca="1" si="371"/>
        <v>246.41337960341636</v>
      </c>
      <c r="AE462" s="155">
        <f t="shared" ca="1" si="372"/>
        <v>246.41337960341636</v>
      </c>
      <c r="AF462" s="155">
        <f t="shared" ca="1" si="373"/>
        <v>246.09839501574433</v>
      </c>
      <c r="AG462" s="144">
        <f t="shared" ca="1" si="374"/>
        <v>246.09839501574433</v>
      </c>
      <c r="AI462" s="147">
        <f>INDEX('Op Rev and scenario differences'!$W$4:$W$230,MATCH($N462,'Op Rev and scenario differences'!$V$4:$V$230,0),1)</f>
        <v>324.77699999999999</v>
      </c>
      <c r="AJ462" s="121" t="str">
        <f t="shared" si="375"/>
        <v>RBL</v>
      </c>
      <c r="AK462" s="24" t="str">
        <f t="shared" si="376"/>
        <v>Wirral University Teaching Hospital NHS FT</v>
      </c>
      <c r="AL462" s="134">
        <f t="shared" ca="1" si="377"/>
        <v>245.82464760077241</v>
      </c>
      <c r="AM462" s="134">
        <f t="shared" ca="1" si="378"/>
        <v>247.25347155656141</v>
      </c>
      <c r="AN462" s="134">
        <f t="shared" ca="1" si="379"/>
        <v>247.25499510181865</v>
      </c>
      <c r="AO462" s="134">
        <f t="shared" ca="1" si="380"/>
        <v>247.5437590151603</v>
      </c>
      <c r="AP462" s="134">
        <f t="shared" ca="1" si="381"/>
        <v>246.75179649013378</v>
      </c>
      <c r="AQ462" s="134">
        <f t="shared" ca="1" si="382"/>
        <v>248.51328319386957</v>
      </c>
      <c r="AR462" s="134">
        <f t="shared" ca="1" si="383"/>
        <v>248.51328319386957</v>
      </c>
      <c r="AS462" s="134">
        <f t="shared" ca="1" si="384"/>
        <v>248.21180671310009</v>
      </c>
      <c r="AT462" s="134">
        <f t="shared" ca="1" si="385"/>
        <v>248.21783178445691</v>
      </c>
      <c r="AU462" s="134">
        <f t="shared" ca="1" si="386"/>
        <v>248.26692444648742</v>
      </c>
      <c r="AV462" s="134">
        <f t="shared" ca="1" si="387"/>
        <v>248.97836627179009</v>
      </c>
      <c r="AW462" s="134">
        <f t="shared" ca="1" si="388"/>
        <v>248.81223411595732</v>
      </c>
      <c r="AX462" s="134">
        <f t="shared" ca="1" si="389"/>
        <v>248.81223411595732</v>
      </c>
      <c r="AY462" s="216">
        <f t="shared" ca="1" si="390"/>
        <v>245.82464760077241</v>
      </c>
      <c r="AZ462" s="134">
        <f t="shared" ca="1" si="391"/>
        <v>246.4133783874446</v>
      </c>
      <c r="BA462" s="155">
        <f t="shared" ca="1" si="392"/>
        <v>246.4133783874446</v>
      </c>
      <c r="BB462" s="155">
        <f t="shared" ca="1" si="393"/>
        <v>247.00645380123771</v>
      </c>
      <c r="BC462" s="144">
        <f t="shared" ca="1" si="394"/>
        <v>247.00645380123771</v>
      </c>
      <c r="BE462" s="121" t="str">
        <f t="shared" si="395"/>
        <v>RBL</v>
      </c>
      <c r="BF462" s="24" t="str">
        <f t="shared" si="396"/>
        <v>Wirral University Teaching Hospital NHS FT</v>
      </c>
      <c r="BG462" s="304"/>
      <c r="BH462" s="304">
        <f t="shared" ca="1" si="397"/>
        <v>3.4817922508882937E-3</v>
      </c>
      <c r="BI462" s="304">
        <f t="shared" ca="1" si="398"/>
        <v>1.106697069030993E-5</v>
      </c>
      <c r="BJ462" s="304">
        <f t="shared" ca="1" si="399"/>
        <v>1.0941543428737432E-3</v>
      </c>
      <c r="BK462" s="304">
        <f t="shared" ca="1" si="400"/>
        <v>-2.6844659302449614E-3</v>
      </c>
      <c r="BL462" s="304">
        <f t="shared" ca="1" si="401"/>
        <v>5.0551704854542301E-3</v>
      </c>
      <c r="BM462" s="304">
        <f t="shared" ca="1" si="402"/>
        <v>0</v>
      </c>
      <c r="BN462" s="304">
        <f t="shared" ca="1" si="403"/>
        <v>-1.1288505223654433E-3</v>
      </c>
      <c r="BO462" s="304">
        <f t="shared" ca="1" si="404"/>
        <v>-3.7095089817862359E-5</v>
      </c>
      <c r="BP462" s="304">
        <f t="shared" ca="1" si="405"/>
        <v>-2.362394935961909E-5</v>
      </c>
      <c r="BQ462" s="304">
        <f t="shared" ca="1" si="406"/>
        <v>-1.0936486452806093E-4</v>
      </c>
      <c r="BR462" s="304">
        <f t="shared" ca="1" si="407"/>
        <v>-6.6671923633065955E-4</v>
      </c>
      <c r="BS462" s="305">
        <f t="shared" ca="1" si="408"/>
        <v>0</v>
      </c>
      <c r="BT462" s="306"/>
      <c r="BU462" s="304">
        <f t="shared" ca="1" si="409"/>
        <v>9.984128914520829E-4</v>
      </c>
      <c r="BV462" s="304">
        <f t="shared" ca="1" si="410"/>
        <v>0</v>
      </c>
      <c r="BW462" s="304">
        <f t="shared" ca="1" si="411"/>
        <v>9.9841289145197187E-4</v>
      </c>
      <c r="BX462" s="305">
        <f t="shared" ca="1" si="412"/>
        <v>0</v>
      </c>
    </row>
    <row r="463" spans="1:76" ht="13.8" x14ac:dyDescent="0.25">
      <c r="A463" s="118">
        <v>1</v>
      </c>
      <c r="B463" s="69">
        <f t="shared" si="355"/>
        <v>1</v>
      </c>
      <c r="C463" s="118" t="str">
        <f t="shared" si="356"/>
        <v>TAH</v>
      </c>
      <c r="D463" s="69"/>
      <c r="E463" s="70">
        <f ca="1">INDEX(OFFSET(Data!$A$10,1,E$9+MATCH($A463+IF(E$9&gt;$B463,0,1),Data!$3:$3,0),Num_Orgs,1),MATCH($C463,OFFSET(Data!$A$10,1,MATCH($A463+IF(E$9&gt;$B463,0,1),Data!$3:$3,0)-1,Num_Orgs,1),0),1)</f>
        <v>0.93393635670412101</v>
      </c>
      <c r="F463" s="70">
        <f ca="1">INDEX(OFFSET(Data!$A$10,1,F$9+MATCH($A463+IF(F$9&gt;$B463,0,1),Data!$3:$3,0),Num_Orgs,1),MATCH($C463,OFFSET(Data!$A$10,1,MATCH($A463+IF(F$9&gt;$B463,0,1),Data!$3:$3,0)-1,Num_Orgs,1),0),1)</f>
        <v>0.99619990923086066</v>
      </c>
      <c r="G463" s="70">
        <f ca="1">INDEX(OFFSET(Data!$A$10,1,G$9+MATCH($A463+IF(G$9&gt;$B463,0,1),Data!$3:$3,0),Num_Orgs,1),MATCH($C463,OFFSET(Data!$A$10,1,MATCH($A463+IF(G$9&gt;$B463,0,1),Data!$3:$3,0)-1,Num_Orgs,1),0),1)</f>
        <v>0.9851581459191362</v>
      </c>
      <c r="H463" s="70">
        <f ca="1">INDEX(OFFSET(Data!$A$10,1,H$9+MATCH($A463+IF(H$9&gt;$B463,0,1),Data!$3:$3,0),Num_Orgs,1),MATCH($C463,OFFSET(Data!$A$10,1,MATCH($A463+IF(H$9&gt;$B463,0,1),Data!$3:$3,0)-1,Num_Orgs,1),0),1)</f>
        <v>0.65607866575327878</v>
      </c>
      <c r="I463" s="70">
        <f ca="1">INDEX(OFFSET(Data!$A$10,1,I$9+MATCH($A463+IF(I$9&gt;$B463,0,1),Data!$3:$3,0),Num_Orgs,1),MATCH($C463,OFFSET(Data!$A$10,1,MATCH($A463+IF(I$9&gt;$B463,0,1),Data!$3:$3,0)-1,Num_Orgs,1),0),1)</f>
        <v>0</v>
      </c>
      <c r="J463" s="26">
        <f ca="1">IFERROR((E463*SUM(Data!$C$8:$D$8))+(F463*Data!$E$8)+(G463*SUM(Data!$F$8:$G$8))+(H463*Data!$H$8)+(I463*Data!$I$8)+Data!$J$8,0)</f>
        <v>0.96125613864289883</v>
      </c>
      <c r="K463" s="119"/>
      <c r="L463" s="69"/>
      <c r="M463" s="147">
        <f>INDEX('Op Rev and scenario differences'!$Z$4:$Z$230,MATCH($N463,'Op Rev and scenario differences'!$V$4:$V$230,0),1)</f>
        <v>267.56811710091426</v>
      </c>
      <c r="N463" s="121" t="str">
        <f t="shared" ref="N463:O469" si="414">N231</f>
        <v>RWP</v>
      </c>
      <c r="O463" s="24" t="str">
        <f t="shared" si="414"/>
        <v>WORCESTERSHIRE ACUTE HOSPITALS NHS TRUST</v>
      </c>
      <c r="P463" s="134">
        <f t="shared" ca="1" si="357"/>
        <v>277.63115872050133</v>
      </c>
      <c r="Q463" s="134">
        <f t="shared" ca="1" si="358"/>
        <v>277.83715515844904</v>
      </c>
      <c r="R463" s="134">
        <f t="shared" ca="1" si="359"/>
        <v>277.83703331272369</v>
      </c>
      <c r="S463" s="134">
        <f t="shared" ca="1" si="360"/>
        <v>277.85571905849838</v>
      </c>
      <c r="T463" s="134">
        <f t="shared" ca="1" si="361"/>
        <v>278.28021372318284</v>
      </c>
      <c r="U463" s="134">
        <f t="shared" ca="1" si="362"/>
        <v>276.57718705200193</v>
      </c>
      <c r="V463" s="134">
        <f t="shared" ca="1" si="363"/>
        <v>276.57718705200193</v>
      </c>
      <c r="W463" s="134">
        <f t="shared" ca="1" si="364"/>
        <v>277.92423152163025</v>
      </c>
      <c r="X463" s="134">
        <f t="shared" ca="1" si="365"/>
        <v>277.92464116763074</v>
      </c>
      <c r="Y463" s="134">
        <f t="shared" ca="1" si="366"/>
        <v>278.25279680608043</v>
      </c>
      <c r="Z463" s="134">
        <f t="shared" ca="1" si="367"/>
        <v>278.06135489181798</v>
      </c>
      <c r="AA463" s="134">
        <f t="shared" ca="1" si="368"/>
        <v>277.55302854530709</v>
      </c>
      <c r="AB463" s="134">
        <f t="shared" ca="1" si="369"/>
        <v>277.55302854530709</v>
      </c>
      <c r="AC463" s="134">
        <f t="shared" ca="1" si="370"/>
        <v>277.63115872050133</v>
      </c>
      <c r="AD463" s="134">
        <f t="shared" ca="1" si="371"/>
        <v>277.61553268546248</v>
      </c>
      <c r="AE463" s="155">
        <f t="shared" ca="1" si="372"/>
        <v>277.61553268546248</v>
      </c>
      <c r="AF463" s="155">
        <f t="shared" ca="1" si="373"/>
        <v>277.59990665042363</v>
      </c>
      <c r="AG463" s="144">
        <f t="shared" ca="1" si="374"/>
        <v>277.59990665042363</v>
      </c>
      <c r="AI463" s="147">
        <f>INDEX('Op Rev and scenario differences'!$W$4:$W$230,MATCH($N463,'Op Rev and scenario differences'!$V$4:$V$230,0),1)</f>
        <v>403.34800000000001</v>
      </c>
      <c r="AJ463" s="121" t="str">
        <f t="shared" si="375"/>
        <v>RWP</v>
      </c>
      <c r="AK463" s="24" t="str">
        <f t="shared" si="376"/>
        <v>Worcestershire Acute Hospitals NHS Trust</v>
      </c>
      <c r="AL463" s="134">
        <f t="shared" ca="1" si="377"/>
        <v>276.61425138215401</v>
      </c>
      <c r="AM463" s="134">
        <f t="shared" ca="1" si="378"/>
        <v>279.3348188437534</v>
      </c>
      <c r="AN463" s="134">
        <f t="shared" ca="1" si="379"/>
        <v>279.33653117492747</v>
      </c>
      <c r="AO463" s="134">
        <f t="shared" ca="1" si="380"/>
        <v>279.37729952092911</v>
      </c>
      <c r="AP463" s="134">
        <f t="shared" ca="1" si="381"/>
        <v>279.93425124845754</v>
      </c>
      <c r="AQ463" s="134">
        <f t="shared" ca="1" si="382"/>
        <v>281.18496262027634</v>
      </c>
      <c r="AR463" s="134">
        <f t="shared" ca="1" si="383"/>
        <v>281.18496262027634</v>
      </c>
      <c r="AS463" s="134">
        <f t="shared" ca="1" si="384"/>
        <v>281.36218400600421</v>
      </c>
      <c r="AT463" s="134">
        <f t="shared" ca="1" si="385"/>
        <v>281.36907982599877</v>
      </c>
      <c r="AU463" s="134">
        <f t="shared" ca="1" si="386"/>
        <v>281.52756984692411</v>
      </c>
      <c r="AV463" s="134">
        <f t="shared" ca="1" si="387"/>
        <v>281.87340142231176</v>
      </c>
      <c r="AW463" s="134">
        <f t="shared" ca="1" si="388"/>
        <v>281.69536909259836</v>
      </c>
      <c r="AX463" s="134">
        <f t="shared" ca="1" si="389"/>
        <v>281.69536909259836</v>
      </c>
      <c r="AY463" s="216">
        <f t="shared" ca="1" si="390"/>
        <v>276.61425138215401</v>
      </c>
      <c r="AZ463" s="134">
        <f t="shared" ca="1" si="391"/>
        <v>277.61553131551801</v>
      </c>
      <c r="BA463" s="155">
        <f t="shared" ca="1" si="392"/>
        <v>277.61553131551801</v>
      </c>
      <c r="BB463" s="155">
        <f t="shared" ca="1" si="393"/>
        <v>278.62420034429329</v>
      </c>
      <c r="BC463" s="144">
        <f t="shared" ca="1" si="394"/>
        <v>278.62420034429329</v>
      </c>
      <c r="BE463" s="121" t="str">
        <f t="shared" si="395"/>
        <v>RWP</v>
      </c>
      <c r="BF463" s="24" t="str">
        <f t="shared" si="396"/>
        <v>Worcestershire Acute Hospitals NHS Trust</v>
      </c>
      <c r="BG463" s="304"/>
      <c r="BH463" s="304">
        <f t="shared" ca="1" si="397"/>
        <v>7.3357835081697687E-3</v>
      </c>
      <c r="BI463" s="304">
        <f t="shared" ca="1" si="398"/>
        <v>1.1066970690087885E-5</v>
      </c>
      <c r="BJ463" s="304">
        <f t="shared" ca="1" si="399"/>
        <v>1.0748710731900424E-4</v>
      </c>
      <c r="BK463" s="304">
        <f t="shared" ca="1" si="400"/>
        <v>2.3427994044555867E-3</v>
      </c>
      <c r="BL463" s="304">
        <f t="shared" ca="1" si="401"/>
        <v>2.5020846027041799E-3</v>
      </c>
      <c r="BM463" s="304">
        <f t="shared" ca="1" si="402"/>
        <v>0</v>
      </c>
      <c r="BN463" s="304">
        <f t="shared" ca="1" si="403"/>
        <v>6.6083642105096985E-4</v>
      </c>
      <c r="BO463" s="304">
        <f t="shared" ca="1" si="404"/>
        <v>-3.7095089817862359E-5</v>
      </c>
      <c r="BP463" s="304">
        <f t="shared" ca="1" si="405"/>
        <v>3.3218069201890188E-4</v>
      </c>
      <c r="BQ463" s="304">
        <f t="shared" ca="1" si="406"/>
        <v>-1.7006793984981616E-3</v>
      </c>
      <c r="BR463" s="304">
        <f t="shared" ca="1" si="407"/>
        <v>-6.3530124449762138E-4</v>
      </c>
      <c r="BS463" s="305">
        <f t="shared" ca="1" si="408"/>
        <v>0</v>
      </c>
      <c r="BT463" s="306"/>
      <c r="BU463" s="304">
        <f t="shared" ca="1" si="409"/>
        <v>2.1838325947189929E-3</v>
      </c>
      <c r="BV463" s="304">
        <f t="shared" ca="1" si="410"/>
        <v>0</v>
      </c>
      <c r="BW463" s="304">
        <f t="shared" ca="1" si="411"/>
        <v>2.1838325947189929E-3</v>
      </c>
      <c r="BX463" s="305">
        <f t="shared" ca="1" si="412"/>
        <v>0</v>
      </c>
    </row>
    <row r="464" spans="1:76" ht="13.8" x14ac:dyDescent="0.25">
      <c r="A464" s="118">
        <v>1</v>
      </c>
      <c r="B464" s="69">
        <f t="shared" si="355"/>
        <v>1</v>
      </c>
      <c r="C464" s="118" t="str">
        <f t="shared" si="356"/>
        <v>TAJ</v>
      </c>
      <c r="D464" s="69"/>
      <c r="E464" s="70">
        <f ca="1">INDEX(OFFSET(Data!$A$10,1,E$9+MATCH($A464+IF(E$9&gt;$B464,0,1),Data!$3:$3,0),Num_Orgs,1),MATCH($C464,OFFSET(Data!$A$10,1,MATCH($A464+IF(E$9&gt;$B464,0,1),Data!$3:$3,0)-1,Num_Orgs,1),0),1)</f>
        <v>0.94928198167340438</v>
      </c>
      <c r="F464" s="70">
        <f ca="1">INDEX(OFFSET(Data!$A$10,1,F$9+MATCH($A464+IF(F$9&gt;$B464,0,1),Data!$3:$3,0),Num_Orgs,1),MATCH($C464,OFFSET(Data!$A$10,1,MATCH($A464+IF(F$9&gt;$B464,0,1),Data!$3:$3,0)-1,Num_Orgs,1),0),1)</f>
        <v>0.99619990923086066</v>
      </c>
      <c r="G464" s="70">
        <f ca="1">INDEX(OFFSET(Data!$A$10,1,G$9+MATCH($A464+IF(G$9&gt;$B464,0,1),Data!$3:$3,0),Num_Orgs,1),MATCH($C464,OFFSET(Data!$A$10,1,MATCH($A464+IF(G$9&gt;$B464,0,1),Data!$3:$3,0)-1,Num_Orgs,1),0),1)</f>
        <v>0.94535377638704954</v>
      </c>
      <c r="H464" s="70">
        <f ca="1">INDEX(OFFSET(Data!$A$10,1,H$9+MATCH($A464+IF(H$9&gt;$B464,0,1),Data!$3:$3,0),Num_Orgs,1),MATCH($C464,OFFSET(Data!$A$10,1,MATCH($A464+IF(H$9&gt;$B464,0,1),Data!$3:$3,0)-1,Num_Orgs,1),0),1)</f>
        <v>0.85529228919633837</v>
      </c>
      <c r="I464" s="70">
        <f ca="1">INDEX(OFFSET(Data!$A$10,1,I$9+MATCH($A464+IF(I$9&gt;$B464,0,1),Data!$3:$3,0),Num_Orgs,1),MATCH($C464,OFFSET(Data!$A$10,1,MATCH($A464+IF(I$9&gt;$B464,0,1),Data!$3:$3,0)-1,Num_Orgs,1),0),1)</f>
        <v>0</v>
      </c>
      <c r="J464" s="26">
        <f ca="1">IFERROR((E464*SUM(Data!$C$8:$D$8))+(F464*Data!$E$8)+(G464*SUM(Data!$F$8:$G$8))+(H464*Data!$H$8)+(I464*Data!$I$8)+Data!$J$8,0)</f>
        <v>0.9695158112858373</v>
      </c>
      <c r="K464" s="119"/>
      <c r="L464" s="69"/>
      <c r="M464" s="147">
        <f>INDEX('Op Rev and scenario differences'!$Z$4:$Z$230,MATCH($N464,'Op Rev and scenario differences'!$V$4:$V$230,0),1)</f>
        <v>4.9438599155301723</v>
      </c>
      <c r="N464" s="121" t="str">
        <f t="shared" si="414"/>
        <v>R1A</v>
      </c>
      <c r="O464" s="24" t="str">
        <f t="shared" si="414"/>
        <v>WORCESTERSHIRE HEALTH AND CARE NHS TRUST</v>
      </c>
      <c r="P464" s="134">
        <f t="shared" ca="1" si="357"/>
        <v>5.1237705935648297</v>
      </c>
      <c r="Q464" s="134">
        <f t="shared" ca="1" si="358"/>
        <v>5.1556763303995954</v>
      </c>
      <c r="R464" s="134">
        <f t="shared" ca="1" si="359"/>
        <v>5.1556738171238097</v>
      </c>
      <c r="S464" s="134">
        <f t="shared" ca="1" si="360"/>
        <v>5.1608983245338678</v>
      </c>
      <c r="T464" s="134">
        <f t="shared" ca="1" si="361"/>
        <v>5.1585958888592707</v>
      </c>
      <c r="U464" s="134">
        <f t="shared" ca="1" si="362"/>
        <v>5.1274850998838559</v>
      </c>
      <c r="V464" s="134">
        <f t="shared" ca="1" si="363"/>
        <v>5.1274850998838559</v>
      </c>
      <c r="W464" s="134">
        <f t="shared" ca="1" si="364"/>
        <v>5.1546119557740093</v>
      </c>
      <c r="X464" s="134">
        <f t="shared" ca="1" si="365"/>
        <v>5.1546202922723188</v>
      </c>
      <c r="Y464" s="134">
        <f t="shared" ca="1" si="366"/>
        <v>5.1589933962377792</v>
      </c>
      <c r="Z464" s="134">
        <f t="shared" ca="1" si="367"/>
        <v>5.1553303523700436</v>
      </c>
      <c r="AA464" s="134">
        <f t="shared" ca="1" si="368"/>
        <v>5.1438063299721302</v>
      </c>
      <c r="AB464" s="134">
        <f t="shared" ca="1" si="369"/>
        <v>5.1438063299721302</v>
      </c>
      <c r="AC464" s="134">
        <f t="shared" ca="1" si="370"/>
        <v>5.1237705935648297</v>
      </c>
      <c r="AD464" s="134">
        <f t="shared" ca="1" si="371"/>
        <v>5.1277777408462901</v>
      </c>
      <c r="AE464" s="155">
        <f t="shared" ca="1" si="372"/>
        <v>5.1277777408462901</v>
      </c>
      <c r="AF464" s="155">
        <f t="shared" ca="1" si="373"/>
        <v>5.1317848881277497</v>
      </c>
      <c r="AG464" s="144">
        <f t="shared" ca="1" si="374"/>
        <v>5.1317848881277497</v>
      </c>
      <c r="AI464" s="147">
        <f>INDEX('Op Rev and scenario differences'!$W$4:$W$230,MATCH($N464,'Op Rev and scenario differences'!$V$4:$V$230,0),1)</f>
        <v>173.52600000000001</v>
      </c>
      <c r="AJ464" s="121" t="str">
        <f t="shared" si="375"/>
        <v>R1A</v>
      </c>
      <c r="AK464" s="24" t="str">
        <f t="shared" si="376"/>
        <v>Worcestershire Health and Care NHS Trust</v>
      </c>
      <c r="AL464" s="134">
        <f t="shared" ca="1" si="377"/>
        <v>5.105003247923162</v>
      </c>
      <c r="AM464" s="134">
        <f t="shared" ca="1" si="378"/>
        <v>5.1834676789282659</v>
      </c>
      <c r="AN464" s="134">
        <f t="shared" ca="1" si="379"/>
        <v>5.1834992001363602</v>
      </c>
      <c r="AO464" s="134">
        <f t="shared" ca="1" si="380"/>
        <v>5.1891601939883136</v>
      </c>
      <c r="AP464" s="134">
        <f t="shared" ca="1" si="381"/>
        <v>5.1892574693710225</v>
      </c>
      <c r="AQ464" s="134">
        <f t="shared" ca="1" si="382"/>
        <v>5.2129089948253204</v>
      </c>
      <c r="AR464" s="134">
        <f t="shared" ca="1" si="383"/>
        <v>5.2129089948253204</v>
      </c>
      <c r="AS464" s="134">
        <f t="shared" ca="1" si="384"/>
        <v>5.2183750572578678</v>
      </c>
      <c r="AT464" s="134">
        <f t="shared" ca="1" si="385"/>
        <v>5.218503700844221</v>
      </c>
      <c r="AU464" s="134">
        <f t="shared" ca="1" si="386"/>
        <v>5.2197098838555629</v>
      </c>
      <c r="AV464" s="134">
        <f t="shared" ca="1" si="387"/>
        <v>5.2260066935356377</v>
      </c>
      <c r="AW464" s="134">
        <f t="shared" ca="1" si="388"/>
        <v>5.2205750744521744</v>
      </c>
      <c r="AX464" s="134">
        <f t="shared" ca="1" si="389"/>
        <v>5.2205750744521744</v>
      </c>
      <c r="AY464" s="216">
        <f t="shared" ca="1" si="390"/>
        <v>5.105003247923162</v>
      </c>
      <c r="AZ464" s="134">
        <f t="shared" ca="1" si="391"/>
        <v>5.1277777155423356</v>
      </c>
      <c r="BA464" s="155">
        <f t="shared" ca="1" si="392"/>
        <v>5.1277777155423356</v>
      </c>
      <c r="BB464" s="155">
        <f t="shared" ca="1" si="393"/>
        <v>5.1507202507603607</v>
      </c>
      <c r="BC464" s="144">
        <f t="shared" ca="1" si="394"/>
        <v>5.1507202507603607</v>
      </c>
      <c r="BE464" s="121" t="str">
        <f t="shared" si="395"/>
        <v>R1A</v>
      </c>
      <c r="BF464" s="24" t="str">
        <f t="shared" si="396"/>
        <v>Worcestershire Health and Care NHS Trust</v>
      </c>
      <c r="BG464" s="304"/>
      <c r="BH464" s="304">
        <f t="shared" ca="1" si="397"/>
        <v>1.2629235071949907E-2</v>
      </c>
      <c r="BI464" s="304">
        <f t="shared" ca="1" si="398"/>
        <v>1.106697069030993E-5</v>
      </c>
      <c r="BJ464" s="304">
        <f t="shared" ca="1" si="399"/>
        <v>1.028233624396524E-3</v>
      </c>
      <c r="BK464" s="304">
        <f t="shared" ca="1" si="400"/>
        <v>4.3141472658603242E-4</v>
      </c>
      <c r="BL464" s="304">
        <f t="shared" ca="1" si="401"/>
        <v>2.5976839874484181E-3</v>
      </c>
      <c r="BM464" s="304">
        <f t="shared" ca="1" si="402"/>
        <v>0</v>
      </c>
      <c r="BN464" s="304">
        <f t="shared" ca="1" si="403"/>
        <v>1.0716394140173335E-3</v>
      </c>
      <c r="BO464" s="304">
        <f t="shared" ca="1" si="404"/>
        <v>-3.7095089817862359E-5</v>
      </c>
      <c r="BP464" s="304">
        <f t="shared" ca="1" si="405"/>
        <v>8.7469725582600688E-6</v>
      </c>
      <c r="BQ464" s="304">
        <f t="shared" ca="1" si="406"/>
        <v>-1.7280428046411167E-3</v>
      </c>
      <c r="BR464" s="304">
        <f t="shared" ca="1" si="407"/>
        <v>-1.0354409561390554E-3</v>
      </c>
      <c r="BS464" s="305">
        <f t="shared" ca="1" si="408"/>
        <v>0</v>
      </c>
      <c r="BT464" s="306"/>
      <c r="BU464" s="304">
        <f t="shared" ca="1" si="409"/>
        <v>2.9954883834097945E-3</v>
      </c>
      <c r="BV464" s="304">
        <f t="shared" ca="1" si="410"/>
        <v>0</v>
      </c>
      <c r="BW464" s="304">
        <f t="shared" ca="1" si="411"/>
        <v>2.9954883834097945E-3</v>
      </c>
      <c r="BX464" s="305">
        <f t="shared" ca="1" si="412"/>
        <v>0</v>
      </c>
    </row>
    <row r="465" spans="1:76" ht="13.8" x14ac:dyDescent="0.25">
      <c r="A465" s="118">
        <v>1</v>
      </c>
      <c r="B465" s="69">
        <f t="shared" si="355"/>
        <v>2</v>
      </c>
      <c r="C465" s="118" t="str">
        <f t="shared" si="356"/>
        <v>R0A</v>
      </c>
      <c r="D465" s="69"/>
      <c r="E465" s="70">
        <f ca="1">INDEX(OFFSET(Data!$A$10,1,E$9+MATCH($A465+IF(E$9&gt;$B465,0,1),Data!$3:$3,0),Num_Orgs,1),MATCH($C465,OFFSET(Data!$A$10,1,MATCH($A465+IF(E$9&gt;$B465,0,1),Data!$3:$3,0)-1,Num_Orgs,1),0),1)</f>
        <v>0.95774530289390492</v>
      </c>
      <c r="F465" s="70">
        <f ca="1">INDEX(OFFSET(Data!$A$10,1,F$9+MATCH($A465+IF(F$9&gt;$B465,0,1),Data!$3:$3,0),Num_Orgs,1),MATCH($C465,OFFSET(Data!$A$10,1,MATCH($A465+IF(F$9&gt;$B465,0,1),Data!$3:$3,0)-1,Num_Orgs,1),0),1)</f>
        <v>0.99619990923086066</v>
      </c>
      <c r="G465" s="70">
        <f ca="1">INDEX(OFFSET(Data!$A$10,1,G$9+MATCH($A465+IF(G$9&gt;$B465,0,1),Data!$3:$3,0),Num_Orgs,1),MATCH($C465,OFFSET(Data!$A$10,1,MATCH($A465+IF(G$9&gt;$B465,0,1),Data!$3:$3,0)-1,Num_Orgs,1),0),1)</f>
        <v>0.94212583076721113</v>
      </c>
      <c r="H465" s="70">
        <f ca="1">INDEX(OFFSET(Data!$A$10,1,H$9+MATCH($A465+IF(H$9&gt;$B465,0,1),Data!$3:$3,0),Num_Orgs,1),MATCH($C465,OFFSET(Data!$A$10,1,MATCH($A465+IF(H$9&gt;$B465,0,1),Data!$3:$3,0)-1,Num_Orgs,1),0),1)</f>
        <v>0.99707137735757345</v>
      </c>
      <c r="I465" s="70">
        <f ca="1">INDEX(OFFSET(Data!$A$10,1,I$9+MATCH($A465+IF(I$9&gt;$B465,0,1),Data!$3:$3,0),Num_Orgs,1),MATCH($C465,OFFSET(Data!$A$10,1,MATCH($A465+IF(I$9&gt;$B465,0,1),Data!$3:$3,0)-1,Num_Orgs,1),0),1)</f>
        <v>0</v>
      </c>
      <c r="J465" s="26">
        <f ca="1">IFERROR((E465*SUM(Data!$C$8:$D$8))+(F465*Data!$E$8)+(G465*SUM(Data!$F$8:$G$8))+(H465*Data!$H$8)+(I465*Data!$I$8)+Data!$J$8,0)</f>
        <v>0.97471289942578898</v>
      </c>
      <c r="K465" s="119"/>
      <c r="L465" s="69"/>
      <c r="M465" s="147">
        <f>INDEX('Op Rev and scenario differences'!$Z$4:$Z$230,MATCH($N465,'Op Rev and scenario differences'!$V$4:$V$230,0),1)</f>
        <v>185.78877338447433</v>
      </c>
      <c r="N465" s="121" t="str">
        <f t="shared" si="414"/>
        <v>RRF</v>
      </c>
      <c r="O465" s="24" t="str">
        <f t="shared" si="414"/>
        <v>WRIGHTINGTON, WIGAN AND LEIGH NHS FOUNDATION TRUST</v>
      </c>
      <c r="P465" s="134">
        <f t="shared" ca="1" si="357"/>
        <v>193.55124957458324</v>
      </c>
      <c r="Q465" s="134">
        <f t="shared" ca="1" si="358"/>
        <v>191.36630267864317</v>
      </c>
      <c r="R465" s="134">
        <f t="shared" ca="1" si="359"/>
        <v>191.36623649930885</v>
      </c>
      <c r="S465" s="134">
        <f t="shared" ca="1" si="360"/>
        <v>191.55635406352047</v>
      </c>
      <c r="T465" s="134">
        <f t="shared" ca="1" si="361"/>
        <v>191.35659572706331</v>
      </c>
      <c r="U465" s="134">
        <f t="shared" ca="1" si="362"/>
        <v>190.5733745899268</v>
      </c>
      <c r="V465" s="134">
        <f t="shared" ca="1" si="363"/>
        <v>190.5733745899268</v>
      </c>
      <c r="W465" s="134">
        <f t="shared" ca="1" si="364"/>
        <v>192.73424548453494</v>
      </c>
      <c r="X465" s="134">
        <f t="shared" ca="1" si="365"/>
        <v>192.73452021931973</v>
      </c>
      <c r="Y465" s="134">
        <f t="shared" ca="1" si="366"/>
        <v>192.85838043499899</v>
      </c>
      <c r="Z465" s="134">
        <f t="shared" ca="1" si="367"/>
        <v>192.87556434876865</v>
      </c>
      <c r="AA465" s="134">
        <f t="shared" ca="1" si="368"/>
        <v>192.42125222938142</v>
      </c>
      <c r="AB465" s="134">
        <f t="shared" ca="1" si="369"/>
        <v>192.42125222938142</v>
      </c>
      <c r="AC465" s="134">
        <f t="shared" ca="1" si="370"/>
        <v>193.55124957458324</v>
      </c>
      <c r="AD465" s="134">
        <f t="shared" ca="1" si="371"/>
        <v>193.32525010554289</v>
      </c>
      <c r="AE465" s="155">
        <f t="shared" ca="1" si="372"/>
        <v>193.32525010554289</v>
      </c>
      <c r="AF465" s="155">
        <f t="shared" ca="1" si="373"/>
        <v>193.09925063650255</v>
      </c>
      <c r="AG465" s="144">
        <f t="shared" ca="1" si="374"/>
        <v>193.09925063650255</v>
      </c>
      <c r="AI465" s="147">
        <f>INDEX('Op Rev and scenario differences'!$W$4:$W$230,MATCH($N465,'Op Rev and scenario differences'!$V$4:$V$230,0),1)</f>
        <v>297.49299999999999</v>
      </c>
      <c r="AJ465" s="121" t="str">
        <f t="shared" si="375"/>
        <v>RRF</v>
      </c>
      <c r="AK465" s="24" t="str">
        <f t="shared" si="376"/>
        <v>Wrightington, Wigan and Leigh NHS FT</v>
      </c>
      <c r="AL465" s="134">
        <f t="shared" ca="1" si="377"/>
        <v>192.84231010631254</v>
      </c>
      <c r="AM465" s="134">
        <f t="shared" ca="1" si="378"/>
        <v>192.39785068002303</v>
      </c>
      <c r="AN465" s="134">
        <f t="shared" ca="1" si="379"/>
        <v>192.39904792515543</v>
      </c>
      <c r="AO465" s="134">
        <f t="shared" ca="1" si="380"/>
        <v>192.60534598920461</v>
      </c>
      <c r="AP465" s="134">
        <f t="shared" ca="1" si="381"/>
        <v>192.49397802890468</v>
      </c>
      <c r="AQ465" s="134">
        <f t="shared" ca="1" si="382"/>
        <v>193.74832675701919</v>
      </c>
      <c r="AR465" s="134">
        <f t="shared" ca="1" si="383"/>
        <v>193.74832675701919</v>
      </c>
      <c r="AS465" s="134">
        <f t="shared" ca="1" si="384"/>
        <v>195.11838872551726</v>
      </c>
      <c r="AT465" s="134">
        <f t="shared" ca="1" si="385"/>
        <v>195.12316136123644</v>
      </c>
      <c r="AU465" s="134">
        <f t="shared" ca="1" si="386"/>
        <v>195.12814171754042</v>
      </c>
      <c r="AV465" s="134">
        <f t="shared" ca="1" si="387"/>
        <v>195.51976719449962</v>
      </c>
      <c r="AW465" s="134">
        <f t="shared" ca="1" si="388"/>
        <v>195.29304346670966</v>
      </c>
      <c r="AX465" s="134">
        <f t="shared" ca="1" si="389"/>
        <v>195.29304346670966</v>
      </c>
      <c r="AY465" s="216">
        <f t="shared" ca="1" si="390"/>
        <v>192.84231010631254</v>
      </c>
      <c r="AZ465" s="134">
        <f t="shared" ca="1" si="391"/>
        <v>193.32524915154417</v>
      </c>
      <c r="BA465" s="155">
        <f t="shared" ca="1" si="392"/>
        <v>193.32524915154417</v>
      </c>
      <c r="BB465" s="155">
        <f t="shared" ca="1" si="393"/>
        <v>193.81175211787729</v>
      </c>
      <c r="BC465" s="144">
        <f t="shared" ca="1" si="394"/>
        <v>193.81175211787729</v>
      </c>
      <c r="BE465" s="121" t="str">
        <f t="shared" si="395"/>
        <v>RRF</v>
      </c>
      <c r="BF465" s="24" t="str">
        <f t="shared" si="396"/>
        <v>Wrightington, Wigan and Leigh NHS FT</v>
      </c>
      <c r="BG465" s="304"/>
      <c r="BH465" s="304">
        <f t="shared" ca="1" si="397"/>
        <v>-4.3246170555133467E-3</v>
      </c>
      <c r="BI465" s="304">
        <f t="shared" ca="1" si="398"/>
        <v>1.1066970690087885E-5</v>
      </c>
      <c r="BJ465" s="304">
        <f t="shared" ca="1" si="399"/>
        <v>9.964938425159886E-4</v>
      </c>
      <c r="BK465" s="304">
        <f t="shared" ca="1" si="400"/>
        <v>-1.4824902728638456E-4</v>
      </c>
      <c r="BL465" s="304">
        <f t="shared" ca="1" si="401"/>
        <v>4.4438475661849886E-3</v>
      </c>
      <c r="BM465" s="304">
        <f t="shared" ca="1" si="402"/>
        <v>0</v>
      </c>
      <c r="BN465" s="304">
        <f t="shared" ca="1" si="403"/>
        <v>6.8782011450332359E-3</v>
      </c>
      <c r="BO465" s="304">
        <f t="shared" ca="1" si="404"/>
        <v>-3.7095089817862359E-5</v>
      </c>
      <c r="BP465" s="304">
        <f t="shared" ca="1" si="405"/>
        <v>-1.9128127676970585E-4</v>
      </c>
      <c r="BQ465" s="304">
        <f t="shared" ca="1" si="406"/>
        <v>-9.425375231004729E-4</v>
      </c>
      <c r="BR465" s="304">
        <f t="shared" ca="1" si="407"/>
        <v>-1.1476903269030947E-3</v>
      </c>
      <c r="BS465" s="305">
        <f t="shared" ca="1" si="408"/>
        <v>0</v>
      </c>
      <c r="BT465" s="306"/>
      <c r="BU465" s="304">
        <f t="shared" ca="1" si="409"/>
        <v>1.1076278450067312E-3</v>
      </c>
      <c r="BV465" s="304">
        <f t="shared" ca="1" si="410"/>
        <v>0</v>
      </c>
      <c r="BW465" s="304">
        <f t="shared" ca="1" si="411"/>
        <v>1.1076278450067312E-3</v>
      </c>
      <c r="BX465" s="305">
        <f t="shared" ca="1" si="412"/>
        <v>0</v>
      </c>
    </row>
    <row r="466" spans="1:76" ht="13.8" x14ac:dyDescent="0.25">
      <c r="A466" s="118">
        <v>1</v>
      </c>
      <c r="B466" s="69">
        <f t="shared" si="355"/>
        <v>2</v>
      </c>
      <c r="C466" s="118" t="str">
        <f t="shared" si="356"/>
        <v>R1A</v>
      </c>
      <c r="D466" s="69"/>
      <c r="E466" s="70">
        <f ca="1">INDEX(OFFSET(Data!$A$10,1,E$9+MATCH($A466+IF(E$9&gt;$B466,0,1),Data!$3:$3,0),Num_Orgs,1),MATCH($C466,OFFSET(Data!$A$10,1,MATCH($A466+IF(E$9&gt;$B466,0,1),Data!$3:$3,0)-1,Num_Orgs,1),0),1)</f>
        <v>0.95419099085642423</v>
      </c>
      <c r="F466" s="70">
        <f ca="1">INDEX(OFFSET(Data!$A$10,1,F$9+MATCH($A466+IF(F$9&gt;$B466,0,1),Data!$3:$3,0),Num_Orgs,1),MATCH($C466,OFFSET(Data!$A$10,1,MATCH($A466+IF(F$9&gt;$B466,0,1),Data!$3:$3,0)-1,Num_Orgs,1),0),1)</f>
        <v>0.99619990923086066</v>
      </c>
      <c r="G466" s="70">
        <f ca="1">INDEX(OFFSET(Data!$A$10,1,G$9+MATCH($A466+IF(G$9&gt;$B466,0,1),Data!$3:$3,0),Num_Orgs,1),MATCH($C466,OFFSET(Data!$A$10,1,MATCH($A466+IF(G$9&gt;$B466,0,1),Data!$3:$3,0)-1,Num_Orgs,1),0),1)</f>
        <v>0.94535377638704943</v>
      </c>
      <c r="H466" s="70">
        <f ca="1">INDEX(OFFSET(Data!$A$10,1,H$9+MATCH($A466+IF(H$9&gt;$B466,0,1),Data!$3:$3,0),Num_Orgs,1),MATCH($C466,OFFSET(Data!$A$10,1,MATCH($A466+IF(H$9&gt;$B466,0,1),Data!$3:$3,0)-1,Num_Orgs,1),0),1)</f>
        <v>0.95609286208264599</v>
      </c>
      <c r="I466" s="70">
        <f ca="1">INDEX(OFFSET(Data!$A$10,1,I$9+MATCH($A466+IF(I$9&gt;$B466,0,1),Data!$3:$3,0),Num_Orgs,1),MATCH($C466,OFFSET(Data!$A$10,1,MATCH($A466+IF(I$9&gt;$B466,0,1),Data!$3:$3,0)-1,Num_Orgs,1),0),1)</f>
        <v>0</v>
      </c>
      <c r="J466" s="26">
        <f ca="1">IFERROR((E466*SUM(Data!$C$8:$D$8))+(F466*Data!$E$8)+(G466*SUM(Data!$F$8:$G$8))+(H466*Data!$H$8)+(I466*Data!$I$8)+Data!$J$8,0)</f>
        <v>0.97266337024245542</v>
      </c>
      <c r="K466" s="119"/>
      <c r="L466" s="69"/>
      <c r="M466" s="147">
        <f>INDEX('Op Rev and scenario differences'!$Z$4:$Z$230,MATCH($N466,'Op Rev and scenario differences'!$V$4:$V$230,0),1)</f>
        <v>112.96626423556428</v>
      </c>
      <c r="N466" s="121" t="str">
        <f t="shared" si="414"/>
        <v>RLQ</v>
      </c>
      <c r="O466" s="24" t="str">
        <f t="shared" si="414"/>
        <v>WYE VALLEY NHS TRUST</v>
      </c>
      <c r="P466" s="134">
        <f t="shared" ca="1" si="357"/>
        <v>115.73624152344907</v>
      </c>
      <c r="Q466" s="134">
        <f t="shared" ca="1" si="358"/>
        <v>115.89111243993419</v>
      </c>
      <c r="R466" s="134">
        <f t="shared" ca="1" si="359"/>
        <v>115.89107773558808</v>
      </c>
      <c r="S466" s="134">
        <f t="shared" ca="1" si="360"/>
        <v>115.86410182209069</v>
      </c>
      <c r="T466" s="134">
        <f t="shared" ca="1" si="361"/>
        <v>115.72836678425074</v>
      </c>
      <c r="U466" s="134">
        <f t="shared" ca="1" si="362"/>
        <v>115.31905415536431</v>
      </c>
      <c r="V466" s="134">
        <f t="shared" ca="1" si="363"/>
        <v>115.31905415536431</v>
      </c>
      <c r="W466" s="134">
        <f t="shared" ca="1" si="364"/>
        <v>114.37348597968958</v>
      </c>
      <c r="X466" s="134">
        <f t="shared" ca="1" si="365"/>
        <v>114.37354164369019</v>
      </c>
      <c r="Y466" s="134">
        <f t="shared" ca="1" si="366"/>
        <v>114.47016996861767</v>
      </c>
      <c r="Z466" s="134">
        <f t="shared" ca="1" si="367"/>
        <v>114.49636513593082</v>
      </c>
      <c r="AA466" s="134">
        <f t="shared" ca="1" si="368"/>
        <v>114.2622672060451</v>
      </c>
      <c r="AB466" s="134">
        <f t="shared" ca="1" si="369"/>
        <v>114.2622672060451</v>
      </c>
      <c r="AC466" s="134">
        <f t="shared" ca="1" si="370"/>
        <v>115.73624152344907</v>
      </c>
      <c r="AD466" s="134">
        <f t="shared" ca="1" si="371"/>
        <v>115.44144665996828</v>
      </c>
      <c r="AE466" s="155">
        <f t="shared" ca="1" si="372"/>
        <v>115.44144665996828</v>
      </c>
      <c r="AF466" s="155">
        <f t="shared" ca="1" si="373"/>
        <v>115.14665179648748</v>
      </c>
      <c r="AG466" s="144">
        <f t="shared" ca="1" si="374"/>
        <v>115.14665179648748</v>
      </c>
      <c r="AI466" s="147">
        <f>INDEX('Op Rev and scenario differences'!$W$4:$W$230,MATCH($N466,'Op Rev and scenario differences'!$V$4:$V$230,0),1)</f>
        <v>177.56700000000001</v>
      </c>
      <c r="AJ466" s="121" t="str">
        <f t="shared" si="375"/>
        <v>RLQ</v>
      </c>
      <c r="AK466" s="24" t="str">
        <f t="shared" si="376"/>
        <v>Wye Valley NHS Trust</v>
      </c>
      <c r="AL466" s="134">
        <f t="shared" ca="1" si="377"/>
        <v>115.31232284710042</v>
      </c>
      <c r="AM466" s="134">
        <f t="shared" ca="1" si="378"/>
        <v>116.51581618213825</v>
      </c>
      <c r="AN466" s="134">
        <f t="shared" ca="1" si="379"/>
        <v>116.5165466345358</v>
      </c>
      <c r="AO466" s="134">
        <f t="shared" ca="1" si="380"/>
        <v>116.4985913846124</v>
      </c>
      <c r="AP466" s="134">
        <f t="shared" ca="1" si="381"/>
        <v>116.41623121715043</v>
      </c>
      <c r="AQ466" s="134">
        <f t="shared" ca="1" si="382"/>
        <v>117.24026944414985</v>
      </c>
      <c r="AR466" s="134">
        <f t="shared" ca="1" si="383"/>
        <v>117.24026944414985</v>
      </c>
      <c r="AS466" s="134">
        <f t="shared" ca="1" si="384"/>
        <v>115.78829824027429</v>
      </c>
      <c r="AT466" s="134">
        <f t="shared" ca="1" si="385"/>
        <v>115.79102174432789</v>
      </c>
      <c r="AU466" s="134">
        <f t="shared" ca="1" si="386"/>
        <v>115.81737592987623</v>
      </c>
      <c r="AV466" s="134">
        <f t="shared" ca="1" si="387"/>
        <v>116.066038388945</v>
      </c>
      <c r="AW466" s="134">
        <f t="shared" ca="1" si="388"/>
        <v>115.96757456642135</v>
      </c>
      <c r="AX466" s="134">
        <f t="shared" ca="1" si="389"/>
        <v>115.96757456642135</v>
      </c>
      <c r="AY466" s="216">
        <f t="shared" ca="1" si="390"/>
        <v>115.31232284710042</v>
      </c>
      <c r="AZ466" s="134">
        <f t="shared" ca="1" si="391"/>
        <v>115.4414460903014</v>
      </c>
      <c r="BA466" s="155">
        <f t="shared" ca="1" si="392"/>
        <v>115.4414460903014</v>
      </c>
      <c r="BB466" s="155">
        <f t="shared" ca="1" si="393"/>
        <v>115.57152221783768</v>
      </c>
      <c r="BC466" s="144">
        <f t="shared" ca="1" si="394"/>
        <v>115.57152221783768</v>
      </c>
      <c r="BE466" s="121" t="str">
        <f t="shared" si="395"/>
        <v>RLQ</v>
      </c>
      <c r="BF466" s="24" t="str">
        <f t="shared" si="396"/>
        <v>Wye Valley NHS Trust</v>
      </c>
      <c r="BG466" s="304"/>
      <c r="BH466" s="304">
        <f t="shared" ca="1" si="397"/>
        <v>7.8129187555044943E-3</v>
      </c>
      <c r="BI466" s="304">
        <f t="shared" ca="1" si="398"/>
        <v>1.1066970690087885E-5</v>
      </c>
      <c r="BJ466" s="304">
        <f t="shared" ca="1" si="399"/>
        <v>-1.8089965203627045E-4</v>
      </c>
      <c r="BK466" s="304">
        <f t="shared" ca="1" si="400"/>
        <v>-2.7069339518992486E-4</v>
      </c>
      <c r="BL466" s="304">
        <f t="shared" ca="1" si="401"/>
        <v>4.9566058897534404E-3</v>
      </c>
      <c r="BM466" s="304">
        <f t="shared" ca="1" si="402"/>
        <v>0</v>
      </c>
      <c r="BN466" s="304">
        <f t="shared" ca="1" si="403"/>
        <v>-1.1860027476193302E-2</v>
      </c>
      <c r="BO466" s="304">
        <f t="shared" ca="1" si="404"/>
        <v>-3.7095089817862359E-5</v>
      </c>
      <c r="BP466" s="304">
        <f t="shared" ca="1" si="405"/>
        <v>5.1386727755176054E-6</v>
      </c>
      <c r="BQ466" s="304">
        <f t="shared" ca="1" si="406"/>
        <v>-7.8753823303090442E-4</v>
      </c>
      <c r="BR466" s="304">
        <f t="shared" ca="1" si="407"/>
        <v>-8.2522051757483172E-4</v>
      </c>
      <c r="BS466" s="305">
        <f t="shared" ca="1" si="408"/>
        <v>0</v>
      </c>
      <c r="BT466" s="306"/>
      <c r="BU466" s="304">
        <f t="shared" ca="1" si="409"/>
        <v>-2.3514881502384455E-4</v>
      </c>
      <c r="BV466" s="304">
        <f t="shared" ca="1" si="410"/>
        <v>0</v>
      </c>
      <c r="BW466" s="304">
        <f t="shared" ca="1" si="411"/>
        <v>-2.3514881502406659E-4</v>
      </c>
      <c r="BX466" s="305">
        <f t="shared" ca="1" si="412"/>
        <v>0</v>
      </c>
    </row>
    <row r="467" spans="1:76" ht="13.8" x14ac:dyDescent="0.25">
      <c r="A467" s="118">
        <v>1</v>
      </c>
      <c r="B467" s="69">
        <f t="shared" si="355"/>
        <v>2</v>
      </c>
      <c r="C467" s="118" t="str">
        <f t="shared" si="356"/>
        <v>R1C</v>
      </c>
      <c r="D467" s="69"/>
      <c r="E467" s="70">
        <f ca="1">INDEX(OFFSET(Data!$A$10,1,E$9+MATCH($A467+IF(E$9&gt;$B467,0,1),Data!$3:$3,0),Num_Orgs,1),MATCH($C467,OFFSET(Data!$A$10,1,MATCH($A467+IF(E$9&gt;$B467,0,1),Data!$3:$3,0)-1,Num_Orgs,1),0),1)</f>
        <v>0.99983251729239975</v>
      </c>
      <c r="F467" s="70">
        <f ca="1">INDEX(OFFSET(Data!$A$10,1,F$9+MATCH($A467+IF(F$9&gt;$B467,0,1),Data!$3:$3,0),Num_Orgs,1),MATCH($C467,OFFSET(Data!$A$10,1,MATCH($A467+IF(F$9&gt;$B467,0,1),Data!$3:$3,0)-1,Num_Orgs,1),0),1)</f>
        <v>0.99619990923086066</v>
      </c>
      <c r="G467" s="70">
        <f ca="1">INDEX(OFFSET(Data!$A$10,1,G$9+MATCH($A467+IF(G$9&gt;$B467,0,1),Data!$3:$3,0),Num_Orgs,1),MATCH($C467,OFFSET(Data!$A$10,1,MATCH($A467+IF(G$9&gt;$B467,0,1),Data!$3:$3,0)-1,Num_Orgs,1),0),1)</f>
        <v>1.001182228224599</v>
      </c>
      <c r="H467" s="70">
        <f ca="1">INDEX(OFFSET(Data!$A$10,1,H$9+MATCH($A467+IF(H$9&gt;$B467,0,1),Data!$3:$3,0),Num_Orgs,1),MATCH($C467,OFFSET(Data!$A$10,1,MATCH($A467+IF(H$9&gt;$B467,0,1),Data!$3:$3,0)-1,Num_Orgs,1),0),1)</f>
        <v>1.4092242454565271</v>
      </c>
      <c r="I467" s="70">
        <f ca="1">INDEX(OFFSET(Data!$A$10,1,I$9+MATCH($A467+IF(I$9&gt;$B467,0,1),Data!$3:$3,0),Num_Orgs,1),MATCH($C467,OFFSET(Data!$A$10,1,MATCH($A467+IF(I$9&gt;$B467,0,1),Data!$3:$3,0)-1,Num_Orgs,1),0),1)</f>
        <v>0</v>
      </c>
      <c r="J467" s="26">
        <f ca="1">IFERROR((E467*SUM(Data!$C$8:$D$8))+(F467*Data!$E$8)+(G467*SUM(Data!$F$8:$G$8))+(H467*Data!$H$8)+(I467*Data!$I$8)+Data!$J$8,0)</f>
        <v>1.0012452689976019</v>
      </c>
      <c r="K467" s="119"/>
      <c r="L467" s="69"/>
      <c r="M467" s="147">
        <f>INDEX('Op Rev and scenario differences'!$Z$4:$Z$230,MATCH($N467,'Op Rev and scenario differences'!$V$4:$V$230,0),1)</f>
        <v>86.743960092009303</v>
      </c>
      <c r="N467" s="121" t="str">
        <f t="shared" si="414"/>
        <v>RA4</v>
      </c>
      <c r="O467" s="24" t="str">
        <f t="shared" si="414"/>
        <v>YEOVIL DISTRICT HOSPITAL NHS FOUNDATION TRUST</v>
      </c>
      <c r="P467" s="134">
        <f t="shared" ca="1" si="357"/>
        <v>89.835879809630043</v>
      </c>
      <c r="Q467" s="134">
        <f t="shared" ca="1" si="358"/>
        <v>90.74349540207848</v>
      </c>
      <c r="R467" s="134">
        <f t="shared" ca="1" si="359"/>
        <v>90.74344794619428</v>
      </c>
      <c r="S467" s="134">
        <f t="shared" ca="1" si="360"/>
        <v>90.718695066034655</v>
      </c>
      <c r="T467" s="134">
        <f t="shared" ca="1" si="361"/>
        <v>90.489364029584067</v>
      </c>
      <c r="U467" s="134">
        <f t="shared" ca="1" si="362"/>
        <v>89.888841681455034</v>
      </c>
      <c r="V467" s="134">
        <f t="shared" ca="1" si="363"/>
        <v>89.888841681455034</v>
      </c>
      <c r="W467" s="134">
        <f t="shared" ca="1" si="364"/>
        <v>90.284872949361414</v>
      </c>
      <c r="X467" s="134">
        <f t="shared" ca="1" si="365"/>
        <v>90.285013013552572</v>
      </c>
      <c r="Y467" s="134">
        <f t="shared" ca="1" si="366"/>
        <v>90.235020788164292</v>
      </c>
      <c r="Z467" s="134">
        <f t="shared" ca="1" si="367"/>
        <v>90.137981078057578</v>
      </c>
      <c r="AA467" s="134">
        <f t="shared" ca="1" si="368"/>
        <v>89.931392797993382</v>
      </c>
      <c r="AB467" s="134">
        <f t="shared" ca="1" si="369"/>
        <v>89.931392797993382</v>
      </c>
      <c r="AC467" s="134">
        <f t="shared" ca="1" si="370"/>
        <v>89.835879809630043</v>
      </c>
      <c r="AD467" s="134">
        <f t="shared" ca="1" si="371"/>
        <v>89.854982407302714</v>
      </c>
      <c r="AE467" s="155">
        <f t="shared" ca="1" si="372"/>
        <v>89.854982407302714</v>
      </c>
      <c r="AF467" s="155">
        <f t="shared" ca="1" si="373"/>
        <v>89.87408500497537</v>
      </c>
      <c r="AG467" s="144">
        <f t="shared" ca="1" si="374"/>
        <v>89.87408500497537</v>
      </c>
      <c r="AI467" s="147">
        <f>INDEX('Op Rev and scenario differences'!$W$4:$W$230,MATCH($N467,'Op Rev and scenario differences'!$V$4:$V$230,0),1)</f>
        <v>145.19800000000001</v>
      </c>
      <c r="AJ467" s="121" t="str">
        <f t="shared" si="375"/>
        <v>RA4</v>
      </c>
      <c r="AK467" s="24" t="str">
        <f t="shared" si="376"/>
        <v>Yeovil District Hospital NHS FT</v>
      </c>
      <c r="AL467" s="134">
        <f t="shared" ca="1" si="377"/>
        <v>89.506828971653775</v>
      </c>
      <c r="AM467" s="134">
        <f t="shared" ca="1" si="378"/>
        <v>91.23264249856301</v>
      </c>
      <c r="AN467" s="134">
        <f t="shared" ca="1" si="379"/>
        <v>91.233194055926035</v>
      </c>
      <c r="AO467" s="134">
        <f t="shared" ca="1" si="380"/>
        <v>91.215484530931832</v>
      </c>
      <c r="AP467" s="134">
        <f t="shared" ca="1" si="381"/>
        <v>91.027213277795653</v>
      </c>
      <c r="AQ467" s="134">
        <f t="shared" ca="1" si="382"/>
        <v>91.386389664262524</v>
      </c>
      <c r="AR467" s="134">
        <f t="shared" ca="1" si="383"/>
        <v>91.386389664262524</v>
      </c>
      <c r="AS467" s="134">
        <f t="shared" ca="1" si="384"/>
        <v>91.401706489057602</v>
      </c>
      <c r="AT467" s="134">
        <f t="shared" ca="1" si="385"/>
        <v>91.403953701174331</v>
      </c>
      <c r="AU467" s="134">
        <f t="shared" ca="1" si="386"/>
        <v>91.297001896023517</v>
      </c>
      <c r="AV467" s="134">
        <f t="shared" ca="1" si="387"/>
        <v>91.37371618467823</v>
      </c>
      <c r="AW467" s="134">
        <f t="shared" ca="1" si="388"/>
        <v>91.273573990589142</v>
      </c>
      <c r="AX467" s="134">
        <f t="shared" ca="1" si="389"/>
        <v>91.273573990589142</v>
      </c>
      <c r="AY467" s="216">
        <f t="shared" ca="1" si="390"/>
        <v>89.506828971653775</v>
      </c>
      <c r="AZ467" s="134">
        <f t="shared" ca="1" si="391"/>
        <v>89.854981963896918</v>
      </c>
      <c r="BA467" s="155">
        <f t="shared" ca="1" si="392"/>
        <v>89.854981963896918</v>
      </c>
      <c r="BB467" s="155">
        <f t="shared" ca="1" si="393"/>
        <v>90.205704203352212</v>
      </c>
      <c r="BC467" s="144">
        <f t="shared" ca="1" si="394"/>
        <v>90.205704203352212</v>
      </c>
      <c r="BE467" s="121" t="str">
        <f t="shared" si="395"/>
        <v>RA4</v>
      </c>
      <c r="BF467" s="24" t="str">
        <f t="shared" si="396"/>
        <v>Yeovil District Hospital NHS FT</v>
      </c>
      <c r="BG467" s="304"/>
      <c r="BH467" s="304">
        <f t="shared" ca="1" si="397"/>
        <v>1.6364188225925336E-2</v>
      </c>
      <c r="BI467" s="304">
        <f t="shared" ca="1" si="398"/>
        <v>1.1066970690087885E-5</v>
      </c>
      <c r="BJ467" s="304">
        <f t="shared" ca="1" si="399"/>
        <v>-2.235037432591902E-4</v>
      </c>
      <c r="BK467" s="304">
        <f t="shared" ca="1" si="400"/>
        <v>-1.600387054271124E-3</v>
      </c>
      <c r="BL467" s="304">
        <f t="shared" ca="1" si="401"/>
        <v>2.0021690607157083E-3</v>
      </c>
      <c r="BM467" s="304">
        <f t="shared" ca="1" si="402"/>
        <v>0</v>
      </c>
      <c r="BN467" s="304">
        <f t="shared" ca="1" si="403"/>
        <v>2.109576276303482E-4</v>
      </c>
      <c r="BO467" s="304">
        <f t="shared" ca="1" si="404"/>
        <v>-3.7095089817862359E-5</v>
      </c>
      <c r="BP467" s="304">
        <f t="shared" ca="1" si="405"/>
        <v>-1.3586690333597939E-3</v>
      </c>
      <c r="BQ467" s="304">
        <f t="shared" ca="1" si="406"/>
        <v>-2.0783914428712524E-3</v>
      </c>
      <c r="BR467" s="304">
        <f t="shared" ca="1" si="407"/>
        <v>-1.0868871903116917E-3</v>
      </c>
      <c r="BS467" s="305">
        <f t="shared" ca="1" si="408"/>
        <v>0</v>
      </c>
      <c r="BT467" s="306"/>
      <c r="BU467" s="304">
        <f t="shared" ca="1" si="409"/>
        <v>2.4406896662141353E-3</v>
      </c>
      <c r="BV467" s="304">
        <f t="shared" ca="1" si="410"/>
        <v>0</v>
      </c>
      <c r="BW467" s="304">
        <f t="shared" ca="1" si="411"/>
        <v>2.4406896662140243E-3</v>
      </c>
      <c r="BX467" s="305">
        <f t="shared" ca="1" si="412"/>
        <v>0</v>
      </c>
    </row>
    <row r="468" spans="1:76" ht="13.8" x14ac:dyDescent="0.25">
      <c r="A468" s="118">
        <v>1</v>
      </c>
      <c r="B468" s="69">
        <f t="shared" si="355"/>
        <v>2</v>
      </c>
      <c r="C468" s="118" t="str">
        <f t="shared" si="356"/>
        <v>R1D</v>
      </c>
      <c r="D468" s="69"/>
      <c r="E468" s="70">
        <f ca="1">INDEX(OFFSET(Data!$A$10,1,E$9+MATCH($A468+IF(E$9&gt;$B468,0,1),Data!$3:$3,0),Num_Orgs,1),MATCH($C468,OFFSET(Data!$A$10,1,MATCH($A468+IF(E$9&gt;$B468,0,1),Data!$3:$3,0)-1,Num_Orgs,1),0),1)</f>
        <v>0.9311960198388648</v>
      </c>
      <c r="F468" s="70">
        <f ca="1">INDEX(OFFSET(Data!$A$10,1,F$9+MATCH($A468+IF(F$9&gt;$B468,0,1),Data!$3:$3,0),Num_Orgs,1),MATCH($C468,OFFSET(Data!$A$10,1,MATCH($A468+IF(F$9&gt;$B468,0,1),Data!$3:$3,0)-1,Num_Orgs,1),0),1)</f>
        <v>0.99619990923086066</v>
      </c>
      <c r="G468" s="70">
        <f ca="1">INDEX(OFFSET(Data!$A$10,1,G$9+MATCH($A468+IF(G$9&gt;$B468,0,1),Data!$3:$3,0),Num_Orgs,1),MATCH($C468,OFFSET(Data!$A$10,1,MATCH($A468+IF(G$9&gt;$B468,0,1),Data!$3:$3,0)-1,Num_Orgs,1),0),1)</f>
        <v>0.9282671313133275</v>
      </c>
      <c r="H468" s="70">
        <f ca="1">INDEX(OFFSET(Data!$A$10,1,H$9+MATCH($A468+IF(H$9&gt;$B468,0,1),Data!$3:$3,0),Num_Orgs,1),MATCH($C468,OFFSET(Data!$A$10,1,MATCH($A468+IF(H$9&gt;$B468,0,1),Data!$3:$3,0)-1,Num_Orgs,1),0),1)</f>
        <v>1.6881334055293467</v>
      </c>
      <c r="I468" s="70">
        <f ca="1">INDEX(OFFSET(Data!$A$10,1,I$9+MATCH($A468+IF(I$9&gt;$B468,0,1),Data!$3:$3,0),Num_Orgs,1),MATCH($C468,OFFSET(Data!$A$10,1,MATCH($A468+IF(I$9&gt;$B468,0,1),Data!$3:$3,0)-1,Num_Orgs,1),0),1)</f>
        <v>0</v>
      </c>
      <c r="J468" s="26">
        <f ca="1">IFERROR((E468*SUM(Data!$C$8:$D$8))+(F468*Data!$E$8)+(G468*SUM(Data!$F$8:$G$8))+(H468*Data!$H$8)+(I468*Data!$I$8)+Data!$J$8,0)</f>
        <v>0.96286163007478409</v>
      </c>
      <c r="K468" s="119"/>
      <c r="L468" s="69"/>
      <c r="M468" s="147">
        <f>INDEX('Op Rev and scenario differences'!$Z$4:$Z$230,MATCH($N468,'Op Rev and scenario differences'!$V$4:$V$230,0),1)</f>
        <v>291.56363451126532</v>
      </c>
      <c r="N468" s="121" t="str">
        <f t="shared" si="414"/>
        <v>RCB</v>
      </c>
      <c r="O468" s="24" t="str">
        <f t="shared" si="414"/>
        <v>YORK TEACHING HOSPITAL NHS FOUNDATION TRUST</v>
      </c>
      <c r="P468" s="134">
        <f t="shared" ca="1" si="357"/>
        <v>301.48903425386936</v>
      </c>
      <c r="Q468" s="134">
        <f t="shared" ca="1" si="358"/>
        <v>301.80735494832811</v>
      </c>
      <c r="R468" s="134">
        <f t="shared" ca="1" si="359"/>
        <v>301.80723340300523</v>
      </c>
      <c r="S468" s="134">
        <f t="shared" ca="1" si="360"/>
        <v>301.84610324120388</v>
      </c>
      <c r="T468" s="134">
        <f t="shared" ca="1" si="361"/>
        <v>301.77627086654832</v>
      </c>
      <c r="U468" s="134">
        <f t="shared" ca="1" si="362"/>
        <v>300.38618867288073</v>
      </c>
      <c r="V468" s="134">
        <f t="shared" ca="1" si="363"/>
        <v>300.38618867288073</v>
      </c>
      <c r="W468" s="134">
        <f t="shared" ca="1" si="364"/>
        <v>297.4742807843773</v>
      </c>
      <c r="X468" s="134">
        <f t="shared" ca="1" si="365"/>
        <v>297.47451458563779</v>
      </c>
      <c r="Y468" s="134">
        <f t="shared" ca="1" si="366"/>
        <v>296.98190815783943</v>
      </c>
      <c r="Z468" s="134">
        <f t="shared" ca="1" si="367"/>
        <v>296.97394388571291</v>
      </c>
      <c r="AA468" s="134">
        <f t="shared" ca="1" si="368"/>
        <v>296.78641914937947</v>
      </c>
      <c r="AB468" s="134">
        <f t="shared" ca="1" si="369"/>
        <v>296.78641914937947</v>
      </c>
      <c r="AC468" s="134">
        <f t="shared" ca="1" si="370"/>
        <v>301.48903425386936</v>
      </c>
      <c r="AD468" s="134">
        <f t="shared" ca="1" si="371"/>
        <v>300.54851123297135</v>
      </c>
      <c r="AE468" s="155">
        <f t="shared" ca="1" si="372"/>
        <v>300.54851123297135</v>
      </c>
      <c r="AF468" s="155">
        <f t="shared" ca="1" si="373"/>
        <v>299.60798821207345</v>
      </c>
      <c r="AG468" s="144">
        <f t="shared" ca="1" si="374"/>
        <v>299.60798821207345</v>
      </c>
      <c r="AI468" s="147">
        <f>INDEX('Op Rev and scenario differences'!$W$4:$W$230,MATCH($N468,'Op Rev and scenario differences'!$V$4:$V$230,0),1)</f>
        <v>495.142</v>
      </c>
      <c r="AJ468" s="121" t="str">
        <f t="shared" si="375"/>
        <v>RCB</v>
      </c>
      <c r="AK468" s="24" t="str">
        <f t="shared" si="376"/>
        <v>York Teaching Hospital NHS FT</v>
      </c>
      <c r="AL468" s="134">
        <f t="shared" ca="1" si="377"/>
        <v>300.38474029501776</v>
      </c>
      <c r="AM468" s="134">
        <f t="shared" ca="1" si="378"/>
        <v>303.43422848583646</v>
      </c>
      <c r="AN468" s="134">
        <f t="shared" ca="1" si="379"/>
        <v>303.43609941805533</v>
      </c>
      <c r="AO468" s="134">
        <f t="shared" ca="1" si="380"/>
        <v>303.49905872079211</v>
      </c>
      <c r="AP468" s="134">
        <f t="shared" ca="1" si="381"/>
        <v>303.56996388400177</v>
      </c>
      <c r="AQ468" s="134">
        <f t="shared" ca="1" si="382"/>
        <v>305.39062217647887</v>
      </c>
      <c r="AR468" s="134">
        <f t="shared" ca="1" si="383"/>
        <v>305.39062217647887</v>
      </c>
      <c r="AS468" s="134">
        <f t="shared" ca="1" si="384"/>
        <v>301.15406947016675</v>
      </c>
      <c r="AT468" s="134">
        <f t="shared" ca="1" si="385"/>
        <v>301.16124316649802</v>
      </c>
      <c r="AU468" s="134">
        <f t="shared" ca="1" si="386"/>
        <v>300.47710517873907</v>
      </c>
      <c r="AV468" s="134">
        <f t="shared" ca="1" si="387"/>
        <v>301.04527013267386</v>
      </c>
      <c r="AW468" s="134">
        <f t="shared" ca="1" si="388"/>
        <v>301.21580846057259</v>
      </c>
      <c r="AX468" s="134">
        <f t="shared" ca="1" si="389"/>
        <v>301.21580846057259</v>
      </c>
      <c r="AY468" s="216">
        <f t="shared" ca="1" si="390"/>
        <v>300.38474029501776</v>
      </c>
      <c r="AZ468" s="134">
        <f t="shared" ca="1" si="391"/>
        <v>300.54850974985987</v>
      </c>
      <c r="BA468" s="155">
        <f t="shared" ca="1" si="392"/>
        <v>300.54850974985987</v>
      </c>
      <c r="BB468" s="155">
        <f t="shared" ca="1" si="393"/>
        <v>300.71348776595136</v>
      </c>
      <c r="BC468" s="144">
        <f t="shared" ca="1" si="394"/>
        <v>300.71348776595136</v>
      </c>
      <c r="BE468" s="121" t="str">
        <f t="shared" si="395"/>
        <v>RCB</v>
      </c>
      <c r="BF468" s="24" t="str">
        <f t="shared" si="396"/>
        <v>York Teaching Hospital NHS FT</v>
      </c>
      <c r="BG468" s="304"/>
      <c r="BH468" s="304">
        <f t="shared" ca="1" si="397"/>
        <v>7.6132563933790642E-3</v>
      </c>
      <c r="BI468" s="304">
        <f t="shared" ca="1" si="398"/>
        <v>1.106697069030993E-5</v>
      </c>
      <c r="BJ468" s="304">
        <f t="shared" ca="1" si="399"/>
        <v>1.6656565208816865E-4</v>
      </c>
      <c r="BK468" s="304">
        <f t="shared" ca="1" si="400"/>
        <v>6.3543309144420412E-4</v>
      </c>
      <c r="BL468" s="304">
        <f t="shared" ca="1" si="401"/>
        <v>3.9652989446270492E-3</v>
      </c>
      <c r="BM468" s="304">
        <f t="shared" ca="1" si="402"/>
        <v>0</v>
      </c>
      <c r="BN468" s="304">
        <f t="shared" ca="1" si="403"/>
        <v>-1.3413404504206472E-2</v>
      </c>
      <c r="BO468" s="304">
        <f t="shared" ca="1" si="404"/>
        <v>-3.7095089817862359E-5</v>
      </c>
      <c r="BP468" s="304">
        <f t="shared" ca="1" si="405"/>
        <v>-2.3855889824748733E-3</v>
      </c>
      <c r="BQ468" s="304">
        <f t="shared" ca="1" si="406"/>
        <v>-1.0353777583462787E-3</v>
      </c>
      <c r="BR468" s="304">
        <f t="shared" ca="1" si="407"/>
        <v>5.1953917723268628E-4</v>
      </c>
      <c r="BS468" s="305">
        <f t="shared" ca="1" si="408"/>
        <v>0</v>
      </c>
      <c r="BT468" s="306"/>
      <c r="BU468" s="304">
        <f t="shared" ca="1" si="409"/>
        <v>-7.9206122107677857E-4</v>
      </c>
      <c r="BV468" s="304">
        <f t="shared" ca="1" si="410"/>
        <v>0</v>
      </c>
      <c r="BW468" s="304">
        <f t="shared" ca="1" si="411"/>
        <v>-7.9206122107688959E-4</v>
      </c>
      <c r="BX468" s="305">
        <f t="shared" ca="1" si="412"/>
        <v>0</v>
      </c>
    </row>
    <row r="469" spans="1:76" thickBot="1" x14ac:dyDescent="0.3">
      <c r="A469" s="118">
        <v>1</v>
      </c>
      <c r="B469" s="69">
        <f t="shared" si="355"/>
        <v>2</v>
      </c>
      <c r="C469" s="118" t="str">
        <f t="shared" si="356"/>
        <v>R1F</v>
      </c>
      <c r="D469" s="69"/>
      <c r="E469" s="70">
        <f ca="1">INDEX(OFFSET(Data!$A$10,1,E$9+MATCH($A469+IF(E$9&gt;$B469,0,1),Data!$3:$3,0),Num_Orgs,1),MATCH($C469,OFFSET(Data!$A$10,1,MATCH($A469+IF(E$9&gt;$B469,0,1),Data!$3:$3,0)-1,Num_Orgs,1),0),1)</f>
        <v>0.97084089259359274</v>
      </c>
      <c r="F469" s="70">
        <f ca="1">INDEX(OFFSET(Data!$A$10,1,F$9+MATCH($A469+IF(F$9&gt;$B469,0,1),Data!$3:$3,0),Num_Orgs,1),MATCH($C469,OFFSET(Data!$A$10,1,MATCH($A469+IF(F$9&gt;$B469,0,1),Data!$3:$3,0)-1,Num_Orgs,1),0),1)</f>
        <v>0.99619990923086066</v>
      </c>
      <c r="G469" s="70">
        <f ca="1">INDEX(OFFSET(Data!$A$10,1,G$9+MATCH($A469+IF(G$9&gt;$B469,0,1),Data!$3:$3,0),Num_Orgs,1),MATCH($C469,OFFSET(Data!$A$10,1,MATCH($A469+IF(G$9&gt;$B469,0,1),Data!$3:$3,0)-1,Num_Orgs,1),0),1)</f>
        <v>1.0249625154512234</v>
      </c>
      <c r="H469" s="70">
        <f ca="1">INDEX(OFFSET(Data!$A$10,1,H$9+MATCH($A469+IF(H$9&gt;$B469,0,1),Data!$3:$3,0),Num_Orgs,1),MATCH($C469,OFFSET(Data!$A$10,1,MATCH($A469+IF(H$9&gt;$B469,0,1),Data!$3:$3,0)-1,Num_Orgs,1),0),1)</f>
        <v>0.30806215735003734</v>
      </c>
      <c r="I469" s="70">
        <f ca="1">INDEX(OFFSET(Data!$A$10,1,I$9+MATCH($A469+IF(I$9&gt;$B469,0,1),Data!$3:$3,0),Num_Orgs,1),MATCH($C469,OFFSET(Data!$A$10,1,MATCH($A469+IF(I$9&gt;$B469,0,1),Data!$3:$3,0)-1,Num_Orgs,1),0),1)</f>
        <v>0</v>
      </c>
      <c r="J469" s="26">
        <f ca="1">IFERROR((E469*SUM(Data!$C$8:$D$8))+(F469*Data!$E$8)+(G469*SUM(Data!$F$8:$G$8))+(H469*Data!$H$8)+(I469*Data!$I$8)+Data!$J$8,0)</f>
        <v>0.98102258133573206</v>
      </c>
      <c r="K469" s="119"/>
      <c r="L469" s="69"/>
      <c r="M469" s="148">
        <f>INDEX('Op Rev and scenario differences'!$Z$4:$Z$230,MATCH($N469,'Op Rev and scenario differences'!$V$4:$V$230,0),1)</f>
        <v>0</v>
      </c>
      <c r="N469" s="122" t="str">
        <f t="shared" si="414"/>
        <v>RX8</v>
      </c>
      <c r="O469" s="58" t="str">
        <f t="shared" si="414"/>
        <v>YORKSHIRE AMBULANCE SERVICE NHS TRUST</v>
      </c>
      <c r="P469" s="136">
        <f t="shared" ca="1" si="357"/>
        <v>0</v>
      </c>
      <c r="Q469" s="136">
        <f t="shared" ca="1" si="358"/>
        <v>0</v>
      </c>
      <c r="R469" s="136">
        <f t="shared" ca="1" si="359"/>
        <v>0</v>
      </c>
      <c r="S469" s="136">
        <f t="shared" ca="1" si="360"/>
        <v>0</v>
      </c>
      <c r="T469" s="136">
        <f t="shared" ca="1" si="361"/>
        <v>0</v>
      </c>
      <c r="U469" s="136">
        <f t="shared" ca="1" si="362"/>
        <v>0</v>
      </c>
      <c r="V469" s="136">
        <f t="shared" ca="1" si="363"/>
        <v>0</v>
      </c>
      <c r="W469" s="136">
        <f t="shared" ca="1" si="364"/>
        <v>0</v>
      </c>
      <c r="X469" s="136">
        <f t="shared" ca="1" si="365"/>
        <v>0</v>
      </c>
      <c r="Y469" s="136">
        <f t="shared" ca="1" si="366"/>
        <v>0</v>
      </c>
      <c r="Z469" s="136">
        <f t="shared" ca="1" si="367"/>
        <v>0</v>
      </c>
      <c r="AA469" s="136">
        <f t="shared" ca="1" si="368"/>
        <v>0</v>
      </c>
      <c r="AB469" s="136">
        <f t="shared" ca="1" si="369"/>
        <v>0</v>
      </c>
      <c r="AC469" s="136">
        <f t="shared" ca="1" si="370"/>
        <v>0</v>
      </c>
      <c r="AD469" s="136">
        <f t="shared" ca="1" si="371"/>
        <v>0</v>
      </c>
      <c r="AE469" s="156">
        <f t="shared" ca="1" si="372"/>
        <v>0</v>
      </c>
      <c r="AF469" s="156">
        <f t="shared" ca="1" si="373"/>
        <v>0</v>
      </c>
      <c r="AG469" s="145">
        <f t="shared" ca="1" si="374"/>
        <v>0</v>
      </c>
      <c r="AI469" s="148">
        <f>INDEX('Op Rev and scenario differences'!$W$4:$W$230,MATCH($N469,'Op Rev and scenario differences'!$V$4:$V$230,0),1)</f>
        <v>255.42400000000001</v>
      </c>
      <c r="AJ469" s="122" t="str">
        <f t="shared" si="375"/>
        <v>RX8</v>
      </c>
      <c r="AK469" s="58" t="str">
        <f t="shared" si="376"/>
        <v>Yorkshire Ambulance Service NHS Trust</v>
      </c>
      <c r="AL469" s="136">
        <f t="shared" ca="1" si="377"/>
        <v>0</v>
      </c>
      <c r="AM469" s="136">
        <f t="shared" ca="1" si="378"/>
        <v>0</v>
      </c>
      <c r="AN469" s="136">
        <f t="shared" ca="1" si="379"/>
        <v>0</v>
      </c>
      <c r="AO469" s="136">
        <f t="shared" ca="1" si="380"/>
        <v>0</v>
      </c>
      <c r="AP469" s="136">
        <f t="shared" ca="1" si="381"/>
        <v>0</v>
      </c>
      <c r="AQ469" s="136">
        <f t="shared" ca="1" si="382"/>
        <v>0</v>
      </c>
      <c r="AR469" s="136">
        <f t="shared" ca="1" si="383"/>
        <v>0</v>
      </c>
      <c r="AS469" s="136">
        <f t="shared" ca="1" si="384"/>
        <v>0</v>
      </c>
      <c r="AT469" s="136">
        <f t="shared" ca="1" si="385"/>
        <v>0</v>
      </c>
      <c r="AU469" s="136">
        <f t="shared" ca="1" si="386"/>
        <v>0</v>
      </c>
      <c r="AV469" s="136">
        <f t="shared" ca="1" si="387"/>
        <v>0</v>
      </c>
      <c r="AW469" s="136">
        <f t="shared" ca="1" si="388"/>
        <v>0</v>
      </c>
      <c r="AX469" s="136">
        <f t="shared" ca="1" si="389"/>
        <v>0</v>
      </c>
      <c r="AY469" s="217">
        <f t="shared" ca="1" si="390"/>
        <v>0</v>
      </c>
      <c r="AZ469" s="136">
        <f t="shared" ca="1" si="391"/>
        <v>0</v>
      </c>
      <c r="BA469" s="156">
        <f t="shared" ca="1" si="392"/>
        <v>0</v>
      </c>
      <c r="BB469" s="156">
        <f t="shared" ca="1" si="393"/>
        <v>0</v>
      </c>
      <c r="BC469" s="145">
        <f t="shared" ca="1" si="394"/>
        <v>0</v>
      </c>
      <c r="BE469" s="122" t="str">
        <f t="shared" si="395"/>
        <v>RX8</v>
      </c>
      <c r="BF469" s="58" t="str">
        <f t="shared" si="396"/>
        <v>Yorkshire Ambulance Service NHS Trust</v>
      </c>
      <c r="BG469" s="307"/>
      <c r="BH469" s="307">
        <f t="shared" ca="1" si="397"/>
        <v>5.1967337037364114E-3</v>
      </c>
      <c r="BI469" s="307">
        <f t="shared" ca="1" si="398"/>
        <v>1.106697069030993E-5</v>
      </c>
      <c r="BJ469" s="307">
        <f t="shared" ca="1" si="399"/>
        <v>1.061195468607945E-4</v>
      </c>
      <c r="BK469" s="307">
        <f t="shared" ca="1" si="400"/>
        <v>9.0711356239303598E-4</v>
      </c>
      <c r="BL469" s="307">
        <f t="shared" ca="1" si="401"/>
        <v>2.2345186361447666E-3</v>
      </c>
      <c r="BM469" s="307">
        <f t="shared" ca="1" si="402"/>
        <v>0</v>
      </c>
      <c r="BN469" s="307">
        <f t="shared" ca="1" si="403"/>
        <v>1.0042750126266764E-3</v>
      </c>
      <c r="BO469" s="307">
        <f t="shared" ca="1" si="404"/>
        <v>-3.7095089817862359E-5</v>
      </c>
      <c r="BP469" s="307">
        <f t="shared" ca="1" si="405"/>
        <v>-2.9495858368688843E-3</v>
      </c>
      <c r="BQ469" s="307">
        <f t="shared" ca="1" si="406"/>
        <v>-1.9838999119450307E-3</v>
      </c>
      <c r="BR469" s="307">
        <f t="shared" ca="1" si="407"/>
        <v>-9.2144629102008935E-4</v>
      </c>
      <c r="BS469" s="308">
        <f t="shared" ca="1" si="408"/>
        <v>0</v>
      </c>
      <c r="BT469" s="309"/>
      <c r="BU469" s="307">
        <f t="shared" ca="1" si="409"/>
        <v>7.1356006056011445E-4</v>
      </c>
      <c r="BV469" s="307">
        <f t="shared" ca="1" si="410"/>
        <v>0</v>
      </c>
      <c r="BW469" s="307">
        <f t="shared" ca="1" si="411"/>
        <v>7.1356006056000343E-4</v>
      </c>
      <c r="BX469" s="308">
        <f t="shared" ca="1" si="412"/>
        <v>0</v>
      </c>
    </row>
    <row r="470" spans="1:76" ht="13.8" x14ac:dyDescent="0.25">
      <c r="A470" s="118">
        <v>1</v>
      </c>
      <c r="B470" s="69">
        <f t="shared" si="355"/>
        <v>2</v>
      </c>
      <c r="C470" s="118" t="str">
        <f t="shared" si="356"/>
        <v>R1H</v>
      </c>
      <c r="D470" s="69"/>
      <c r="E470" s="70">
        <f ca="1">INDEX(OFFSET(Data!$A$10,1,E$9+MATCH($A470+IF(E$9&gt;$B470,0,1),Data!$3:$3,0),Num_Orgs,1),MATCH($C470,OFFSET(Data!$A$10,1,MATCH($A470+IF(E$9&gt;$B470,0,1),Data!$3:$3,0)-1,Num_Orgs,1),0),1)</f>
        <v>1.1513213692105762</v>
      </c>
      <c r="F470" s="70">
        <f ca="1">INDEX(OFFSET(Data!$A$10,1,F$9+MATCH($A470+IF(F$9&gt;$B470,0,1),Data!$3:$3,0),Num_Orgs,1),MATCH($C470,OFFSET(Data!$A$10,1,MATCH($A470+IF(F$9&gt;$B470,0,1),Data!$3:$3,0)-1,Num_Orgs,1),0),1)</f>
        <v>1.0185025427599708</v>
      </c>
      <c r="G470" s="70">
        <f ca="1">INDEX(OFFSET(Data!$A$10,1,G$9+MATCH($A470+IF(G$9&gt;$B470,0,1),Data!$3:$3,0),Num_Orgs,1),MATCH($C470,OFFSET(Data!$A$10,1,MATCH($A470+IF(G$9&gt;$B470,0,1),Data!$3:$3,0)-1,Num_Orgs,1),0),1)</f>
        <v>1.1462173333397709</v>
      </c>
      <c r="H470" s="70">
        <f ca="1">INDEX(OFFSET(Data!$A$10,1,H$9+MATCH($A470+IF(H$9&gt;$B470,0,1),Data!$3:$3,0),Num_Orgs,1),MATCH($C470,OFFSET(Data!$A$10,1,MATCH($A470+IF(H$9&gt;$B470,0,1),Data!$3:$3,0)-1,Num_Orgs,1),0),1)</f>
        <v>4.3190582534934627</v>
      </c>
      <c r="I470" s="70">
        <f ca="1">INDEX(OFFSET(Data!$A$10,1,I$9+MATCH($A470+IF(I$9&gt;$B470,0,1),Data!$3:$3,0),Num_Orgs,1),MATCH($C470,OFFSET(Data!$A$10,1,MATCH($A470+IF(I$9&gt;$B470,0,1),Data!$3:$3,0)-1,Num_Orgs,1),0),1)</f>
        <v>0</v>
      </c>
      <c r="J470" s="26">
        <f ca="1">IFERROR((E470*SUM(Data!$C$8:$D$8))+(F470*Data!$E$8)+(G470*SUM(Data!$F$8:$G$8))+(H470*Data!$H$8)+(I470*Data!$I$8)+Data!$J$8,0)</f>
        <v>1.1044411141238879</v>
      </c>
      <c r="K470" s="119"/>
      <c r="L470" s="69"/>
      <c r="AI470" s="69"/>
    </row>
    <row r="471" spans="1:76" ht="13.8" x14ac:dyDescent="0.25">
      <c r="A471" s="118">
        <v>1</v>
      </c>
      <c r="B471" s="69">
        <f t="shared" si="355"/>
        <v>2</v>
      </c>
      <c r="C471" s="118" t="str">
        <f t="shared" si="356"/>
        <v>R1J</v>
      </c>
      <c r="D471" s="69"/>
      <c r="E471" s="70">
        <f ca="1">INDEX(OFFSET(Data!$A$10,1,E$9+MATCH($A471+IF(E$9&gt;$B471,0,1),Data!$3:$3,0),Num_Orgs,1),MATCH($C471,OFFSET(Data!$A$10,1,MATCH($A471+IF(E$9&gt;$B471,0,1),Data!$3:$3,0)-1,Num_Orgs,1),0),1)</f>
        <v>0.98012211838715591</v>
      </c>
      <c r="F471" s="70">
        <f ca="1">INDEX(OFFSET(Data!$A$10,1,F$9+MATCH($A471+IF(F$9&gt;$B471,0,1),Data!$3:$3,0),Num_Orgs,1),MATCH($C471,OFFSET(Data!$A$10,1,MATCH($A471+IF(F$9&gt;$B471,0,1),Data!$3:$3,0)-1,Num_Orgs,1),0),1)</f>
        <v>0.99619990923086066</v>
      </c>
      <c r="G471" s="70">
        <f ca="1">INDEX(OFFSET(Data!$A$10,1,G$9+MATCH($A471+IF(G$9&gt;$B471,0,1),Data!$3:$3,0),Num_Orgs,1),MATCH($C471,OFFSET(Data!$A$10,1,MATCH($A471+IF(G$9&gt;$B471,0,1),Data!$3:$3,0)-1,Num_Orgs,1),0),1)</f>
        <v>0.97520705353611448</v>
      </c>
      <c r="H471" s="70">
        <f ca="1">INDEX(OFFSET(Data!$A$10,1,H$9+MATCH($A471+IF(H$9&gt;$B471,0,1),Data!$3:$3,0),Num_Orgs,1),MATCH($C471,OFFSET(Data!$A$10,1,MATCH($A471+IF(H$9&gt;$B471,0,1),Data!$3:$3,0)-1,Num_Orgs,1),0),1)</f>
        <v>1.1618044430249053</v>
      </c>
      <c r="I471" s="70">
        <f ca="1">INDEX(OFFSET(Data!$A$10,1,I$9+MATCH($A471+IF(I$9&gt;$B471,0,1),Data!$3:$3,0),Num_Orgs,1),MATCH($C471,OFFSET(Data!$A$10,1,MATCH($A471+IF(I$9&gt;$B471,0,1),Data!$3:$3,0)-1,Num_Orgs,1),0),1)</f>
        <v>0</v>
      </c>
      <c r="J471" s="26">
        <f ca="1">IFERROR((E471*SUM(Data!$C$8:$D$8))+(F471*Data!$E$8)+(G471*SUM(Data!$F$8:$G$8))+(H471*Data!$H$8)+(I471*Data!$I$8)+Data!$J$8,0)</f>
        <v>0.98862054847403913</v>
      </c>
      <c r="K471" s="119"/>
      <c r="L471" s="69"/>
      <c r="AI471" s="69"/>
      <c r="BF471" s="72" t="s">
        <v>929</v>
      </c>
      <c r="BG471" s="301"/>
      <c r="BH471" s="301">
        <f t="shared" ref="BH471:BS471" ca="1" si="415">MIN(BH$475:BH$701)</f>
        <v>-1.4248308754908352E-2</v>
      </c>
      <c r="BI471" s="301">
        <f t="shared" ca="1" si="415"/>
        <v>-8.4576582719765418E-4</v>
      </c>
      <c r="BJ471" s="301">
        <f t="shared" ca="1" si="415"/>
        <v>-2.0453595820889674E-3</v>
      </c>
      <c r="BK471" s="301">
        <f t="shared" ca="1" si="415"/>
        <v>-1.3993829643133431E-2</v>
      </c>
      <c r="BL471" s="301">
        <f t="shared" ca="1" si="415"/>
        <v>-1.9776292277503181E-2</v>
      </c>
      <c r="BM471" s="301">
        <f t="shared" ca="1" si="415"/>
        <v>0</v>
      </c>
      <c r="BN471" s="301">
        <f t="shared" ca="1" si="415"/>
        <v>-2.0956939565071261E-2</v>
      </c>
      <c r="BO471" s="301">
        <f t="shared" ca="1" si="415"/>
        <v>-1.0169192006196162E-3</v>
      </c>
      <c r="BP471" s="301">
        <f t="shared" ca="1" si="415"/>
        <v>-1.3817005783370404E-3</v>
      </c>
      <c r="BQ471" s="301">
        <f t="shared" ca="1" si="415"/>
        <v>-1.1600800668176703E-2</v>
      </c>
      <c r="BR471" s="301">
        <f t="shared" ca="1" si="415"/>
        <v>-1.2440995829127392E-3</v>
      </c>
      <c r="BS471" s="301">
        <f t="shared" ca="1" si="415"/>
        <v>0</v>
      </c>
      <c r="BT471" s="301"/>
      <c r="BU471" s="301">
        <f ca="1">MIN(BU$475:BU$701)</f>
        <v>-5.3797103141070383E-3</v>
      </c>
      <c r="BV471" s="301">
        <f ca="1">MIN(BV$475:BV$701)</f>
        <v>0</v>
      </c>
      <c r="BW471" s="301">
        <f ca="1">MIN(BW$475:BW$701)</f>
        <v>-5.4194106930647214E-3</v>
      </c>
      <c r="BX471" s="301">
        <f ca="1">MIN(BX$475:BX$701)</f>
        <v>0</v>
      </c>
    </row>
    <row r="472" spans="1:76" ht="13.8" x14ac:dyDescent="0.25">
      <c r="A472" s="118">
        <v>1</v>
      </c>
      <c r="B472" s="69">
        <f t="shared" si="355"/>
        <v>2</v>
      </c>
      <c r="C472" s="118" t="str">
        <f t="shared" si="356"/>
        <v>R1K</v>
      </c>
      <c r="D472" s="69"/>
      <c r="E472" s="70">
        <f ca="1">INDEX(OFFSET(Data!$A$10,1,E$9+MATCH($A472+IF(E$9&gt;$B472,0,1),Data!$3:$3,0),Num_Orgs,1),MATCH($C472,OFFSET(Data!$A$10,1,MATCH($A472+IF(E$9&gt;$B472,0,1),Data!$3:$3,0)-1,Num_Orgs,1),0),1)</f>
        <v>1.1350235956403583</v>
      </c>
      <c r="F472" s="70">
        <f ca="1">INDEX(OFFSET(Data!$A$10,1,F$9+MATCH($A472+IF(F$9&gt;$B472,0,1),Data!$3:$3,0),Num_Orgs,1),MATCH($C472,OFFSET(Data!$A$10,1,MATCH($A472+IF(F$9&gt;$B472,0,1),Data!$3:$3,0)-1,Num_Orgs,1),0),1)</f>
        <v>1.0185025427599708</v>
      </c>
      <c r="G472" s="70">
        <f ca="1">INDEX(OFFSET(Data!$A$10,1,G$9+MATCH($A472+IF(G$9&gt;$B472,0,1),Data!$3:$3,0),Num_Orgs,1),MATCH($C472,OFFSET(Data!$A$10,1,MATCH($A472+IF(G$9&gt;$B472,0,1),Data!$3:$3,0)-1,Num_Orgs,1),0),1)</f>
        <v>1.1479966906616426</v>
      </c>
      <c r="H472" s="70">
        <f ca="1">INDEX(OFFSET(Data!$A$10,1,H$9+MATCH($A472+IF(H$9&gt;$B472,0,1),Data!$3:$3,0),Num_Orgs,1),MATCH($C472,OFFSET(Data!$A$10,1,MATCH($A472+IF(H$9&gt;$B472,0,1),Data!$3:$3,0)-1,Num_Orgs,1),0),1)</f>
        <v>1.7509153084310805</v>
      </c>
      <c r="I472" s="70">
        <f ca="1">INDEX(OFFSET(Data!$A$10,1,I$9+MATCH($A472+IF(I$9&gt;$B472,0,1),Data!$3:$3,0),Num_Orgs,1),MATCH($C472,OFFSET(Data!$A$10,1,MATCH($A472+IF(I$9&gt;$B472,0,1),Data!$3:$3,0)-1,Num_Orgs,1),0),1)</f>
        <v>0</v>
      </c>
      <c r="J472" s="26">
        <f ca="1">IFERROR((E472*SUM(Data!$C$8:$D$8))+(F472*Data!$E$8)+(G472*SUM(Data!$F$8:$G$8))+(H472*Data!$H$8)+(I472*Data!$I$8)+Data!$J$8,0)</f>
        <v>1.0840282034982691</v>
      </c>
      <c r="K472" s="119"/>
      <c r="L472" s="69"/>
      <c r="AI472" s="69"/>
      <c r="BF472" s="72" t="s">
        <v>930</v>
      </c>
      <c r="BG472" s="301"/>
      <c r="BH472" s="301">
        <f t="shared" ref="BH472:BS472" ca="1" si="416">MAX(BH$475:BH$701)</f>
        <v>1.5573038361644982E-2</v>
      </c>
      <c r="BI472" s="301">
        <f t="shared" ca="1" si="416"/>
        <v>2.9937862204234655E-4</v>
      </c>
      <c r="BJ472" s="301">
        <f t="shared" ca="1" si="416"/>
        <v>1.8404449427531838E-3</v>
      </c>
      <c r="BK472" s="301">
        <f t="shared" ca="1" si="416"/>
        <v>1.8179204681958744E-2</v>
      </c>
      <c r="BL472" s="301">
        <f t="shared" ca="1" si="416"/>
        <v>7.1873286852387605E-3</v>
      </c>
      <c r="BM472" s="301">
        <f t="shared" ca="1" si="416"/>
        <v>0</v>
      </c>
      <c r="BN472" s="301">
        <f t="shared" ca="1" si="416"/>
        <v>1.4809228537396722E-2</v>
      </c>
      <c r="BO472" s="301">
        <f t="shared" ca="1" si="416"/>
        <v>3.4790466863886607E-4</v>
      </c>
      <c r="BP472" s="301">
        <f t="shared" ca="1" si="416"/>
        <v>2.5090719456967829E-3</v>
      </c>
      <c r="BQ472" s="301">
        <f t="shared" ca="1" si="416"/>
        <v>2.1905548277823591E-3</v>
      </c>
      <c r="BR472" s="301">
        <f t="shared" ca="1" si="416"/>
        <v>2.9662348102675283E-3</v>
      </c>
      <c r="BS472" s="301">
        <f t="shared" ca="1" si="416"/>
        <v>0</v>
      </c>
      <c r="BT472" s="301"/>
      <c r="BU472" s="301">
        <f ca="1">MAX(BU$475:BU$701)</f>
        <v>4.6555955384828575E-3</v>
      </c>
      <c r="BV472" s="301">
        <f ca="1">MAX(BV$475:BV$701)</f>
        <v>0</v>
      </c>
      <c r="BW472" s="301">
        <f ca="1">MAX(BW$475:BW$701)</f>
        <v>4.6899522038709625E-3</v>
      </c>
      <c r="BX472" s="301">
        <f ca="1">MAX(BX$475:BX$701)</f>
        <v>0</v>
      </c>
    </row>
    <row r="473" spans="1:76" ht="18" thickBot="1" x14ac:dyDescent="0.35">
      <c r="A473" s="118">
        <v>1</v>
      </c>
      <c r="B473" s="69">
        <f t="shared" si="355"/>
        <v>2</v>
      </c>
      <c r="C473" s="118" t="str">
        <f t="shared" si="356"/>
        <v>R1L</v>
      </c>
      <c r="D473" s="69"/>
      <c r="E473" s="70">
        <f ca="1">INDEX(OFFSET(Data!$A$10,1,E$9+MATCH($A473+IF(E$9&gt;$B473,0,1),Data!$3:$3,0),Num_Orgs,1),MATCH($C473,OFFSET(Data!$A$10,1,MATCH($A473+IF(E$9&gt;$B473,0,1),Data!$3:$3,0)-1,Num_Orgs,1),0),1)</f>
        <v>1.0150298351221752</v>
      </c>
      <c r="F473" s="70">
        <f ca="1">INDEX(OFFSET(Data!$A$10,1,F$9+MATCH($A473+IF(F$9&gt;$B473,0,1),Data!$3:$3,0),Num_Orgs,1),MATCH($C473,OFFSET(Data!$A$10,1,MATCH($A473+IF(F$9&gt;$B473,0,1),Data!$3:$3,0)-1,Num_Orgs,1),0),1)</f>
        <v>0.99619990923086066</v>
      </c>
      <c r="G473" s="70">
        <f ca="1">INDEX(OFFSET(Data!$A$10,1,G$9+MATCH($A473+IF(G$9&gt;$B473,0,1),Data!$3:$3,0),Num_Orgs,1),MATCH($C473,OFFSET(Data!$A$10,1,MATCH($A473+IF(G$9&gt;$B473,0,1),Data!$3:$3,0)-1,Num_Orgs,1),0),1)</f>
        <v>1.0295252921156359</v>
      </c>
      <c r="H473" s="70">
        <f ca="1">INDEX(OFFSET(Data!$A$10,1,H$9+MATCH($A473+IF(H$9&gt;$B473,0,1),Data!$3:$3,0),Num_Orgs,1),MATCH($C473,OFFSET(Data!$A$10,1,MATCH($A473+IF(H$9&gt;$B473,0,1),Data!$3:$3,0)-1,Num_Orgs,1),0),1)</f>
        <v>1.3723582653188231</v>
      </c>
      <c r="I473" s="70">
        <f ca="1">INDEX(OFFSET(Data!$A$10,1,I$9+MATCH($A473+IF(I$9&gt;$B473,0,1),Data!$3:$3,0),Num_Orgs,1),MATCH($C473,OFFSET(Data!$A$10,1,MATCH($A473+IF(I$9&gt;$B473,0,1),Data!$3:$3,0)-1,Num_Orgs,1),0),1)</f>
        <v>0</v>
      </c>
      <c r="J473" s="26">
        <f ca="1">IFERROR((E473*SUM(Data!$C$8:$D$8))+(F473*Data!$E$8)+(G473*SUM(Data!$F$8:$G$8))+(H473*Data!$H$8)+(I473*Data!$I$8)+Data!$J$8,0)</f>
        <v>1.0101805427811117</v>
      </c>
      <c r="K473" s="119"/>
      <c r="L473" s="69"/>
      <c r="AI473" s="69"/>
      <c r="AK473" s="203" t="s">
        <v>849</v>
      </c>
      <c r="BF473" s="203" t="s">
        <v>934</v>
      </c>
    </row>
    <row r="474" spans="1:76" ht="51.6" thickBot="1" x14ac:dyDescent="0.3">
      <c r="A474" s="118">
        <v>1</v>
      </c>
      <c r="B474" s="69">
        <f t="shared" si="355"/>
        <v>2</v>
      </c>
      <c r="C474" s="118" t="str">
        <f t="shared" si="356"/>
        <v>RA2</v>
      </c>
      <c r="D474" s="69"/>
      <c r="E474" s="70">
        <f ca="1">INDEX(OFFSET(Data!$A$10,1,E$9+MATCH($A474+IF(E$9&gt;$B474,0,1),Data!$3:$3,0),Num_Orgs,1),MATCH($C474,OFFSET(Data!$A$10,1,MATCH($A474+IF(E$9&gt;$B474,0,1),Data!$3:$3,0)-1,Num_Orgs,1),0),1)</f>
        <v>1.0972265018451561</v>
      </c>
      <c r="F474" s="70">
        <f ca="1">INDEX(OFFSET(Data!$A$10,1,F$9+MATCH($A474+IF(F$9&gt;$B474,0,1),Data!$3:$3,0),Num_Orgs,1),MATCH($C474,OFFSET(Data!$A$10,1,MATCH($A474+IF(F$9&gt;$B474,0,1),Data!$3:$3,0)-1,Num_Orgs,1),0),1)</f>
        <v>0.99619990923086066</v>
      </c>
      <c r="G474" s="70">
        <f ca="1">INDEX(OFFSET(Data!$A$10,1,G$9+MATCH($A474+IF(G$9&gt;$B474,0,1),Data!$3:$3,0),Num_Orgs,1),MATCH($C474,OFFSET(Data!$A$10,1,MATCH($A474+IF(G$9&gt;$B474,0,1),Data!$3:$3,0)-1,Num_Orgs,1),0),1)</f>
        <v>1.1045712545153963</v>
      </c>
      <c r="H474" s="70">
        <f ca="1">INDEX(OFFSET(Data!$A$10,1,H$9+MATCH($A474+IF(H$9&gt;$B474,0,1),Data!$3:$3,0),Num_Orgs,1),MATCH($C474,OFFSET(Data!$A$10,1,MATCH($A474+IF(H$9&gt;$B474,0,1),Data!$3:$3,0)-1,Num_Orgs,1),0),1)</f>
        <v>1.9427778688467847</v>
      </c>
      <c r="I474" s="70">
        <f ca="1">INDEX(OFFSET(Data!$A$10,1,I$9+MATCH($A474+IF(I$9&gt;$B474,0,1),Data!$3:$3,0),Num_Orgs,1),MATCH($C474,OFFSET(Data!$A$10,1,MATCH($A474+IF(I$9&gt;$B474,0,1),Data!$3:$3,0)-1,Num_Orgs,1),0),1)</f>
        <v>0</v>
      </c>
      <c r="J474" s="26">
        <f ca="1">IFERROR((E474*SUM(Data!$C$8:$D$8))+(F474*Data!$E$8)+(G474*SUM(Data!$F$8:$G$8))+(H474*Data!$H$8)+(I474*Data!$I$8)+Data!$J$8,0)</f>
        <v>1.0598741663141873</v>
      </c>
      <c r="K474" s="119"/>
      <c r="L474" s="69"/>
      <c r="AI474" s="69"/>
      <c r="AJ474" s="15" t="s">
        <v>0</v>
      </c>
      <c r="AK474" s="15" t="s">
        <v>527</v>
      </c>
      <c r="AL474" s="22" t="str">
        <f t="shared" ref="AL474:BC474" si="417">P10</f>
        <v>1: Existing MFF</v>
      </c>
      <c r="AM474" s="22" t="str">
        <f t="shared" si="417"/>
        <v>2: Staff (non-M&amp;D) update</v>
      </c>
      <c r="AN474" s="22" t="str">
        <f t="shared" si="417"/>
        <v>3: M&amp;D update</v>
      </c>
      <c r="AO474" s="22" t="str">
        <f t="shared" si="417"/>
        <v>4: Building update</v>
      </c>
      <c r="AP474" s="22" t="str">
        <f t="shared" si="417"/>
        <v>5: Land update</v>
      </c>
      <c r="AQ474" s="22" t="str">
        <f t="shared" si="417"/>
        <v>6: Weights update</v>
      </c>
      <c r="AR474" s="22" t="str">
        <f t="shared" si="417"/>
        <v>7: Existing method, 2015/16 inputs</v>
      </c>
      <c r="AS474" s="22" t="str">
        <f t="shared" si="417"/>
        <v>8: Staff (non-M&amp;D) update</v>
      </c>
      <c r="AT474" s="22" t="str">
        <f t="shared" si="417"/>
        <v>9: M&amp;D update</v>
      </c>
      <c r="AU474" s="22" t="str">
        <f t="shared" si="417"/>
        <v>10: Building update</v>
      </c>
      <c r="AV474" s="22" t="str">
        <f t="shared" si="417"/>
        <v>11: Land update</v>
      </c>
      <c r="AW474" s="22" t="str">
        <f t="shared" si="417"/>
        <v>12: Business Rates and Weights update</v>
      </c>
      <c r="AX474" s="22" t="str">
        <f t="shared" si="417"/>
        <v>13: Proposed method, 2016/17 inputs</v>
      </c>
      <c r="AY474" s="22" t="str">
        <f t="shared" si="417"/>
        <v>1: Existing MFF</v>
      </c>
      <c r="AZ474" s="22" t="str">
        <f t="shared" si="417"/>
        <v>14: 5yr glide path year 1</v>
      </c>
      <c r="BA474" s="22" t="str">
        <f t="shared" si="417"/>
        <v>15: Proposed method; 5yr glide path year 1</v>
      </c>
      <c r="BB474" s="22" t="str">
        <f t="shared" si="417"/>
        <v>16: 5yr glide path year 2</v>
      </c>
      <c r="BC474" s="22" t="str">
        <f t="shared" si="417"/>
        <v>17: Proposed method; 5yr glide path year 2</v>
      </c>
      <c r="BE474" s="15" t="s">
        <v>0</v>
      </c>
      <c r="BF474" s="15" t="s">
        <v>527</v>
      </c>
      <c r="BG474" s="22" t="str">
        <f t="shared" ref="BG474:BX474" si="418">AL10</f>
        <v>1: Existing MFF</v>
      </c>
      <c r="BH474" s="22" t="str">
        <f t="shared" si="418"/>
        <v>2: Staff (non-M&amp;D) update</v>
      </c>
      <c r="BI474" s="22" t="str">
        <f t="shared" si="418"/>
        <v>3: M&amp;D update</v>
      </c>
      <c r="BJ474" s="22" t="str">
        <f t="shared" si="418"/>
        <v>4: Building update</v>
      </c>
      <c r="BK474" s="22" t="str">
        <f t="shared" si="418"/>
        <v>5: Land update</v>
      </c>
      <c r="BL474" s="22" t="str">
        <f t="shared" si="418"/>
        <v>6: Weights update</v>
      </c>
      <c r="BM474" s="22" t="str">
        <f t="shared" si="418"/>
        <v>7: Existing method, 2015/16 inputs</v>
      </c>
      <c r="BN474" s="22" t="str">
        <f t="shared" si="418"/>
        <v>8: Staff (non-M&amp;D) update</v>
      </c>
      <c r="BO474" s="22" t="str">
        <f t="shared" si="418"/>
        <v>9: M&amp;D update</v>
      </c>
      <c r="BP474" s="22" t="str">
        <f t="shared" si="418"/>
        <v>10: Building update</v>
      </c>
      <c r="BQ474" s="22" t="str">
        <f t="shared" si="418"/>
        <v>11: Land update</v>
      </c>
      <c r="BR474" s="22" t="str">
        <f t="shared" si="418"/>
        <v>12: Business Rates and Weights update</v>
      </c>
      <c r="BS474" s="22" t="str">
        <f t="shared" si="418"/>
        <v>13: Proposed method, 2016/17 inputs</v>
      </c>
      <c r="BT474" s="22" t="str">
        <f t="shared" si="418"/>
        <v>1: Existing MFF</v>
      </c>
      <c r="BU474" s="22" t="str">
        <f t="shared" si="418"/>
        <v>14: 5yr glide path year 1</v>
      </c>
      <c r="BV474" s="22" t="str">
        <f t="shared" si="418"/>
        <v>15: Proposed method; 5yr glide path year 1</v>
      </c>
      <c r="BW474" s="22" t="str">
        <f t="shared" si="418"/>
        <v>16: 5yr glide path year 2</v>
      </c>
      <c r="BX474" s="22" t="str">
        <f t="shared" si="418"/>
        <v>17: Proposed method; 5yr glide path year 2</v>
      </c>
    </row>
    <row r="475" spans="1:76" ht="13.8" x14ac:dyDescent="0.25">
      <c r="A475" s="118">
        <v>1</v>
      </c>
      <c r="B475" s="69">
        <f t="shared" si="355"/>
        <v>2</v>
      </c>
      <c r="C475" s="118" t="str">
        <f t="shared" si="356"/>
        <v>RA3</v>
      </c>
      <c r="D475" s="69"/>
      <c r="E475" s="70">
        <f ca="1">INDEX(OFFSET(Data!$A$10,1,E$9+MATCH($A475+IF(E$9&gt;$B475,0,1),Data!$3:$3,0),Num_Orgs,1),MATCH($C475,OFFSET(Data!$A$10,1,MATCH($A475+IF(E$9&gt;$B475,0,1),Data!$3:$3,0)-1,Num_Orgs,1),0),1)</f>
        <v>0.96827162061821581</v>
      </c>
      <c r="F475" s="70">
        <f ca="1">INDEX(OFFSET(Data!$A$10,1,F$9+MATCH($A475+IF(F$9&gt;$B475,0,1),Data!$3:$3,0),Num_Orgs,1),MATCH($C475,OFFSET(Data!$A$10,1,MATCH($A475+IF(F$9&gt;$B475,0,1),Data!$3:$3,0)-1,Num_Orgs,1),0),1)</f>
        <v>0.99619990923086066</v>
      </c>
      <c r="G475" s="70">
        <f ca="1">INDEX(OFFSET(Data!$A$10,1,G$9+MATCH($A475+IF(G$9&gt;$B475,0,1),Data!$3:$3,0),Num_Orgs,1),MATCH($C475,OFFSET(Data!$A$10,1,MATCH($A475+IF(G$9&gt;$B475,0,1),Data!$3:$3,0)-1,Num_Orgs,1),0),1)</f>
        <v>0.99510923830215869</v>
      </c>
      <c r="H475" s="70">
        <f ca="1">INDEX(OFFSET(Data!$A$10,1,H$9+MATCH($A475+IF(H$9&gt;$B475,0,1),Data!$3:$3,0),Num_Orgs,1),MATCH($C475,OFFSET(Data!$A$10,1,MATCH($A475+IF(H$9&gt;$B475,0,1),Data!$3:$3,0)-1,Num_Orgs,1),0),1)</f>
        <v>0.96123885351358329</v>
      </c>
      <c r="I475" s="70">
        <f ca="1">INDEX(OFFSET(Data!$A$10,1,I$9+MATCH($A475+IF(I$9&gt;$B475,0,1),Data!$3:$3,0),Num_Orgs,1),MATCH($C475,OFFSET(Data!$A$10,1,MATCH($A475+IF(I$9&gt;$B475,0,1),Data!$3:$3,0)-1,Num_Orgs,1),0),1)</f>
        <v>0</v>
      </c>
      <c r="J475" s="26">
        <f ca="1">IFERROR((E475*SUM(Data!$C$8:$D$8))+(F475*Data!$E$8)+(G475*SUM(Data!$F$8:$G$8))+(H475*Data!$H$8)+(I475*Data!$I$8)+Data!$J$8,0)</f>
        <v>0.98174404888129141</v>
      </c>
      <c r="K475" s="119"/>
      <c r="L475" s="69"/>
      <c r="AI475" s="69"/>
      <c r="AJ475" s="121" t="str">
        <f t="shared" ref="AJ475:AJ538" si="419">AJ243</f>
        <v>RTQ</v>
      </c>
      <c r="AK475" s="55" t="str">
        <f t="shared" ref="AK475:AK538" si="420">SUBSTITUTE(SUBSTITUTE(SUBSTITUTE(SUBSTITUTE(PROPER(O11),"Nhs","NHS"),"Foundation Trust","FT"),"'S","'s"),"And","and")</f>
        <v>2Gether NHS FT</v>
      </c>
      <c r="AL475" s="280">
        <f t="shared" ref="AL475:BC475" ca="1" si="421">(AL243-$AL243)/$AI243</f>
        <v>0</v>
      </c>
      <c r="AM475" s="280">
        <f t="shared" ca="1" si="421"/>
        <v>0</v>
      </c>
      <c r="AN475" s="280">
        <f t="shared" ca="1" si="421"/>
        <v>0</v>
      </c>
      <c r="AO475" s="280">
        <f t="shared" ca="1" si="421"/>
        <v>0</v>
      </c>
      <c r="AP475" s="280">
        <f t="shared" ca="1" si="421"/>
        <v>0</v>
      </c>
      <c r="AQ475" s="280">
        <f t="shared" ca="1" si="421"/>
        <v>0</v>
      </c>
      <c r="AR475" s="280">
        <f t="shared" ca="1" si="421"/>
        <v>0</v>
      </c>
      <c r="AS475" s="280">
        <f t="shared" ca="1" si="421"/>
        <v>0</v>
      </c>
      <c r="AT475" s="280">
        <f t="shared" ca="1" si="421"/>
        <v>0</v>
      </c>
      <c r="AU475" s="280">
        <f t="shared" ca="1" si="421"/>
        <v>0</v>
      </c>
      <c r="AV475" s="280">
        <f t="shared" ca="1" si="421"/>
        <v>0</v>
      </c>
      <c r="AW475" s="280">
        <f t="shared" ca="1" si="421"/>
        <v>0</v>
      </c>
      <c r="AX475" s="280">
        <f t="shared" ca="1" si="421"/>
        <v>0</v>
      </c>
      <c r="AY475" s="281">
        <f t="shared" ca="1" si="421"/>
        <v>0</v>
      </c>
      <c r="AZ475" s="280">
        <f t="shared" ca="1" si="421"/>
        <v>0</v>
      </c>
      <c r="BA475" s="282">
        <f t="shared" ca="1" si="421"/>
        <v>0</v>
      </c>
      <c r="BB475" s="282">
        <f t="shared" ca="1" si="421"/>
        <v>0</v>
      </c>
      <c r="BC475" s="230">
        <f t="shared" ca="1" si="421"/>
        <v>0</v>
      </c>
      <c r="BE475" s="121" t="str">
        <f t="shared" ref="BE475:BE538" si="422">AJ475</f>
        <v>RTQ</v>
      </c>
      <c r="BF475" s="55" t="str">
        <f t="shared" ref="BF475:BF538" si="423">AK475</f>
        <v>2Gether NHS FT</v>
      </c>
      <c r="BG475" s="280"/>
      <c r="BH475" s="280">
        <f t="shared" ref="BH475:BH538" ca="1" si="424">AM475-AL475</f>
        <v>0</v>
      </c>
      <c r="BI475" s="280">
        <f t="shared" ref="BI475:BI538" ca="1" si="425">AN475-AM475</f>
        <v>0</v>
      </c>
      <c r="BJ475" s="280">
        <f t="shared" ref="BJ475:BJ538" ca="1" si="426">AO475-AN475</f>
        <v>0</v>
      </c>
      <c r="BK475" s="280">
        <f t="shared" ref="BK475:BK538" ca="1" si="427">AP475-AO475</f>
        <v>0</v>
      </c>
      <c r="BL475" s="280">
        <f t="shared" ref="BL475:BL538" ca="1" si="428">AQ475-AP475</f>
        <v>0</v>
      </c>
      <c r="BM475" s="280">
        <f t="shared" ref="BM475:BM538" ca="1" si="429">AR475-AQ475</f>
        <v>0</v>
      </c>
      <c r="BN475" s="280">
        <f t="shared" ref="BN475:BN538" ca="1" si="430">AS475-AR475</f>
        <v>0</v>
      </c>
      <c r="BO475" s="280">
        <f t="shared" ref="BO475:BO538" ca="1" si="431">AT475-AS475</f>
        <v>0</v>
      </c>
      <c r="BP475" s="280">
        <f t="shared" ref="BP475:BP538" ca="1" si="432">AU475-AT475</f>
        <v>0</v>
      </c>
      <c r="BQ475" s="280">
        <f t="shared" ref="BQ475:BQ538" ca="1" si="433">AV475-AU475</f>
        <v>0</v>
      </c>
      <c r="BR475" s="280">
        <f t="shared" ref="BR475:BR538" ca="1" si="434">AW475-AV475</f>
        <v>0</v>
      </c>
      <c r="BS475" s="280">
        <f t="shared" ref="BS475:BS538" ca="1" si="435">AX475-AW475</f>
        <v>0</v>
      </c>
      <c r="BT475" s="281"/>
      <c r="BU475" s="280">
        <f t="shared" ref="BU475:BU538" ca="1" si="436">AZ475-AY475</f>
        <v>0</v>
      </c>
      <c r="BV475" s="282">
        <f t="shared" ref="BV475:BV538" ca="1" si="437">BA475-AZ475</f>
        <v>0</v>
      </c>
      <c r="BW475" s="282">
        <f t="shared" ref="BW475:BW538" ca="1" si="438">BB475-BA475</f>
        <v>0</v>
      </c>
      <c r="BX475" s="230">
        <f t="shared" ref="BX475:BX538" ca="1" si="439">BC475-BB475</f>
        <v>0</v>
      </c>
    </row>
    <row r="476" spans="1:76" ht="13.8" x14ac:dyDescent="0.25">
      <c r="A476" s="118">
        <v>1</v>
      </c>
      <c r="B476" s="69">
        <f t="shared" si="355"/>
        <v>2</v>
      </c>
      <c r="C476" s="118" t="str">
        <f t="shared" si="356"/>
        <v>RA4</v>
      </c>
      <c r="D476" s="69"/>
      <c r="E476" s="70">
        <f ca="1">INDEX(OFFSET(Data!$A$10,1,E$9+MATCH($A476+IF(E$9&gt;$B476,0,1),Data!$3:$3,0),Num_Orgs,1),MATCH($C476,OFFSET(Data!$A$10,1,MATCH($A476+IF(E$9&gt;$B476,0,1),Data!$3:$3,0)-1,Num_Orgs,1),0),1)</f>
        <v>0.95232052865351402</v>
      </c>
      <c r="F476" s="70">
        <f ca="1">INDEX(OFFSET(Data!$A$10,1,F$9+MATCH($A476+IF(F$9&gt;$B476,0,1),Data!$3:$3,0),Num_Orgs,1),MATCH($C476,OFFSET(Data!$A$10,1,MATCH($A476+IF(F$9&gt;$B476,0,1),Data!$3:$3,0)-1,Num_Orgs,1),0),1)</f>
        <v>0.99619990923086066</v>
      </c>
      <c r="G476" s="70">
        <f ca="1">INDEX(OFFSET(Data!$A$10,1,G$9+MATCH($A476+IF(G$9&gt;$B476,0,1),Data!$3:$3,0),Num_Orgs,1),MATCH($C476,OFFSET(Data!$A$10,1,MATCH($A476+IF(G$9&gt;$B476,0,1),Data!$3:$3,0)-1,Num_Orgs,1),0),1)</f>
        <v>0.96525596115309287</v>
      </c>
      <c r="H476" s="70">
        <f ca="1">INDEX(OFFSET(Data!$A$10,1,H$9+MATCH($A476+IF(H$9&gt;$B476,0,1),Data!$3:$3,0),Num_Orgs,1),MATCH($C476,OFFSET(Data!$A$10,1,MATCH($A476+IF(H$9&gt;$B476,0,1),Data!$3:$3,0)-1,Num_Orgs,1),0),1)</f>
        <v>1.7460259189378895</v>
      </c>
      <c r="I476" s="70">
        <f ca="1">INDEX(OFFSET(Data!$A$10,1,I$9+MATCH($A476+IF(I$9&gt;$B476,0,1),Data!$3:$3,0),Num_Orgs,1),MATCH($C476,OFFSET(Data!$A$10,1,MATCH($A476+IF(I$9&gt;$B476,0,1),Data!$3:$3,0)-1,Num_Orgs,1),0),1)</f>
        <v>0</v>
      </c>
      <c r="J476" s="26">
        <f ca="1">IFERROR((E476*SUM(Data!$C$8:$D$8))+(F476*Data!$E$8)+(G476*SUM(Data!$F$8:$G$8))+(H476*Data!$H$8)+(I476*Data!$I$8)+Data!$J$8,0)</f>
        <v>0.9757068001051552</v>
      </c>
      <c r="K476" s="119"/>
      <c r="L476" s="69"/>
      <c r="AI476" s="69"/>
      <c r="AJ476" s="121" t="str">
        <f t="shared" si="419"/>
        <v>REM</v>
      </c>
      <c r="AK476" s="24" t="str">
        <f t="shared" si="420"/>
        <v>Aintree University Hospital NHS FT</v>
      </c>
      <c r="AL476" s="280">
        <f t="shared" ref="AL476:BC476" ca="1" si="440">(AL244-$AL244)/$AI244</f>
        <v>0</v>
      </c>
      <c r="AM476" s="280">
        <f t="shared" ca="1" si="440"/>
        <v>1.5534200101063077E-3</v>
      </c>
      <c r="AN476" s="280">
        <f t="shared" ca="1" si="440"/>
        <v>1.5570704139151478E-3</v>
      </c>
      <c r="AO476" s="280">
        <f t="shared" ca="1" si="440"/>
        <v>1.7791687303613274E-3</v>
      </c>
      <c r="AP476" s="280">
        <f t="shared" ca="1" si="440"/>
        <v>1.4381321066489841E-3</v>
      </c>
      <c r="AQ476" s="280">
        <f t="shared" ca="1" si="440"/>
        <v>5.4728287493019945E-3</v>
      </c>
      <c r="AR476" s="280">
        <f t="shared" ca="1" si="440"/>
        <v>5.4728287493019945E-3</v>
      </c>
      <c r="AS476" s="280">
        <f t="shared" ca="1" si="440"/>
        <v>5.6954501181655012E-3</v>
      </c>
      <c r="AT476" s="280">
        <f t="shared" ca="1" si="440"/>
        <v>5.7098398505282281E-3</v>
      </c>
      <c r="AU476" s="280">
        <f t="shared" ca="1" si="440"/>
        <v>6.0051238036242403E-3</v>
      </c>
      <c r="AV476" s="280">
        <f t="shared" ca="1" si="440"/>
        <v>7.551840499976808E-3</v>
      </c>
      <c r="AW476" s="280">
        <f t="shared" ca="1" si="440"/>
        <v>7.7101492793621709E-3</v>
      </c>
      <c r="AX476" s="280">
        <f t="shared" ca="1" si="440"/>
        <v>7.7101492793621709E-3</v>
      </c>
      <c r="AY476" s="281">
        <f t="shared" ca="1" si="440"/>
        <v>0</v>
      </c>
      <c r="AZ476" s="280">
        <f t="shared" ca="1" si="440"/>
        <v>1.5193542438109587E-3</v>
      </c>
      <c r="BA476" s="282">
        <f t="shared" ca="1" si="440"/>
        <v>1.5193542438109587E-3</v>
      </c>
      <c r="BB476" s="282">
        <f t="shared" ca="1" si="440"/>
        <v>3.0499207900927115E-3</v>
      </c>
      <c r="BC476" s="230">
        <f t="shared" ca="1" si="440"/>
        <v>3.0499207900927115E-3</v>
      </c>
      <c r="BE476" s="121" t="str">
        <f t="shared" si="422"/>
        <v>REM</v>
      </c>
      <c r="BF476" s="24" t="str">
        <f t="shared" si="423"/>
        <v>Aintree University Hospital NHS FT</v>
      </c>
      <c r="BG476" s="280"/>
      <c r="BH476" s="280">
        <f t="shared" ca="1" si="424"/>
        <v>1.5534200101063077E-3</v>
      </c>
      <c r="BI476" s="280">
        <f t="shared" ca="1" si="425"/>
        <v>3.650403808840106E-6</v>
      </c>
      <c r="BJ476" s="280">
        <f t="shared" ca="1" si="426"/>
        <v>2.2209831644617959E-4</v>
      </c>
      <c r="BK476" s="280">
        <f t="shared" ca="1" si="427"/>
        <v>-3.4103662371234335E-4</v>
      </c>
      <c r="BL476" s="280">
        <f t="shared" ca="1" si="428"/>
        <v>4.0346966426530106E-3</v>
      </c>
      <c r="BM476" s="280">
        <f t="shared" ca="1" si="429"/>
        <v>0</v>
      </c>
      <c r="BN476" s="280">
        <f t="shared" ca="1" si="430"/>
        <v>2.2262136886350668E-4</v>
      </c>
      <c r="BO476" s="280">
        <f t="shared" ca="1" si="431"/>
        <v>1.4389732362726955E-5</v>
      </c>
      <c r="BP476" s="280">
        <f t="shared" ca="1" si="432"/>
        <v>2.9528395309601219E-4</v>
      </c>
      <c r="BQ476" s="280">
        <f t="shared" ca="1" si="433"/>
        <v>1.5467166963525677E-3</v>
      </c>
      <c r="BR476" s="280">
        <f t="shared" ca="1" si="434"/>
        <v>1.583087793853629E-4</v>
      </c>
      <c r="BS476" s="280">
        <f t="shared" ca="1" si="435"/>
        <v>0</v>
      </c>
      <c r="BT476" s="281"/>
      <c r="BU476" s="280">
        <f t="shared" ca="1" si="436"/>
        <v>1.5193542438109587E-3</v>
      </c>
      <c r="BV476" s="282">
        <f t="shared" ca="1" si="437"/>
        <v>0</v>
      </c>
      <c r="BW476" s="282">
        <f t="shared" ca="1" si="438"/>
        <v>1.5305665462817528E-3</v>
      </c>
      <c r="BX476" s="230">
        <f t="shared" ca="1" si="439"/>
        <v>0</v>
      </c>
    </row>
    <row r="477" spans="1:76" ht="13.8" x14ac:dyDescent="0.25">
      <c r="A477" s="118">
        <v>1</v>
      </c>
      <c r="B477" s="69">
        <f t="shared" si="355"/>
        <v>2</v>
      </c>
      <c r="C477" s="118" t="str">
        <f t="shared" si="356"/>
        <v>RA7</v>
      </c>
      <c r="D477" s="69"/>
      <c r="E477" s="70">
        <f ca="1">INDEX(OFFSET(Data!$A$10,1,E$9+MATCH($A477+IF(E$9&gt;$B477,0,1),Data!$3:$3,0),Num_Orgs,1),MATCH($C477,OFFSET(Data!$A$10,1,MATCH($A477+IF(E$9&gt;$B477,0,1),Data!$3:$3,0)-1,Num_Orgs,1),0),1)</f>
        <v>1.0007761216991975</v>
      </c>
      <c r="F477" s="70">
        <f ca="1">INDEX(OFFSET(Data!$A$10,1,F$9+MATCH($A477+IF(F$9&gt;$B477,0,1),Data!$3:$3,0),Num_Orgs,1),MATCH($C477,OFFSET(Data!$A$10,1,MATCH($A477+IF(F$9&gt;$B477,0,1),Data!$3:$3,0)-1,Num_Orgs,1),0),1)</f>
        <v>0.99619990923086066</v>
      </c>
      <c r="G477" s="70">
        <f ca="1">INDEX(OFFSET(Data!$A$10,1,G$9+MATCH($A477+IF(G$9&gt;$B477,0,1),Data!$3:$3,0),Num_Orgs,1),MATCH($C477,OFFSET(Data!$A$10,1,MATCH($A477+IF(G$9&gt;$B477,0,1),Data!$3:$3,0)-1,Num_Orgs,1),0),1)</f>
        <v>1.0050603306851802</v>
      </c>
      <c r="H477" s="70">
        <f ca="1">INDEX(OFFSET(Data!$A$10,1,H$9+MATCH($A477+IF(H$9&gt;$B477,0,1),Data!$3:$3,0),Num_Orgs,1),MATCH($C477,OFFSET(Data!$A$10,1,MATCH($A477+IF(H$9&gt;$B477,0,1),Data!$3:$3,0)-1,Num_Orgs,1),0),1)</f>
        <v>1.9594334188411213</v>
      </c>
      <c r="I477" s="70">
        <f ca="1">INDEX(OFFSET(Data!$A$10,1,I$9+MATCH($A477+IF(I$9&gt;$B477,0,1),Data!$3:$3,0),Num_Orgs,1),MATCH($C477,OFFSET(Data!$A$10,1,MATCH($A477+IF(I$9&gt;$B477,0,1),Data!$3:$3,0)-1,Num_Orgs,1),0),1)</f>
        <v>0</v>
      </c>
      <c r="J477" s="26">
        <f ca="1">IFERROR((E477*SUM(Data!$C$8:$D$8))+(F477*Data!$E$8)+(G477*SUM(Data!$F$8:$G$8))+(H477*Data!$H$8)+(I477*Data!$I$8)+Data!$J$8,0)</f>
        <v>1.004332781589186</v>
      </c>
      <c r="K477" s="119"/>
      <c r="L477" s="69"/>
      <c r="AI477" s="69"/>
      <c r="AJ477" s="121" t="str">
        <f t="shared" si="419"/>
        <v>RCF</v>
      </c>
      <c r="AK477" s="24" t="str">
        <f t="shared" si="420"/>
        <v>Airedale NHS FT</v>
      </c>
      <c r="AL477" s="280">
        <f t="shared" ref="AL477:BC477" ca="1" si="441">(AL245-$AL245)/$AI245</f>
        <v>0</v>
      </c>
      <c r="AM477" s="280">
        <f t="shared" ca="1" si="441"/>
        <v>3.0100262380736366E-3</v>
      </c>
      <c r="AN477" s="280">
        <f t="shared" ca="1" si="441"/>
        <v>3.0136650198295954E-3</v>
      </c>
      <c r="AO477" s="280">
        <f t="shared" ca="1" si="441"/>
        <v>3.2339263316390997E-3</v>
      </c>
      <c r="AP477" s="280">
        <f t="shared" ca="1" si="441"/>
        <v>3.1344589602166407E-3</v>
      </c>
      <c r="AQ477" s="280">
        <f t="shared" ca="1" si="441"/>
        <v>7.5309204989227902E-3</v>
      </c>
      <c r="AR477" s="280">
        <f t="shared" ca="1" si="441"/>
        <v>7.5309204989227902E-3</v>
      </c>
      <c r="AS477" s="280">
        <f t="shared" ca="1" si="441"/>
        <v>1.5681999933312113E-3</v>
      </c>
      <c r="AT477" s="280">
        <f t="shared" ca="1" si="441"/>
        <v>1.5819324118551724E-3</v>
      </c>
      <c r="AU477" s="280">
        <f t="shared" ca="1" si="441"/>
        <v>4.4044498528712328E-4</v>
      </c>
      <c r="AV477" s="280">
        <f t="shared" ca="1" si="441"/>
        <v>2.0227376064280312E-3</v>
      </c>
      <c r="AW477" s="280">
        <f t="shared" ca="1" si="441"/>
        <v>1.6832956131916882E-3</v>
      </c>
      <c r="AX477" s="280">
        <f t="shared" ca="1" si="441"/>
        <v>1.6832956131916882E-3</v>
      </c>
      <c r="AY477" s="281">
        <f t="shared" ca="1" si="441"/>
        <v>0</v>
      </c>
      <c r="AZ477" s="280">
        <f t="shared" ca="1" si="441"/>
        <v>3.3170853647911808E-4</v>
      </c>
      <c r="BA477" s="282">
        <f t="shared" ca="1" si="441"/>
        <v>3.3170853647911808E-4</v>
      </c>
      <c r="BB477" s="282">
        <f t="shared" ca="1" si="441"/>
        <v>6.6586496584296014E-4</v>
      </c>
      <c r="BC477" s="230">
        <f t="shared" ca="1" si="441"/>
        <v>6.6586496584296014E-4</v>
      </c>
      <c r="BE477" s="121" t="str">
        <f t="shared" si="422"/>
        <v>RCF</v>
      </c>
      <c r="BF477" s="24" t="str">
        <f t="shared" si="423"/>
        <v>Airedale NHS FT</v>
      </c>
      <c r="BG477" s="280"/>
      <c r="BH477" s="280">
        <f t="shared" ca="1" si="424"/>
        <v>3.0100262380736366E-3</v>
      </c>
      <c r="BI477" s="280">
        <f t="shared" ca="1" si="425"/>
        <v>3.6387817559588309E-6</v>
      </c>
      <c r="BJ477" s="280">
        <f t="shared" ca="1" si="426"/>
        <v>2.2026131180950424E-4</v>
      </c>
      <c r="BK477" s="280">
        <f t="shared" ca="1" si="427"/>
        <v>-9.946737142245898E-5</v>
      </c>
      <c r="BL477" s="280">
        <f t="shared" ca="1" si="428"/>
        <v>4.3964615387061499E-3</v>
      </c>
      <c r="BM477" s="280">
        <f t="shared" ca="1" si="429"/>
        <v>0</v>
      </c>
      <c r="BN477" s="280">
        <f t="shared" ca="1" si="430"/>
        <v>-5.9627205055915785E-3</v>
      </c>
      <c r="BO477" s="280">
        <f t="shared" ca="1" si="431"/>
        <v>1.3732418523961171E-5</v>
      </c>
      <c r="BP477" s="280">
        <f t="shared" ca="1" si="432"/>
        <v>-1.1414874265680492E-3</v>
      </c>
      <c r="BQ477" s="280">
        <f t="shared" ca="1" si="433"/>
        <v>1.5822926211409079E-3</v>
      </c>
      <c r="BR477" s="280">
        <f t="shared" ca="1" si="434"/>
        <v>-3.39441993236343E-4</v>
      </c>
      <c r="BS477" s="280">
        <f t="shared" ca="1" si="435"/>
        <v>0</v>
      </c>
      <c r="BT477" s="281"/>
      <c r="BU477" s="280">
        <f t="shared" ca="1" si="436"/>
        <v>3.3170853647911808E-4</v>
      </c>
      <c r="BV477" s="282">
        <f t="shared" ca="1" si="437"/>
        <v>0</v>
      </c>
      <c r="BW477" s="282">
        <f t="shared" ca="1" si="438"/>
        <v>3.3415642936384206E-4</v>
      </c>
      <c r="BX477" s="230">
        <f t="shared" ca="1" si="439"/>
        <v>0</v>
      </c>
    </row>
    <row r="478" spans="1:76" ht="13.8" x14ac:dyDescent="0.25">
      <c r="A478" s="118">
        <v>1</v>
      </c>
      <c r="B478" s="69">
        <f t="shared" si="355"/>
        <v>2</v>
      </c>
      <c r="C478" s="118" t="str">
        <f t="shared" si="356"/>
        <v>RA9</v>
      </c>
      <c r="D478" s="69"/>
      <c r="E478" s="70">
        <f ca="1">INDEX(OFFSET(Data!$A$10,1,E$9+MATCH($A478+IF(E$9&gt;$B478,0,1),Data!$3:$3,0),Num_Orgs,1),MATCH($C478,OFFSET(Data!$A$10,1,MATCH($A478+IF(E$9&gt;$B478,0,1),Data!$3:$3,0)-1,Num_Orgs,1),0),1)</f>
        <v>0.89531987853275363</v>
      </c>
      <c r="F478" s="70">
        <f ca="1">INDEX(OFFSET(Data!$A$10,1,F$9+MATCH($A478+IF(F$9&gt;$B478,0,1),Data!$3:$3,0),Num_Orgs,1),MATCH($C478,OFFSET(Data!$A$10,1,MATCH($A478+IF(F$9&gt;$B478,0,1),Data!$3:$3,0)-1,Num_Orgs,1),0),1)</f>
        <v>0.99619990923086066</v>
      </c>
      <c r="G478" s="70">
        <f ca="1">INDEX(OFFSET(Data!$A$10,1,G$9+MATCH($A478+IF(G$9&gt;$B478,0,1),Data!$3:$3,0),Num_Orgs,1),MATCH($C478,OFFSET(Data!$A$10,1,MATCH($A478+IF(G$9&gt;$B478,0,1),Data!$3:$3,0)-1,Num_Orgs,1),0),1)</f>
        <v>0.97520705353611448</v>
      </c>
      <c r="H478" s="70">
        <f ca="1">INDEX(OFFSET(Data!$A$10,1,H$9+MATCH($A478+IF(H$9&gt;$B478,0,1),Data!$3:$3,0),Num_Orgs,1),MATCH($C478,OFFSET(Data!$A$10,1,MATCH($A478+IF(H$9&gt;$B478,0,1),Data!$3:$3,0)-1,Num_Orgs,1),0),1)</f>
        <v>0.85324046284583377</v>
      </c>
      <c r="I478" s="70">
        <f ca="1">INDEX(OFFSET(Data!$A$10,1,I$9+MATCH($A478+IF(I$9&gt;$B478,0,1),Data!$3:$3,0),Num_Orgs,1),MATCH($C478,OFFSET(Data!$A$10,1,MATCH($A478+IF(I$9&gt;$B478,0,1),Data!$3:$3,0)-1,Num_Orgs,1),0),1)</f>
        <v>0</v>
      </c>
      <c r="J478" s="26">
        <f ca="1">IFERROR((E478*SUM(Data!$C$8:$D$8))+(F478*Data!$E$8)+(G478*SUM(Data!$F$8:$G$8))+(H478*Data!$H$8)+(I478*Data!$I$8)+Data!$J$8,0)</f>
        <v>0.94066861803990287</v>
      </c>
      <c r="K478" s="119"/>
      <c r="L478" s="69"/>
      <c r="AI478" s="69"/>
      <c r="AJ478" s="121" t="str">
        <f t="shared" si="419"/>
        <v>RBS</v>
      </c>
      <c r="AK478" s="24" t="str">
        <f t="shared" si="420"/>
        <v>Alder Hey Children's NHS FT</v>
      </c>
      <c r="AL478" s="280">
        <f t="shared" ref="AL478:BC478" ca="1" si="442">(AL246-$AL246)/$AI246</f>
        <v>0</v>
      </c>
      <c r="AM478" s="280">
        <f t="shared" ca="1" si="442"/>
        <v>1.2627856049683274E-3</v>
      </c>
      <c r="AN478" s="280">
        <f t="shared" ca="1" si="442"/>
        <v>1.2655872321692774E-3</v>
      </c>
      <c r="AO478" s="280">
        <f t="shared" ca="1" si="442"/>
        <v>1.4362462621648853E-3</v>
      </c>
      <c r="AP478" s="280">
        <f t="shared" ca="1" si="442"/>
        <v>1.0983818992293794E-3</v>
      </c>
      <c r="AQ478" s="280">
        <f t="shared" ca="1" si="442"/>
        <v>4.1526564271030441E-3</v>
      </c>
      <c r="AR478" s="280">
        <f t="shared" ca="1" si="442"/>
        <v>4.1526564271030441E-3</v>
      </c>
      <c r="AS478" s="280">
        <f t="shared" ca="1" si="442"/>
        <v>3.9308442406858759E-3</v>
      </c>
      <c r="AT478" s="280">
        <f t="shared" ca="1" si="442"/>
        <v>3.9419031622158563E-3</v>
      </c>
      <c r="AU478" s="280">
        <f t="shared" ca="1" si="442"/>
        <v>4.1747866809932121E-3</v>
      </c>
      <c r="AV478" s="280">
        <f t="shared" ca="1" si="442"/>
        <v>5.4444815281710184E-3</v>
      </c>
      <c r="AW478" s="280">
        <f t="shared" ca="1" si="442"/>
        <v>5.5509419035283409E-3</v>
      </c>
      <c r="AX478" s="280">
        <f t="shared" ca="1" si="442"/>
        <v>5.5509419035283409E-3</v>
      </c>
      <c r="AY478" s="281">
        <f t="shared" ca="1" si="442"/>
        <v>0</v>
      </c>
      <c r="AZ478" s="280">
        <f t="shared" ca="1" si="442"/>
        <v>1.0938630151881555E-3</v>
      </c>
      <c r="BA478" s="282">
        <f t="shared" ca="1" si="442"/>
        <v>1.0938630151881555E-3</v>
      </c>
      <c r="BB478" s="282">
        <f t="shared" ca="1" si="442"/>
        <v>2.1957983565227914E-3</v>
      </c>
      <c r="BC478" s="230">
        <f t="shared" ca="1" si="442"/>
        <v>2.1957983565227914E-3</v>
      </c>
      <c r="BE478" s="121" t="str">
        <f t="shared" si="422"/>
        <v>RBS</v>
      </c>
      <c r="BF478" s="24" t="str">
        <f t="shared" si="423"/>
        <v>Alder Hey Children's NHS FT</v>
      </c>
      <c r="BG478" s="280"/>
      <c r="BH478" s="280">
        <f t="shared" ca="1" si="424"/>
        <v>1.2627856049683274E-3</v>
      </c>
      <c r="BI478" s="280">
        <f t="shared" ca="1" si="425"/>
        <v>2.8016272009500059E-6</v>
      </c>
      <c r="BJ478" s="280">
        <f t="shared" ca="1" si="426"/>
        <v>1.7065902999560787E-4</v>
      </c>
      <c r="BK478" s="280">
        <f t="shared" ca="1" si="427"/>
        <v>-3.3786436293550587E-4</v>
      </c>
      <c r="BL478" s="280">
        <f t="shared" ca="1" si="428"/>
        <v>3.054274527873665E-3</v>
      </c>
      <c r="BM478" s="280">
        <f t="shared" ca="1" si="429"/>
        <v>0</v>
      </c>
      <c r="BN478" s="280">
        <f t="shared" ca="1" si="430"/>
        <v>-2.2181218641716821E-4</v>
      </c>
      <c r="BO478" s="280">
        <f t="shared" ca="1" si="431"/>
        <v>1.1058921529980351E-5</v>
      </c>
      <c r="BP478" s="280">
        <f t="shared" ca="1" si="432"/>
        <v>2.3288351877735584E-4</v>
      </c>
      <c r="BQ478" s="280">
        <f t="shared" ca="1" si="433"/>
        <v>1.2696948471778062E-3</v>
      </c>
      <c r="BR478" s="280">
        <f t="shared" ca="1" si="434"/>
        <v>1.0646037535732254E-4</v>
      </c>
      <c r="BS478" s="280">
        <f t="shared" ca="1" si="435"/>
        <v>0</v>
      </c>
      <c r="BT478" s="281"/>
      <c r="BU478" s="280">
        <f t="shared" ca="1" si="436"/>
        <v>1.0938630151881555E-3</v>
      </c>
      <c r="BV478" s="282">
        <f t="shared" ca="1" si="437"/>
        <v>0</v>
      </c>
      <c r="BW478" s="282">
        <f t="shared" ca="1" si="438"/>
        <v>1.101935341334636E-3</v>
      </c>
      <c r="BX478" s="230">
        <f t="shared" ca="1" si="439"/>
        <v>0</v>
      </c>
    </row>
    <row r="479" spans="1:76" ht="13.8" x14ac:dyDescent="0.25">
      <c r="A479" s="118">
        <v>1</v>
      </c>
      <c r="B479" s="69">
        <f t="shared" si="355"/>
        <v>2</v>
      </c>
      <c r="C479" s="118" t="str">
        <f t="shared" si="356"/>
        <v>RAE</v>
      </c>
      <c r="D479" s="69"/>
      <c r="E479" s="70">
        <f ca="1">INDEX(OFFSET(Data!$A$10,1,E$9+MATCH($A479+IF(E$9&gt;$B479,0,1),Data!$3:$3,0),Num_Orgs,1),MATCH($C479,OFFSET(Data!$A$10,1,MATCH($A479+IF(E$9&gt;$B479,0,1),Data!$3:$3,0)-1,Num_Orgs,1),0),1)</f>
        <v>0.9375080191647569</v>
      </c>
      <c r="F479" s="70">
        <f ca="1">INDEX(OFFSET(Data!$A$10,1,F$9+MATCH($A479+IF(F$9&gt;$B479,0,1),Data!$3:$3,0),Num_Orgs,1),MATCH($C479,OFFSET(Data!$A$10,1,MATCH($A479+IF(F$9&gt;$B479,0,1),Data!$3:$3,0)-1,Num_Orgs,1),0),1)</f>
        <v>0.99619990923086066</v>
      </c>
      <c r="G479" s="70">
        <f ca="1">INDEX(OFFSET(Data!$A$10,1,G$9+MATCH($A479+IF(G$9&gt;$B479,0,1),Data!$3:$3,0),Num_Orgs,1),MATCH($C479,OFFSET(Data!$A$10,1,MATCH($A479+IF(G$9&gt;$B479,0,1),Data!$3:$3,0)-1,Num_Orgs,1),0),1)</f>
        <v>0.91550049923798604</v>
      </c>
      <c r="H479" s="70">
        <f ca="1">INDEX(OFFSET(Data!$A$10,1,H$9+MATCH($A479+IF(H$9&gt;$B479,0,1),Data!$3:$3,0),Num_Orgs,1),MATCH($C479,OFFSET(Data!$A$10,1,MATCH($A479+IF(H$9&gt;$B479,0,1),Data!$3:$3,0)-1,Num_Orgs,1),0),1)</f>
        <v>0.75979240191118536</v>
      </c>
      <c r="I479" s="70">
        <f ca="1">INDEX(OFFSET(Data!$A$10,1,I$9+MATCH($A479+IF(I$9&gt;$B479,0,1),Data!$3:$3,0),Num_Orgs,1),MATCH($C479,OFFSET(Data!$A$10,1,MATCH($A479+IF(I$9&gt;$B479,0,1),Data!$3:$3,0)-1,Num_Orgs,1),0),1)</f>
        <v>0</v>
      </c>
      <c r="J479" s="26">
        <f ca="1">IFERROR((E479*SUM(Data!$C$8:$D$8))+(F479*Data!$E$8)+(G479*SUM(Data!$F$8:$G$8))+(H479*Data!$H$8)+(I479*Data!$I$8)+Data!$J$8,0)</f>
        <v>0.96182697520889526</v>
      </c>
      <c r="K479" s="119"/>
      <c r="L479" s="69"/>
      <c r="AI479" s="69"/>
      <c r="AJ479" s="121" t="str">
        <f t="shared" si="419"/>
        <v>RTK</v>
      </c>
      <c r="AK479" s="24" t="str">
        <f t="shared" si="420"/>
        <v>Ashford and St Peter's Hospitals NHS FT</v>
      </c>
      <c r="AL479" s="280">
        <f t="shared" ref="AL479:BC479" ca="1" si="443">(AL247-$AL247)/$AI247</f>
        <v>0</v>
      </c>
      <c r="AM479" s="280">
        <f t="shared" ca="1" si="443"/>
        <v>-9.3559302360740441E-3</v>
      </c>
      <c r="AN479" s="280">
        <f t="shared" ca="1" si="443"/>
        <v>-9.3523862006794582E-3</v>
      </c>
      <c r="AO479" s="280">
        <f t="shared" ca="1" si="443"/>
        <v>-9.1476401595721301E-3</v>
      </c>
      <c r="AP479" s="280">
        <f t="shared" ca="1" si="443"/>
        <v>-8.7362722314482562E-3</v>
      </c>
      <c r="AQ479" s="280">
        <f t="shared" ca="1" si="443"/>
        <v>-1.2309571163886798E-2</v>
      </c>
      <c r="AR479" s="280">
        <f t="shared" ca="1" si="443"/>
        <v>-1.2309571163886798E-2</v>
      </c>
      <c r="AS479" s="280">
        <f t="shared" ca="1" si="443"/>
        <v>-9.2746057657608766E-3</v>
      </c>
      <c r="AT479" s="280">
        <f t="shared" ca="1" si="443"/>
        <v>-9.1107648422191038E-3</v>
      </c>
      <c r="AU479" s="280">
        <f t="shared" ca="1" si="443"/>
        <v>-9.6905092036345571E-3</v>
      </c>
      <c r="AV479" s="280">
        <f t="shared" ca="1" si="443"/>
        <v>-8.6181143458831967E-3</v>
      </c>
      <c r="AW479" s="280">
        <f t="shared" ca="1" si="443"/>
        <v>-8.8112167910939336E-3</v>
      </c>
      <c r="AX479" s="280">
        <f t="shared" ca="1" si="443"/>
        <v>-8.8112167910939336E-3</v>
      </c>
      <c r="AY479" s="281">
        <f t="shared" ca="1" si="443"/>
        <v>0</v>
      </c>
      <c r="AZ479" s="280">
        <f t="shared" ca="1" si="443"/>
        <v>-1.7363294976032383E-3</v>
      </c>
      <c r="BA479" s="282">
        <f t="shared" ca="1" si="443"/>
        <v>-1.7363294976032383E-3</v>
      </c>
      <c r="BB479" s="282">
        <f t="shared" ca="1" si="443"/>
        <v>-3.4854724990996204E-3</v>
      </c>
      <c r="BC479" s="230">
        <f t="shared" ca="1" si="443"/>
        <v>-3.4854724990996204E-3</v>
      </c>
      <c r="BE479" s="121" t="str">
        <f t="shared" si="422"/>
        <v>RTK</v>
      </c>
      <c r="BF479" s="24" t="str">
        <f t="shared" si="423"/>
        <v>Ashford and St Peter's Hospitals NHS FT</v>
      </c>
      <c r="BG479" s="280"/>
      <c r="BH479" s="280">
        <f t="shared" ca="1" si="424"/>
        <v>-9.3559302360740441E-3</v>
      </c>
      <c r="BI479" s="280">
        <f t="shared" ca="1" si="425"/>
        <v>3.5440353945859898E-6</v>
      </c>
      <c r="BJ479" s="280">
        <f t="shared" ca="1" si="426"/>
        <v>2.0474604110732805E-4</v>
      </c>
      <c r="BK479" s="280">
        <f t="shared" ca="1" si="427"/>
        <v>4.1136792812387392E-4</v>
      </c>
      <c r="BL479" s="280">
        <f t="shared" ca="1" si="428"/>
        <v>-3.5732989324385421E-3</v>
      </c>
      <c r="BM479" s="280">
        <f t="shared" ca="1" si="429"/>
        <v>0</v>
      </c>
      <c r="BN479" s="280">
        <f t="shared" ca="1" si="430"/>
        <v>3.0349653981259217E-3</v>
      </c>
      <c r="BO479" s="280">
        <f t="shared" ca="1" si="431"/>
        <v>1.6384092354177274E-4</v>
      </c>
      <c r="BP479" s="280">
        <f t="shared" ca="1" si="432"/>
        <v>-5.7974436141545321E-4</v>
      </c>
      <c r="BQ479" s="280">
        <f t="shared" ca="1" si="433"/>
        <v>1.0723948577513603E-3</v>
      </c>
      <c r="BR479" s="280">
        <f t="shared" ca="1" si="434"/>
        <v>-1.9310244521073688E-4</v>
      </c>
      <c r="BS479" s="280">
        <f t="shared" ca="1" si="435"/>
        <v>0</v>
      </c>
      <c r="BT479" s="281"/>
      <c r="BU479" s="280">
        <f t="shared" ca="1" si="436"/>
        <v>-1.7363294976032383E-3</v>
      </c>
      <c r="BV479" s="282">
        <f t="shared" ca="1" si="437"/>
        <v>0</v>
      </c>
      <c r="BW479" s="282">
        <f t="shared" ca="1" si="438"/>
        <v>-1.7491430014963821E-3</v>
      </c>
      <c r="BX479" s="230">
        <f t="shared" ca="1" si="439"/>
        <v>0</v>
      </c>
    </row>
    <row r="480" spans="1:76" ht="13.8" x14ac:dyDescent="0.25">
      <c r="A480" s="118">
        <v>1</v>
      </c>
      <c r="B480" s="69">
        <f t="shared" si="355"/>
        <v>2</v>
      </c>
      <c r="C480" s="118" t="str">
        <f t="shared" si="356"/>
        <v>RAJ</v>
      </c>
      <c r="D480" s="69"/>
      <c r="E480" s="70">
        <f ca="1">INDEX(OFFSET(Data!$A$10,1,E$9+MATCH($A480+IF(E$9&gt;$B480,0,1),Data!$3:$3,0),Num_Orgs,1),MATCH($C480,OFFSET(Data!$A$10,1,MATCH($A480+IF(E$9&gt;$B480,0,1),Data!$3:$3,0)-1,Num_Orgs,1),0),1)</f>
        <v>0.99752938646457057</v>
      </c>
      <c r="F480" s="70">
        <f ca="1">INDEX(OFFSET(Data!$A$10,1,F$9+MATCH($A480+IF(F$9&gt;$B480,0,1),Data!$3:$3,0),Num_Orgs,1),MATCH($C480,OFFSET(Data!$A$10,1,MATCH($A480+IF(F$9&gt;$B480,0,1),Data!$3:$3,0)-1,Num_Orgs,1),0),1)</f>
        <v>0.99619990923086066</v>
      </c>
      <c r="G480" s="70">
        <f ca="1">INDEX(OFFSET(Data!$A$10,1,G$9+MATCH($A480+IF(G$9&gt;$B480,0,1),Data!$3:$3,0),Num_Orgs,1),MATCH($C480,OFFSET(Data!$A$10,1,MATCH($A480+IF(G$9&gt;$B480,0,1),Data!$3:$3,0)-1,Num_Orgs,1),0),1)</f>
        <v>1.0846690697493531</v>
      </c>
      <c r="H480" s="70">
        <f ca="1">INDEX(OFFSET(Data!$A$10,1,H$9+MATCH($A480+IF(H$9&gt;$B480,0,1),Data!$3:$3,0),Num_Orgs,1),MATCH($C480,OFFSET(Data!$A$10,1,MATCH($A480+IF(H$9&gt;$B480,0,1),Data!$3:$3,0)-1,Num_Orgs,1),0),1)</f>
        <v>1.6921324371193294</v>
      </c>
      <c r="I480" s="70">
        <f ca="1">INDEX(OFFSET(Data!$A$10,1,I$9+MATCH($A480+IF(I$9&gt;$B480,0,1),Data!$3:$3,0),Num_Orgs,1),MATCH($C480,OFFSET(Data!$A$10,1,MATCH($A480+IF(I$9&gt;$B480,0,1),Data!$3:$3,0)-1,Num_Orgs,1),0),1)</f>
        <v>0</v>
      </c>
      <c r="J480" s="26">
        <f ca="1">IFERROR((E480*SUM(Data!$C$8:$D$8))+(F480*Data!$E$8)+(G480*SUM(Data!$F$8:$G$8))+(H480*Data!$H$8)+(I480*Data!$I$8)+Data!$J$8,0)</f>
        <v>1.003472233729225</v>
      </c>
      <c r="K480" s="119"/>
      <c r="L480" s="69"/>
      <c r="AI480" s="69"/>
      <c r="AJ480" s="121" t="str">
        <f t="shared" si="419"/>
        <v>RVN</v>
      </c>
      <c r="AK480" s="24" t="str">
        <f t="shared" si="420"/>
        <v>Avon and Wiltshire Mental Health Partnership NHS Trust</v>
      </c>
      <c r="AL480" s="280">
        <f t="shared" ref="AL480:BC480" ca="1" si="444">(AL248-$AL248)/$AI248</f>
        <v>0</v>
      </c>
      <c r="AM480" s="280">
        <f t="shared" ca="1" si="444"/>
        <v>0</v>
      </c>
      <c r="AN480" s="280">
        <f t="shared" ca="1" si="444"/>
        <v>0</v>
      </c>
      <c r="AO480" s="280">
        <f t="shared" ca="1" si="444"/>
        <v>0</v>
      </c>
      <c r="AP480" s="280">
        <f t="shared" ca="1" si="444"/>
        <v>0</v>
      </c>
      <c r="AQ480" s="280">
        <f t="shared" ca="1" si="444"/>
        <v>0</v>
      </c>
      <c r="AR480" s="280">
        <f t="shared" ca="1" si="444"/>
        <v>0</v>
      </c>
      <c r="AS480" s="280">
        <f t="shared" ca="1" si="444"/>
        <v>0</v>
      </c>
      <c r="AT480" s="280">
        <f t="shared" ca="1" si="444"/>
        <v>0</v>
      </c>
      <c r="AU480" s="280">
        <f t="shared" ca="1" si="444"/>
        <v>0</v>
      </c>
      <c r="AV480" s="280">
        <f t="shared" ca="1" si="444"/>
        <v>0</v>
      </c>
      <c r="AW480" s="280">
        <f t="shared" ca="1" si="444"/>
        <v>0</v>
      </c>
      <c r="AX480" s="280">
        <f t="shared" ca="1" si="444"/>
        <v>0</v>
      </c>
      <c r="AY480" s="281">
        <f t="shared" ca="1" si="444"/>
        <v>0</v>
      </c>
      <c r="AZ480" s="280">
        <f t="shared" ca="1" si="444"/>
        <v>0</v>
      </c>
      <c r="BA480" s="282">
        <f t="shared" ca="1" si="444"/>
        <v>0</v>
      </c>
      <c r="BB480" s="282">
        <f t="shared" ca="1" si="444"/>
        <v>0</v>
      </c>
      <c r="BC480" s="230">
        <f t="shared" ca="1" si="444"/>
        <v>0</v>
      </c>
      <c r="BE480" s="121" t="str">
        <f t="shared" si="422"/>
        <v>RVN</v>
      </c>
      <c r="BF480" s="24" t="str">
        <f t="shared" si="423"/>
        <v>Avon and Wiltshire Mental Health Partnership NHS Trust</v>
      </c>
      <c r="BG480" s="280"/>
      <c r="BH480" s="280">
        <f t="shared" ca="1" si="424"/>
        <v>0</v>
      </c>
      <c r="BI480" s="280">
        <f t="shared" ca="1" si="425"/>
        <v>0</v>
      </c>
      <c r="BJ480" s="280">
        <f t="shared" ca="1" si="426"/>
        <v>0</v>
      </c>
      <c r="BK480" s="280">
        <f t="shared" ca="1" si="427"/>
        <v>0</v>
      </c>
      <c r="BL480" s="280">
        <f t="shared" ca="1" si="428"/>
        <v>0</v>
      </c>
      <c r="BM480" s="280">
        <f t="shared" ca="1" si="429"/>
        <v>0</v>
      </c>
      <c r="BN480" s="280">
        <f t="shared" ca="1" si="430"/>
        <v>0</v>
      </c>
      <c r="BO480" s="280">
        <f t="shared" ca="1" si="431"/>
        <v>0</v>
      </c>
      <c r="BP480" s="280">
        <f t="shared" ca="1" si="432"/>
        <v>0</v>
      </c>
      <c r="BQ480" s="280">
        <f t="shared" ca="1" si="433"/>
        <v>0</v>
      </c>
      <c r="BR480" s="280">
        <f t="shared" ca="1" si="434"/>
        <v>0</v>
      </c>
      <c r="BS480" s="280">
        <f t="shared" ca="1" si="435"/>
        <v>0</v>
      </c>
      <c r="BT480" s="281"/>
      <c r="BU480" s="280">
        <f t="shared" ca="1" si="436"/>
        <v>0</v>
      </c>
      <c r="BV480" s="282">
        <f t="shared" ca="1" si="437"/>
        <v>0</v>
      </c>
      <c r="BW480" s="282">
        <f t="shared" ca="1" si="438"/>
        <v>0</v>
      </c>
      <c r="BX480" s="230">
        <f t="shared" ca="1" si="439"/>
        <v>0</v>
      </c>
    </row>
    <row r="481" spans="1:76" ht="13.8" x14ac:dyDescent="0.25">
      <c r="A481" s="118">
        <v>1</v>
      </c>
      <c r="B481" s="69">
        <f t="shared" si="355"/>
        <v>2</v>
      </c>
      <c r="C481" s="118" t="str">
        <f t="shared" si="356"/>
        <v>RAL</v>
      </c>
      <c r="D481" s="69"/>
      <c r="E481" s="70">
        <f ca="1">INDEX(OFFSET(Data!$A$10,1,E$9+MATCH($A481+IF(E$9&gt;$B481,0,1),Data!$3:$3,0),Num_Orgs,1),MATCH($C481,OFFSET(Data!$A$10,1,MATCH($A481+IF(E$9&gt;$B481,0,1),Data!$3:$3,0)-1,Num_Orgs,1),0),1)</f>
        <v>1.1429623793152512</v>
      </c>
      <c r="F481" s="70">
        <f ca="1">INDEX(OFFSET(Data!$A$10,1,F$9+MATCH($A481+IF(F$9&gt;$B481,0,1),Data!$3:$3,0),Num_Orgs,1),MATCH($C481,OFFSET(Data!$A$10,1,MATCH($A481+IF(F$9&gt;$B481,0,1),Data!$3:$3,0)-1,Num_Orgs,1),0),1)</f>
        <v>1.0185025427599708</v>
      </c>
      <c r="G481" s="70">
        <f ca="1">INDEX(OFFSET(Data!$A$10,1,G$9+MATCH($A481+IF(G$9&gt;$B481,0,1),Data!$3:$3,0),Num_Orgs,1),MATCH($C481,OFFSET(Data!$A$10,1,MATCH($A481+IF(G$9&gt;$B481,0,1),Data!$3:$3,0)-1,Num_Orgs,1),0),1)</f>
        <v>1.1847801209971296</v>
      </c>
      <c r="H481" s="70">
        <f ca="1">INDEX(OFFSET(Data!$A$10,1,H$9+MATCH($A481+IF(H$9&gt;$B481,0,1),Data!$3:$3,0),Num_Orgs,1),MATCH($C481,OFFSET(Data!$A$10,1,MATCH($A481+IF(H$9&gt;$B481,0,1),Data!$3:$3,0)-1,Num_Orgs,1),0),1)</f>
        <v>6.1923604136812962</v>
      </c>
      <c r="I481" s="70">
        <f ca="1">INDEX(OFFSET(Data!$A$10,1,I$9+MATCH($A481+IF(I$9&gt;$B481,0,1),Data!$3:$3,0),Num_Orgs,1),MATCH($C481,OFFSET(Data!$A$10,1,MATCH($A481+IF(I$9&gt;$B481,0,1),Data!$3:$3,0)-1,Num_Orgs,1),0),1)</f>
        <v>0</v>
      </c>
      <c r="J481" s="26">
        <f ca="1">IFERROR((E481*SUM(Data!$C$8:$D$8))+(F481*Data!$E$8)+(G481*SUM(Data!$F$8:$G$8))+(H481*Data!$H$8)+(I481*Data!$I$8)+Data!$J$8,0)</f>
        <v>1.1092740848725284</v>
      </c>
      <c r="K481" s="119"/>
      <c r="L481" s="69"/>
      <c r="AI481" s="69"/>
      <c r="AJ481" s="121" t="str">
        <f t="shared" si="419"/>
        <v>RF4</v>
      </c>
      <c r="AK481" s="24" t="str">
        <f t="shared" si="420"/>
        <v>Barking, Havering and Redbridge University Hospitals NHS Trust</v>
      </c>
      <c r="AL481" s="280">
        <f t="shared" ref="AL481:BC481" ca="1" si="445">(AL249-$AL249)/$AI249</f>
        <v>0</v>
      </c>
      <c r="AM481" s="280">
        <f t="shared" ca="1" si="445"/>
        <v>-6.5074796490496691E-3</v>
      </c>
      <c r="AN481" s="280">
        <f t="shared" ca="1" si="445"/>
        <v>-6.5064688149153145E-3</v>
      </c>
      <c r="AO481" s="280">
        <f t="shared" ca="1" si="445"/>
        <v>-6.8421375451886207E-3</v>
      </c>
      <c r="AP481" s="280">
        <f t="shared" ca="1" si="445"/>
        <v>-7.561431483077267E-3</v>
      </c>
      <c r="AQ481" s="280">
        <f t="shared" ca="1" si="445"/>
        <v>-1.1347889597910919E-2</v>
      </c>
      <c r="AR481" s="280">
        <f t="shared" ca="1" si="445"/>
        <v>-1.1347889597910919E-2</v>
      </c>
      <c r="AS481" s="280">
        <f t="shared" ca="1" si="445"/>
        <v>-5.3315053184108492E-3</v>
      </c>
      <c r="AT481" s="280">
        <f t="shared" ca="1" si="445"/>
        <v>-5.4264941545527556E-3</v>
      </c>
      <c r="AU481" s="280">
        <f t="shared" ca="1" si="445"/>
        <v>-5.137214854456517E-3</v>
      </c>
      <c r="AV481" s="280">
        <f t="shared" ca="1" si="445"/>
        <v>-4.3250996233366945E-3</v>
      </c>
      <c r="AW481" s="280">
        <f t="shared" ca="1" si="445"/>
        <v>-4.9999091373331694E-3</v>
      </c>
      <c r="AX481" s="280">
        <f t="shared" ca="1" si="445"/>
        <v>-4.9999091373331694E-3</v>
      </c>
      <c r="AY481" s="281">
        <f t="shared" ca="1" si="445"/>
        <v>0</v>
      </c>
      <c r="AZ481" s="280">
        <f t="shared" ca="1" si="445"/>
        <v>-9.8527705381874992E-4</v>
      </c>
      <c r="BA481" s="282">
        <f t="shared" ca="1" si="445"/>
        <v>-9.8527705381874992E-4</v>
      </c>
      <c r="BB481" s="282">
        <f t="shared" ca="1" si="445"/>
        <v>-1.9778251074001208E-3</v>
      </c>
      <c r="BC481" s="230">
        <f t="shared" ca="1" si="445"/>
        <v>-1.9778251074001208E-3</v>
      </c>
      <c r="BE481" s="121" t="str">
        <f t="shared" si="422"/>
        <v>RF4</v>
      </c>
      <c r="BF481" s="24" t="str">
        <f t="shared" si="423"/>
        <v>Barking, Havering and Redbridge University Hospitals NHS Trust</v>
      </c>
      <c r="BG481" s="280"/>
      <c r="BH481" s="280">
        <f t="shared" ca="1" si="424"/>
        <v>-6.5074796490496691E-3</v>
      </c>
      <c r="BI481" s="280">
        <f t="shared" ca="1" si="425"/>
        <v>1.0108341343545435E-6</v>
      </c>
      <c r="BJ481" s="280">
        <f t="shared" ca="1" si="426"/>
        <v>-3.3566873027330614E-4</v>
      </c>
      <c r="BK481" s="280">
        <f t="shared" ca="1" si="427"/>
        <v>-7.1929393788864628E-4</v>
      </c>
      <c r="BL481" s="280">
        <f t="shared" ca="1" si="428"/>
        <v>-3.7864581148336516E-3</v>
      </c>
      <c r="BM481" s="280">
        <f t="shared" ca="1" si="429"/>
        <v>0</v>
      </c>
      <c r="BN481" s="280">
        <f t="shared" ca="1" si="430"/>
        <v>6.0163842795000694E-3</v>
      </c>
      <c r="BO481" s="280">
        <f t="shared" ca="1" si="431"/>
        <v>-9.4988836141906424E-5</v>
      </c>
      <c r="BP481" s="280">
        <f t="shared" ca="1" si="432"/>
        <v>2.8927930009623858E-4</v>
      </c>
      <c r="BQ481" s="280">
        <f t="shared" ca="1" si="433"/>
        <v>8.1211523111982247E-4</v>
      </c>
      <c r="BR481" s="280">
        <f t="shared" ca="1" si="434"/>
        <v>-6.748095139964749E-4</v>
      </c>
      <c r="BS481" s="280">
        <f t="shared" ca="1" si="435"/>
        <v>0</v>
      </c>
      <c r="BT481" s="281"/>
      <c r="BU481" s="280">
        <f t="shared" ca="1" si="436"/>
        <v>-9.8527705381874992E-4</v>
      </c>
      <c r="BV481" s="282">
        <f t="shared" ca="1" si="437"/>
        <v>0</v>
      </c>
      <c r="BW481" s="282">
        <f t="shared" ca="1" si="438"/>
        <v>-9.9254805358137089E-4</v>
      </c>
      <c r="BX481" s="230">
        <f t="shared" ca="1" si="439"/>
        <v>0</v>
      </c>
    </row>
    <row r="482" spans="1:76" ht="13.8" x14ac:dyDescent="0.25">
      <c r="A482" s="118">
        <v>1</v>
      </c>
      <c r="B482" s="69">
        <f t="shared" si="355"/>
        <v>2</v>
      </c>
      <c r="C482" s="118" t="str">
        <f t="shared" si="356"/>
        <v>RAN</v>
      </c>
      <c r="D482" s="69"/>
      <c r="E482" s="70">
        <f ca="1">INDEX(OFFSET(Data!$A$10,1,E$9+MATCH($A482+IF(E$9&gt;$B482,0,1),Data!$3:$3,0),Num_Orgs,1),MATCH($C482,OFFSET(Data!$A$10,1,MATCH($A482+IF(E$9&gt;$B482,0,1),Data!$3:$3,0)-1,Num_Orgs,1),0),1)</f>
        <v>1.1280815353276381</v>
      </c>
      <c r="F482" s="70">
        <f ca="1">INDEX(OFFSET(Data!$A$10,1,F$9+MATCH($A482+IF(F$9&gt;$B482,0,1),Data!$3:$3,0),Num_Orgs,1),MATCH($C482,OFFSET(Data!$A$10,1,MATCH($A482+IF(F$9&gt;$B482,0,1),Data!$3:$3,0)-1,Num_Orgs,1),0),1)</f>
        <v>1.0185025427599708</v>
      </c>
      <c r="G482" s="70">
        <f ca="1">INDEX(OFFSET(Data!$A$10,1,G$9+MATCH($A482+IF(G$9&gt;$B482,0,1),Data!$3:$3,0),Num_Orgs,1),MATCH($C482,OFFSET(Data!$A$10,1,MATCH($A482+IF(G$9&gt;$B482,0,1),Data!$3:$3,0)-1,Num_Orgs,1),0),1)</f>
        <v>1.1045712545153963</v>
      </c>
      <c r="H482" s="70">
        <f ca="1">INDEX(OFFSET(Data!$A$10,1,H$9+MATCH($A482+IF(H$9&gt;$B482,0,1),Data!$3:$3,0),Num_Orgs,1),MATCH($C482,OFFSET(Data!$A$10,1,MATCH($A482+IF(H$9&gt;$B482,0,1),Data!$3:$3,0)-1,Num_Orgs,1),0),1)</f>
        <v>0.19431532135163079</v>
      </c>
      <c r="I482" s="70">
        <f ca="1">INDEX(OFFSET(Data!$A$10,1,I$9+MATCH($A482+IF(I$9&gt;$B482,0,1),Data!$3:$3,0),Num_Orgs,1),MATCH($C482,OFFSET(Data!$A$10,1,MATCH($A482+IF(I$9&gt;$B482,0,1),Data!$3:$3,0)-1,Num_Orgs,1),0),1)</f>
        <v>0</v>
      </c>
      <c r="J482" s="26">
        <f ca="1">IFERROR((E482*SUM(Data!$C$8:$D$8))+(F482*Data!$E$8)+(G482*SUM(Data!$F$8:$G$8))+(H482*Data!$H$8)+(I482*Data!$I$8)+Data!$J$8,0)</f>
        <v>1.0720826376808104</v>
      </c>
      <c r="K482" s="119"/>
      <c r="L482" s="69"/>
      <c r="AI482" s="69"/>
      <c r="AJ482" s="121" t="str">
        <f t="shared" si="419"/>
        <v>RRP</v>
      </c>
      <c r="AK482" s="24" t="str">
        <f t="shared" si="420"/>
        <v>Barnet, Enfield and Haringey Mental Health NHS Trust</v>
      </c>
      <c r="AL482" s="280">
        <f t="shared" ref="AL482:BC482" ca="1" si="446">(AL250-$AL250)/$AI250</f>
        <v>0</v>
      </c>
      <c r="AM482" s="280">
        <f t="shared" ca="1" si="446"/>
        <v>-5.5197251638091183E-5</v>
      </c>
      <c r="AN482" s="280">
        <f t="shared" ca="1" si="446"/>
        <v>-5.5192702227541073E-5</v>
      </c>
      <c r="AO482" s="280">
        <f t="shared" ca="1" si="446"/>
        <v>-5.7868113558101584E-5</v>
      </c>
      <c r="AP482" s="280">
        <f t="shared" ca="1" si="446"/>
        <v>-4.2118348966258029E-5</v>
      </c>
      <c r="AQ482" s="280">
        <f t="shared" ca="1" si="446"/>
        <v>-7.9217506940431375E-5</v>
      </c>
      <c r="AR482" s="280">
        <f t="shared" ca="1" si="446"/>
        <v>-7.9217506940431375E-5</v>
      </c>
      <c r="AS482" s="280">
        <f t="shared" ca="1" si="446"/>
        <v>-6.5050935918418526E-5</v>
      </c>
      <c r="AT482" s="280">
        <f t="shared" ca="1" si="446"/>
        <v>-6.5500230811856857E-5</v>
      </c>
      <c r="AU482" s="280">
        <f t="shared" ca="1" si="446"/>
        <v>-6.2792672346037072E-5</v>
      </c>
      <c r="AV482" s="280">
        <f t="shared" ca="1" si="446"/>
        <v>-7.1466009359361969E-5</v>
      </c>
      <c r="AW482" s="280">
        <f t="shared" ca="1" si="446"/>
        <v>-7.4816731251146586E-5</v>
      </c>
      <c r="AX482" s="280">
        <f t="shared" ca="1" si="446"/>
        <v>-7.4816731251146586E-5</v>
      </c>
      <c r="AY482" s="281">
        <f t="shared" ca="1" si="446"/>
        <v>0</v>
      </c>
      <c r="AZ482" s="280">
        <f t="shared" ca="1" si="446"/>
        <v>-1.4743309631984585E-5</v>
      </c>
      <c r="BA482" s="282">
        <f t="shared" ca="1" si="446"/>
        <v>-1.4743309631984585E-5</v>
      </c>
      <c r="BB482" s="282">
        <f t="shared" ca="1" si="446"/>
        <v>-2.9595419728179015E-5</v>
      </c>
      <c r="BC482" s="230">
        <f t="shared" ca="1" si="446"/>
        <v>-2.9595419728179015E-5</v>
      </c>
      <c r="BE482" s="121" t="str">
        <f t="shared" si="422"/>
        <v>RRP</v>
      </c>
      <c r="BF482" s="24" t="str">
        <f t="shared" si="423"/>
        <v>Barnet, Enfield and Haringey Mental Health NHS Trust</v>
      </c>
      <c r="BG482" s="280"/>
      <c r="BH482" s="280">
        <f t="shared" ca="1" si="424"/>
        <v>-5.5197251638091183E-5</v>
      </c>
      <c r="BI482" s="280">
        <f t="shared" ca="1" si="425"/>
        <v>4.5494105501106314E-9</v>
      </c>
      <c r="BJ482" s="280">
        <f t="shared" ca="1" si="426"/>
        <v>-2.6754113305605114E-6</v>
      </c>
      <c r="BK482" s="280">
        <f t="shared" ca="1" si="427"/>
        <v>1.5749764591843555E-5</v>
      </c>
      <c r="BL482" s="280">
        <f t="shared" ca="1" si="428"/>
        <v>-3.7099157974173346E-5</v>
      </c>
      <c r="BM482" s="280">
        <f t="shared" ca="1" si="429"/>
        <v>0</v>
      </c>
      <c r="BN482" s="280">
        <f t="shared" ca="1" si="430"/>
        <v>1.416657102201285E-5</v>
      </c>
      <c r="BO482" s="280">
        <f t="shared" ca="1" si="431"/>
        <v>-4.4929489343833117E-7</v>
      </c>
      <c r="BP482" s="280">
        <f t="shared" ca="1" si="432"/>
        <v>2.7075584658197853E-6</v>
      </c>
      <c r="BQ482" s="280">
        <f t="shared" ca="1" si="433"/>
        <v>-8.6733370133248972E-6</v>
      </c>
      <c r="BR482" s="280">
        <f t="shared" ca="1" si="434"/>
        <v>-3.3507218917846175E-6</v>
      </c>
      <c r="BS482" s="280">
        <f t="shared" ca="1" si="435"/>
        <v>0</v>
      </c>
      <c r="BT482" s="281"/>
      <c r="BU482" s="280">
        <f t="shared" ca="1" si="436"/>
        <v>-1.4743309631984585E-5</v>
      </c>
      <c r="BV482" s="282">
        <f t="shared" ca="1" si="437"/>
        <v>0</v>
      </c>
      <c r="BW482" s="282">
        <f t="shared" ca="1" si="438"/>
        <v>-1.485211009619443E-5</v>
      </c>
      <c r="BX482" s="230">
        <f t="shared" ca="1" si="439"/>
        <v>0</v>
      </c>
    </row>
    <row r="483" spans="1:76" ht="13.8" x14ac:dyDescent="0.25">
      <c r="A483" s="118">
        <v>1</v>
      </c>
      <c r="B483" s="69">
        <f t="shared" si="355"/>
        <v>2</v>
      </c>
      <c r="C483" s="118" t="str">
        <f t="shared" si="356"/>
        <v>RAP</v>
      </c>
      <c r="D483" s="69"/>
      <c r="E483" s="70">
        <f ca="1">INDEX(OFFSET(Data!$A$10,1,E$9+MATCH($A483+IF(E$9&gt;$B483,0,1),Data!$3:$3,0),Num_Orgs,1),MATCH($C483,OFFSET(Data!$A$10,1,MATCH($A483+IF(E$9&gt;$B483,0,1),Data!$3:$3,0)-1,Num_Orgs,1),0),1)</f>
        <v>1.145094146985308</v>
      </c>
      <c r="F483" s="70">
        <f ca="1">INDEX(OFFSET(Data!$A$10,1,F$9+MATCH($A483+IF(F$9&gt;$B483,0,1),Data!$3:$3,0),Num_Orgs,1),MATCH($C483,OFFSET(Data!$A$10,1,MATCH($A483+IF(F$9&gt;$B483,0,1),Data!$3:$3,0)-1,Num_Orgs,1),0),1)</f>
        <v>1.0185025427599708</v>
      </c>
      <c r="G483" s="70">
        <f ca="1">INDEX(OFFSET(Data!$A$10,1,G$9+MATCH($A483+IF(G$9&gt;$B483,0,1),Data!$3:$3,0),Num_Orgs,1),MATCH($C483,OFFSET(Data!$A$10,1,MATCH($A483+IF(G$9&gt;$B483,0,1),Data!$3:$3,0)-1,Num_Orgs,1),0),1)</f>
        <v>1.1045712545153963</v>
      </c>
      <c r="H483" s="70">
        <f ca="1">INDEX(OFFSET(Data!$A$10,1,H$9+MATCH($A483+IF(H$9&gt;$B483,0,1),Data!$3:$3,0),Num_Orgs,1),MATCH($C483,OFFSET(Data!$A$10,1,MATCH($A483+IF(H$9&gt;$B483,0,1),Data!$3:$3,0)-1,Num_Orgs,1),0),1)</f>
        <v>2.8622499131738071</v>
      </c>
      <c r="I483" s="70">
        <f ca="1">INDEX(OFFSET(Data!$A$10,1,I$9+MATCH($A483+IF(I$9&gt;$B483,0,1),Data!$3:$3,0),Num_Orgs,1),MATCH($C483,OFFSET(Data!$A$10,1,MATCH($A483+IF(I$9&gt;$B483,0,1),Data!$3:$3,0)-1,Num_Orgs,1),0),1)</f>
        <v>0</v>
      </c>
      <c r="J483" s="26">
        <f ca="1">IFERROR((E483*SUM(Data!$C$8:$D$8))+(F483*Data!$E$8)+(G483*SUM(Data!$F$8:$G$8))+(H483*Data!$H$8)+(I483*Data!$I$8)+Data!$J$8,0)</f>
        <v>1.0933827606684596</v>
      </c>
      <c r="K483" s="119"/>
      <c r="L483" s="69"/>
      <c r="AI483" s="69"/>
      <c r="AJ483" s="121" t="str">
        <f t="shared" si="419"/>
        <v>RFF</v>
      </c>
      <c r="AK483" s="24" t="str">
        <f t="shared" si="420"/>
        <v>Barnsley Hospital NHS FT</v>
      </c>
      <c r="AL483" s="280">
        <f t="shared" ref="AL483:BC483" ca="1" si="447">(AL251-$AL251)/$AI251</f>
        <v>0</v>
      </c>
      <c r="AM483" s="280">
        <f t="shared" ca="1" si="447"/>
        <v>4.7502559300356484E-3</v>
      </c>
      <c r="AN483" s="280">
        <f t="shared" ca="1" si="447"/>
        <v>4.754599111765523E-3</v>
      </c>
      <c r="AO483" s="280">
        <f t="shared" ca="1" si="447"/>
        <v>3.890577882588178E-3</v>
      </c>
      <c r="AP483" s="280">
        <f t="shared" ca="1" si="447"/>
        <v>3.7181442607656535E-3</v>
      </c>
      <c r="AQ483" s="280">
        <f t="shared" ca="1" si="447"/>
        <v>8.2763864252197554E-3</v>
      </c>
      <c r="AR483" s="280">
        <f t="shared" ca="1" si="447"/>
        <v>8.2763864252197554E-3</v>
      </c>
      <c r="AS483" s="280">
        <f t="shared" ca="1" si="447"/>
        <v>5.6397336099527394E-3</v>
      </c>
      <c r="AT483" s="280">
        <f t="shared" ca="1" si="447"/>
        <v>5.6564862219261819E-3</v>
      </c>
      <c r="AU483" s="280">
        <f t="shared" ca="1" si="447"/>
        <v>4.4652985364768555E-3</v>
      </c>
      <c r="AV483" s="280">
        <f t="shared" ca="1" si="447"/>
        <v>5.9342606435681157E-3</v>
      </c>
      <c r="AW483" s="280">
        <f t="shared" ca="1" si="447"/>
        <v>5.2998451598873465E-3</v>
      </c>
      <c r="AX483" s="280">
        <f t="shared" ca="1" si="447"/>
        <v>5.2998451598873465E-3</v>
      </c>
      <c r="AY483" s="281">
        <f t="shared" ca="1" si="447"/>
        <v>0</v>
      </c>
      <c r="AZ483" s="280">
        <f t="shared" ca="1" si="447"/>
        <v>1.044382144035775E-3</v>
      </c>
      <c r="BA483" s="282">
        <f t="shared" ca="1" si="447"/>
        <v>1.044382144035775E-3</v>
      </c>
      <c r="BB483" s="282">
        <f t="shared" ca="1" si="447"/>
        <v>2.096471462709536E-3</v>
      </c>
      <c r="BC483" s="230">
        <f t="shared" ca="1" si="447"/>
        <v>2.096471462709536E-3</v>
      </c>
      <c r="BE483" s="121" t="str">
        <f t="shared" si="422"/>
        <v>RFF</v>
      </c>
      <c r="BF483" s="24" t="str">
        <f t="shared" si="423"/>
        <v>Barnsley Hospital NHS FT</v>
      </c>
      <c r="BG483" s="280"/>
      <c r="BH483" s="280">
        <f t="shared" ca="1" si="424"/>
        <v>4.7502559300356484E-3</v>
      </c>
      <c r="BI483" s="280">
        <f t="shared" ca="1" si="425"/>
        <v>4.3431817298746067E-6</v>
      </c>
      <c r="BJ483" s="280">
        <f t="shared" ca="1" si="426"/>
        <v>-8.6402122917734504E-4</v>
      </c>
      <c r="BK483" s="280">
        <f t="shared" ca="1" si="427"/>
        <v>-1.7243362182252451E-4</v>
      </c>
      <c r="BL483" s="280">
        <f t="shared" ca="1" si="428"/>
        <v>4.5582421644541019E-3</v>
      </c>
      <c r="BM483" s="280">
        <f t="shared" ca="1" si="429"/>
        <v>0</v>
      </c>
      <c r="BN483" s="280">
        <f t="shared" ca="1" si="430"/>
        <v>-2.636652815267016E-3</v>
      </c>
      <c r="BO483" s="280">
        <f t="shared" ca="1" si="431"/>
        <v>1.6752611973442494E-5</v>
      </c>
      <c r="BP483" s="280">
        <f t="shared" ca="1" si="432"/>
        <v>-1.1911876854493264E-3</v>
      </c>
      <c r="BQ483" s="280">
        <f t="shared" ca="1" si="433"/>
        <v>1.4689621070912602E-3</v>
      </c>
      <c r="BR483" s="280">
        <f t="shared" ca="1" si="434"/>
        <v>-6.344154836807692E-4</v>
      </c>
      <c r="BS483" s="280">
        <f t="shared" ca="1" si="435"/>
        <v>0</v>
      </c>
      <c r="BT483" s="281"/>
      <c r="BU483" s="280">
        <f t="shared" ca="1" si="436"/>
        <v>1.044382144035775E-3</v>
      </c>
      <c r="BV483" s="282">
        <f t="shared" ca="1" si="437"/>
        <v>0</v>
      </c>
      <c r="BW483" s="282">
        <f t="shared" ca="1" si="438"/>
        <v>1.052089318673761E-3</v>
      </c>
      <c r="BX483" s="230">
        <f t="shared" ca="1" si="439"/>
        <v>0</v>
      </c>
    </row>
    <row r="484" spans="1:76" ht="13.8" x14ac:dyDescent="0.25">
      <c r="A484" s="118">
        <v>1</v>
      </c>
      <c r="B484" s="69">
        <f t="shared" si="355"/>
        <v>2</v>
      </c>
      <c r="C484" s="118" t="str">
        <f t="shared" si="356"/>
        <v>RAS</v>
      </c>
      <c r="D484" s="69"/>
      <c r="E484" s="70">
        <f ca="1">INDEX(OFFSET(Data!$A$10,1,E$9+MATCH($A484+IF(E$9&gt;$B484,0,1),Data!$3:$3,0),Num_Orgs,1),MATCH($C484,OFFSET(Data!$A$10,1,MATCH($A484+IF(E$9&gt;$B484,0,1),Data!$3:$3,0)-1,Num_Orgs,1),0),1)</f>
        <v>1.1224636474441745</v>
      </c>
      <c r="F484" s="70">
        <f ca="1">INDEX(OFFSET(Data!$A$10,1,F$9+MATCH($A484+IF(F$9&gt;$B484,0,1),Data!$3:$3,0),Num_Orgs,1),MATCH($C484,OFFSET(Data!$A$10,1,MATCH($A484+IF(F$9&gt;$B484,0,1),Data!$3:$3,0)-1,Num_Orgs,1),0),1)</f>
        <v>1.0185025427599708</v>
      </c>
      <c r="G484" s="70">
        <f ca="1">INDEX(OFFSET(Data!$A$10,1,G$9+MATCH($A484+IF(G$9&gt;$B484,0,1),Data!$3:$3,0),Num_Orgs,1),MATCH($C484,OFFSET(Data!$A$10,1,MATCH($A484+IF(G$9&gt;$B484,0,1),Data!$3:$3,0)-1,Num_Orgs,1),0),1)</f>
        <v>1.1045712545153963</v>
      </c>
      <c r="H484" s="70">
        <f ca="1">INDEX(OFFSET(Data!$A$10,1,H$9+MATCH($A484+IF(H$9&gt;$B484,0,1),Data!$3:$3,0),Num_Orgs,1),MATCH($C484,OFFSET(Data!$A$10,1,MATCH($A484+IF(H$9&gt;$B484,0,1),Data!$3:$3,0)-1,Num_Orgs,1),0),1)</f>
        <v>1.1846476566634245</v>
      </c>
      <c r="I484" s="70">
        <f ca="1">INDEX(OFFSET(Data!$A$10,1,I$9+MATCH($A484+IF(I$9&gt;$B484,0,1),Data!$3:$3,0),Num_Orgs,1),MATCH($C484,OFFSET(Data!$A$10,1,MATCH($A484+IF(I$9&gt;$B484,0,1),Data!$3:$3,0)-1,Num_Orgs,1),0),1)</f>
        <v>0</v>
      </c>
      <c r="J484" s="26">
        <f ca="1">IFERROR((E484*SUM(Data!$C$8:$D$8))+(F484*Data!$E$8)+(G484*SUM(Data!$F$8:$G$8))+(H484*Data!$H$8)+(I484*Data!$I$8)+Data!$J$8,0)</f>
        <v>1.0734362595829083</v>
      </c>
      <c r="K484" s="119"/>
      <c r="L484" s="69"/>
      <c r="AI484" s="69"/>
      <c r="AJ484" s="121" t="str">
        <f t="shared" si="419"/>
        <v>R1H</v>
      </c>
      <c r="AK484" s="24" t="str">
        <f t="shared" si="420"/>
        <v>Barts Health NHS Trust</v>
      </c>
      <c r="AL484" s="280">
        <f t="shared" ref="AL484:BC484" ca="1" si="448">(AL252-$AL252)/$AI252</f>
        <v>0</v>
      </c>
      <c r="AM484" s="280">
        <f t="shared" ca="1" si="448"/>
        <v>-8.1165939237609497E-3</v>
      </c>
      <c r="AN484" s="280">
        <f t="shared" ca="1" si="448"/>
        <v>-8.115887461187658E-3</v>
      </c>
      <c r="AO484" s="280">
        <f t="shared" ca="1" si="448"/>
        <v>-8.4127451497772784E-3</v>
      </c>
      <c r="AP484" s="280">
        <f t="shared" ca="1" si="448"/>
        <v>-7.4539269555690454E-3</v>
      </c>
      <c r="AQ484" s="280">
        <f t="shared" ca="1" si="448"/>
        <v>-1.4449859497143126E-2</v>
      </c>
      <c r="AR484" s="280">
        <f t="shared" ca="1" si="448"/>
        <v>-1.4449859497143126E-2</v>
      </c>
      <c r="AS484" s="280">
        <f t="shared" ca="1" si="448"/>
        <v>-1.300889681884426E-2</v>
      </c>
      <c r="AT484" s="280">
        <f t="shared" ca="1" si="448"/>
        <v>-1.308187973802513E-2</v>
      </c>
      <c r="AU484" s="280">
        <f t="shared" ca="1" si="448"/>
        <v>-1.2592458504985372E-2</v>
      </c>
      <c r="AV484" s="280">
        <f t="shared" ca="1" si="448"/>
        <v>-1.4956723378450472E-2</v>
      </c>
      <c r="AW484" s="280">
        <f t="shared" ca="1" si="448"/>
        <v>-1.3791343871402848E-2</v>
      </c>
      <c r="AX484" s="280">
        <f t="shared" ca="1" si="448"/>
        <v>-1.3791343871402848E-2</v>
      </c>
      <c r="AY484" s="281">
        <f t="shared" ca="1" si="448"/>
        <v>0</v>
      </c>
      <c r="AZ484" s="280">
        <f t="shared" ca="1" si="448"/>
        <v>-2.7177083192090824E-3</v>
      </c>
      <c r="BA484" s="282">
        <f t="shared" ca="1" si="448"/>
        <v>-2.7177083192090824E-3</v>
      </c>
      <c r="BB484" s="282">
        <f t="shared" ca="1" si="448"/>
        <v>-5.4554723744839884E-3</v>
      </c>
      <c r="BC484" s="230">
        <f t="shared" ca="1" si="448"/>
        <v>-5.4554723744839884E-3</v>
      </c>
      <c r="BE484" s="121" t="str">
        <f t="shared" si="422"/>
        <v>R1H</v>
      </c>
      <c r="BF484" s="24" t="str">
        <f t="shared" si="423"/>
        <v>Barts Health NHS Trust</v>
      </c>
      <c r="BG484" s="280"/>
      <c r="BH484" s="280">
        <f t="shared" ca="1" si="424"/>
        <v>-8.1165939237609497E-3</v>
      </c>
      <c r="BI484" s="280">
        <f t="shared" ca="1" si="425"/>
        <v>7.0646257329179396E-7</v>
      </c>
      <c r="BJ484" s="280">
        <f t="shared" ca="1" si="426"/>
        <v>-2.9685768858962042E-4</v>
      </c>
      <c r="BK484" s="280">
        <f t="shared" ca="1" si="427"/>
        <v>9.58818194208233E-4</v>
      </c>
      <c r="BL484" s="280">
        <f t="shared" ca="1" si="428"/>
        <v>-6.9959325415740806E-3</v>
      </c>
      <c r="BM484" s="280">
        <f t="shared" ca="1" si="429"/>
        <v>0</v>
      </c>
      <c r="BN484" s="280">
        <f t="shared" ca="1" si="430"/>
        <v>1.4409626782988655E-3</v>
      </c>
      <c r="BO484" s="280">
        <f t="shared" ca="1" si="431"/>
        <v>-7.2982919180869521E-5</v>
      </c>
      <c r="BP484" s="280">
        <f t="shared" ca="1" si="432"/>
        <v>4.8942123303975793E-4</v>
      </c>
      <c r="BQ484" s="280">
        <f t="shared" ca="1" si="433"/>
        <v>-2.3642648734651002E-3</v>
      </c>
      <c r="BR484" s="280">
        <f t="shared" ca="1" si="434"/>
        <v>1.1653795070476237E-3</v>
      </c>
      <c r="BS484" s="280">
        <f t="shared" ca="1" si="435"/>
        <v>0</v>
      </c>
      <c r="BT484" s="281"/>
      <c r="BU484" s="280">
        <f t="shared" ca="1" si="436"/>
        <v>-2.7177083192090824E-3</v>
      </c>
      <c r="BV484" s="282">
        <f t="shared" ca="1" si="437"/>
        <v>0</v>
      </c>
      <c r="BW484" s="282">
        <f t="shared" ca="1" si="438"/>
        <v>-2.7377640552749059E-3</v>
      </c>
      <c r="BX484" s="230">
        <f t="shared" ca="1" si="439"/>
        <v>0</v>
      </c>
    </row>
    <row r="485" spans="1:76" ht="13.8" x14ac:dyDescent="0.25">
      <c r="A485" s="118">
        <v>1</v>
      </c>
      <c r="B485" s="69">
        <f t="shared" si="355"/>
        <v>2</v>
      </c>
      <c r="C485" s="118" t="str">
        <f t="shared" si="356"/>
        <v>RAT</v>
      </c>
      <c r="D485" s="69"/>
      <c r="E485" s="70">
        <f ca="1">INDEX(OFFSET(Data!$A$10,1,E$9+MATCH($A485+IF(E$9&gt;$B485,0,1),Data!$3:$3,0),Num_Orgs,1),MATCH($C485,OFFSET(Data!$A$10,1,MATCH($A485+IF(E$9&gt;$B485,0,1),Data!$3:$3,0)-1,Num_Orgs,1),0),1)</f>
        <v>1.1171041564293596</v>
      </c>
      <c r="F485" s="70">
        <f ca="1">INDEX(OFFSET(Data!$A$10,1,F$9+MATCH($A485+IF(F$9&gt;$B485,0,1),Data!$3:$3,0),Num_Orgs,1),MATCH($C485,OFFSET(Data!$A$10,1,MATCH($A485+IF(F$9&gt;$B485,0,1),Data!$3:$3,0)-1,Num_Orgs,1),0),1)</f>
        <v>1.0185025427599708</v>
      </c>
      <c r="G485" s="70">
        <f ca="1">INDEX(OFFSET(Data!$A$10,1,G$9+MATCH($A485+IF(G$9&gt;$B485,0,1),Data!$3:$3,0),Num_Orgs,1),MATCH($C485,OFFSET(Data!$A$10,1,MATCH($A485+IF(G$9&gt;$B485,0,1),Data!$3:$3,0)-1,Num_Orgs,1),0),1)</f>
        <v>1.0766858338375807</v>
      </c>
      <c r="H485" s="70">
        <f ca="1">INDEX(OFFSET(Data!$A$10,1,H$9+MATCH($A485+IF(H$9&gt;$B485,0,1),Data!$3:$3,0),Num_Orgs,1),MATCH($C485,OFFSET(Data!$A$10,1,MATCH($A485+IF(H$9&gt;$B485,0,1),Data!$3:$3,0)-1,Num_Orgs,1),0),1)</f>
        <v>0.85327923724348587</v>
      </c>
      <c r="I485" s="70">
        <f ca="1">INDEX(OFFSET(Data!$A$10,1,I$9+MATCH($A485+IF(I$9&gt;$B485,0,1),Data!$3:$3,0),Num_Orgs,1),MATCH($C485,OFFSET(Data!$A$10,1,MATCH($A485+IF(I$9&gt;$B485,0,1),Data!$3:$3,0)-1,Num_Orgs,1),0),1)</f>
        <v>0</v>
      </c>
      <c r="J485" s="26">
        <f ca="1">IFERROR((E485*SUM(Data!$C$8:$D$8))+(F485*Data!$E$8)+(G485*SUM(Data!$F$8:$G$8))+(H485*Data!$H$8)+(I485*Data!$I$8)+Data!$J$8,0)</f>
        <v>1.0682651670489141</v>
      </c>
      <c r="K485" s="119"/>
      <c r="L485" s="69"/>
      <c r="AI485" s="69"/>
      <c r="AJ485" s="121" t="str">
        <f t="shared" si="419"/>
        <v>RDD</v>
      </c>
      <c r="AK485" s="24" t="str">
        <f t="shared" si="420"/>
        <v>Basildon and Thurrock University Hospitals NHS FT</v>
      </c>
      <c r="AL485" s="280">
        <f t="shared" ref="AL485:BC485" ca="1" si="449">(AL253-$AL253)/$AI253</f>
        <v>0</v>
      </c>
      <c r="AM485" s="280">
        <f t="shared" ca="1" si="449"/>
        <v>3.470273600859987E-3</v>
      </c>
      <c r="AN485" s="280">
        <f t="shared" ca="1" si="449"/>
        <v>3.4743753576242506E-3</v>
      </c>
      <c r="AO485" s="280">
        <f t="shared" ca="1" si="449"/>
        <v>3.6774755148396114E-3</v>
      </c>
      <c r="AP485" s="280">
        <f t="shared" ca="1" si="449"/>
        <v>7.3303195553554162E-3</v>
      </c>
      <c r="AQ485" s="280">
        <f t="shared" ca="1" si="449"/>
        <v>3.0142607256817824E-3</v>
      </c>
      <c r="AR485" s="280">
        <f t="shared" ca="1" si="449"/>
        <v>3.0142607256817824E-3</v>
      </c>
      <c r="AS485" s="280">
        <f t="shared" ca="1" si="449"/>
        <v>-1.7942678839389478E-2</v>
      </c>
      <c r="AT485" s="280">
        <f t="shared" ca="1" si="449"/>
        <v>-1.7759995376415198E-2</v>
      </c>
      <c r="AU485" s="280">
        <f t="shared" ca="1" si="449"/>
        <v>-1.8263023065959096E-2</v>
      </c>
      <c r="AV485" s="280">
        <f t="shared" ca="1" si="449"/>
        <v>-1.9429391223874541E-2</v>
      </c>
      <c r="AW485" s="280">
        <f t="shared" ca="1" si="449"/>
        <v>-1.9893137607387451E-2</v>
      </c>
      <c r="AX485" s="280">
        <f t="shared" ca="1" si="449"/>
        <v>-1.9893137607387451E-2</v>
      </c>
      <c r="AY485" s="281">
        <f t="shared" ca="1" si="449"/>
        <v>0</v>
      </c>
      <c r="AZ485" s="280">
        <f t="shared" ca="1" si="449"/>
        <v>-3.9201216411455806E-3</v>
      </c>
      <c r="BA485" s="282">
        <f t="shared" ca="1" si="449"/>
        <v>-3.9201216411455806E-3</v>
      </c>
      <c r="BB485" s="282">
        <f t="shared" ca="1" si="449"/>
        <v>-7.8691724077698255E-3</v>
      </c>
      <c r="BC485" s="230">
        <f t="shared" ca="1" si="449"/>
        <v>-7.8691724077698255E-3</v>
      </c>
      <c r="BE485" s="121" t="str">
        <f t="shared" si="422"/>
        <v>RDD</v>
      </c>
      <c r="BF485" s="24" t="str">
        <f t="shared" si="423"/>
        <v>Basildon and Thurrock University Hospitals NHS FT</v>
      </c>
      <c r="BG485" s="280"/>
      <c r="BH485" s="280">
        <f t="shared" ca="1" si="424"/>
        <v>3.470273600859987E-3</v>
      </c>
      <c r="BI485" s="280">
        <f t="shared" ca="1" si="425"/>
        <v>4.1017567642635117E-6</v>
      </c>
      <c r="BJ485" s="280">
        <f t="shared" ca="1" si="426"/>
        <v>2.0310015721536085E-4</v>
      </c>
      <c r="BK485" s="280">
        <f t="shared" ca="1" si="427"/>
        <v>3.6528440405158048E-3</v>
      </c>
      <c r="BL485" s="280">
        <f t="shared" ca="1" si="428"/>
        <v>-4.3160588296736338E-3</v>
      </c>
      <c r="BM485" s="280">
        <f t="shared" ca="1" si="429"/>
        <v>0</v>
      </c>
      <c r="BN485" s="280">
        <f t="shared" ca="1" si="430"/>
        <v>-2.0956939565071261E-2</v>
      </c>
      <c r="BO485" s="280">
        <f t="shared" ca="1" si="431"/>
        <v>1.826834629742799E-4</v>
      </c>
      <c r="BP485" s="280">
        <f t="shared" ca="1" si="432"/>
        <v>-5.0302768954389732E-4</v>
      </c>
      <c r="BQ485" s="280">
        <f t="shared" ca="1" si="433"/>
        <v>-1.1663681579154456E-3</v>
      </c>
      <c r="BR485" s="280">
        <f t="shared" ca="1" si="434"/>
        <v>-4.6374638351290992E-4</v>
      </c>
      <c r="BS485" s="280">
        <f t="shared" ca="1" si="435"/>
        <v>0</v>
      </c>
      <c r="BT485" s="281"/>
      <c r="BU485" s="280">
        <f t="shared" ca="1" si="436"/>
        <v>-3.9201216411455806E-3</v>
      </c>
      <c r="BV485" s="282">
        <f t="shared" ca="1" si="437"/>
        <v>0</v>
      </c>
      <c r="BW485" s="282">
        <f t="shared" ca="1" si="438"/>
        <v>-3.9490507666242449E-3</v>
      </c>
      <c r="BX485" s="230">
        <f t="shared" ca="1" si="439"/>
        <v>0</v>
      </c>
    </row>
    <row r="486" spans="1:76" ht="13.8" x14ac:dyDescent="0.25">
      <c r="A486" s="118">
        <v>1</v>
      </c>
      <c r="B486" s="69">
        <f t="shared" si="355"/>
        <v>2</v>
      </c>
      <c r="C486" s="118" t="str">
        <f t="shared" si="356"/>
        <v>RAX</v>
      </c>
      <c r="D486" s="69"/>
      <c r="E486" s="70">
        <f ca="1">INDEX(OFFSET(Data!$A$10,1,E$9+MATCH($A486+IF(E$9&gt;$B486,0,1),Data!$3:$3,0),Num_Orgs,1),MATCH($C486,OFFSET(Data!$A$10,1,MATCH($A486+IF(E$9&gt;$B486,0,1),Data!$3:$3,0)-1,Num_Orgs,1),0),1)</f>
        <v>1.1343752563738816</v>
      </c>
      <c r="F486" s="70">
        <f ca="1">INDEX(OFFSET(Data!$A$10,1,F$9+MATCH($A486+IF(F$9&gt;$B486,0,1),Data!$3:$3,0),Num_Orgs,1),MATCH($C486,OFFSET(Data!$A$10,1,MATCH($A486+IF(F$9&gt;$B486,0,1),Data!$3:$3,0)-1,Num_Orgs,1),0),1)</f>
        <v>1.0185025427599708</v>
      </c>
      <c r="G486" s="70">
        <f ca="1">INDEX(OFFSET(Data!$A$10,1,G$9+MATCH($A486+IF(G$9&gt;$B486,0,1),Data!$3:$3,0),Num_Orgs,1),MATCH($C486,OFFSET(Data!$A$10,1,MATCH($A486+IF(G$9&gt;$B486,0,1),Data!$3:$3,0)-1,Num_Orgs,1),0),1)</f>
        <v>1.1742289011965372</v>
      </c>
      <c r="H486" s="70">
        <f ca="1">INDEX(OFFSET(Data!$A$10,1,H$9+MATCH($A486+IF(H$9&gt;$B486,0,1),Data!$3:$3,0),Num_Orgs,1),MATCH($C486,OFFSET(Data!$A$10,1,MATCH($A486+IF(H$9&gt;$B486,0,1),Data!$3:$3,0)-1,Num_Orgs,1),0),1)</f>
        <v>4.0264519253995514</v>
      </c>
      <c r="I486" s="70">
        <f ca="1">INDEX(OFFSET(Data!$A$10,1,I$9+MATCH($A486+IF(I$9&gt;$B486,0,1),Data!$3:$3,0),Num_Orgs,1),MATCH($C486,OFFSET(Data!$A$10,1,MATCH($A486+IF(I$9&gt;$B486,0,1),Data!$3:$3,0)-1,Num_Orgs,1),0),1)</f>
        <v>0</v>
      </c>
      <c r="J486" s="26">
        <f ca="1">IFERROR((E486*SUM(Data!$C$8:$D$8))+(F486*Data!$E$8)+(G486*SUM(Data!$F$8:$G$8))+(H486*Data!$H$8)+(I486*Data!$I$8)+Data!$J$8,0)</f>
        <v>1.094569841891504</v>
      </c>
      <c r="K486" s="119"/>
      <c r="L486" s="69"/>
      <c r="AI486" s="69"/>
      <c r="AJ486" s="121" t="str">
        <f t="shared" si="419"/>
        <v>RC1</v>
      </c>
      <c r="AK486" s="24" t="str">
        <f t="shared" si="420"/>
        <v>Bedford Hospital NHS Trust</v>
      </c>
      <c r="AL486" s="280">
        <f t="shared" ref="AL486:BC486" ca="1" si="450">(AL254-$AL254)/$AI254</f>
        <v>0</v>
      </c>
      <c r="AM486" s="280">
        <f t="shared" ca="1" si="450"/>
        <v>-1.6708542716534273E-4</v>
      </c>
      <c r="AN486" s="280">
        <f t="shared" ca="1" si="450"/>
        <v>-1.6311425506674053E-4</v>
      </c>
      <c r="AO486" s="280">
        <f t="shared" ca="1" si="450"/>
        <v>-1.4162581856604133E-4</v>
      </c>
      <c r="AP486" s="280">
        <f t="shared" ca="1" si="450"/>
        <v>6.0837627071776493E-4</v>
      </c>
      <c r="AQ486" s="280">
        <f t="shared" ca="1" si="450"/>
        <v>6.0644224671222097E-4</v>
      </c>
      <c r="AR486" s="280">
        <f t="shared" ca="1" si="450"/>
        <v>6.0644224671222097E-4</v>
      </c>
      <c r="AS486" s="280">
        <f t="shared" ca="1" si="450"/>
        <v>-5.7507856908854994E-3</v>
      </c>
      <c r="AT486" s="280">
        <f t="shared" ca="1" si="450"/>
        <v>-5.7332667258744299E-3</v>
      </c>
      <c r="AU486" s="280">
        <f t="shared" ca="1" si="450"/>
        <v>-5.9873603218987877E-3</v>
      </c>
      <c r="AV486" s="280">
        <f t="shared" ca="1" si="450"/>
        <v>-6.0236476261920002E-3</v>
      </c>
      <c r="AW486" s="280">
        <f t="shared" ca="1" si="450"/>
        <v>-6.6337967372093768E-3</v>
      </c>
      <c r="AX486" s="280">
        <f t="shared" ca="1" si="450"/>
        <v>-6.6337967372093768E-3</v>
      </c>
      <c r="AY486" s="281">
        <f t="shared" ca="1" si="450"/>
        <v>0</v>
      </c>
      <c r="AZ486" s="280">
        <f t="shared" ca="1" si="450"/>
        <v>-1.3072492970056212E-3</v>
      </c>
      <c r="BA486" s="282">
        <f t="shared" ca="1" si="450"/>
        <v>-1.3072492970056212E-3</v>
      </c>
      <c r="BB486" s="282">
        <f t="shared" ca="1" si="450"/>
        <v>-2.6241456362224446E-3</v>
      </c>
      <c r="BC486" s="230">
        <f t="shared" ca="1" si="450"/>
        <v>-2.6241456362224446E-3</v>
      </c>
      <c r="BE486" s="121" t="str">
        <f t="shared" si="422"/>
        <v>RC1</v>
      </c>
      <c r="BF486" s="24" t="str">
        <f t="shared" si="423"/>
        <v>Bedford Hospital NHS Trust</v>
      </c>
      <c r="BG486" s="280"/>
      <c r="BH486" s="280">
        <f t="shared" ca="1" si="424"/>
        <v>-1.6708542716534273E-4</v>
      </c>
      <c r="BI486" s="280">
        <f t="shared" ca="1" si="425"/>
        <v>3.9711720986022078E-6</v>
      </c>
      <c r="BJ486" s="280">
        <f t="shared" ca="1" si="426"/>
        <v>2.1488436500699201E-5</v>
      </c>
      <c r="BK486" s="280">
        <f t="shared" ca="1" si="427"/>
        <v>7.5000208928380631E-4</v>
      </c>
      <c r="BL486" s="280">
        <f t="shared" ca="1" si="428"/>
        <v>-1.9340240055439571E-6</v>
      </c>
      <c r="BM486" s="280">
        <f t="shared" ca="1" si="429"/>
        <v>0</v>
      </c>
      <c r="BN486" s="280">
        <f t="shared" ca="1" si="430"/>
        <v>-6.35722793759772E-3</v>
      </c>
      <c r="BO486" s="280">
        <f t="shared" ca="1" si="431"/>
        <v>1.7518965011069539E-5</v>
      </c>
      <c r="BP486" s="280">
        <f t="shared" ca="1" si="432"/>
        <v>-2.5409359602435785E-4</v>
      </c>
      <c r="BQ486" s="280">
        <f t="shared" ca="1" si="433"/>
        <v>-3.6287304293212454E-5</v>
      </c>
      <c r="BR486" s="280">
        <f t="shared" ca="1" si="434"/>
        <v>-6.1014911101737665E-4</v>
      </c>
      <c r="BS486" s="280">
        <f t="shared" ca="1" si="435"/>
        <v>0</v>
      </c>
      <c r="BT486" s="281"/>
      <c r="BU486" s="280">
        <f t="shared" ca="1" si="436"/>
        <v>-1.3072492970056212E-3</v>
      </c>
      <c r="BV486" s="282">
        <f t="shared" ca="1" si="437"/>
        <v>0</v>
      </c>
      <c r="BW486" s="282">
        <f t="shared" ca="1" si="438"/>
        <v>-1.3168963392168234E-3</v>
      </c>
      <c r="BX486" s="230">
        <f t="shared" ca="1" si="439"/>
        <v>0</v>
      </c>
    </row>
    <row r="487" spans="1:76" ht="13.8" x14ac:dyDescent="0.25">
      <c r="A487" s="118">
        <v>1</v>
      </c>
      <c r="B487" s="69">
        <f t="shared" si="355"/>
        <v>2</v>
      </c>
      <c r="C487" s="118" t="str">
        <f t="shared" si="356"/>
        <v>RBA</v>
      </c>
      <c r="D487" s="69"/>
      <c r="E487" s="70">
        <f ca="1">INDEX(OFFSET(Data!$A$10,1,E$9+MATCH($A487+IF(E$9&gt;$B487,0,1),Data!$3:$3,0),Num_Orgs,1),MATCH($C487,OFFSET(Data!$A$10,1,MATCH($A487+IF(E$9&gt;$B487,0,1),Data!$3:$3,0)-1,Num_Orgs,1),0),1)</f>
        <v>0.94915320646745283</v>
      </c>
      <c r="F487" s="70">
        <f ca="1">INDEX(OFFSET(Data!$A$10,1,F$9+MATCH($A487+IF(F$9&gt;$B487,0,1),Data!$3:$3,0),Num_Orgs,1),MATCH($C487,OFFSET(Data!$A$10,1,MATCH($A487+IF(F$9&gt;$B487,0,1),Data!$3:$3,0)-1,Num_Orgs,1),0),1)</f>
        <v>0.99619990923086066</v>
      </c>
      <c r="G487" s="70">
        <f ca="1">INDEX(OFFSET(Data!$A$10,1,G$9+MATCH($A487+IF(G$9&gt;$B487,0,1),Data!$3:$3,0),Num_Orgs,1),MATCH($C487,OFFSET(Data!$A$10,1,MATCH($A487+IF(G$9&gt;$B487,0,1),Data!$3:$3,0)-1,Num_Orgs,1),0),1)</f>
        <v>0.96525596115309287</v>
      </c>
      <c r="H487" s="70">
        <f ca="1">INDEX(OFFSET(Data!$A$10,1,H$9+MATCH($A487+IF(H$9&gt;$B487,0,1),Data!$3:$3,0),Num_Orgs,1),MATCH($C487,OFFSET(Data!$A$10,1,MATCH($A487+IF(H$9&gt;$B487,0,1),Data!$3:$3,0)-1,Num_Orgs,1),0),1)</f>
        <v>1.113058272031203</v>
      </c>
      <c r="I487" s="70">
        <f ca="1">INDEX(OFFSET(Data!$A$10,1,I$9+MATCH($A487+IF(I$9&gt;$B487,0,1),Data!$3:$3,0),Num_Orgs,1),MATCH($C487,OFFSET(Data!$A$10,1,MATCH($A487+IF(I$9&gt;$B487,0,1),Data!$3:$3,0)-1,Num_Orgs,1),0),1)</f>
        <v>0</v>
      </c>
      <c r="J487" s="26">
        <f ca="1">IFERROR((E487*SUM(Data!$C$8:$D$8))+(F487*Data!$E$8)+(G487*SUM(Data!$F$8:$G$8))+(H487*Data!$H$8)+(I487*Data!$I$8)+Data!$J$8,0)</f>
        <v>0.97113051047633814</v>
      </c>
      <c r="K487" s="119"/>
      <c r="L487" s="69"/>
      <c r="AI487" s="69"/>
      <c r="AJ487" s="121" t="str">
        <f t="shared" si="419"/>
        <v>RWX</v>
      </c>
      <c r="AK487" s="24" t="str">
        <f t="shared" si="420"/>
        <v>Berkshire Healthcare NHS FT</v>
      </c>
      <c r="AL487" s="280">
        <f t="shared" ref="AL487:BC487" ca="1" si="451">(AL255-$AL255)/$AI255</f>
        <v>0</v>
      </c>
      <c r="AM487" s="280">
        <f t="shared" ca="1" si="451"/>
        <v>-1.8747636414818833E-4</v>
      </c>
      <c r="AN487" s="280">
        <f t="shared" ca="1" si="451"/>
        <v>-1.8730178207008538E-4</v>
      </c>
      <c r="AO487" s="280">
        <f t="shared" ca="1" si="451"/>
        <v>-1.3914425992464811E-4</v>
      </c>
      <c r="AP487" s="280">
        <f t="shared" ca="1" si="451"/>
        <v>-2.1393867540547325E-4</v>
      </c>
      <c r="AQ487" s="280">
        <f t="shared" ca="1" si="451"/>
        <v>-3.2595299883970605E-4</v>
      </c>
      <c r="AR487" s="280">
        <f t="shared" ca="1" si="451"/>
        <v>-3.2595299883970605E-4</v>
      </c>
      <c r="AS487" s="280">
        <f t="shared" ca="1" si="451"/>
        <v>-1.953844457383901E-4</v>
      </c>
      <c r="AT487" s="280">
        <f t="shared" ca="1" si="451"/>
        <v>-1.908392279105157E-4</v>
      </c>
      <c r="AU487" s="280">
        <f t="shared" ca="1" si="451"/>
        <v>-2.0965899093625112E-4</v>
      </c>
      <c r="AV487" s="280">
        <f t="shared" ca="1" si="451"/>
        <v>-1.2960955351575543E-4</v>
      </c>
      <c r="AW487" s="280">
        <f t="shared" ca="1" si="451"/>
        <v>-1.3866446781601527E-4</v>
      </c>
      <c r="AX487" s="280">
        <f t="shared" ca="1" si="451"/>
        <v>-1.3866446781601527E-4</v>
      </c>
      <c r="AY487" s="281">
        <f t="shared" ca="1" si="451"/>
        <v>0</v>
      </c>
      <c r="AZ487" s="280">
        <f t="shared" ca="1" si="451"/>
        <v>-2.7325080229748253E-5</v>
      </c>
      <c r="BA487" s="282">
        <f t="shared" ca="1" si="451"/>
        <v>-2.7325080229748253E-5</v>
      </c>
      <c r="BB487" s="282">
        <f t="shared" ca="1" si="451"/>
        <v>-5.4851809986499748E-5</v>
      </c>
      <c r="BC487" s="230">
        <f t="shared" ca="1" si="451"/>
        <v>-5.4851809986499748E-5</v>
      </c>
      <c r="BE487" s="121" t="str">
        <f t="shared" si="422"/>
        <v>RWX</v>
      </c>
      <c r="BF487" s="24" t="str">
        <f t="shared" si="423"/>
        <v>Berkshire Healthcare NHS FT</v>
      </c>
      <c r="BG487" s="280"/>
      <c r="BH487" s="280">
        <f t="shared" ca="1" si="424"/>
        <v>-1.8747636414818833E-4</v>
      </c>
      <c r="BI487" s="280">
        <f t="shared" ca="1" si="425"/>
        <v>1.7458207810295049E-7</v>
      </c>
      <c r="BJ487" s="280">
        <f t="shared" ca="1" si="426"/>
        <v>4.8157522145437273E-5</v>
      </c>
      <c r="BK487" s="280">
        <f t="shared" ca="1" si="427"/>
        <v>-7.4794415480825135E-5</v>
      </c>
      <c r="BL487" s="280">
        <f t="shared" ca="1" si="428"/>
        <v>-1.1201432343423281E-4</v>
      </c>
      <c r="BM487" s="280">
        <f t="shared" ca="1" si="429"/>
        <v>0</v>
      </c>
      <c r="BN487" s="280">
        <f t="shared" ca="1" si="430"/>
        <v>1.3056855310131596E-4</v>
      </c>
      <c r="BO487" s="280">
        <f t="shared" ca="1" si="431"/>
        <v>4.5452178278743952E-6</v>
      </c>
      <c r="BP487" s="280">
        <f t="shared" ca="1" si="432"/>
        <v>-1.881976302573542E-5</v>
      </c>
      <c r="BQ487" s="280">
        <f t="shared" ca="1" si="433"/>
        <v>8.0049437420495691E-5</v>
      </c>
      <c r="BR487" s="280">
        <f t="shared" ca="1" si="434"/>
        <v>-9.0549143002598359E-6</v>
      </c>
      <c r="BS487" s="280">
        <f t="shared" ca="1" si="435"/>
        <v>0</v>
      </c>
      <c r="BT487" s="281"/>
      <c r="BU487" s="280">
        <f t="shared" ca="1" si="436"/>
        <v>-2.7325080229748253E-5</v>
      </c>
      <c r="BV487" s="282">
        <f t="shared" ca="1" si="437"/>
        <v>0</v>
      </c>
      <c r="BW487" s="282">
        <f t="shared" ca="1" si="438"/>
        <v>-2.7526729756751495E-5</v>
      </c>
      <c r="BX487" s="230">
        <f t="shared" ca="1" si="439"/>
        <v>0</v>
      </c>
    </row>
    <row r="488" spans="1:76" ht="13.8" x14ac:dyDescent="0.25">
      <c r="A488" s="118">
        <v>1</v>
      </c>
      <c r="B488" s="69">
        <f t="shared" si="355"/>
        <v>2</v>
      </c>
      <c r="C488" s="118" t="str">
        <f t="shared" si="356"/>
        <v>RBD</v>
      </c>
      <c r="D488" s="69"/>
      <c r="E488" s="70">
        <f ca="1">INDEX(OFFSET(Data!$A$10,1,E$9+MATCH($A488+IF(E$9&gt;$B488,0,1),Data!$3:$3,0),Num_Orgs,1),MATCH($C488,OFFSET(Data!$A$10,1,MATCH($A488+IF(E$9&gt;$B488,0,1),Data!$3:$3,0)-1,Num_Orgs,1),0),1)</f>
        <v>0.95635044461689955</v>
      </c>
      <c r="F488" s="70">
        <f ca="1">INDEX(OFFSET(Data!$A$10,1,F$9+MATCH($A488+IF(F$9&gt;$B488,0,1),Data!$3:$3,0),Num_Orgs,1),MATCH($C488,OFFSET(Data!$A$10,1,MATCH($A488+IF(F$9&gt;$B488,0,1),Data!$3:$3,0)-1,Num_Orgs,1),0),1)</f>
        <v>0.99619990923086066</v>
      </c>
      <c r="G488" s="70">
        <f ca="1">INDEX(OFFSET(Data!$A$10,1,G$9+MATCH($A488+IF(G$9&gt;$B488,0,1),Data!$3:$3,0),Num_Orgs,1),MATCH($C488,OFFSET(Data!$A$10,1,MATCH($A488+IF(G$9&gt;$B488,0,1),Data!$3:$3,0)-1,Num_Orgs,1),0),1)</f>
        <v>0.97520705353611448</v>
      </c>
      <c r="H488" s="70">
        <f ca="1">INDEX(OFFSET(Data!$A$10,1,H$9+MATCH($A488+IF(H$9&gt;$B488,0,1),Data!$3:$3,0),Num_Orgs,1),MATCH($C488,OFFSET(Data!$A$10,1,MATCH($A488+IF(H$9&gt;$B488,0,1),Data!$3:$3,0)-1,Num_Orgs,1),0),1)</f>
        <v>2.0699233656743941</v>
      </c>
      <c r="I488" s="70">
        <f ca="1">INDEX(OFFSET(Data!$A$10,1,I$9+MATCH($A488+IF(I$9&gt;$B488,0,1),Data!$3:$3,0),Num_Orgs,1),MATCH($C488,OFFSET(Data!$A$10,1,MATCH($A488+IF(I$9&gt;$B488,0,1),Data!$3:$3,0)-1,Num_Orgs,1),0),1)</f>
        <v>0</v>
      </c>
      <c r="J488" s="26">
        <f ca="1">IFERROR((E488*SUM(Data!$C$8:$D$8))+(F488*Data!$E$8)+(G488*SUM(Data!$F$8:$G$8))+(H488*Data!$H$8)+(I488*Data!$I$8)+Data!$J$8,0)</f>
        <v>0.97963658183794067</v>
      </c>
      <c r="K488" s="119"/>
      <c r="L488" s="69"/>
      <c r="AI488" s="69"/>
      <c r="AJ488" s="121" t="str">
        <f t="shared" si="419"/>
        <v>RXT</v>
      </c>
      <c r="AK488" s="24" t="str">
        <f t="shared" si="420"/>
        <v>Birmingham and Solihull Mental Health NHS FT</v>
      </c>
      <c r="AL488" s="280">
        <f t="shared" ref="AL488:BC488" ca="1" si="452">(AL256-$AL256)/$AI256</f>
        <v>0</v>
      </c>
      <c r="AM488" s="280">
        <f t="shared" ca="1" si="452"/>
        <v>0</v>
      </c>
      <c r="AN488" s="280">
        <f t="shared" ca="1" si="452"/>
        <v>0</v>
      </c>
      <c r="AO488" s="280">
        <f t="shared" ca="1" si="452"/>
        <v>0</v>
      </c>
      <c r="AP488" s="280">
        <f t="shared" ca="1" si="452"/>
        <v>0</v>
      </c>
      <c r="AQ488" s="280">
        <f t="shared" ca="1" si="452"/>
        <v>0</v>
      </c>
      <c r="AR488" s="280">
        <f t="shared" ca="1" si="452"/>
        <v>0</v>
      </c>
      <c r="AS488" s="280">
        <f t="shared" ca="1" si="452"/>
        <v>0</v>
      </c>
      <c r="AT488" s="280">
        <f t="shared" ca="1" si="452"/>
        <v>0</v>
      </c>
      <c r="AU488" s="280">
        <f t="shared" ca="1" si="452"/>
        <v>0</v>
      </c>
      <c r="AV488" s="280">
        <f t="shared" ca="1" si="452"/>
        <v>0</v>
      </c>
      <c r="AW488" s="280">
        <f t="shared" ca="1" si="452"/>
        <v>0</v>
      </c>
      <c r="AX488" s="280">
        <f t="shared" ca="1" si="452"/>
        <v>0</v>
      </c>
      <c r="AY488" s="281">
        <f t="shared" ca="1" si="452"/>
        <v>0</v>
      </c>
      <c r="AZ488" s="280">
        <f t="shared" ca="1" si="452"/>
        <v>0</v>
      </c>
      <c r="BA488" s="282">
        <f t="shared" ca="1" si="452"/>
        <v>0</v>
      </c>
      <c r="BB488" s="282">
        <f t="shared" ca="1" si="452"/>
        <v>0</v>
      </c>
      <c r="BC488" s="230">
        <f t="shared" ca="1" si="452"/>
        <v>0</v>
      </c>
      <c r="BE488" s="121" t="str">
        <f t="shared" si="422"/>
        <v>RXT</v>
      </c>
      <c r="BF488" s="24" t="str">
        <f t="shared" si="423"/>
        <v>Birmingham and Solihull Mental Health NHS FT</v>
      </c>
      <c r="BG488" s="280"/>
      <c r="BH488" s="280">
        <f t="shared" ca="1" si="424"/>
        <v>0</v>
      </c>
      <c r="BI488" s="280">
        <f t="shared" ca="1" si="425"/>
        <v>0</v>
      </c>
      <c r="BJ488" s="280">
        <f t="shared" ca="1" si="426"/>
        <v>0</v>
      </c>
      <c r="BK488" s="280">
        <f t="shared" ca="1" si="427"/>
        <v>0</v>
      </c>
      <c r="BL488" s="280">
        <f t="shared" ca="1" si="428"/>
        <v>0</v>
      </c>
      <c r="BM488" s="280">
        <f t="shared" ca="1" si="429"/>
        <v>0</v>
      </c>
      <c r="BN488" s="280">
        <f t="shared" ca="1" si="430"/>
        <v>0</v>
      </c>
      <c r="BO488" s="280">
        <f t="shared" ca="1" si="431"/>
        <v>0</v>
      </c>
      <c r="BP488" s="280">
        <f t="shared" ca="1" si="432"/>
        <v>0</v>
      </c>
      <c r="BQ488" s="280">
        <f t="shared" ca="1" si="433"/>
        <v>0</v>
      </c>
      <c r="BR488" s="280">
        <f t="shared" ca="1" si="434"/>
        <v>0</v>
      </c>
      <c r="BS488" s="280">
        <f t="shared" ca="1" si="435"/>
        <v>0</v>
      </c>
      <c r="BT488" s="281"/>
      <c r="BU488" s="280">
        <f t="shared" ca="1" si="436"/>
        <v>0</v>
      </c>
      <c r="BV488" s="282">
        <f t="shared" ca="1" si="437"/>
        <v>0</v>
      </c>
      <c r="BW488" s="282">
        <f t="shared" ca="1" si="438"/>
        <v>0</v>
      </c>
      <c r="BX488" s="230">
        <f t="shared" ca="1" si="439"/>
        <v>0</v>
      </c>
    </row>
    <row r="489" spans="1:76" ht="13.8" x14ac:dyDescent="0.25">
      <c r="A489" s="118">
        <v>1</v>
      </c>
      <c r="B489" s="69">
        <f t="shared" si="355"/>
        <v>2</v>
      </c>
      <c r="C489" s="118" t="str">
        <f t="shared" si="356"/>
        <v>RBK</v>
      </c>
      <c r="D489" s="69"/>
      <c r="E489" s="70">
        <f ca="1">INDEX(OFFSET(Data!$A$10,1,E$9+MATCH($A489+IF(E$9&gt;$B489,0,1),Data!$3:$3,0),Num_Orgs,1),MATCH($C489,OFFSET(Data!$A$10,1,MATCH($A489+IF(E$9&gt;$B489,0,1),Data!$3:$3,0)-1,Num_Orgs,1),0),1)</f>
        <v>0.9480321426424051</v>
      </c>
      <c r="F489" s="70">
        <f ca="1">INDEX(OFFSET(Data!$A$10,1,F$9+MATCH($A489+IF(F$9&gt;$B489,0,1),Data!$3:$3,0),Num_Orgs,1),MATCH($C489,OFFSET(Data!$A$10,1,MATCH($A489+IF(F$9&gt;$B489,0,1),Data!$3:$3,0)-1,Num_Orgs,1),0),1)</f>
        <v>0.99619990923086066</v>
      </c>
      <c r="G489" s="70">
        <f ca="1">INDEX(OFFSET(Data!$A$10,1,G$9+MATCH($A489+IF(G$9&gt;$B489,0,1),Data!$3:$3,0),Num_Orgs,1),MATCH($C489,OFFSET(Data!$A$10,1,MATCH($A489+IF(G$9&gt;$B489,0,1),Data!$3:$3,0)-1,Num_Orgs,1),0),1)</f>
        <v>0.91550049923798604</v>
      </c>
      <c r="H489" s="70">
        <f ca="1">INDEX(OFFSET(Data!$A$10,1,H$9+MATCH($A489+IF(H$9&gt;$B489,0,1),Data!$3:$3,0),Num_Orgs,1),MATCH($C489,OFFSET(Data!$A$10,1,MATCH($A489+IF(H$9&gt;$B489,0,1),Data!$3:$3,0)-1,Num_Orgs,1),0),1)</f>
        <v>0.42810588742773448</v>
      </c>
      <c r="I489" s="70">
        <f ca="1">INDEX(OFFSET(Data!$A$10,1,I$9+MATCH($A489+IF(I$9&gt;$B489,0,1),Data!$3:$3,0),Num_Orgs,1),MATCH($C489,OFFSET(Data!$A$10,1,MATCH($A489+IF(I$9&gt;$B489,0,1),Data!$3:$3,0)-1,Num_Orgs,1),0),1)</f>
        <v>0</v>
      </c>
      <c r="J489" s="26">
        <f ca="1">IFERROR((E489*SUM(Data!$C$8:$D$8))+(F489*Data!$E$8)+(G489*SUM(Data!$F$8:$G$8))+(H489*Data!$H$8)+(I489*Data!$I$8)+Data!$J$8,0)</f>
        <v>0.96611965267856226</v>
      </c>
      <c r="K489" s="119"/>
      <c r="L489" s="69"/>
      <c r="AI489" s="69"/>
      <c r="AJ489" s="121" t="str">
        <f t="shared" si="419"/>
        <v>RYW</v>
      </c>
      <c r="AK489" s="24" t="str">
        <f t="shared" si="420"/>
        <v>Birmingham Community Healthcare NHS FT</v>
      </c>
      <c r="AL489" s="280">
        <f t="shared" ref="AL489:BC489" ca="1" si="453">(AL257-$AL257)/$AI257</f>
        <v>0</v>
      </c>
      <c r="AM489" s="280">
        <f t="shared" ca="1" si="453"/>
        <v>4.2007891512699065E-5</v>
      </c>
      <c r="AN489" s="280">
        <f t="shared" ca="1" si="453"/>
        <v>4.2170092228090892E-5</v>
      </c>
      <c r="AO489" s="280">
        <f t="shared" ca="1" si="453"/>
        <v>4.4305978995006797E-5</v>
      </c>
      <c r="AP489" s="280">
        <f t="shared" ca="1" si="453"/>
        <v>9.4198500057709157E-5</v>
      </c>
      <c r="AQ489" s="280">
        <f t="shared" ca="1" si="453"/>
        <v>1.5692621481645284E-4</v>
      </c>
      <c r="AR489" s="280">
        <f t="shared" ca="1" si="453"/>
        <v>1.5692621481645284E-4</v>
      </c>
      <c r="AS489" s="280">
        <f t="shared" ca="1" si="453"/>
        <v>3.9414017213899996E-4</v>
      </c>
      <c r="AT489" s="280">
        <f t="shared" ca="1" si="453"/>
        <v>3.9482579468528325E-4</v>
      </c>
      <c r="AU489" s="280">
        <f t="shared" ca="1" si="453"/>
        <v>4.0072340260393735E-4</v>
      </c>
      <c r="AV489" s="280">
        <f t="shared" ca="1" si="453"/>
        <v>4.0190734612745023E-4</v>
      </c>
      <c r="AW489" s="280">
        <f t="shared" ca="1" si="453"/>
        <v>3.8622956290499917E-4</v>
      </c>
      <c r="AX489" s="280">
        <f t="shared" ca="1" si="453"/>
        <v>3.8622956290499917E-4</v>
      </c>
      <c r="AY489" s="281">
        <f t="shared" ca="1" si="453"/>
        <v>0</v>
      </c>
      <c r="AZ489" s="280">
        <f t="shared" ca="1" si="453"/>
        <v>7.6110008279050163E-5</v>
      </c>
      <c r="BA489" s="282">
        <f t="shared" ca="1" si="453"/>
        <v>7.6110008279050163E-5</v>
      </c>
      <c r="BB489" s="282">
        <f t="shared" ca="1" si="453"/>
        <v>1.5278168177696821E-4</v>
      </c>
      <c r="BC489" s="230">
        <f t="shared" ca="1" si="453"/>
        <v>1.5278168177696821E-4</v>
      </c>
      <c r="BE489" s="121" t="str">
        <f t="shared" si="422"/>
        <v>RYW</v>
      </c>
      <c r="BF489" s="24" t="str">
        <f t="shared" si="423"/>
        <v>Birmingham Community Healthcare NHS FT</v>
      </c>
      <c r="BG489" s="280"/>
      <c r="BH489" s="280">
        <f t="shared" ca="1" si="424"/>
        <v>4.2007891512699065E-5</v>
      </c>
      <c r="BI489" s="280">
        <f t="shared" ca="1" si="425"/>
        <v>1.6220071539182649E-7</v>
      </c>
      <c r="BJ489" s="280">
        <f t="shared" ca="1" si="426"/>
        <v>2.135886766915905E-6</v>
      </c>
      <c r="BK489" s="280">
        <f t="shared" ca="1" si="427"/>
        <v>4.9892521062702361E-5</v>
      </c>
      <c r="BL489" s="280">
        <f t="shared" ca="1" si="428"/>
        <v>6.2727714758743685E-5</v>
      </c>
      <c r="BM489" s="280">
        <f t="shared" ca="1" si="429"/>
        <v>0</v>
      </c>
      <c r="BN489" s="280">
        <f t="shared" ca="1" si="430"/>
        <v>2.3721395732254712E-4</v>
      </c>
      <c r="BO489" s="280">
        <f t="shared" ca="1" si="431"/>
        <v>6.8562254628329366E-7</v>
      </c>
      <c r="BP489" s="280">
        <f t="shared" ca="1" si="432"/>
        <v>5.8976079186540977E-6</v>
      </c>
      <c r="BQ489" s="280">
        <f t="shared" ca="1" si="433"/>
        <v>1.1839435235128787E-6</v>
      </c>
      <c r="BR489" s="280">
        <f t="shared" ca="1" si="434"/>
        <v>-1.5677783222451053E-5</v>
      </c>
      <c r="BS489" s="280">
        <f t="shared" ca="1" si="435"/>
        <v>0</v>
      </c>
      <c r="BT489" s="281"/>
      <c r="BU489" s="280">
        <f t="shared" ca="1" si="436"/>
        <v>7.6110008279050163E-5</v>
      </c>
      <c r="BV489" s="282">
        <f t="shared" ca="1" si="437"/>
        <v>0</v>
      </c>
      <c r="BW489" s="282">
        <f t="shared" ca="1" si="438"/>
        <v>7.6671673497918051E-5</v>
      </c>
      <c r="BX489" s="230">
        <f t="shared" ca="1" si="439"/>
        <v>0</v>
      </c>
    </row>
    <row r="490" spans="1:76" ht="13.8" x14ac:dyDescent="0.25">
      <c r="A490" s="118">
        <v>1</v>
      </c>
      <c r="B490" s="69">
        <f t="shared" si="355"/>
        <v>2</v>
      </c>
      <c r="C490" s="118" t="str">
        <f t="shared" si="356"/>
        <v>RBL</v>
      </c>
      <c r="D490" s="69"/>
      <c r="E490" s="70">
        <f ca="1">INDEX(OFFSET(Data!$A$10,1,E$9+MATCH($A490+IF(E$9&gt;$B490,0,1),Data!$3:$3,0),Num_Orgs,1),MATCH($C490,OFFSET(Data!$A$10,1,MATCH($A490+IF(E$9&gt;$B490,0,1),Data!$3:$3,0)-1,Num_Orgs,1),0),1)</f>
        <v>0.94499115581342263</v>
      </c>
      <c r="F490" s="70">
        <f ca="1">INDEX(OFFSET(Data!$A$10,1,F$9+MATCH($A490+IF(F$9&gt;$B490,0,1),Data!$3:$3,0),Num_Orgs,1),MATCH($C490,OFFSET(Data!$A$10,1,MATCH($A490+IF(F$9&gt;$B490,0,1),Data!$3:$3,0)-1,Num_Orgs,1),0),1)</f>
        <v>0.99619990923086066</v>
      </c>
      <c r="G490" s="70">
        <f ca="1">INDEX(OFFSET(Data!$A$10,1,G$9+MATCH($A490+IF(G$9&gt;$B490,0,1),Data!$3:$3,0),Num_Orgs,1),MATCH($C490,OFFSET(Data!$A$10,1,MATCH($A490+IF(G$9&gt;$B490,0,1),Data!$3:$3,0)-1,Num_Orgs,1),0),1)</f>
        <v>0.92545159162100754</v>
      </c>
      <c r="H490" s="70">
        <f ca="1">INDEX(OFFSET(Data!$A$10,1,H$9+MATCH($A490+IF(H$9&gt;$B490,0,1),Data!$3:$3,0),Num_Orgs,1),MATCH($C490,OFFSET(Data!$A$10,1,MATCH($A490+IF(H$9&gt;$B490,0,1),Data!$3:$3,0)-1,Num_Orgs,1),0),1)</f>
        <v>0.67183137725172104</v>
      </c>
      <c r="I490" s="70">
        <f ca="1">INDEX(OFFSET(Data!$A$10,1,I$9+MATCH($A490+IF(I$9&gt;$B490,0,1),Data!$3:$3,0),Num_Orgs,1),MATCH($C490,OFFSET(Data!$A$10,1,MATCH($A490+IF(I$9&gt;$B490,0,1),Data!$3:$3,0)-1,Num_Orgs,1),0),1)</f>
        <v>0</v>
      </c>
      <c r="J490" s="26">
        <f ca="1">IFERROR((E490*SUM(Data!$C$8:$D$8))+(F490*Data!$E$8)+(G490*SUM(Data!$F$8:$G$8))+(H490*Data!$H$8)+(I490*Data!$I$8)+Data!$J$8,0)</f>
        <v>0.9658071342771859</v>
      </c>
      <c r="K490" s="119"/>
      <c r="L490" s="69"/>
      <c r="AI490" s="69"/>
      <c r="AJ490" s="121" t="str">
        <f t="shared" si="419"/>
        <v>RQ3</v>
      </c>
      <c r="AK490" s="24" t="str">
        <f t="shared" si="420"/>
        <v>Birmingham Women's and Children's NHS FT</v>
      </c>
      <c r="AL490" s="280">
        <f t="shared" ref="AL490:BC490" ca="1" si="454">(AL258-$AL258)/$AI258</f>
        <v>0</v>
      </c>
      <c r="AM490" s="280">
        <f t="shared" ca="1" si="454"/>
        <v>3.5944223000638161E-3</v>
      </c>
      <c r="AN490" s="280">
        <f t="shared" ca="1" si="454"/>
        <v>3.5967945887849405E-3</v>
      </c>
      <c r="AO490" s="280">
        <f t="shared" ca="1" si="454"/>
        <v>3.6303807152243653E-3</v>
      </c>
      <c r="AP490" s="280">
        <f t="shared" ca="1" si="454"/>
        <v>4.0686650712883536E-3</v>
      </c>
      <c r="AQ490" s="280">
        <f t="shared" ca="1" si="454"/>
        <v>5.0295378050727304E-3</v>
      </c>
      <c r="AR490" s="280">
        <f t="shared" ca="1" si="454"/>
        <v>5.0295378050727304E-3</v>
      </c>
      <c r="AS490" s="280">
        <f t="shared" ca="1" si="454"/>
        <v>8.5077127835191391E-3</v>
      </c>
      <c r="AT490" s="280">
        <f t="shared" ca="1" si="454"/>
        <v>8.5177130877661777E-3</v>
      </c>
      <c r="AU490" s="280">
        <f t="shared" ca="1" si="454"/>
        <v>8.601338644519162E-3</v>
      </c>
      <c r="AV490" s="280">
        <f t="shared" ca="1" si="454"/>
        <v>8.3471738956342467E-3</v>
      </c>
      <c r="AW490" s="280">
        <f t="shared" ca="1" si="454"/>
        <v>8.1670010384442705E-3</v>
      </c>
      <c r="AX490" s="280">
        <f t="shared" ca="1" si="454"/>
        <v>8.1670010384442705E-3</v>
      </c>
      <c r="AY490" s="281">
        <f t="shared" ca="1" si="454"/>
        <v>0</v>
      </c>
      <c r="AZ490" s="280">
        <f t="shared" ca="1" si="454"/>
        <v>1.6093809908690098E-3</v>
      </c>
      <c r="BA490" s="282">
        <f t="shared" ca="1" si="454"/>
        <v>1.6093809908690098E-3</v>
      </c>
      <c r="BB490" s="282">
        <f t="shared" ca="1" si="454"/>
        <v>3.2306386500886484E-3</v>
      </c>
      <c r="BC490" s="230">
        <f t="shared" ca="1" si="454"/>
        <v>3.2306386500886484E-3</v>
      </c>
      <c r="BE490" s="121" t="str">
        <f t="shared" si="422"/>
        <v>RQ3</v>
      </c>
      <c r="BF490" s="24" t="str">
        <f t="shared" si="423"/>
        <v>Birmingham Women's and Children's NHS FT</v>
      </c>
      <c r="BG490" s="280"/>
      <c r="BH490" s="280">
        <f t="shared" ca="1" si="424"/>
        <v>3.5944223000638161E-3</v>
      </c>
      <c r="BI490" s="280">
        <f t="shared" ca="1" si="425"/>
        <v>2.3722887211243167E-6</v>
      </c>
      <c r="BJ490" s="280">
        <f t="shared" ca="1" si="426"/>
        <v>3.3586126439424848E-5</v>
      </c>
      <c r="BK490" s="280">
        <f t="shared" ca="1" si="427"/>
        <v>4.3828435606398835E-4</v>
      </c>
      <c r="BL490" s="280">
        <f t="shared" ca="1" si="428"/>
        <v>9.6087273378437678E-4</v>
      </c>
      <c r="BM490" s="280">
        <f t="shared" ca="1" si="429"/>
        <v>0</v>
      </c>
      <c r="BN490" s="280">
        <f t="shared" ca="1" si="430"/>
        <v>3.4781749784464086E-3</v>
      </c>
      <c r="BO490" s="280">
        <f t="shared" ca="1" si="431"/>
        <v>1.0000304247038613E-5</v>
      </c>
      <c r="BP490" s="280">
        <f t="shared" ca="1" si="432"/>
        <v>8.3625556752984359E-5</v>
      </c>
      <c r="BQ490" s="280">
        <f t="shared" ca="1" si="433"/>
        <v>-2.5416474888491532E-4</v>
      </c>
      <c r="BR490" s="280">
        <f t="shared" ca="1" si="434"/>
        <v>-1.8017285718997626E-4</v>
      </c>
      <c r="BS490" s="280">
        <f t="shared" ca="1" si="435"/>
        <v>0</v>
      </c>
      <c r="BT490" s="281"/>
      <c r="BU490" s="280">
        <f t="shared" ca="1" si="436"/>
        <v>1.6093809908690098E-3</v>
      </c>
      <c r="BV490" s="282">
        <f t="shared" ca="1" si="437"/>
        <v>0</v>
      </c>
      <c r="BW490" s="282">
        <f t="shared" ca="1" si="438"/>
        <v>1.6212576592196386E-3</v>
      </c>
      <c r="BX490" s="230">
        <f t="shared" ca="1" si="439"/>
        <v>0</v>
      </c>
    </row>
    <row r="491" spans="1:76" ht="13.8" x14ac:dyDescent="0.25">
      <c r="A491" s="118">
        <v>1</v>
      </c>
      <c r="B491" s="69">
        <f t="shared" si="355"/>
        <v>2</v>
      </c>
      <c r="C491" s="118" t="str">
        <f t="shared" si="356"/>
        <v>RBN</v>
      </c>
      <c r="D491" s="69"/>
      <c r="E491" s="70">
        <f ca="1">INDEX(OFFSET(Data!$A$10,1,E$9+MATCH($A491+IF(E$9&gt;$B491,0,1),Data!$3:$3,0),Num_Orgs,1),MATCH($C491,OFFSET(Data!$A$10,1,MATCH($A491+IF(E$9&gt;$B491,0,1),Data!$3:$3,0)-1,Num_Orgs,1),0),1)</f>
        <v>0.9451690931126796</v>
      </c>
      <c r="F491" s="70">
        <f ca="1">INDEX(OFFSET(Data!$A$10,1,F$9+MATCH($A491+IF(F$9&gt;$B491,0,1),Data!$3:$3,0),Num_Orgs,1),MATCH($C491,OFFSET(Data!$A$10,1,MATCH($A491+IF(F$9&gt;$B491,0,1),Data!$3:$3,0)-1,Num_Orgs,1),0),1)</f>
        <v>0.99619990923086066</v>
      </c>
      <c r="G491" s="70">
        <f ca="1">INDEX(OFFSET(Data!$A$10,1,G$9+MATCH($A491+IF(G$9&gt;$B491,0,1),Data!$3:$3,0),Num_Orgs,1),MATCH($C491,OFFSET(Data!$A$10,1,MATCH($A491+IF(G$9&gt;$B491,0,1),Data!$3:$3,0)-1,Num_Orgs,1),0),1)</f>
        <v>0.89559831447194282</v>
      </c>
      <c r="H491" s="70">
        <f ca="1">INDEX(OFFSET(Data!$A$10,1,H$9+MATCH($A491+IF(H$9&gt;$B491,0,1),Data!$3:$3,0),Num_Orgs,1),MATCH($C491,OFFSET(Data!$A$10,1,MATCH($A491+IF(H$9&gt;$B491,0,1),Data!$3:$3,0)-1,Num_Orgs,1),0),1)</f>
        <v>0.50144932147755594</v>
      </c>
      <c r="I491" s="70">
        <f ca="1">INDEX(OFFSET(Data!$A$10,1,I$9+MATCH($A491+IF(I$9&gt;$B491,0,1),Data!$3:$3,0),Num_Orgs,1),MATCH($C491,OFFSET(Data!$A$10,1,MATCH($A491+IF(I$9&gt;$B491,0,1),Data!$3:$3,0)-1,Num_Orgs,1),0),1)</f>
        <v>0</v>
      </c>
      <c r="J491" s="26">
        <f ca="1">IFERROR((E491*SUM(Data!$C$8:$D$8))+(F491*Data!$E$8)+(G491*SUM(Data!$F$8:$G$8))+(H491*Data!$H$8)+(I491*Data!$I$8)+Data!$J$8,0)</f>
        <v>0.96434603320360246</v>
      </c>
      <c r="K491" s="119"/>
      <c r="L491" s="69"/>
      <c r="AI491" s="69"/>
      <c r="AJ491" s="121" t="str">
        <f t="shared" si="419"/>
        <v>TAJ</v>
      </c>
      <c r="AK491" s="24" t="str">
        <f t="shared" si="420"/>
        <v>Black Country Partnership NHS FT</v>
      </c>
      <c r="AL491" s="280">
        <f t="shared" ref="AL491:BC491" ca="1" si="455">(AL259-$AL259)/$AI259</f>
        <v>0</v>
      </c>
      <c r="AM491" s="280">
        <f t="shared" ca="1" si="455"/>
        <v>0</v>
      </c>
      <c r="AN491" s="280">
        <f t="shared" ca="1" si="455"/>
        <v>0</v>
      </c>
      <c r="AO491" s="280">
        <f t="shared" ca="1" si="455"/>
        <v>0</v>
      </c>
      <c r="AP491" s="280">
        <f t="shared" ca="1" si="455"/>
        <v>0</v>
      </c>
      <c r="AQ491" s="280">
        <f t="shared" ca="1" si="455"/>
        <v>0</v>
      </c>
      <c r="AR491" s="280">
        <f t="shared" ca="1" si="455"/>
        <v>0</v>
      </c>
      <c r="AS491" s="280">
        <f t="shared" ca="1" si="455"/>
        <v>0</v>
      </c>
      <c r="AT491" s="280">
        <f t="shared" ca="1" si="455"/>
        <v>0</v>
      </c>
      <c r="AU491" s="280">
        <f t="shared" ca="1" si="455"/>
        <v>0</v>
      </c>
      <c r="AV491" s="280">
        <f t="shared" ca="1" si="455"/>
        <v>0</v>
      </c>
      <c r="AW491" s="280">
        <f t="shared" ca="1" si="455"/>
        <v>0</v>
      </c>
      <c r="AX491" s="280">
        <f t="shared" ca="1" si="455"/>
        <v>0</v>
      </c>
      <c r="AY491" s="281">
        <f t="shared" ca="1" si="455"/>
        <v>0</v>
      </c>
      <c r="AZ491" s="280">
        <f t="shared" ca="1" si="455"/>
        <v>0</v>
      </c>
      <c r="BA491" s="282">
        <f t="shared" ca="1" si="455"/>
        <v>0</v>
      </c>
      <c r="BB491" s="282">
        <f t="shared" ca="1" si="455"/>
        <v>0</v>
      </c>
      <c r="BC491" s="230">
        <f t="shared" ca="1" si="455"/>
        <v>0</v>
      </c>
      <c r="BE491" s="121" t="str">
        <f t="shared" si="422"/>
        <v>TAJ</v>
      </c>
      <c r="BF491" s="24" t="str">
        <f t="shared" si="423"/>
        <v>Black Country Partnership NHS FT</v>
      </c>
      <c r="BG491" s="280"/>
      <c r="BH491" s="280">
        <f t="shared" ca="1" si="424"/>
        <v>0</v>
      </c>
      <c r="BI491" s="280">
        <f t="shared" ca="1" si="425"/>
        <v>0</v>
      </c>
      <c r="BJ491" s="280">
        <f t="shared" ca="1" si="426"/>
        <v>0</v>
      </c>
      <c r="BK491" s="280">
        <f t="shared" ca="1" si="427"/>
        <v>0</v>
      </c>
      <c r="BL491" s="280">
        <f t="shared" ca="1" si="428"/>
        <v>0</v>
      </c>
      <c r="BM491" s="280">
        <f t="shared" ca="1" si="429"/>
        <v>0</v>
      </c>
      <c r="BN491" s="280">
        <f t="shared" ca="1" si="430"/>
        <v>0</v>
      </c>
      <c r="BO491" s="280">
        <f t="shared" ca="1" si="431"/>
        <v>0</v>
      </c>
      <c r="BP491" s="280">
        <f t="shared" ca="1" si="432"/>
        <v>0</v>
      </c>
      <c r="BQ491" s="280">
        <f t="shared" ca="1" si="433"/>
        <v>0</v>
      </c>
      <c r="BR491" s="280">
        <f t="shared" ca="1" si="434"/>
        <v>0</v>
      </c>
      <c r="BS491" s="280">
        <f t="shared" ca="1" si="435"/>
        <v>0</v>
      </c>
      <c r="BT491" s="281"/>
      <c r="BU491" s="280">
        <f t="shared" ca="1" si="436"/>
        <v>0</v>
      </c>
      <c r="BV491" s="282">
        <f t="shared" ca="1" si="437"/>
        <v>0</v>
      </c>
      <c r="BW491" s="282">
        <f t="shared" ca="1" si="438"/>
        <v>0</v>
      </c>
      <c r="BX491" s="230">
        <f t="shared" ca="1" si="439"/>
        <v>0</v>
      </c>
    </row>
    <row r="492" spans="1:76" ht="13.8" x14ac:dyDescent="0.25">
      <c r="A492" s="118">
        <v>1</v>
      </c>
      <c r="B492" s="69">
        <f t="shared" si="355"/>
        <v>2</v>
      </c>
      <c r="C492" s="118" t="str">
        <f t="shared" si="356"/>
        <v>RBQ</v>
      </c>
      <c r="D492" s="69"/>
      <c r="E492" s="70">
        <f ca="1">INDEX(OFFSET(Data!$A$10,1,E$9+MATCH($A492+IF(E$9&gt;$B492,0,1),Data!$3:$3,0),Num_Orgs,1),MATCH($C492,OFFSET(Data!$A$10,1,MATCH($A492+IF(E$9&gt;$B492,0,1),Data!$3:$3,0)-1,Num_Orgs,1),0),1)</f>
        <v>0.94510372189165959</v>
      </c>
      <c r="F492" s="70">
        <f ca="1">INDEX(OFFSET(Data!$A$10,1,F$9+MATCH($A492+IF(F$9&gt;$B492,0,1),Data!$3:$3,0),Num_Orgs,1),MATCH($C492,OFFSET(Data!$A$10,1,MATCH($A492+IF(F$9&gt;$B492,0,1),Data!$3:$3,0)-1,Num_Orgs,1),0),1)</f>
        <v>0.99619990923086066</v>
      </c>
      <c r="G492" s="70">
        <f ca="1">INDEX(OFFSET(Data!$A$10,1,G$9+MATCH($A492+IF(G$9&gt;$B492,0,1),Data!$3:$3,0),Num_Orgs,1),MATCH($C492,OFFSET(Data!$A$10,1,MATCH($A492+IF(G$9&gt;$B492,0,1),Data!$3:$3,0)-1,Num_Orgs,1),0),1)</f>
        <v>0.91550049923798604</v>
      </c>
      <c r="H492" s="70">
        <f ca="1">INDEX(OFFSET(Data!$A$10,1,H$9+MATCH($A492+IF(H$9&gt;$B492,0,1),Data!$3:$3,0),Num_Orgs,1),MATCH($C492,OFFSET(Data!$A$10,1,MATCH($A492+IF(H$9&gt;$B492,0,1),Data!$3:$3,0)-1,Num_Orgs,1),0),1)</f>
        <v>0.71762325741743649</v>
      </c>
      <c r="I492" s="70">
        <f ca="1">INDEX(OFFSET(Data!$A$10,1,I$9+MATCH($A492+IF(I$9&gt;$B492,0,1),Data!$3:$3,0),Num_Orgs,1),MATCH($C492,OFFSET(Data!$A$10,1,MATCH($A492+IF(I$9&gt;$B492,0,1),Data!$3:$3,0)-1,Num_Orgs,1),0),1)</f>
        <v>0</v>
      </c>
      <c r="J492" s="26">
        <f ca="1">IFERROR((E492*SUM(Data!$C$8:$D$8))+(F492*Data!$E$8)+(G492*SUM(Data!$F$8:$G$8))+(H492*Data!$H$8)+(I492*Data!$I$8)+Data!$J$8,0)</f>
        <v>0.96580913490198195</v>
      </c>
      <c r="K492" s="119"/>
      <c r="L492" s="69"/>
      <c r="AI492" s="69"/>
      <c r="AJ492" s="121" t="str">
        <f t="shared" si="419"/>
        <v>RXL</v>
      </c>
      <c r="AK492" s="24" t="str">
        <f t="shared" si="420"/>
        <v>Blackpool Teaching Hospitals NHS FT</v>
      </c>
      <c r="AL492" s="280">
        <f t="shared" ref="AL492:BC492" ca="1" si="456">(AL260-$AL260)/$AI260</f>
        <v>0</v>
      </c>
      <c r="AM492" s="280">
        <f t="shared" ca="1" si="456"/>
        <v>3.3369546822354453E-4</v>
      </c>
      <c r="AN492" s="280">
        <f t="shared" ca="1" si="456"/>
        <v>3.3722657871459012E-4</v>
      </c>
      <c r="AO492" s="280">
        <f t="shared" ca="1" si="456"/>
        <v>6.9226326043881953E-4</v>
      </c>
      <c r="AP492" s="280">
        <f t="shared" ca="1" si="456"/>
        <v>7.2961522440651591E-4</v>
      </c>
      <c r="AQ492" s="280">
        <f t="shared" ca="1" si="456"/>
        <v>5.295980277495697E-3</v>
      </c>
      <c r="AR492" s="280">
        <f t="shared" ca="1" si="456"/>
        <v>5.295980277495697E-3</v>
      </c>
      <c r="AS492" s="280">
        <f t="shared" ca="1" si="456"/>
        <v>3.9459668322450771E-3</v>
      </c>
      <c r="AT492" s="280">
        <f t="shared" ca="1" si="456"/>
        <v>3.9592173895505395E-3</v>
      </c>
      <c r="AU492" s="280">
        <f t="shared" ca="1" si="456"/>
        <v>4.2967719350666738E-3</v>
      </c>
      <c r="AV492" s="280">
        <f t="shared" ca="1" si="456"/>
        <v>5.6128484278713635E-3</v>
      </c>
      <c r="AW492" s="280">
        <f t="shared" ca="1" si="456"/>
        <v>5.5851767674106774E-3</v>
      </c>
      <c r="AX492" s="280">
        <f t="shared" ca="1" si="456"/>
        <v>5.5851767674106774E-3</v>
      </c>
      <c r="AY492" s="281">
        <f t="shared" ca="1" si="456"/>
        <v>0</v>
      </c>
      <c r="AZ492" s="280">
        <f t="shared" ca="1" si="456"/>
        <v>1.1006093029501153E-3</v>
      </c>
      <c r="BA492" s="282">
        <f t="shared" ca="1" si="456"/>
        <v>1.1006093029501153E-3</v>
      </c>
      <c r="BB492" s="282">
        <f t="shared" ca="1" si="456"/>
        <v>2.2093407172887681E-3</v>
      </c>
      <c r="BC492" s="230">
        <f t="shared" ca="1" si="456"/>
        <v>2.2093407172887681E-3</v>
      </c>
      <c r="BE492" s="121" t="str">
        <f t="shared" si="422"/>
        <v>RXL</v>
      </c>
      <c r="BF492" s="24" t="str">
        <f t="shared" si="423"/>
        <v>Blackpool Teaching Hospitals NHS FT</v>
      </c>
      <c r="BG492" s="280"/>
      <c r="BH492" s="280">
        <f t="shared" ca="1" si="424"/>
        <v>3.3369546822354453E-4</v>
      </c>
      <c r="BI492" s="280">
        <f t="shared" ca="1" si="425"/>
        <v>3.5311104910455975E-6</v>
      </c>
      <c r="BJ492" s="280">
        <f t="shared" ca="1" si="426"/>
        <v>3.550366817242294E-4</v>
      </c>
      <c r="BK492" s="280">
        <f t="shared" ca="1" si="427"/>
        <v>3.7351963967696385E-5</v>
      </c>
      <c r="BL492" s="280">
        <f t="shared" ca="1" si="428"/>
        <v>4.5663650530891808E-3</v>
      </c>
      <c r="BM492" s="280">
        <f t="shared" ca="1" si="429"/>
        <v>0</v>
      </c>
      <c r="BN492" s="280">
        <f t="shared" ca="1" si="430"/>
        <v>-1.35001344525062E-3</v>
      </c>
      <c r="BO492" s="280">
        <f t="shared" ca="1" si="431"/>
        <v>1.3250557305462436E-5</v>
      </c>
      <c r="BP492" s="280">
        <f t="shared" ca="1" si="432"/>
        <v>3.3755454551613433E-4</v>
      </c>
      <c r="BQ492" s="280">
        <f t="shared" ca="1" si="433"/>
        <v>1.3160764928046896E-3</v>
      </c>
      <c r="BR492" s="280">
        <f t="shared" ca="1" si="434"/>
        <v>-2.7671660460686087E-5</v>
      </c>
      <c r="BS492" s="280">
        <f t="shared" ca="1" si="435"/>
        <v>0</v>
      </c>
      <c r="BT492" s="281"/>
      <c r="BU492" s="280">
        <f t="shared" ca="1" si="436"/>
        <v>1.1006093029501153E-3</v>
      </c>
      <c r="BV492" s="282">
        <f t="shared" ca="1" si="437"/>
        <v>0</v>
      </c>
      <c r="BW492" s="282">
        <f t="shared" ca="1" si="438"/>
        <v>1.1087314143386528E-3</v>
      </c>
      <c r="BX492" s="230">
        <f t="shared" ca="1" si="439"/>
        <v>0</v>
      </c>
    </row>
    <row r="493" spans="1:76" ht="13.8" x14ac:dyDescent="0.25">
      <c r="A493" s="118">
        <v>1</v>
      </c>
      <c r="B493" s="69">
        <f t="shared" si="355"/>
        <v>2</v>
      </c>
      <c r="C493" s="118" t="str">
        <f t="shared" si="356"/>
        <v>RBS</v>
      </c>
      <c r="D493" s="69"/>
      <c r="E493" s="70">
        <f ca="1">INDEX(OFFSET(Data!$A$10,1,E$9+MATCH($A493+IF(E$9&gt;$B493,0,1),Data!$3:$3,0),Num_Orgs,1),MATCH($C493,OFFSET(Data!$A$10,1,MATCH($A493+IF(E$9&gt;$B493,0,1),Data!$3:$3,0)-1,Num_Orgs,1),0),1)</f>
        <v>0.94487324992300015</v>
      </c>
      <c r="F493" s="70">
        <f ca="1">INDEX(OFFSET(Data!$A$10,1,F$9+MATCH($A493+IF(F$9&gt;$B493,0,1),Data!$3:$3,0),Num_Orgs,1),MATCH($C493,OFFSET(Data!$A$10,1,MATCH($A493+IF(F$9&gt;$B493,0,1),Data!$3:$3,0)-1,Num_Orgs,1),0),1)</f>
        <v>0.99619990923086066</v>
      </c>
      <c r="G493" s="70">
        <f ca="1">INDEX(OFFSET(Data!$A$10,1,G$9+MATCH($A493+IF(G$9&gt;$B493,0,1),Data!$3:$3,0),Num_Orgs,1),MATCH($C493,OFFSET(Data!$A$10,1,MATCH($A493+IF(G$9&gt;$B493,0,1),Data!$3:$3,0)-1,Num_Orgs,1),0),1)</f>
        <v>0.91550049923798604</v>
      </c>
      <c r="H493" s="70">
        <f ca="1">INDEX(OFFSET(Data!$A$10,1,H$9+MATCH($A493+IF(H$9&gt;$B493,0,1),Data!$3:$3,0),Num_Orgs,1),MATCH($C493,OFFSET(Data!$A$10,1,MATCH($A493+IF(H$9&gt;$B493,0,1),Data!$3:$3,0)-1,Num_Orgs,1),0),1)</f>
        <v>0.30558829546334554</v>
      </c>
      <c r="I493" s="70">
        <f ca="1">INDEX(OFFSET(Data!$A$10,1,I$9+MATCH($A493+IF(I$9&gt;$B493,0,1),Data!$3:$3,0),Num_Orgs,1),MATCH($C493,OFFSET(Data!$A$10,1,MATCH($A493+IF(I$9&gt;$B493,0,1),Data!$3:$3,0)-1,Num_Orgs,1),0),1)</f>
        <v>0</v>
      </c>
      <c r="J493" s="26">
        <f ca="1">IFERROR((E493*SUM(Data!$C$8:$D$8))+(F493*Data!$E$8)+(G493*SUM(Data!$F$8:$G$8))+(H493*Data!$H$8)+(I493*Data!$I$8)+Data!$J$8,0)</f>
        <v>0.96383583024539066</v>
      </c>
      <c r="K493" s="119"/>
      <c r="L493" s="69"/>
      <c r="AI493" s="69"/>
      <c r="AJ493" s="121" t="str">
        <f t="shared" si="419"/>
        <v>RMC</v>
      </c>
      <c r="AK493" s="24" t="str">
        <f t="shared" si="420"/>
        <v>Bolton NHS FT</v>
      </c>
      <c r="AL493" s="280">
        <f t="shared" ref="AL493:BC493" ca="1" si="457">(AL261-$AL261)/$AI261</f>
        <v>0</v>
      </c>
      <c r="AM493" s="280">
        <f t="shared" ca="1" si="457"/>
        <v>-6.8131058025327031E-4</v>
      </c>
      <c r="AN493" s="280">
        <f t="shared" ca="1" si="457"/>
        <v>-6.7775623945974159E-4</v>
      </c>
      <c r="AO493" s="280">
        <f t="shared" ca="1" si="457"/>
        <v>-1.5245234892606764E-4</v>
      </c>
      <c r="AP493" s="280">
        <f t="shared" ca="1" si="457"/>
        <v>-2.4699878576759293E-3</v>
      </c>
      <c r="AQ493" s="280">
        <f t="shared" ca="1" si="457"/>
        <v>1.4987472410669751E-3</v>
      </c>
      <c r="AR493" s="280">
        <f t="shared" ca="1" si="457"/>
        <v>1.4987472410669751E-3</v>
      </c>
      <c r="AS493" s="280">
        <f t="shared" ca="1" si="457"/>
        <v>4.6697515290868479E-3</v>
      </c>
      <c r="AT493" s="280">
        <f t="shared" ca="1" si="457"/>
        <v>4.6840893802257266E-3</v>
      </c>
      <c r="AU493" s="280">
        <f t="shared" ca="1" si="457"/>
        <v>4.9670948841958528E-3</v>
      </c>
      <c r="AV493" s="280">
        <f t="shared" ca="1" si="457"/>
        <v>6.5942062100607874E-3</v>
      </c>
      <c r="AW493" s="280">
        <f t="shared" ca="1" si="457"/>
        <v>6.094650499411965E-3</v>
      </c>
      <c r="AX493" s="280">
        <f t="shared" ca="1" si="457"/>
        <v>6.094650499411965E-3</v>
      </c>
      <c r="AY493" s="281">
        <f t="shared" ca="1" si="457"/>
        <v>0</v>
      </c>
      <c r="AZ493" s="280">
        <f t="shared" ca="1" si="457"/>
        <v>1.201005682939638E-3</v>
      </c>
      <c r="BA493" s="282">
        <f t="shared" ca="1" si="457"/>
        <v>1.201005682939638E-3</v>
      </c>
      <c r="BB493" s="282">
        <f t="shared" ca="1" si="457"/>
        <v>2.4108743674084018E-3</v>
      </c>
      <c r="BC493" s="230">
        <f t="shared" ca="1" si="457"/>
        <v>2.4108743674084018E-3</v>
      </c>
      <c r="BE493" s="121" t="str">
        <f t="shared" si="422"/>
        <v>RMC</v>
      </c>
      <c r="BF493" s="24" t="str">
        <f t="shared" si="423"/>
        <v>Bolton NHS FT</v>
      </c>
      <c r="BG493" s="280"/>
      <c r="BH493" s="280">
        <f t="shared" ca="1" si="424"/>
        <v>-6.8131058025327031E-4</v>
      </c>
      <c r="BI493" s="280">
        <f t="shared" ca="1" si="425"/>
        <v>3.5543407935287189E-6</v>
      </c>
      <c r="BJ493" s="280">
        <f t="shared" ca="1" si="426"/>
        <v>5.253038905336739E-4</v>
      </c>
      <c r="BK493" s="280">
        <f t="shared" ca="1" si="427"/>
        <v>-2.3175355087498616E-3</v>
      </c>
      <c r="BL493" s="280">
        <f t="shared" ca="1" si="428"/>
        <v>3.9687350987429046E-3</v>
      </c>
      <c r="BM493" s="280">
        <f t="shared" ca="1" si="429"/>
        <v>0</v>
      </c>
      <c r="BN493" s="280">
        <f t="shared" ca="1" si="430"/>
        <v>3.1710042880198725E-3</v>
      </c>
      <c r="BO493" s="280">
        <f t="shared" ca="1" si="431"/>
        <v>1.4337851138878678E-5</v>
      </c>
      <c r="BP493" s="280">
        <f t="shared" ca="1" si="432"/>
        <v>2.8300550397012628E-4</v>
      </c>
      <c r="BQ493" s="280">
        <f t="shared" ca="1" si="433"/>
        <v>1.6271113258649345E-3</v>
      </c>
      <c r="BR493" s="280">
        <f t="shared" ca="1" si="434"/>
        <v>-4.9955571064882239E-4</v>
      </c>
      <c r="BS493" s="280">
        <f t="shared" ca="1" si="435"/>
        <v>0</v>
      </c>
      <c r="BT493" s="281"/>
      <c r="BU493" s="280">
        <f t="shared" ca="1" si="436"/>
        <v>1.201005682939638E-3</v>
      </c>
      <c r="BV493" s="282">
        <f t="shared" ca="1" si="437"/>
        <v>0</v>
      </c>
      <c r="BW493" s="282">
        <f t="shared" ca="1" si="438"/>
        <v>1.2098686844687638E-3</v>
      </c>
      <c r="BX493" s="230">
        <f t="shared" ca="1" si="439"/>
        <v>0</v>
      </c>
    </row>
    <row r="494" spans="1:76" ht="13.8" x14ac:dyDescent="0.25">
      <c r="A494" s="118">
        <v>1</v>
      </c>
      <c r="B494" s="69">
        <f t="shared" si="355"/>
        <v>2</v>
      </c>
      <c r="C494" s="118" t="str">
        <f t="shared" si="356"/>
        <v>RBT</v>
      </c>
      <c r="D494" s="69"/>
      <c r="E494" s="70">
        <f ca="1">INDEX(OFFSET(Data!$A$10,1,E$9+MATCH($A494+IF(E$9&gt;$B494,0,1),Data!$3:$3,0),Num_Orgs,1),MATCH($C494,OFFSET(Data!$A$10,1,MATCH($A494+IF(E$9&gt;$B494,0,1),Data!$3:$3,0)-1,Num_Orgs,1),0),1)</f>
        <v>0.94344929510036402</v>
      </c>
      <c r="F494" s="70">
        <f ca="1">INDEX(OFFSET(Data!$A$10,1,F$9+MATCH($A494+IF(F$9&gt;$B494,0,1),Data!$3:$3,0),Num_Orgs,1),MATCH($C494,OFFSET(Data!$A$10,1,MATCH($A494+IF(F$9&gt;$B494,0,1),Data!$3:$3,0)-1,Num_Orgs,1),0),1)</f>
        <v>0.99619990923086066</v>
      </c>
      <c r="G494" s="70">
        <f ca="1">INDEX(OFFSET(Data!$A$10,1,G$9+MATCH($A494+IF(G$9&gt;$B494,0,1),Data!$3:$3,0),Num_Orgs,1),MATCH($C494,OFFSET(Data!$A$10,1,MATCH($A494+IF(G$9&gt;$B494,0,1),Data!$3:$3,0)-1,Num_Orgs,1),0),1)</f>
        <v>0.90554940685496432</v>
      </c>
      <c r="H494" s="70">
        <f ca="1">INDEX(OFFSET(Data!$A$10,1,H$9+MATCH($A494+IF(H$9&gt;$B494,0,1),Data!$3:$3,0),Num_Orgs,1),MATCH($C494,OFFSET(Data!$A$10,1,MATCH($A494+IF(H$9&gt;$B494,0,1),Data!$3:$3,0)-1,Num_Orgs,1),0),1)</f>
        <v>0.4356207542879349</v>
      </c>
      <c r="I494" s="70">
        <f ca="1">INDEX(OFFSET(Data!$A$10,1,I$9+MATCH($A494+IF(I$9&gt;$B494,0,1),Data!$3:$3,0),Num_Orgs,1),MATCH($C494,OFFSET(Data!$A$10,1,MATCH($A494+IF(I$9&gt;$B494,0,1),Data!$3:$3,0)-1,Num_Orgs,1),0),1)</f>
        <v>0</v>
      </c>
      <c r="J494" s="26">
        <f ca="1">IFERROR((E494*SUM(Data!$C$8:$D$8))+(F494*Data!$E$8)+(G494*SUM(Data!$F$8:$G$8))+(H494*Data!$H$8)+(I494*Data!$I$8)+Data!$J$8,0)</f>
        <v>0.96337162055625369</v>
      </c>
      <c r="K494" s="119"/>
      <c r="L494" s="69"/>
      <c r="AI494" s="69"/>
      <c r="AJ494" s="121" t="str">
        <f t="shared" si="419"/>
        <v>TAD</v>
      </c>
      <c r="AK494" s="24" t="str">
        <f t="shared" si="420"/>
        <v>Bradford District Care NHS FT</v>
      </c>
      <c r="AL494" s="280">
        <f t="shared" ref="AL494:BC494" ca="1" si="458">(AL262-$AL262)/$AI262</f>
        <v>0</v>
      </c>
      <c r="AM494" s="280">
        <f t="shared" ca="1" si="458"/>
        <v>0</v>
      </c>
      <c r="AN494" s="280">
        <f t="shared" ca="1" si="458"/>
        <v>0</v>
      </c>
      <c r="AO494" s="280">
        <f t="shared" ca="1" si="458"/>
        <v>0</v>
      </c>
      <c r="AP494" s="280">
        <f t="shared" ca="1" si="458"/>
        <v>0</v>
      </c>
      <c r="AQ494" s="280">
        <f t="shared" ca="1" si="458"/>
        <v>0</v>
      </c>
      <c r="AR494" s="280">
        <f t="shared" ca="1" si="458"/>
        <v>0</v>
      </c>
      <c r="AS494" s="280">
        <f t="shared" ca="1" si="458"/>
        <v>0</v>
      </c>
      <c r="AT494" s="280">
        <f t="shared" ca="1" si="458"/>
        <v>0</v>
      </c>
      <c r="AU494" s="280">
        <f t="shared" ca="1" si="458"/>
        <v>0</v>
      </c>
      <c r="AV494" s="280">
        <f t="shared" ca="1" si="458"/>
        <v>0</v>
      </c>
      <c r="AW494" s="280">
        <f t="shared" ca="1" si="458"/>
        <v>0</v>
      </c>
      <c r="AX494" s="280">
        <f t="shared" ca="1" si="458"/>
        <v>0</v>
      </c>
      <c r="AY494" s="281">
        <f t="shared" ca="1" si="458"/>
        <v>0</v>
      </c>
      <c r="AZ494" s="280">
        <f t="shared" ca="1" si="458"/>
        <v>0</v>
      </c>
      <c r="BA494" s="282">
        <f t="shared" ca="1" si="458"/>
        <v>0</v>
      </c>
      <c r="BB494" s="282">
        <f t="shared" ca="1" si="458"/>
        <v>0</v>
      </c>
      <c r="BC494" s="230">
        <f t="shared" ca="1" si="458"/>
        <v>0</v>
      </c>
      <c r="BE494" s="121" t="str">
        <f t="shared" si="422"/>
        <v>TAD</v>
      </c>
      <c r="BF494" s="24" t="str">
        <f t="shared" si="423"/>
        <v>Bradford District Care NHS FT</v>
      </c>
      <c r="BG494" s="280"/>
      <c r="BH494" s="280">
        <f t="shared" ca="1" si="424"/>
        <v>0</v>
      </c>
      <c r="BI494" s="280">
        <f t="shared" ca="1" si="425"/>
        <v>0</v>
      </c>
      <c r="BJ494" s="280">
        <f t="shared" ca="1" si="426"/>
        <v>0</v>
      </c>
      <c r="BK494" s="280">
        <f t="shared" ca="1" si="427"/>
        <v>0</v>
      </c>
      <c r="BL494" s="280">
        <f t="shared" ca="1" si="428"/>
        <v>0</v>
      </c>
      <c r="BM494" s="280">
        <f t="shared" ca="1" si="429"/>
        <v>0</v>
      </c>
      <c r="BN494" s="280">
        <f t="shared" ca="1" si="430"/>
        <v>0</v>
      </c>
      <c r="BO494" s="280">
        <f t="shared" ca="1" si="431"/>
        <v>0</v>
      </c>
      <c r="BP494" s="280">
        <f t="shared" ca="1" si="432"/>
        <v>0</v>
      </c>
      <c r="BQ494" s="280">
        <f t="shared" ca="1" si="433"/>
        <v>0</v>
      </c>
      <c r="BR494" s="280">
        <f t="shared" ca="1" si="434"/>
        <v>0</v>
      </c>
      <c r="BS494" s="280">
        <f t="shared" ca="1" si="435"/>
        <v>0</v>
      </c>
      <c r="BT494" s="281"/>
      <c r="BU494" s="280">
        <f t="shared" ca="1" si="436"/>
        <v>0</v>
      </c>
      <c r="BV494" s="282">
        <f t="shared" ca="1" si="437"/>
        <v>0</v>
      </c>
      <c r="BW494" s="282">
        <f t="shared" ca="1" si="438"/>
        <v>0</v>
      </c>
      <c r="BX494" s="230">
        <f t="shared" ca="1" si="439"/>
        <v>0</v>
      </c>
    </row>
    <row r="495" spans="1:76" ht="13.8" x14ac:dyDescent="0.25">
      <c r="A495" s="118">
        <v>1</v>
      </c>
      <c r="B495" s="69">
        <f t="shared" si="355"/>
        <v>2</v>
      </c>
      <c r="C495" s="118" t="str">
        <f t="shared" si="356"/>
        <v>RBV</v>
      </c>
      <c r="D495" s="69"/>
      <c r="E495" s="70">
        <f ca="1">INDEX(OFFSET(Data!$A$10,1,E$9+MATCH($A495+IF(E$9&gt;$B495,0,1),Data!$3:$3,0),Num_Orgs,1),MATCH($C495,OFFSET(Data!$A$10,1,MATCH($A495+IF(E$9&gt;$B495,0,1),Data!$3:$3,0)-1,Num_Orgs,1),0),1)</f>
        <v>0.95866394168674307</v>
      </c>
      <c r="F495" s="70">
        <f ca="1">INDEX(OFFSET(Data!$A$10,1,F$9+MATCH($A495+IF(F$9&gt;$B495,0,1),Data!$3:$3,0),Num_Orgs,1),MATCH($C495,OFFSET(Data!$A$10,1,MATCH($A495+IF(F$9&gt;$B495,0,1),Data!$3:$3,0)-1,Num_Orgs,1),0),1)</f>
        <v>0.99619990923086066</v>
      </c>
      <c r="G495" s="70">
        <f ca="1">INDEX(OFFSET(Data!$A$10,1,G$9+MATCH($A495+IF(G$9&gt;$B495,0,1),Data!$3:$3,0),Num_Orgs,1),MATCH($C495,OFFSET(Data!$A$10,1,MATCH($A495+IF(G$9&gt;$B495,0,1),Data!$3:$3,0)-1,Num_Orgs,1),0),1)</f>
        <v>0.94535377638704965</v>
      </c>
      <c r="H495" s="70">
        <f ca="1">INDEX(OFFSET(Data!$A$10,1,H$9+MATCH($A495+IF(H$9&gt;$B495,0,1),Data!$3:$3,0),Num_Orgs,1),MATCH($C495,OFFSET(Data!$A$10,1,MATCH($A495+IF(H$9&gt;$B495,0,1),Data!$3:$3,0)-1,Num_Orgs,1),0),1)</f>
        <v>2.573563777114388</v>
      </c>
      <c r="I495" s="70">
        <f ca="1">INDEX(OFFSET(Data!$A$10,1,I$9+MATCH($A495+IF(I$9&gt;$B495,0,1),Data!$3:$3,0),Num_Orgs,1),MATCH($C495,OFFSET(Data!$A$10,1,MATCH($A495+IF(I$9&gt;$B495,0,1),Data!$3:$3,0)-1,Num_Orgs,1),0),1)</f>
        <v>0</v>
      </c>
      <c r="J495" s="26">
        <f ca="1">IFERROR((E495*SUM(Data!$C$8:$D$8))+(F495*Data!$E$8)+(G495*SUM(Data!$F$8:$G$8))+(H495*Data!$H$8)+(I495*Data!$I$8)+Data!$J$8,0)</f>
        <v>0.98236918833156772</v>
      </c>
      <c r="K495" s="119"/>
      <c r="L495" s="69"/>
      <c r="AI495" s="69"/>
      <c r="AJ495" s="121" t="str">
        <f t="shared" si="419"/>
        <v>RAE</v>
      </c>
      <c r="AK495" s="24" t="str">
        <f t="shared" si="420"/>
        <v>Bradford Teaching Hospitals NHS FT</v>
      </c>
      <c r="AL495" s="280">
        <f t="shared" ref="AL495:BC495" ca="1" si="459">(AL263-$AL263)/$AI263</f>
        <v>0</v>
      </c>
      <c r="AM495" s="280">
        <f t="shared" ca="1" si="459"/>
        <v>3.9059500654278104E-3</v>
      </c>
      <c r="AN495" s="280">
        <f t="shared" ca="1" si="459"/>
        <v>3.9096056221244423E-3</v>
      </c>
      <c r="AO495" s="280">
        <f t="shared" ca="1" si="459"/>
        <v>3.5015137745878886E-3</v>
      </c>
      <c r="AP495" s="280">
        <f t="shared" ca="1" si="459"/>
        <v>3.1200778090799486E-3</v>
      </c>
      <c r="AQ495" s="280">
        <f t="shared" ca="1" si="459"/>
        <v>6.7543125434076853E-3</v>
      </c>
      <c r="AR495" s="280">
        <f t="shared" ca="1" si="459"/>
        <v>6.7543125434076853E-3</v>
      </c>
      <c r="AS495" s="280">
        <f t="shared" ca="1" si="459"/>
        <v>2.1678806183979826E-3</v>
      </c>
      <c r="AT495" s="280">
        <f t="shared" ca="1" si="459"/>
        <v>2.1818813034665445E-3</v>
      </c>
      <c r="AU495" s="280">
        <f t="shared" ca="1" si="459"/>
        <v>1.0100668346646614E-3</v>
      </c>
      <c r="AV495" s="280">
        <f t="shared" ca="1" si="459"/>
        <v>2.1138336797713892E-3</v>
      </c>
      <c r="AW495" s="280">
        <f t="shared" ca="1" si="459"/>
        <v>1.7248380151326807E-3</v>
      </c>
      <c r="AX495" s="280">
        <f t="shared" ca="1" si="459"/>
        <v>1.7248380151326807E-3</v>
      </c>
      <c r="AY495" s="281">
        <f t="shared" ca="1" si="459"/>
        <v>0</v>
      </c>
      <c r="AZ495" s="280">
        <f t="shared" ca="1" si="459"/>
        <v>3.398948403235888E-4</v>
      </c>
      <c r="BA495" s="282">
        <f t="shared" ca="1" si="459"/>
        <v>3.398948403235888E-4</v>
      </c>
      <c r="BB495" s="282">
        <f t="shared" ca="1" si="459"/>
        <v>6.8229798558860726E-4</v>
      </c>
      <c r="BC495" s="230">
        <f t="shared" ca="1" si="459"/>
        <v>6.8229798558860726E-4</v>
      </c>
      <c r="BE495" s="121" t="str">
        <f t="shared" si="422"/>
        <v>RAE</v>
      </c>
      <c r="BF495" s="24" t="str">
        <f t="shared" si="423"/>
        <v>Bradford Teaching Hospitals NHS FT</v>
      </c>
      <c r="BG495" s="280"/>
      <c r="BH495" s="280">
        <f t="shared" ca="1" si="424"/>
        <v>3.9059500654278104E-3</v>
      </c>
      <c r="BI495" s="280">
        <f t="shared" ca="1" si="425"/>
        <v>3.6555566966319127E-6</v>
      </c>
      <c r="BJ495" s="280">
        <f t="shared" ca="1" si="426"/>
        <v>-4.0809184753655371E-4</v>
      </c>
      <c r="BK495" s="280">
        <f t="shared" ca="1" si="427"/>
        <v>-3.8143596550793994E-4</v>
      </c>
      <c r="BL495" s="280">
        <f t="shared" ca="1" si="428"/>
        <v>3.6342347343277367E-3</v>
      </c>
      <c r="BM495" s="280">
        <f t="shared" ca="1" si="429"/>
        <v>0</v>
      </c>
      <c r="BN495" s="280">
        <f t="shared" ca="1" si="430"/>
        <v>-4.5864319250097027E-3</v>
      </c>
      <c r="BO495" s="280">
        <f t="shared" ca="1" si="431"/>
        <v>1.4000685068561898E-5</v>
      </c>
      <c r="BP495" s="280">
        <f t="shared" ca="1" si="432"/>
        <v>-1.1718144688018831E-3</v>
      </c>
      <c r="BQ495" s="280">
        <f t="shared" ca="1" si="433"/>
        <v>1.1037668451067278E-3</v>
      </c>
      <c r="BR495" s="280">
        <f t="shared" ca="1" si="434"/>
        <v>-3.8899566463870849E-4</v>
      </c>
      <c r="BS495" s="280">
        <f t="shared" ca="1" si="435"/>
        <v>0</v>
      </c>
      <c r="BT495" s="281"/>
      <c r="BU495" s="280">
        <f t="shared" ca="1" si="436"/>
        <v>3.398948403235888E-4</v>
      </c>
      <c r="BV495" s="282">
        <f t="shared" ca="1" si="437"/>
        <v>0</v>
      </c>
      <c r="BW495" s="282">
        <f t="shared" ca="1" si="438"/>
        <v>3.4240314526501846E-4</v>
      </c>
      <c r="BX495" s="230">
        <f t="shared" ca="1" si="439"/>
        <v>0</v>
      </c>
    </row>
    <row r="496" spans="1:76" ht="13.8" x14ac:dyDescent="0.25">
      <c r="A496" s="118">
        <v>1</v>
      </c>
      <c r="B496" s="69">
        <f t="shared" si="355"/>
        <v>2</v>
      </c>
      <c r="C496" s="118" t="str">
        <f t="shared" si="356"/>
        <v>RBZ</v>
      </c>
      <c r="D496" s="69"/>
      <c r="E496" s="70">
        <f ca="1">INDEX(OFFSET(Data!$A$10,1,E$9+MATCH($A496+IF(E$9&gt;$B496,0,1),Data!$3:$3,0),Num_Orgs,1),MATCH($C496,OFFSET(Data!$A$10,1,MATCH($A496+IF(E$9&gt;$B496,0,1),Data!$3:$3,0)-1,Num_Orgs,1),0),1)</f>
        <v>0.91281697492522029</v>
      </c>
      <c r="F496" s="70">
        <f ca="1">INDEX(OFFSET(Data!$A$10,1,F$9+MATCH($A496+IF(F$9&gt;$B496,0,1),Data!$3:$3,0),Num_Orgs,1),MATCH($C496,OFFSET(Data!$A$10,1,MATCH($A496+IF(F$9&gt;$B496,0,1),Data!$3:$3,0)-1,Num_Orgs,1),0),1)</f>
        <v>0.99619990923086066</v>
      </c>
      <c r="G496" s="70">
        <f ca="1">INDEX(OFFSET(Data!$A$10,1,G$9+MATCH($A496+IF(G$9&gt;$B496,0,1),Data!$3:$3,0),Num_Orgs,1),MATCH($C496,OFFSET(Data!$A$10,1,MATCH($A496+IF(G$9&gt;$B496,0,1),Data!$3:$3,0)-1,Num_Orgs,1),0),1)</f>
        <v>0.95530486877007115</v>
      </c>
      <c r="H496" s="70">
        <f ca="1">INDEX(OFFSET(Data!$A$10,1,H$9+MATCH($A496+IF(H$9&gt;$B496,0,1),Data!$3:$3,0),Num_Orgs,1),MATCH($C496,OFFSET(Data!$A$10,1,MATCH($A496+IF(H$9&gt;$B496,0,1),Data!$3:$3,0)-1,Num_Orgs,1),0),1)</f>
        <v>0.57659509652715735</v>
      </c>
      <c r="I496" s="70">
        <f ca="1">INDEX(OFFSET(Data!$A$10,1,I$9+MATCH($A496+IF(I$9&gt;$B496,0,1),Data!$3:$3,0),Num_Orgs,1),MATCH($C496,OFFSET(Data!$A$10,1,MATCH($A496+IF(I$9&gt;$B496,0,1),Data!$3:$3,0)-1,Num_Orgs,1),0),1)</f>
        <v>0</v>
      </c>
      <c r="J496" s="26">
        <f ca="1">IFERROR((E496*SUM(Data!$C$8:$D$8))+(F496*Data!$E$8)+(G496*SUM(Data!$F$8:$G$8))+(H496*Data!$H$8)+(I496*Data!$I$8)+Data!$J$8,0)</f>
        <v>0.94850707322067596</v>
      </c>
      <c r="K496" s="119"/>
      <c r="L496" s="69"/>
      <c r="AI496" s="69"/>
      <c r="AJ496" s="121" t="str">
        <f t="shared" si="419"/>
        <v>RY2</v>
      </c>
      <c r="AK496" s="24" t="str">
        <f t="shared" si="420"/>
        <v>Bridgewater Community Healthcare NHS FT</v>
      </c>
      <c r="AL496" s="280">
        <f t="shared" ref="AL496:BC496" ca="1" si="460">(AL264-$AL264)/$AI264</f>
        <v>0</v>
      </c>
      <c r="AM496" s="280">
        <f t="shared" ca="1" si="460"/>
        <v>7.3380139922020138E-6</v>
      </c>
      <c r="AN496" s="280">
        <f t="shared" ca="1" si="460"/>
        <v>7.365667011681374E-6</v>
      </c>
      <c r="AO496" s="280">
        <f t="shared" ca="1" si="460"/>
        <v>2.1098014217287741E-5</v>
      </c>
      <c r="AP496" s="280">
        <f t="shared" ca="1" si="460"/>
        <v>3.5033367589297063E-5</v>
      </c>
      <c r="AQ496" s="280">
        <f t="shared" ca="1" si="460"/>
        <v>5.7725532864435126E-5</v>
      </c>
      <c r="AR496" s="280">
        <f t="shared" ca="1" si="460"/>
        <v>5.7725532864435126E-5</v>
      </c>
      <c r="AS496" s="280">
        <f t="shared" ca="1" si="460"/>
        <v>7.2128993268652845E-5</v>
      </c>
      <c r="AT496" s="280">
        <f t="shared" ca="1" si="460"/>
        <v>7.2240560372709497E-5</v>
      </c>
      <c r="AU496" s="280">
        <f t="shared" ca="1" si="460"/>
        <v>7.4306414465844826E-5</v>
      </c>
      <c r="AV496" s="280">
        <f t="shared" ca="1" si="460"/>
        <v>8.0075572587912585E-5</v>
      </c>
      <c r="AW496" s="280">
        <f t="shared" ca="1" si="460"/>
        <v>7.322306781406365E-5</v>
      </c>
      <c r="AX496" s="280">
        <f t="shared" ca="1" si="460"/>
        <v>7.322306781406365E-5</v>
      </c>
      <c r="AY496" s="281">
        <f t="shared" ca="1" si="460"/>
        <v>0</v>
      </c>
      <c r="AZ496" s="280">
        <f t="shared" ca="1" si="460"/>
        <v>1.4429263921768614E-5</v>
      </c>
      <c r="BA496" s="282">
        <f t="shared" ca="1" si="460"/>
        <v>1.4429263921768614E-5</v>
      </c>
      <c r="BB496" s="282">
        <f t="shared" ca="1" si="460"/>
        <v>2.8965010760330196E-5</v>
      </c>
      <c r="BC496" s="230">
        <f t="shared" ca="1" si="460"/>
        <v>2.8965010760330196E-5</v>
      </c>
      <c r="BE496" s="121" t="str">
        <f t="shared" si="422"/>
        <v>RY2</v>
      </c>
      <c r="BF496" s="24" t="str">
        <f t="shared" si="423"/>
        <v>Bridgewater Community Healthcare NHS FT</v>
      </c>
      <c r="BG496" s="280"/>
      <c r="BH496" s="280">
        <f t="shared" ca="1" si="424"/>
        <v>7.3380139922020138E-6</v>
      </c>
      <c r="BI496" s="280">
        <f t="shared" ca="1" si="425"/>
        <v>2.7653019479360197E-8</v>
      </c>
      <c r="BJ496" s="280">
        <f t="shared" ca="1" si="426"/>
        <v>1.3732347205606368E-5</v>
      </c>
      <c r="BK496" s="280">
        <f t="shared" ca="1" si="427"/>
        <v>1.3935353372009322E-5</v>
      </c>
      <c r="BL496" s="280">
        <f t="shared" ca="1" si="428"/>
        <v>2.2692165275138064E-5</v>
      </c>
      <c r="BM496" s="280">
        <f t="shared" ca="1" si="429"/>
        <v>0</v>
      </c>
      <c r="BN496" s="280">
        <f t="shared" ca="1" si="430"/>
        <v>1.4403460404217718E-5</v>
      </c>
      <c r="BO496" s="280">
        <f t="shared" ca="1" si="431"/>
        <v>1.1156710405665297E-7</v>
      </c>
      <c r="BP496" s="280">
        <f t="shared" ca="1" si="432"/>
        <v>2.065854093135329E-6</v>
      </c>
      <c r="BQ496" s="280">
        <f t="shared" ca="1" si="433"/>
        <v>5.7691581220677585E-6</v>
      </c>
      <c r="BR496" s="280">
        <f t="shared" ca="1" si="434"/>
        <v>-6.8525047738489348E-6</v>
      </c>
      <c r="BS496" s="280">
        <f t="shared" ca="1" si="435"/>
        <v>0</v>
      </c>
      <c r="BT496" s="281"/>
      <c r="BU496" s="280">
        <f t="shared" ca="1" si="436"/>
        <v>1.4429263921768614E-5</v>
      </c>
      <c r="BV496" s="282">
        <f t="shared" ca="1" si="437"/>
        <v>0</v>
      </c>
      <c r="BW496" s="282">
        <f t="shared" ca="1" si="438"/>
        <v>1.4535746838561582E-5</v>
      </c>
      <c r="BX496" s="230">
        <f t="shared" ca="1" si="439"/>
        <v>0</v>
      </c>
    </row>
    <row r="497" spans="1:76" ht="13.8" x14ac:dyDescent="0.25">
      <c r="A497" s="118">
        <v>1</v>
      </c>
      <c r="B497" s="69">
        <f t="shared" ref="B497:B560" si="461">B270+1</f>
        <v>2</v>
      </c>
      <c r="C497" s="118" t="str">
        <f t="shared" ref="C497:C560" si="462">C270</f>
        <v>RC1</v>
      </c>
      <c r="D497" s="69"/>
      <c r="E497" s="70">
        <f ca="1">INDEX(OFFSET(Data!$A$10,1,E$9+MATCH($A497+IF(E$9&gt;$B497,0,1),Data!$3:$3,0),Num_Orgs,1),MATCH($C497,OFFSET(Data!$A$10,1,MATCH($A497+IF(E$9&gt;$B497,0,1),Data!$3:$3,0)-1,Num_Orgs,1),0),1)</f>
        <v>1.0082832334869296</v>
      </c>
      <c r="F497" s="70">
        <f ca="1">INDEX(OFFSET(Data!$A$10,1,F$9+MATCH($A497+IF(F$9&gt;$B497,0,1),Data!$3:$3,0),Num_Orgs,1),MATCH($C497,OFFSET(Data!$A$10,1,MATCH($A497+IF(F$9&gt;$B497,0,1),Data!$3:$3,0)-1,Num_Orgs,1),0),1)</f>
        <v>0.99619990923086066</v>
      </c>
      <c r="G497" s="70">
        <f ca="1">INDEX(OFFSET(Data!$A$10,1,G$9+MATCH($A497+IF(G$9&gt;$B497,0,1),Data!$3:$3,0),Num_Orgs,1),MATCH($C497,OFFSET(Data!$A$10,1,MATCH($A497+IF(G$9&gt;$B497,0,1),Data!$3:$3,0)-1,Num_Orgs,1),0),1)</f>
        <v>1.0150114230682019</v>
      </c>
      <c r="H497" s="70">
        <f ca="1">INDEX(OFFSET(Data!$A$10,1,H$9+MATCH($A497+IF(H$9&gt;$B497,0,1),Data!$3:$3,0),Num_Orgs,1),MATCH($C497,OFFSET(Data!$A$10,1,MATCH($A497+IF(H$9&gt;$B497,0,1),Data!$3:$3,0)-1,Num_Orgs,1),0),1)</f>
        <v>1.3614166114298478</v>
      </c>
      <c r="I497" s="70">
        <f ca="1">INDEX(OFFSET(Data!$A$10,1,I$9+MATCH($A497+IF(I$9&gt;$B497,0,1),Data!$3:$3,0),Num_Orgs,1),MATCH($C497,OFFSET(Data!$A$10,1,MATCH($A497+IF(I$9&gt;$B497,0,1),Data!$3:$3,0)-1,Num_Orgs,1),0),1)</f>
        <v>0</v>
      </c>
      <c r="J497" s="26">
        <f ca="1">IFERROR((E497*SUM(Data!$C$8:$D$8))+(F497*Data!$E$8)+(G497*SUM(Data!$F$8:$G$8))+(H497*Data!$H$8)+(I497*Data!$I$8)+Data!$J$8,0)</f>
        <v>1.0060400355018775</v>
      </c>
      <c r="K497" s="119"/>
      <c r="L497" s="69"/>
      <c r="AI497" s="69"/>
      <c r="AJ497" s="121" t="str">
        <f t="shared" si="419"/>
        <v>RXH</v>
      </c>
      <c r="AK497" s="24" t="str">
        <f t="shared" si="420"/>
        <v>Brighton and Sussex University Hospitals NHS Trust</v>
      </c>
      <c r="AL497" s="280">
        <f t="shared" ref="AL497:BC497" ca="1" si="463">(AL265-$AL265)/$AI265</f>
        <v>0</v>
      </c>
      <c r="AM497" s="280">
        <f t="shared" ca="1" si="463"/>
        <v>1.5573038361644982E-2</v>
      </c>
      <c r="AN497" s="280">
        <f t="shared" ca="1" si="463"/>
        <v>1.5576383999914643E-2</v>
      </c>
      <c r="AO497" s="280">
        <f t="shared" ca="1" si="463"/>
        <v>1.6522150210044179E-2</v>
      </c>
      <c r="AP497" s="280">
        <f t="shared" ca="1" si="463"/>
        <v>1.9888433221853737E-2</v>
      </c>
      <c r="AQ497" s="280">
        <f t="shared" ca="1" si="463"/>
        <v>1.8246324365002564E-2</v>
      </c>
      <c r="AR497" s="280">
        <f t="shared" ca="1" si="463"/>
        <v>1.8246324365002564E-2</v>
      </c>
      <c r="AS497" s="280">
        <f t="shared" ca="1" si="463"/>
        <v>4.2476657884235212E-3</v>
      </c>
      <c r="AT497" s="280">
        <f t="shared" ca="1" si="463"/>
        <v>4.2626945645630396E-3</v>
      </c>
      <c r="AU497" s="280">
        <f t="shared" ca="1" si="463"/>
        <v>3.6905663463680642E-3</v>
      </c>
      <c r="AV497" s="280">
        <f t="shared" ca="1" si="463"/>
        <v>3.0611251474850108E-3</v>
      </c>
      <c r="AW497" s="280">
        <f t="shared" ca="1" si="463"/>
        <v>3.6816679235951734E-3</v>
      </c>
      <c r="AX497" s="280">
        <f t="shared" ca="1" si="463"/>
        <v>3.6816679235951734E-3</v>
      </c>
      <c r="AY497" s="281">
        <f t="shared" ca="1" si="463"/>
        <v>0</v>
      </c>
      <c r="AZ497" s="280">
        <f t="shared" ca="1" si="463"/>
        <v>7.2550576925818307E-4</v>
      </c>
      <c r="BA497" s="282">
        <f t="shared" ca="1" si="463"/>
        <v>7.2550576925818307E-4</v>
      </c>
      <c r="BB497" s="282">
        <f t="shared" ca="1" si="463"/>
        <v>1.4563655171304962E-3</v>
      </c>
      <c r="BC497" s="230">
        <f t="shared" ca="1" si="463"/>
        <v>1.4563655171304962E-3</v>
      </c>
      <c r="BE497" s="121" t="str">
        <f t="shared" si="422"/>
        <v>RXH</v>
      </c>
      <c r="BF497" s="24" t="str">
        <f t="shared" si="423"/>
        <v>Brighton and Sussex University Hospitals NHS Trust</v>
      </c>
      <c r="BG497" s="280"/>
      <c r="BH497" s="280">
        <f t="shared" ca="1" si="424"/>
        <v>1.5573038361644982E-2</v>
      </c>
      <c r="BI497" s="280">
        <f t="shared" ca="1" si="425"/>
        <v>3.3456382696611664E-6</v>
      </c>
      <c r="BJ497" s="280">
        <f t="shared" ca="1" si="426"/>
        <v>9.4576621012953596E-4</v>
      </c>
      <c r="BK497" s="280">
        <f t="shared" ca="1" si="427"/>
        <v>3.366283011809558E-3</v>
      </c>
      <c r="BL497" s="280">
        <f t="shared" ca="1" si="428"/>
        <v>-1.6421088568511731E-3</v>
      </c>
      <c r="BM497" s="280">
        <f t="shared" ca="1" si="429"/>
        <v>0</v>
      </c>
      <c r="BN497" s="280">
        <f t="shared" ca="1" si="430"/>
        <v>-1.3998658576579042E-2</v>
      </c>
      <c r="BO497" s="280">
        <f t="shared" ca="1" si="431"/>
        <v>1.502877613951837E-5</v>
      </c>
      <c r="BP497" s="280">
        <f t="shared" ca="1" si="432"/>
        <v>-5.7212821819497542E-4</v>
      </c>
      <c r="BQ497" s="280">
        <f t="shared" ca="1" si="433"/>
        <v>-6.2944119888305337E-4</v>
      </c>
      <c r="BR497" s="280">
        <f t="shared" ca="1" si="434"/>
        <v>6.2054277611016265E-4</v>
      </c>
      <c r="BS497" s="280">
        <f t="shared" ca="1" si="435"/>
        <v>0</v>
      </c>
      <c r="BT497" s="281"/>
      <c r="BU497" s="280">
        <f t="shared" ca="1" si="436"/>
        <v>7.2550576925818307E-4</v>
      </c>
      <c r="BV497" s="282">
        <f t="shared" ca="1" si="437"/>
        <v>0</v>
      </c>
      <c r="BW497" s="282">
        <f t="shared" ca="1" si="438"/>
        <v>7.3085974787231317E-4</v>
      </c>
      <c r="BX497" s="230">
        <f t="shared" ca="1" si="439"/>
        <v>0</v>
      </c>
    </row>
    <row r="498" spans="1:76" ht="13.8" x14ac:dyDescent="0.25">
      <c r="A498" s="118">
        <v>1</v>
      </c>
      <c r="B498" s="69">
        <f t="shared" si="461"/>
        <v>2</v>
      </c>
      <c r="C498" s="118" t="str">
        <f t="shared" si="462"/>
        <v>RC9</v>
      </c>
      <c r="D498" s="69"/>
      <c r="E498" s="70">
        <f ca="1">INDEX(OFFSET(Data!$A$10,1,E$9+MATCH($A498+IF(E$9&gt;$B498,0,1),Data!$3:$3,0),Num_Orgs,1),MATCH($C498,OFFSET(Data!$A$10,1,MATCH($A498+IF(E$9&gt;$B498,0,1),Data!$3:$3,0)-1,Num_Orgs,1),0),1)</f>
        <v>1.0596987169006331</v>
      </c>
      <c r="F498" s="70">
        <f ca="1">INDEX(OFFSET(Data!$A$10,1,F$9+MATCH($A498+IF(F$9&gt;$B498,0,1),Data!$3:$3,0),Num_Orgs,1),MATCH($C498,OFFSET(Data!$A$10,1,MATCH($A498+IF(F$9&gt;$B498,0,1),Data!$3:$3,0)-1,Num_Orgs,1),0),1)</f>
        <v>0.99619990923086066</v>
      </c>
      <c r="G498" s="70">
        <f ca="1">INDEX(OFFSET(Data!$A$10,1,G$9+MATCH($A498+IF(G$9&gt;$B498,0,1),Data!$3:$3,0),Num_Orgs,1),MATCH($C498,OFFSET(Data!$A$10,1,MATCH($A498+IF(G$9&gt;$B498,0,1),Data!$3:$3,0)-1,Num_Orgs,1),0),1)</f>
        <v>1.0548157926002883</v>
      </c>
      <c r="H498" s="70">
        <f ca="1">INDEX(OFFSET(Data!$A$10,1,H$9+MATCH($A498+IF(H$9&gt;$B498,0,1),Data!$3:$3,0),Num_Orgs,1),MATCH($C498,OFFSET(Data!$A$10,1,MATCH($A498+IF(H$9&gt;$B498,0,1),Data!$3:$3,0)-1,Num_Orgs,1),0),1)</f>
        <v>1.2021391700912154</v>
      </c>
      <c r="I498" s="70">
        <f ca="1">INDEX(OFFSET(Data!$A$10,1,I$9+MATCH($A498+IF(I$9&gt;$B498,0,1),Data!$3:$3,0),Num_Orgs,1),MATCH($C498,OFFSET(Data!$A$10,1,MATCH($A498+IF(I$9&gt;$B498,0,1),Data!$3:$3,0)-1,Num_Orgs,1),0),1)</f>
        <v>0</v>
      </c>
      <c r="J498" s="26">
        <f ca="1">IFERROR((E498*SUM(Data!$C$8:$D$8))+(F498*Data!$E$8)+(G498*SUM(Data!$F$8:$G$8))+(H498*Data!$H$8)+(I498*Data!$I$8)+Data!$J$8,0)</f>
        <v>1.0346210590052727</v>
      </c>
      <c r="K498" s="119"/>
      <c r="L498" s="69"/>
      <c r="AI498" s="69"/>
      <c r="AJ498" s="121" t="str">
        <f t="shared" si="419"/>
        <v>RXQ</v>
      </c>
      <c r="AK498" s="24" t="str">
        <f t="shared" si="420"/>
        <v>Buckinghamshire Healthcare NHS Trust</v>
      </c>
      <c r="AL498" s="280">
        <f t="shared" ref="AL498:BC498" ca="1" si="464">(AL266-$AL266)/$AI266</f>
        <v>0</v>
      </c>
      <c r="AM498" s="280">
        <f t="shared" ca="1" si="464"/>
        <v>-7.1195156423524532E-3</v>
      </c>
      <c r="AN498" s="280">
        <f t="shared" ca="1" si="464"/>
        <v>-7.1164568483289203E-3</v>
      </c>
      <c r="AO498" s="280">
        <f t="shared" ca="1" si="464"/>
        <v>-6.3151000553710087E-3</v>
      </c>
      <c r="AP498" s="280">
        <f t="shared" ca="1" si="464"/>
        <v>-4.4907773965425675E-3</v>
      </c>
      <c r="AQ498" s="280">
        <f t="shared" ca="1" si="464"/>
        <v>-6.7542692454050906E-3</v>
      </c>
      <c r="AR498" s="280">
        <f t="shared" ca="1" si="464"/>
        <v>-6.7542692454050906E-3</v>
      </c>
      <c r="AS498" s="280">
        <f t="shared" ca="1" si="464"/>
        <v>-8.7200473027885857E-3</v>
      </c>
      <c r="AT498" s="280">
        <f t="shared" ca="1" si="464"/>
        <v>-8.7045379049672314E-3</v>
      </c>
      <c r="AU498" s="280">
        <f t="shared" ca="1" si="464"/>
        <v>-9.0279011943808548E-3</v>
      </c>
      <c r="AV498" s="280">
        <f t="shared" ca="1" si="464"/>
        <v>-8.6731583409660196E-3</v>
      </c>
      <c r="AW498" s="280">
        <f t="shared" ca="1" si="464"/>
        <v>-9.5278643689889145E-3</v>
      </c>
      <c r="AX498" s="280">
        <f t="shared" ca="1" si="464"/>
        <v>-9.5278643689889145E-3</v>
      </c>
      <c r="AY498" s="281">
        <f t="shared" ca="1" si="464"/>
        <v>0</v>
      </c>
      <c r="AZ498" s="280">
        <f t="shared" ca="1" si="464"/>
        <v>-1.8775513467972232E-3</v>
      </c>
      <c r="BA498" s="282">
        <f t="shared" ca="1" si="464"/>
        <v>-1.8775513467972232E-3</v>
      </c>
      <c r="BB498" s="282">
        <f t="shared" ca="1" si="464"/>
        <v>-3.7689583652996488E-3</v>
      </c>
      <c r="BC498" s="230">
        <f t="shared" ca="1" si="464"/>
        <v>-3.7689583652996488E-3</v>
      </c>
      <c r="BE498" s="121" t="str">
        <f t="shared" si="422"/>
        <v>RXQ</v>
      </c>
      <c r="BF498" s="24" t="str">
        <f t="shared" si="423"/>
        <v>Buckinghamshire Healthcare NHS Trust</v>
      </c>
      <c r="BG498" s="280"/>
      <c r="BH498" s="280">
        <f t="shared" ca="1" si="424"/>
        <v>-7.1195156423524532E-3</v>
      </c>
      <c r="BI498" s="280">
        <f t="shared" ca="1" si="425"/>
        <v>3.0587940235329153E-6</v>
      </c>
      <c r="BJ498" s="280">
        <f t="shared" ca="1" si="426"/>
        <v>8.013567929579116E-4</v>
      </c>
      <c r="BK498" s="280">
        <f t="shared" ca="1" si="427"/>
        <v>1.8243226588284412E-3</v>
      </c>
      <c r="BL498" s="280">
        <f t="shared" ca="1" si="428"/>
        <v>-2.2634918488625231E-3</v>
      </c>
      <c r="BM498" s="280">
        <f t="shared" ca="1" si="429"/>
        <v>0</v>
      </c>
      <c r="BN498" s="280">
        <f t="shared" ca="1" si="430"/>
        <v>-1.9657780573834951E-3</v>
      </c>
      <c r="BO498" s="280">
        <f t="shared" ca="1" si="431"/>
        <v>1.550939782135434E-5</v>
      </c>
      <c r="BP498" s="280">
        <f t="shared" ca="1" si="432"/>
        <v>-3.233632894136234E-4</v>
      </c>
      <c r="BQ498" s="280">
        <f t="shared" ca="1" si="433"/>
        <v>3.5474285341483523E-4</v>
      </c>
      <c r="BR498" s="280">
        <f t="shared" ca="1" si="434"/>
        <v>-8.5470602802289498E-4</v>
      </c>
      <c r="BS498" s="280">
        <f t="shared" ca="1" si="435"/>
        <v>0</v>
      </c>
      <c r="BT498" s="281"/>
      <c r="BU498" s="280">
        <f t="shared" ca="1" si="436"/>
        <v>-1.8775513467972232E-3</v>
      </c>
      <c r="BV498" s="282">
        <f t="shared" ca="1" si="437"/>
        <v>0</v>
      </c>
      <c r="BW498" s="282">
        <f t="shared" ca="1" si="438"/>
        <v>-1.8914070185024256E-3</v>
      </c>
      <c r="BX498" s="230">
        <f t="shared" ca="1" si="439"/>
        <v>0</v>
      </c>
    </row>
    <row r="499" spans="1:76" ht="13.8" x14ac:dyDescent="0.25">
      <c r="A499" s="118">
        <v>1</v>
      </c>
      <c r="B499" s="69">
        <f t="shared" si="461"/>
        <v>2</v>
      </c>
      <c r="C499" s="118" t="str">
        <f t="shared" si="462"/>
        <v>RCB</v>
      </c>
      <c r="D499" s="69"/>
      <c r="E499" s="70">
        <f ca="1">INDEX(OFFSET(Data!$A$10,1,E$9+MATCH($A499+IF(E$9&gt;$B499,0,1),Data!$3:$3,0),Num_Orgs,1),MATCH($C499,OFFSET(Data!$A$10,1,MATCH($A499+IF(E$9&gt;$B499,0,1),Data!$3:$3,0)-1,Num_Orgs,1),0),1)</f>
        <v>0.94285789486165117</v>
      </c>
      <c r="F499" s="70">
        <f ca="1">INDEX(OFFSET(Data!$A$10,1,F$9+MATCH($A499+IF(F$9&gt;$B499,0,1),Data!$3:$3,0),Num_Orgs,1),MATCH($C499,OFFSET(Data!$A$10,1,MATCH($A499+IF(F$9&gt;$B499,0,1),Data!$3:$3,0)-1,Num_Orgs,1),0),1)</f>
        <v>0.99619990923086066</v>
      </c>
      <c r="G499" s="70">
        <f ca="1">INDEX(OFFSET(Data!$A$10,1,G$9+MATCH($A499+IF(G$9&gt;$B499,0,1),Data!$3:$3,0),Num_Orgs,1),MATCH($C499,OFFSET(Data!$A$10,1,MATCH($A499+IF(G$9&gt;$B499,0,1),Data!$3:$3,0)-1,Num_Orgs,1),0),1)</f>
        <v>0.9752070535361147</v>
      </c>
      <c r="H499" s="70">
        <f ca="1">INDEX(OFFSET(Data!$A$10,1,H$9+MATCH($A499+IF(H$9&gt;$B499,0,1),Data!$3:$3,0),Num_Orgs,1),MATCH($C499,OFFSET(Data!$A$10,1,MATCH($A499+IF(H$9&gt;$B499,0,1),Data!$3:$3,0)-1,Num_Orgs,1),0),1)</f>
        <v>0.56267133476742637</v>
      </c>
      <c r="I499" s="70">
        <f ca="1">INDEX(OFFSET(Data!$A$10,1,I$9+MATCH($A499+IF(I$9&gt;$B499,0,1),Data!$3:$3,0),Num_Orgs,1),MATCH($C499,OFFSET(Data!$A$10,1,MATCH($A499+IF(I$9&gt;$B499,0,1),Data!$3:$3,0)-1,Num_Orgs,1),0),1)</f>
        <v>0</v>
      </c>
      <c r="J499" s="26">
        <f ca="1">IFERROR((E499*SUM(Data!$C$8:$D$8))+(F499*Data!$E$8)+(G499*SUM(Data!$F$8:$G$8))+(H499*Data!$H$8)+(I499*Data!$I$8)+Data!$J$8,0)</f>
        <v>0.96547167395336553</v>
      </c>
      <c r="K499" s="119"/>
      <c r="L499" s="69"/>
      <c r="AI499" s="69"/>
      <c r="AJ499" s="121" t="str">
        <f t="shared" si="419"/>
        <v>RWY</v>
      </c>
      <c r="AK499" s="24" t="str">
        <f t="shared" si="420"/>
        <v>Calderdale and Huddersfield NHS FT</v>
      </c>
      <c r="AL499" s="280">
        <f t="shared" ref="AL499:BC499" ca="1" si="465">(AL267-$AL267)/$AI267</f>
        <v>0</v>
      </c>
      <c r="AM499" s="280">
        <f t="shared" ca="1" si="465"/>
        <v>3.6979189444528841E-3</v>
      </c>
      <c r="AN499" s="280">
        <f t="shared" ca="1" si="465"/>
        <v>3.7018424812734251E-3</v>
      </c>
      <c r="AO499" s="280">
        <f t="shared" ca="1" si="465"/>
        <v>3.1448909968586057E-3</v>
      </c>
      <c r="AP499" s="280">
        <f t="shared" ca="1" si="465"/>
        <v>3.2343438510226996E-3</v>
      </c>
      <c r="AQ499" s="280">
        <f t="shared" ca="1" si="465"/>
        <v>5.8584430441833571E-3</v>
      </c>
      <c r="AR499" s="280">
        <f t="shared" ca="1" si="465"/>
        <v>5.8584430441833571E-3</v>
      </c>
      <c r="AS499" s="280">
        <f t="shared" ca="1" si="465"/>
        <v>2.3131326837614753E-3</v>
      </c>
      <c r="AT499" s="280">
        <f t="shared" ca="1" si="465"/>
        <v>2.3284090728728276E-3</v>
      </c>
      <c r="AU499" s="280">
        <f t="shared" ca="1" si="465"/>
        <v>1.221864620326633E-3</v>
      </c>
      <c r="AV499" s="280">
        <f t="shared" ca="1" si="465"/>
        <v>1.8275227133208005E-3</v>
      </c>
      <c r="AW499" s="280">
        <f t="shared" ca="1" si="465"/>
        <v>9.5969069827591465E-4</v>
      </c>
      <c r="AX499" s="280">
        <f t="shared" ca="1" si="465"/>
        <v>9.5969069827591465E-4</v>
      </c>
      <c r="AY499" s="281">
        <f t="shared" ca="1" si="465"/>
        <v>0</v>
      </c>
      <c r="AZ499" s="280">
        <f t="shared" ca="1" si="465"/>
        <v>1.891156814664235E-4</v>
      </c>
      <c r="BA499" s="282">
        <f t="shared" ca="1" si="465"/>
        <v>1.891156814664235E-4</v>
      </c>
      <c r="BB499" s="282">
        <f t="shared" ca="1" si="465"/>
        <v>3.7962697046169417E-4</v>
      </c>
      <c r="BC499" s="230">
        <f t="shared" ca="1" si="465"/>
        <v>3.7962697046169417E-4</v>
      </c>
      <c r="BE499" s="121" t="str">
        <f t="shared" si="422"/>
        <v>RWY</v>
      </c>
      <c r="BF499" s="24" t="str">
        <f t="shared" si="423"/>
        <v>Calderdale and Huddersfield NHS FT</v>
      </c>
      <c r="BG499" s="280"/>
      <c r="BH499" s="280">
        <f t="shared" ca="1" si="424"/>
        <v>3.6979189444528841E-3</v>
      </c>
      <c r="BI499" s="280">
        <f t="shared" ca="1" si="425"/>
        <v>3.923536820541005E-6</v>
      </c>
      <c r="BJ499" s="280">
        <f t="shared" ca="1" si="426"/>
        <v>-5.5695148441481943E-4</v>
      </c>
      <c r="BK499" s="280">
        <f t="shared" ca="1" si="427"/>
        <v>8.9452854164093903E-5</v>
      </c>
      <c r="BL499" s="280">
        <f t="shared" ca="1" si="428"/>
        <v>2.6240991931606576E-3</v>
      </c>
      <c r="BM499" s="280">
        <f t="shared" ca="1" si="429"/>
        <v>0</v>
      </c>
      <c r="BN499" s="280">
        <f t="shared" ca="1" si="430"/>
        <v>-3.5453103604218819E-3</v>
      </c>
      <c r="BO499" s="280">
        <f t="shared" ca="1" si="431"/>
        <v>1.5276389111352345E-5</v>
      </c>
      <c r="BP499" s="280">
        <f t="shared" ca="1" si="432"/>
        <v>-1.1065444525461946E-3</v>
      </c>
      <c r="BQ499" s="280">
        <f t="shared" ca="1" si="433"/>
        <v>6.0565809299416751E-4</v>
      </c>
      <c r="BR499" s="280">
        <f t="shared" ca="1" si="434"/>
        <v>-8.6783201504488582E-4</v>
      </c>
      <c r="BS499" s="280">
        <f t="shared" ca="1" si="435"/>
        <v>0</v>
      </c>
      <c r="BT499" s="281"/>
      <c r="BU499" s="280">
        <f t="shared" ca="1" si="436"/>
        <v>1.891156814664235E-4</v>
      </c>
      <c r="BV499" s="282">
        <f t="shared" ca="1" si="437"/>
        <v>0</v>
      </c>
      <c r="BW499" s="282">
        <f t="shared" ca="1" si="438"/>
        <v>1.9051128899527067E-4</v>
      </c>
      <c r="BX499" s="230">
        <f t="shared" ca="1" si="439"/>
        <v>0</v>
      </c>
    </row>
    <row r="500" spans="1:76" ht="13.8" x14ac:dyDescent="0.25">
      <c r="A500" s="118">
        <v>1</v>
      </c>
      <c r="B500" s="69">
        <f t="shared" si="461"/>
        <v>2</v>
      </c>
      <c r="C500" s="118" t="str">
        <f t="shared" si="462"/>
        <v>RCD</v>
      </c>
      <c r="D500" s="69"/>
      <c r="E500" s="70">
        <f ca="1">INDEX(OFFSET(Data!$A$10,1,E$9+MATCH($A500+IF(E$9&gt;$B500,0,1),Data!$3:$3,0),Num_Orgs,1),MATCH($C500,OFFSET(Data!$A$10,1,MATCH($A500+IF(E$9&gt;$B500,0,1),Data!$3:$3,0)-1,Num_Orgs,1),0),1)</f>
        <v>0.94129236502563618</v>
      </c>
      <c r="F500" s="70">
        <f ca="1">INDEX(OFFSET(Data!$A$10,1,F$9+MATCH($A500+IF(F$9&gt;$B500,0,1),Data!$3:$3,0),Num_Orgs,1),MATCH($C500,OFFSET(Data!$A$10,1,MATCH($A500+IF(F$9&gt;$B500,0,1),Data!$3:$3,0)-1,Num_Orgs,1),0),1)</f>
        <v>0.99619990923086066</v>
      </c>
      <c r="G500" s="70">
        <f ca="1">INDEX(OFFSET(Data!$A$10,1,G$9+MATCH($A500+IF(G$9&gt;$B500,0,1),Data!$3:$3,0),Num_Orgs,1),MATCH($C500,OFFSET(Data!$A$10,1,MATCH($A500+IF(G$9&gt;$B500,0,1),Data!$3:$3,0)-1,Num_Orgs,1),0),1)</f>
        <v>0.97520705353611448</v>
      </c>
      <c r="H500" s="70">
        <f ca="1">INDEX(OFFSET(Data!$A$10,1,H$9+MATCH($A500+IF(H$9&gt;$B500,0,1),Data!$3:$3,0),Num_Orgs,1),MATCH($C500,OFFSET(Data!$A$10,1,MATCH($A500+IF(H$9&gt;$B500,0,1),Data!$3:$3,0)-1,Num_Orgs,1),0),1)</f>
        <v>0.39203758384874432</v>
      </c>
      <c r="I500" s="70">
        <f ca="1">INDEX(OFFSET(Data!$A$10,1,I$9+MATCH($A500+IF(I$9&gt;$B500,0,1),Data!$3:$3,0),Num_Orgs,1),MATCH($C500,OFFSET(Data!$A$10,1,MATCH($A500+IF(I$9&gt;$B500,0,1),Data!$3:$3,0)-1,Num_Orgs,1),0),1)</f>
        <v>0</v>
      </c>
      <c r="J500" s="26">
        <f ca="1">IFERROR((E500*SUM(Data!$C$8:$D$8))+(F500*Data!$E$8)+(G500*SUM(Data!$F$8:$G$8))+(H500*Data!$H$8)+(I500*Data!$I$8)+Data!$J$8,0)</f>
        <v>0.96384718619398324</v>
      </c>
      <c r="K500" s="119"/>
      <c r="L500" s="69"/>
      <c r="AI500" s="69"/>
      <c r="AJ500" s="121" t="str">
        <f t="shared" si="419"/>
        <v>RGT</v>
      </c>
      <c r="AK500" s="24" t="str">
        <f t="shared" si="420"/>
        <v>Cambridge University Hospitals NHS FT</v>
      </c>
      <c r="AL500" s="280">
        <f t="shared" ref="AL500:BC500" ca="1" si="466">(AL268-$AL268)/$AI268</f>
        <v>0</v>
      </c>
      <c r="AM500" s="280">
        <f t="shared" ca="1" si="466"/>
        <v>-2.321100154675106E-3</v>
      </c>
      <c r="AN500" s="280">
        <f t="shared" ca="1" si="466"/>
        <v>-2.3181341036782595E-3</v>
      </c>
      <c r="AO500" s="280">
        <f t="shared" ca="1" si="466"/>
        <v>-1.8889360796063919E-3</v>
      </c>
      <c r="AP500" s="280">
        <f t="shared" ca="1" si="466"/>
        <v>-2.2840813149536971E-3</v>
      </c>
      <c r="AQ500" s="280">
        <f t="shared" ca="1" si="466"/>
        <v>-1.7581114585229719E-3</v>
      </c>
      <c r="AR500" s="280">
        <f t="shared" ca="1" si="466"/>
        <v>-1.7581114585229719E-3</v>
      </c>
      <c r="AS500" s="280">
        <f t="shared" ca="1" si="466"/>
        <v>7.6101771670774102E-3</v>
      </c>
      <c r="AT500" s="280">
        <f t="shared" ca="1" si="466"/>
        <v>7.6239488072166392E-3</v>
      </c>
      <c r="AU500" s="280">
        <f t="shared" ca="1" si="466"/>
        <v>7.3021737430387108E-3</v>
      </c>
      <c r="AV500" s="280">
        <f t="shared" ca="1" si="466"/>
        <v>7.5927810538180419E-3</v>
      </c>
      <c r="AW500" s="280">
        <f t="shared" ca="1" si="466"/>
        <v>9.4245579221773797E-3</v>
      </c>
      <c r="AX500" s="280">
        <f t="shared" ca="1" si="466"/>
        <v>9.4245579221773797E-3</v>
      </c>
      <c r="AY500" s="281">
        <f t="shared" ca="1" si="466"/>
        <v>0</v>
      </c>
      <c r="AZ500" s="280">
        <f t="shared" ca="1" si="466"/>
        <v>1.8571938825400842E-3</v>
      </c>
      <c r="BA500" s="282">
        <f t="shared" ca="1" si="466"/>
        <v>1.8571938825400842E-3</v>
      </c>
      <c r="BB500" s="282">
        <f t="shared" ca="1" si="466"/>
        <v>3.7280932058243333E-3</v>
      </c>
      <c r="BC500" s="230">
        <f t="shared" ca="1" si="466"/>
        <v>3.7280932058243333E-3</v>
      </c>
      <c r="BE500" s="121" t="str">
        <f t="shared" si="422"/>
        <v>RGT</v>
      </c>
      <c r="BF500" s="24" t="str">
        <f t="shared" si="423"/>
        <v>Cambridge University Hospitals NHS FT</v>
      </c>
      <c r="BG500" s="280"/>
      <c r="BH500" s="280">
        <f t="shared" ca="1" si="424"/>
        <v>-2.321100154675106E-3</v>
      </c>
      <c r="BI500" s="280">
        <f t="shared" ca="1" si="425"/>
        <v>2.9660509968465823E-6</v>
      </c>
      <c r="BJ500" s="280">
        <f t="shared" ca="1" si="426"/>
        <v>4.2919802407186754E-4</v>
      </c>
      <c r="BK500" s="280">
        <f t="shared" ca="1" si="427"/>
        <v>-3.9514523534730519E-4</v>
      </c>
      <c r="BL500" s="280">
        <f t="shared" ca="1" si="428"/>
        <v>5.2596985643072521E-4</v>
      </c>
      <c r="BM500" s="280">
        <f t="shared" ca="1" si="429"/>
        <v>0</v>
      </c>
      <c r="BN500" s="280">
        <f t="shared" ca="1" si="430"/>
        <v>9.3682886256003829E-3</v>
      </c>
      <c r="BO500" s="280">
        <f t="shared" ca="1" si="431"/>
        <v>1.3771640139229047E-5</v>
      </c>
      <c r="BP500" s="280">
        <f t="shared" ca="1" si="432"/>
        <v>-3.2177506417792844E-4</v>
      </c>
      <c r="BQ500" s="280">
        <f t="shared" ca="1" si="433"/>
        <v>2.9060731077933111E-4</v>
      </c>
      <c r="BR500" s="280">
        <f t="shared" ca="1" si="434"/>
        <v>1.8317768683593378E-3</v>
      </c>
      <c r="BS500" s="280">
        <f t="shared" ca="1" si="435"/>
        <v>0</v>
      </c>
      <c r="BT500" s="281"/>
      <c r="BU500" s="280">
        <f t="shared" ca="1" si="436"/>
        <v>1.8571938825400842E-3</v>
      </c>
      <c r="BV500" s="282">
        <f t="shared" ca="1" si="437"/>
        <v>0</v>
      </c>
      <c r="BW500" s="282">
        <f t="shared" ca="1" si="438"/>
        <v>1.8708993232842491E-3</v>
      </c>
      <c r="BX500" s="230">
        <f t="shared" ca="1" si="439"/>
        <v>0</v>
      </c>
    </row>
    <row r="501" spans="1:76" ht="13.8" x14ac:dyDescent="0.25">
      <c r="A501" s="118">
        <v>1</v>
      </c>
      <c r="B501" s="69">
        <f t="shared" si="461"/>
        <v>2</v>
      </c>
      <c r="C501" s="118" t="str">
        <f t="shared" si="462"/>
        <v>RCF</v>
      </c>
      <c r="D501" s="69"/>
      <c r="E501" s="70">
        <f ca="1">INDEX(OFFSET(Data!$A$10,1,E$9+MATCH($A501+IF(E$9&gt;$B501,0,1),Data!$3:$3,0),Num_Orgs,1),MATCH($C501,OFFSET(Data!$A$10,1,MATCH($A501+IF(E$9&gt;$B501,0,1),Data!$3:$3,0)-1,Num_Orgs,1),0),1)</f>
        <v>0.93479507340023116</v>
      </c>
      <c r="F501" s="70">
        <f ca="1">INDEX(OFFSET(Data!$A$10,1,F$9+MATCH($A501+IF(F$9&gt;$B501,0,1),Data!$3:$3,0),Num_Orgs,1),MATCH($C501,OFFSET(Data!$A$10,1,MATCH($A501+IF(F$9&gt;$B501,0,1),Data!$3:$3,0)-1,Num_Orgs,1),0),1)</f>
        <v>0.99619990923086066</v>
      </c>
      <c r="G501" s="70">
        <f ca="1">INDEX(OFFSET(Data!$A$10,1,G$9+MATCH($A501+IF(G$9&gt;$B501,0,1),Data!$3:$3,0),Num_Orgs,1),MATCH($C501,OFFSET(Data!$A$10,1,MATCH($A501+IF(G$9&gt;$B501,0,1),Data!$3:$3,0)-1,Num_Orgs,1),0),1)</f>
        <v>0.91550049923798604</v>
      </c>
      <c r="H501" s="70">
        <f ca="1">INDEX(OFFSET(Data!$A$10,1,H$9+MATCH($A501+IF(H$9&gt;$B501,0,1),Data!$3:$3,0),Num_Orgs,1),MATCH($C501,OFFSET(Data!$A$10,1,MATCH($A501+IF(H$9&gt;$B501,0,1),Data!$3:$3,0)-1,Num_Orgs,1),0),1)</f>
        <v>0.10905523694792191</v>
      </c>
      <c r="I501" s="70">
        <f ca="1">INDEX(OFFSET(Data!$A$10,1,I$9+MATCH($A501+IF(I$9&gt;$B501,0,1),Data!$3:$3,0),Num_Orgs,1),MATCH($C501,OFFSET(Data!$A$10,1,MATCH($A501+IF(I$9&gt;$B501,0,1),Data!$3:$3,0)-1,Num_Orgs,1),0),1)</f>
        <v>0</v>
      </c>
      <c r="J501" s="26">
        <f ca="1">IFERROR((E501*SUM(Data!$C$8:$D$8))+(F501*Data!$E$8)+(G501*SUM(Data!$F$8:$G$8))+(H501*Data!$H$8)+(I501*Data!$I$8)+Data!$J$8,0)</f>
        <v>0.95742056228340133</v>
      </c>
      <c r="K501" s="119"/>
      <c r="L501" s="69"/>
      <c r="AI501" s="69"/>
      <c r="AJ501" s="121" t="str">
        <f t="shared" si="419"/>
        <v>RT1</v>
      </c>
      <c r="AK501" s="24" t="str">
        <f t="shared" si="420"/>
        <v>Cambridgeshire and Peterborough NHS FT</v>
      </c>
      <c r="AL501" s="280">
        <f t="shared" ref="AL501:BC501" ca="1" si="467">(AL269-$AL269)/$AI269</f>
        <v>0</v>
      </c>
      <c r="AM501" s="280">
        <f t="shared" ca="1" si="467"/>
        <v>0</v>
      </c>
      <c r="AN501" s="280">
        <f t="shared" ca="1" si="467"/>
        <v>0</v>
      </c>
      <c r="AO501" s="280">
        <f t="shared" ca="1" si="467"/>
        <v>0</v>
      </c>
      <c r="AP501" s="280">
        <f t="shared" ca="1" si="467"/>
        <v>0</v>
      </c>
      <c r="AQ501" s="280">
        <f t="shared" ca="1" si="467"/>
        <v>0</v>
      </c>
      <c r="AR501" s="280">
        <f t="shared" ca="1" si="467"/>
        <v>0</v>
      </c>
      <c r="AS501" s="280">
        <f t="shared" ca="1" si="467"/>
        <v>0</v>
      </c>
      <c r="AT501" s="280">
        <f t="shared" ca="1" si="467"/>
        <v>0</v>
      </c>
      <c r="AU501" s="280">
        <f t="shared" ca="1" si="467"/>
        <v>0</v>
      </c>
      <c r="AV501" s="280">
        <f t="shared" ca="1" si="467"/>
        <v>0</v>
      </c>
      <c r="AW501" s="280">
        <f t="shared" ca="1" si="467"/>
        <v>0</v>
      </c>
      <c r="AX501" s="280">
        <f t="shared" ca="1" si="467"/>
        <v>0</v>
      </c>
      <c r="AY501" s="281">
        <f t="shared" ca="1" si="467"/>
        <v>0</v>
      </c>
      <c r="AZ501" s="280">
        <f t="shared" ca="1" si="467"/>
        <v>0</v>
      </c>
      <c r="BA501" s="282">
        <f t="shared" ca="1" si="467"/>
        <v>0</v>
      </c>
      <c r="BB501" s="282">
        <f t="shared" ca="1" si="467"/>
        <v>0</v>
      </c>
      <c r="BC501" s="230">
        <f t="shared" ca="1" si="467"/>
        <v>0</v>
      </c>
      <c r="BE501" s="121" t="str">
        <f t="shared" si="422"/>
        <v>RT1</v>
      </c>
      <c r="BF501" s="24" t="str">
        <f t="shared" si="423"/>
        <v>Cambridgeshire and Peterborough NHS FT</v>
      </c>
      <c r="BG501" s="280"/>
      <c r="BH501" s="280">
        <f t="shared" ca="1" si="424"/>
        <v>0</v>
      </c>
      <c r="BI501" s="280">
        <f t="shared" ca="1" si="425"/>
        <v>0</v>
      </c>
      <c r="BJ501" s="280">
        <f t="shared" ca="1" si="426"/>
        <v>0</v>
      </c>
      <c r="BK501" s="280">
        <f t="shared" ca="1" si="427"/>
        <v>0</v>
      </c>
      <c r="BL501" s="280">
        <f t="shared" ca="1" si="428"/>
        <v>0</v>
      </c>
      <c r="BM501" s="280">
        <f t="shared" ca="1" si="429"/>
        <v>0</v>
      </c>
      <c r="BN501" s="280">
        <f t="shared" ca="1" si="430"/>
        <v>0</v>
      </c>
      <c r="BO501" s="280">
        <f t="shared" ca="1" si="431"/>
        <v>0</v>
      </c>
      <c r="BP501" s="280">
        <f t="shared" ca="1" si="432"/>
        <v>0</v>
      </c>
      <c r="BQ501" s="280">
        <f t="shared" ca="1" si="433"/>
        <v>0</v>
      </c>
      <c r="BR501" s="280">
        <f t="shared" ca="1" si="434"/>
        <v>0</v>
      </c>
      <c r="BS501" s="280">
        <f t="shared" ca="1" si="435"/>
        <v>0</v>
      </c>
      <c r="BT501" s="281"/>
      <c r="BU501" s="280">
        <f t="shared" ca="1" si="436"/>
        <v>0</v>
      </c>
      <c r="BV501" s="282">
        <f t="shared" ca="1" si="437"/>
        <v>0</v>
      </c>
      <c r="BW501" s="282">
        <f t="shared" ca="1" si="438"/>
        <v>0</v>
      </c>
      <c r="BX501" s="230">
        <f t="shared" ca="1" si="439"/>
        <v>0</v>
      </c>
    </row>
    <row r="502" spans="1:76" ht="13.8" x14ac:dyDescent="0.25">
      <c r="A502" s="118">
        <v>1</v>
      </c>
      <c r="B502" s="69">
        <f t="shared" si="461"/>
        <v>2</v>
      </c>
      <c r="C502" s="118" t="str">
        <f t="shared" si="462"/>
        <v>RCU</v>
      </c>
      <c r="D502" s="69"/>
      <c r="E502" s="70">
        <f ca="1">INDEX(OFFSET(Data!$A$10,1,E$9+MATCH($A502+IF(E$9&gt;$B502,0,1),Data!$3:$3,0),Num_Orgs,1),MATCH($C502,OFFSET(Data!$A$10,1,MATCH($A502+IF(E$9&gt;$B502,0,1),Data!$3:$3,0)-1,Num_Orgs,1),0),1)</f>
        <v>0.93370086172153943</v>
      </c>
      <c r="F502" s="70">
        <f ca="1">INDEX(OFFSET(Data!$A$10,1,F$9+MATCH($A502+IF(F$9&gt;$B502,0,1),Data!$3:$3,0),Num_Orgs,1),MATCH($C502,OFFSET(Data!$A$10,1,MATCH($A502+IF(F$9&gt;$B502,0,1),Data!$3:$3,0)-1,Num_Orgs,1),0),1)</f>
        <v>0.99619990923086066</v>
      </c>
      <c r="G502" s="70">
        <f ca="1">INDEX(OFFSET(Data!$A$10,1,G$9+MATCH($A502+IF(G$9&gt;$B502,0,1),Data!$3:$3,0),Num_Orgs,1),MATCH($C502,OFFSET(Data!$A$10,1,MATCH($A502+IF(G$9&gt;$B502,0,1),Data!$3:$3,0)-1,Num_Orgs,1),0),1)</f>
        <v>0.98515814591913597</v>
      </c>
      <c r="H502" s="70">
        <f ca="1">INDEX(OFFSET(Data!$A$10,1,H$9+MATCH($A502+IF(H$9&gt;$B502,0,1),Data!$3:$3,0),Num_Orgs,1),MATCH($C502,OFFSET(Data!$A$10,1,MATCH($A502+IF(H$9&gt;$B502,0,1),Data!$3:$3,0)-1,Num_Orgs,1),0),1)</f>
        <v>1.3002433058503493</v>
      </c>
      <c r="I502" s="70">
        <f ca="1">INDEX(OFFSET(Data!$A$10,1,I$9+MATCH($A502+IF(I$9&gt;$B502,0,1),Data!$3:$3,0),Num_Orgs,1),MATCH($C502,OFFSET(Data!$A$10,1,MATCH($A502+IF(I$9&gt;$B502,0,1),Data!$3:$3,0)-1,Num_Orgs,1),0),1)</f>
        <v>0</v>
      </c>
      <c r="J502" s="26">
        <f ca="1">IFERROR((E502*SUM(Data!$C$8:$D$8))+(F502*Data!$E$8)+(G502*SUM(Data!$F$8:$G$8))+(H502*Data!$H$8)+(I502*Data!$I$8)+Data!$J$8,0)</f>
        <v>0.96401396435388809</v>
      </c>
      <c r="K502" s="119"/>
      <c r="L502" s="69"/>
      <c r="AI502" s="69"/>
      <c r="AJ502" s="121" t="str">
        <f t="shared" si="419"/>
        <v>RYV</v>
      </c>
      <c r="AK502" s="24" t="str">
        <f t="shared" si="420"/>
        <v>Cambridgeshire Community Services NHS Trust</v>
      </c>
      <c r="AL502" s="280">
        <f t="shared" ref="AL502:BC502" ca="1" si="468">(AL270-$AL270)/$AI270</f>
        <v>0</v>
      </c>
      <c r="AM502" s="280">
        <f t="shared" ca="1" si="468"/>
        <v>-9.2319081632008635E-4</v>
      </c>
      <c r="AN502" s="280">
        <f t="shared" ca="1" si="468"/>
        <v>-9.2285517408955602E-4</v>
      </c>
      <c r="AO502" s="280">
        <f t="shared" ca="1" si="468"/>
        <v>-9.4822405625916053E-4</v>
      </c>
      <c r="AP502" s="280">
        <f t="shared" ca="1" si="468"/>
        <v>-9.8546089414477587E-4</v>
      </c>
      <c r="AQ502" s="280">
        <f t="shared" ca="1" si="468"/>
        <v>-8.3746616173142234E-4</v>
      </c>
      <c r="AR502" s="280">
        <f t="shared" ca="1" si="468"/>
        <v>-8.3746616173142234E-4</v>
      </c>
      <c r="AS502" s="280">
        <f t="shared" ca="1" si="468"/>
        <v>-1.6003457204583102E-3</v>
      </c>
      <c r="AT502" s="280">
        <f t="shared" ca="1" si="468"/>
        <v>-1.5989377148912139E-3</v>
      </c>
      <c r="AU502" s="280">
        <f t="shared" ca="1" si="468"/>
        <v>-1.6812388032517534E-3</v>
      </c>
      <c r="AV502" s="280">
        <f t="shared" ca="1" si="468"/>
        <v>-1.5984687217847186E-3</v>
      </c>
      <c r="AW502" s="280">
        <f t="shared" ca="1" si="468"/>
        <v>-1.6452581624537015E-3</v>
      </c>
      <c r="AX502" s="280">
        <f t="shared" ca="1" si="468"/>
        <v>-1.6452581624537015E-3</v>
      </c>
      <c r="AY502" s="281">
        <f t="shared" ca="1" si="468"/>
        <v>0</v>
      </c>
      <c r="AZ502" s="280">
        <f t="shared" ca="1" si="468"/>
        <v>-3.2421291478480969E-4</v>
      </c>
      <c r="BA502" s="282">
        <f t="shared" ca="1" si="468"/>
        <v>-3.2421291478480969E-4</v>
      </c>
      <c r="BB502" s="282">
        <f t="shared" ca="1" si="468"/>
        <v>-6.5081840739044945E-4</v>
      </c>
      <c r="BC502" s="230">
        <f t="shared" ca="1" si="468"/>
        <v>-6.5081840739044945E-4</v>
      </c>
      <c r="BE502" s="121" t="str">
        <f t="shared" si="422"/>
        <v>RYV</v>
      </c>
      <c r="BF502" s="24" t="str">
        <f t="shared" si="423"/>
        <v>Cambridgeshire Community Services NHS Trust</v>
      </c>
      <c r="BG502" s="280"/>
      <c r="BH502" s="280">
        <f t="shared" ca="1" si="424"/>
        <v>-9.2319081632008635E-4</v>
      </c>
      <c r="BI502" s="280">
        <f t="shared" ca="1" si="425"/>
        <v>3.3564223053032891E-7</v>
      </c>
      <c r="BJ502" s="280">
        <f t="shared" ca="1" si="426"/>
        <v>-2.5368882169604515E-5</v>
      </c>
      <c r="BK502" s="280">
        <f t="shared" ca="1" si="427"/>
        <v>-3.7236837885615335E-5</v>
      </c>
      <c r="BL502" s="280">
        <f t="shared" ca="1" si="428"/>
        <v>1.4799473241335352E-4</v>
      </c>
      <c r="BM502" s="280">
        <f t="shared" ca="1" si="429"/>
        <v>0</v>
      </c>
      <c r="BN502" s="280">
        <f t="shared" ca="1" si="430"/>
        <v>-7.6287955872688783E-4</v>
      </c>
      <c r="BO502" s="280">
        <f t="shared" ca="1" si="431"/>
        <v>1.4080055670963147E-6</v>
      </c>
      <c r="BP502" s="280">
        <f t="shared" ca="1" si="432"/>
        <v>-8.230108836053949E-5</v>
      </c>
      <c r="BQ502" s="280">
        <f t="shared" ca="1" si="433"/>
        <v>8.2770081467034747E-5</v>
      </c>
      <c r="BR502" s="280">
        <f t="shared" ca="1" si="434"/>
        <v>-4.6789440668982846E-5</v>
      </c>
      <c r="BS502" s="280">
        <f t="shared" ca="1" si="435"/>
        <v>0</v>
      </c>
      <c r="BT502" s="281"/>
      <c r="BU502" s="280">
        <f t="shared" ca="1" si="436"/>
        <v>-3.2421291478480969E-4</v>
      </c>
      <c r="BV502" s="282">
        <f t="shared" ca="1" si="437"/>
        <v>0</v>
      </c>
      <c r="BW502" s="282">
        <f t="shared" ca="1" si="438"/>
        <v>-3.2660549260563976E-4</v>
      </c>
      <c r="BX502" s="230">
        <f t="shared" ca="1" si="439"/>
        <v>0</v>
      </c>
    </row>
    <row r="503" spans="1:76" ht="13.8" x14ac:dyDescent="0.25">
      <c r="A503" s="118">
        <v>1</v>
      </c>
      <c r="B503" s="69">
        <f t="shared" si="461"/>
        <v>2</v>
      </c>
      <c r="C503" s="118" t="str">
        <f t="shared" si="462"/>
        <v>RCX</v>
      </c>
      <c r="D503" s="69"/>
      <c r="E503" s="70">
        <f ca="1">INDEX(OFFSET(Data!$A$10,1,E$9+MATCH($A503+IF(E$9&gt;$B503,0,1),Data!$3:$3,0),Num_Orgs,1),MATCH($C503,OFFSET(Data!$A$10,1,MATCH($A503+IF(E$9&gt;$B503,0,1),Data!$3:$3,0)-1,Num_Orgs,1),0),1)</f>
        <v>0.92926836113518518</v>
      </c>
      <c r="F503" s="70">
        <f ca="1">INDEX(OFFSET(Data!$A$10,1,F$9+MATCH($A503+IF(F$9&gt;$B503,0,1),Data!$3:$3,0),Num_Orgs,1),MATCH($C503,OFFSET(Data!$A$10,1,MATCH($A503+IF(F$9&gt;$B503,0,1),Data!$3:$3,0)-1,Num_Orgs,1),0),1)</f>
        <v>0.99619990923086066</v>
      </c>
      <c r="G503" s="70">
        <f ca="1">INDEX(OFFSET(Data!$A$10,1,G$9+MATCH($A503+IF(G$9&gt;$B503,0,1),Data!$3:$3,0),Num_Orgs,1),MATCH($C503,OFFSET(Data!$A$10,1,MATCH($A503+IF(G$9&gt;$B503,0,1),Data!$3:$3,0)-1,Num_Orgs,1),0),1)</f>
        <v>0.92545159162100765</v>
      </c>
      <c r="H503" s="70">
        <f ca="1">INDEX(OFFSET(Data!$A$10,1,H$9+MATCH($A503+IF(H$9&gt;$B503,0,1),Data!$3:$3,0),Num_Orgs,1),MATCH($C503,OFFSET(Data!$A$10,1,MATCH($A503+IF(H$9&gt;$B503,0,1),Data!$3:$3,0)-1,Num_Orgs,1),0),1)</f>
        <v>0.24250092364910492</v>
      </c>
      <c r="I503" s="70">
        <f ca="1">INDEX(OFFSET(Data!$A$10,1,I$9+MATCH($A503+IF(I$9&gt;$B503,0,1),Data!$3:$3,0),Num_Orgs,1),MATCH($C503,OFFSET(Data!$A$10,1,MATCH($A503+IF(I$9&gt;$B503,0,1),Data!$3:$3,0)-1,Num_Orgs,1),0),1)</f>
        <v>0</v>
      </c>
      <c r="J503" s="26">
        <f ca="1">IFERROR((E503*SUM(Data!$C$8:$D$8))+(F503*Data!$E$8)+(G503*SUM(Data!$F$8:$G$8))+(H503*Data!$H$8)+(I503*Data!$I$8)+Data!$J$8,0)</f>
        <v>0.95524873943766386</v>
      </c>
      <c r="K503" s="119"/>
      <c r="L503" s="69"/>
      <c r="AI503" s="69"/>
      <c r="AJ503" s="121" t="str">
        <f t="shared" si="419"/>
        <v>TAF</v>
      </c>
      <c r="AK503" s="24" t="str">
        <f t="shared" si="420"/>
        <v>Camden and Islington NHS FT</v>
      </c>
      <c r="AL503" s="280">
        <f t="shared" ref="AL503:BC503" ca="1" si="469">(AL271-$AL271)/$AI271</f>
        <v>0</v>
      </c>
      <c r="AM503" s="280">
        <f t="shared" ca="1" si="469"/>
        <v>0</v>
      </c>
      <c r="AN503" s="280">
        <f t="shared" ca="1" si="469"/>
        <v>0</v>
      </c>
      <c r="AO503" s="280">
        <f t="shared" ca="1" si="469"/>
        <v>0</v>
      </c>
      <c r="AP503" s="280">
        <f t="shared" ca="1" si="469"/>
        <v>0</v>
      </c>
      <c r="AQ503" s="280">
        <f t="shared" ca="1" si="469"/>
        <v>0</v>
      </c>
      <c r="AR503" s="280">
        <f t="shared" ca="1" si="469"/>
        <v>0</v>
      </c>
      <c r="AS503" s="280">
        <f t="shared" ca="1" si="469"/>
        <v>0</v>
      </c>
      <c r="AT503" s="280">
        <f t="shared" ca="1" si="469"/>
        <v>0</v>
      </c>
      <c r="AU503" s="280">
        <f t="shared" ca="1" si="469"/>
        <v>0</v>
      </c>
      <c r="AV503" s="280">
        <f t="shared" ca="1" si="469"/>
        <v>0</v>
      </c>
      <c r="AW503" s="280">
        <f t="shared" ca="1" si="469"/>
        <v>0</v>
      </c>
      <c r="AX503" s="280">
        <f t="shared" ca="1" si="469"/>
        <v>0</v>
      </c>
      <c r="AY503" s="281">
        <f t="shared" ca="1" si="469"/>
        <v>0</v>
      </c>
      <c r="AZ503" s="280">
        <f t="shared" ca="1" si="469"/>
        <v>0</v>
      </c>
      <c r="BA503" s="282">
        <f t="shared" ca="1" si="469"/>
        <v>0</v>
      </c>
      <c r="BB503" s="282">
        <f t="shared" ca="1" si="469"/>
        <v>0</v>
      </c>
      <c r="BC503" s="230">
        <f t="shared" ca="1" si="469"/>
        <v>0</v>
      </c>
      <c r="BE503" s="121" t="str">
        <f t="shared" si="422"/>
        <v>TAF</v>
      </c>
      <c r="BF503" s="24" t="str">
        <f t="shared" si="423"/>
        <v>Camden and Islington NHS FT</v>
      </c>
      <c r="BG503" s="280"/>
      <c r="BH503" s="280">
        <f t="shared" ca="1" si="424"/>
        <v>0</v>
      </c>
      <c r="BI503" s="280">
        <f t="shared" ca="1" si="425"/>
        <v>0</v>
      </c>
      <c r="BJ503" s="280">
        <f t="shared" ca="1" si="426"/>
        <v>0</v>
      </c>
      <c r="BK503" s="280">
        <f t="shared" ca="1" si="427"/>
        <v>0</v>
      </c>
      <c r="BL503" s="280">
        <f t="shared" ca="1" si="428"/>
        <v>0</v>
      </c>
      <c r="BM503" s="280">
        <f t="shared" ca="1" si="429"/>
        <v>0</v>
      </c>
      <c r="BN503" s="280">
        <f t="shared" ca="1" si="430"/>
        <v>0</v>
      </c>
      <c r="BO503" s="280">
        <f t="shared" ca="1" si="431"/>
        <v>0</v>
      </c>
      <c r="BP503" s="280">
        <f t="shared" ca="1" si="432"/>
        <v>0</v>
      </c>
      <c r="BQ503" s="280">
        <f t="shared" ca="1" si="433"/>
        <v>0</v>
      </c>
      <c r="BR503" s="280">
        <f t="shared" ca="1" si="434"/>
        <v>0</v>
      </c>
      <c r="BS503" s="280">
        <f t="shared" ca="1" si="435"/>
        <v>0</v>
      </c>
      <c r="BT503" s="281"/>
      <c r="BU503" s="280">
        <f t="shared" ca="1" si="436"/>
        <v>0</v>
      </c>
      <c r="BV503" s="282">
        <f t="shared" ca="1" si="437"/>
        <v>0</v>
      </c>
      <c r="BW503" s="282">
        <f t="shared" ca="1" si="438"/>
        <v>0</v>
      </c>
      <c r="BX503" s="230">
        <f t="shared" ca="1" si="439"/>
        <v>0</v>
      </c>
    </row>
    <row r="504" spans="1:76" ht="13.8" x14ac:dyDescent="0.25">
      <c r="A504" s="118">
        <v>1</v>
      </c>
      <c r="B504" s="69">
        <f t="shared" si="461"/>
        <v>2</v>
      </c>
      <c r="C504" s="118" t="str">
        <f t="shared" si="462"/>
        <v>RD1</v>
      </c>
      <c r="D504" s="69"/>
      <c r="E504" s="70">
        <f ca="1">INDEX(OFFSET(Data!$A$10,1,E$9+MATCH($A504+IF(E$9&gt;$B504,0,1),Data!$3:$3,0),Num_Orgs,1),MATCH($C504,OFFSET(Data!$A$10,1,MATCH($A504+IF(E$9&gt;$B504,0,1),Data!$3:$3,0)-1,Num_Orgs,1),0),1)</f>
        <v>0.99354200451614005</v>
      </c>
      <c r="F504" s="70">
        <f ca="1">INDEX(OFFSET(Data!$A$10,1,F$9+MATCH($A504+IF(F$9&gt;$B504,0,1),Data!$3:$3,0),Num_Orgs,1),MATCH($C504,OFFSET(Data!$A$10,1,MATCH($A504+IF(F$9&gt;$B504,0,1),Data!$3:$3,0)-1,Num_Orgs,1),0),1)</f>
        <v>0.99619990923086066</v>
      </c>
      <c r="G504" s="70">
        <f ca="1">INDEX(OFFSET(Data!$A$10,1,G$9+MATCH($A504+IF(G$9&gt;$B504,0,1),Data!$3:$3,0),Num_Orgs,1),MATCH($C504,OFFSET(Data!$A$10,1,MATCH($A504+IF(G$9&gt;$B504,0,1),Data!$3:$3,0)-1,Num_Orgs,1),0),1)</f>
        <v>1.0150114230682019</v>
      </c>
      <c r="H504" s="70">
        <f ca="1">INDEX(OFFSET(Data!$A$10,1,H$9+MATCH($A504+IF(H$9&gt;$B504,0,1),Data!$3:$3,0),Num_Orgs,1),MATCH($C504,OFFSET(Data!$A$10,1,MATCH($A504+IF(H$9&gt;$B504,0,1),Data!$3:$3,0)-1,Num_Orgs,1),0),1)</f>
        <v>2.268003536398072</v>
      </c>
      <c r="I504" s="70">
        <f ca="1">INDEX(OFFSET(Data!$A$10,1,I$9+MATCH($A504+IF(I$9&gt;$B504,0,1),Data!$3:$3,0),Num_Orgs,1),MATCH($C504,OFFSET(Data!$A$10,1,MATCH($A504+IF(I$9&gt;$B504,0,1),Data!$3:$3,0)-1,Num_Orgs,1),0),1)</f>
        <v>0</v>
      </c>
      <c r="J504" s="26">
        <f ca="1">IFERROR((E504*SUM(Data!$C$8:$D$8))+(F504*Data!$E$8)+(G504*SUM(Data!$F$8:$G$8))+(H504*Data!$H$8)+(I504*Data!$I$8)+Data!$J$8,0)</f>
        <v>1.0020082494910947</v>
      </c>
      <c r="K504" s="119"/>
      <c r="L504" s="69"/>
      <c r="AI504" s="69"/>
      <c r="AJ504" s="121" t="str">
        <f t="shared" si="419"/>
        <v>RV3</v>
      </c>
      <c r="AK504" s="24" t="str">
        <f t="shared" si="420"/>
        <v>Central and North West London NHS FT</v>
      </c>
      <c r="AL504" s="280">
        <f t="shared" ref="AL504:BC504" ca="1" si="470">(AL272-$AL272)/$AI272</f>
        <v>0</v>
      </c>
      <c r="AM504" s="280">
        <f t="shared" ca="1" si="470"/>
        <v>-2.2895999048841759E-5</v>
      </c>
      <c r="AN504" s="280">
        <f t="shared" ca="1" si="470"/>
        <v>-2.2894877613172284E-5</v>
      </c>
      <c r="AO504" s="280">
        <f t="shared" ca="1" si="470"/>
        <v>-2.4171349792098077E-5</v>
      </c>
      <c r="AP504" s="280">
        <f t="shared" ca="1" si="470"/>
        <v>-2.2663487459640947E-5</v>
      </c>
      <c r="AQ504" s="280">
        <f t="shared" ca="1" si="470"/>
        <v>-3.173265214678437E-5</v>
      </c>
      <c r="AR504" s="280">
        <f t="shared" ca="1" si="470"/>
        <v>-3.173265214678437E-5</v>
      </c>
      <c r="AS504" s="280">
        <f t="shared" ca="1" si="470"/>
        <v>-2.6185539143483883E-5</v>
      </c>
      <c r="AT504" s="280">
        <f t="shared" ca="1" si="470"/>
        <v>-2.6582682201319301E-5</v>
      </c>
      <c r="AU504" s="280">
        <f t="shared" ca="1" si="470"/>
        <v>-2.5909022883048784E-5</v>
      </c>
      <c r="AV504" s="280">
        <f t="shared" ca="1" si="470"/>
        <v>-2.8021417762329438E-5</v>
      </c>
      <c r="AW504" s="280">
        <f t="shared" ca="1" si="470"/>
        <v>-2.4396998282178938E-5</v>
      </c>
      <c r="AX504" s="280">
        <f t="shared" ca="1" si="470"/>
        <v>-2.4396998282178938E-5</v>
      </c>
      <c r="AY504" s="281">
        <f t="shared" ca="1" si="470"/>
        <v>0</v>
      </c>
      <c r="AZ504" s="280">
        <f t="shared" ca="1" si="470"/>
        <v>-4.8076478850398295E-6</v>
      </c>
      <c r="BA504" s="282">
        <f t="shared" ca="1" si="470"/>
        <v>-4.8076478850398295E-6</v>
      </c>
      <c r="BB504" s="282">
        <f t="shared" ca="1" si="470"/>
        <v>-9.6507745285609034E-6</v>
      </c>
      <c r="BC504" s="230">
        <f t="shared" ca="1" si="470"/>
        <v>-9.6507745285609034E-6</v>
      </c>
      <c r="BE504" s="121" t="str">
        <f t="shared" si="422"/>
        <v>RV3</v>
      </c>
      <c r="BF504" s="24" t="str">
        <f t="shared" si="423"/>
        <v>Central and North West London NHS FT</v>
      </c>
      <c r="BG504" s="280"/>
      <c r="BH504" s="280">
        <f t="shared" ca="1" si="424"/>
        <v>-2.2895999048841759E-5</v>
      </c>
      <c r="BI504" s="280">
        <f t="shared" ca="1" si="425"/>
        <v>1.1214356694751648E-9</v>
      </c>
      <c r="BJ504" s="280">
        <f t="shared" ca="1" si="426"/>
        <v>-1.2764721789257935E-6</v>
      </c>
      <c r="BK504" s="280">
        <f t="shared" ca="1" si="427"/>
        <v>1.5078623324571307E-6</v>
      </c>
      <c r="BL504" s="280">
        <f t="shared" ca="1" si="428"/>
        <v>-9.0691646871434228E-6</v>
      </c>
      <c r="BM504" s="280">
        <f t="shared" ca="1" si="429"/>
        <v>0</v>
      </c>
      <c r="BN504" s="280">
        <f t="shared" ca="1" si="430"/>
        <v>5.5471130033004863E-6</v>
      </c>
      <c r="BO504" s="280">
        <f t="shared" ca="1" si="431"/>
        <v>-3.9714305783541737E-7</v>
      </c>
      <c r="BP504" s="280">
        <f t="shared" ca="1" si="432"/>
        <v>6.7365931827051694E-7</v>
      </c>
      <c r="BQ504" s="280">
        <f t="shared" ca="1" si="433"/>
        <v>-2.1123948792806543E-6</v>
      </c>
      <c r="BR504" s="280">
        <f t="shared" ca="1" si="434"/>
        <v>3.6244194801504999E-6</v>
      </c>
      <c r="BS504" s="280">
        <f t="shared" ca="1" si="435"/>
        <v>0</v>
      </c>
      <c r="BT504" s="281"/>
      <c r="BU504" s="280">
        <f t="shared" ca="1" si="436"/>
        <v>-4.8076478850398295E-6</v>
      </c>
      <c r="BV504" s="282">
        <f t="shared" ca="1" si="437"/>
        <v>0</v>
      </c>
      <c r="BW504" s="282">
        <f t="shared" ca="1" si="438"/>
        <v>-4.843126643521074E-6</v>
      </c>
      <c r="BX504" s="230">
        <f t="shared" ca="1" si="439"/>
        <v>0</v>
      </c>
    </row>
    <row r="505" spans="1:76" ht="13.8" x14ac:dyDescent="0.25">
      <c r="A505" s="118">
        <v>1</v>
      </c>
      <c r="B505" s="69">
        <f t="shared" si="461"/>
        <v>2</v>
      </c>
      <c r="C505" s="118" t="str">
        <f t="shared" si="462"/>
        <v>RD3</v>
      </c>
      <c r="D505" s="69"/>
      <c r="E505" s="70">
        <f ca="1">INDEX(OFFSET(Data!$A$10,1,E$9+MATCH($A505+IF(E$9&gt;$B505,0,1),Data!$3:$3,0),Num_Orgs,1),MATCH($C505,OFFSET(Data!$A$10,1,MATCH($A505+IF(E$9&gt;$B505,0,1),Data!$3:$3,0)-1,Num_Orgs,1),0),1)</f>
        <v>0.95751294637426376</v>
      </c>
      <c r="F505" s="70">
        <f ca="1">INDEX(OFFSET(Data!$A$10,1,F$9+MATCH($A505+IF(F$9&gt;$B505,0,1),Data!$3:$3,0),Num_Orgs,1),MATCH($C505,OFFSET(Data!$A$10,1,MATCH($A505+IF(F$9&gt;$B505,0,1),Data!$3:$3,0)-1,Num_Orgs,1),0),1)</f>
        <v>0.99619990923086066</v>
      </c>
      <c r="G505" s="70">
        <f ca="1">INDEX(OFFSET(Data!$A$10,1,G$9+MATCH($A505+IF(G$9&gt;$B505,0,1),Data!$3:$3,0),Num_Orgs,1),MATCH($C505,OFFSET(Data!$A$10,1,MATCH($A505+IF(G$9&gt;$B505,0,1),Data!$3:$3,0)-1,Num_Orgs,1),0),1)</f>
        <v>1.0150114230682019</v>
      </c>
      <c r="H505" s="70">
        <f ca="1">INDEX(OFFSET(Data!$A$10,1,H$9+MATCH($A505+IF(H$9&gt;$B505,0,1),Data!$3:$3,0),Num_Orgs,1),MATCH($C505,OFFSET(Data!$A$10,1,MATCH($A505+IF(H$9&gt;$B505,0,1),Data!$3:$3,0)-1,Num_Orgs,1),0),1)</f>
        <v>1.9912356509716029</v>
      </c>
      <c r="I505" s="70">
        <f ca="1">INDEX(OFFSET(Data!$A$10,1,I$9+MATCH($A505+IF(I$9&gt;$B505,0,1),Data!$3:$3,0),Num_Orgs,1),MATCH($C505,OFFSET(Data!$A$10,1,MATCH($A505+IF(I$9&gt;$B505,0,1),Data!$3:$3,0)-1,Num_Orgs,1),0),1)</f>
        <v>0</v>
      </c>
      <c r="J505" s="26">
        <f ca="1">IFERROR((E505*SUM(Data!$C$8:$D$8))+(F505*Data!$E$8)+(G505*SUM(Data!$F$8:$G$8))+(H505*Data!$H$8)+(I505*Data!$I$8)+Data!$J$8,0)</f>
        <v>0.98098250464805359</v>
      </c>
      <c r="K505" s="119"/>
      <c r="L505" s="69"/>
      <c r="AI505" s="69"/>
      <c r="AJ505" s="121" t="str">
        <f t="shared" si="419"/>
        <v>RYX</v>
      </c>
      <c r="AK505" s="24" t="str">
        <f t="shared" si="420"/>
        <v>Central London Community Healthcare NHS Trust</v>
      </c>
      <c r="AL505" s="280">
        <f t="shared" ref="AL505:BC505" ca="1" si="471">(AL273-$AL273)/$AI273</f>
        <v>0</v>
      </c>
      <c r="AM505" s="280">
        <f t="shared" ca="1" si="471"/>
        <v>0</v>
      </c>
      <c r="AN505" s="280">
        <f t="shared" ca="1" si="471"/>
        <v>0</v>
      </c>
      <c r="AO505" s="280">
        <f t="shared" ca="1" si="471"/>
        <v>0</v>
      </c>
      <c r="AP505" s="280">
        <f t="shared" ca="1" si="471"/>
        <v>0</v>
      </c>
      <c r="AQ505" s="280">
        <f t="shared" ca="1" si="471"/>
        <v>0</v>
      </c>
      <c r="AR505" s="280">
        <f t="shared" ca="1" si="471"/>
        <v>0</v>
      </c>
      <c r="AS505" s="280">
        <f t="shared" ca="1" si="471"/>
        <v>0</v>
      </c>
      <c r="AT505" s="280">
        <f t="shared" ca="1" si="471"/>
        <v>0</v>
      </c>
      <c r="AU505" s="280">
        <f t="shared" ca="1" si="471"/>
        <v>0</v>
      </c>
      <c r="AV505" s="280">
        <f t="shared" ca="1" si="471"/>
        <v>0</v>
      </c>
      <c r="AW505" s="280">
        <f t="shared" ca="1" si="471"/>
        <v>0</v>
      </c>
      <c r="AX505" s="280">
        <f t="shared" ca="1" si="471"/>
        <v>0</v>
      </c>
      <c r="AY505" s="281">
        <f t="shared" ca="1" si="471"/>
        <v>0</v>
      </c>
      <c r="AZ505" s="280">
        <f t="shared" ca="1" si="471"/>
        <v>0</v>
      </c>
      <c r="BA505" s="282">
        <f t="shared" ca="1" si="471"/>
        <v>0</v>
      </c>
      <c r="BB505" s="282">
        <f t="shared" ca="1" si="471"/>
        <v>0</v>
      </c>
      <c r="BC505" s="230">
        <f t="shared" ca="1" si="471"/>
        <v>0</v>
      </c>
      <c r="BE505" s="121" t="str">
        <f t="shared" si="422"/>
        <v>RYX</v>
      </c>
      <c r="BF505" s="24" t="str">
        <f t="shared" si="423"/>
        <v>Central London Community Healthcare NHS Trust</v>
      </c>
      <c r="BG505" s="280"/>
      <c r="BH505" s="280">
        <f t="shared" ca="1" si="424"/>
        <v>0</v>
      </c>
      <c r="BI505" s="280">
        <f t="shared" ca="1" si="425"/>
        <v>0</v>
      </c>
      <c r="BJ505" s="280">
        <f t="shared" ca="1" si="426"/>
        <v>0</v>
      </c>
      <c r="BK505" s="280">
        <f t="shared" ca="1" si="427"/>
        <v>0</v>
      </c>
      <c r="BL505" s="280">
        <f t="shared" ca="1" si="428"/>
        <v>0</v>
      </c>
      <c r="BM505" s="280">
        <f t="shared" ca="1" si="429"/>
        <v>0</v>
      </c>
      <c r="BN505" s="280">
        <f t="shared" ca="1" si="430"/>
        <v>0</v>
      </c>
      <c r="BO505" s="280">
        <f t="shared" ca="1" si="431"/>
        <v>0</v>
      </c>
      <c r="BP505" s="280">
        <f t="shared" ca="1" si="432"/>
        <v>0</v>
      </c>
      <c r="BQ505" s="280">
        <f t="shared" ca="1" si="433"/>
        <v>0</v>
      </c>
      <c r="BR505" s="280">
        <f t="shared" ca="1" si="434"/>
        <v>0</v>
      </c>
      <c r="BS505" s="280">
        <f t="shared" ca="1" si="435"/>
        <v>0</v>
      </c>
      <c r="BT505" s="281"/>
      <c r="BU505" s="280">
        <f t="shared" ca="1" si="436"/>
        <v>0</v>
      </c>
      <c r="BV505" s="282">
        <f t="shared" ca="1" si="437"/>
        <v>0</v>
      </c>
      <c r="BW505" s="282">
        <f t="shared" ca="1" si="438"/>
        <v>0</v>
      </c>
      <c r="BX505" s="230">
        <f t="shared" ca="1" si="439"/>
        <v>0</v>
      </c>
    </row>
    <row r="506" spans="1:76" ht="13.8" x14ac:dyDescent="0.25">
      <c r="A506" s="118">
        <v>1</v>
      </c>
      <c r="B506" s="69">
        <f t="shared" si="461"/>
        <v>2</v>
      </c>
      <c r="C506" s="118" t="str">
        <f t="shared" si="462"/>
        <v>RD8</v>
      </c>
      <c r="D506" s="69"/>
      <c r="E506" s="70">
        <f ca="1">INDEX(OFFSET(Data!$A$10,1,E$9+MATCH($A506+IF(E$9&gt;$B506,0,1),Data!$3:$3,0),Num_Orgs,1),MATCH($C506,OFFSET(Data!$A$10,1,MATCH($A506+IF(E$9&gt;$B506,0,1),Data!$3:$3,0)-1,Num_Orgs,1),0),1)</f>
        <v>1.0291245451452371</v>
      </c>
      <c r="F506" s="70">
        <f ca="1">INDEX(OFFSET(Data!$A$10,1,F$9+MATCH($A506+IF(F$9&gt;$B506,0,1),Data!$3:$3,0),Num_Orgs,1),MATCH($C506,OFFSET(Data!$A$10,1,MATCH($A506+IF(F$9&gt;$B506,0,1),Data!$3:$3,0)-1,Num_Orgs,1),0),1)</f>
        <v>0.99619990923086066</v>
      </c>
      <c r="G506" s="70">
        <f ca="1">INDEX(OFFSET(Data!$A$10,1,G$9+MATCH($A506+IF(G$9&gt;$B506,0,1),Data!$3:$3,0),Num_Orgs,1),MATCH($C506,OFFSET(Data!$A$10,1,MATCH($A506+IF(G$9&gt;$B506,0,1),Data!$3:$3,0)-1,Num_Orgs,1),0),1)</f>
        <v>1.0050603306851802</v>
      </c>
      <c r="H506" s="70">
        <f ca="1">INDEX(OFFSET(Data!$A$10,1,H$9+MATCH($A506+IF(H$9&gt;$B506,0,1),Data!$3:$3,0),Num_Orgs,1),MATCH($C506,OFFSET(Data!$A$10,1,MATCH($A506+IF(H$9&gt;$B506,0,1),Data!$3:$3,0)-1,Num_Orgs,1),0),1)</f>
        <v>1.3254811499477808</v>
      </c>
      <c r="I506" s="70">
        <f ca="1">INDEX(OFFSET(Data!$A$10,1,I$9+MATCH($A506+IF(I$9&gt;$B506,0,1),Data!$3:$3,0),Num_Orgs,1),MATCH($C506,OFFSET(Data!$A$10,1,MATCH($A506+IF(I$9&gt;$B506,0,1),Data!$3:$3,0)-1,Num_Orgs,1),0),1)</f>
        <v>0</v>
      </c>
      <c r="J506" s="26">
        <f ca="1">IFERROR((E506*SUM(Data!$C$8:$D$8))+(F506*Data!$E$8)+(G506*SUM(Data!$F$8:$G$8))+(H506*Data!$H$8)+(I506*Data!$I$8)+Data!$J$8,0)</f>
        <v>1.0170588747962597</v>
      </c>
      <c r="K506" s="119"/>
      <c r="L506" s="69"/>
      <c r="AI506" s="69"/>
      <c r="AJ506" s="121" t="str">
        <f t="shared" si="419"/>
        <v>RQM</v>
      </c>
      <c r="AK506" s="24" t="str">
        <f t="shared" si="420"/>
        <v>Chelsea and Westminster Hospital NHS FT</v>
      </c>
      <c r="AL506" s="280">
        <f t="shared" ref="AL506:BC506" ca="1" si="472">(AL274-$AL274)/$AI274</f>
        <v>0</v>
      </c>
      <c r="AM506" s="280">
        <f t="shared" ca="1" si="472"/>
        <v>-1.2411066859186784E-2</v>
      </c>
      <c r="AN506" s="280">
        <f t="shared" ca="1" si="472"/>
        <v>-1.2410457054991188E-2</v>
      </c>
      <c r="AO506" s="280">
        <f t="shared" ca="1" si="472"/>
        <v>-1.2807860660466871E-2</v>
      </c>
      <c r="AP506" s="280">
        <f t="shared" ca="1" si="472"/>
        <v>-1.3376488953499967E-2</v>
      </c>
      <c r="AQ506" s="280">
        <f t="shared" ca="1" si="472"/>
        <v>-2.4808272854844392E-2</v>
      </c>
      <c r="AR506" s="280">
        <f t="shared" ca="1" si="472"/>
        <v>-2.4808272854844392E-2</v>
      </c>
      <c r="AS506" s="280">
        <f t="shared" ca="1" si="472"/>
        <v>-2.0824639341096837E-2</v>
      </c>
      <c r="AT506" s="280">
        <f t="shared" ca="1" si="472"/>
        <v>-2.0892753666820009E-2</v>
      </c>
      <c r="AU506" s="280">
        <f t="shared" ca="1" si="472"/>
        <v>-2.0323260206805006E-2</v>
      </c>
      <c r="AV506" s="280">
        <f t="shared" ca="1" si="472"/>
        <v>-2.6578536036060044E-2</v>
      </c>
      <c r="AW506" s="280">
        <f t="shared" ca="1" si="472"/>
        <v>-2.4030186052514363E-2</v>
      </c>
      <c r="AX506" s="280">
        <f t="shared" ca="1" si="472"/>
        <v>-2.4030186052514363E-2</v>
      </c>
      <c r="AY506" s="281">
        <f t="shared" ca="1" si="472"/>
        <v>0</v>
      </c>
      <c r="AZ506" s="280">
        <f t="shared" ca="1" si="472"/>
        <v>-4.7353642368733366E-3</v>
      </c>
      <c r="BA506" s="282">
        <f t="shared" ca="1" si="472"/>
        <v>-4.7353642368733366E-3</v>
      </c>
      <c r="BB506" s="282">
        <f t="shared" ca="1" si="472"/>
        <v>-9.5056738042068288E-3</v>
      </c>
      <c r="BC506" s="230">
        <f t="shared" ca="1" si="472"/>
        <v>-9.5056738042068288E-3</v>
      </c>
      <c r="BE506" s="121" t="str">
        <f t="shared" si="422"/>
        <v>RQM</v>
      </c>
      <c r="BF506" s="24" t="str">
        <f t="shared" si="423"/>
        <v>Chelsea and Westminster Hospital NHS FT</v>
      </c>
      <c r="BG506" s="280"/>
      <c r="BH506" s="280">
        <f t="shared" ca="1" si="424"/>
        <v>-1.2411066859186784E-2</v>
      </c>
      <c r="BI506" s="280">
        <f t="shared" ca="1" si="425"/>
        <v>6.0980419559590604E-7</v>
      </c>
      <c r="BJ506" s="280">
        <f t="shared" ca="1" si="426"/>
        <v>-3.9740360547568278E-4</v>
      </c>
      <c r="BK506" s="280">
        <f t="shared" ca="1" si="427"/>
        <v>-5.6862829303309589E-4</v>
      </c>
      <c r="BL506" s="280">
        <f t="shared" ca="1" si="428"/>
        <v>-1.1431783901344425E-2</v>
      </c>
      <c r="BM506" s="280">
        <f t="shared" ca="1" si="429"/>
        <v>0</v>
      </c>
      <c r="BN506" s="280">
        <f t="shared" ca="1" si="430"/>
        <v>3.9836335137475552E-3</v>
      </c>
      <c r="BO506" s="280">
        <f t="shared" ca="1" si="431"/>
        <v>-6.811432572317172E-5</v>
      </c>
      <c r="BP506" s="280">
        <f t="shared" ca="1" si="432"/>
        <v>5.6949346001500256E-4</v>
      </c>
      <c r="BQ506" s="280">
        <f t="shared" ca="1" si="433"/>
        <v>-6.2552758292550373E-3</v>
      </c>
      <c r="BR506" s="280">
        <f t="shared" ca="1" si="434"/>
        <v>2.5483499835456808E-3</v>
      </c>
      <c r="BS506" s="280">
        <f t="shared" ca="1" si="435"/>
        <v>0</v>
      </c>
      <c r="BT506" s="281"/>
      <c r="BU506" s="280">
        <f t="shared" ca="1" si="436"/>
        <v>-4.7353642368733366E-3</v>
      </c>
      <c r="BV506" s="282">
        <f t="shared" ca="1" si="437"/>
        <v>0</v>
      </c>
      <c r="BW506" s="282">
        <f t="shared" ca="1" si="438"/>
        <v>-4.7703095673334922E-3</v>
      </c>
      <c r="BX506" s="230">
        <f t="shared" ca="1" si="439"/>
        <v>0</v>
      </c>
    </row>
    <row r="507" spans="1:76" ht="13.8" x14ac:dyDescent="0.25">
      <c r="A507" s="118">
        <v>1</v>
      </c>
      <c r="B507" s="69">
        <f t="shared" si="461"/>
        <v>2</v>
      </c>
      <c r="C507" s="118" t="str">
        <f t="shared" si="462"/>
        <v>RDD</v>
      </c>
      <c r="D507" s="69"/>
      <c r="E507" s="70">
        <f ca="1">INDEX(OFFSET(Data!$A$10,1,E$9+MATCH($A507+IF(E$9&gt;$B507,0,1),Data!$3:$3,0),Num_Orgs,1),MATCH($C507,OFFSET(Data!$A$10,1,MATCH($A507+IF(E$9&gt;$B507,0,1),Data!$3:$3,0)-1,Num_Orgs,1),0),1)</f>
        <v>1.0722412738760601</v>
      </c>
      <c r="F507" s="70">
        <f ca="1">INDEX(OFFSET(Data!$A$10,1,F$9+MATCH($A507+IF(F$9&gt;$B507,0,1),Data!$3:$3,0),Num_Orgs,1),MATCH($C507,OFFSET(Data!$A$10,1,MATCH($A507+IF(F$9&gt;$B507,0,1),Data!$3:$3,0)-1,Num_Orgs,1),0),1)</f>
        <v>0.99619990923086066</v>
      </c>
      <c r="G507" s="70">
        <f ca="1">INDEX(OFFSET(Data!$A$10,1,G$9+MATCH($A507+IF(G$9&gt;$B507,0,1),Data!$3:$3,0),Num_Orgs,1),MATCH($C507,OFFSET(Data!$A$10,1,MATCH($A507+IF(G$9&gt;$B507,0,1),Data!$3:$3,0)-1,Num_Orgs,1),0),1)</f>
        <v>1.0349136078342451</v>
      </c>
      <c r="H507" s="70">
        <f ca="1">INDEX(OFFSET(Data!$A$10,1,H$9+MATCH($A507+IF(H$9&gt;$B507,0,1),Data!$3:$3,0),Num_Orgs,1),MATCH($C507,OFFSET(Data!$A$10,1,MATCH($A507+IF(H$9&gt;$B507,0,1),Data!$3:$3,0)-1,Num_Orgs,1),0),1)</f>
        <v>1.5506531830650414</v>
      </c>
      <c r="I507" s="70">
        <f ca="1">INDEX(OFFSET(Data!$A$10,1,I$9+MATCH($A507+IF(I$9&gt;$B507,0,1),Data!$3:$3,0),Num_Orgs,1),MATCH($C507,OFFSET(Data!$A$10,1,MATCH($A507+IF(I$9&gt;$B507,0,1),Data!$3:$3,0)-1,Num_Orgs,1),0),1)</f>
        <v>0</v>
      </c>
      <c r="J507" s="26">
        <f ca="1">IFERROR((E507*SUM(Data!$C$8:$D$8))+(F507*Data!$E$8)+(G507*SUM(Data!$F$8:$G$8))+(H507*Data!$H$8)+(I507*Data!$I$8)+Data!$J$8,0)</f>
        <v>1.0425407063786822</v>
      </c>
      <c r="K507" s="119"/>
      <c r="L507" s="69"/>
      <c r="AI507" s="69"/>
      <c r="AJ507" s="121" t="str">
        <f t="shared" si="419"/>
        <v>RXA</v>
      </c>
      <c r="AK507" s="24" t="str">
        <f t="shared" si="420"/>
        <v>Cheshire and Wirral Partnership NHS FT</v>
      </c>
      <c r="AL507" s="280">
        <f t="shared" ref="AL507:BC507" ca="1" si="473">(AL275-$AL275)/$AI275</f>
        <v>0</v>
      </c>
      <c r="AM507" s="280">
        <f t="shared" ca="1" si="473"/>
        <v>0</v>
      </c>
      <c r="AN507" s="280">
        <f t="shared" ca="1" si="473"/>
        <v>0</v>
      </c>
      <c r="AO507" s="280">
        <f t="shared" ca="1" si="473"/>
        <v>0</v>
      </c>
      <c r="AP507" s="280">
        <f t="shared" ca="1" si="473"/>
        <v>0</v>
      </c>
      <c r="AQ507" s="280">
        <f t="shared" ca="1" si="473"/>
        <v>0</v>
      </c>
      <c r="AR507" s="280">
        <f t="shared" ca="1" si="473"/>
        <v>0</v>
      </c>
      <c r="AS507" s="280">
        <f t="shared" ca="1" si="473"/>
        <v>0</v>
      </c>
      <c r="AT507" s="280">
        <f t="shared" ca="1" si="473"/>
        <v>0</v>
      </c>
      <c r="AU507" s="280">
        <f t="shared" ca="1" si="473"/>
        <v>0</v>
      </c>
      <c r="AV507" s="280">
        <f t="shared" ca="1" si="473"/>
        <v>0</v>
      </c>
      <c r="AW507" s="280">
        <f t="shared" ca="1" si="473"/>
        <v>0</v>
      </c>
      <c r="AX507" s="280">
        <f t="shared" ca="1" si="473"/>
        <v>0</v>
      </c>
      <c r="AY507" s="281">
        <f t="shared" ca="1" si="473"/>
        <v>0</v>
      </c>
      <c r="AZ507" s="280">
        <f t="shared" ca="1" si="473"/>
        <v>0</v>
      </c>
      <c r="BA507" s="282">
        <f t="shared" ca="1" si="473"/>
        <v>0</v>
      </c>
      <c r="BB507" s="282">
        <f t="shared" ca="1" si="473"/>
        <v>0</v>
      </c>
      <c r="BC507" s="230">
        <f t="shared" ca="1" si="473"/>
        <v>0</v>
      </c>
      <c r="BE507" s="121" t="str">
        <f t="shared" si="422"/>
        <v>RXA</v>
      </c>
      <c r="BF507" s="24" t="str">
        <f t="shared" si="423"/>
        <v>Cheshire and Wirral Partnership NHS FT</v>
      </c>
      <c r="BG507" s="280"/>
      <c r="BH507" s="280">
        <f t="shared" ca="1" si="424"/>
        <v>0</v>
      </c>
      <c r="BI507" s="280">
        <f t="shared" ca="1" si="425"/>
        <v>0</v>
      </c>
      <c r="BJ507" s="280">
        <f t="shared" ca="1" si="426"/>
        <v>0</v>
      </c>
      <c r="BK507" s="280">
        <f t="shared" ca="1" si="427"/>
        <v>0</v>
      </c>
      <c r="BL507" s="280">
        <f t="shared" ca="1" si="428"/>
        <v>0</v>
      </c>
      <c r="BM507" s="280">
        <f t="shared" ca="1" si="429"/>
        <v>0</v>
      </c>
      <c r="BN507" s="280">
        <f t="shared" ca="1" si="430"/>
        <v>0</v>
      </c>
      <c r="BO507" s="280">
        <f t="shared" ca="1" si="431"/>
        <v>0</v>
      </c>
      <c r="BP507" s="280">
        <f t="shared" ca="1" si="432"/>
        <v>0</v>
      </c>
      <c r="BQ507" s="280">
        <f t="shared" ca="1" si="433"/>
        <v>0</v>
      </c>
      <c r="BR507" s="280">
        <f t="shared" ca="1" si="434"/>
        <v>0</v>
      </c>
      <c r="BS507" s="280">
        <f t="shared" ca="1" si="435"/>
        <v>0</v>
      </c>
      <c r="BT507" s="281"/>
      <c r="BU507" s="280">
        <f t="shared" ca="1" si="436"/>
        <v>0</v>
      </c>
      <c r="BV507" s="282">
        <f t="shared" ca="1" si="437"/>
        <v>0</v>
      </c>
      <c r="BW507" s="282">
        <f t="shared" ca="1" si="438"/>
        <v>0</v>
      </c>
      <c r="BX507" s="230">
        <f t="shared" ca="1" si="439"/>
        <v>0</v>
      </c>
    </row>
    <row r="508" spans="1:76" ht="13.8" x14ac:dyDescent="0.25">
      <c r="A508" s="118">
        <v>1</v>
      </c>
      <c r="B508" s="69">
        <f t="shared" si="461"/>
        <v>2</v>
      </c>
      <c r="C508" s="118" t="str">
        <f t="shared" si="462"/>
        <v>RDE</v>
      </c>
      <c r="D508" s="69"/>
      <c r="E508" s="70">
        <f ca="1">INDEX(OFFSET(Data!$A$10,1,E$9+MATCH($A508+IF(E$9&gt;$B508,0,1),Data!$3:$3,0),Num_Orgs,1),MATCH($C508,OFFSET(Data!$A$10,1,MATCH($A508+IF(E$9&gt;$B508,0,1),Data!$3:$3,0)-1,Num_Orgs,1),0),1)</f>
        <v>0.95354402170420449</v>
      </c>
      <c r="F508" s="70">
        <f ca="1">INDEX(OFFSET(Data!$A$10,1,F$9+MATCH($A508+IF(F$9&gt;$B508,0,1),Data!$3:$3,0),Num_Orgs,1),MATCH($C508,OFFSET(Data!$A$10,1,MATCH($A508+IF(F$9&gt;$B508,0,1),Data!$3:$3,0)-1,Num_Orgs,1),0),1)</f>
        <v>0.99619990923086066</v>
      </c>
      <c r="G508" s="70">
        <f ca="1">INDEX(OFFSET(Data!$A$10,1,G$9+MATCH($A508+IF(G$9&gt;$B508,0,1),Data!$3:$3,0),Num_Orgs,1),MATCH($C508,OFFSET(Data!$A$10,1,MATCH($A508+IF(G$9&gt;$B508,0,1),Data!$3:$3,0)-1,Num_Orgs,1),0),1)</f>
        <v>0.96971105272206115</v>
      </c>
      <c r="H508" s="70">
        <f ca="1">INDEX(OFFSET(Data!$A$10,1,H$9+MATCH($A508+IF(H$9&gt;$B508,0,1),Data!$3:$3,0),Num_Orgs,1),MATCH($C508,OFFSET(Data!$A$10,1,MATCH($A508+IF(H$9&gt;$B508,0,1),Data!$3:$3,0)-1,Num_Orgs,1),0),1)</f>
        <v>1.7890414877388336</v>
      </c>
      <c r="I508" s="70">
        <f ca="1">INDEX(OFFSET(Data!$A$10,1,I$9+MATCH($A508+IF(I$9&gt;$B508,0,1),Data!$3:$3,0),Num_Orgs,1),MATCH($C508,OFFSET(Data!$A$10,1,MATCH($A508+IF(I$9&gt;$B508,0,1),Data!$3:$3,0)-1,Num_Orgs,1),0),1)</f>
        <v>0</v>
      </c>
      <c r="J508" s="26">
        <f ca="1">IFERROR((E508*SUM(Data!$C$8:$D$8))+(F508*Data!$E$8)+(G508*SUM(Data!$F$8:$G$8))+(H508*Data!$H$8)+(I508*Data!$I$8)+Data!$J$8,0)</f>
        <v>0.97669013860965292</v>
      </c>
      <c r="K508" s="119"/>
      <c r="L508" s="69"/>
      <c r="AI508" s="69"/>
      <c r="AJ508" s="121" t="str">
        <f t="shared" si="419"/>
        <v>RFS</v>
      </c>
      <c r="AK508" s="24" t="str">
        <f t="shared" si="420"/>
        <v>Chesterfield Royal Hospital NHS FT</v>
      </c>
      <c r="AL508" s="280">
        <f t="shared" ref="AL508:BC508" ca="1" si="474">(AL276-$AL276)/$AI276</f>
        <v>0</v>
      </c>
      <c r="AM508" s="280">
        <f t="shared" ca="1" si="474"/>
        <v>5.5013781387992598E-3</v>
      </c>
      <c r="AN508" s="280">
        <f t="shared" ca="1" si="474"/>
        <v>5.5054215325350134E-3</v>
      </c>
      <c r="AO508" s="280">
        <f t="shared" ca="1" si="474"/>
        <v>5.2237849387425086E-3</v>
      </c>
      <c r="AP508" s="280">
        <f t="shared" ca="1" si="474"/>
        <v>4.4404060252090129E-3</v>
      </c>
      <c r="AQ508" s="280">
        <f t="shared" ca="1" si="474"/>
        <v>9.0921006475305245E-3</v>
      </c>
      <c r="AR508" s="280">
        <f t="shared" ca="1" si="474"/>
        <v>9.0921006475305245E-3</v>
      </c>
      <c r="AS508" s="280">
        <f t="shared" ca="1" si="474"/>
        <v>5.5150793341958437E-3</v>
      </c>
      <c r="AT508" s="280">
        <f t="shared" ca="1" si="474"/>
        <v>5.5305365256878743E-3</v>
      </c>
      <c r="AU508" s="280">
        <f t="shared" ca="1" si="474"/>
        <v>8.0396084713846572E-3</v>
      </c>
      <c r="AV508" s="280">
        <f t="shared" ca="1" si="474"/>
        <v>9.4922168921765353E-3</v>
      </c>
      <c r="AW508" s="280">
        <f t="shared" ca="1" si="474"/>
        <v>9.0376734166207635E-3</v>
      </c>
      <c r="AX508" s="280">
        <f t="shared" ca="1" si="474"/>
        <v>9.0376734166207635E-3</v>
      </c>
      <c r="AY508" s="281">
        <f t="shared" ca="1" si="474"/>
        <v>0</v>
      </c>
      <c r="AZ508" s="280">
        <f t="shared" ca="1" si="474"/>
        <v>1.7809548119223982E-3</v>
      </c>
      <c r="BA508" s="282">
        <f t="shared" ca="1" si="474"/>
        <v>1.7809548119223982E-3</v>
      </c>
      <c r="BB508" s="282">
        <f t="shared" ca="1" si="474"/>
        <v>3.5750524469353672E-3</v>
      </c>
      <c r="BC508" s="230">
        <f t="shared" ca="1" si="474"/>
        <v>3.5750524469353672E-3</v>
      </c>
      <c r="BE508" s="121" t="str">
        <f t="shared" si="422"/>
        <v>RFS</v>
      </c>
      <c r="BF508" s="24" t="str">
        <f t="shared" si="423"/>
        <v>Chesterfield Royal Hospital NHS FT</v>
      </c>
      <c r="BG508" s="280"/>
      <c r="BH508" s="280">
        <f t="shared" ca="1" si="424"/>
        <v>5.5013781387992598E-3</v>
      </c>
      <c r="BI508" s="280">
        <f t="shared" ca="1" si="425"/>
        <v>4.0433937357536517E-6</v>
      </c>
      <c r="BJ508" s="280">
        <f t="shared" ca="1" si="426"/>
        <v>-2.8163659379250479E-4</v>
      </c>
      <c r="BK508" s="280">
        <f t="shared" ca="1" si="427"/>
        <v>-7.8337891353349575E-4</v>
      </c>
      <c r="BL508" s="280">
        <f t="shared" ca="1" si="428"/>
        <v>4.6516946223215117E-3</v>
      </c>
      <c r="BM508" s="280">
        <f t="shared" ca="1" si="429"/>
        <v>0</v>
      </c>
      <c r="BN508" s="280">
        <f t="shared" ca="1" si="430"/>
        <v>-3.5770213133346808E-3</v>
      </c>
      <c r="BO508" s="280">
        <f t="shared" ca="1" si="431"/>
        <v>1.5457191492030536E-5</v>
      </c>
      <c r="BP508" s="280">
        <f t="shared" ca="1" si="432"/>
        <v>2.5090719456967829E-3</v>
      </c>
      <c r="BQ508" s="280">
        <f t="shared" ca="1" si="433"/>
        <v>1.4526084207918781E-3</v>
      </c>
      <c r="BR508" s="280">
        <f t="shared" ca="1" si="434"/>
        <v>-4.5454347555577181E-4</v>
      </c>
      <c r="BS508" s="280">
        <f t="shared" ca="1" si="435"/>
        <v>0</v>
      </c>
      <c r="BT508" s="281"/>
      <c r="BU508" s="280">
        <f t="shared" ca="1" si="436"/>
        <v>1.7809548119223982E-3</v>
      </c>
      <c r="BV508" s="282">
        <f t="shared" ca="1" si="437"/>
        <v>0</v>
      </c>
      <c r="BW508" s="282">
        <f t="shared" ca="1" si="438"/>
        <v>1.794097635012969E-3</v>
      </c>
      <c r="BX508" s="230">
        <f t="shared" ca="1" si="439"/>
        <v>0</v>
      </c>
    </row>
    <row r="509" spans="1:76" ht="13.8" x14ac:dyDescent="0.25">
      <c r="A509" s="118">
        <v>1</v>
      </c>
      <c r="B509" s="69">
        <f t="shared" si="461"/>
        <v>2</v>
      </c>
      <c r="C509" s="118" t="str">
        <f t="shared" si="462"/>
        <v>RDR</v>
      </c>
      <c r="D509" s="69"/>
      <c r="E509" s="70">
        <f ca="1">INDEX(OFFSET(Data!$A$10,1,E$9+MATCH($A509+IF(E$9&gt;$B509,0,1),Data!$3:$3,0),Num_Orgs,1),MATCH($C509,OFFSET(Data!$A$10,1,MATCH($A509+IF(E$9&gt;$B509,0,1),Data!$3:$3,0)-1,Num_Orgs,1),0),1)</f>
        <v>1.0085657321541268</v>
      </c>
      <c r="F509" s="70">
        <f ca="1">INDEX(OFFSET(Data!$A$10,1,F$9+MATCH($A509+IF(F$9&gt;$B509,0,1),Data!$3:$3,0),Num_Orgs,1),MATCH($C509,OFFSET(Data!$A$10,1,MATCH($A509+IF(F$9&gt;$B509,0,1),Data!$3:$3,0)-1,Num_Orgs,1),0),1)</f>
        <v>0.99619990923086066</v>
      </c>
      <c r="G509" s="70">
        <f ca="1">INDEX(OFFSET(Data!$A$10,1,G$9+MATCH($A509+IF(G$9&gt;$B509,0,1),Data!$3:$3,0),Num_Orgs,1),MATCH($C509,OFFSET(Data!$A$10,1,MATCH($A509+IF(G$9&gt;$B509,0,1),Data!$3:$3,0)-1,Num_Orgs,1),0),1)</f>
        <v>1.0699029326648692</v>
      </c>
      <c r="H509" s="70">
        <f ca="1">INDEX(OFFSET(Data!$A$10,1,H$9+MATCH($A509+IF(H$9&gt;$B509,0,1),Data!$3:$3,0),Num_Orgs,1),MATCH($C509,OFFSET(Data!$A$10,1,MATCH($A509+IF(H$9&gt;$B509,0,1),Data!$3:$3,0)-1,Num_Orgs,1),0),1)</f>
        <v>0.94107069904949969</v>
      </c>
      <c r="I509" s="70">
        <f ca="1">INDEX(OFFSET(Data!$A$10,1,I$9+MATCH($A509+IF(I$9&gt;$B509,0,1),Data!$3:$3,0),Num_Orgs,1),MATCH($C509,OFFSET(Data!$A$10,1,MATCH($A509+IF(I$9&gt;$B509,0,1),Data!$3:$3,0)-1,Num_Orgs,1),0),1)</f>
        <v>0</v>
      </c>
      <c r="J509" s="26">
        <f ca="1">IFERROR((E509*SUM(Data!$C$8:$D$8))+(F509*Data!$E$8)+(G509*SUM(Data!$F$8:$G$8))+(H509*Data!$H$8)+(I509*Data!$I$8)+Data!$J$8,0)</f>
        <v>1.0057732501652312</v>
      </c>
      <c r="K509" s="119"/>
      <c r="L509" s="69"/>
      <c r="AI509" s="69"/>
      <c r="AJ509" s="121" t="str">
        <f t="shared" si="419"/>
        <v>RLN</v>
      </c>
      <c r="AK509" s="24" t="str">
        <f t="shared" si="420"/>
        <v>City Hospitals Sunderland NHS FT</v>
      </c>
      <c r="AL509" s="280">
        <f t="shared" ref="AL509:BC509" ca="1" si="475">(AL277-$AL277)/$AI277</f>
        <v>0</v>
      </c>
      <c r="AM509" s="280">
        <f t="shared" ca="1" si="475"/>
        <v>1.0665427622171805E-2</v>
      </c>
      <c r="AN509" s="280">
        <f t="shared" ca="1" si="475"/>
        <v>1.0669471251481094E-2</v>
      </c>
      <c r="AO509" s="280">
        <f t="shared" ca="1" si="475"/>
        <v>8.6241116693921271E-3</v>
      </c>
      <c r="AP509" s="280">
        <f t="shared" ca="1" si="475"/>
        <v>8.0938079169158468E-3</v>
      </c>
      <c r="AQ509" s="280">
        <f t="shared" ca="1" si="475"/>
        <v>1.1995430005464413E-2</v>
      </c>
      <c r="AR509" s="280">
        <f t="shared" ca="1" si="475"/>
        <v>1.1995430005464413E-2</v>
      </c>
      <c r="AS509" s="280">
        <f t="shared" ca="1" si="475"/>
        <v>1.204877239273228E-2</v>
      </c>
      <c r="AT509" s="280">
        <f t="shared" ca="1" si="475"/>
        <v>1.2064608925970425E-2</v>
      </c>
      <c r="AU509" s="280">
        <f t="shared" ca="1" si="475"/>
        <v>1.2790530621449997E-2</v>
      </c>
      <c r="AV509" s="280">
        <f t="shared" ca="1" si="475"/>
        <v>1.3946905577912665E-2</v>
      </c>
      <c r="AW509" s="280">
        <f t="shared" ca="1" si="475"/>
        <v>1.3522440332966811E-2</v>
      </c>
      <c r="AX509" s="280">
        <f t="shared" ca="1" si="475"/>
        <v>1.3522440332966811E-2</v>
      </c>
      <c r="AY509" s="281">
        <f t="shared" ca="1" si="475"/>
        <v>0</v>
      </c>
      <c r="AZ509" s="280">
        <f t="shared" ca="1" si="475"/>
        <v>2.6647184590274315E-3</v>
      </c>
      <c r="BA509" s="282">
        <f t="shared" ca="1" si="475"/>
        <v>2.6647184590274315E-3</v>
      </c>
      <c r="BB509" s="282">
        <f t="shared" ca="1" si="475"/>
        <v>5.3491016075003792E-3</v>
      </c>
      <c r="BC509" s="230">
        <f t="shared" ca="1" si="475"/>
        <v>5.3491016075003792E-3</v>
      </c>
      <c r="BE509" s="121" t="str">
        <f t="shared" si="422"/>
        <v>RLN</v>
      </c>
      <c r="BF509" s="24" t="str">
        <f t="shared" si="423"/>
        <v>City Hospitals Sunderland NHS FT</v>
      </c>
      <c r="BG509" s="280"/>
      <c r="BH509" s="280">
        <f t="shared" ca="1" si="424"/>
        <v>1.0665427622171805E-2</v>
      </c>
      <c r="BI509" s="280">
        <f t="shared" ca="1" si="425"/>
        <v>4.0436293092891568E-6</v>
      </c>
      <c r="BJ509" s="280">
        <f t="shared" ca="1" si="426"/>
        <v>-2.0453595820889674E-3</v>
      </c>
      <c r="BK509" s="280">
        <f t="shared" ca="1" si="427"/>
        <v>-5.3030375247628027E-4</v>
      </c>
      <c r="BL509" s="280">
        <f t="shared" ca="1" si="428"/>
        <v>3.9016220885485665E-3</v>
      </c>
      <c r="BM509" s="280">
        <f t="shared" ca="1" si="429"/>
        <v>0</v>
      </c>
      <c r="BN509" s="280">
        <f t="shared" ca="1" si="430"/>
        <v>5.3342387267866706E-5</v>
      </c>
      <c r="BO509" s="280">
        <f t="shared" ca="1" si="431"/>
        <v>1.5836533238144587E-5</v>
      </c>
      <c r="BP509" s="280">
        <f t="shared" ca="1" si="432"/>
        <v>7.259216954795724E-4</v>
      </c>
      <c r="BQ509" s="280">
        <f t="shared" ca="1" si="433"/>
        <v>1.1563749564626677E-3</v>
      </c>
      <c r="BR509" s="280">
        <f t="shared" ca="1" si="434"/>
        <v>-4.2446524494585414E-4</v>
      </c>
      <c r="BS509" s="280">
        <f t="shared" ca="1" si="435"/>
        <v>0</v>
      </c>
      <c r="BT509" s="281"/>
      <c r="BU509" s="280">
        <f t="shared" ca="1" si="436"/>
        <v>2.6647184590274315E-3</v>
      </c>
      <c r="BV509" s="282">
        <f t="shared" ca="1" si="437"/>
        <v>0</v>
      </c>
      <c r="BW509" s="282">
        <f t="shared" ca="1" si="438"/>
        <v>2.6843831484729477E-3</v>
      </c>
      <c r="BX509" s="230">
        <f t="shared" ca="1" si="439"/>
        <v>0</v>
      </c>
    </row>
    <row r="510" spans="1:76" ht="13.8" x14ac:dyDescent="0.25">
      <c r="A510" s="118">
        <v>1</v>
      </c>
      <c r="B510" s="69">
        <f t="shared" si="461"/>
        <v>2</v>
      </c>
      <c r="C510" s="118" t="str">
        <f t="shared" si="462"/>
        <v>RDU</v>
      </c>
      <c r="D510" s="69"/>
      <c r="E510" s="70">
        <f ca="1">INDEX(OFFSET(Data!$A$10,1,E$9+MATCH($A510+IF(E$9&gt;$B510,0,1),Data!$3:$3,0),Num_Orgs,1),MATCH($C510,OFFSET(Data!$A$10,1,MATCH($A510+IF(E$9&gt;$B510,0,1),Data!$3:$3,0)-1,Num_Orgs,1),0),1)</f>
        <v>1.1092215476439053</v>
      </c>
      <c r="F510" s="70">
        <f ca="1">INDEX(OFFSET(Data!$A$10,1,F$9+MATCH($A510+IF(F$9&gt;$B510,0,1),Data!$3:$3,0),Num_Orgs,1),MATCH($C510,OFFSET(Data!$A$10,1,MATCH($A510+IF(F$9&gt;$B510,0,1),Data!$3:$3,0)-1,Num_Orgs,1),0),1)</f>
        <v>0.99619990923086066</v>
      </c>
      <c r="G510" s="70">
        <f ca="1">INDEX(OFFSET(Data!$A$10,1,G$9+MATCH($A510+IF(G$9&gt;$B510,0,1),Data!$3:$3,0),Num_Orgs,1),MATCH($C510,OFFSET(Data!$A$10,1,MATCH($A510+IF(G$9&gt;$B510,0,1),Data!$3:$3,0)-1,Num_Orgs,1),0),1)</f>
        <v>1.0897628935840853</v>
      </c>
      <c r="H510" s="70">
        <f ca="1">INDEX(OFFSET(Data!$A$10,1,H$9+MATCH($A510+IF(H$9&gt;$B510,0,1),Data!$3:$3,0),Num_Orgs,1),MATCH($C510,OFFSET(Data!$A$10,1,MATCH($A510+IF(H$9&gt;$B510,0,1),Data!$3:$3,0)-1,Num_Orgs,1),0),1)</f>
        <v>0.91359336238243061</v>
      </c>
      <c r="I510" s="70">
        <f ca="1">INDEX(OFFSET(Data!$A$10,1,I$9+MATCH($A510+IF(I$9&gt;$B510,0,1),Data!$3:$3,0),Num_Orgs,1),MATCH($C510,OFFSET(Data!$A$10,1,MATCH($A510+IF(I$9&gt;$B510,0,1),Data!$3:$3,0)-1,Num_Orgs,1),0),1)</f>
        <v>0</v>
      </c>
      <c r="J510" s="26">
        <f ca="1">IFERROR((E510*SUM(Data!$C$8:$D$8))+(F510*Data!$E$8)+(G510*SUM(Data!$F$8:$G$8))+(H510*Data!$H$8)+(I510*Data!$I$8)+Data!$J$8,0)</f>
        <v>1.0614539791405737</v>
      </c>
      <c r="K510" s="119"/>
      <c r="L510" s="69"/>
      <c r="AI510" s="69"/>
      <c r="AJ510" s="121" t="str">
        <f t="shared" si="419"/>
        <v>RJ8</v>
      </c>
      <c r="AK510" s="24" t="str">
        <f t="shared" si="420"/>
        <v>Cornwall Partnership NHS FT</v>
      </c>
      <c r="AL510" s="280">
        <f t="shared" ref="AL510:BC510" ca="1" si="476">(AL278-$AL278)/$AI278</f>
        <v>0</v>
      </c>
      <c r="AM510" s="280">
        <f t="shared" ca="1" si="476"/>
        <v>1.4939708793344679E-3</v>
      </c>
      <c r="AN510" s="280">
        <f t="shared" ca="1" si="476"/>
        <v>1.4950606743802527E-3</v>
      </c>
      <c r="AO510" s="280">
        <f t="shared" ca="1" si="476"/>
        <v>1.5081158051735775E-3</v>
      </c>
      <c r="AP510" s="280">
        <f t="shared" ca="1" si="476"/>
        <v>1.5852845759196581E-3</v>
      </c>
      <c r="AQ510" s="280">
        <f t="shared" ca="1" si="476"/>
        <v>3.3536810994854627E-3</v>
      </c>
      <c r="AR510" s="280">
        <f t="shared" ca="1" si="476"/>
        <v>3.3536810994854627E-3</v>
      </c>
      <c r="AS510" s="280">
        <f t="shared" ca="1" si="476"/>
        <v>3.8478661154444727E-3</v>
      </c>
      <c r="AT510" s="280">
        <f t="shared" ca="1" si="476"/>
        <v>3.8517895813413748E-3</v>
      </c>
      <c r="AU510" s="280">
        <f t="shared" ca="1" si="476"/>
        <v>3.7864633269567714E-3</v>
      </c>
      <c r="AV510" s="280">
        <f t="shared" ca="1" si="476"/>
        <v>4.2274017370654967E-3</v>
      </c>
      <c r="AW510" s="280">
        <f t="shared" ca="1" si="476"/>
        <v>4.2579973580654041E-3</v>
      </c>
      <c r="AX510" s="280">
        <f t="shared" ca="1" si="476"/>
        <v>4.2579973580654041E-3</v>
      </c>
      <c r="AY510" s="281">
        <f t="shared" ca="1" si="476"/>
        <v>0</v>
      </c>
      <c r="AZ510" s="280">
        <f t="shared" ca="1" si="476"/>
        <v>8.390766665736201E-4</v>
      </c>
      <c r="BA510" s="282">
        <f t="shared" ca="1" si="476"/>
        <v>8.390766665736201E-4</v>
      </c>
      <c r="BB510" s="282">
        <f t="shared" ca="1" si="476"/>
        <v>1.6843454252286709E-3</v>
      </c>
      <c r="BC510" s="230">
        <f t="shared" ca="1" si="476"/>
        <v>1.6843454252286709E-3</v>
      </c>
      <c r="BE510" s="121" t="str">
        <f t="shared" si="422"/>
        <v>RJ8</v>
      </c>
      <c r="BF510" s="24" t="str">
        <f t="shared" si="423"/>
        <v>Cornwall Partnership NHS FT</v>
      </c>
      <c r="BG510" s="280"/>
      <c r="BH510" s="280">
        <f t="shared" ca="1" si="424"/>
        <v>1.4939708793344679E-3</v>
      </c>
      <c r="BI510" s="280">
        <f t="shared" ca="1" si="425"/>
        <v>1.0897950457847572E-6</v>
      </c>
      <c r="BJ510" s="280">
        <f t="shared" ca="1" si="426"/>
        <v>1.3055130793324836E-5</v>
      </c>
      <c r="BK510" s="280">
        <f t="shared" ca="1" si="427"/>
        <v>7.7168770746080528E-5</v>
      </c>
      <c r="BL510" s="280">
        <f t="shared" ca="1" si="428"/>
        <v>1.7683965235658046E-3</v>
      </c>
      <c r="BM510" s="280">
        <f t="shared" ca="1" si="429"/>
        <v>0</v>
      </c>
      <c r="BN510" s="280">
        <f t="shared" ca="1" si="430"/>
        <v>4.9418501595901001E-4</v>
      </c>
      <c r="BO510" s="280">
        <f t="shared" ca="1" si="431"/>
        <v>3.9234658969020814E-6</v>
      </c>
      <c r="BP510" s="280">
        <f t="shared" ca="1" si="432"/>
        <v>-6.5326254384603325E-5</v>
      </c>
      <c r="BQ510" s="280">
        <f t="shared" ca="1" si="433"/>
        <v>4.4093841010872529E-4</v>
      </c>
      <c r="BR510" s="280">
        <f t="shared" ca="1" si="434"/>
        <v>3.0595620999907328E-5</v>
      </c>
      <c r="BS510" s="280">
        <f t="shared" ca="1" si="435"/>
        <v>0</v>
      </c>
      <c r="BT510" s="281"/>
      <c r="BU510" s="280">
        <f t="shared" ca="1" si="436"/>
        <v>8.390766665736201E-4</v>
      </c>
      <c r="BV510" s="282">
        <f t="shared" ca="1" si="437"/>
        <v>0</v>
      </c>
      <c r="BW510" s="282">
        <f t="shared" ca="1" si="438"/>
        <v>8.4526875865505082E-4</v>
      </c>
      <c r="BX510" s="230">
        <f t="shared" ca="1" si="439"/>
        <v>0</v>
      </c>
    </row>
    <row r="511" spans="1:76" ht="13.8" x14ac:dyDescent="0.25">
      <c r="A511" s="118">
        <v>1</v>
      </c>
      <c r="B511" s="69">
        <f t="shared" si="461"/>
        <v>2</v>
      </c>
      <c r="C511" s="118" t="str">
        <f t="shared" si="462"/>
        <v>RDY</v>
      </c>
      <c r="D511" s="69"/>
      <c r="E511" s="70">
        <f ca="1">INDEX(OFFSET(Data!$A$10,1,E$9+MATCH($A511+IF(E$9&gt;$B511,0,1),Data!$3:$3,0),Num_Orgs,1),MATCH($C511,OFFSET(Data!$A$10,1,MATCH($A511+IF(E$9&gt;$B511,0,1),Data!$3:$3,0)-1,Num_Orgs,1),0),1)</f>
        <v>0.95796616318602634</v>
      </c>
      <c r="F511" s="70">
        <f ca="1">INDEX(OFFSET(Data!$A$10,1,F$9+MATCH($A511+IF(F$9&gt;$B511,0,1),Data!$3:$3,0),Num_Orgs,1),MATCH($C511,OFFSET(Data!$A$10,1,MATCH($A511+IF(F$9&gt;$B511,0,1),Data!$3:$3,0)-1,Num_Orgs,1),0),1)</f>
        <v>0.99619990923086066</v>
      </c>
      <c r="G511" s="70">
        <f ca="1">INDEX(OFFSET(Data!$A$10,1,G$9+MATCH($A511+IF(G$9&gt;$B511,0,1),Data!$3:$3,0),Num_Orgs,1),MATCH($C511,OFFSET(Data!$A$10,1,MATCH($A511+IF(G$9&gt;$B511,0,1),Data!$3:$3,0)-1,Num_Orgs,1),0),1)</f>
        <v>1.0150114230682019</v>
      </c>
      <c r="H511" s="70">
        <f ca="1">INDEX(OFFSET(Data!$A$10,1,H$9+MATCH($A511+IF(H$9&gt;$B511,0,1),Data!$3:$3,0),Num_Orgs,1),MATCH($C511,OFFSET(Data!$A$10,1,MATCH($A511+IF(H$9&gt;$B511,0,1),Data!$3:$3,0)-1,Num_Orgs,1),0),1)</f>
        <v>1.6248057129224716</v>
      </c>
      <c r="I511" s="70">
        <f ca="1">INDEX(OFFSET(Data!$A$10,1,I$9+MATCH($A511+IF(I$9&gt;$B511,0,1),Data!$3:$3,0),Num_Orgs,1),MATCH($C511,OFFSET(Data!$A$10,1,MATCH($A511+IF(I$9&gt;$B511,0,1),Data!$3:$3,0)-1,Num_Orgs,1),0),1)</f>
        <v>0</v>
      </c>
      <c r="J511" s="26">
        <f ca="1">IFERROR((E511*SUM(Data!$C$8:$D$8))+(F511*Data!$E$8)+(G511*SUM(Data!$F$8:$G$8))+(H511*Data!$H$8)+(I511*Data!$I$8)+Data!$J$8,0)</f>
        <v>0.9795890478498448</v>
      </c>
      <c r="K511" s="119"/>
      <c r="L511" s="69"/>
      <c r="AI511" s="69"/>
      <c r="AJ511" s="121" t="str">
        <f t="shared" si="419"/>
        <v>RJR</v>
      </c>
      <c r="AK511" s="24" t="str">
        <f t="shared" si="420"/>
        <v>Countess Of Chester Hospital NHS FT</v>
      </c>
      <c r="AL511" s="280">
        <f t="shared" ref="AL511:BC511" ca="1" si="477">(AL279-$AL279)/$AI279</f>
        <v>0</v>
      </c>
      <c r="AM511" s="280">
        <f t="shared" ca="1" si="477"/>
        <v>1.4837427277026528E-3</v>
      </c>
      <c r="AN511" s="280">
        <f t="shared" ca="1" si="477"/>
        <v>1.487727777646252E-3</v>
      </c>
      <c r="AO511" s="280">
        <f t="shared" ca="1" si="477"/>
        <v>2.2420286398882354E-3</v>
      </c>
      <c r="AP511" s="280">
        <f t="shared" ca="1" si="477"/>
        <v>2.1111278539953601E-3</v>
      </c>
      <c r="AQ511" s="280">
        <f t="shared" ca="1" si="477"/>
        <v>6.4695113842209483E-3</v>
      </c>
      <c r="AR511" s="280">
        <f t="shared" ca="1" si="477"/>
        <v>6.4695113842209483E-3</v>
      </c>
      <c r="AS511" s="280">
        <f t="shared" ca="1" si="477"/>
        <v>7.2879054832390494E-3</v>
      </c>
      <c r="AT511" s="280">
        <f t="shared" ca="1" si="477"/>
        <v>7.3037909141614983E-3</v>
      </c>
      <c r="AU511" s="280">
        <f t="shared" ca="1" si="477"/>
        <v>7.5852264636059293E-3</v>
      </c>
      <c r="AV511" s="280">
        <f t="shared" ca="1" si="477"/>
        <v>9.3143482341508568E-3</v>
      </c>
      <c r="AW511" s="280">
        <f t="shared" ca="1" si="477"/>
        <v>9.3660565105607753E-3</v>
      </c>
      <c r="AX511" s="280">
        <f t="shared" ca="1" si="477"/>
        <v>9.3660565105607753E-3</v>
      </c>
      <c r="AY511" s="281">
        <f t="shared" ca="1" si="477"/>
        <v>0</v>
      </c>
      <c r="AZ511" s="280">
        <f t="shared" ca="1" si="477"/>
        <v>1.8456656533466427E-3</v>
      </c>
      <c r="BA511" s="282">
        <f t="shared" ca="1" si="477"/>
        <v>1.8456656533466427E-3</v>
      </c>
      <c r="BB511" s="282">
        <f t="shared" ca="1" si="477"/>
        <v>3.7049516731413662E-3</v>
      </c>
      <c r="BC511" s="230">
        <f t="shared" ca="1" si="477"/>
        <v>3.7049516731413662E-3</v>
      </c>
      <c r="BE511" s="121" t="str">
        <f t="shared" si="422"/>
        <v>RJR</v>
      </c>
      <c r="BF511" s="24" t="str">
        <f t="shared" si="423"/>
        <v>Countess Of Chester Hospital NHS FT</v>
      </c>
      <c r="BG511" s="280"/>
      <c r="BH511" s="280">
        <f t="shared" ca="1" si="424"/>
        <v>1.4837427277026528E-3</v>
      </c>
      <c r="BI511" s="280">
        <f t="shared" ca="1" si="425"/>
        <v>3.985049943599139E-6</v>
      </c>
      <c r="BJ511" s="280">
        <f t="shared" ca="1" si="426"/>
        <v>7.5430086224198339E-4</v>
      </c>
      <c r="BK511" s="280">
        <f t="shared" ca="1" si="427"/>
        <v>-1.3090078589287528E-4</v>
      </c>
      <c r="BL511" s="280">
        <f t="shared" ca="1" si="428"/>
        <v>4.3583835302255878E-3</v>
      </c>
      <c r="BM511" s="280">
        <f t="shared" ca="1" si="429"/>
        <v>0</v>
      </c>
      <c r="BN511" s="280">
        <f t="shared" ca="1" si="430"/>
        <v>8.1839409901810108E-4</v>
      </c>
      <c r="BO511" s="280">
        <f t="shared" ca="1" si="431"/>
        <v>1.588543092244897E-5</v>
      </c>
      <c r="BP511" s="280">
        <f t="shared" ca="1" si="432"/>
        <v>2.8143554944443094E-4</v>
      </c>
      <c r="BQ511" s="280">
        <f t="shared" ca="1" si="433"/>
        <v>1.7291217705449275E-3</v>
      </c>
      <c r="BR511" s="280">
        <f t="shared" ca="1" si="434"/>
        <v>5.1708276409918527E-5</v>
      </c>
      <c r="BS511" s="280">
        <f t="shared" ca="1" si="435"/>
        <v>0</v>
      </c>
      <c r="BT511" s="281"/>
      <c r="BU511" s="280">
        <f t="shared" ca="1" si="436"/>
        <v>1.8456656533466427E-3</v>
      </c>
      <c r="BV511" s="282">
        <f t="shared" ca="1" si="437"/>
        <v>0</v>
      </c>
      <c r="BW511" s="282">
        <f t="shared" ca="1" si="438"/>
        <v>1.8592860197947235E-3</v>
      </c>
      <c r="BX511" s="230">
        <f t="shared" ca="1" si="439"/>
        <v>0</v>
      </c>
    </row>
    <row r="512" spans="1:76" ht="13.8" x14ac:dyDescent="0.25">
      <c r="A512" s="118">
        <v>1</v>
      </c>
      <c r="B512" s="69">
        <f t="shared" si="461"/>
        <v>2</v>
      </c>
      <c r="C512" s="118" t="str">
        <f t="shared" si="462"/>
        <v>RDZ</v>
      </c>
      <c r="D512" s="69"/>
      <c r="E512" s="70">
        <f ca="1">INDEX(OFFSET(Data!$A$10,1,E$9+MATCH($A512+IF(E$9&gt;$B512,0,1),Data!$3:$3,0),Num_Orgs,1),MATCH($C512,OFFSET(Data!$A$10,1,MATCH($A512+IF(E$9&gt;$B512,0,1),Data!$3:$3,0)-1,Num_Orgs,1),0),1)</f>
        <v>0.96562572073998221</v>
      </c>
      <c r="F512" s="70">
        <f ca="1">INDEX(OFFSET(Data!$A$10,1,F$9+MATCH($A512+IF(F$9&gt;$B512,0,1),Data!$3:$3,0),Num_Orgs,1),MATCH($C512,OFFSET(Data!$A$10,1,MATCH($A512+IF(F$9&gt;$B512,0,1),Data!$3:$3,0)-1,Num_Orgs,1),0),1)</f>
        <v>0.99619990923086066</v>
      </c>
      <c r="G512" s="70">
        <f ca="1">INDEX(OFFSET(Data!$A$10,1,G$9+MATCH($A512+IF(G$9&gt;$B512,0,1),Data!$3:$3,0),Num_Orgs,1),MATCH($C512,OFFSET(Data!$A$10,1,MATCH($A512+IF(G$9&gt;$B512,0,1),Data!$3:$3,0)-1,Num_Orgs,1),0),1)</f>
        <v>1.0061041515645182</v>
      </c>
      <c r="H512" s="70">
        <f ca="1">INDEX(OFFSET(Data!$A$10,1,H$9+MATCH($A512+IF(H$9&gt;$B512,0,1),Data!$3:$3,0),Num_Orgs,1),MATCH($C512,OFFSET(Data!$A$10,1,MATCH($A512+IF(H$9&gt;$B512,0,1),Data!$3:$3,0)-1,Num_Orgs,1),0),1)</f>
        <v>1.2528355533622733</v>
      </c>
      <c r="I512" s="70">
        <f ca="1">INDEX(OFFSET(Data!$A$10,1,I$9+MATCH($A512+IF(I$9&gt;$B512,0,1),Data!$3:$3,0),Num_Orgs,1),MATCH($C512,OFFSET(Data!$A$10,1,MATCH($A512+IF(I$9&gt;$B512,0,1),Data!$3:$3,0)-1,Num_Orgs,1),0),1)</f>
        <v>0</v>
      </c>
      <c r="J512" s="26">
        <f ca="1">IFERROR((E512*SUM(Data!$C$8:$D$8))+(F512*Data!$E$8)+(G512*SUM(Data!$F$8:$G$8))+(H512*Data!$H$8)+(I512*Data!$I$8)+Data!$J$8,0)</f>
        <v>0.98189085326241665</v>
      </c>
      <c r="K512" s="119"/>
      <c r="L512" s="69"/>
      <c r="AI512" s="69"/>
      <c r="AJ512" s="121" t="str">
        <f t="shared" si="419"/>
        <v>RXP</v>
      </c>
      <c r="AK512" s="24" t="str">
        <f t="shared" si="420"/>
        <v>County Durham and Darlington NHS FT</v>
      </c>
      <c r="AL512" s="280">
        <f t="shared" ref="AL512:BC512" ca="1" si="478">(AL280-$AL280)/$AI280</f>
        <v>0</v>
      </c>
      <c r="AM512" s="280">
        <f t="shared" ca="1" si="478"/>
        <v>9.922807327278951E-3</v>
      </c>
      <c r="AN512" s="280">
        <f t="shared" ca="1" si="478"/>
        <v>9.926527688359818E-3</v>
      </c>
      <c r="AO512" s="280">
        <f t="shared" ca="1" si="478"/>
        <v>8.7653153502471933E-3</v>
      </c>
      <c r="AP512" s="280">
        <f t="shared" ca="1" si="478"/>
        <v>6.2342099514307043E-3</v>
      </c>
      <c r="AQ512" s="280">
        <f t="shared" ca="1" si="478"/>
        <v>1.0395882311085207E-2</v>
      </c>
      <c r="AR512" s="280">
        <f t="shared" ca="1" si="478"/>
        <v>1.0395882311085207E-2</v>
      </c>
      <c r="AS512" s="280">
        <f t="shared" ca="1" si="478"/>
        <v>1.7296680418987073E-2</v>
      </c>
      <c r="AT512" s="280">
        <f t="shared" ca="1" si="478"/>
        <v>1.731171345158097E-2</v>
      </c>
      <c r="AU512" s="280">
        <f t="shared" ca="1" si="478"/>
        <v>1.7779655049352815E-2</v>
      </c>
      <c r="AV512" s="280">
        <f t="shared" ca="1" si="478"/>
        <v>1.9236756500520522E-2</v>
      </c>
      <c r="AW512" s="280">
        <f t="shared" ca="1" si="478"/>
        <v>1.8347476484745964E-2</v>
      </c>
      <c r="AX512" s="280">
        <f t="shared" ca="1" si="478"/>
        <v>1.8347476484745964E-2</v>
      </c>
      <c r="AY512" s="281">
        <f t="shared" ca="1" si="478"/>
        <v>0</v>
      </c>
      <c r="AZ512" s="280">
        <f t="shared" ca="1" si="478"/>
        <v>3.6155352186155671E-3</v>
      </c>
      <c r="BA512" s="282">
        <f t="shared" ca="1" si="478"/>
        <v>3.6155352186155671E-3</v>
      </c>
      <c r="BB512" s="282">
        <f t="shared" ca="1" si="478"/>
        <v>7.2577518215306272E-3</v>
      </c>
      <c r="BC512" s="230">
        <f t="shared" ca="1" si="478"/>
        <v>7.2577518215306272E-3</v>
      </c>
      <c r="BE512" s="121" t="str">
        <f t="shared" si="422"/>
        <v>RXP</v>
      </c>
      <c r="BF512" s="24" t="str">
        <f t="shared" si="423"/>
        <v>County Durham and Darlington NHS FT</v>
      </c>
      <c r="BG512" s="280"/>
      <c r="BH512" s="280">
        <f t="shared" ca="1" si="424"/>
        <v>9.922807327278951E-3</v>
      </c>
      <c r="BI512" s="280">
        <f t="shared" ca="1" si="425"/>
        <v>3.7203610808670545E-6</v>
      </c>
      <c r="BJ512" s="280">
        <f t="shared" ca="1" si="426"/>
        <v>-1.1612123381126247E-3</v>
      </c>
      <c r="BK512" s="280">
        <f t="shared" ca="1" si="427"/>
        <v>-2.531105398816489E-3</v>
      </c>
      <c r="BL512" s="280">
        <f t="shared" ca="1" si="428"/>
        <v>4.1616723596545023E-3</v>
      </c>
      <c r="BM512" s="280">
        <f t="shared" ca="1" si="429"/>
        <v>0</v>
      </c>
      <c r="BN512" s="280">
        <f t="shared" ca="1" si="430"/>
        <v>6.9007981079018659E-3</v>
      </c>
      <c r="BO512" s="280">
        <f t="shared" ca="1" si="431"/>
        <v>1.5033032593897433E-5</v>
      </c>
      <c r="BP512" s="280">
        <f t="shared" ca="1" si="432"/>
        <v>4.6794159777184541E-4</v>
      </c>
      <c r="BQ512" s="280">
        <f t="shared" ca="1" si="433"/>
        <v>1.4571014511677062E-3</v>
      </c>
      <c r="BR512" s="280">
        <f t="shared" ca="1" si="434"/>
        <v>-8.8928001577455798E-4</v>
      </c>
      <c r="BS512" s="280">
        <f t="shared" ca="1" si="435"/>
        <v>0</v>
      </c>
      <c r="BT512" s="281"/>
      <c r="BU512" s="280">
        <f t="shared" ca="1" si="436"/>
        <v>3.6155352186155671E-3</v>
      </c>
      <c r="BV512" s="282">
        <f t="shared" ca="1" si="437"/>
        <v>0</v>
      </c>
      <c r="BW512" s="282">
        <f t="shared" ca="1" si="438"/>
        <v>3.6422166029150601E-3</v>
      </c>
      <c r="BX512" s="230">
        <f t="shared" ca="1" si="439"/>
        <v>0</v>
      </c>
    </row>
    <row r="513" spans="1:76" ht="13.8" x14ac:dyDescent="0.25">
      <c r="A513" s="118">
        <v>1</v>
      </c>
      <c r="B513" s="69">
        <f t="shared" si="461"/>
        <v>2</v>
      </c>
      <c r="C513" s="118" t="str">
        <f t="shared" si="462"/>
        <v>RE9</v>
      </c>
      <c r="D513" s="69"/>
      <c r="E513" s="70">
        <f ca="1">INDEX(OFFSET(Data!$A$10,1,E$9+MATCH($A513+IF(E$9&gt;$B513,0,1),Data!$3:$3,0),Num_Orgs,1),MATCH($C513,OFFSET(Data!$A$10,1,MATCH($A513+IF(E$9&gt;$B513,0,1),Data!$3:$3,0)-1,Num_Orgs,1),0),1)</f>
        <v>0.94104501039113231</v>
      </c>
      <c r="F513" s="70">
        <f ca="1">INDEX(OFFSET(Data!$A$10,1,F$9+MATCH($A513+IF(F$9&gt;$B513,0,1),Data!$3:$3,0),Num_Orgs,1),MATCH($C513,OFFSET(Data!$A$10,1,MATCH($A513+IF(F$9&gt;$B513,0,1),Data!$3:$3,0)-1,Num_Orgs,1),0),1)</f>
        <v>0.99619990923086066</v>
      </c>
      <c r="G513" s="70">
        <f ca="1">INDEX(OFFSET(Data!$A$10,1,G$9+MATCH($A513+IF(G$9&gt;$B513,0,1),Data!$3:$3,0),Num_Orgs,1),MATCH($C513,OFFSET(Data!$A$10,1,MATCH($A513+IF(G$9&gt;$B513,0,1),Data!$3:$3,0)-1,Num_Orgs,1),0),1)</f>
        <v>0.95530486877007115</v>
      </c>
      <c r="H513" s="70">
        <f ca="1">INDEX(OFFSET(Data!$A$10,1,H$9+MATCH($A513+IF(H$9&gt;$B513,0,1),Data!$3:$3,0),Num_Orgs,1),MATCH($C513,OFFSET(Data!$A$10,1,MATCH($A513+IF(H$9&gt;$B513,0,1),Data!$3:$3,0)-1,Num_Orgs,1),0),1)</f>
        <v>1.0472099885161077</v>
      </c>
      <c r="I513" s="70">
        <f ca="1">INDEX(OFFSET(Data!$A$10,1,I$9+MATCH($A513+IF(I$9&gt;$B513,0,1),Data!$3:$3,0),Num_Orgs,1),MATCH($C513,OFFSET(Data!$A$10,1,MATCH($A513+IF(I$9&gt;$B513,0,1),Data!$3:$3,0)-1,Num_Orgs,1),0),1)</f>
        <v>0</v>
      </c>
      <c r="J513" s="26">
        <f ca="1">IFERROR((E513*SUM(Data!$C$8:$D$8))+(F513*Data!$E$8)+(G513*SUM(Data!$F$8:$G$8))+(H513*Data!$H$8)+(I513*Data!$I$8)+Data!$J$8,0)</f>
        <v>0.96611772789770312</v>
      </c>
      <c r="K513" s="119"/>
      <c r="L513" s="69"/>
      <c r="AI513" s="69"/>
      <c r="AJ513" s="121" t="str">
        <f t="shared" si="419"/>
        <v>RYG</v>
      </c>
      <c r="AK513" s="24" t="str">
        <f t="shared" si="420"/>
        <v>Coventry and Warwickshire Partnership NHS Trust</v>
      </c>
      <c r="AL513" s="280">
        <f t="shared" ref="AL513:BC513" ca="1" si="479">(AL281-$AL281)/$AI281</f>
        <v>0</v>
      </c>
      <c r="AM513" s="280">
        <f t="shared" ca="1" si="479"/>
        <v>2.1926595443989796E-5</v>
      </c>
      <c r="AN513" s="280">
        <f t="shared" ca="1" si="479"/>
        <v>2.1943184181081383E-5</v>
      </c>
      <c r="AO513" s="280">
        <f t="shared" ca="1" si="479"/>
        <v>2.1632976766905357E-5</v>
      </c>
      <c r="AP513" s="280">
        <f t="shared" ca="1" si="479"/>
        <v>2.6867291070654899E-5</v>
      </c>
      <c r="AQ513" s="280">
        <f t="shared" ca="1" si="479"/>
        <v>3.4390448967406717E-5</v>
      </c>
      <c r="AR513" s="280">
        <f t="shared" ca="1" si="479"/>
        <v>3.4390448967406717E-5</v>
      </c>
      <c r="AS513" s="280">
        <f t="shared" ca="1" si="479"/>
        <v>3.9326014801974563E-5</v>
      </c>
      <c r="AT513" s="280">
        <f t="shared" ca="1" si="479"/>
        <v>3.9395978152469481E-5</v>
      </c>
      <c r="AU513" s="280">
        <f t="shared" ca="1" si="479"/>
        <v>3.9554180962323449E-5</v>
      </c>
      <c r="AV513" s="280">
        <f t="shared" ca="1" si="479"/>
        <v>4.3925964654222588E-5</v>
      </c>
      <c r="AW513" s="280">
        <f t="shared" ca="1" si="479"/>
        <v>4.3840247992838972E-5</v>
      </c>
      <c r="AX513" s="280">
        <f t="shared" ca="1" si="479"/>
        <v>4.3840247992838972E-5</v>
      </c>
      <c r="AY513" s="281">
        <f t="shared" ca="1" si="479"/>
        <v>0</v>
      </c>
      <c r="AZ513" s="280">
        <f t="shared" ca="1" si="479"/>
        <v>8.639115070824234E-6</v>
      </c>
      <c r="BA513" s="282">
        <f t="shared" ca="1" si="479"/>
        <v>8.639115070824234E-6</v>
      </c>
      <c r="BB513" s="282">
        <f t="shared" ca="1" si="479"/>
        <v>1.7341983786757975E-5</v>
      </c>
      <c r="BC513" s="230">
        <f t="shared" ca="1" si="479"/>
        <v>1.7341983786757975E-5</v>
      </c>
      <c r="BE513" s="121" t="str">
        <f t="shared" si="422"/>
        <v>RYG</v>
      </c>
      <c r="BF513" s="24" t="str">
        <f t="shared" si="423"/>
        <v>Coventry and Warwickshire Partnership NHS Trust</v>
      </c>
      <c r="BG513" s="280"/>
      <c r="BH513" s="280">
        <f t="shared" ca="1" si="424"/>
        <v>2.1926595443989796E-5</v>
      </c>
      <c r="BI513" s="280">
        <f t="shared" ca="1" si="425"/>
        <v>1.6588737091587227E-8</v>
      </c>
      <c r="BJ513" s="280">
        <f t="shared" ca="1" si="426"/>
        <v>-3.1020741417602616E-7</v>
      </c>
      <c r="BK513" s="280">
        <f t="shared" ca="1" si="427"/>
        <v>5.2343143037495419E-6</v>
      </c>
      <c r="BL513" s="280">
        <f t="shared" ca="1" si="428"/>
        <v>7.5231578967518179E-6</v>
      </c>
      <c r="BM513" s="280">
        <f t="shared" ca="1" si="429"/>
        <v>0</v>
      </c>
      <c r="BN513" s="280">
        <f t="shared" ca="1" si="430"/>
        <v>4.935565834567846E-6</v>
      </c>
      <c r="BO513" s="280">
        <f t="shared" ca="1" si="431"/>
        <v>6.9963350494918388E-8</v>
      </c>
      <c r="BP513" s="280">
        <f t="shared" ca="1" si="432"/>
        <v>1.5820280985396755E-7</v>
      </c>
      <c r="BQ513" s="280">
        <f t="shared" ca="1" si="433"/>
        <v>4.3717836918991386E-6</v>
      </c>
      <c r="BR513" s="280">
        <f t="shared" ca="1" si="434"/>
        <v>-8.5716661383615359E-8</v>
      </c>
      <c r="BS513" s="280">
        <f t="shared" ca="1" si="435"/>
        <v>0</v>
      </c>
      <c r="BT513" s="281"/>
      <c r="BU513" s="280">
        <f t="shared" ca="1" si="436"/>
        <v>8.639115070824234E-6</v>
      </c>
      <c r="BV513" s="282">
        <f t="shared" ca="1" si="437"/>
        <v>0</v>
      </c>
      <c r="BW513" s="282">
        <f t="shared" ca="1" si="438"/>
        <v>8.7028687159337414E-6</v>
      </c>
      <c r="BX513" s="230">
        <f t="shared" ca="1" si="439"/>
        <v>0</v>
      </c>
    </row>
    <row r="514" spans="1:76" ht="13.8" x14ac:dyDescent="0.25">
      <c r="A514" s="118">
        <v>1</v>
      </c>
      <c r="B514" s="69">
        <f t="shared" si="461"/>
        <v>2</v>
      </c>
      <c r="C514" s="118" t="str">
        <f t="shared" si="462"/>
        <v>REF</v>
      </c>
      <c r="D514" s="69"/>
      <c r="E514" s="70">
        <f ca="1">INDEX(OFFSET(Data!$A$10,1,E$9+MATCH($A514+IF(E$9&gt;$B514,0,1),Data!$3:$3,0),Num_Orgs,1),MATCH($C514,OFFSET(Data!$A$10,1,MATCH($A514+IF(E$9&gt;$B514,0,1),Data!$3:$3,0)-1,Num_Orgs,1),0),1)</f>
        <v>0.88678579410111735</v>
      </c>
      <c r="F514" s="70">
        <f ca="1">INDEX(OFFSET(Data!$A$10,1,F$9+MATCH($A514+IF(F$9&gt;$B514,0,1),Data!$3:$3,0),Num_Orgs,1),MATCH($C514,OFFSET(Data!$A$10,1,MATCH($A514+IF(F$9&gt;$B514,0,1),Data!$3:$3,0)-1,Num_Orgs,1),0),1)</f>
        <v>0.99619990923086066</v>
      </c>
      <c r="G514" s="70">
        <f ca="1">INDEX(OFFSET(Data!$A$10,1,G$9+MATCH($A514+IF(G$9&gt;$B514,0,1),Data!$3:$3,0),Num_Orgs,1),MATCH($C514,OFFSET(Data!$A$10,1,MATCH($A514+IF(G$9&gt;$B514,0,1),Data!$3:$3,0)-1,Num_Orgs,1),0),1)</f>
        <v>0.97520705353611459</v>
      </c>
      <c r="H514" s="70">
        <f ca="1">INDEX(OFFSET(Data!$A$10,1,H$9+MATCH($A514+IF(H$9&gt;$B514,0,1),Data!$3:$3,0),Num_Orgs,1),MATCH($C514,OFFSET(Data!$A$10,1,MATCH($A514+IF(H$9&gt;$B514,0,1),Data!$3:$3,0)-1,Num_Orgs,1),0),1)</f>
        <v>0.85582706569965394</v>
      </c>
      <c r="I514" s="70">
        <f ca="1">INDEX(OFFSET(Data!$A$10,1,I$9+MATCH($A514+IF(I$9&gt;$B514,0,1),Data!$3:$3,0),Num_Orgs,1),MATCH($C514,OFFSET(Data!$A$10,1,MATCH($A514+IF(I$9&gt;$B514,0,1),Data!$3:$3,0)-1,Num_Orgs,1),0),1)</f>
        <v>0</v>
      </c>
      <c r="J514" s="26">
        <f ca="1">IFERROR((E514*SUM(Data!$C$8:$D$8))+(F514*Data!$E$8)+(G514*SUM(Data!$F$8:$G$8))+(H514*Data!$H$8)+(I514*Data!$I$8)+Data!$J$8,0)</f>
        <v>0.93599373925926499</v>
      </c>
      <c r="K514" s="119"/>
      <c r="L514" s="69"/>
      <c r="AI514" s="69"/>
      <c r="AJ514" s="121" t="str">
        <f t="shared" si="419"/>
        <v>RJ6</v>
      </c>
      <c r="AK514" s="24" t="str">
        <f t="shared" si="420"/>
        <v>Croydon Health Services NHS Trust</v>
      </c>
      <c r="AL514" s="280">
        <f t="shared" ref="AL514:BC514" ca="1" si="480">(AL282-$AL282)/$AI282</f>
        <v>0</v>
      </c>
      <c r="AM514" s="280">
        <f t="shared" ca="1" si="480"/>
        <v>-1.1104487265011752E-2</v>
      </c>
      <c r="AN514" s="280">
        <f t="shared" ca="1" si="480"/>
        <v>-1.1103611337017268E-2</v>
      </c>
      <c r="AO514" s="280">
        <f t="shared" ca="1" si="480"/>
        <v>-1.1296962926131648E-2</v>
      </c>
      <c r="AP514" s="280">
        <f t="shared" ca="1" si="480"/>
        <v>-5.1896699774152087E-3</v>
      </c>
      <c r="AQ514" s="280">
        <f t="shared" ca="1" si="480"/>
        <v>-1.4325795224379274E-2</v>
      </c>
      <c r="AR514" s="280">
        <f t="shared" ca="1" si="480"/>
        <v>-1.4325795224379274E-2</v>
      </c>
      <c r="AS514" s="280">
        <f t="shared" ca="1" si="480"/>
        <v>-9.6537483688546536E-3</v>
      </c>
      <c r="AT514" s="280">
        <f t="shared" ca="1" si="480"/>
        <v>-9.7409158639464449E-3</v>
      </c>
      <c r="AU514" s="280">
        <f t="shared" ca="1" si="480"/>
        <v>-9.5137126954819538E-3</v>
      </c>
      <c r="AV514" s="280">
        <f t="shared" ca="1" si="480"/>
        <v>-1.2647023501930022E-2</v>
      </c>
      <c r="AW514" s="280">
        <f t="shared" ca="1" si="480"/>
        <v>-1.3735950978475827E-2</v>
      </c>
      <c r="AX514" s="280">
        <f t="shared" ca="1" si="480"/>
        <v>-1.3735950978475827E-2</v>
      </c>
      <c r="AY514" s="281">
        <f t="shared" ca="1" si="480"/>
        <v>0</v>
      </c>
      <c r="AZ514" s="280">
        <f t="shared" ca="1" si="480"/>
        <v>-2.7067926515745725E-3</v>
      </c>
      <c r="BA514" s="282">
        <f t="shared" ca="1" si="480"/>
        <v>-2.7067926515745725E-3</v>
      </c>
      <c r="BB514" s="282">
        <f t="shared" ca="1" si="480"/>
        <v>-5.4335604854090095E-3</v>
      </c>
      <c r="BC514" s="230">
        <f t="shared" ca="1" si="480"/>
        <v>-5.4335604854090095E-3</v>
      </c>
      <c r="BE514" s="121" t="str">
        <f t="shared" si="422"/>
        <v>RJ6</v>
      </c>
      <c r="BF514" s="24" t="str">
        <f t="shared" si="423"/>
        <v>Croydon Health Services NHS Trust</v>
      </c>
      <c r="BG514" s="280"/>
      <c r="BH514" s="280">
        <f t="shared" ca="1" si="424"/>
        <v>-1.1104487265011752E-2</v>
      </c>
      <c r="BI514" s="280">
        <f t="shared" ca="1" si="425"/>
        <v>8.7592799448421577E-7</v>
      </c>
      <c r="BJ514" s="280">
        <f t="shared" ca="1" si="426"/>
        <v>-1.9335158911438013E-4</v>
      </c>
      <c r="BK514" s="280">
        <f t="shared" ca="1" si="427"/>
        <v>6.107292948716439E-3</v>
      </c>
      <c r="BL514" s="280">
        <f t="shared" ca="1" si="428"/>
        <v>-9.1361252469640657E-3</v>
      </c>
      <c r="BM514" s="280">
        <f t="shared" ca="1" si="429"/>
        <v>0</v>
      </c>
      <c r="BN514" s="280">
        <f t="shared" ca="1" si="430"/>
        <v>4.6720468555246208E-3</v>
      </c>
      <c r="BO514" s="280">
        <f t="shared" ca="1" si="431"/>
        <v>-8.7167495091791322E-5</v>
      </c>
      <c r="BP514" s="280">
        <f t="shared" ca="1" si="432"/>
        <v>2.272031684644911E-4</v>
      </c>
      <c r="BQ514" s="280">
        <f t="shared" ca="1" si="433"/>
        <v>-3.1333108064480683E-3</v>
      </c>
      <c r="BR514" s="280">
        <f t="shared" ca="1" si="434"/>
        <v>-1.0889274765458045E-3</v>
      </c>
      <c r="BS514" s="280">
        <f t="shared" ca="1" si="435"/>
        <v>0</v>
      </c>
      <c r="BT514" s="281"/>
      <c r="BU514" s="280">
        <f t="shared" ca="1" si="436"/>
        <v>-2.7067926515745725E-3</v>
      </c>
      <c r="BV514" s="282">
        <f t="shared" ca="1" si="437"/>
        <v>0</v>
      </c>
      <c r="BW514" s="282">
        <f t="shared" ca="1" si="438"/>
        <v>-2.726767833834437E-3</v>
      </c>
      <c r="BX514" s="230">
        <f t="shared" ca="1" si="439"/>
        <v>0</v>
      </c>
    </row>
    <row r="515" spans="1:76" ht="13.8" x14ac:dyDescent="0.25">
      <c r="A515" s="118">
        <v>1</v>
      </c>
      <c r="B515" s="69">
        <f t="shared" si="461"/>
        <v>2</v>
      </c>
      <c r="C515" s="118" t="str">
        <f t="shared" si="462"/>
        <v>REM</v>
      </c>
      <c r="D515" s="69"/>
      <c r="E515" s="70">
        <f ca="1">INDEX(OFFSET(Data!$A$10,1,E$9+MATCH($A515+IF(E$9&gt;$B515,0,1),Data!$3:$3,0),Num_Orgs,1),MATCH($C515,OFFSET(Data!$A$10,1,MATCH($A515+IF(E$9&gt;$B515,0,1),Data!$3:$3,0)-1,Num_Orgs,1),0),1)</f>
        <v>0.94288494148014956</v>
      </c>
      <c r="F515" s="70">
        <f ca="1">INDEX(OFFSET(Data!$A$10,1,F$9+MATCH($A515+IF(F$9&gt;$B515,0,1),Data!$3:$3,0),Num_Orgs,1),MATCH($C515,OFFSET(Data!$A$10,1,MATCH($A515+IF(F$9&gt;$B515,0,1),Data!$3:$3,0)-1,Num_Orgs,1),0),1)</f>
        <v>0.99619990923086066</v>
      </c>
      <c r="G515" s="70">
        <f ca="1">INDEX(OFFSET(Data!$A$10,1,G$9+MATCH($A515+IF(G$9&gt;$B515,0,1),Data!$3:$3,0),Num_Orgs,1),MATCH($C515,OFFSET(Data!$A$10,1,MATCH($A515+IF(G$9&gt;$B515,0,1),Data!$3:$3,0)-1,Num_Orgs,1),0),1)</f>
        <v>0.91550049923798604</v>
      </c>
      <c r="H515" s="70">
        <f ca="1">INDEX(OFFSET(Data!$A$10,1,H$9+MATCH($A515+IF(H$9&gt;$B515,0,1),Data!$3:$3,0),Num_Orgs,1),MATCH($C515,OFFSET(Data!$A$10,1,MATCH($A515+IF(H$9&gt;$B515,0,1),Data!$3:$3,0)-1,Num_Orgs,1),0),1)</f>
        <v>0.28062756049730736</v>
      </c>
      <c r="I515" s="70">
        <f ca="1">INDEX(OFFSET(Data!$A$10,1,I$9+MATCH($A515+IF(I$9&gt;$B515,0,1),Data!$3:$3,0),Num_Orgs,1),MATCH($C515,OFFSET(Data!$A$10,1,MATCH($A515+IF(I$9&gt;$B515,0,1),Data!$3:$3,0)-1,Num_Orgs,1),0),1)</f>
        <v>0</v>
      </c>
      <c r="J515" s="26">
        <f ca="1">IFERROR((E515*SUM(Data!$C$8:$D$8))+(F515*Data!$E$8)+(G515*SUM(Data!$F$8:$G$8))+(H515*Data!$H$8)+(I515*Data!$I$8)+Data!$J$8,0)</f>
        <v>0.9626320813817999</v>
      </c>
      <c r="K515" s="119"/>
      <c r="L515" s="69"/>
      <c r="AI515" s="69"/>
      <c r="AJ515" s="121" t="str">
        <f t="shared" si="419"/>
        <v>RNN</v>
      </c>
      <c r="AK515" s="24" t="str">
        <f t="shared" si="420"/>
        <v>Cumbria Partnership NHS FT</v>
      </c>
      <c r="AL515" s="280">
        <f t="shared" ref="AL515:BC515" ca="1" si="481">(AL283-$AL283)/$AI283</f>
        <v>0</v>
      </c>
      <c r="AM515" s="280">
        <f t="shared" ca="1" si="481"/>
        <v>1.2407591329040891E-3</v>
      </c>
      <c r="AN515" s="280">
        <f t="shared" ca="1" si="481"/>
        <v>1.2413919898422619E-3</v>
      </c>
      <c r="AO515" s="280">
        <f t="shared" ca="1" si="481"/>
        <v>1.1218144055229588E-3</v>
      </c>
      <c r="AP515" s="280">
        <f t="shared" ca="1" si="481"/>
        <v>1.1212167726957593E-3</v>
      </c>
      <c r="AQ515" s="280">
        <f t="shared" ca="1" si="481"/>
        <v>1.8855538669450952E-3</v>
      </c>
      <c r="AR515" s="280">
        <f t="shared" ca="1" si="481"/>
        <v>1.8855538669450952E-3</v>
      </c>
      <c r="AS515" s="280">
        <f t="shared" ca="1" si="481"/>
        <v>2.0253464357484255E-3</v>
      </c>
      <c r="AT515" s="280">
        <f t="shared" ca="1" si="481"/>
        <v>2.0278273794345639E-3</v>
      </c>
      <c r="AU515" s="280">
        <f t="shared" ca="1" si="481"/>
        <v>2.0852377100529567E-3</v>
      </c>
      <c r="AV515" s="280">
        <f t="shared" ca="1" si="481"/>
        <v>2.3700492786911413E-3</v>
      </c>
      <c r="AW515" s="280">
        <f t="shared" ca="1" si="481"/>
        <v>2.2251089434584229E-3</v>
      </c>
      <c r="AX515" s="280">
        <f t="shared" ca="1" si="481"/>
        <v>2.2251089434584229E-3</v>
      </c>
      <c r="AY515" s="281">
        <f t="shared" ca="1" si="481"/>
        <v>0</v>
      </c>
      <c r="AZ515" s="280">
        <f t="shared" ca="1" si="481"/>
        <v>4.3847772509854441E-4</v>
      </c>
      <c r="BA515" s="282">
        <f t="shared" ca="1" si="481"/>
        <v>4.3847772509854441E-4</v>
      </c>
      <c r="BB515" s="282">
        <f t="shared" ca="1" si="481"/>
        <v>8.8019126231967401E-4</v>
      </c>
      <c r="BC515" s="230">
        <f t="shared" ca="1" si="481"/>
        <v>8.8019126231967401E-4</v>
      </c>
      <c r="BE515" s="121" t="str">
        <f t="shared" si="422"/>
        <v>RNN</v>
      </c>
      <c r="BF515" s="24" t="str">
        <f t="shared" si="423"/>
        <v>Cumbria Partnership NHS FT</v>
      </c>
      <c r="BG515" s="280"/>
      <c r="BH515" s="280">
        <f t="shared" ca="1" si="424"/>
        <v>1.2407591329040891E-3</v>
      </c>
      <c r="BI515" s="280">
        <f t="shared" ca="1" si="425"/>
        <v>6.3285693817274197E-7</v>
      </c>
      <c r="BJ515" s="280">
        <f t="shared" ca="1" si="426"/>
        <v>-1.1957758431930306E-4</v>
      </c>
      <c r="BK515" s="280">
        <f t="shared" ca="1" si="427"/>
        <v>-5.9763282719946416E-7</v>
      </c>
      <c r="BL515" s="280">
        <f t="shared" ca="1" si="428"/>
        <v>7.643370942493359E-4</v>
      </c>
      <c r="BM515" s="280">
        <f t="shared" ca="1" si="429"/>
        <v>0</v>
      </c>
      <c r="BN515" s="280">
        <f t="shared" ca="1" si="430"/>
        <v>1.397925688033303E-4</v>
      </c>
      <c r="BO515" s="280">
        <f t="shared" ca="1" si="431"/>
        <v>2.4809436861383642E-6</v>
      </c>
      <c r="BP515" s="280">
        <f t="shared" ca="1" si="432"/>
        <v>5.7410330618392832E-5</v>
      </c>
      <c r="BQ515" s="280">
        <f t="shared" ca="1" si="433"/>
        <v>2.8481156863818455E-4</v>
      </c>
      <c r="BR515" s="280">
        <f t="shared" ca="1" si="434"/>
        <v>-1.4494033523271841E-4</v>
      </c>
      <c r="BS515" s="280">
        <f t="shared" ca="1" si="435"/>
        <v>0</v>
      </c>
      <c r="BT515" s="281"/>
      <c r="BU515" s="280">
        <f t="shared" ca="1" si="436"/>
        <v>4.3847772509854441E-4</v>
      </c>
      <c r="BV515" s="282">
        <f t="shared" ca="1" si="437"/>
        <v>0</v>
      </c>
      <c r="BW515" s="282">
        <f t="shared" ca="1" si="438"/>
        <v>4.4171353722112961E-4</v>
      </c>
      <c r="BX515" s="230">
        <f t="shared" ca="1" si="439"/>
        <v>0</v>
      </c>
    </row>
    <row r="516" spans="1:76" ht="13.8" x14ac:dyDescent="0.25">
      <c r="A516" s="118">
        <v>1</v>
      </c>
      <c r="B516" s="69">
        <f t="shared" si="461"/>
        <v>2</v>
      </c>
      <c r="C516" s="118" t="str">
        <f t="shared" si="462"/>
        <v>REN</v>
      </c>
      <c r="D516" s="69"/>
      <c r="E516" s="70">
        <f ca="1">INDEX(OFFSET(Data!$A$10,1,E$9+MATCH($A516+IF(E$9&gt;$B516,0,1),Data!$3:$3,0),Num_Orgs,1),MATCH($C516,OFFSET(Data!$A$10,1,MATCH($A516+IF(E$9&gt;$B516,0,1),Data!$3:$3,0)-1,Num_Orgs,1),0),1)</f>
        <v>0.94538041928002148</v>
      </c>
      <c r="F516" s="70">
        <f ca="1">INDEX(OFFSET(Data!$A$10,1,F$9+MATCH($A516+IF(F$9&gt;$B516,0,1),Data!$3:$3,0),Num_Orgs,1),MATCH($C516,OFFSET(Data!$A$10,1,MATCH($A516+IF(F$9&gt;$B516,0,1),Data!$3:$3,0)-1,Num_Orgs,1),0),1)</f>
        <v>0.99619990923086066</v>
      </c>
      <c r="G516" s="70">
        <f ca="1">INDEX(OFFSET(Data!$A$10,1,G$9+MATCH($A516+IF(G$9&gt;$B516,0,1),Data!$3:$3,0),Num_Orgs,1),MATCH($C516,OFFSET(Data!$A$10,1,MATCH($A516+IF(G$9&gt;$B516,0,1),Data!$3:$3,0)-1,Num_Orgs,1),0),1)</f>
        <v>0.92545159162100765</v>
      </c>
      <c r="H516" s="70">
        <f ca="1">INDEX(OFFSET(Data!$A$10,1,H$9+MATCH($A516+IF(H$9&gt;$B516,0,1),Data!$3:$3,0),Num_Orgs,1),MATCH($C516,OFFSET(Data!$A$10,1,MATCH($A516+IF(H$9&gt;$B516,0,1),Data!$3:$3,0)-1,Num_Orgs,1),0),1)</f>
        <v>0.60278203400585162</v>
      </c>
      <c r="I516" s="70">
        <f ca="1">INDEX(OFFSET(Data!$A$10,1,I$9+MATCH($A516+IF(I$9&gt;$B516,0,1),Data!$3:$3,0),Num_Orgs,1),MATCH($C516,OFFSET(Data!$A$10,1,MATCH($A516+IF(I$9&gt;$B516,0,1),Data!$3:$3,0)-1,Num_Orgs,1),0),1)</f>
        <v>0</v>
      </c>
      <c r="J516" s="26">
        <f ca="1">IFERROR((E516*SUM(Data!$C$8:$D$8))+(F516*Data!$E$8)+(G516*SUM(Data!$F$8:$G$8))+(H516*Data!$H$8)+(I516*Data!$I$8)+Data!$J$8,0)</f>
        <v>0.96571141807813543</v>
      </c>
      <c r="K516" s="119"/>
      <c r="L516" s="69"/>
      <c r="AI516" s="69"/>
      <c r="AJ516" s="121" t="str">
        <f t="shared" si="419"/>
        <v>RN7</v>
      </c>
      <c r="AK516" s="24" t="str">
        <f t="shared" si="420"/>
        <v>Dartford and Gravesham NHS Trust</v>
      </c>
      <c r="AL516" s="280">
        <f t="shared" ref="AL516:BC516" ca="1" si="482">(AL284-$AL284)/$AI284</f>
        <v>0</v>
      </c>
      <c r="AM516" s="280">
        <f t="shared" ca="1" si="482"/>
        <v>-9.9323232819754879E-3</v>
      </c>
      <c r="AN516" s="280">
        <f t="shared" ca="1" si="482"/>
        <v>-1.0778089109173142E-2</v>
      </c>
      <c r="AO516" s="280">
        <f t="shared" ca="1" si="482"/>
        <v>-9.6246636503891387E-3</v>
      </c>
      <c r="AP516" s="280">
        <f t="shared" ca="1" si="482"/>
        <v>-8.5232403100565825E-3</v>
      </c>
      <c r="AQ516" s="280">
        <f t="shared" ca="1" si="482"/>
        <v>-1.0877347801112337E-2</v>
      </c>
      <c r="AR516" s="280">
        <f t="shared" ca="1" si="482"/>
        <v>-1.0877347801112337E-2</v>
      </c>
      <c r="AS516" s="280">
        <f t="shared" ca="1" si="482"/>
        <v>3.9318807362843846E-3</v>
      </c>
      <c r="AT516" s="280">
        <f t="shared" ca="1" si="482"/>
        <v>4.1127864666284401E-3</v>
      </c>
      <c r="AU516" s="280">
        <f t="shared" ca="1" si="482"/>
        <v>3.6060606451217949E-3</v>
      </c>
      <c r="AV516" s="280">
        <f t="shared" ca="1" si="482"/>
        <v>5.4102907640648564E-3</v>
      </c>
      <c r="AW516" s="280">
        <f t="shared" ca="1" si="482"/>
        <v>6.9347470812172619E-3</v>
      </c>
      <c r="AX516" s="280">
        <f t="shared" ca="1" si="482"/>
        <v>6.9347470812172619E-3</v>
      </c>
      <c r="AY516" s="281">
        <f t="shared" ca="1" si="482"/>
        <v>0</v>
      </c>
      <c r="AZ516" s="280">
        <f t="shared" ca="1" si="482"/>
        <v>1.3665542683858364E-3</v>
      </c>
      <c r="BA516" s="282">
        <f t="shared" ca="1" si="482"/>
        <v>1.3665542683858364E-3</v>
      </c>
      <c r="BB516" s="282">
        <f t="shared" ca="1" si="482"/>
        <v>2.7431932289110352E-3</v>
      </c>
      <c r="BC516" s="230">
        <f t="shared" ca="1" si="482"/>
        <v>2.7431932289110352E-3</v>
      </c>
      <c r="BE516" s="121" t="str">
        <f t="shared" si="422"/>
        <v>RN7</v>
      </c>
      <c r="BF516" s="24" t="str">
        <f t="shared" si="423"/>
        <v>Dartford and Gravesham NHS Trust</v>
      </c>
      <c r="BG516" s="280"/>
      <c r="BH516" s="280">
        <f t="shared" ca="1" si="424"/>
        <v>-9.9323232819754879E-3</v>
      </c>
      <c r="BI516" s="280">
        <f t="shared" ca="1" si="425"/>
        <v>-8.4576582719765418E-4</v>
      </c>
      <c r="BJ516" s="280">
        <f t="shared" ca="1" si="426"/>
        <v>1.1534254587840034E-3</v>
      </c>
      <c r="BK516" s="280">
        <f t="shared" ca="1" si="427"/>
        <v>1.1014233403325562E-3</v>
      </c>
      <c r="BL516" s="280">
        <f t="shared" ca="1" si="428"/>
        <v>-2.3541074910557545E-3</v>
      </c>
      <c r="BM516" s="280">
        <f t="shared" ca="1" si="429"/>
        <v>0</v>
      </c>
      <c r="BN516" s="280">
        <f t="shared" ca="1" si="430"/>
        <v>1.4809228537396722E-2</v>
      </c>
      <c r="BO516" s="280">
        <f t="shared" ca="1" si="431"/>
        <v>1.809057303440555E-4</v>
      </c>
      <c r="BP516" s="280">
        <f t="shared" ca="1" si="432"/>
        <v>-5.0672582150664523E-4</v>
      </c>
      <c r="BQ516" s="280">
        <f t="shared" ca="1" si="433"/>
        <v>1.8042301189430615E-3</v>
      </c>
      <c r="BR516" s="280">
        <f t="shared" ca="1" si="434"/>
        <v>1.5244563171524055E-3</v>
      </c>
      <c r="BS516" s="280">
        <f t="shared" ca="1" si="435"/>
        <v>0</v>
      </c>
      <c r="BT516" s="281"/>
      <c r="BU516" s="280">
        <f t="shared" ca="1" si="436"/>
        <v>1.3665542683858364E-3</v>
      </c>
      <c r="BV516" s="282">
        <f t="shared" ca="1" si="437"/>
        <v>0</v>
      </c>
      <c r="BW516" s="282">
        <f t="shared" ca="1" si="438"/>
        <v>1.3766389605251988E-3</v>
      </c>
      <c r="BX516" s="230">
        <f t="shared" ca="1" si="439"/>
        <v>0</v>
      </c>
    </row>
    <row r="517" spans="1:76" ht="13.8" x14ac:dyDescent="0.25">
      <c r="A517" s="118">
        <v>1</v>
      </c>
      <c r="B517" s="69">
        <f t="shared" si="461"/>
        <v>2</v>
      </c>
      <c r="C517" s="118" t="str">
        <f t="shared" si="462"/>
        <v>REP</v>
      </c>
      <c r="D517" s="69"/>
      <c r="E517" s="70">
        <f ca="1">INDEX(OFFSET(Data!$A$10,1,E$9+MATCH($A517+IF(E$9&gt;$B517,0,1),Data!$3:$3,0),Num_Orgs,1),MATCH($C517,OFFSET(Data!$A$10,1,MATCH($A517+IF(E$9&gt;$B517,0,1),Data!$3:$3,0)-1,Num_Orgs,1),0),1)</f>
        <v>0.94516227266856312</v>
      </c>
      <c r="F517" s="70">
        <f ca="1">INDEX(OFFSET(Data!$A$10,1,F$9+MATCH($A517+IF(F$9&gt;$B517,0,1),Data!$3:$3,0),Num_Orgs,1),MATCH($C517,OFFSET(Data!$A$10,1,MATCH($A517+IF(F$9&gt;$B517,0,1),Data!$3:$3,0)-1,Num_Orgs,1),0),1)</f>
        <v>0.99619990923086066</v>
      </c>
      <c r="G517" s="70">
        <f ca="1">INDEX(OFFSET(Data!$A$10,1,G$9+MATCH($A517+IF(G$9&gt;$B517,0,1),Data!$3:$3,0),Num_Orgs,1),MATCH($C517,OFFSET(Data!$A$10,1,MATCH($A517+IF(G$9&gt;$B517,0,1),Data!$3:$3,0)-1,Num_Orgs,1),0),1)</f>
        <v>0.91550049923798604</v>
      </c>
      <c r="H517" s="70">
        <f ca="1">INDEX(OFFSET(Data!$A$10,1,H$9+MATCH($A517+IF(H$9&gt;$B517,0,1),Data!$3:$3,0),Num_Orgs,1),MATCH($C517,OFFSET(Data!$A$10,1,MATCH($A517+IF(H$9&gt;$B517,0,1),Data!$3:$3,0)-1,Num_Orgs,1),0),1)</f>
        <v>0.7315679626353575</v>
      </c>
      <c r="I517" s="70">
        <f ca="1">INDEX(OFFSET(Data!$A$10,1,I$9+MATCH($A517+IF(I$9&gt;$B517,0,1),Data!$3:$3,0),Num_Orgs,1),MATCH($C517,OFFSET(Data!$A$10,1,MATCH($A517+IF(I$9&gt;$B517,0,1),Data!$3:$3,0)-1,Num_Orgs,1),0),1)</f>
        <v>0</v>
      </c>
      <c r="J517" s="26">
        <f ca="1">IFERROR((E517*SUM(Data!$C$8:$D$8))+(F517*Data!$E$8)+(G517*SUM(Data!$F$8:$G$8))+(H517*Data!$H$8)+(I517*Data!$I$8)+Data!$J$8,0)</f>
        <v>0.96590378811716637</v>
      </c>
      <c r="K517" s="119"/>
      <c r="L517" s="69"/>
      <c r="AI517" s="69"/>
      <c r="AJ517" s="121" t="str">
        <f t="shared" si="419"/>
        <v>RY8</v>
      </c>
      <c r="AK517" s="24" t="str">
        <f t="shared" si="420"/>
        <v>Derbyshire Community Health Services NHS FT</v>
      </c>
      <c r="AL517" s="280">
        <f t="shared" ref="AL517:BC517" ca="1" si="483">(AL285-$AL285)/$AI285</f>
        <v>0</v>
      </c>
      <c r="AM517" s="280">
        <f t="shared" ca="1" si="483"/>
        <v>1.4923072546469691E-3</v>
      </c>
      <c r="AN517" s="280">
        <f t="shared" ca="1" si="483"/>
        <v>1.4932513287766356E-3</v>
      </c>
      <c r="AO517" s="280">
        <f t="shared" ca="1" si="483"/>
        <v>1.4803432082610907E-3</v>
      </c>
      <c r="AP517" s="280">
        <f t="shared" ca="1" si="483"/>
        <v>1.4313819679146005E-3</v>
      </c>
      <c r="AQ517" s="280">
        <f t="shared" ca="1" si="483"/>
        <v>2.3896625731682909E-3</v>
      </c>
      <c r="AR517" s="280">
        <f t="shared" ca="1" si="483"/>
        <v>2.3896625731682909E-3</v>
      </c>
      <c r="AS517" s="280">
        <f t="shared" ca="1" si="483"/>
        <v>2.1819539599015839E-3</v>
      </c>
      <c r="AT517" s="280">
        <f t="shared" ca="1" si="483"/>
        <v>2.1856611428167495E-3</v>
      </c>
      <c r="AU517" s="280">
        <f t="shared" ca="1" si="483"/>
        <v>2.6454601186808101E-3</v>
      </c>
      <c r="AV517" s="280">
        <f t="shared" ca="1" si="483"/>
        <v>2.9839558251156923E-3</v>
      </c>
      <c r="AW517" s="280">
        <f t="shared" ca="1" si="483"/>
        <v>2.7420790317368438E-3</v>
      </c>
      <c r="AX517" s="280">
        <f t="shared" ca="1" si="483"/>
        <v>2.7420790317368438E-3</v>
      </c>
      <c r="AY517" s="281">
        <f t="shared" ca="1" si="483"/>
        <v>0</v>
      </c>
      <c r="AZ517" s="280">
        <f t="shared" ca="1" si="483"/>
        <v>5.4035132949836631E-4</v>
      </c>
      <c r="BA517" s="282">
        <f t="shared" ca="1" si="483"/>
        <v>5.4035132949836631E-4</v>
      </c>
      <c r="BB517" s="282">
        <f t="shared" ca="1" si="483"/>
        <v>1.08469026265898E-3</v>
      </c>
      <c r="BC517" s="230">
        <f t="shared" ca="1" si="483"/>
        <v>1.08469026265898E-3</v>
      </c>
      <c r="BE517" s="121" t="str">
        <f t="shared" si="422"/>
        <v>RY8</v>
      </c>
      <c r="BF517" s="24" t="str">
        <f t="shared" si="423"/>
        <v>Derbyshire Community Health Services NHS FT</v>
      </c>
      <c r="BG517" s="280"/>
      <c r="BH517" s="280">
        <f t="shared" ca="1" si="424"/>
        <v>1.4923072546469691E-3</v>
      </c>
      <c r="BI517" s="280">
        <f t="shared" ca="1" si="425"/>
        <v>9.4407412966649937E-7</v>
      </c>
      <c r="BJ517" s="280">
        <f t="shared" ca="1" si="426"/>
        <v>-1.2908120515544869E-5</v>
      </c>
      <c r="BK517" s="280">
        <f t="shared" ca="1" si="427"/>
        <v>-4.8961240346490249E-5</v>
      </c>
      <c r="BL517" s="280">
        <f t="shared" ca="1" si="428"/>
        <v>9.5828060525369042E-4</v>
      </c>
      <c r="BM517" s="280">
        <f t="shared" ca="1" si="429"/>
        <v>0</v>
      </c>
      <c r="BN517" s="280">
        <f t="shared" ca="1" si="430"/>
        <v>-2.0770861326670697E-4</v>
      </c>
      <c r="BO517" s="280">
        <f t="shared" ca="1" si="431"/>
        <v>3.707182915165582E-6</v>
      </c>
      <c r="BP517" s="280">
        <f t="shared" ca="1" si="432"/>
        <v>4.5979897586406054E-4</v>
      </c>
      <c r="BQ517" s="280">
        <f t="shared" ca="1" si="433"/>
        <v>3.3849570643488223E-4</v>
      </c>
      <c r="BR517" s="280">
        <f t="shared" ca="1" si="434"/>
        <v>-2.4187679337884854E-4</v>
      </c>
      <c r="BS517" s="280">
        <f t="shared" ca="1" si="435"/>
        <v>0</v>
      </c>
      <c r="BT517" s="281"/>
      <c r="BU517" s="280">
        <f t="shared" ca="1" si="436"/>
        <v>5.4035132949836631E-4</v>
      </c>
      <c r="BV517" s="282">
        <f t="shared" ca="1" si="437"/>
        <v>0</v>
      </c>
      <c r="BW517" s="282">
        <f t="shared" ca="1" si="438"/>
        <v>5.4433893316061367E-4</v>
      </c>
      <c r="BX517" s="230">
        <f t="shared" ca="1" si="439"/>
        <v>0</v>
      </c>
    </row>
    <row r="518" spans="1:76" ht="13.8" x14ac:dyDescent="0.25">
      <c r="A518" s="118">
        <v>1</v>
      </c>
      <c r="B518" s="69">
        <f t="shared" si="461"/>
        <v>2</v>
      </c>
      <c r="C518" s="118" t="str">
        <f t="shared" si="462"/>
        <v>RET</v>
      </c>
      <c r="D518" s="69"/>
      <c r="E518" s="70">
        <f ca="1">INDEX(OFFSET(Data!$A$10,1,E$9+MATCH($A518+IF(E$9&gt;$B518,0,1),Data!$3:$3,0),Num_Orgs,1),MATCH($C518,OFFSET(Data!$A$10,1,MATCH($A518+IF(E$9&gt;$B518,0,1),Data!$3:$3,0)-1,Num_Orgs,1),0),1)</f>
        <v>0.94288206220382897</v>
      </c>
      <c r="F518" s="70">
        <f ca="1">INDEX(OFFSET(Data!$A$10,1,F$9+MATCH($A518+IF(F$9&gt;$B518,0,1),Data!$3:$3,0),Num_Orgs,1),MATCH($C518,OFFSET(Data!$A$10,1,MATCH($A518+IF(F$9&gt;$B518,0,1),Data!$3:$3,0)-1,Num_Orgs,1),0),1)</f>
        <v>0.99619990923086066</v>
      </c>
      <c r="G518" s="70">
        <f ca="1">INDEX(OFFSET(Data!$A$10,1,G$9+MATCH($A518+IF(G$9&gt;$B518,0,1),Data!$3:$3,0),Num_Orgs,1),MATCH($C518,OFFSET(Data!$A$10,1,MATCH($A518+IF(G$9&gt;$B518,0,1),Data!$3:$3,0)-1,Num_Orgs,1),0),1)</f>
        <v>0.91550049923798604</v>
      </c>
      <c r="H518" s="70">
        <f ca="1">INDEX(OFFSET(Data!$A$10,1,H$9+MATCH($A518+IF(H$9&gt;$B518,0,1),Data!$3:$3,0),Num_Orgs,1),MATCH($C518,OFFSET(Data!$A$10,1,MATCH($A518+IF(H$9&gt;$B518,0,1),Data!$3:$3,0)-1,Num_Orgs,1),0),1)</f>
        <v>0.59450790874219317</v>
      </c>
      <c r="I518" s="70">
        <f ca="1">INDEX(OFFSET(Data!$A$10,1,I$9+MATCH($A518+IF(I$9&gt;$B518,0,1),Data!$3:$3,0),Num_Orgs,1),MATCH($C518,OFFSET(Data!$A$10,1,MATCH($A518+IF(I$9&gt;$B518,0,1),Data!$3:$3,0)-1,Num_Orgs,1),0),1)</f>
        <v>0</v>
      </c>
      <c r="J518" s="26">
        <f ca="1">IFERROR((E518*SUM(Data!$C$8:$D$8))+(F518*Data!$E$8)+(G518*SUM(Data!$F$8:$G$8))+(H518*Data!$H$8)+(I518*Data!$I$8)+Data!$J$8,0)</f>
        <v>0.96403731258712688</v>
      </c>
      <c r="K518" s="119"/>
      <c r="L518" s="69"/>
      <c r="AI518" s="69"/>
      <c r="AJ518" s="121" t="str">
        <f t="shared" si="419"/>
        <v>RXM</v>
      </c>
      <c r="AK518" s="24" t="str">
        <f t="shared" si="420"/>
        <v>Derbyshire Healthcare NHS FT</v>
      </c>
      <c r="AL518" s="280">
        <f t="shared" ref="AL518:BC518" ca="1" si="484">(AL286-$AL286)/$AI286</f>
        <v>0</v>
      </c>
      <c r="AM518" s="280">
        <f t="shared" ca="1" si="484"/>
        <v>0</v>
      </c>
      <c r="AN518" s="280">
        <f t="shared" ca="1" si="484"/>
        <v>0</v>
      </c>
      <c r="AO518" s="280">
        <f t="shared" ca="1" si="484"/>
        <v>0</v>
      </c>
      <c r="AP518" s="280">
        <f t="shared" ca="1" si="484"/>
        <v>0</v>
      </c>
      <c r="AQ518" s="280">
        <f t="shared" ca="1" si="484"/>
        <v>0</v>
      </c>
      <c r="AR518" s="280">
        <f t="shared" ca="1" si="484"/>
        <v>0</v>
      </c>
      <c r="AS518" s="280">
        <f t="shared" ca="1" si="484"/>
        <v>0</v>
      </c>
      <c r="AT518" s="280">
        <f t="shared" ca="1" si="484"/>
        <v>0</v>
      </c>
      <c r="AU518" s="280">
        <f t="shared" ca="1" si="484"/>
        <v>0</v>
      </c>
      <c r="AV518" s="280">
        <f t="shared" ca="1" si="484"/>
        <v>0</v>
      </c>
      <c r="AW518" s="280">
        <f t="shared" ca="1" si="484"/>
        <v>0</v>
      </c>
      <c r="AX518" s="280">
        <f t="shared" ca="1" si="484"/>
        <v>0</v>
      </c>
      <c r="AY518" s="281">
        <f t="shared" ca="1" si="484"/>
        <v>0</v>
      </c>
      <c r="AZ518" s="280">
        <f t="shared" ca="1" si="484"/>
        <v>0</v>
      </c>
      <c r="BA518" s="282">
        <f t="shared" ca="1" si="484"/>
        <v>0</v>
      </c>
      <c r="BB518" s="282">
        <f t="shared" ca="1" si="484"/>
        <v>0</v>
      </c>
      <c r="BC518" s="230">
        <f t="shared" ca="1" si="484"/>
        <v>0</v>
      </c>
      <c r="BE518" s="121" t="str">
        <f t="shared" si="422"/>
        <v>RXM</v>
      </c>
      <c r="BF518" s="24" t="str">
        <f t="shared" si="423"/>
        <v>Derbyshire Healthcare NHS FT</v>
      </c>
      <c r="BG518" s="280"/>
      <c r="BH518" s="280">
        <f t="shared" ca="1" si="424"/>
        <v>0</v>
      </c>
      <c r="BI518" s="280">
        <f t="shared" ca="1" si="425"/>
        <v>0</v>
      </c>
      <c r="BJ518" s="280">
        <f t="shared" ca="1" si="426"/>
        <v>0</v>
      </c>
      <c r="BK518" s="280">
        <f t="shared" ca="1" si="427"/>
        <v>0</v>
      </c>
      <c r="BL518" s="280">
        <f t="shared" ca="1" si="428"/>
        <v>0</v>
      </c>
      <c r="BM518" s="280">
        <f t="shared" ca="1" si="429"/>
        <v>0</v>
      </c>
      <c r="BN518" s="280">
        <f t="shared" ca="1" si="430"/>
        <v>0</v>
      </c>
      <c r="BO518" s="280">
        <f t="shared" ca="1" si="431"/>
        <v>0</v>
      </c>
      <c r="BP518" s="280">
        <f t="shared" ca="1" si="432"/>
        <v>0</v>
      </c>
      <c r="BQ518" s="280">
        <f t="shared" ca="1" si="433"/>
        <v>0</v>
      </c>
      <c r="BR518" s="280">
        <f t="shared" ca="1" si="434"/>
        <v>0</v>
      </c>
      <c r="BS518" s="280">
        <f t="shared" ca="1" si="435"/>
        <v>0</v>
      </c>
      <c r="BT518" s="281"/>
      <c r="BU518" s="280">
        <f t="shared" ca="1" si="436"/>
        <v>0</v>
      </c>
      <c r="BV518" s="282">
        <f t="shared" ca="1" si="437"/>
        <v>0</v>
      </c>
      <c r="BW518" s="282">
        <f t="shared" ca="1" si="438"/>
        <v>0</v>
      </c>
      <c r="BX518" s="230">
        <f t="shared" ca="1" si="439"/>
        <v>0</v>
      </c>
    </row>
    <row r="519" spans="1:76" ht="13.8" x14ac:dyDescent="0.25">
      <c r="A519" s="118">
        <v>1</v>
      </c>
      <c r="B519" s="69">
        <f t="shared" si="461"/>
        <v>2</v>
      </c>
      <c r="C519" s="118" t="str">
        <f t="shared" si="462"/>
        <v>RF4</v>
      </c>
      <c r="D519" s="69"/>
      <c r="E519" s="70">
        <f ca="1">INDEX(OFFSET(Data!$A$10,1,E$9+MATCH($A519+IF(E$9&gt;$B519,0,1),Data!$3:$3,0),Num_Orgs,1),MATCH($C519,OFFSET(Data!$A$10,1,MATCH($A519+IF(E$9&gt;$B519,0,1),Data!$3:$3,0)-1,Num_Orgs,1),0),1)</f>
        <v>1.1264601116084056</v>
      </c>
      <c r="F519" s="70">
        <f ca="1">INDEX(OFFSET(Data!$A$10,1,F$9+MATCH($A519+IF(F$9&gt;$B519,0,1),Data!$3:$3,0),Num_Orgs,1),MATCH($C519,OFFSET(Data!$A$10,1,MATCH($A519+IF(F$9&gt;$B519,0,1),Data!$3:$3,0)-1,Num_Orgs,1),0),1)</f>
        <v>1.0185025427599708</v>
      </c>
      <c r="G519" s="70">
        <f ca="1">INDEX(OFFSET(Data!$A$10,1,G$9+MATCH($A519+IF(G$9&gt;$B519,0,1),Data!$3:$3,0),Num_Orgs,1),MATCH($C519,OFFSET(Data!$A$10,1,MATCH($A519+IF(G$9&gt;$B519,0,1),Data!$3:$3,0)-1,Num_Orgs,1),0),1)</f>
        <v>1.0434884853132316</v>
      </c>
      <c r="H519" s="70">
        <f ca="1">INDEX(OFFSET(Data!$A$10,1,H$9+MATCH($A519+IF(H$9&gt;$B519,0,1),Data!$3:$3,0),Num_Orgs,1),MATCH($C519,OFFSET(Data!$A$10,1,MATCH($A519+IF(H$9&gt;$B519,0,1),Data!$3:$3,0)-1,Num_Orgs,1),0),1)</f>
        <v>1.456982884953411</v>
      </c>
      <c r="I519" s="70">
        <f ca="1">INDEX(OFFSET(Data!$A$10,1,I$9+MATCH($A519+IF(I$9&gt;$B519,0,1),Data!$3:$3,0),Num_Orgs,1),MATCH($C519,OFFSET(Data!$A$10,1,MATCH($A519+IF(I$9&gt;$B519,0,1),Data!$3:$3,0)-1,Num_Orgs,1),0),1)</f>
        <v>0</v>
      </c>
      <c r="J519" s="26">
        <f ca="1">IFERROR((E519*SUM(Data!$C$8:$D$8))+(F519*Data!$E$8)+(G519*SUM(Data!$F$8:$G$8))+(H519*Data!$H$8)+(I519*Data!$I$8)+Data!$J$8,0)</f>
        <v>1.0752245345022116</v>
      </c>
      <c r="K519" s="119"/>
      <c r="L519" s="69"/>
      <c r="AI519" s="69"/>
      <c r="AJ519" s="121" t="str">
        <f t="shared" si="419"/>
        <v>RWV</v>
      </c>
      <c r="AK519" s="24" t="str">
        <f t="shared" si="420"/>
        <v>Devon Partnership NHS Trust</v>
      </c>
      <c r="AL519" s="280">
        <f t="shared" ref="AL519:BC519" ca="1" si="485">(AL287-$AL287)/$AI287</f>
        <v>0</v>
      </c>
      <c r="AM519" s="280">
        <f t="shared" ca="1" si="485"/>
        <v>0</v>
      </c>
      <c r="AN519" s="280">
        <f t="shared" ca="1" si="485"/>
        <v>0</v>
      </c>
      <c r="AO519" s="280">
        <f t="shared" ca="1" si="485"/>
        <v>0</v>
      </c>
      <c r="AP519" s="280">
        <f t="shared" ca="1" si="485"/>
        <v>0</v>
      </c>
      <c r="AQ519" s="280">
        <f t="shared" ca="1" si="485"/>
        <v>0</v>
      </c>
      <c r="AR519" s="280">
        <f t="shared" ca="1" si="485"/>
        <v>0</v>
      </c>
      <c r="AS519" s="280">
        <f t="shared" ca="1" si="485"/>
        <v>0</v>
      </c>
      <c r="AT519" s="280">
        <f t="shared" ca="1" si="485"/>
        <v>0</v>
      </c>
      <c r="AU519" s="280">
        <f t="shared" ca="1" si="485"/>
        <v>0</v>
      </c>
      <c r="AV519" s="280">
        <f t="shared" ca="1" si="485"/>
        <v>0</v>
      </c>
      <c r="AW519" s="280">
        <f t="shared" ca="1" si="485"/>
        <v>0</v>
      </c>
      <c r="AX519" s="280">
        <f t="shared" ca="1" si="485"/>
        <v>0</v>
      </c>
      <c r="AY519" s="281">
        <f t="shared" ca="1" si="485"/>
        <v>0</v>
      </c>
      <c r="AZ519" s="280">
        <f t="shared" ca="1" si="485"/>
        <v>0</v>
      </c>
      <c r="BA519" s="282">
        <f t="shared" ca="1" si="485"/>
        <v>0</v>
      </c>
      <c r="BB519" s="282">
        <f t="shared" ca="1" si="485"/>
        <v>0</v>
      </c>
      <c r="BC519" s="230">
        <f t="shared" ca="1" si="485"/>
        <v>0</v>
      </c>
      <c r="BE519" s="121" t="str">
        <f t="shared" si="422"/>
        <v>RWV</v>
      </c>
      <c r="BF519" s="24" t="str">
        <f t="shared" si="423"/>
        <v>Devon Partnership NHS Trust</v>
      </c>
      <c r="BG519" s="280"/>
      <c r="BH519" s="280">
        <f t="shared" ca="1" si="424"/>
        <v>0</v>
      </c>
      <c r="BI519" s="280">
        <f t="shared" ca="1" si="425"/>
        <v>0</v>
      </c>
      <c r="BJ519" s="280">
        <f t="shared" ca="1" si="426"/>
        <v>0</v>
      </c>
      <c r="BK519" s="280">
        <f t="shared" ca="1" si="427"/>
        <v>0</v>
      </c>
      <c r="BL519" s="280">
        <f t="shared" ca="1" si="428"/>
        <v>0</v>
      </c>
      <c r="BM519" s="280">
        <f t="shared" ca="1" si="429"/>
        <v>0</v>
      </c>
      <c r="BN519" s="280">
        <f t="shared" ca="1" si="430"/>
        <v>0</v>
      </c>
      <c r="BO519" s="280">
        <f t="shared" ca="1" si="431"/>
        <v>0</v>
      </c>
      <c r="BP519" s="280">
        <f t="shared" ca="1" si="432"/>
        <v>0</v>
      </c>
      <c r="BQ519" s="280">
        <f t="shared" ca="1" si="433"/>
        <v>0</v>
      </c>
      <c r="BR519" s="280">
        <f t="shared" ca="1" si="434"/>
        <v>0</v>
      </c>
      <c r="BS519" s="280">
        <f t="shared" ca="1" si="435"/>
        <v>0</v>
      </c>
      <c r="BT519" s="281"/>
      <c r="BU519" s="280">
        <f t="shared" ca="1" si="436"/>
        <v>0</v>
      </c>
      <c r="BV519" s="282">
        <f t="shared" ca="1" si="437"/>
        <v>0</v>
      </c>
      <c r="BW519" s="282">
        <f t="shared" ca="1" si="438"/>
        <v>0</v>
      </c>
      <c r="BX519" s="230">
        <f t="shared" ca="1" si="439"/>
        <v>0</v>
      </c>
    </row>
    <row r="520" spans="1:76" ht="13.8" x14ac:dyDescent="0.25">
      <c r="A520" s="118">
        <v>1</v>
      </c>
      <c r="B520" s="69">
        <f t="shared" si="461"/>
        <v>2</v>
      </c>
      <c r="C520" s="118" t="str">
        <f t="shared" si="462"/>
        <v>RFF</v>
      </c>
      <c r="D520" s="69"/>
      <c r="E520" s="70">
        <f ca="1">INDEX(OFFSET(Data!$A$10,1,E$9+MATCH($A520+IF(E$9&gt;$B520,0,1),Data!$3:$3,0),Num_Orgs,1),MATCH($C520,OFFSET(Data!$A$10,1,MATCH($A520+IF(E$9&gt;$B520,0,1),Data!$3:$3,0)-1,Num_Orgs,1),0),1)</f>
        <v>0.9370794811540073</v>
      </c>
      <c r="F520" s="70">
        <f ca="1">INDEX(OFFSET(Data!$A$10,1,F$9+MATCH($A520+IF(F$9&gt;$B520,0,1),Data!$3:$3,0),Num_Orgs,1),MATCH($C520,OFFSET(Data!$A$10,1,MATCH($A520+IF(F$9&gt;$B520,0,1),Data!$3:$3,0)-1,Num_Orgs,1),0),1)</f>
        <v>0.99619990923086066</v>
      </c>
      <c r="G520" s="70">
        <f ca="1">INDEX(OFFSET(Data!$A$10,1,G$9+MATCH($A520+IF(G$9&gt;$B520,0,1),Data!$3:$3,0),Num_Orgs,1),MATCH($C520,OFFSET(Data!$A$10,1,MATCH($A520+IF(G$9&gt;$B520,0,1),Data!$3:$3,0)-1,Num_Orgs,1),0),1)</f>
        <v>0.92545159162100765</v>
      </c>
      <c r="H520" s="70">
        <f ca="1">INDEX(OFFSET(Data!$A$10,1,H$9+MATCH($A520+IF(H$9&gt;$B520,0,1),Data!$3:$3,0),Num_Orgs,1),MATCH($C520,OFFSET(Data!$A$10,1,MATCH($A520+IF(H$9&gt;$B520,0,1),Data!$3:$3,0)-1,Num_Orgs,1),0),1)</f>
        <v>0.5069020167217958</v>
      </c>
      <c r="I520" s="70">
        <f ca="1">INDEX(OFFSET(Data!$A$10,1,I$9+MATCH($A520+IF(I$9&gt;$B520,0,1),Data!$3:$3,0),Num_Orgs,1),MATCH($C520,OFFSET(Data!$A$10,1,MATCH($A520+IF(I$9&gt;$B520,0,1),Data!$3:$3,0)-1,Num_Orgs,1),0),1)</f>
        <v>0</v>
      </c>
      <c r="J520" s="26">
        <f ca="1">IFERROR((E520*SUM(Data!$C$8:$D$8))+(F520*Data!$E$8)+(G520*SUM(Data!$F$8:$G$8))+(H520*Data!$H$8)+(I520*Data!$I$8)+Data!$J$8,0)</f>
        <v>0.96072324344070581</v>
      </c>
      <c r="K520" s="119"/>
      <c r="L520" s="69"/>
      <c r="AI520" s="69"/>
      <c r="AJ520" s="121" t="str">
        <f t="shared" si="419"/>
        <v>RP5</v>
      </c>
      <c r="AK520" s="24" t="str">
        <f t="shared" si="420"/>
        <v>Doncaster and Bassetlaw Teaching Hospitals NHS FT</v>
      </c>
      <c r="AL520" s="280">
        <f t="shared" ref="AL520:BC520" ca="1" si="486">(AL288-$AL288)/$AI288</f>
        <v>0</v>
      </c>
      <c r="AM520" s="280">
        <f t="shared" ca="1" si="486"/>
        <v>3.792855832389576E-3</v>
      </c>
      <c r="AN520" s="280">
        <f t="shared" ca="1" si="486"/>
        <v>3.7970505383287862E-3</v>
      </c>
      <c r="AO520" s="280">
        <f t="shared" ca="1" si="486"/>
        <v>3.1261158160429338E-3</v>
      </c>
      <c r="AP520" s="280">
        <f t="shared" ca="1" si="486"/>
        <v>1.9460806040149127E-3</v>
      </c>
      <c r="AQ520" s="280">
        <f t="shared" ca="1" si="486"/>
        <v>6.7065639239839679E-3</v>
      </c>
      <c r="AR520" s="280">
        <f t="shared" ca="1" si="486"/>
        <v>6.7065639239839679E-3</v>
      </c>
      <c r="AS520" s="280">
        <f t="shared" ca="1" si="486"/>
        <v>1.0845288829354713E-2</v>
      </c>
      <c r="AT520" s="280">
        <f t="shared" ca="1" si="486"/>
        <v>1.0861981149066021E-2</v>
      </c>
      <c r="AU520" s="280">
        <f t="shared" ca="1" si="486"/>
        <v>1.0172785499719762E-2</v>
      </c>
      <c r="AV520" s="280">
        <f t="shared" ca="1" si="486"/>
        <v>1.1752338966793625E-2</v>
      </c>
      <c r="AW520" s="280">
        <f t="shared" ca="1" si="486"/>
        <v>1.0925431162740088E-2</v>
      </c>
      <c r="AX520" s="280">
        <f t="shared" ca="1" si="486"/>
        <v>1.0925431162740088E-2</v>
      </c>
      <c r="AY520" s="281">
        <f t="shared" ca="1" si="486"/>
        <v>0</v>
      </c>
      <c r="AZ520" s="280">
        <f t="shared" ca="1" si="486"/>
        <v>2.1529544501822724E-3</v>
      </c>
      <c r="BA520" s="282">
        <f t="shared" ca="1" si="486"/>
        <v>2.1529544501822724E-3</v>
      </c>
      <c r="BB520" s="282">
        <f t="shared" ca="1" si="486"/>
        <v>4.3217969505676378E-3</v>
      </c>
      <c r="BC520" s="230">
        <f t="shared" ca="1" si="486"/>
        <v>4.3217969505676378E-3</v>
      </c>
      <c r="BE520" s="121" t="str">
        <f t="shared" si="422"/>
        <v>RP5</v>
      </c>
      <c r="BF520" s="24" t="str">
        <f t="shared" si="423"/>
        <v>Doncaster and Bassetlaw Teaching Hospitals NHS FT</v>
      </c>
      <c r="BG520" s="280"/>
      <c r="BH520" s="280">
        <f t="shared" ca="1" si="424"/>
        <v>3.792855832389576E-3</v>
      </c>
      <c r="BI520" s="280">
        <f t="shared" ca="1" si="425"/>
        <v>4.1947059392101992E-6</v>
      </c>
      <c r="BJ520" s="280">
        <f t="shared" ca="1" si="426"/>
        <v>-6.7093472228585242E-4</v>
      </c>
      <c r="BK520" s="280">
        <f t="shared" ca="1" si="427"/>
        <v>-1.1800352120280211E-3</v>
      </c>
      <c r="BL520" s="280">
        <f t="shared" ca="1" si="428"/>
        <v>4.760483319969055E-3</v>
      </c>
      <c r="BM520" s="280">
        <f t="shared" ca="1" si="429"/>
        <v>0</v>
      </c>
      <c r="BN520" s="280">
        <f t="shared" ca="1" si="430"/>
        <v>4.1387249053707453E-3</v>
      </c>
      <c r="BO520" s="280">
        <f t="shared" ca="1" si="431"/>
        <v>1.6692319711308218E-5</v>
      </c>
      <c r="BP520" s="280">
        <f t="shared" ca="1" si="432"/>
        <v>-6.8919564934625914E-4</v>
      </c>
      <c r="BQ520" s="280">
        <f t="shared" ca="1" si="433"/>
        <v>1.5795534670738631E-3</v>
      </c>
      <c r="BR520" s="280">
        <f t="shared" ca="1" si="434"/>
        <v>-8.2690780405353728E-4</v>
      </c>
      <c r="BS520" s="280">
        <f t="shared" ca="1" si="435"/>
        <v>0</v>
      </c>
      <c r="BT520" s="281"/>
      <c r="BU520" s="280">
        <f t="shared" ca="1" si="436"/>
        <v>2.1529544501822724E-3</v>
      </c>
      <c r="BV520" s="282">
        <f t="shared" ca="1" si="437"/>
        <v>0</v>
      </c>
      <c r="BW520" s="282">
        <f t="shared" ca="1" si="438"/>
        <v>2.1688425003853653E-3</v>
      </c>
      <c r="BX520" s="230">
        <f t="shared" ca="1" si="439"/>
        <v>0</v>
      </c>
    </row>
    <row r="521" spans="1:76" ht="13.8" x14ac:dyDescent="0.25">
      <c r="A521" s="118">
        <v>1</v>
      </c>
      <c r="B521" s="69">
        <f t="shared" si="461"/>
        <v>2</v>
      </c>
      <c r="C521" s="118" t="str">
        <f t="shared" si="462"/>
        <v>RFR</v>
      </c>
      <c r="D521" s="69"/>
      <c r="E521" s="70">
        <f ca="1">INDEX(OFFSET(Data!$A$10,1,E$9+MATCH($A521+IF(E$9&gt;$B521,0,1),Data!$3:$3,0),Num_Orgs,1),MATCH($C521,OFFSET(Data!$A$10,1,MATCH($A521+IF(E$9&gt;$B521,0,1),Data!$3:$3,0)-1,Num_Orgs,1),0),1)</f>
        <v>0.9331565476740693</v>
      </c>
      <c r="F521" s="70">
        <f ca="1">INDEX(OFFSET(Data!$A$10,1,F$9+MATCH($A521+IF(F$9&gt;$B521,0,1),Data!$3:$3,0),Num_Orgs,1),MATCH($C521,OFFSET(Data!$A$10,1,MATCH($A521+IF(F$9&gt;$B521,0,1),Data!$3:$3,0)-1,Num_Orgs,1),0),1)</f>
        <v>0.99619990923086066</v>
      </c>
      <c r="G521" s="70">
        <f ca="1">INDEX(OFFSET(Data!$A$10,1,G$9+MATCH($A521+IF(G$9&gt;$B521,0,1),Data!$3:$3,0),Num_Orgs,1),MATCH($C521,OFFSET(Data!$A$10,1,MATCH($A521+IF(G$9&gt;$B521,0,1),Data!$3:$3,0)-1,Num_Orgs,1),0),1)</f>
        <v>0.91550049923798604</v>
      </c>
      <c r="H521" s="70">
        <f ca="1">INDEX(OFFSET(Data!$A$10,1,H$9+MATCH($A521+IF(H$9&gt;$B521,0,1),Data!$3:$3,0),Num_Orgs,1),MATCH($C521,OFFSET(Data!$A$10,1,MATCH($A521+IF(H$9&gt;$B521,0,1),Data!$3:$3,0)-1,Num_Orgs,1),0),1)</f>
        <v>0.26879636354975178</v>
      </c>
      <c r="I521" s="70">
        <f ca="1">INDEX(OFFSET(Data!$A$10,1,I$9+MATCH($A521+IF(I$9&gt;$B521,0,1),Data!$3:$3,0),Num_Orgs,1),MATCH($C521,OFFSET(Data!$A$10,1,MATCH($A521+IF(I$9&gt;$B521,0,1),Data!$3:$3,0)-1,Num_Orgs,1),0),1)</f>
        <v>0</v>
      </c>
      <c r="J521" s="26">
        <f ca="1">IFERROR((E521*SUM(Data!$C$8:$D$8))+(F521*Data!$E$8)+(G521*SUM(Data!$F$8:$G$8))+(H521*Data!$H$8)+(I521*Data!$I$8)+Data!$J$8,0)</f>
        <v>0.95723672987293806</v>
      </c>
      <c r="K521" s="119"/>
      <c r="L521" s="69"/>
      <c r="AI521" s="69"/>
      <c r="AJ521" s="121" t="str">
        <f t="shared" si="419"/>
        <v>RBD</v>
      </c>
      <c r="AK521" s="24" t="str">
        <f t="shared" si="420"/>
        <v>Dorset County Hospital NHS FT</v>
      </c>
      <c r="AL521" s="280">
        <f t="shared" ref="AL521:BC521" ca="1" si="487">(AL289-$AL289)/$AI289</f>
        <v>0</v>
      </c>
      <c r="AM521" s="280">
        <f t="shared" ca="1" si="487"/>
        <v>8.2750537768442548E-3</v>
      </c>
      <c r="AN521" s="280">
        <f t="shared" ca="1" si="487"/>
        <v>8.2792649146556808E-3</v>
      </c>
      <c r="AO521" s="280">
        <f t="shared" ca="1" si="487"/>
        <v>8.6915536111441642E-3</v>
      </c>
      <c r="AP521" s="280">
        <f t="shared" ca="1" si="487"/>
        <v>6.197409340359711E-3</v>
      </c>
      <c r="AQ521" s="280">
        <f t="shared" ca="1" si="487"/>
        <v>8.8300422248685732E-3</v>
      </c>
      <c r="AR521" s="280">
        <f t="shared" ca="1" si="487"/>
        <v>8.8300422248685732E-3</v>
      </c>
      <c r="AS521" s="280">
        <f t="shared" ca="1" si="487"/>
        <v>6.360183790563371E-3</v>
      </c>
      <c r="AT521" s="280">
        <f t="shared" ca="1" si="487"/>
        <v>6.3773772911219339E-3</v>
      </c>
      <c r="AU521" s="280">
        <f t="shared" ca="1" si="487"/>
        <v>5.9266046287173232E-3</v>
      </c>
      <c r="AV521" s="280">
        <f t="shared" ca="1" si="487"/>
        <v>6.4874332414138263E-3</v>
      </c>
      <c r="AW521" s="280">
        <f t="shared" ca="1" si="487"/>
        <v>5.8645565596135273E-3</v>
      </c>
      <c r="AX521" s="280">
        <f t="shared" ca="1" si="487"/>
        <v>5.8645565596135273E-3</v>
      </c>
      <c r="AY521" s="281">
        <f t="shared" ca="1" si="487"/>
        <v>0</v>
      </c>
      <c r="AZ521" s="280">
        <f t="shared" ca="1" si="487"/>
        <v>1.1556636031379729E-3</v>
      </c>
      <c r="BA521" s="282">
        <f t="shared" ca="1" si="487"/>
        <v>1.1556636031379729E-3</v>
      </c>
      <c r="BB521" s="282">
        <f t="shared" ca="1" si="487"/>
        <v>2.3198555991280258E-3</v>
      </c>
      <c r="BC521" s="230">
        <f t="shared" ca="1" si="487"/>
        <v>2.3198555991280258E-3</v>
      </c>
      <c r="BE521" s="121" t="str">
        <f t="shared" si="422"/>
        <v>RBD</v>
      </c>
      <c r="BF521" s="24" t="str">
        <f t="shared" si="423"/>
        <v>Dorset County Hospital NHS FT</v>
      </c>
      <c r="BG521" s="280"/>
      <c r="BH521" s="280">
        <f t="shared" ca="1" si="424"/>
        <v>8.2750537768442548E-3</v>
      </c>
      <c r="BI521" s="280">
        <f t="shared" ca="1" si="425"/>
        <v>4.2111378114259579E-6</v>
      </c>
      <c r="BJ521" s="280">
        <f t="shared" ca="1" si="426"/>
        <v>4.1228869648848344E-4</v>
      </c>
      <c r="BK521" s="280">
        <f t="shared" ca="1" si="427"/>
        <v>-2.4941442707844532E-3</v>
      </c>
      <c r="BL521" s="280">
        <f t="shared" ca="1" si="428"/>
        <v>2.6326328845088622E-3</v>
      </c>
      <c r="BM521" s="280">
        <f t="shared" ca="1" si="429"/>
        <v>0</v>
      </c>
      <c r="BN521" s="280">
        <f t="shared" ca="1" si="430"/>
        <v>-2.4698584343052022E-3</v>
      </c>
      <c r="BO521" s="280">
        <f t="shared" ca="1" si="431"/>
        <v>1.7193500558562898E-5</v>
      </c>
      <c r="BP521" s="280">
        <f t="shared" ca="1" si="432"/>
        <v>-4.5077266240461066E-4</v>
      </c>
      <c r="BQ521" s="280">
        <f t="shared" ca="1" si="433"/>
        <v>5.608286126965031E-4</v>
      </c>
      <c r="BR521" s="280">
        <f t="shared" ca="1" si="434"/>
        <v>-6.2287668180029902E-4</v>
      </c>
      <c r="BS521" s="280">
        <f t="shared" ca="1" si="435"/>
        <v>0</v>
      </c>
      <c r="BT521" s="281"/>
      <c r="BU521" s="280">
        <f t="shared" ca="1" si="436"/>
        <v>1.1556636031379729E-3</v>
      </c>
      <c r="BV521" s="282">
        <f t="shared" ca="1" si="437"/>
        <v>0</v>
      </c>
      <c r="BW521" s="282">
        <f t="shared" ca="1" si="438"/>
        <v>1.164191995990053E-3</v>
      </c>
      <c r="BX521" s="230">
        <f t="shared" ca="1" si="439"/>
        <v>0</v>
      </c>
    </row>
    <row r="522" spans="1:76" ht="13.8" x14ac:dyDescent="0.25">
      <c r="A522" s="118">
        <v>1</v>
      </c>
      <c r="B522" s="69">
        <f t="shared" si="461"/>
        <v>2</v>
      </c>
      <c r="C522" s="118" t="str">
        <f t="shared" si="462"/>
        <v>RFS</v>
      </c>
      <c r="D522" s="69"/>
      <c r="E522" s="70">
        <f ca="1">INDEX(OFFSET(Data!$A$10,1,E$9+MATCH($A522+IF(E$9&gt;$B522,0,1),Data!$3:$3,0),Num_Orgs,1),MATCH($C522,OFFSET(Data!$A$10,1,MATCH($A522+IF(E$9&gt;$B522,0,1),Data!$3:$3,0)-1,Num_Orgs,1),0),1)</f>
        <v>0.93414535805998677</v>
      </c>
      <c r="F522" s="70">
        <f ca="1">INDEX(OFFSET(Data!$A$10,1,F$9+MATCH($A522+IF(F$9&gt;$B522,0,1),Data!$3:$3,0),Num_Orgs,1),MATCH($C522,OFFSET(Data!$A$10,1,MATCH($A522+IF(F$9&gt;$B522,0,1),Data!$3:$3,0)-1,Num_Orgs,1),0),1)</f>
        <v>0.99619990923086066</v>
      </c>
      <c r="G522" s="70">
        <f ca="1">INDEX(OFFSET(Data!$A$10,1,G$9+MATCH($A522+IF(G$9&gt;$B522,0,1),Data!$3:$3,0),Num_Orgs,1),MATCH($C522,OFFSET(Data!$A$10,1,MATCH($A522+IF(G$9&gt;$B522,0,1),Data!$3:$3,0)-1,Num_Orgs,1),0),1)</f>
        <v>0.92545159162100765</v>
      </c>
      <c r="H522" s="70">
        <f ca="1">INDEX(OFFSET(Data!$A$10,1,H$9+MATCH($A522+IF(H$9&gt;$B522,0,1),Data!$3:$3,0),Num_Orgs,1),MATCH($C522,OFFSET(Data!$A$10,1,MATCH($A522+IF(H$9&gt;$B522,0,1),Data!$3:$3,0)-1,Num_Orgs,1),0),1)</f>
        <v>0.51558413295023242</v>
      </c>
      <c r="I522" s="70">
        <f ca="1">INDEX(OFFSET(Data!$A$10,1,I$9+MATCH($A522+IF(I$9&gt;$B522,0,1),Data!$3:$3,0),Num_Orgs,1),MATCH($C522,OFFSET(Data!$A$10,1,MATCH($A522+IF(I$9&gt;$B522,0,1),Data!$3:$3,0)-1,Num_Orgs,1),0),1)</f>
        <v>0</v>
      </c>
      <c r="J522" s="26">
        <f ca="1">IFERROR((E522*SUM(Data!$C$8:$D$8))+(F522*Data!$E$8)+(G522*SUM(Data!$F$8:$G$8))+(H522*Data!$H$8)+(I522*Data!$I$8)+Data!$J$8,0)</f>
        <v>0.95915089006306697</v>
      </c>
      <c r="K522" s="119"/>
      <c r="L522" s="69"/>
      <c r="AI522" s="69"/>
      <c r="AJ522" s="121" t="str">
        <f t="shared" si="419"/>
        <v>RDY</v>
      </c>
      <c r="AK522" s="24" t="str">
        <f t="shared" si="420"/>
        <v>Dorset Healthcare University NHS FT</v>
      </c>
      <c r="AL522" s="280">
        <f t="shared" ref="AL522:BC522" ca="1" si="488">(AL290-$AL290)/$AI290</f>
        <v>0</v>
      </c>
      <c r="AM522" s="280">
        <f t="shared" ca="1" si="488"/>
        <v>-5.8837171883388301E-4</v>
      </c>
      <c r="AN522" s="280">
        <f t="shared" ca="1" si="488"/>
        <v>-5.8772155284115765E-4</v>
      </c>
      <c r="AO522" s="280">
        <f t="shared" ca="1" si="488"/>
        <v>-6.951032126605622E-4</v>
      </c>
      <c r="AP522" s="280">
        <f t="shared" ca="1" si="488"/>
        <v>-9.3142619124565599E-4</v>
      </c>
      <c r="AQ522" s="280">
        <f t="shared" ca="1" si="488"/>
        <v>-5.0761435625816206E-4</v>
      </c>
      <c r="AR522" s="280">
        <f t="shared" ca="1" si="488"/>
        <v>-5.0761435625816206E-4</v>
      </c>
      <c r="AS522" s="280">
        <f t="shared" ca="1" si="488"/>
        <v>-1.0079690122023421E-3</v>
      </c>
      <c r="AT522" s="280">
        <f t="shared" ca="1" si="488"/>
        <v>-1.0053226754677205E-3</v>
      </c>
      <c r="AU522" s="280">
        <f t="shared" ca="1" si="488"/>
        <v>-1.0659555098219442E-3</v>
      </c>
      <c r="AV522" s="280">
        <f t="shared" ca="1" si="488"/>
        <v>-9.2923072521899355E-4</v>
      </c>
      <c r="AW522" s="280">
        <f t="shared" ca="1" si="488"/>
        <v>-9.7180924352048852E-4</v>
      </c>
      <c r="AX522" s="280">
        <f t="shared" ca="1" si="488"/>
        <v>-9.7180924352048852E-4</v>
      </c>
      <c r="AY522" s="281">
        <f t="shared" ca="1" si="488"/>
        <v>0</v>
      </c>
      <c r="AZ522" s="280">
        <f t="shared" ca="1" si="488"/>
        <v>-1.9150374977421983E-4</v>
      </c>
      <c r="BA522" s="282">
        <f t="shared" ca="1" si="488"/>
        <v>-1.9150374977421983E-4</v>
      </c>
      <c r="BB522" s="282">
        <f t="shared" ca="1" si="488"/>
        <v>-3.8442073018620795E-4</v>
      </c>
      <c r="BC522" s="230">
        <f t="shared" ca="1" si="488"/>
        <v>-3.8442073018620795E-4</v>
      </c>
      <c r="BE522" s="121" t="str">
        <f t="shared" si="422"/>
        <v>RDY</v>
      </c>
      <c r="BF522" s="24" t="str">
        <f t="shared" si="423"/>
        <v>Dorset Healthcare University NHS FT</v>
      </c>
      <c r="BG522" s="280"/>
      <c r="BH522" s="280">
        <f t="shared" ca="1" si="424"/>
        <v>-5.8837171883388301E-4</v>
      </c>
      <c r="BI522" s="280">
        <f t="shared" ca="1" si="425"/>
        <v>6.5016599272535881E-7</v>
      </c>
      <c r="BJ522" s="280">
        <f t="shared" ca="1" si="426"/>
        <v>-1.0738165981940455E-4</v>
      </c>
      <c r="BK522" s="280">
        <f t="shared" ca="1" si="427"/>
        <v>-2.3632297858509378E-4</v>
      </c>
      <c r="BL522" s="280">
        <f t="shared" ca="1" si="428"/>
        <v>4.2381183498749393E-4</v>
      </c>
      <c r="BM522" s="280">
        <f t="shared" ca="1" si="429"/>
        <v>0</v>
      </c>
      <c r="BN522" s="280">
        <f t="shared" ca="1" si="430"/>
        <v>-5.0035465594418E-4</v>
      </c>
      <c r="BO522" s="280">
        <f t="shared" ca="1" si="431"/>
        <v>2.646336734621552E-6</v>
      </c>
      <c r="BP522" s="280">
        <f t="shared" ca="1" si="432"/>
        <v>-6.0632834354223649E-5</v>
      </c>
      <c r="BQ522" s="280">
        <f t="shared" ca="1" si="433"/>
        <v>1.367247846029506E-4</v>
      </c>
      <c r="BR522" s="280">
        <f t="shared" ca="1" si="434"/>
        <v>-4.2578518301494969E-5</v>
      </c>
      <c r="BS522" s="280">
        <f t="shared" ca="1" si="435"/>
        <v>0</v>
      </c>
      <c r="BT522" s="281"/>
      <c r="BU522" s="280">
        <f t="shared" ca="1" si="436"/>
        <v>-1.9150374977421983E-4</v>
      </c>
      <c r="BV522" s="282">
        <f t="shared" ca="1" si="437"/>
        <v>0</v>
      </c>
      <c r="BW522" s="282">
        <f t="shared" ca="1" si="438"/>
        <v>-1.9291698041198812E-4</v>
      </c>
      <c r="BX522" s="230">
        <f t="shared" ca="1" si="439"/>
        <v>0</v>
      </c>
    </row>
    <row r="523" spans="1:76" ht="13.8" x14ac:dyDescent="0.25">
      <c r="A523" s="118">
        <v>1</v>
      </c>
      <c r="B523" s="69">
        <f t="shared" si="461"/>
        <v>2</v>
      </c>
      <c r="C523" s="118" t="str">
        <f t="shared" si="462"/>
        <v>RGD</v>
      </c>
      <c r="D523" s="69"/>
      <c r="E523" s="70">
        <f ca="1">INDEX(OFFSET(Data!$A$10,1,E$9+MATCH($A523+IF(E$9&gt;$B523,0,1),Data!$3:$3,0),Num_Orgs,1),MATCH($C523,OFFSET(Data!$A$10,1,MATCH($A523+IF(E$9&gt;$B523,0,1),Data!$3:$3,0)-1,Num_Orgs,1),0),1)</f>
        <v>0.94974663369707579</v>
      </c>
      <c r="F523" s="70">
        <f ca="1">INDEX(OFFSET(Data!$A$10,1,F$9+MATCH($A523+IF(F$9&gt;$B523,0,1),Data!$3:$3,0),Num_Orgs,1),MATCH($C523,OFFSET(Data!$A$10,1,MATCH($A523+IF(F$9&gt;$B523,0,1),Data!$3:$3,0)-1,Num_Orgs,1),0),1)</f>
        <v>0.99619990923086066</v>
      </c>
      <c r="G523" s="70">
        <f ca="1">INDEX(OFFSET(Data!$A$10,1,G$9+MATCH($A523+IF(G$9&gt;$B523,0,1),Data!$3:$3,0),Num_Orgs,1),MATCH($C523,OFFSET(Data!$A$10,1,MATCH($A523+IF(G$9&gt;$B523,0,1),Data!$3:$3,0)-1,Num_Orgs,1),0),1)</f>
        <v>0.97520705353611448</v>
      </c>
      <c r="H523" s="70">
        <f ca="1">INDEX(OFFSET(Data!$A$10,1,H$9+MATCH($A523+IF(H$9&gt;$B523,0,1),Data!$3:$3,0),Num_Orgs,1),MATCH($C523,OFFSET(Data!$A$10,1,MATCH($A523+IF(H$9&gt;$B523,0,1),Data!$3:$3,0)-1,Num_Orgs,1),0),1)</f>
        <v>0.1484631907076166</v>
      </c>
      <c r="I523" s="70">
        <f ca="1">INDEX(OFFSET(Data!$A$10,1,I$9+MATCH($A523+IF(I$9&gt;$B523,0,1),Data!$3:$3,0),Num_Orgs,1),MATCH($C523,OFFSET(Data!$A$10,1,MATCH($A523+IF(I$9&gt;$B523,0,1),Data!$3:$3,0)-1,Num_Orgs,1),0),1)</f>
        <v>0</v>
      </c>
      <c r="J523" s="26">
        <f ca="1">IFERROR((E523*SUM(Data!$C$8:$D$8))+(F523*Data!$E$8)+(G523*SUM(Data!$F$8:$G$8))+(H523*Data!$H$8)+(I523*Data!$I$8)+Data!$J$8,0)</f>
        <v>0.96739812658045765</v>
      </c>
      <c r="K523" s="119"/>
      <c r="L523" s="69"/>
      <c r="AI523" s="69"/>
      <c r="AJ523" s="121" t="str">
        <f t="shared" si="419"/>
        <v>RYK</v>
      </c>
      <c r="AK523" s="24" t="str">
        <f t="shared" si="420"/>
        <v>Dudley and Walsall Mental Health Partnership NHS Trust</v>
      </c>
      <c r="AL523" s="280">
        <f t="shared" ref="AL523:BC523" ca="1" si="489">(AL291-$AL291)/$AI291</f>
        <v>0</v>
      </c>
      <c r="AM523" s="280">
        <f t="shared" ca="1" si="489"/>
        <v>0</v>
      </c>
      <c r="AN523" s="280">
        <f t="shared" ca="1" si="489"/>
        <v>0</v>
      </c>
      <c r="AO523" s="280">
        <f t="shared" ca="1" si="489"/>
        <v>0</v>
      </c>
      <c r="AP523" s="280">
        <f t="shared" ca="1" si="489"/>
        <v>0</v>
      </c>
      <c r="AQ523" s="280">
        <f t="shared" ca="1" si="489"/>
        <v>0</v>
      </c>
      <c r="AR523" s="280">
        <f t="shared" ca="1" si="489"/>
        <v>0</v>
      </c>
      <c r="AS523" s="280">
        <f t="shared" ca="1" si="489"/>
        <v>0</v>
      </c>
      <c r="AT523" s="280">
        <f t="shared" ca="1" si="489"/>
        <v>0</v>
      </c>
      <c r="AU523" s="280">
        <f t="shared" ca="1" si="489"/>
        <v>0</v>
      </c>
      <c r="AV523" s="280">
        <f t="shared" ca="1" si="489"/>
        <v>0</v>
      </c>
      <c r="AW523" s="280">
        <f t="shared" ca="1" si="489"/>
        <v>0</v>
      </c>
      <c r="AX523" s="280">
        <f t="shared" ca="1" si="489"/>
        <v>0</v>
      </c>
      <c r="AY523" s="281">
        <f t="shared" ca="1" si="489"/>
        <v>0</v>
      </c>
      <c r="AZ523" s="280">
        <f t="shared" ca="1" si="489"/>
        <v>0</v>
      </c>
      <c r="BA523" s="282">
        <f t="shared" ca="1" si="489"/>
        <v>0</v>
      </c>
      <c r="BB523" s="282">
        <f t="shared" ca="1" si="489"/>
        <v>0</v>
      </c>
      <c r="BC523" s="230">
        <f t="shared" ca="1" si="489"/>
        <v>0</v>
      </c>
      <c r="BE523" s="121" t="str">
        <f t="shared" si="422"/>
        <v>RYK</v>
      </c>
      <c r="BF523" s="24" t="str">
        <f t="shared" si="423"/>
        <v>Dudley and Walsall Mental Health Partnership NHS Trust</v>
      </c>
      <c r="BG523" s="280"/>
      <c r="BH523" s="280">
        <f t="shared" ca="1" si="424"/>
        <v>0</v>
      </c>
      <c r="BI523" s="280">
        <f t="shared" ca="1" si="425"/>
        <v>0</v>
      </c>
      <c r="BJ523" s="280">
        <f t="shared" ca="1" si="426"/>
        <v>0</v>
      </c>
      <c r="BK523" s="280">
        <f t="shared" ca="1" si="427"/>
        <v>0</v>
      </c>
      <c r="BL523" s="280">
        <f t="shared" ca="1" si="428"/>
        <v>0</v>
      </c>
      <c r="BM523" s="280">
        <f t="shared" ca="1" si="429"/>
        <v>0</v>
      </c>
      <c r="BN523" s="280">
        <f t="shared" ca="1" si="430"/>
        <v>0</v>
      </c>
      <c r="BO523" s="280">
        <f t="shared" ca="1" si="431"/>
        <v>0</v>
      </c>
      <c r="BP523" s="280">
        <f t="shared" ca="1" si="432"/>
        <v>0</v>
      </c>
      <c r="BQ523" s="280">
        <f t="shared" ca="1" si="433"/>
        <v>0</v>
      </c>
      <c r="BR523" s="280">
        <f t="shared" ca="1" si="434"/>
        <v>0</v>
      </c>
      <c r="BS523" s="280">
        <f t="shared" ca="1" si="435"/>
        <v>0</v>
      </c>
      <c r="BT523" s="281"/>
      <c r="BU523" s="280">
        <f t="shared" ca="1" si="436"/>
        <v>0</v>
      </c>
      <c r="BV523" s="282">
        <f t="shared" ca="1" si="437"/>
        <v>0</v>
      </c>
      <c r="BW523" s="282">
        <f t="shared" ca="1" si="438"/>
        <v>0</v>
      </c>
      <c r="BX523" s="230">
        <f t="shared" ca="1" si="439"/>
        <v>0</v>
      </c>
    </row>
    <row r="524" spans="1:76" ht="13.8" x14ac:dyDescent="0.25">
      <c r="A524" s="118">
        <v>1</v>
      </c>
      <c r="B524" s="69">
        <f t="shared" si="461"/>
        <v>2</v>
      </c>
      <c r="C524" s="118" t="str">
        <f t="shared" si="462"/>
        <v>RGM</v>
      </c>
      <c r="D524" s="69"/>
      <c r="E524" s="70">
        <f ca="1">INDEX(OFFSET(Data!$A$10,1,E$9+MATCH($A524+IF(E$9&gt;$B524,0,1),Data!$3:$3,0),Num_Orgs,1),MATCH($C524,OFFSET(Data!$A$10,1,MATCH($A524+IF(E$9&gt;$B524,0,1),Data!$3:$3,0)-1,Num_Orgs,1),0),1)</f>
        <v>0.99431736038819862</v>
      </c>
      <c r="F524" s="70">
        <f ca="1">INDEX(OFFSET(Data!$A$10,1,F$9+MATCH($A524+IF(F$9&gt;$B524,0,1),Data!$3:$3,0),Num_Orgs,1),MATCH($C524,OFFSET(Data!$A$10,1,MATCH($A524+IF(F$9&gt;$B524,0,1),Data!$3:$3,0)-1,Num_Orgs,1),0),1)</f>
        <v>0.99619990923086066</v>
      </c>
      <c r="G524" s="70">
        <f ca="1">INDEX(OFFSET(Data!$A$10,1,G$9+MATCH($A524+IF(G$9&gt;$B524,0,1),Data!$3:$3,0),Num_Orgs,1),MATCH($C524,OFFSET(Data!$A$10,1,MATCH($A524+IF(G$9&gt;$B524,0,1),Data!$3:$3,0)-1,Num_Orgs,1),0),1)</f>
        <v>0.97520705353611448</v>
      </c>
      <c r="H524" s="70">
        <f ca="1">INDEX(OFFSET(Data!$A$10,1,H$9+MATCH($A524+IF(H$9&gt;$B524,0,1),Data!$3:$3,0),Num_Orgs,1),MATCH($C524,OFFSET(Data!$A$10,1,MATCH($A524+IF(H$9&gt;$B524,0,1),Data!$3:$3,0)-1,Num_Orgs,1),0),1)</f>
        <v>0.31604437333212632</v>
      </c>
      <c r="I524" s="70">
        <f ca="1">INDEX(OFFSET(Data!$A$10,1,I$9+MATCH($A524+IF(I$9&gt;$B524,0,1),Data!$3:$3,0),Num_Orgs,1),MATCH($C524,OFFSET(Data!$A$10,1,MATCH($A524+IF(I$9&gt;$B524,0,1),Data!$3:$3,0)-1,Num_Orgs,1),0),1)</f>
        <v>0</v>
      </c>
      <c r="J524" s="26">
        <f ca="1">IFERROR((E524*SUM(Data!$C$8:$D$8))+(F524*Data!$E$8)+(G524*SUM(Data!$F$8:$G$8))+(H524*Data!$H$8)+(I524*Data!$I$8)+Data!$J$8,0)</f>
        <v>0.99262513314141954</v>
      </c>
      <c r="K524" s="119"/>
      <c r="L524" s="69"/>
      <c r="AI524" s="69"/>
      <c r="AJ524" s="121" t="str">
        <f t="shared" si="419"/>
        <v>RWH</v>
      </c>
      <c r="AK524" s="24" t="str">
        <f t="shared" si="420"/>
        <v>East and North Hertfordshire NHS Trust</v>
      </c>
      <c r="AL524" s="280">
        <f t="shared" ref="AL524:BC524" ca="1" si="490">(AL292-$AL292)/$AI292</f>
        <v>0</v>
      </c>
      <c r="AM524" s="280">
        <f t="shared" ca="1" si="490"/>
        <v>3.2974746573675184E-3</v>
      </c>
      <c r="AN524" s="280">
        <f t="shared" ca="1" si="490"/>
        <v>3.3012741379069388E-3</v>
      </c>
      <c r="AO524" s="280">
        <f t="shared" ca="1" si="490"/>
        <v>2.0379067626739846E-3</v>
      </c>
      <c r="AP524" s="280">
        <f t="shared" ca="1" si="490"/>
        <v>-6.1419255987411718E-4</v>
      </c>
      <c r="AQ524" s="280">
        <f t="shared" ca="1" si="490"/>
        <v>-4.3877791838004363E-3</v>
      </c>
      <c r="AR524" s="280">
        <f t="shared" ca="1" si="490"/>
        <v>-4.3877791838004363E-3</v>
      </c>
      <c r="AS524" s="280">
        <f t="shared" ca="1" si="490"/>
        <v>-1.7308298669225227E-2</v>
      </c>
      <c r="AT524" s="280">
        <f t="shared" ca="1" si="490"/>
        <v>-1.6960394000586361E-2</v>
      </c>
      <c r="AU524" s="280">
        <f t="shared" ca="1" si="490"/>
        <v>-1.7090595993275629E-2</v>
      </c>
      <c r="AV524" s="280">
        <f t="shared" ca="1" si="490"/>
        <v>-1.6774812530759988E-2</v>
      </c>
      <c r="AW524" s="280">
        <f t="shared" ca="1" si="490"/>
        <v>-1.7040528562332527E-2</v>
      </c>
      <c r="AX524" s="280">
        <f t="shared" ca="1" si="490"/>
        <v>-1.7040528562332527E-2</v>
      </c>
      <c r="AY524" s="281">
        <f t="shared" ca="1" si="490"/>
        <v>0</v>
      </c>
      <c r="AZ524" s="280">
        <f t="shared" ca="1" si="490"/>
        <v>-3.3579893786564717E-3</v>
      </c>
      <c r="BA524" s="282">
        <f t="shared" ca="1" si="490"/>
        <v>-3.3579893786564717E-3</v>
      </c>
      <c r="BB524" s="282">
        <f t="shared" ca="1" si="490"/>
        <v>-6.7407595434679987E-3</v>
      </c>
      <c r="BC524" s="230">
        <f t="shared" ca="1" si="490"/>
        <v>-6.7407595434679987E-3</v>
      </c>
      <c r="BE524" s="121" t="str">
        <f t="shared" si="422"/>
        <v>RWH</v>
      </c>
      <c r="BF524" s="24" t="str">
        <f t="shared" si="423"/>
        <v>East and North Hertfordshire NHS Trust</v>
      </c>
      <c r="BG524" s="280"/>
      <c r="BH524" s="280">
        <f t="shared" ca="1" si="424"/>
        <v>3.2974746573675184E-3</v>
      </c>
      <c r="BI524" s="280">
        <f t="shared" ca="1" si="425"/>
        <v>3.7994805394203982E-6</v>
      </c>
      <c r="BJ524" s="280">
        <f t="shared" ca="1" si="426"/>
        <v>-1.2633673752329541E-3</v>
      </c>
      <c r="BK524" s="280">
        <f t="shared" ca="1" si="427"/>
        <v>-2.6520993225481017E-3</v>
      </c>
      <c r="BL524" s="280">
        <f t="shared" ca="1" si="428"/>
        <v>-3.7735866239263192E-3</v>
      </c>
      <c r="BM524" s="280">
        <f t="shared" ca="1" si="429"/>
        <v>0</v>
      </c>
      <c r="BN524" s="280">
        <f t="shared" ca="1" si="430"/>
        <v>-1.2920519485424791E-2</v>
      </c>
      <c r="BO524" s="280">
        <f t="shared" ca="1" si="431"/>
        <v>3.4790466863886607E-4</v>
      </c>
      <c r="BP524" s="280">
        <f t="shared" ca="1" si="432"/>
        <v>-1.3020199268926752E-4</v>
      </c>
      <c r="BQ524" s="280">
        <f t="shared" ca="1" si="433"/>
        <v>3.1578346251564041E-4</v>
      </c>
      <c r="BR524" s="280">
        <f t="shared" ca="1" si="434"/>
        <v>-2.657160315725389E-4</v>
      </c>
      <c r="BS524" s="280">
        <f t="shared" ca="1" si="435"/>
        <v>0</v>
      </c>
      <c r="BT524" s="281"/>
      <c r="BU524" s="280">
        <f t="shared" ca="1" si="436"/>
        <v>-3.3579893786564717E-3</v>
      </c>
      <c r="BV524" s="282">
        <f t="shared" ca="1" si="437"/>
        <v>0</v>
      </c>
      <c r="BW524" s="282">
        <f t="shared" ca="1" si="438"/>
        <v>-3.3827701648115271E-3</v>
      </c>
      <c r="BX524" s="230">
        <f t="shared" ca="1" si="439"/>
        <v>0</v>
      </c>
    </row>
    <row r="525" spans="1:76" ht="13.8" x14ac:dyDescent="0.25">
      <c r="A525" s="118">
        <v>1</v>
      </c>
      <c r="B525" s="69">
        <f t="shared" si="461"/>
        <v>2</v>
      </c>
      <c r="C525" s="118" t="str">
        <f t="shared" si="462"/>
        <v>RGN</v>
      </c>
      <c r="D525" s="69"/>
      <c r="E525" s="70">
        <f ca="1">INDEX(OFFSET(Data!$A$10,1,E$9+MATCH($A525+IF(E$9&gt;$B525,0,1),Data!$3:$3,0),Num_Orgs,1),MATCH($C525,OFFSET(Data!$A$10,1,MATCH($A525+IF(E$9&gt;$B525,0,1),Data!$3:$3,0)-1,Num_Orgs,1),0),1)</f>
        <v>0.97604490283902312</v>
      </c>
      <c r="F525" s="70">
        <f ca="1">INDEX(OFFSET(Data!$A$10,1,F$9+MATCH($A525+IF(F$9&gt;$B525,0,1),Data!$3:$3,0),Num_Orgs,1),MATCH($C525,OFFSET(Data!$A$10,1,MATCH($A525+IF(F$9&gt;$B525,0,1),Data!$3:$3,0)-1,Num_Orgs,1),0),1)</f>
        <v>0.99619990923086066</v>
      </c>
      <c r="G525" s="70">
        <f ca="1">INDEX(OFFSET(Data!$A$10,1,G$9+MATCH($A525+IF(G$9&gt;$B525,0,1),Data!$3:$3,0),Num_Orgs,1),MATCH($C525,OFFSET(Data!$A$10,1,MATCH($A525+IF(G$9&gt;$B525,0,1),Data!$3:$3,0)-1,Num_Orgs,1),0),1)</f>
        <v>0.95264036862379775</v>
      </c>
      <c r="H525" s="70">
        <f ca="1">INDEX(OFFSET(Data!$A$10,1,H$9+MATCH($A525+IF(H$9&gt;$B525,0,1),Data!$3:$3,0),Num_Orgs,1),MATCH($C525,OFFSET(Data!$A$10,1,MATCH($A525+IF(H$9&gt;$B525,0,1),Data!$3:$3,0)-1,Num_Orgs,1),0),1)</f>
        <v>1.201941018225517</v>
      </c>
      <c r="I525" s="70">
        <f ca="1">INDEX(OFFSET(Data!$A$10,1,I$9+MATCH($A525+IF(I$9&gt;$B525,0,1),Data!$3:$3,0),Num_Orgs,1),MATCH($C525,OFFSET(Data!$A$10,1,MATCH($A525+IF(I$9&gt;$B525,0,1),Data!$3:$3,0)-1,Num_Orgs,1),0),1)</f>
        <v>0</v>
      </c>
      <c r="J525" s="26">
        <f ca="1">IFERROR((E525*SUM(Data!$C$8:$D$8))+(F525*Data!$E$8)+(G525*SUM(Data!$F$8:$G$8))+(H525*Data!$H$8)+(I525*Data!$I$8)+Data!$J$8,0)</f>
        <v>0.98596036868139092</v>
      </c>
      <c r="K525" s="119"/>
      <c r="L525" s="69"/>
      <c r="AI525" s="69"/>
      <c r="AJ525" s="121" t="str">
        <f t="shared" si="419"/>
        <v>RJN</v>
      </c>
      <c r="AK525" s="24" t="str">
        <f t="shared" si="420"/>
        <v>East Cheshire NHS Trust</v>
      </c>
      <c r="AL525" s="280">
        <f t="shared" ref="AL525:BC525" ca="1" si="491">(AL293-$AL293)/$AI293</f>
        <v>0</v>
      </c>
      <c r="AM525" s="280">
        <f t="shared" ca="1" si="491"/>
        <v>-1.4268147107979452E-3</v>
      </c>
      <c r="AN525" s="280">
        <f t="shared" ca="1" si="491"/>
        <v>-1.4237549930385769E-3</v>
      </c>
      <c r="AO525" s="280">
        <f t="shared" ca="1" si="491"/>
        <v>1.0808839505377897E-5</v>
      </c>
      <c r="AP525" s="280">
        <f t="shared" ca="1" si="491"/>
        <v>1.4420997355651179E-4</v>
      </c>
      <c r="AQ525" s="280">
        <f t="shared" ca="1" si="491"/>
        <v>3.0222750914015196E-3</v>
      </c>
      <c r="AR525" s="280">
        <f t="shared" ca="1" si="491"/>
        <v>3.0222750914015196E-3</v>
      </c>
      <c r="AS525" s="280">
        <f t="shared" ca="1" si="491"/>
        <v>4.2746274923239911E-3</v>
      </c>
      <c r="AT525" s="280">
        <f t="shared" ca="1" si="491"/>
        <v>4.2870210012964241E-3</v>
      </c>
      <c r="AU525" s="280">
        <f t="shared" ca="1" si="491"/>
        <v>4.3983460888196591E-3</v>
      </c>
      <c r="AV525" s="280">
        <f t="shared" ca="1" si="491"/>
        <v>5.35299569344907E-3</v>
      </c>
      <c r="AW525" s="280">
        <f t="shared" ca="1" si="491"/>
        <v>4.9452432493661651E-3</v>
      </c>
      <c r="AX525" s="280">
        <f t="shared" ca="1" si="491"/>
        <v>4.9452432493661651E-3</v>
      </c>
      <c r="AY525" s="281">
        <f t="shared" ca="1" si="491"/>
        <v>0</v>
      </c>
      <c r="AZ525" s="280">
        <f t="shared" ca="1" si="491"/>
        <v>9.7450464904920734E-4</v>
      </c>
      <c r="BA525" s="282">
        <f t="shared" ca="1" si="491"/>
        <v>9.7450464904920734E-4</v>
      </c>
      <c r="BB525" s="282">
        <f t="shared" ca="1" si="491"/>
        <v>1.9562008012840937E-3</v>
      </c>
      <c r="BC525" s="230">
        <f t="shared" ca="1" si="491"/>
        <v>1.9562008012840937E-3</v>
      </c>
      <c r="BE525" s="121" t="str">
        <f t="shared" si="422"/>
        <v>RJN</v>
      </c>
      <c r="BF525" s="24" t="str">
        <f t="shared" si="423"/>
        <v>East Cheshire NHS Trust</v>
      </c>
      <c r="BG525" s="280"/>
      <c r="BH525" s="280">
        <f t="shared" ca="1" si="424"/>
        <v>-1.4268147107979452E-3</v>
      </c>
      <c r="BI525" s="280">
        <f t="shared" ca="1" si="425"/>
        <v>3.0597177593683512E-6</v>
      </c>
      <c r="BJ525" s="280">
        <f t="shared" ca="1" si="426"/>
        <v>1.4345638325439548E-3</v>
      </c>
      <c r="BK525" s="280">
        <f t="shared" ca="1" si="427"/>
        <v>1.3340113405113389E-4</v>
      </c>
      <c r="BL525" s="280">
        <f t="shared" ca="1" si="428"/>
        <v>2.878065117845008E-3</v>
      </c>
      <c r="BM525" s="280">
        <f t="shared" ca="1" si="429"/>
        <v>0</v>
      </c>
      <c r="BN525" s="280">
        <f t="shared" ca="1" si="430"/>
        <v>1.2523524009224714E-3</v>
      </c>
      <c r="BO525" s="280">
        <f t="shared" ca="1" si="431"/>
        <v>1.2393508972433076E-5</v>
      </c>
      <c r="BP525" s="280">
        <f t="shared" ca="1" si="432"/>
        <v>1.1132508752323498E-4</v>
      </c>
      <c r="BQ525" s="280">
        <f t="shared" ca="1" si="433"/>
        <v>9.546496046294109E-4</v>
      </c>
      <c r="BR525" s="280">
        <f t="shared" ca="1" si="434"/>
        <v>-4.0775244408290494E-4</v>
      </c>
      <c r="BS525" s="280">
        <f t="shared" ca="1" si="435"/>
        <v>0</v>
      </c>
      <c r="BT525" s="281"/>
      <c r="BU525" s="280">
        <f t="shared" ca="1" si="436"/>
        <v>9.7450464904920734E-4</v>
      </c>
      <c r="BV525" s="282">
        <f t="shared" ca="1" si="437"/>
        <v>0</v>
      </c>
      <c r="BW525" s="282">
        <f t="shared" ca="1" si="438"/>
        <v>9.8169615223488637E-4</v>
      </c>
      <c r="BX525" s="230">
        <f t="shared" ca="1" si="439"/>
        <v>0</v>
      </c>
    </row>
    <row r="526" spans="1:76" ht="13.8" x14ac:dyDescent="0.25">
      <c r="A526" s="118">
        <v>1</v>
      </c>
      <c r="B526" s="69">
        <f t="shared" si="461"/>
        <v>2</v>
      </c>
      <c r="C526" s="118" t="str">
        <f t="shared" si="462"/>
        <v>RGP</v>
      </c>
      <c r="D526" s="69"/>
      <c r="E526" s="70">
        <f ca="1">INDEX(OFFSET(Data!$A$10,1,E$9+MATCH($A526+IF(E$9&gt;$B526,0,1),Data!$3:$3,0),Num_Orgs,1),MATCH($C526,OFFSET(Data!$A$10,1,MATCH($A526+IF(E$9&gt;$B526,0,1),Data!$3:$3,0)-1,Num_Orgs,1),0),1)</f>
        <v>0.92928354057140472</v>
      </c>
      <c r="F526" s="70">
        <f ca="1">INDEX(OFFSET(Data!$A$10,1,F$9+MATCH($A526+IF(F$9&gt;$B526,0,1),Data!$3:$3,0),Num_Orgs,1),MATCH($C526,OFFSET(Data!$A$10,1,MATCH($A526+IF(F$9&gt;$B526,0,1),Data!$3:$3,0)-1,Num_Orgs,1),0),1)</f>
        <v>0.99619990923086066</v>
      </c>
      <c r="G526" s="70">
        <f ca="1">INDEX(OFFSET(Data!$A$10,1,G$9+MATCH($A526+IF(G$9&gt;$B526,0,1),Data!$3:$3,0),Num_Orgs,1),MATCH($C526,OFFSET(Data!$A$10,1,MATCH($A526+IF(G$9&gt;$B526,0,1),Data!$3:$3,0)-1,Num_Orgs,1),0),1)</f>
        <v>0.91550049923798615</v>
      </c>
      <c r="H526" s="70">
        <f ca="1">INDEX(OFFSET(Data!$A$10,1,H$9+MATCH($A526+IF(H$9&gt;$B526,0,1),Data!$3:$3,0),Num_Orgs,1),MATCH($C526,OFFSET(Data!$A$10,1,MATCH($A526+IF(H$9&gt;$B526,0,1),Data!$3:$3,0)-1,Num_Orgs,1),0),1)</f>
        <v>0.29719626492837359</v>
      </c>
      <c r="I526" s="70">
        <f ca="1">INDEX(OFFSET(Data!$A$10,1,I$9+MATCH($A526+IF(I$9&gt;$B526,0,1),Data!$3:$3,0),Num_Orgs,1),MATCH($C526,OFFSET(Data!$A$10,1,MATCH($A526+IF(I$9&gt;$B526,0,1),Data!$3:$3,0)-1,Num_Orgs,1),0),1)</f>
        <v>0</v>
      </c>
      <c r="J526" s="26">
        <f ca="1">IFERROR((E526*SUM(Data!$C$8:$D$8))+(F526*Data!$E$8)+(G526*SUM(Data!$F$8:$G$8))+(H526*Data!$H$8)+(I526*Data!$I$8)+Data!$J$8,0)</f>
        <v>0.95523716575286866</v>
      </c>
      <c r="K526" s="119"/>
      <c r="L526" s="69"/>
      <c r="AI526" s="69"/>
      <c r="AJ526" s="121" t="str">
        <f t="shared" si="419"/>
        <v>RVV</v>
      </c>
      <c r="AK526" s="24" t="str">
        <f t="shared" si="420"/>
        <v>East Kent Hospitals University NHS FT</v>
      </c>
      <c r="AL526" s="280">
        <f t="shared" ref="AL526:BC526" ca="1" si="492">(AL294-$AL294)/$AI294</f>
        <v>0</v>
      </c>
      <c r="AM526" s="280">
        <f t="shared" ca="1" si="492"/>
        <v>5.8648149585483313E-4</v>
      </c>
      <c r="AN526" s="280">
        <f t="shared" ca="1" si="492"/>
        <v>5.9089701690113279E-4</v>
      </c>
      <c r="AO526" s="280">
        <f t="shared" ca="1" si="492"/>
        <v>2.4313419596543166E-3</v>
      </c>
      <c r="AP526" s="280">
        <f t="shared" ca="1" si="492"/>
        <v>3.5970967389519874E-3</v>
      </c>
      <c r="AQ526" s="280">
        <f t="shared" ca="1" si="492"/>
        <v>7.7095385151830812E-3</v>
      </c>
      <c r="AR526" s="280">
        <f t="shared" ca="1" si="492"/>
        <v>7.7095385151830812E-3</v>
      </c>
      <c r="AS526" s="280">
        <f t="shared" ca="1" si="492"/>
        <v>6.1996702174972346E-3</v>
      </c>
      <c r="AT526" s="280">
        <f t="shared" ca="1" si="492"/>
        <v>6.2173927061697151E-3</v>
      </c>
      <c r="AU526" s="280">
        <f t="shared" ca="1" si="492"/>
        <v>5.544651155692578E-3</v>
      </c>
      <c r="AV526" s="280">
        <f t="shared" ca="1" si="492"/>
        <v>6.4291010475245776E-3</v>
      </c>
      <c r="AW526" s="280">
        <f t="shared" ca="1" si="492"/>
        <v>6.5133909371816578E-3</v>
      </c>
      <c r="AX526" s="280">
        <f t="shared" ca="1" si="492"/>
        <v>6.5133909371816578E-3</v>
      </c>
      <c r="AY526" s="281">
        <f t="shared" ca="1" si="492"/>
        <v>0</v>
      </c>
      <c r="AZ526" s="280">
        <f t="shared" ca="1" si="492"/>
        <v>1.28352225144305E-3</v>
      </c>
      <c r="BA526" s="282">
        <f t="shared" ca="1" si="492"/>
        <v>1.28352225144305E-3</v>
      </c>
      <c r="BB526" s="282">
        <f t="shared" ca="1" si="492"/>
        <v>2.5765164478055427E-3</v>
      </c>
      <c r="BC526" s="230">
        <f t="shared" ca="1" si="492"/>
        <v>2.5765164478055427E-3</v>
      </c>
      <c r="BE526" s="121" t="str">
        <f t="shared" si="422"/>
        <v>RVV</v>
      </c>
      <c r="BF526" s="24" t="str">
        <f t="shared" si="423"/>
        <v>East Kent Hospitals University NHS FT</v>
      </c>
      <c r="BG526" s="280"/>
      <c r="BH526" s="280">
        <f t="shared" ca="1" si="424"/>
        <v>5.8648149585483313E-4</v>
      </c>
      <c r="BI526" s="280">
        <f t="shared" ca="1" si="425"/>
        <v>4.4155210462996572E-6</v>
      </c>
      <c r="BJ526" s="280">
        <f t="shared" ca="1" si="426"/>
        <v>1.8404449427531838E-3</v>
      </c>
      <c r="BK526" s="280">
        <f t="shared" ca="1" si="427"/>
        <v>1.1657547792976708E-3</v>
      </c>
      <c r="BL526" s="280">
        <f t="shared" ca="1" si="428"/>
        <v>4.1124417762310938E-3</v>
      </c>
      <c r="BM526" s="280">
        <f t="shared" ca="1" si="429"/>
        <v>0</v>
      </c>
      <c r="BN526" s="280">
        <f t="shared" ca="1" si="430"/>
        <v>-1.5098682976858466E-3</v>
      </c>
      <c r="BO526" s="280">
        <f t="shared" ca="1" si="431"/>
        <v>1.7722488672480483E-5</v>
      </c>
      <c r="BP526" s="280">
        <f t="shared" ca="1" si="432"/>
        <v>-6.727415504771371E-4</v>
      </c>
      <c r="BQ526" s="280">
        <f t="shared" ca="1" si="433"/>
        <v>8.8444989183199957E-4</v>
      </c>
      <c r="BR526" s="280">
        <f t="shared" ca="1" si="434"/>
        <v>8.4289889657080189E-5</v>
      </c>
      <c r="BS526" s="280">
        <f t="shared" ca="1" si="435"/>
        <v>0</v>
      </c>
      <c r="BT526" s="281"/>
      <c r="BU526" s="280">
        <f t="shared" ca="1" si="436"/>
        <v>1.28352225144305E-3</v>
      </c>
      <c r="BV526" s="282">
        <f t="shared" ca="1" si="437"/>
        <v>0</v>
      </c>
      <c r="BW526" s="282">
        <f t="shared" ca="1" si="438"/>
        <v>1.2929941963624927E-3</v>
      </c>
      <c r="BX526" s="230">
        <f t="shared" ca="1" si="439"/>
        <v>0</v>
      </c>
    </row>
    <row r="527" spans="1:76" ht="13.8" x14ac:dyDescent="0.25">
      <c r="A527" s="118">
        <v>1</v>
      </c>
      <c r="B527" s="69">
        <f t="shared" si="461"/>
        <v>2</v>
      </c>
      <c r="C527" s="118" t="str">
        <f t="shared" si="462"/>
        <v>RGR</v>
      </c>
      <c r="D527" s="69"/>
      <c r="E527" s="70">
        <f ca="1">INDEX(OFFSET(Data!$A$10,1,E$9+MATCH($A527+IF(E$9&gt;$B527,0,1),Data!$3:$3,0),Num_Orgs,1),MATCH($C527,OFFSET(Data!$A$10,1,MATCH($A527+IF(E$9&gt;$B527,0,1),Data!$3:$3,0)-1,Num_Orgs,1),0),1)</f>
        <v>0.94827857419452</v>
      </c>
      <c r="F527" s="70">
        <f ca="1">INDEX(OFFSET(Data!$A$10,1,F$9+MATCH($A527+IF(F$9&gt;$B527,0,1),Data!$3:$3,0),Num_Orgs,1),MATCH($C527,OFFSET(Data!$A$10,1,MATCH($A527+IF(F$9&gt;$B527,0,1),Data!$3:$3,0)-1,Num_Orgs,1),0),1)</f>
        <v>0.99619990923086066</v>
      </c>
      <c r="G527" s="70">
        <f ca="1">INDEX(OFFSET(Data!$A$10,1,G$9+MATCH($A527+IF(G$9&gt;$B527,0,1),Data!$3:$3,0),Num_Orgs,1),MATCH($C527,OFFSET(Data!$A$10,1,MATCH($A527+IF(G$9&gt;$B527,0,1),Data!$3:$3,0)-1,Num_Orgs,1),0),1)</f>
        <v>0.94535377638704965</v>
      </c>
      <c r="H527" s="70">
        <f ca="1">INDEX(OFFSET(Data!$A$10,1,H$9+MATCH($A527+IF(H$9&gt;$B527,0,1),Data!$3:$3,0),Num_Orgs,1),MATCH($C527,OFFSET(Data!$A$10,1,MATCH($A527+IF(H$9&gt;$B527,0,1),Data!$3:$3,0)-1,Num_Orgs,1),0),1)</f>
        <v>0.65353459244016976</v>
      </c>
      <c r="I527" s="70">
        <f ca="1">INDEX(OFFSET(Data!$A$10,1,I$9+MATCH($A527+IF(I$9&gt;$B527,0,1),Data!$3:$3,0),Num_Orgs,1),MATCH($C527,OFFSET(Data!$A$10,1,MATCH($A527+IF(I$9&gt;$B527,0,1),Data!$3:$3,0)-1,Num_Orgs,1),0),1)</f>
        <v>0</v>
      </c>
      <c r="J527" s="26">
        <f ca="1">IFERROR((E527*SUM(Data!$C$8:$D$8))+(F527*Data!$E$8)+(G527*SUM(Data!$F$8:$G$8))+(H527*Data!$H$8)+(I527*Data!$I$8)+Data!$J$8,0)</f>
        <v>0.96806051407895422</v>
      </c>
      <c r="K527" s="119"/>
      <c r="L527" s="69"/>
      <c r="AI527" s="69"/>
      <c r="AJ527" s="121" t="str">
        <f t="shared" si="419"/>
        <v>RXR</v>
      </c>
      <c r="AK527" s="24" t="str">
        <f t="shared" si="420"/>
        <v>East Lancashire Hospitals NHS Trust</v>
      </c>
      <c r="AL527" s="280">
        <f t="shared" ref="AL527:BC527" ca="1" si="493">(AL295-$AL295)/$AI295</f>
        <v>0</v>
      </c>
      <c r="AM527" s="280">
        <f t="shared" ca="1" si="493"/>
        <v>1.84982267187833E-3</v>
      </c>
      <c r="AN527" s="280">
        <f t="shared" ca="1" si="493"/>
        <v>1.8536151023910252E-3</v>
      </c>
      <c r="AO527" s="280">
        <f t="shared" ca="1" si="493"/>
        <v>2.8162336551546176E-3</v>
      </c>
      <c r="AP527" s="280">
        <f t="shared" ca="1" si="493"/>
        <v>2.3515942927080265E-3</v>
      </c>
      <c r="AQ527" s="280">
        <f t="shared" ca="1" si="493"/>
        <v>6.8484286273148504E-3</v>
      </c>
      <c r="AR527" s="280">
        <f t="shared" ca="1" si="493"/>
        <v>6.8484286273148504E-3</v>
      </c>
      <c r="AS527" s="280">
        <f t="shared" ca="1" si="493"/>
        <v>6.1428582304145565E-3</v>
      </c>
      <c r="AT527" s="280">
        <f t="shared" ca="1" si="493"/>
        <v>6.1575251931603346E-3</v>
      </c>
      <c r="AU527" s="280">
        <f t="shared" ca="1" si="493"/>
        <v>6.4078956452746205E-3</v>
      </c>
      <c r="AV527" s="280">
        <f t="shared" ca="1" si="493"/>
        <v>7.7350073293211818E-3</v>
      </c>
      <c r="AW527" s="280">
        <f t="shared" ca="1" si="493"/>
        <v>6.9347605521963068E-3</v>
      </c>
      <c r="AX527" s="280">
        <f t="shared" ca="1" si="493"/>
        <v>6.9347605521963068E-3</v>
      </c>
      <c r="AY527" s="281">
        <f t="shared" ca="1" si="493"/>
        <v>0</v>
      </c>
      <c r="AZ527" s="280">
        <f t="shared" ca="1" si="493"/>
        <v>1.3665569229632129E-3</v>
      </c>
      <c r="BA527" s="282">
        <f t="shared" ca="1" si="493"/>
        <v>1.3665569229632129E-3</v>
      </c>
      <c r="BB527" s="282">
        <f t="shared" ca="1" si="493"/>
        <v>2.7431985576560638E-3</v>
      </c>
      <c r="BC527" s="230">
        <f t="shared" ca="1" si="493"/>
        <v>2.7431985576560638E-3</v>
      </c>
      <c r="BE527" s="121" t="str">
        <f t="shared" si="422"/>
        <v>RXR</v>
      </c>
      <c r="BF527" s="24" t="str">
        <f t="shared" si="423"/>
        <v>East Lancashire Hospitals NHS Trust</v>
      </c>
      <c r="BG527" s="280"/>
      <c r="BH527" s="280">
        <f t="shared" ca="1" si="424"/>
        <v>1.84982267187833E-3</v>
      </c>
      <c r="BI527" s="280">
        <f t="shared" ca="1" si="425"/>
        <v>3.7924305126952294E-6</v>
      </c>
      <c r="BJ527" s="280">
        <f t="shared" ca="1" si="426"/>
        <v>9.6261855276359243E-4</v>
      </c>
      <c r="BK527" s="280">
        <f t="shared" ca="1" si="427"/>
        <v>-4.6463936244659117E-4</v>
      </c>
      <c r="BL527" s="280">
        <f t="shared" ca="1" si="428"/>
        <v>4.4968343346068239E-3</v>
      </c>
      <c r="BM527" s="280">
        <f t="shared" ca="1" si="429"/>
        <v>0</v>
      </c>
      <c r="BN527" s="280">
        <f t="shared" ca="1" si="430"/>
        <v>-7.0557039690029386E-4</v>
      </c>
      <c r="BO527" s="280">
        <f t="shared" ca="1" si="431"/>
        <v>1.4666962745778049E-5</v>
      </c>
      <c r="BP527" s="280">
        <f t="shared" ca="1" si="432"/>
        <v>2.5037045211428587E-4</v>
      </c>
      <c r="BQ527" s="280">
        <f t="shared" ca="1" si="433"/>
        <v>1.3271116840465613E-3</v>
      </c>
      <c r="BR527" s="280">
        <f t="shared" ca="1" si="434"/>
        <v>-8.0024677712487498E-4</v>
      </c>
      <c r="BS527" s="280">
        <f t="shared" ca="1" si="435"/>
        <v>0</v>
      </c>
      <c r="BT527" s="281"/>
      <c r="BU527" s="280">
        <f t="shared" ca="1" si="436"/>
        <v>1.3665569229632129E-3</v>
      </c>
      <c r="BV527" s="282">
        <f t="shared" ca="1" si="437"/>
        <v>0</v>
      </c>
      <c r="BW527" s="282">
        <f t="shared" ca="1" si="438"/>
        <v>1.3766416346928509E-3</v>
      </c>
      <c r="BX527" s="230">
        <f t="shared" ca="1" si="439"/>
        <v>0</v>
      </c>
    </row>
    <row r="528" spans="1:76" ht="13.8" x14ac:dyDescent="0.25">
      <c r="A528" s="118">
        <v>1</v>
      </c>
      <c r="B528" s="69">
        <f t="shared" si="461"/>
        <v>2</v>
      </c>
      <c r="C528" s="118" t="str">
        <f t="shared" si="462"/>
        <v>RGT</v>
      </c>
      <c r="D528" s="69"/>
      <c r="E528" s="70">
        <f ca="1">INDEX(OFFSET(Data!$A$10,1,E$9+MATCH($A528+IF(E$9&gt;$B528,0,1),Data!$3:$3,0),Num_Orgs,1),MATCH($C528,OFFSET(Data!$A$10,1,MATCH($A528+IF(E$9&gt;$B528,0,1),Data!$3:$3,0)-1,Num_Orgs,1),0),1)</f>
        <v>1.0014583474991157</v>
      </c>
      <c r="F528" s="70">
        <f ca="1">INDEX(OFFSET(Data!$A$10,1,F$9+MATCH($A528+IF(F$9&gt;$B528,0,1),Data!$3:$3,0),Num_Orgs,1),MATCH($C528,OFFSET(Data!$A$10,1,MATCH($A528+IF(F$9&gt;$B528,0,1),Data!$3:$3,0)-1,Num_Orgs,1),0),1)</f>
        <v>0.99619990923086066</v>
      </c>
      <c r="G528" s="70">
        <f ca="1">INDEX(OFFSET(Data!$A$10,1,G$9+MATCH($A528+IF(G$9&gt;$B528,0,1),Data!$3:$3,0),Num_Orgs,1),MATCH($C528,OFFSET(Data!$A$10,1,MATCH($A528+IF(G$9&gt;$B528,0,1),Data!$3:$3,0)-1,Num_Orgs,1),0),1)</f>
        <v>0.97520705353611448</v>
      </c>
      <c r="H528" s="70">
        <f ca="1">INDEX(OFFSET(Data!$A$10,1,H$9+MATCH($A528+IF(H$9&gt;$B528,0,1),Data!$3:$3,0),Num_Orgs,1),MATCH($C528,OFFSET(Data!$A$10,1,MATCH($A528+IF(H$9&gt;$B528,0,1),Data!$3:$3,0)-1,Num_Orgs,1),0),1)</f>
        <v>1.4520747578987068</v>
      </c>
      <c r="I528" s="70">
        <f ca="1">INDEX(OFFSET(Data!$A$10,1,I$9+MATCH($A528+IF(I$9&gt;$B528,0,1),Data!$3:$3,0),Num_Orgs,1),MATCH($C528,OFFSET(Data!$A$10,1,MATCH($A528+IF(I$9&gt;$B528,0,1),Data!$3:$3,0)-1,Num_Orgs,1),0),1)</f>
        <v>0</v>
      </c>
      <c r="J528" s="26">
        <f ca="1">IFERROR((E528*SUM(Data!$C$8:$D$8))+(F528*Data!$E$8)+(G528*SUM(Data!$F$8:$G$8))+(H528*Data!$H$8)+(I528*Data!$I$8)+Data!$J$8,0)</f>
        <v>1.0016382795098087</v>
      </c>
      <c r="K528" s="119"/>
      <c r="L528" s="69"/>
      <c r="AI528" s="69"/>
      <c r="AJ528" s="121" t="str">
        <f t="shared" si="419"/>
        <v>RWK</v>
      </c>
      <c r="AK528" s="24" t="str">
        <f t="shared" si="420"/>
        <v>East London NHS FT</v>
      </c>
      <c r="AL528" s="280">
        <f t="shared" ref="AL528:BC528" ca="1" si="494">(AL296-$AL296)/$AI296</f>
        <v>0</v>
      </c>
      <c r="AM528" s="280">
        <f t="shared" ca="1" si="494"/>
        <v>0</v>
      </c>
      <c r="AN528" s="280">
        <f t="shared" ca="1" si="494"/>
        <v>0</v>
      </c>
      <c r="AO528" s="280">
        <f t="shared" ca="1" si="494"/>
        <v>0</v>
      </c>
      <c r="AP528" s="280">
        <f t="shared" ca="1" si="494"/>
        <v>0</v>
      </c>
      <c r="AQ528" s="280">
        <f t="shared" ca="1" si="494"/>
        <v>0</v>
      </c>
      <c r="AR528" s="280">
        <f t="shared" ca="1" si="494"/>
        <v>0</v>
      </c>
      <c r="AS528" s="280">
        <f t="shared" ca="1" si="494"/>
        <v>0</v>
      </c>
      <c r="AT528" s="280">
        <f t="shared" ca="1" si="494"/>
        <v>0</v>
      </c>
      <c r="AU528" s="280">
        <f t="shared" ca="1" si="494"/>
        <v>0</v>
      </c>
      <c r="AV528" s="280">
        <f t="shared" ca="1" si="494"/>
        <v>0</v>
      </c>
      <c r="AW528" s="280">
        <f t="shared" ca="1" si="494"/>
        <v>0</v>
      </c>
      <c r="AX528" s="280">
        <f t="shared" ca="1" si="494"/>
        <v>0</v>
      </c>
      <c r="AY528" s="281">
        <f t="shared" ca="1" si="494"/>
        <v>0</v>
      </c>
      <c r="AZ528" s="280">
        <f t="shared" ca="1" si="494"/>
        <v>0</v>
      </c>
      <c r="BA528" s="282">
        <f t="shared" ca="1" si="494"/>
        <v>0</v>
      </c>
      <c r="BB528" s="282">
        <f t="shared" ca="1" si="494"/>
        <v>0</v>
      </c>
      <c r="BC528" s="230">
        <f t="shared" ca="1" si="494"/>
        <v>0</v>
      </c>
      <c r="BE528" s="121" t="str">
        <f t="shared" si="422"/>
        <v>RWK</v>
      </c>
      <c r="BF528" s="24" t="str">
        <f t="shared" si="423"/>
        <v>East London NHS FT</v>
      </c>
      <c r="BG528" s="280"/>
      <c r="BH528" s="280">
        <f t="shared" ca="1" si="424"/>
        <v>0</v>
      </c>
      <c r="BI528" s="280">
        <f t="shared" ca="1" si="425"/>
        <v>0</v>
      </c>
      <c r="BJ528" s="280">
        <f t="shared" ca="1" si="426"/>
        <v>0</v>
      </c>
      <c r="BK528" s="280">
        <f t="shared" ca="1" si="427"/>
        <v>0</v>
      </c>
      <c r="BL528" s="280">
        <f t="shared" ca="1" si="428"/>
        <v>0</v>
      </c>
      <c r="BM528" s="280">
        <f t="shared" ca="1" si="429"/>
        <v>0</v>
      </c>
      <c r="BN528" s="280">
        <f t="shared" ca="1" si="430"/>
        <v>0</v>
      </c>
      <c r="BO528" s="280">
        <f t="shared" ca="1" si="431"/>
        <v>0</v>
      </c>
      <c r="BP528" s="280">
        <f t="shared" ca="1" si="432"/>
        <v>0</v>
      </c>
      <c r="BQ528" s="280">
        <f t="shared" ca="1" si="433"/>
        <v>0</v>
      </c>
      <c r="BR528" s="280">
        <f t="shared" ca="1" si="434"/>
        <v>0</v>
      </c>
      <c r="BS528" s="280">
        <f t="shared" ca="1" si="435"/>
        <v>0</v>
      </c>
      <c r="BT528" s="281"/>
      <c r="BU528" s="280">
        <f t="shared" ca="1" si="436"/>
        <v>0</v>
      </c>
      <c r="BV528" s="282">
        <f t="shared" ca="1" si="437"/>
        <v>0</v>
      </c>
      <c r="BW528" s="282">
        <f t="shared" ca="1" si="438"/>
        <v>0</v>
      </c>
      <c r="BX528" s="230">
        <f t="shared" ca="1" si="439"/>
        <v>0</v>
      </c>
    </row>
    <row r="529" spans="1:76" ht="13.8" x14ac:dyDescent="0.25">
      <c r="A529" s="118">
        <v>1</v>
      </c>
      <c r="B529" s="69">
        <f t="shared" si="461"/>
        <v>2</v>
      </c>
      <c r="C529" s="118" t="str">
        <f t="shared" si="462"/>
        <v>RH5</v>
      </c>
      <c r="D529" s="69"/>
      <c r="E529" s="70">
        <f ca="1">INDEX(OFFSET(Data!$A$10,1,E$9+MATCH($A529+IF(E$9&gt;$B529,0,1),Data!$3:$3,0),Num_Orgs,1),MATCH($C529,OFFSET(Data!$A$10,1,MATCH($A529+IF(E$9&gt;$B529,0,1),Data!$3:$3,0)-1,Num_Orgs,1),0),1)</f>
        <v>0.95596591271469233</v>
      </c>
      <c r="F529" s="70">
        <f ca="1">INDEX(OFFSET(Data!$A$10,1,F$9+MATCH($A529+IF(F$9&gt;$B529,0,1),Data!$3:$3,0),Num_Orgs,1),MATCH($C529,OFFSET(Data!$A$10,1,MATCH($A529+IF(F$9&gt;$B529,0,1),Data!$3:$3,0)-1,Num_Orgs,1),0),1)</f>
        <v>0.99619990923086066</v>
      </c>
      <c r="G529" s="70">
        <f ca="1">INDEX(OFFSET(Data!$A$10,1,G$9+MATCH($A529+IF(G$9&gt;$B529,0,1),Data!$3:$3,0),Num_Orgs,1),MATCH($C529,OFFSET(Data!$A$10,1,MATCH($A529+IF(G$9&gt;$B529,0,1),Data!$3:$3,0)-1,Num_Orgs,1),0),1)</f>
        <v>0.96525596115309298</v>
      </c>
      <c r="H529" s="70">
        <f ca="1">INDEX(OFFSET(Data!$A$10,1,H$9+MATCH($A529+IF(H$9&gt;$B529,0,1),Data!$3:$3,0),Num_Orgs,1),MATCH($C529,OFFSET(Data!$A$10,1,MATCH($A529+IF(H$9&gt;$B529,0,1),Data!$3:$3,0)-1,Num_Orgs,1),0),1)</f>
        <v>1.1344701987844186</v>
      </c>
      <c r="I529" s="70">
        <f ca="1">INDEX(OFFSET(Data!$A$10,1,I$9+MATCH($A529+IF(I$9&gt;$B529,0,1),Data!$3:$3,0),Num_Orgs,1),MATCH($C529,OFFSET(Data!$A$10,1,MATCH($A529+IF(I$9&gt;$B529,0,1),Data!$3:$3,0)-1,Num_Orgs,1),0),1)</f>
        <v>0</v>
      </c>
      <c r="J529" s="26">
        <f ca="1">IFERROR((E529*SUM(Data!$C$8:$D$8))+(F529*Data!$E$8)+(G529*SUM(Data!$F$8:$G$8))+(H529*Data!$H$8)+(I529*Data!$I$8)+Data!$J$8,0)</f>
        <v>0.97496766002522772</v>
      </c>
      <c r="K529" s="119"/>
      <c r="L529" s="69"/>
      <c r="AI529" s="69"/>
      <c r="AJ529" s="121" t="str">
        <f t="shared" si="419"/>
        <v>RX9</v>
      </c>
      <c r="AK529" s="24" t="str">
        <f t="shared" si="420"/>
        <v>East Midlands Ambulance Service NHS Trust</v>
      </c>
      <c r="AL529" s="280">
        <f t="shared" ref="AL529:BC529" ca="1" si="495">(AL297-$AL297)/$AI297</f>
        <v>0</v>
      </c>
      <c r="AM529" s="280">
        <f t="shared" ca="1" si="495"/>
        <v>0</v>
      </c>
      <c r="AN529" s="280">
        <f t="shared" ca="1" si="495"/>
        <v>0</v>
      </c>
      <c r="AO529" s="280">
        <f t="shared" ca="1" si="495"/>
        <v>0</v>
      </c>
      <c r="AP529" s="280">
        <f t="shared" ca="1" si="495"/>
        <v>0</v>
      </c>
      <c r="AQ529" s="280">
        <f t="shared" ca="1" si="495"/>
        <v>0</v>
      </c>
      <c r="AR529" s="280">
        <f t="shared" ca="1" si="495"/>
        <v>0</v>
      </c>
      <c r="AS529" s="280">
        <f t="shared" ca="1" si="495"/>
        <v>0</v>
      </c>
      <c r="AT529" s="280">
        <f t="shared" ca="1" si="495"/>
        <v>0</v>
      </c>
      <c r="AU529" s="280">
        <f t="shared" ca="1" si="495"/>
        <v>0</v>
      </c>
      <c r="AV529" s="280">
        <f t="shared" ca="1" si="495"/>
        <v>0</v>
      </c>
      <c r="AW529" s="280">
        <f t="shared" ca="1" si="495"/>
        <v>0</v>
      </c>
      <c r="AX529" s="280">
        <f t="shared" ca="1" si="495"/>
        <v>0</v>
      </c>
      <c r="AY529" s="281">
        <f t="shared" ca="1" si="495"/>
        <v>0</v>
      </c>
      <c r="AZ529" s="280">
        <f t="shared" ca="1" si="495"/>
        <v>0</v>
      </c>
      <c r="BA529" s="282">
        <f t="shared" ca="1" si="495"/>
        <v>0</v>
      </c>
      <c r="BB529" s="282">
        <f t="shared" ca="1" si="495"/>
        <v>0</v>
      </c>
      <c r="BC529" s="230">
        <f t="shared" ca="1" si="495"/>
        <v>0</v>
      </c>
      <c r="BE529" s="121" t="str">
        <f t="shared" si="422"/>
        <v>RX9</v>
      </c>
      <c r="BF529" s="24" t="str">
        <f t="shared" si="423"/>
        <v>East Midlands Ambulance Service NHS Trust</v>
      </c>
      <c r="BG529" s="280"/>
      <c r="BH529" s="280">
        <f t="shared" ca="1" si="424"/>
        <v>0</v>
      </c>
      <c r="BI529" s="280">
        <f t="shared" ca="1" si="425"/>
        <v>0</v>
      </c>
      <c r="BJ529" s="280">
        <f t="shared" ca="1" si="426"/>
        <v>0</v>
      </c>
      <c r="BK529" s="280">
        <f t="shared" ca="1" si="427"/>
        <v>0</v>
      </c>
      <c r="BL529" s="280">
        <f t="shared" ca="1" si="428"/>
        <v>0</v>
      </c>
      <c r="BM529" s="280">
        <f t="shared" ca="1" si="429"/>
        <v>0</v>
      </c>
      <c r="BN529" s="280">
        <f t="shared" ca="1" si="430"/>
        <v>0</v>
      </c>
      <c r="BO529" s="280">
        <f t="shared" ca="1" si="431"/>
        <v>0</v>
      </c>
      <c r="BP529" s="280">
        <f t="shared" ca="1" si="432"/>
        <v>0</v>
      </c>
      <c r="BQ529" s="280">
        <f t="shared" ca="1" si="433"/>
        <v>0</v>
      </c>
      <c r="BR529" s="280">
        <f t="shared" ca="1" si="434"/>
        <v>0</v>
      </c>
      <c r="BS529" s="280">
        <f t="shared" ca="1" si="435"/>
        <v>0</v>
      </c>
      <c r="BT529" s="281"/>
      <c r="BU529" s="280">
        <f t="shared" ca="1" si="436"/>
        <v>0</v>
      </c>
      <c r="BV529" s="282">
        <f t="shared" ca="1" si="437"/>
        <v>0</v>
      </c>
      <c r="BW529" s="282">
        <f t="shared" ca="1" si="438"/>
        <v>0</v>
      </c>
      <c r="BX529" s="230">
        <f t="shared" ca="1" si="439"/>
        <v>0</v>
      </c>
    </row>
    <row r="530" spans="1:76" ht="13.8" x14ac:dyDescent="0.25">
      <c r="A530" s="118">
        <v>1</v>
      </c>
      <c r="B530" s="69">
        <f t="shared" si="461"/>
        <v>2</v>
      </c>
      <c r="C530" s="118" t="str">
        <f t="shared" si="462"/>
        <v>RH8</v>
      </c>
      <c r="D530" s="69"/>
      <c r="E530" s="70">
        <f ca="1">INDEX(OFFSET(Data!$A$10,1,E$9+MATCH($A530+IF(E$9&gt;$B530,0,1),Data!$3:$3,0),Num_Orgs,1),MATCH($C530,OFFSET(Data!$A$10,1,MATCH($A530+IF(E$9&gt;$B530,0,1),Data!$3:$3,0)-1,Num_Orgs,1),0),1)</f>
        <v>0.90653448109047385</v>
      </c>
      <c r="F530" s="70">
        <f ca="1">INDEX(OFFSET(Data!$A$10,1,F$9+MATCH($A530+IF(F$9&gt;$B530,0,1),Data!$3:$3,0),Num_Orgs,1),MATCH($C530,OFFSET(Data!$A$10,1,MATCH($A530+IF(F$9&gt;$B530,0,1),Data!$3:$3,0)-1,Num_Orgs,1),0),1)</f>
        <v>0.99619990923086066</v>
      </c>
      <c r="G530" s="70">
        <f ca="1">INDEX(OFFSET(Data!$A$10,1,G$9+MATCH($A530+IF(G$9&gt;$B530,0,1),Data!$3:$3,0),Num_Orgs,1),MATCH($C530,OFFSET(Data!$A$10,1,MATCH($A530+IF(G$9&gt;$B530,0,1),Data!$3:$3,0)-1,Num_Orgs,1),0),1)</f>
        <v>0.95530486877007137</v>
      </c>
      <c r="H530" s="70">
        <f ca="1">INDEX(OFFSET(Data!$A$10,1,H$9+MATCH($A530+IF(H$9&gt;$B530,0,1),Data!$3:$3,0),Num_Orgs,1),MATCH($C530,OFFSET(Data!$A$10,1,MATCH($A530+IF(H$9&gt;$B530,0,1),Data!$3:$3,0)-1,Num_Orgs,1),0),1)</f>
        <v>1.0620641474010641</v>
      </c>
      <c r="I530" s="70">
        <f ca="1">INDEX(OFFSET(Data!$A$10,1,I$9+MATCH($A530+IF(I$9&gt;$B530,0,1),Data!$3:$3,0),Num_Orgs,1),MATCH($C530,OFFSET(Data!$A$10,1,MATCH($A530+IF(I$9&gt;$B530,0,1),Data!$3:$3,0)-1,Num_Orgs,1),0),1)</f>
        <v>0</v>
      </c>
      <c r="J530" s="26">
        <f ca="1">IFERROR((E530*SUM(Data!$C$8:$D$8))+(F530*Data!$E$8)+(G530*SUM(Data!$F$8:$G$8))+(H530*Data!$H$8)+(I530*Data!$I$8)+Data!$J$8,0)</f>
        <v>0.94723293010545428</v>
      </c>
      <c r="K530" s="119"/>
      <c r="L530" s="69"/>
      <c r="AI530" s="69"/>
      <c r="AJ530" s="121" t="str">
        <f t="shared" si="419"/>
        <v>RYC</v>
      </c>
      <c r="AK530" s="24" t="str">
        <f t="shared" si="420"/>
        <v>East Of England Ambulance Service NHS Trust</v>
      </c>
      <c r="AL530" s="280">
        <f t="shared" ref="AL530:BC530" ca="1" si="496">(AL298-$AL298)/$AI298</f>
        <v>0</v>
      </c>
      <c r="AM530" s="280">
        <f t="shared" ca="1" si="496"/>
        <v>0</v>
      </c>
      <c r="AN530" s="280">
        <f t="shared" ca="1" si="496"/>
        <v>0</v>
      </c>
      <c r="AO530" s="280">
        <f t="shared" ca="1" si="496"/>
        <v>0</v>
      </c>
      <c r="AP530" s="280">
        <f t="shared" ca="1" si="496"/>
        <v>0</v>
      </c>
      <c r="AQ530" s="280">
        <f t="shared" ca="1" si="496"/>
        <v>0</v>
      </c>
      <c r="AR530" s="280">
        <f t="shared" ca="1" si="496"/>
        <v>0</v>
      </c>
      <c r="AS530" s="280">
        <f t="shared" ca="1" si="496"/>
        <v>0</v>
      </c>
      <c r="AT530" s="280">
        <f t="shared" ca="1" si="496"/>
        <v>0</v>
      </c>
      <c r="AU530" s="280">
        <f t="shared" ca="1" si="496"/>
        <v>0</v>
      </c>
      <c r="AV530" s="280">
        <f t="shared" ca="1" si="496"/>
        <v>0</v>
      </c>
      <c r="AW530" s="280">
        <f t="shared" ca="1" si="496"/>
        <v>0</v>
      </c>
      <c r="AX530" s="280">
        <f t="shared" ca="1" si="496"/>
        <v>0</v>
      </c>
      <c r="AY530" s="281">
        <f t="shared" ca="1" si="496"/>
        <v>0</v>
      </c>
      <c r="AZ530" s="280">
        <f t="shared" ca="1" si="496"/>
        <v>0</v>
      </c>
      <c r="BA530" s="282">
        <f t="shared" ca="1" si="496"/>
        <v>0</v>
      </c>
      <c r="BB530" s="282">
        <f t="shared" ca="1" si="496"/>
        <v>0</v>
      </c>
      <c r="BC530" s="230">
        <f t="shared" ca="1" si="496"/>
        <v>0</v>
      </c>
      <c r="BE530" s="121" t="str">
        <f t="shared" si="422"/>
        <v>RYC</v>
      </c>
      <c r="BF530" s="24" t="str">
        <f t="shared" si="423"/>
        <v>East Of England Ambulance Service NHS Trust</v>
      </c>
      <c r="BG530" s="280"/>
      <c r="BH530" s="280">
        <f t="shared" ca="1" si="424"/>
        <v>0</v>
      </c>
      <c r="BI530" s="280">
        <f t="shared" ca="1" si="425"/>
        <v>0</v>
      </c>
      <c r="BJ530" s="280">
        <f t="shared" ca="1" si="426"/>
        <v>0</v>
      </c>
      <c r="BK530" s="280">
        <f t="shared" ca="1" si="427"/>
        <v>0</v>
      </c>
      <c r="BL530" s="280">
        <f t="shared" ca="1" si="428"/>
        <v>0</v>
      </c>
      <c r="BM530" s="280">
        <f t="shared" ca="1" si="429"/>
        <v>0</v>
      </c>
      <c r="BN530" s="280">
        <f t="shared" ca="1" si="430"/>
        <v>0</v>
      </c>
      <c r="BO530" s="280">
        <f t="shared" ca="1" si="431"/>
        <v>0</v>
      </c>
      <c r="BP530" s="280">
        <f t="shared" ca="1" si="432"/>
        <v>0</v>
      </c>
      <c r="BQ530" s="280">
        <f t="shared" ca="1" si="433"/>
        <v>0</v>
      </c>
      <c r="BR530" s="280">
        <f t="shared" ca="1" si="434"/>
        <v>0</v>
      </c>
      <c r="BS530" s="280">
        <f t="shared" ca="1" si="435"/>
        <v>0</v>
      </c>
      <c r="BT530" s="281"/>
      <c r="BU530" s="280">
        <f t="shared" ca="1" si="436"/>
        <v>0</v>
      </c>
      <c r="BV530" s="282">
        <f t="shared" ca="1" si="437"/>
        <v>0</v>
      </c>
      <c r="BW530" s="282">
        <f t="shared" ca="1" si="438"/>
        <v>0</v>
      </c>
      <c r="BX530" s="230">
        <f t="shared" ca="1" si="439"/>
        <v>0</v>
      </c>
    </row>
    <row r="531" spans="1:76" ht="13.8" x14ac:dyDescent="0.25">
      <c r="A531" s="118">
        <v>1</v>
      </c>
      <c r="B531" s="69">
        <f t="shared" si="461"/>
        <v>2</v>
      </c>
      <c r="C531" s="118" t="str">
        <f t="shared" si="462"/>
        <v>RHA</v>
      </c>
      <c r="D531" s="69"/>
      <c r="E531" s="70">
        <f ca="1">INDEX(OFFSET(Data!$A$10,1,E$9+MATCH($A531+IF(E$9&gt;$B531,0,1),Data!$3:$3,0),Num_Orgs,1),MATCH($C531,OFFSET(Data!$A$10,1,MATCH($A531+IF(E$9&gt;$B531,0,1),Data!$3:$3,0)-1,Num_Orgs,1),0),1)</f>
        <v>0.94248823031620288</v>
      </c>
      <c r="F531" s="70">
        <f ca="1">INDEX(OFFSET(Data!$A$10,1,F$9+MATCH($A531+IF(F$9&gt;$B531,0,1),Data!$3:$3,0),Num_Orgs,1),MATCH($C531,OFFSET(Data!$A$10,1,MATCH($A531+IF(F$9&gt;$B531,0,1),Data!$3:$3,0)-1,Num_Orgs,1),0),1)</f>
        <v>0.99619990923086066</v>
      </c>
      <c r="G531" s="70">
        <f ca="1">INDEX(OFFSET(Data!$A$10,1,G$9+MATCH($A531+IF(G$9&gt;$B531,0,1),Data!$3:$3,0),Num_Orgs,1),MATCH($C531,OFFSET(Data!$A$10,1,MATCH($A531+IF(G$9&gt;$B531,0,1),Data!$3:$3,0)-1,Num_Orgs,1),0),1)</f>
        <v>0.92330381418167207</v>
      </c>
      <c r="H531" s="70">
        <f ca="1">INDEX(OFFSET(Data!$A$10,1,H$9+MATCH($A531+IF(H$9&gt;$B531,0,1),Data!$3:$3,0),Num_Orgs,1),MATCH($C531,OFFSET(Data!$A$10,1,MATCH($A531+IF(H$9&gt;$B531,0,1),Data!$3:$3,0)-1,Num_Orgs,1),0),1)</f>
        <v>0.26523523141266753</v>
      </c>
      <c r="I531" s="70">
        <f ca="1">INDEX(OFFSET(Data!$A$10,1,I$9+MATCH($A531+IF(I$9&gt;$B531,0,1),Data!$3:$3,0),Num_Orgs,1),MATCH($C531,OFFSET(Data!$A$10,1,MATCH($A531+IF(I$9&gt;$B531,0,1),Data!$3:$3,0)-1,Num_Orgs,1),0),1)</f>
        <v>0</v>
      </c>
      <c r="J531" s="26">
        <f ca="1">IFERROR((E531*SUM(Data!$C$8:$D$8))+(F531*Data!$E$8)+(G531*SUM(Data!$F$8:$G$8))+(H531*Data!$H$8)+(I531*Data!$I$8)+Data!$J$8,0)</f>
        <v>0.96255308651330873</v>
      </c>
      <c r="K531" s="119"/>
      <c r="L531" s="69"/>
      <c r="AI531" s="69"/>
      <c r="AJ531" s="121" t="str">
        <f t="shared" si="419"/>
        <v>RDE</v>
      </c>
      <c r="AK531" s="24" t="str">
        <f t="shared" si="420"/>
        <v>East Suffolk and North Essex NHS FT</v>
      </c>
      <c r="AL531" s="280">
        <f t="shared" ref="AL531:BC531" ca="1" si="497">(AL299-$AL299)/$AI299</f>
        <v>0</v>
      </c>
      <c r="AM531" s="280">
        <f t="shared" ca="1" si="497"/>
        <v>4.891234218484768E-3</v>
      </c>
      <c r="AN531" s="280">
        <f t="shared" ca="1" si="497"/>
        <v>4.8956028908615857E-3</v>
      </c>
      <c r="AO531" s="280">
        <f t="shared" ca="1" si="497"/>
        <v>4.7749961354429417E-3</v>
      </c>
      <c r="AP531" s="280">
        <f t="shared" ca="1" si="497"/>
        <v>2.0630839141936685E-3</v>
      </c>
      <c r="AQ531" s="280">
        <f t="shared" ca="1" si="497"/>
        <v>5.3353640379619257E-3</v>
      </c>
      <c r="AR531" s="280">
        <f t="shared" ca="1" si="497"/>
        <v>5.3353640379619257E-3</v>
      </c>
      <c r="AS531" s="280">
        <f t="shared" ca="1" si="497"/>
        <v>6.0105831254972097E-3</v>
      </c>
      <c r="AT531" s="280">
        <f t="shared" ca="1" si="497"/>
        <v>6.0284299493316533E-3</v>
      </c>
      <c r="AU531" s="280">
        <f t="shared" ca="1" si="497"/>
        <v>5.5055970681854426E-3</v>
      </c>
      <c r="AV531" s="280">
        <f t="shared" ca="1" si="497"/>
        <v>6.3104859770317526E-3</v>
      </c>
      <c r="AW531" s="280">
        <f t="shared" ca="1" si="497"/>
        <v>6.4908130080996414E-3</v>
      </c>
      <c r="AX531" s="280">
        <f t="shared" ca="1" si="497"/>
        <v>6.4908130080996414E-3</v>
      </c>
      <c r="AY531" s="281">
        <f t="shared" ca="1" si="497"/>
        <v>0</v>
      </c>
      <c r="AZ531" s="280">
        <f t="shared" ca="1" si="497"/>
        <v>1.279073067500473E-3</v>
      </c>
      <c r="BA531" s="282">
        <f t="shared" ca="1" si="497"/>
        <v>1.279073067500473E-3</v>
      </c>
      <c r="BB531" s="282">
        <f t="shared" ca="1" si="497"/>
        <v>2.5675852465006587E-3</v>
      </c>
      <c r="BC531" s="230">
        <f t="shared" ca="1" si="497"/>
        <v>2.5675852465006587E-3</v>
      </c>
      <c r="BE531" s="121" t="str">
        <f t="shared" si="422"/>
        <v>RDE</v>
      </c>
      <c r="BF531" s="24" t="str">
        <f t="shared" si="423"/>
        <v>East Suffolk and North Essex NHS FT</v>
      </c>
      <c r="BG531" s="280"/>
      <c r="BH531" s="280">
        <f t="shared" ca="1" si="424"/>
        <v>4.891234218484768E-3</v>
      </c>
      <c r="BI531" s="280">
        <f t="shared" ca="1" si="425"/>
        <v>4.3686723768176713E-6</v>
      </c>
      <c r="BJ531" s="280">
        <f t="shared" ca="1" si="426"/>
        <v>-1.2060675541864397E-4</v>
      </c>
      <c r="BK531" s="280">
        <f t="shared" ca="1" si="427"/>
        <v>-2.7119122212492732E-3</v>
      </c>
      <c r="BL531" s="280">
        <f t="shared" ca="1" si="428"/>
        <v>3.2722801237682572E-3</v>
      </c>
      <c r="BM531" s="280">
        <f t="shared" ca="1" si="429"/>
        <v>0</v>
      </c>
      <c r="BN531" s="280">
        <f t="shared" ca="1" si="430"/>
        <v>6.7521908753528405E-4</v>
      </c>
      <c r="BO531" s="280">
        <f t="shared" ca="1" si="431"/>
        <v>1.7846823834443554E-5</v>
      </c>
      <c r="BP531" s="280">
        <f t="shared" ca="1" si="432"/>
        <v>-5.2283288114621067E-4</v>
      </c>
      <c r="BQ531" s="280">
        <f t="shared" ca="1" si="433"/>
        <v>8.0488890884630997E-4</v>
      </c>
      <c r="BR531" s="280">
        <f t="shared" ca="1" si="434"/>
        <v>1.803270310678888E-4</v>
      </c>
      <c r="BS531" s="280">
        <f t="shared" ca="1" si="435"/>
        <v>0</v>
      </c>
      <c r="BT531" s="281"/>
      <c r="BU531" s="280">
        <f t="shared" ca="1" si="436"/>
        <v>1.279073067500473E-3</v>
      </c>
      <c r="BV531" s="282">
        <f t="shared" ca="1" si="437"/>
        <v>0</v>
      </c>
      <c r="BW531" s="282">
        <f t="shared" ca="1" si="438"/>
        <v>1.2885121790001857E-3</v>
      </c>
      <c r="BX531" s="230">
        <f t="shared" ca="1" si="439"/>
        <v>0</v>
      </c>
    </row>
    <row r="532" spans="1:76" ht="13.8" x14ac:dyDescent="0.25">
      <c r="A532" s="118">
        <v>1</v>
      </c>
      <c r="B532" s="69">
        <f t="shared" si="461"/>
        <v>2</v>
      </c>
      <c r="C532" s="118" t="str">
        <f t="shared" si="462"/>
        <v>RHM</v>
      </c>
      <c r="D532" s="69"/>
      <c r="E532" s="70">
        <f ca="1">INDEX(OFFSET(Data!$A$10,1,E$9+MATCH($A532+IF(E$9&gt;$B532,0,1),Data!$3:$3,0),Num_Orgs,1),MATCH($C532,OFFSET(Data!$A$10,1,MATCH($A532+IF(E$9&gt;$B532,0,1),Data!$3:$3,0)-1,Num_Orgs,1),0),1)</f>
        <v>1.0058786612944972</v>
      </c>
      <c r="F532" s="70">
        <f ca="1">INDEX(OFFSET(Data!$A$10,1,F$9+MATCH($A532+IF(F$9&gt;$B532,0,1),Data!$3:$3,0),Num_Orgs,1),MATCH($C532,OFFSET(Data!$A$10,1,MATCH($A532+IF(F$9&gt;$B532,0,1),Data!$3:$3,0)-1,Num_Orgs,1),0),1)</f>
        <v>0.99619990923086066</v>
      </c>
      <c r="G532" s="70">
        <f ca="1">INDEX(OFFSET(Data!$A$10,1,G$9+MATCH($A532+IF(G$9&gt;$B532,0,1),Data!$3:$3,0),Num_Orgs,1),MATCH($C532,OFFSET(Data!$A$10,1,MATCH($A532+IF(G$9&gt;$B532,0,1),Data!$3:$3,0)-1,Num_Orgs,1),0),1)</f>
        <v>1.0150114230682019</v>
      </c>
      <c r="H532" s="70">
        <f ca="1">INDEX(OFFSET(Data!$A$10,1,H$9+MATCH($A532+IF(H$9&gt;$B532,0,1),Data!$3:$3,0),Num_Orgs,1),MATCH($C532,OFFSET(Data!$A$10,1,MATCH($A532+IF(H$9&gt;$B532,0,1),Data!$3:$3,0)-1,Num_Orgs,1),0),1)</f>
        <v>1.2759986939546557</v>
      </c>
      <c r="I532" s="70">
        <f ca="1">INDEX(OFFSET(Data!$A$10,1,I$9+MATCH($A532+IF(I$9&gt;$B532,0,1),Data!$3:$3,0),Num_Orgs,1),MATCH($C532,OFFSET(Data!$A$10,1,MATCH($A532+IF(I$9&gt;$B532,0,1),Data!$3:$3,0)-1,Num_Orgs,1),0),1)</f>
        <v>0</v>
      </c>
      <c r="J532" s="26">
        <f ca="1">IFERROR((E532*SUM(Data!$C$8:$D$8))+(F532*Data!$E$8)+(G532*SUM(Data!$F$8:$G$8))+(H532*Data!$H$8)+(I532*Data!$I$8)+Data!$J$8,0)</f>
        <v>1.0043367271876151</v>
      </c>
      <c r="K532" s="119"/>
      <c r="L532" s="69"/>
      <c r="AI532" s="69"/>
      <c r="AJ532" s="121" t="str">
        <f t="shared" si="419"/>
        <v>RXC</v>
      </c>
      <c r="AK532" s="24" t="str">
        <f t="shared" si="420"/>
        <v>East Sussex Healthcare NHS Trust</v>
      </c>
      <c r="AL532" s="280">
        <f t="shared" ref="AL532:BC532" ca="1" si="498">(AL300-$AL300)/$AI300</f>
        <v>0</v>
      </c>
      <c r="AM532" s="280">
        <f t="shared" ca="1" si="498"/>
        <v>8.4155249085203308E-3</v>
      </c>
      <c r="AN532" s="280">
        <f t="shared" ca="1" si="498"/>
        <v>8.4189607720824046E-3</v>
      </c>
      <c r="AO532" s="280">
        <f t="shared" ca="1" si="498"/>
        <v>9.8945495805788479E-3</v>
      </c>
      <c r="AP532" s="280">
        <f t="shared" ca="1" si="498"/>
        <v>1.0614769529974059E-2</v>
      </c>
      <c r="AQ532" s="280">
        <f t="shared" ca="1" si="498"/>
        <v>1.2789311934580484E-2</v>
      </c>
      <c r="AR532" s="280">
        <f t="shared" ca="1" si="498"/>
        <v>1.2789311934580484E-2</v>
      </c>
      <c r="AS532" s="280">
        <f t="shared" ca="1" si="498"/>
        <v>4.0747378900340423E-3</v>
      </c>
      <c r="AT532" s="280">
        <f t="shared" ca="1" si="498"/>
        <v>4.0885831791126447E-3</v>
      </c>
      <c r="AU532" s="280">
        <f t="shared" ca="1" si="498"/>
        <v>3.4235044390713886E-3</v>
      </c>
      <c r="AV532" s="280">
        <f t="shared" ca="1" si="498"/>
        <v>3.7026280307099089E-3</v>
      </c>
      <c r="AW532" s="280">
        <f t="shared" ca="1" si="498"/>
        <v>3.7431601481167629E-3</v>
      </c>
      <c r="AX532" s="280">
        <f t="shared" ca="1" si="498"/>
        <v>3.7431601481167629E-3</v>
      </c>
      <c r="AY532" s="281">
        <f t="shared" ca="1" si="498"/>
        <v>0</v>
      </c>
      <c r="AZ532" s="280">
        <f t="shared" ca="1" si="498"/>
        <v>7.3762336502737559E-4</v>
      </c>
      <c r="BA532" s="282">
        <f t="shared" ca="1" si="498"/>
        <v>7.3762336502737559E-4</v>
      </c>
      <c r="BB532" s="282">
        <f t="shared" ca="1" si="498"/>
        <v>1.4806901322840622E-3</v>
      </c>
      <c r="BC532" s="230">
        <f t="shared" ca="1" si="498"/>
        <v>1.4806901322840622E-3</v>
      </c>
      <c r="BE532" s="121" t="str">
        <f t="shared" si="422"/>
        <v>RXC</v>
      </c>
      <c r="BF532" s="24" t="str">
        <f t="shared" si="423"/>
        <v>East Sussex Healthcare NHS Trust</v>
      </c>
      <c r="BG532" s="280"/>
      <c r="BH532" s="280">
        <f t="shared" ca="1" si="424"/>
        <v>8.4155249085203308E-3</v>
      </c>
      <c r="BI532" s="280">
        <f t="shared" ca="1" si="425"/>
        <v>3.4358635620738293E-6</v>
      </c>
      <c r="BJ532" s="280">
        <f t="shared" ca="1" si="426"/>
        <v>1.4755888084964433E-3</v>
      </c>
      <c r="BK532" s="280">
        <f t="shared" ca="1" si="427"/>
        <v>7.2021994939521113E-4</v>
      </c>
      <c r="BL532" s="280">
        <f t="shared" ca="1" si="428"/>
        <v>2.1745424046064245E-3</v>
      </c>
      <c r="BM532" s="280">
        <f t="shared" ca="1" si="429"/>
        <v>0</v>
      </c>
      <c r="BN532" s="280">
        <f t="shared" ca="1" si="430"/>
        <v>-8.7145740445464422E-3</v>
      </c>
      <c r="BO532" s="280">
        <f t="shared" ca="1" si="431"/>
        <v>1.3845289078602378E-5</v>
      </c>
      <c r="BP532" s="280">
        <f t="shared" ca="1" si="432"/>
        <v>-6.6507874004125608E-4</v>
      </c>
      <c r="BQ532" s="280">
        <f t="shared" ca="1" si="433"/>
        <v>2.7912359163852034E-4</v>
      </c>
      <c r="BR532" s="280">
        <f t="shared" ca="1" si="434"/>
        <v>4.0532117406854012E-5</v>
      </c>
      <c r="BS532" s="280">
        <f t="shared" ca="1" si="435"/>
        <v>0</v>
      </c>
      <c r="BT532" s="281"/>
      <c r="BU532" s="280">
        <f t="shared" ca="1" si="436"/>
        <v>7.3762336502737559E-4</v>
      </c>
      <c r="BV532" s="282">
        <f t="shared" ca="1" si="437"/>
        <v>0</v>
      </c>
      <c r="BW532" s="282">
        <f t="shared" ca="1" si="438"/>
        <v>7.4306676725668659E-4</v>
      </c>
      <c r="BX532" s="230">
        <f t="shared" ca="1" si="439"/>
        <v>0</v>
      </c>
    </row>
    <row r="533" spans="1:76" ht="13.8" x14ac:dyDescent="0.25">
      <c r="A533" s="118">
        <v>1</v>
      </c>
      <c r="B533" s="69">
        <f t="shared" si="461"/>
        <v>2</v>
      </c>
      <c r="C533" s="118" t="str">
        <f t="shared" si="462"/>
        <v>RHQ</v>
      </c>
      <c r="D533" s="69"/>
      <c r="E533" s="70">
        <f ca="1">INDEX(OFFSET(Data!$A$10,1,E$9+MATCH($A533+IF(E$9&gt;$B533,0,1),Data!$3:$3,0),Num_Orgs,1),MATCH($C533,OFFSET(Data!$A$10,1,MATCH($A533+IF(E$9&gt;$B533,0,1),Data!$3:$3,0)-1,Num_Orgs,1),0),1)</f>
        <v>0.93360221106312924</v>
      </c>
      <c r="F533" s="70">
        <f ca="1">INDEX(OFFSET(Data!$A$10,1,F$9+MATCH($A533+IF(F$9&gt;$B533,0,1),Data!$3:$3,0),Num_Orgs,1),MATCH($C533,OFFSET(Data!$A$10,1,MATCH($A533+IF(F$9&gt;$B533,0,1),Data!$3:$3,0)-1,Num_Orgs,1),0),1)</f>
        <v>0.99619990923086066</v>
      </c>
      <c r="G533" s="70">
        <f ca="1">INDEX(OFFSET(Data!$A$10,1,G$9+MATCH($A533+IF(G$9&gt;$B533,0,1),Data!$3:$3,0),Num_Orgs,1),MATCH($C533,OFFSET(Data!$A$10,1,MATCH($A533+IF(G$9&gt;$B533,0,1),Data!$3:$3,0)-1,Num_Orgs,1),0),1)</f>
        <v>0.9851581459191362</v>
      </c>
      <c r="H533" s="70">
        <f ca="1">INDEX(OFFSET(Data!$A$10,1,H$9+MATCH($A533+IF(H$9&gt;$B533,0,1),Data!$3:$3,0),Num_Orgs,1),MATCH($C533,OFFSET(Data!$A$10,1,MATCH($A533+IF(H$9&gt;$B533,0,1),Data!$3:$3,0)-1,Num_Orgs,1),0),1)</f>
        <v>0.56220210035471208</v>
      </c>
      <c r="I533" s="70">
        <f ca="1">INDEX(OFFSET(Data!$A$10,1,I$9+MATCH($A533+IF(I$9&gt;$B533,0,1),Data!$3:$3,0),Num_Orgs,1),MATCH($C533,OFFSET(Data!$A$10,1,MATCH($A533+IF(I$9&gt;$B533,0,1),Data!$3:$3,0)-1,Num_Orgs,1),0),1)</f>
        <v>0</v>
      </c>
      <c r="J533" s="26">
        <f ca="1">IFERROR((E533*SUM(Data!$C$8:$D$8))+(F533*Data!$E$8)+(G533*SUM(Data!$F$8:$G$8))+(H533*Data!$H$8)+(I533*Data!$I$8)+Data!$J$8,0)</f>
        <v>0.96065188841263494</v>
      </c>
      <c r="K533" s="119"/>
      <c r="L533" s="69"/>
      <c r="AI533" s="69"/>
      <c r="AJ533" s="121" t="str">
        <f t="shared" si="419"/>
        <v>RVR</v>
      </c>
      <c r="AK533" s="24" t="str">
        <f t="shared" si="420"/>
        <v>Epsom and St Helier University Hospitals NHS Trust</v>
      </c>
      <c r="AL533" s="280">
        <f t="shared" ref="AL533:BC533" ca="1" si="499">(AL301-$AL301)/$AI301</f>
        <v>0</v>
      </c>
      <c r="AM533" s="280">
        <f t="shared" ca="1" si="499"/>
        <v>-1.3725610454738727E-2</v>
      </c>
      <c r="AN533" s="280">
        <f t="shared" ca="1" si="499"/>
        <v>-1.372456629940122E-2</v>
      </c>
      <c r="AO533" s="280">
        <f t="shared" ca="1" si="499"/>
        <v>-1.3757390604598801E-2</v>
      </c>
      <c r="AP533" s="280">
        <f t="shared" ca="1" si="499"/>
        <v>-1.3171390236131649E-2</v>
      </c>
      <c r="AQ533" s="280">
        <f t="shared" ca="1" si="499"/>
        <v>-1.8407757535338711E-2</v>
      </c>
      <c r="AR533" s="280">
        <f t="shared" ca="1" si="499"/>
        <v>-1.8407757535338711E-2</v>
      </c>
      <c r="AS533" s="280">
        <f t="shared" ca="1" si="499"/>
        <v>-1.2094255577287234E-2</v>
      </c>
      <c r="AT533" s="280">
        <f t="shared" ca="1" si="499"/>
        <v>-1.311117477790685E-2</v>
      </c>
      <c r="AU533" s="280">
        <f t="shared" ca="1" si="499"/>
        <v>-1.3123976187109756E-2</v>
      </c>
      <c r="AV533" s="280">
        <f t="shared" ca="1" si="499"/>
        <v>-1.3196305580897348E-2</v>
      </c>
      <c r="AW533" s="280">
        <f t="shared" ca="1" si="499"/>
        <v>-1.3653407447202575E-2</v>
      </c>
      <c r="AX533" s="280">
        <f t="shared" ca="1" si="499"/>
        <v>-1.3653407447202575E-2</v>
      </c>
      <c r="AY533" s="281">
        <f t="shared" ca="1" si="499"/>
        <v>0</v>
      </c>
      <c r="AZ533" s="280">
        <f t="shared" ca="1" si="499"/>
        <v>-2.6905267065202511E-3</v>
      </c>
      <c r="BA533" s="282">
        <f t="shared" ca="1" si="499"/>
        <v>-2.6905267065202511E-3</v>
      </c>
      <c r="BB533" s="282">
        <f t="shared" ca="1" si="499"/>
        <v>-5.4009085583196044E-3</v>
      </c>
      <c r="BC533" s="230">
        <f t="shared" ca="1" si="499"/>
        <v>-5.4009085583196044E-3</v>
      </c>
      <c r="BE533" s="121" t="str">
        <f t="shared" si="422"/>
        <v>RVR</v>
      </c>
      <c r="BF533" s="24" t="str">
        <f t="shared" si="423"/>
        <v>Epsom and St Helier University Hospitals NHS Trust</v>
      </c>
      <c r="BG533" s="280"/>
      <c r="BH533" s="280">
        <f t="shared" ca="1" si="424"/>
        <v>-1.3725610454738727E-2</v>
      </c>
      <c r="BI533" s="280">
        <f t="shared" ca="1" si="425"/>
        <v>1.0441553375071383E-6</v>
      </c>
      <c r="BJ533" s="280">
        <f t="shared" ca="1" si="426"/>
        <v>-3.2824305197581491E-5</v>
      </c>
      <c r="BK533" s="280">
        <f t="shared" ca="1" si="427"/>
        <v>5.8600036846715234E-4</v>
      </c>
      <c r="BL533" s="280">
        <f t="shared" ca="1" si="428"/>
        <v>-5.2363672992070624E-3</v>
      </c>
      <c r="BM533" s="280">
        <f t="shared" ca="1" si="429"/>
        <v>0</v>
      </c>
      <c r="BN533" s="280">
        <f t="shared" ca="1" si="430"/>
        <v>6.3135019580514776E-3</v>
      </c>
      <c r="BO533" s="280">
        <f t="shared" ca="1" si="431"/>
        <v>-1.0169192006196162E-3</v>
      </c>
      <c r="BP533" s="280">
        <f t="shared" ca="1" si="432"/>
        <v>-1.280140920290572E-5</v>
      </c>
      <c r="BQ533" s="280">
        <f t="shared" ca="1" si="433"/>
        <v>-7.2329393787592261E-5</v>
      </c>
      <c r="BR533" s="280">
        <f t="shared" ca="1" si="434"/>
        <v>-4.5710186630522689E-4</v>
      </c>
      <c r="BS533" s="280">
        <f t="shared" ca="1" si="435"/>
        <v>0</v>
      </c>
      <c r="BT533" s="281"/>
      <c r="BU533" s="280">
        <f t="shared" ca="1" si="436"/>
        <v>-2.6905267065202511E-3</v>
      </c>
      <c r="BV533" s="282">
        <f t="shared" ca="1" si="437"/>
        <v>0</v>
      </c>
      <c r="BW533" s="282">
        <f t="shared" ca="1" si="438"/>
        <v>-2.7103818517993533E-3</v>
      </c>
      <c r="BX533" s="230">
        <f t="shared" ca="1" si="439"/>
        <v>0</v>
      </c>
    </row>
    <row r="534" spans="1:76" ht="13.8" x14ac:dyDescent="0.25">
      <c r="A534" s="118">
        <v>1</v>
      </c>
      <c r="B534" s="69">
        <f t="shared" si="461"/>
        <v>2</v>
      </c>
      <c r="C534" s="118" t="str">
        <f t="shared" si="462"/>
        <v>RHU</v>
      </c>
      <c r="D534" s="69"/>
      <c r="E534" s="70">
        <f ca="1">INDEX(OFFSET(Data!$A$10,1,E$9+MATCH($A534+IF(E$9&gt;$B534,0,1),Data!$3:$3,0),Num_Orgs,1),MATCH($C534,OFFSET(Data!$A$10,1,MATCH($A534+IF(E$9&gt;$B534,0,1),Data!$3:$3,0)-1,Num_Orgs,1),0),1)</f>
        <v>0.98380382395549404</v>
      </c>
      <c r="F534" s="70">
        <f ca="1">INDEX(OFFSET(Data!$A$10,1,F$9+MATCH($A534+IF(F$9&gt;$B534,0,1),Data!$3:$3,0),Num_Orgs,1),MATCH($C534,OFFSET(Data!$A$10,1,MATCH($A534+IF(F$9&gt;$B534,0,1),Data!$3:$3,0)-1,Num_Orgs,1),0),1)</f>
        <v>0.99619990923086066</v>
      </c>
      <c r="G534" s="70">
        <f ca="1">INDEX(OFFSET(Data!$A$10,1,G$9+MATCH($A534+IF(G$9&gt;$B534,0,1),Data!$3:$3,0),Num_Orgs,1),MATCH($C534,OFFSET(Data!$A$10,1,MATCH($A534+IF(G$9&gt;$B534,0,1),Data!$3:$3,0)-1,Num_Orgs,1),0),1)</f>
        <v>0.98515814591913609</v>
      </c>
      <c r="H534" s="70">
        <f ca="1">INDEX(OFFSET(Data!$A$10,1,H$9+MATCH($A534+IF(H$9&gt;$B534,0,1),Data!$3:$3,0),Num_Orgs,1),MATCH($C534,OFFSET(Data!$A$10,1,MATCH($A534+IF(H$9&gt;$B534,0,1),Data!$3:$3,0)-1,Num_Orgs,1),0),1)</f>
        <v>1.3390088124134847</v>
      </c>
      <c r="I534" s="70">
        <f ca="1">INDEX(OFFSET(Data!$A$10,1,I$9+MATCH($A534+IF(I$9&gt;$B534,0,1),Data!$3:$3,0),Num_Orgs,1),MATCH($C534,OFFSET(Data!$A$10,1,MATCH($A534+IF(I$9&gt;$B534,0,1),Data!$3:$3,0)-1,Num_Orgs,1),0),1)</f>
        <v>0</v>
      </c>
      <c r="J534" s="26">
        <f ca="1">IFERROR((E534*SUM(Data!$C$8:$D$8))+(F534*Data!$E$8)+(G534*SUM(Data!$F$8:$G$8))+(H534*Data!$H$8)+(I534*Data!$I$8)+Data!$J$8,0)</f>
        <v>0.991701632637769</v>
      </c>
      <c r="K534" s="119"/>
      <c r="L534" s="69"/>
      <c r="AI534" s="69"/>
      <c r="AJ534" s="121" t="str">
        <f t="shared" si="419"/>
        <v>R1L</v>
      </c>
      <c r="AK534" s="24" t="str">
        <f t="shared" si="420"/>
        <v>Essex Partnership University NHS FT</v>
      </c>
      <c r="AL534" s="280">
        <f t="shared" ref="AL534:BC534" ca="1" si="500">(AL302-$AL302)/$AI302</f>
        <v>0</v>
      </c>
      <c r="AM534" s="280">
        <f t="shared" ca="1" si="500"/>
        <v>0</v>
      </c>
      <c r="AN534" s="280">
        <f t="shared" ca="1" si="500"/>
        <v>0</v>
      </c>
      <c r="AO534" s="280">
        <f t="shared" ca="1" si="500"/>
        <v>0</v>
      </c>
      <c r="AP534" s="280">
        <f t="shared" ca="1" si="500"/>
        <v>0</v>
      </c>
      <c r="AQ534" s="280">
        <f t="shared" ca="1" si="500"/>
        <v>0</v>
      </c>
      <c r="AR534" s="280">
        <f t="shared" ca="1" si="500"/>
        <v>0</v>
      </c>
      <c r="AS534" s="280">
        <f t="shared" ca="1" si="500"/>
        <v>0</v>
      </c>
      <c r="AT534" s="280">
        <f t="shared" ca="1" si="500"/>
        <v>0</v>
      </c>
      <c r="AU534" s="280">
        <f t="shared" ca="1" si="500"/>
        <v>0</v>
      </c>
      <c r="AV534" s="280">
        <f t="shared" ca="1" si="500"/>
        <v>0</v>
      </c>
      <c r="AW534" s="280">
        <f t="shared" ca="1" si="500"/>
        <v>0</v>
      </c>
      <c r="AX534" s="280">
        <f t="shared" ca="1" si="500"/>
        <v>0</v>
      </c>
      <c r="AY534" s="281">
        <f t="shared" ca="1" si="500"/>
        <v>0</v>
      </c>
      <c r="AZ534" s="280">
        <f t="shared" ca="1" si="500"/>
        <v>0</v>
      </c>
      <c r="BA534" s="282">
        <f t="shared" ca="1" si="500"/>
        <v>0</v>
      </c>
      <c r="BB534" s="282">
        <f t="shared" ca="1" si="500"/>
        <v>0</v>
      </c>
      <c r="BC534" s="230">
        <f t="shared" ca="1" si="500"/>
        <v>0</v>
      </c>
      <c r="BE534" s="121" t="str">
        <f t="shared" si="422"/>
        <v>R1L</v>
      </c>
      <c r="BF534" s="24" t="str">
        <f t="shared" si="423"/>
        <v>Essex Partnership University NHS FT</v>
      </c>
      <c r="BG534" s="280"/>
      <c r="BH534" s="280">
        <f t="shared" ca="1" si="424"/>
        <v>0</v>
      </c>
      <c r="BI534" s="280">
        <f t="shared" ca="1" si="425"/>
        <v>0</v>
      </c>
      <c r="BJ534" s="280">
        <f t="shared" ca="1" si="426"/>
        <v>0</v>
      </c>
      <c r="BK534" s="280">
        <f t="shared" ca="1" si="427"/>
        <v>0</v>
      </c>
      <c r="BL534" s="280">
        <f t="shared" ca="1" si="428"/>
        <v>0</v>
      </c>
      <c r="BM534" s="280">
        <f t="shared" ca="1" si="429"/>
        <v>0</v>
      </c>
      <c r="BN534" s="280">
        <f t="shared" ca="1" si="430"/>
        <v>0</v>
      </c>
      <c r="BO534" s="280">
        <f t="shared" ca="1" si="431"/>
        <v>0</v>
      </c>
      <c r="BP534" s="280">
        <f t="shared" ca="1" si="432"/>
        <v>0</v>
      </c>
      <c r="BQ534" s="280">
        <f t="shared" ca="1" si="433"/>
        <v>0</v>
      </c>
      <c r="BR534" s="280">
        <f t="shared" ca="1" si="434"/>
        <v>0</v>
      </c>
      <c r="BS534" s="280">
        <f t="shared" ca="1" si="435"/>
        <v>0</v>
      </c>
      <c r="BT534" s="281"/>
      <c r="BU534" s="280">
        <f t="shared" ca="1" si="436"/>
        <v>0</v>
      </c>
      <c r="BV534" s="282">
        <f t="shared" ca="1" si="437"/>
        <v>0</v>
      </c>
      <c r="BW534" s="282">
        <f t="shared" ca="1" si="438"/>
        <v>0</v>
      </c>
      <c r="BX534" s="230">
        <f t="shared" ca="1" si="439"/>
        <v>0</v>
      </c>
    </row>
    <row r="535" spans="1:76" ht="13.8" x14ac:dyDescent="0.25">
      <c r="A535" s="118">
        <v>1</v>
      </c>
      <c r="B535" s="69">
        <f t="shared" si="461"/>
        <v>2</v>
      </c>
      <c r="C535" s="118" t="str">
        <f t="shared" si="462"/>
        <v>RHW</v>
      </c>
      <c r="D535" s="69"/>
      <c r="E535" s="70">
        <f ca="1">INDEX(OFFSET(Data!$A$10,1,E$9+MATCH($A535+IF(E$9&gt;$B535,0,1),Data!$3:$3,0),Num_Orgs,1),MATCH($C535,OFFSET(Data!$A$10,1,MATCH($A535+IF(E$9&gt;$B535,0,1),Data!$3:$3,0)-1,Num_Orgs,1),0),1)</f>
        <v>1.0998780866223785</v>
      </c>
      <c r="F535" s="70">
        <f ca="1">INDEX(OFFSET(Data!$A$10,1,F$9+MATCH($A535+IF(F$9&gt;$B535,0,1),Data!$3:$3,0),Num_Orgs,1),MATCH($C535,OFFSET(Data!$A$10,1,MATCH($A535+IF(F$9&gt;$B535,0,1),Data!$3:$3,0)-1,Num_Orgs,1),0),1)</f>
        <v>0.99619990923086066</v>
      </c>
      <c r="G535" s="70">
        <f ca="1">INDEX(OFFSET(Data!$A$10,1,G$9+MATCH($A535+IF(G$9&gt;$B535,0,1),Data!$3:$3,0),Num_Orgs,1),MATCH($C535,OFFSET(Data!$A$10,1,MATCH($A535+IF(G$9&gt;$B535,0,1),Data!$3:$3,0)-1,Num_Orgs,1),0),1)</f>
        <v>1.0349136078342451</v>
      </c>
      <c r="H535" s="70">
        <f ca="1">INDEX(OFFSET(Data!$A$10,1,H$9+MATCH($A535+IF(H$9&gt;$B535,0,1),Data!$3:$3,0),Num_Orgs,1),MATCH($C535,OFFSET(Data!$A$10,1,MATCH($A535+IF(H$9&gt;$B535,0,1),Data!$3:$3,0)-1,Num_Orgs,1),0),1)</f>
        <v>1.8922037202777806</v>
      </c>
      <c r="I535" s="70">
        <f ca="1">INDEX(OFFSET(Data!$A$10,1,I$9+MATCH($A535+IF(I$9&gt;$B535,0,1),Data!$3:$3,0),Num_Orgs,1),MATCH($C535,OFFSET(Data!$A$10,1,MATCH($A535+IF(I$9&gt;$B535,0,1),Data!$3:$3,0)-1,Num_Orgs,1),0),1)</f>
        <v>0</v>
      </c>
      <c r="J535" s="26">
        <f ca="1">IFERROR((E535*SUM(Data!$C$8:$D$8))+(F535*Data!$E$8)+(G535*SUM(Data!$F$8:$G$8))+(H535*Data!$H$8)+(I535*Data!$I$8)+Data!$J$8,0)</f>
        <v>1.0592482258231826</v>
      </c>
      <c r="K535" s="119"/>
      <c r="L535" s="69"/>
      <c r="AI535" s="69"/>
      <c r="AJ535" s="121" t="str">
        <f t="shared" si="419"/>
        <v>RDU</v>
      </c>
      <c r="AK535" s="24" t="str">
        <f t="shared" si="420"/>
        <v>Frimley Health NHS FT</v>
      </c>
      <c r="AL535" s="280">
        <f t="shared" ref="AL535:BC535" ca="1" si="501">(AL303-$AL303)/$AI303</f>
        <v>0</v>
      </c>
      <c r="AM535" s="280">
        <f t="shared" ca="1" si="501"/>
        <v>-1.0112453326014062E-2</v>
      </c>
      <c r="AN535" s="280">
        <f t="shared" ca="1" si="501"/>
        <v>-1.0108901474534146E-2</v>
      </c>
      <c r="AO535" s="280">
        <f t="shared" ca="1" si="501"/>
        <v>-8.4088019256356918E-3</v>
      </c>
      <c r="AP535" s="280">
        <f t="shared" ca="1" si="501"/>
        <v>-8.9231526768499426E-3</v>
      </c>
      <c r="AQ535" s="280">
        <f t="shared" ca="1" si="501"/>
        <v>-1.1554343653372328E-2</v>
      </c>
      <c r="AR535" s="280">
        <f t="shared" ca="1" si="501"/>
        <v>-1.1554343653372328E-2</v>
      </c>
      <c r="AS535" s="280">
        <f t="shared" ca="1" si="501"/>
        <v>-1.2345529796212815E-2</v>
      </c>
      <c r="AT535" s="280">
        <f t="shared" ca="1" si="501"/>
        <v>-1.2182612735391644E-2</v>
      </c>
      <c r="AU535" s="280">
        <f t="shared" ca="1" si="501"/>
        <v>-1.3194484950921447E-2</v>
      </c>
      <c r="AV535" s="280">
        <f t="shared" ca="1" si="501"/>
        <v>-1.1978613155246511E-2</v>
      </c>
      <c r="AW535" s="280">
        <f t="shared" ca="1" si="501"/>
        <v>-1.2420913369558629E-2</v>
      </c>
      <c r="AX535" s="280">
        <f t="shared" ca="1" si="501"/>
        <v>-1.2420913369558629E-2</v>
      </c>
      <c r="AY535" s="281">
        <f t="shared" ca="1" si="501"/>
        <v>0</v>
      </c>
      <c r="AZ535" s="280">
        <f t="shared" ca="1" si="501"/>
        <v>-2.4476526661494852E-3</v>
      </c>
      <c r="BA535" s="282">
        <f t="shared" ca="1" si="501"/>
        <v>-2.4476526661494852E-3</v>
      </c>
      <c r="BB535" s="282">
        <f t="shared" ca="1" si="501"/>
        <v>-4.9133681521778506E-3</v>
      </c>
      <c r="BC535" s="230">
        <f t="shared" ca="1" si="501"/>
        <v>-4.9133681521778506E-3</v>
      </c>
      <c r="BE535" s="121" t="str">
        <f t="shared" si="422"/>
        <v>RDU</v>
      </c>
      <c r="BF535" s="24" t="str">
        <f t="shared" si="423"/>
        <v>Frimley Health NHS FT</v>
      </c>
      <c r="BG535" s="280"/>
      <c r="BH535" s="280">
        <f t="shared" ca="1" si="424"/>
        <v>-1.0112453326014062E-2</v>
      </c>
      <c r="BI535" s="280">
        <f t="shared" ca="1" si="425"/>
        <v>3.5518514799152967E-6</v>
      </c>
      <c r="BJ535" s="280">
        <f t="shared" ca="1" si="426"/>
        <v>1.7000995488984545E-3</v>
      </c>
      <c r="BK535" s="280">
        <f t="shared" ca="1" si="427"/>
        <v>-5.1435075121425075E-4</v>
      </c>
      <c r="BL535" s="280">
        <f t="shared" ca="1" si="428"/>
        <v>-2.6311909765223858E-3</v>
      </c>
      <c r="BM535" s="280">
        <f t="shared" ca="1" si="429"/>
        <v>0</v>
      </c>
      <c r="BN535" s="280">
        <f t="shared" ca="1" si="430"/>
        <v>-7.9118614284048698E-4</v>
      </c>
      <c r="BO535" s="280">
        <f t="shared" ca="1" si="431"/>
        <v>1.6291706082117129E-4</v>
      </c>
      <c r="BP535" s="280">
        <f t="shared" ca="1" si="432"/>
        <v>-1.0118722155298028E-3</v>
      </c>
      <c r="BQ535" s="280">
        <f t="shared" ca="1" si="433"/>
        <v>1.215871795674936E-3</v>
      </c>
      <c r="BR535" s="280">
        <f t="shared" ca="1" si="434"/>
        <v>-4.4230021431211804E-4</v>
      </c>
      <c r="BS535" s="280">
        <f t="shared" ca="1" si="435"/>
        <v>0</v>
      </c>
      <c r="BT535" s="281"/>
      <c r="BU535" s="280">
        <f t="shared" ca="1" si="436"/>
        <v>-2.4476526661494852E-3</v>
      </c>
      <c r="BV535" s="282">
        <f t="shared" ca="1" si="437"/>
        <v>0</v>
      </c>
      <c r="BW535" s="282">
        <f t="shared" ca="1" si="438"/>
        <v>-2.4657154860283654E-3</v>
      </c>
      <c r="BX535" s="230">
        <f t="shared" ca="1" si="439"/>
        <v>0</v>
      </c>
    </row>
    <row r="536" spans="1:76" ht="13.8" x14ac:dyDescent="0.25">
      <c r="A536" s="118">
        <v>1</v>
      </c>
      <c r="B536" s="69">
        <f t="shared" si="461"/>
        <v>2</v>
      </c>
      <c r="C536" s="118" t="str">
        <f t="shared" si="462"/>
        <v>RJ1</v>
      </c>
      <c r="D536" s="69"/>
      <c r="E536" s="70">
        <f ca="1">INDEX(OFFSET(Data!$A$10,1,E$9+MATCH($A536+IF(E$9&gt;$B536,0,1),Data!$3:$3,0),Num_Orgs,1),MATCH($C536,OFFSET(Data!$A$10,1,MATCH($A536+IF(E$9&gt;$B536,0,1),Data!$3:$3,0)-1,Num_Orgs,1),0),1)</f>
        <v>1.1529730773854365</v>
      </c>
      <c r="F536" s="70">
        <f ca="1">INDEX(OFFSET(Data!$A$10,1,F$9+MATCH($A536+IF(F$9&gt;$B536,0,1),Data!$3:$3,0),Num_Orgs,1),MATCH($C536,OFFSET(Data!$A$10,1,MATCH($A536+IF(F$9&gt;$B536,0,1),Data!$3:$3,0)-1,Num_Orgs,1),0),1)</f>
        <v>1.0185025427599708</v>
      </c>
      <c r="G536" s="70">
        <f ca="1">INDEX(OFFSET(Data!$A$10,1,G$9+MATCH($A536+IF(G$9&gt;$B536,0,1),Data!$3:$3,0),Num_Orgs,1),MATCH($C536,OFFSET(Data!$A$10,1,MATCH($A536+IF(G$9&gt;$B536,0,1),Data!$3:$3,0)-1,Num_Orgs,1),0),1)</f>
        <v>1.2140332707286337</v>
      </c>
      <c r="H536" s="70">
        <f ca="1">INDEX(OFFSET(Data!$A$10,1,H$9+MATCH($A536+IF(H$9&gt;$B536,0,1),Data!$3:$3,0),Num_Orgs,1),MATCH($C536,OFFSET(Data!$A$10,1,MATCH($A536+IF(H$9&gt;$B536,0,1),Data!$3:$3,0)-1,Num_Orgs,1),0),1)</f>
        <v>15.724134465199519</v>
      </c>
      <c r="I536" s="70">
        <f ca="1">INDEX(OFFSET(Data!$A$10,1,I$9+MATCH($A536+IF(I$9&gt;$B536,0,1),Data!$3:$3,0),Num_Orgs,1),MATCH($C536,OFFSET(Data!$A$10,1,MATCH($A536+IF(I$9&gt;$B536,0,1),Data!$3:$3,0)-1,Num_Orgs,1),0),1)</f>
        <v>0</v>
      </c>
      <c r="J536" s="26">
        <f ca="1">IFERROR((E536*SUM(Data!$C$8:$D$8))+(F536*Data!$E$8)+(G536*SUM(Data!$F$8:$G$8))+(H536*Data!$H$8)+(I536*Data!$I$8)+Data!$J$8,0)</f>
        <v>1.1582720435338762</v>
      </c>
      <c r="K536" s="119"/>
      <c r="L536" s="69"/>
      <c r="AI536" s="69"/>
      <c r="AJ536" s="121" t="str">
        <f t="shared" si="419"/>
        <v>RR7</v>
      </c>
      <c r="AK536" s="24" t="str">
        <f t="shared" si="420"/>
        <v>Gateshead Health NHS FT</v>
      </c>
      <c r="AL536" s="280">
        <f t="shared" ref="AL536:BC536" ca="1" si="502">(AL304-$AL304)/$AI304</f>
        <v>0</v>
      </c>
      <c r="AM536" s="280">
        <f t="shared" ca="1" si="502"/>
        <v>7.0497134078251027E-3</v>
      </c>
      <c r="AN536" s="280">
        <f t="shared" ca="1" si="502"/>
        <v>7.0531026198309282E-3</v>
      </c>
      <c r="AO536" s="280">
        <f t="shared" ca="1" si="502"/>
        <v>6.0635898759318551E-3</v>
      </c>
      <c r="AP536" s="280">
        <f t="shared" ca="1" si="502"/>
        <v>5.8081557744536485E-3</v>
      </c>
      <c r="AQ536" s="280">
        <f t="shared" ca="1" si="502"/>
        <v>9.6873819063496673E-3</v>
      </c>
      <c r="AR536" s="280">
        <f t="shared" ca="1" si="502"/>
        <v>9.6873819063496673E-3</v>
      </c>
      <c r="AS536" s="280">
        <f t="shared" ca="1" si="502"/>
        <v>1.1050655339286602E-2</v>
      </c>
      <c r="AT536" s="280">
        <f t="shared" ca="1" si="502"/>
        <v>1.1064033001529345E-2</v>
      </c>
      <c r="AU536" s="280">
        <f t="shared" ca="1" si="502"/>
        <v>1.1480318114327507E-2</v>
      </c>
      <c r="AV536" s="280">
        <f t="shared" ca="1" si="502"/>
        <v>1.2998087113637926E-2</v>
      </c>
      <c r="AW536" s="280">
        <f t="shared" ca="1" si="502"/>
        <v>1.2866494725713709E-2</v>
      </c>
      <c r="AX536" s="280">
        <f t="shared" ca="1" si="502"/>
        <v>1.2866494725713709E-2</v>
      </c>
      <c r="AY536" s="281">
        <f t="shared" ca="1" si="502"/>
        <v>0</v>
      </c>
      <c r="AZ536" s="280">
        <f t="shared" ca="1" si="502"/>
        <v>2.5354584789699904E-3</v>
      </c>
      <c r="BA536" s="282">
        <f t="shared" ca="1" si="502"/>
        <v>2.5354584789699904E-3</v>
      </c>
      <c r="BB536" s="282">
        <f t="shared" ca="1" si="502"/>
        <v>5.0896277539801953E-3</v>
      </c>
      <c r="BC536" s="230">
        <f t="shared" ca="1" si="502"/>
        <v>5.0896277539801953E-3</v>
      </c>
      <c r="BE536" s="121" t="str">
        <f t="shared" si="422"/>
        <v>RR7</v>
      </c>
      <c r="BF536" s="24" t="str">
        <f t="shared" si="423"/>
        <v>Gateshead Health NHS FT</v>
      </c>
      <c r="BG536" s="280"/>
      <c r="BH536" s="280">
        <f t="shared" ca="1" si="424"/>
        <v>7.0497134078251027E-3</v>
      </c>
      <c r="BI536" s="280">
        <f t="shared" ca="1" si="425"/>
        <v>3.3892120058255648E-6</v>
      </c>
      <c r="BJ536" s="280">
        <f t="shared" ca="1" si="426"/>
        <v>-9.895127438990731E-4</v>
      </c>
      <c r="BK536" s="280">
        <f t="shared" ca="1" si="427"/>
        <v>-2.5543410147820661E-4</v>
      </c>
      <c r="BL536" s="280">
        <f t="shared" ca="1" si="428"/>
        <v>3.8792261318960188E-3</v>
      </c>
      <c r="BM536" s="280">
        <f t="shared" ca="1" si="429"/>
        <v>0</v>
      </c>
      <c r="BN536" s="280">
        <f t="shared" ca="1" si="430"/>
        <v>1.3632734329369345E-3</v>
      </c>
      <c r="BO536" s="280">
        <f t="shared" ca="1" si="431"/>
        <v>1.3377662242743463E-5</v>
      </c>
      <c r="BP536" s="280">
        <f t="shared" ca="1" si="432"/>
        <v>4.1628511279816205E-4</v>
      </c>
      <c r="BQ536" s="280">
        <f t="shared" ca="1" si="433"/>
        <v>1.5177689993104183E-3</v>
      </c>
      <c r="BR536" s="280">
        <f t="shared" ca="1" si="434"/>
        <v>-1.3159238792421687E-4</v>
      </c>
      <c r="BS536" s="280">
        <f t="shared" ca="1" si="435"/>
        <v>0</v>
      </c>
      <c r="BT536" s="281"/>
      <c r="BU536" s="280">
        <f t="shared" ca="1" si="436"/>
        <v>2.5354584789699904E-3</v>
      </c>
      <c r="BV536" s="282">
        <f t="shared" ca="1" si="437"/>
        <v>0</v>
      </c>
      <c r="BW536" s="282">
        <f t="shared" ca="1" si="438"/>
        <v>2.5541692750102049E-3</v>
      </c>
      <c r="BX536" s="230">
        <f t="shared" ca="1" si="439"/>
        <v>0</v>
      </c>
    </row>
    <row r="537" spans="1:76" ht="13.8" x14ac:dyDescent="0.25">
      <c r="A537" s="118">
        <v>1</v>
      </c>
      <c r="B537" s="69">
        <f t="shared" si="461"/>
        <v>2</v>
      </c>
      <c r="C537" s="118" t="str">
        <f t="shared" si="462"/>
        <v>RJ2</v>
      </c>
      <c r="D537" s="69"/>
      <c r="E537" s="70">
        <f ca="1">INDEX(OFFSET(Data!$A$10,1,E$9+MATCH($A537+IF(E$9&gt;$B537,0,1),Data!$3:$3,0),Num_Orgs,1),MATCH($C537,OFFSET(Data!$A$10,1,MATCH($A537+IF(E$9&gt;$B537,0,1),Data!$3:$3,0)-1,Num_Orgs,1),0),1)</f>
        <v>1.1440427881736071</v>
      </c>
      <c r="F537" s="70">
        <f ca="1">INDEX(OFFSET(Data!$A$10,1,F$9+MATCH($A537+IF(F$9&gt;$B537,0,1),Data!$3:$3,0),Num_Orgs,1),MATCH($C537,OFFSET(Data!$A$10,1,MATCH($A537+IF(F$9&gt;$B537,0,1),Data!$3:$3,0)-1,Num_Orgs,1),0),1)</f>
        <v>1.0185025427599708</v>
      </c>
      <c r="G537" s="70">
        <f ca="1">INDEX(OFFSET(Data!$A$10,1,G$9+MATCH($A537+IF(G$9&gt;$B537,0,1),Data!$3:$3,0),Num_Orgs,1),MATCH($C537,OFFSET(Data!$A$10,1,MATCH($A537+IF(G$9&gt;$B537,0,1),Data!$3:$3,0)-1,Num_Orgs,1),0),1)</f>
        <v>1.1351659196803636</v>
      </c>
      <c r="H537" s="70">
        <f ca="1">INDEX(OFFSET(Data!$A$10,1,H$9+MATCH($A537+IF(H$9&gt;$B537,0,1),Data!$3:$3,0),Num_Orgs,1),MATCH($C537,OFFSET(Data!$A$10,1,MATCH($A537+IF(H$9&gt;$B537,0,1),Data!$3:$3,0)-1,Num_Orgs,1),0),1)</f>
        <v>3.6499345648137265</v>
      </c>
      <c r="I537" s="70">
        <f ca="1">INDEX(OFFSET(Data!$A$10,1,I$9+MATCH($A537+IF(I$9&gt;$B537,0,1),Data!$3:$3,0),Num_Orgs,1),MATCH($C537,OFFSET(Data!$A$10,1,MATCH($A537+IF(I$9&gt;$B537,0,1),Data!$3:$3,0)-1,Num_Orgs,1),0),1)</f>
        <v>0</v>
      </c>
      <c r="J537" s="26">
        <f ca="1">IFERROR((E537*SUM(Data!$C$8:$D$8))+(F537*Data!$E$8)+(G537*SUM(Data!$F$8:$G$8))+(H537*Data!$H$8)+(I537*Data!$I$8)+Data!$J$8,0)</f>
        <v>1.0971507232675781</v>
      </c>
      <c r="K537" s="119"/>
      <c r="L537" s="69"/>
      <c r="AI537" s="69"/>
      <c r="AJ537" s="121" t="str">
        <f t="shared" si="419"/>
        <v>RLT</v>
      </c>
      <c r="AK537" s="24" t="str">
        <f t="shared" si="420"/>
        <v>George Eliot Hospital NHS Trust</v>
      </c>
      <c r="AL537" s="280">
        <f t="shared" ref="AL537:BC537" ca="1" si="503">(AL305-$AL305)/$AI305</f>
        <v>0</v>
      </c>
      <c r="AM537" s="280">
        <f t="shared" ca="1" si="503"/>
        <v>4.1487833351538817E-3</v>
      </c>
      <c r="AN537" s="280">
        <f t="shared" ca="1" si="503"/>
        <v>4.1530820317110737E-3</v>
      </c>
      <c r="AO537" s="280">
        <f t="shared" ca="1" si="503"/>
        <v>3.6448667650830365E-3</v>
      </c>
      <c r="AP537" s="280">
        <f t="shared" ca="1" si="503"/>
        <v>3.7309872080698242E-3</v>
      </c>
      <c r="AQ537" s="280">
        <f t="shared" ca="1" si="503"/>
        <v>7.0182618483308496E-3</v>
      </c>
      <c r="AR537" s="280">
        <f t="shared" ca="1" si="503"/>
        <v>7.0182618483308496E-3</v>
      </c>
      <c r="AS537" s="280">
        <f t="shared" ca="1" si="503"/>
        <v>7.1194317612755789E-3</v>
      </c>
      <c r="AT537" s="280">
        <f t="shared" ca="1" si="503"/>
        <v>7.1371217405670623E-3</v>
      </c>
      <c r="AU537" s="280">
        <f t="shared" ca="1" si="503"/>
        <v>7.4911749311214401E-3</v>
      </c>
      <c r="AV537" s="280">
        <f t="shared" ca="1" si="503"/>
        <v>8.8509423872856225E-3</v>
      </c>
      <c r="AW537" s="280">
        <f t="shared" ca="1" si="503"/>
        <v>8.1336418444331558E-3</v>
      </c>
      <c r="AX537" s="280">
        <f t="shared" ca="1" si="503"/>
        <v>8.1336418444331558E-3</v>
      </c>
      <c r="AY537" s="281">
        <f t="shared" ca="1" si="503"/>
        <v>0</v>
      </c>
      <c r="AZ537" s="280">
        <f t="shared" ca="1" si="503"/>
        <v>1.6028072617292888E-3</v>
      </c>
      <c r="BA537" s="282">
        <f t="shared" ca="1" si="503"/>
        <v>1.6028072617292888E-3</v>
      </c>
      <c r="BB537" s="282">
        <f t="shared" ca="1" si="503"/>
        <v>3.2174426799889285E-3</v>
      </c>
      <c r="BC537" s="230">
        <f t="shared" ca="1" si="503"/>
        <v>3.2174426799889285E-3</v>
      </c>
      <c r="BE537" s="121" t="str">
        <f t="shared" si="422"/>
        <v>RLT</v>
      </c>
      <c r="BF537" s="24" t="str">
        <f t="shared" si="423"/>
        <v>George Eliot Hospital NHS Trust</v>
      </c>
      <c r="BG537" s="280"/>
      <c r="BH537" s="280">
        <f t="shared" ca="1" si="424"/>
        <v>4.1487833351538817E-3</v>
      </c>
      <c r="BI537" s="280">
        <f t="shared" ca="1" si="425"/>
        <v>4.2986965571919361E-6</v>
      </c>
      <c r="BJ537" s="280">
        <f t="shared" ca="1" si="426"/>
        <v>-5.0821526662803715E-4</v>
      </c>
      <c r="BK537" s="280">
        <f t="shared" ca="1" si="427"/>
        <v>8.6120442986787737E-5</v>
      </c>
      <c r="BL537" s="280">
        <f t="shared" ca="1" si="428"/>
        <v>3.2872746402610254E-3</v>
      </c>
      <c r="BM537" s="280">
        <f t="shared" ca="1" si="429"/>
        <v>0</v>
      </c>
      <c r="BN537" s="280">
        <f t="shared" ca="1" si="430"/>
        <v>1.0116991294472927E-4</v>
      </c>
      <c r="BO537" s="280">
        <f t="shared" ca="1" si="431"/>
        <v>1.7689979291483394E-5</v>
      </c>
      <c r="BP537" s="280">
        <f t="shared" ca="1" si="432"/>
        <v>3.5405319055437784E-4</v>
      </c>
      <c r="BQ537" s="280">
        <f t="shared" ca="1" si="433"/>
        <v>1.3597674561641824E-3</v>
      </c>
      <c r="BR537" s="280">
        <f t="shared" ca="1" si="434"/>
        <v>-7.1730054285246668E-4</v>
      </c>
      <c r="BS537" s="280">
        <f t="shared" ca="1" si="435"/>
        <v>0</v>
      </c>
      <c r="BT537" s="281"/>
      <c r="BU537" s="280">
        <f t="shared" ca="1" si="436"/>
        <v>1.6028072617292888E-3</v>
      </c>
      <c r="BV537" s="282">
        <f t="shared" ca="1" si="437"/>
        <v>0</v>
      </c>
      <c r="BW537" s="282">
        <f t="shared" ca="1" si="438"/>
        <v>1.6146354182596397E-3</v>
      </c>
      <c r="BX537" s="230">
        <f t="shared" ca="1" si="439"/>
        <v>0</v>
      </c>
    </row>
    <row r="538" spans="1:76" ht="13.8" x14ac:dyDescent="0.25">
      <c r="A538" s="118">
        <v>1</v>
      </c>
      <c r="B538" s="69">
        <f t="shared" si="461"/>
        <v>2</v>
      </c>
      <c r="C538" s="118" t="str">
        <f t="shared" si="462"/>
        <v>RJ6</v>
      </c>
      <c r="D538" s="69"/>
      <c r="E538" s="70">
        <f ca="1">INDEX(OFFSET(Data!$A$10,1,E$9+MATCH($A538+IF(E$9&gt;$B538,0,1),Data!$3:$3,0),Num_Orgs,1),MATCH($C538,OFFSET(Data!$A$10,1,MATCH($A538+IF(E$9&gt;$B538,0,1),Data!$3:$3,0)-1,Num_Orgs,1),0),1)</f>
        <v>1.1394116262340277</v>
      </c>
      <c r="F538" s="70">
        <f ca="1">INDEX(OFFSET(Data!$A$10,1,F$9+MATCH($A538+IF(F$9&gt;$B538,0,1),Data!$3:$3,0),Num_Orgs,1),MATCH($C538,OFFSET(Data!$A$10,1,MATCH($A538+IF(F$9&gt;$B538,0,1),Data!$3:$3,0)-1,Num_Orgs,1),0),1)</f>
        <v>1.0185025427599708</v>
      </c>
      <c r="G538" s="70">
        <f ca="1">INDEX(OFFSET(Data!$A$10,1,G$9+MATCH($A538+IF(G$9&gt;$B538,0,1),Data!$3:$3,0),Num_Orgs,1),MATCH($C538,OFFSET(Data!$A$10,1,MATCH($A538+IF(G$9&gt;$B538,0,1),Data!$3:$3,0)-1,Num_Orgs,1),0),1)</f>
        <v>1.154326716430494</v>
      </c>
      <c r="H538" s="70">
        <f ca="1">INDEX(OFFSET(Data!$A$10,1,H$9+MATCH($A538+IF(H$9&gt;$B538,0,1),Data!$3:$3,0),Num_Orgs,1),MATCH($C538,OFFSET(Data!$A$10,1,MATCH($A538+IF(H$9&gt;$B538,0,1),Data!$3:$3,0)-1,Num_Orgs,1),0),1)</f>
        <v>3.4791394176512282</v>
      </c>
      <c r="I538" s="70">
        <f ca="1">INDEX(OFFSET(Data!$A$10,1,I$9+MATCH($A538+IF(I$9&gt;$B538,0,1),Data!$3:$3,0),Num_Orgs,1),MATCH($C538,OFFSET(Data!$A$10,1,MATCH($A538+IF(I$9&gt;$B538,0,1),Data!$3:$3,0)-1,Num_Orgs,1),0),1)</f>
        <v>0</v>
      </c>
      <c r="J538" s="26">
        <f ca="1">IFERROR((E538*SUM(Data!$C$8:$D$8))+(F538*Data!$E$8)+(G538*SUM(Data!$F$8:$G$8))+(H538*Data!$H$8)+(I538*Data!$I$8)+Data!$J$8,0)</f>
        <v>1.0943523883940154</v>
      </c>
      <c r="K538" s="119"/>
      <c r="L538" s="69"/>
      <c r="AI538" s="69"/>
      <c r="AJ538" s="121" t="str">
        <f t="shared" si="419"/>
        <v>R1J</v>
      </c>
      <c r="AK538" s="24" t="str">
        <f t="shared" si="420"/>
        <v>Gloucestershire Care Services NHS Trust</v>
      </c>
      <c r="AL538" s="280">
        <f t="shared" ref="AL538:BC538" ca="1" si="504">(AL306-$AL306)/$AI306</f>
        <v>0</v>
      </c>
      <c r="AM538" s="280">
        <f t="shared" ca="1" si="504"/>
        <v>5.9370021315299228E-4</v>
      </c>
      <c r="AN538" s="280">
        <f t="shared" ca="1" si="504"/>
        <v>5.9419148661715195E-4</v>
      </c>
      <c r="AO538" s="280">
        <f t="shared" ca="1" si="504"/>
        <v>6.067023027697139E-4</v>
      </c>
      <c r="AP538" s="280">
        <f t="shared" ca="1" si="504"/>
        <v>4.5864351323525145E-4</v>
      </c>
      <c r="AQ538" s="280">
        <f t="shared" ca="1" si="504"/>
        <v>7.3298736836061018E-4</v>
      </c>
      <c r="AR538" s="280">
        <f t="shared" ca="1" si="504"/>
        <v>7.3298736836061018E-4</v>
      </c>
      <c r="AS538" s="280">
        <f t="shared" ca="1" si="504"/>
        <v>2.2551672938672762E-4</v>
      </c>
      <c r="AT538" s="280">
        <f t="shared" ca="1" si="504"/>
        <v>2.2757733621274877E-4</v>
      </c>
      <c r="AU538" s="280">
        <f t="shared" ca="1" si="504"/>
        <v>1.7587387820372952E-4</v>
      </c>
      <c r="AV538" s="280">
        <f t="shared" ca="1" si="504"/>
        <v>3.1822119715622157E-4</v>
      </c>
      <c r="AW538" s="280">
        <f t="shared" ca="1" si="504"/>
        <v>2.0200622147247593E-4</v>
      </c>
      <c r="AX538" s="280">
        <f t="shared" ca="1" si="504"/>
        <v>2.0200622147247593E-4</v>
      </c>
      <c r="AY538" s="281">
        <f t="shared" ca="1" si="504"/>
        <v>0</v>
      </c>
      <c r="AZ538" s="280">
        <f t="shared" ca="1" si="504"/>
        <v>3.9807142345781762E-5</v>
      </c>
      <c r="BA538" s="282">
        <f t="shared" ca="1" si="504"/>
        <v>3.9807142345781762E-5</v>
      </c>
      <c r="BB538" s="282">
        <f t="shared" ca="1" si="504"/>
        <v>7.9908047467550433E-5</v>
      </c>
      <c r="BC538" s="230">
        <f t="shared" ca="1" si="504"/>
        <v>7.9908047467550433E-5</v>
      </c>
      <c r="BE538" s="121" t="str">
        <f t="shared" si="422"/>
        <v>R1J</v>
      </c>
      <c r="BF538" s="24" t="str">
        <f t="shared" si="423"/>
        <v>Gloucestershire Care Services NHS Trust</v>
      </c>
      <c r="BG538" s="280"/>
      <c r="BH538" s="280">
        <f t="shared" ca="1" si="424"/>
        <v>5.9370021315299228E-4</v>
      </c>
      <c r="BI538" s="280">
        <f t="shared" ca="1" si="425"/>
        <v>4.9127346415966163E-7</v>
      </c>
      <c r="BJ538" s="280">
        <f t="shared" ca="1" si="426"/>
        <v>1.2510816152561956E-5</v>
      </c>
      <c r="BK538" s="280">
        <f t="shared" ca="1" si="427"/>
        <v>-1.4805878953446245E-4</v>
      </c>
      <c r="BL538" s="280">
        <f t="shared" ca="1" si="428"/>
        <v>2.7434385512535873E-4</v>
      </c>
      <c r="BM538" s="280">
        <f t="shared" ca="1" si="429"/>
        <v>0</v>
      </c>
      <c r="BN538" s="280">
        <f t="shared" ca="1" si="430"/>
        <v>-5.0747063897388259E-4</v>
      </c>
      <c r="BO538" s="280">
        <f t="shared" ca="1" si="431"/>
        <v>2.0606068260211447E-6</v>
      </c>
      <c r="BP538" s="280">
        <f t="shared" ca="1" si="432"/>
        <v>-5.170345800901925E-5</v>
      </c>
      <c r="BQ538" s="280">
        <f t="shared" ca="1" si="433"/>
        <v>1.4234731895249205E-4</v>
      </c>
      <c r="BR538" s="280">
        <f t="shared" ca="1" si="434"/>
        <v>-1.1621497568374564E-4</v>
      </c>
      <c r="BS538" s="280">
        <f t="shared" ca="1" si="435"/>
        <v>0</v>
      </c>
      <c r="BT538" s="281"/>
      <c r="BU538" s="280">
        <f t="shared" ca="1" si="436"/>
        <v>3.9807142345781762E-5</v>
      </c>
      <c r="BV538" s="282">
        <f t="shared" ca="1" si="437"/>
        <v>0</v>
      </c>
      <c r="BW538" s="282">
        <f t="shared" ca="1" si="438"/>
        <v>4.0100905121768672E-5</v>
      </c>
      <c r="BX538" s="230">
        <f t="shared" ca="1" si="439"/>
        <v>0</v>
      </c>
    </row>
    <row r="539" spans="1:76" ht="13.8" x14ac:dyDescent="0.25">
      <c r="A539" s="118">
        <v>1</v>
      </c>
      <c r="B539" s="69">
        <f t="shared" si="461"/>
        <v>2</v>
      </c>
      <c r="C539" s="118" t="str">
        <f t="shared" si="462"/>
        <v>RJ7</v>
      </c>
      <c r="D539" s="69"/>
      <c r="E539" s="70">
        <f ca="1">INDEX(OFFSET(Data!$A$10,1,E$9+MATCH($A539+IF(E$9&gt;$B539,0,1),Data!$3:$3,0),Num_Orgs,1),MATCH($C539,OFFSET(Data!$A$10,1,MATCH($A539+IF(E$9&gt;$B539,0,1),Data!$3:$3,0)-1,Num_Orgs,1),0),1)</f>
        <v>1.1429417686967678</v>
      </c>
      <c r="F539" s="70">
        <f ca="1">INDEX(OFFSET(Data!$A$10,1,F$9+MATCH($A539+IF(F$9&gt;$B539,0,1),Data!$3:$3,0),Num_Orgs,1),MATCH($C539,OFFSET(Data!$A$10,1,MATCH($A539+IF(F$9&gt;$B539,0,1),Data!$3:$3,0)-1,Num_Orgs,1),0),1)</f>
        <v>1.0185025427599708</v>
      </c>
      <c r="G539" s="70">
        <f ca="1">INDEX(OFFSET(Data!$A$10,1,G$9+MATCH($A539+IF(G$9&gt;$B539,0,1),Data!$3:$3,0),Num_Orgs,1),MATCH($C539,OFFSET(Data!$A$10,1,MATCH($A539+IF(G$9&gt;$B539,0,1),Data!$3:$3,0)-1,Num_Orgs,1),0),1)</f>
        <v>1.2021165304674839</v>
      </c>
      <c r="H539" s="70">
        <f ca="1">INDEX(OFFSET(Data!$A$10,1,H$9+MATCH($A539+IF(H$9&gt;$B539,0,1),Data!$3:$3,0),Num_Orgs,1),MATCH($C539,OFFSET(Data!$A$10,1,MATCH($A539+IF(H$9&gt;$B539,0,1),Data!$3:$3,0)-1,Num_Orgs,1),0),1)</f>
        <v>3.7589986494967209</v>
      </c>
      <c r="I539" s="70">
        <f ca="1">INDEX(OFFSET(Data!$A$10,1,I$9+MATCH($A539+IF(I$9&gt;$B539,0,1),Data!$3:$3,0),Num_Orgs,1),MATCH($C539,OFFSET(Data!$A$10,1,MATCH($A539+IF(I$9&gt;$B539,0,1),Data!$3:$3,0)-1,Num_Orgs,1),0),1)</f>
        <v>0</v>
      </c>
      <c r="J539" s="26">
        <f ca="1">IFERROR((E539*SUM(Data!$C$8:$D$8))+(F539*Data!$E$8)+(G539*SUM(Data!$F$8:$G$8))+(H539*Data!$H$8)+(I539*Data!$I$8)+Data!$J$8,0)</f>
        <v>1.0988182012463394</v>
      </c>
      <c r="K539" s="119"/>
      <c r="L539" s="69"/>
      <c r="AI539" s="69"/>
      <c r="AJ539" s="121" t="str">
        <f t="shared" ref="AJ539:AJ602" si="505">AJ307</f>
        <v>RTE</v>
      </c>
      <c r="AK539" s="24" t="str">
        <f t="shared" ref="AK539:AK602" si="506">SUBSTITUTE(SUBSTITUTE(SUBSTITUTE(SUBSTITUTE(PROPER(O75),"Nhs","NHS"),"Foundation Trust","FT"),"'S","'s"),"And","and")</f>
        <v>Gloucestershire Hospitals NHS FT</v>
      </c>
      <c r="AL539" s="280">
        <f t="shared" ref="AL539:BC539" ca="1" si="507">(AL307-$AL307)/$AI307</f>
        <v>0</v>
      </c>
      <c r="AM539" s="280">
        <f t="shared" ca="1" si="507"/>
        <v>5.8563831229565145E-3</v>
      </c>
      <c r="AN539" s="280">
        <f t="shared" ca="1" si="507"/>
        <v>5.8602650848317457E-3</v>
      </c>
      <c r="AO539" s="280">
        <f t="shared" ca="1" si="507"/>
        <v>5.3619332893802968E-3</v>
      </c>
      <c r="AP539" s="280">
        <f t="shared" ca="1" si="507"/>
        <v>6.5931815003715194E-3</v>
      </c>
      <c r="AQ539" s="280">
        <f t="shared" ca="1" si="507"/>
        <v>7.8323189210368401E-3</v>
      </c>
      <c r="AR539" s="280">
        <f t="shared" ca="1" si="507"/>
        <v>7.8323189210368401E-3</v>
      </c>
      <c r="AS539" s="280">
        <f t="shared" ca="1" si="507"/>
        <v>8.2034774181340402E-3</v>
      </c>
      <c r="AT539" s="280">
        <f t="shared" ca="1" si="507"/>
        <v>8.219935049617013E-3</v>
      </c>
      <c r="AU539" s="280">
        <f t="shared" ca="1" si="507"/>
        <v>7.7263755132465622E-3</v>
      </c>
      <c r="AV539" s="280">
        <f t="shared" ca="1" si="507"/>
        <v>8.1097803360509514E-3</v>
      </c>
      <c r="AW539" s="280">
        <f t="shared" ca="1" si="507"/>
        <v>8.1210856553794886E-3</v>
      </c>
      <c r="AX539" s="280">
        <f t="shared" ca="1" si="507"/>
        <v>8.1210856553794886E-3</v>
      </c>
      <c r="AY539" s="281">
        <f t="shared" ca="1" si="507"/>
        <v>0</v>
      </c>
      <c r="AZ539" s="280">
        <f t="shared" ca="1" si="507"/>
        <v>1.6003329517731266E-3</v>
      </c>
      <c r="BA539" s="282">
        <f t="shared" ca="1" si="507"/>
        <v>1.6003329517731266E-3</v>
      </c>
      <c r="BB539" s="282">
        <f t="shared" ca="1" si="507"/>
        <v>3.2124758005354762E-3</v>
      </c>
      <c r="BC539" s="230">
        <f t="shared" ca="1" si="507"/>
        <v>3.2124758005354762E-3</v>
      </c>
      <c r="BE539" s="121" t="str">
        <f t="shared" ref="BE539:BE602" si="508">AJ539</f>
        <v>RTE</v>
      </c>
      <c r="BF539" s="24" t="str">
        <f t="shared" ref="BF539:BF602" si="509">AK539</f>
        <v>Gloucestershire Hospitals NHS FT</v>
      </c>
      <c r="BG539" s="280"/>
      <c r="BH539" s="280">
        <f t="shared" ref="BH539:BH602" ca="1" si="510">AM539-AL539</f>
        <v>5.8563831229565145E-3</v>
      </c>
      <c r="BI539" s="280">
        <f t="shared" ref="BI539:BI602" ca="1" si="511">AN539-AM539</f>
        <v>3.881961875231224E-6</v>
      </c>
      <c r="BJ539" s="280">
        <f t="shared" ref="BJ539:BJ602" ca="1" si="512">AO539-AN539</f>
        <v>-4.9833179545144893E-4</v>
      </c>
      <c r="BK539" s="280">
        <f t="shared" ref="BK539:BK602" ca="1" si="513">AP539-AO539</f>
        <v>1.2312482109912226E-3</v>
      </c>
      <c r="BL539" s="280">
        <f t="shared" ref="BL539:BL602" ca="1" si="514">AQ539-AP539</f>
        <v>1.2391374206653207E-3</v>
      </c>
      <c r="BM539" s="280">
        <f t="shared" ref="BM539:BM602" ca="1" si="515">AR539-AQ539</f>
        <v>0</v>
      </c>
      <c r="BN539" s="280">
        <f t="shared" ref="BN539:BN602" ca="1" si="516">AS539-AR539</f>
        <v>3.7115849709720011E-4</v>
      </c>
      <c r="BO539" s="280">
        <f t="shared" ref="BO539:BO602" ca="1" si="517">AT539-AS539</f>
        <v>1.6457631482972787E-5</v>
      </c>
      <c r="BP539" s="280">
        <f t="shared" ref="BP539:BP602" ca="1" si="518">AU539-AT539</f>
        <v>-4.9355953637045084E-4</v>
      </c>
      <c r="BQ539" s="280">
        <f t="shared" ref="BQ539:BQ602" ca="1" si="519">AV539-AU539</f>
        <v>3.8340482280438924E-4</v>
      </c>
      <c r="BR539" s="280">
        <f t="shared" ref="BR539:BR602" ca="1" si="520">AW539-AV539</f>
        <v>1.1305319328537219E-5</v>
      </c>
      <c r="BS539" s="280">
        <f t="shared" ref="BS539:BS602" ca="1" si="521">AX539-AW539</f>
        <v>0</v>
      </c>
      <c r="BT539" s="281"/>
      <c r="BU539" s="280">
        <f t="shared" ref="BU539:BU602" ca="1" si="522">AZ539-AY539</f>
        <v>1.6003329517731266E-3</v>
      </c>
      <c r="BV539" s="282">
        <f t="shared" ref="BV539:BV602" ca="1" si="523">BA539-AZ539</f>
        <v>0</v>
      </c>
      <c r="BW539" s="282">
        <f t="shared" ref="BW539:BW602" ca="1" si="524">BB539-BA539</f>
        <v>1.6121428487623497E-3</v>
      </c>
      <c r="BX539" s="230">
        <f t="shared" ref="BX539:BX602" ca="1" si="525">BC539-BB539</f>
        <v>0</v>
      </c>
    </row>
    <row r="540" spans="1:76" ht="13.8" x14ac:dyDescent="0.25">
      <c r="A540" s="118">
        <v>1</v>
      </c>
      <c r="B540" s="69">
        <f t="shared" si="461"/>
        <v>2</v>
      </c>
      <c r="C540" s="118" t="str">
        <f t="shared" si="462"/>
        <v>RJ8</v>
      </c>
      <c r="D540" s="69"/>
      <c r="E540" s="70">
        <f ca="1">INDEX(OFFSET(Data!$A$10,1,E$9+MATCH($A540+IF(E$9&gt;$B540,0,1),Data!$3:$3,0),Num_Orgs,1),MATCH($C540,OFFSET(Data!$A$10,1,MATCH($A540+IF(E$9&gt;$B540,0,1),Data!$3:$3,0)-1,Num_Orgs,1),0),1)</f>
        <v>0.88696195786811005</v>
      </c>
      <c r="F540" s="70">
        <f ca="1">INDEX(OFFSET(Data!$A$10,1,F$9+MATCH($A540+IF(F$9&gt;$B540,0,1),Data!$3:$3,0),Num_Orgs,1),MATCH($C540,OFFSET(Data!$A$10,1,MATCH($A540+IF(F$9&gt;$B540,0,1),Data!$3:$3,0)-1,Num_Orgs,1),0),1)</f>
        <v>0.99619990923086066</v>
      </c>
      <c r="G540" s="70">
        <f ca="1">INDEX(OFFSET(Data!$A$10,1,G$9+MATCH($A540+IF(G$9&gt;$B540,0,1),Data!$3:$3,0),Num_Orgs,1),MATCH($C540,OFFSET(Data!$A$10,1,MATCH($A540+IF(G$9&gt;$B540,0,1),Data!$3:$3,0)-1,Num_Orgs,1),0),1)</f>
        <v>0.97520705353611448</v>
      </c>
      <c r="H540" s="70">
        <f ca="1">INDEX(OFFSET(Data!$A$10,1,H$9+MATCH($A540+IF(H$9&gt;$B540,0,1),Data!$3:$3,0),Num_Orgs,1),MATCH($C540,OFFSET(Data!$A$10,1,MATCH($A540+IF(H$9&gt;$B540,0,1),Data!$3:$3,0)-1,Num_Orgs,1),0),1)</f>
        <v>9.9886836496670073E-2</v>
      </c>
      <c r="I540" s="70">
        <f ca="1">INDEX(OFFSET(Data!$A$10,1,I$9+MATCH($A540+IF(I$9&gt;$B540,0,1),Data!$3:$3,0),Num_Orgs,1),MATCH($C540,OFFSET(Data!$A$10,1,MATCH($A540+IF(I$9&gt;$B540,0,1),Data!$3:$3,0)-1,Num_Orgs,1),0),1)</f>
        <v>0</v>
      </c>
      <c r="J540" s="26">
        <f ca="1">IFERROR((E540*SUM(Data!$C$8:$D$8))+(F540*Data!$E$8)+(G540*SUM(Data!$F$8:$G$8))+(H540*Data!$H$8)+(I540*Data!$I$8)+Data!$J$8,0)</f>
        <v>0.93270235353844533</v>
      </c>
      <c r="K540" s="119"/>
      <c r="L540" s="69"/>
      <c r="AI540" s="69"/>
      <c r="AJ540" s="121" t="str">
        <f t="shared" si="505"/>
        <v>RP4</v>
      </c>
      <c r="AK540" s="24" t="str">
        <f t="shared" si="506"/>
        <v>Great Ormond Street Hospital For Children NHS FT</v>
      </c>
      <c r="AL540" s="280">
        <f t="shared" ref="AL540:BC540" ca="1" si="526">(AL308-$AL308)/$AI308</f>
        <v>0</v>
      </c>
      <c r="AM540" s="280">
        <f t="shared" ca="1" si="526"/>
        <v>-4.1882010867981797E-3</v>
      </c>
      <c r="AN540" s="280">
        <f t="shared" ca="1" si="526"/>
        <v>-4.1879743180653429E-3</v>
      </c>
      <c r="AO540" s="280">
        <f t="shared" ca="1" si="526"/>
        <v>-4.4311018660517518E-3</v>
      </c>
      <c r="AP540" s="280">
        <f t="shared" ca="1" si="526"/>
        <v>1.3748102815906991E-2</v>
      </c>
      <c r="AQ540" s="280">
        <f t="shared" ca="1" si="526"/>
        <v>-2.2052128659935041E-3</v>
      </c>
      <c r="AR540" s="280">
        <f t="shared" ca="1" si="526"/>
        <v>-2.2052128659935041E-3</v>
      </c>
      <c r="AS540" s="280">
        <f t="shared" ca="1" si="526"/>
        <v>-2.1075524676192662E-3</v>
      </c>
      <c r="AT540" s="280">
        <f t="shared" ca="1" si="526"/>
        <v>-2.1370601926500332E-3</v>
      </c>
      <c r="AU540" s="280">
        <f t="shared" ca="1" si="526"/>
        <v>-2.0629206357425317E-3</v>
      </c>
      <c r="AV540" s="280">
        <f t="shared" ca="1" si="526"/>
        <v>-9.9804886747164728E-3</v>
      </c>
      <c r="AW540" s="280">
        <f t="shared" ca="1" si="526"/>
        <v>-9.9156065720228306E-3</v>
      </c>
      <c r="AX540" s="280">
        <f t="shared" ca="1" si="526"/>
        <v>-9.9156065720228306E-3</v>
      </c>
      <c r="AY540" s="281">
        <f t="shared" ca="1" si="526"/>
        <v>0</v>
      </c>
      <c r="AZ540" s="280">
        <f t="shared" ca="1" si="526"/>
        <v>-1.9539594344151817E-3</v>
      </c>
      <c r="BA540" s="282">
        <f t="shared" ca="1" si="526"/>
        <v>-1.9539594344151817E-3</v>
      </c>
      <c r="BB540" s="282">
        <f t="shared" ca="1" si="526"/>
        <v>-3.9223384054754883E-3</v>
      </c>
      <c r="BC540" s="230">
        <f t="shared" ca="1" si="526"/>
        <v>-3.9223384054754883E-3</v>
      </c>
      <c r="BE540" s="121" t="str">
        <f t="shared" si="508"/>
        <v>RP4</v>
      </c>
      <c r="BF540" s="24" t="str">
        <f t="shared" si="509"/>
        <v>Great Ormond Street Hospital For Children NHS FT</v>
      </c>
      <c r="BG540" s="280"/>
      <c r="BH540" s="280">
        <f t="shared" ca="1" si="510"/>
        <v>-4.1882010867981797E-3</v>
      </c>
      <c r="BI540" s="280">
        <f t="shared" ca="1" si="511"/>
        <v>2.2676873283680732E-7</v>
      </c>
      <c r="BJ540" s="280">
        <f t="shared" ca="1" si="512"/>
        <v>-2.4312754798640895E-4</v>
      </c>
      <c r="BK540" s="280">
        <f t="shared" ca="1" si="513"/>
        <v>1.8179204681958744E-2</v>
      </c>
      <c r="BL540" s="280">
        <f t="shared" ca="1" si="514"/>
        <v>-1.5953315681900497E-2</v>
      </c>
      <c r="BM540" s="280">
        <f t="shared" ca="1" si="515"/>
        <v>0</v>
      </c>
      <c r="BN540" s="280">
        <f t="shared" ca="1" si="516"/>
        <v>9.7660398374237959E-5</v>
      </c>
      <c r="BO540" s="280">
        <f t="shared" ca="1" si="517"/>
        <v>-2.9507725030766992E-5</v>
      </c>
      <c r="BP540" s="280">
        <f t="shared" ca="1" si="518"/>
        <v>7.4139556907501427E-5</v>
      </c>
      <c r="BQ540" s="280">
        <f t="shared" ca="1" si="519"/>
        <v>-7.917568038973942E-3</v>
      </c>
      <c r="BR540" s="280">
        <f t="shared" ca="1" si="520"/>
        <v>6.4882102693642266E-5</v>
      </c>
      <c r="BS540" s="280">
        <f t="shared" ca="1" si="521"/>
        <v>0</v>
      </c>
      <c r="BT540" s="281"/>
      <c r="BU540" s="280">
        <f t="shared" ca="1" si="522"/>
        <v>-1.9539594344151817E-3</v>
      </c>
      <c r="BV540" s="282">
        <f t="shared" ca="1" si="523"/>
        <v>0</v>
      </c>
      <c r="BW540" s="282">
        <f t="shared" ca="1" si="524"/>
        <v>-1.9683789710603066E-3</v>
      </c>
      <c r="BX540" s="230">
        <f t="shared" ca="1" si="525"/>
        <v>0</v>
      </c>
    </row>
    <row r="541" spans="1:76" ht="13.8" x14ac:dyDescent="0.25">
      <c r="A541" s="118">
        <v>1</v>
      </c>
      <c r="B541" s="69">
        <f t="shared" si="461"/>
        <v>2</v>
      </c>
      <c r="C541" s="118" t="str">
        <f t="shared" si="462"/>
        <v>RJC</v>
      </c>
      <c r="D541" s="69"/>
      <c r="E541" s="70">
        <f ca="1">INDEX(OFFSET(Data!$A$10,1,E$9+MATCH($A541+IF(E$9&gt;$B541,0,1),Data!$3:$3,0),Num_Orgs,1),MATCH($C541,OFFSET(Data!$A$10,1,MATCH($A541+IF(E$9&gt;$B541,0,1),Data!$3:$3,0)-1,Num_Orgs,1),0),1)</f>
        <v>0.97600193550715775</v>
      </c>
      <c r="F541" s="70">
        <f ca="1">INDEX(OFFSET(Data!$A$10,1,F$9+MATCH($A541+IF(F$9&gt;$B541,0,1),Data!$3:$3,0),Num_Orgs,1),MATCH($C541,OFFSET(Data!$A$10,1,MATCH($A541+IF(F$9&gt;$B541,0,1),Data!$3:$3,0)-1,Num_Orgs,1),0),1)</f>
        <v>0.99619990923086066</v>
      </c>
      <c r="G541" s="70">
        <f ca="1">INDEX(OFFSET(Data!$A$10,1,G$9+MATCH($A541+IF(G$9&gt;$B541,0,1),Data!$3:$3,0),Num_Orgs,1),MATCH($C541,OFFSET(Data!$A$10,1,MATCH($A541+IF(G$9&gt;$B541,0,1),Data!$3:$3,0)-1,Num_Orgs,1),0),1)</f>
        <v>0.95530486877007126</v>
      </c>
      <c r="H541" s="70">
        <f ca="1">INDEX(OFFSET(Data!$A$10,1,H$9+MATCH($A541+IF(H$9&gt;$B541,0,1),Data!$3:$3,0),Num_Orgs,1),MATCH($C541,OFFSET(Data!$A$10,1,MATCH($A541+IF(H$9&gt;$B541,0,1),Data!$3:$3,0)-1,Num_Orgs,1),0),1)</f>
        <v>0.98621838341512946</v>
      </c>
      <c r="I541" s="70">
        <f ca="1">INDEX(OFFSET(Data!$A$10,1,I$9+MATCH($A541+IF(I$9&gt;$B541,0,1),Data!$3:$3,0),Num_Orgs,1),MATCH($C541,OFFSET(Data!$A$10,1,MATCH($A541+IF(I$9&gt;$B541,0,1),Data!$3:$3,0)-1,Num_Orgs,1),0),1)</f>
        <v>0</v>
      </c>
      <c r="J541" s="26">
        <f ca="1">IFERROR((E541*SUM(Data!$C$8:$D$8))+(F541*Data!$E$8)+(G541*SUM(Data!$F$8:$G$8))+(H541*Data!$H$8)+(I541*Data!$I$8)+Data!$J$8,0)</f>
        <v>0.98504087475144764</v>
      </c>
      <c r="K541" s="119"/>
      <c r="L541" s="69"/>
      <c r="AI541" s="69"/>
      <c r="AJ541" s="121" t="str">
        <f t="shared" si="505"/>
        <v>RN3</v>
      </c>
      <c r="AK541" s="24" t="str">
        <f t="shared" si="506"/>
        <v>Great Western Hospitals NHS FT</v>
      </c>
      <c r="AL541" s="280">
        <f t="shared" ref="AL541:BC541" ca="1" si="527">(AL309-$AL309)/$AI309</f>
        <v>0</v>
      </c>
      <c r="AM541" s="280">
        <f t="shared" ca="1" si="527"/>
        <v>-9.0436772578437862E-3</v>
      </c>
      <c r="AN541" s="280">
        <f t="shared" ca="1" si="527"/>
        <v>-9.0403453491598781E-3</v>
      </c>
      <c r="AO541" s="280">
        <f t="shared" ca="1" si="527"/>
        <v>-9.3396885133090364E-3</v>
      </c>
      <c r="AP541" s="280">
        <f t="shared" ca="1" si="527"/>
        <v>-9.3788024212131792E-3</v>
      </c>
      <c r="AQ541" s="280">
        <f t="shared" ca="1" si="527"/>
        <v>-8.5004378792184459E-3</v>
      </c>
      <c r="AR541" s="280">
        <f t="shared" ca="1" si="527"/>
        <v>-8.5004378792184459E-3</v>
      </c>
      <c r="AS541" s="280">
        <f t="shared" ca="1" si="527"/>
        <v>-5.565214566166583E-3</v>
      </c>
      <c r="AT541" s="280">
        <f t="shared" ca="1" si="527"/>
        <v>-5.5504752932889695E-3</v>
      </c>
      <c r="AU541" s="280">
        <f t="shared" ca="1" si="527"/>
        <v>-6.0104396792616168E-3</v>
      </c>
      <c r="AV541" s="280">
        <f t="shared" ca="1" si="527"/>
        <v>-5.3523077186007715E-3</v>
      </c>
      <c r="AW541" s="280">
        <f t="shared" ca="1" si="527"/>
        <v>-5.6623980102736117E-3</v>
      </c>
      <c r="AX541" s="280">
        <f t="shared" ca="1" si="527"/>
        <v>-5.6623980102736117E-3</v>
      </c>
      <c r="AY541" s="281">
        <f t="shared" ca="1" si="527"/>
        <v>0</v>
      </c>
      <c r="AZ541" s="280">
        <f t="shared" ca="1" si="527"/>
        <v>-1.1158264432155425E-3</v>
      </c>
      <c r="BA541" s="282">
        <f t="shared" ca="1" si="527"/>
        <v>-1.1158264432155425E-3</v>
      </c>
      <c r="BB541" s="282">
        <f t="shared" ca="1" si="527"/>
        <v>-2.239887294988978E-3</v>
      </c>
      <c r="BC541" s="230">
        <f t="shared" ca="1" si="527"/>
        <v>-2.239887294988978E-3</v>
      </c>
      <c r="BE541" s="121" t="str">
        <f t="shared" si="508"/>
        <v>RN3</v>
      </c>
      <c r="BF541" s="24" t="str">
        <f t="shared" si="509"/>
        <v>Great Western Hospitals NHS FT</v>
      </c>
      <c r="BG541" s="280"/>
      <c r="BH541" s="280">
        <f t="shared" ca="1" si="510"/>
        <v>-9.0436772578437862E-3</v>
      </c>
      <c r="BI541" s="280">
        <f t="shared" ca="1" si="511"/>
        <v>3.3319086839081469E-6</v>
      </c>
      <c r="BJ541" s="280">
        <f t="shared" ca="1" si="512"/>
        <v>-2.9934316414915833E-4</v>
      </c>
      <c r="BK541" s="280">
        <f t="shared" ca="1" si="513"/>
        <v>-3.9113907904142833E-5</v>
      </c>
      <c r="BL541" s="280">
        <f t="shared" ca="1" si="514"/>
        <v>8.7836454199473335E-4</v>
      </c>
      <c r="BM541" s="280">
        <f t="shared" ca="1" si="515"/>
        <v>0</v>
      </c>
      <c r="BN541" s="280">
        <f t="shared" ca="1" si="516"/>
        <v>2.9352233130518629E-3</v>
      </c>
      <c r="BO541" s="280">
        <f t="shared" ca="1" si="517"/>
        <v>1.4739272877613459E-5</v>
      </c>
      <c r="BP541" s="280">
        <f t="shared" ca="1" si="518"/>
        <v>-4.5996438597264728E-4</v>
      </c>
      <c r="BQ541" s="280">
        <f t="shared" ca="1" si="519"/>
        <v>6.5813196066084531E-4</v>
      </c>
      <c r="BR541" s="280">
        <f t="shared" ca="1" si="520"/>
        <v>-3.1009029167284024E-4</v>
      </c>
      <c r="BS541" s="280">
        <f t="shared" ca="1" si="521"/>
        <v>0</v>
      </c>
      <c r="BT541" s="281"/>
      <c r="BU541" s="280">
        <f t="shared" ca="1" si="522"/>
        <v>-1.1158264432155425E-3</v>
      </c>
      <c r="BV541" s="282">
        <f t="shared" ca="1" si="523"/>
        <v>0</v>
      </c>
      <c r="BW541" s="282">
        <f t="shared" ca="1" si="524"/>
        <v>-1.1240608517734355E-3</v>
      </c>
      <c r="BX541" s="230">
        <f t="shared" ca="1" si="525"/>
        <v>0</v>
      </c>
    </row>
    <row r="542" spans="1:76" ht="13.8" x14ac:dyDescent="0.25">
      <c r="A542" s="118">
        <v>1</v>
      </c>
      <c r="B542" s="69">
        <f t="shared" si="461"/>
        <v>2</v>
      </c>
      <c r="C542" s="118" t="str">
        <f t="shared" si="462"/>
        <v>RJE</v>
      </c>
      <c r="D542" s="69"/>
      <c r="E542" s="70">
        <f ca="1">INDEX(OFFSET(Data!$A$10,1,E$9+MATCH($A542+IF(E$9&gt;$B542,0,1),Data!$3:$3,0),Num_Orgs,1),MATCH($C542,OFFSET(Data!$A$10,1,MATCH($A542+IF(E$9&gt;$B542,0,1),Data!$3:$3,0)-1,Num_Orgs,1),0),1)</f>
        <v>0.93519787407855037</v>
      </c>
      <c r="F542" s="70">
        <f ca="1">INDEX(OFFSET(Data!$A$10,1,F$9+MATCH($A542+IF(F$9&gt;$B542,0,1),Data!$3:$3,0),Num_Orgs,1),MATCH($C542,OFFSET(Data!$A$10,1,MATCH($A542+IF(F$9&gt;$B542,0,1),Data!$3:$3,0)-1,Num_Orgs,1),0),1)</f>
        <v>0.99619990923086066</v>
      </c>
      <c r="G542" s="70">
        <f ca="1">INDEX(OFFSET(Data!$A$10,1,G$9+MATCH($A542+IF(G$9&gt;$B542,0,1),Data!$3:$3,0),Num_Orgs,1),MATCH($C542,OFFSET(Data!$A$10,1,MATCH($A542+IF(G$9&gt;$B542,0,1),Data!$3:$3,0)-1,Num_Orgs,1),0),1)</f>
        <v>0.92308517331041107</v>
      </c>
      <c r="H542" s="70">
        <f ca="1">INDEX(OFFSET(Data!$A$10,1,H$9+MATCH($A542+IF(H$9&gt;$B542,0,1),Data!$3:$3,0),Num_Orgs,1),MATCH($C542,OFFSET(Data!$A$10,1,MATCH($A542+IF(H$9&gt;$B542,0,1),Data!$3:$3,0)-1,Num_Orgs,1),0),1)</f>
        <v>0.74928511970916745</v>
      </c>
      <c r="I542" s="70">
        <f ca="1">INDEX(OFFSET(Data!$A$10,1,I$9+MATCH($A542+IF(I$9&gt;$B542,0,1),Data!$3:$3,0),Num_Orgs,1),MATCH($C542,OFFSET(Data!$A$10,1,MATCH($A542+IF(I$9&gt;$B542,0,1),Data!$3:$3,0)-1,Num_Orgs,1),0),1)</f>
        <v>0</v>
      </c>
      <c r="J542" s="26">
        <f ca="1">IFERROR((E542*SUM(Data!$C$8:$D$8))+(F542*Data!$E$8)+(G542*SUM(Data!$F$8:$G$8))+(H542*Data!$H$8)+(I542*Data!$I$8)+Data!$J$8,0)</f>
        <v>0.96071329384681547</v>
      </c>
      <c r="K542" s="119"/>
      <c r="L542" s="69"/>
      <c r="AI542" s="69"/>
      <c r="AJ542" s="121" t="str">
        <f t="shared" si="505"/>
        <v>RXV</v>
      </c>
      <c r="AK542" s="24" t="str">
        <f t="shared" si="506"/>
        <v>Greater Manchester Mental Health NHS FT</v>
      </c>
      <c r="AL542" s="280">
        <f t="shared" ref="AL542:BC542" ca="1" si="528">(AL310-$AL310)/$AI310</f>
        <v>0</v>
      </c>
      <c r="AM542" s="280">
        <f t="shared" ca="1" si="528"/>
        <v>0</v>
      </c>
      <c r="AN542" s="280">
        <f t="shared" ca="1" si="528"/>
        <v>0</v>
      </c>
      <c r="AO542" s="280">
        <f t="shared" ca="1" si="528"/>
        <v>0</v>
      </c>
      <c r="AP542" s="280">
        <f t="shared" ca="1" si="528"/>
        <v>0</v>
      </c>
      <c r="AQ542" s="280">
        <f t="shared" ca="1" si="528"/>
        <v>0</v>
      </c>
      <c r="AR542" s="280">
        <f t="shared" ca="1" si="528"/>
        <v>0</v>
      </c>
      <c r="AS542" s="280">
        <f t="shared" ca="1" si="528"/>
        <v>0</v>
      </c>
      <c r="AT542" s="280">
        <f t="shared" ca="1" si="528"/>
        <v>0</v>
      </c>
      <c r="AU542" s="280">
        <f t="shared" ca="1" si="528"/>
        <v>0</v>
      </c>
      <c r="AV542" s="280">
        <f t="shared" ca="1" si="528"/>
        <v>0</v>
      </c>
      <c r="AW542" s="280">
        <f t="shared" ca="1" si="528"/>
        <v>0</v>
      </c>
      <c r="AX542" s="280">
        <f t="shared" ca="1" si="528"/>
        <v>0</v>
      </c>
      <c r="AY542" s="281">
        <f t="shared" ca="1" si="528"/>
        <v>0</v>
      </c>
      <c r="AZ542" s="280">
        <f t="shared" ca="1" si="528"/>
        <v>0</v>
      </c>
      <c r="BA542" s="282">
        <f t="shared" ca="1" si="528"/>
        <v>0</v>
      </c>
      <c r="BB542" s="282">
        <f t="shared" ca="1" si="528"/>
        <v>0</v>
      </c>
      <c r="BC542" s="230">
        <f t="shared" ca="1" si="528"/>
        <v>0</v>
      </c>
      <c r="BE542" s="121" t="str">
        <f t="shared" si="508"/>
        <v>RXV</v>
      </c>
      <c r="BF542" s="24" t="str">
        <f t="shared" si="509"/>
        <v>Greater Manchester Mental Health NHS FT</v>
      </c>
      <c r="BG542" s="280"/>
      <c r="BH542" s="280">
        <f t="shared" ca="1" si="510"/>
        <v>0</v>
      </c>
      <c r="BI542" s="280">
        <f t="shared" ca="1" si="511"/>
        <v>0</v>
      </c>
      <c r="BJ542" s="280">
        <f t="shared" ca="1" si="512"/>
        <v>0</v>
      </c>
      <c r="BK542" s="280">
        <f t="shared" ca="1" si="513"/>
        <v>0</v>
      </c>
      <c r="BL542" s="280">
        <f t="shared" ca="1" si="514"/>
        <v>0</v>
      </c>
      <c r="BM542" s="280">
        <f t="shared" ca="1" si="515"/>
        <v>0</v>
      </c>
      <c r="BN542" s="280">
        <f t="shared" ca="1" si="516"/>
        <v>0</v>
      </c>
      <c r="BO542" s="280">
        <f t="shared" ca="1" si="517"/>
        <v>0</v>
      </c>
      <c r="BP542" s="280">
        <f t="shared" ca="1" si="518"/>
        <v>0</v>
      </c>
      <c r="BQ542" s="280">
        <f t="shared" ca="1" si="519"/>
        <v>0</v>
      </c>
      <c r="BR542" s="280">
        <f t="shared" ca="1" si="520"/>
        <v>0</v>
      </c>
      <c r="BS542" s="280">
        <f t="shared" ca="1" si="521"/>
        <v>0</v>
      </c>
      <c r="BT542" s="281"/>
      <c r="BU542" s="280">
        <f t="shared" ca="1" si="522"/>
        <v>0</v>
      </c>
      <c r="BV542" s="282">
        <f t="shared" ca="1" si="523"/>
        <v>0</v>
      </c>
      <c r="BW542" s="282">
        <f t="shared" ca="1" si="524"/>
        <v>0</v>
      </c>
      <c r="BX542" s="230">
        <f t="shared" ca="1" si="525"/>
        <v>0</v>
      </c>
    </row>
    <row r="543" spans="1:76" ht="13.8" x14ac:dyDescent="0.25">
      <c r="A543" s="118">
        <v>1</v>
      </c>
      <c r="B543" s="69">
        <f t="shared" si="461"/>
        <v>2</v>
      </c>
      <c r="C543" s="118" t="str">
        <f t="shared" si="462"/>
        <v>RJL</v>
      </c>
      <c r="D543" s="69"/>
      <c r="E543" s="70">
        <f ca="1">INDEX(OFFSET(Data!$A$10,1,E$9+MATCH($A543+IF(E$9&gt;$B543,0,1),Data!$3:$3,0),Num_Orgs,1),MATCH($C543,OFFSET(Data!$A$10,1,MATCH($A543+IF(E$9&gt;$B543,0,1),Data!$3:$3,0)-1,Num_Orgs,1),0),1)</f>
        <v>0.94103769922375868</v>
      </c>
      <c r="F543" s="70">
        <f ca="1">INDEX(OFFSET(Data!$A$10,1,F$9+MATCH($A543+IF(F$9&gt;$B543,0,1),Data!$3:$3,0),Num_Orgs,1),MATCH($C543,OFFSET(Data!$A$10,1,MATCH($A543+IF(F$9&gt;$B543,0,1),Data!$3:$3,0)-1,Num_Orgs,1),0),1)</f>
        <v>0.99619990923086066</v>
      </c>
      <c r="G543" s="70">
        <f ca="1">INDEX(OFFSET(Data!$A$10,1,G$9+MATCH($A543+IF(G$9&gt;$B543,0,1),Data!$3:$3,0),Num_Orgs,1),MATCH($C543,OFFSET(Data!$A$10,1,MATCH($A543+IF(G$9&gt;$B543,0,1),Data!$3:$3,0)-1,Num_Orgs,1),0),1)</f>
        <v>0.92096261303812987</v>
      </c>
      <c r="H543" s="70">
        <f ca="1">INDEX(OFFSET(Data!$A$10,1,H$9+MATCH($A543+IF(H$9&gt;$B543,0,1),Data!$3:$3,0),Num_Orgs,1),MATCH($C543,OFFSET(Data!$A$10,1,MATCH($A543+IF(H$9&gt;$B543,0,1),Data!$3:$3,0)-1,Num_Orgs,1),0),1)</f>
        <v>0.46775449672404013</v>
      </c>
      <c r="I543" s="70">
        <f ca="1">INDEX(OFFSET(Data!$A$10,1,I$9+MATCH($A543+IF(I$9&gt;$B543,0,1),Data!$3:$3,0),Num_Orgs,1),MATCH($C543,OFFSET(Data!$A$10,1,MATCH($A543+IF(I$9&gt;$B543,0,1),Data!$3:$3,0)-1,Num_Orgs,1),0),1)</f>
        <v>0</v>
      </c>
      <c r="J543" s="26">
        <f ca="1">IFERROR((E543*SUM(Data!$C$8:$D$8))+(F543*Data!$E$8)+(G543*SUM(Data!$F$8:$G$8))+(H543*Data!$H$8)+(I543*Data!$I$8)+Data!$J$8,0)</f>
        <v>0.96260186313420837</v>
      </c>
      <c r="K543" s="119"/>
      <c r="L543" s="69"/>
      <c r="AI543" s="69"/>
      <c r="AJ543" s="121" t="str">
        <f t="shared" si="505"/>
        <v>RJ1</v>
      </c>
      <c r="AK543" s="24" t="str">
        <f t="shared" si="506"/>
        <v>Guy's and St Thomas' NHS FT</v>
      </c>
      <c r="AL543" s="280">
        <f t="shared" ref="AL543:BC543" ca="1" si="529">(AL311-$AL311)/$AI311</f>
        <v>0</v>
      </c>
      <c r="AM543" s="280">
        <f t="shared" ca="1" si="529"/>
        <v>-7.0249643581321358E-3</v>
      </c>
      <c r="AN543" s="280">
        <f t="shared" ca="1" si="529"/>
        <v>-7.0245967682164264E-3</v>
      </c>
      <c r="AO543" s="280">
        <f t="shared" ca="1" si="529"/>
        <v>-7.2325733302091525E-3</v>
      </c>
      <c r="AP543" s="280">
        <f t="shared" ca="1" si="529"/>
        <v>6.9570167224462026E-3</v>
      </c>
      <c r="AQ543" s="280">
        <f t="shared" ca="1" si="529"/>
        <v>-1.0654098971906573E-2</v>
      </c>
      <c r="AR543" s="280">
        <f t="shared" ca="1" si="529"/>
        <v>-1.0654098971906573E-2</v>
      </c>
      <c r="AS543" s="280">
        <f t="shared" ca="1" si="529"/>
        <v>-9.9238607235278692E-3</v>
      </c>
      <c r="AT543" s="280">
        <f t="shared" ca="1" si="529"/>
        <v>-9.9701144047926616E-3</v>
      </c>
      <c r="AU543" s="280">
        <f t="shared" ca="1" si="529"/>
        <v>-9.759227961015908E-3</v>
      </c>
      <c r="AV543" s="280">
        <f t="shared" ca="1" si="529"/>
        <v>-2.1360028629192611E-2</v>
      </c>
      <c r="AW543" s="280">
        <f t="shared" ca="1" si="529"/>
        <v>-2.2118556400566165E-2</v>
      </c>
      <c r="AX543" s="280">
        <f t="shared" ca="1" si="529"/>
        <v>-2.2118556400566165E-2</v>
      </c>
      <c r="AY543" s="281">
        <f t="shared" ca="1" si="529"/>
        <v>0</v>
      </c>
      <c r="AZ543" s="280">
        <f t="shared" ca="1" si="529"/>
        <v>-4.3586604249178816E-3</v>
      </c>
      <c r="BA543" s="282">
        <f t="shared" ca="1" si="529"/>
        <v>-4.3586604249178816E-3</v>
      </c>
      <c r="BB543" s="282">
        <f t="shared" ca="1" si="529"/>
        <v>-8.7494862380283096E-3</v>
      </c>
      <c r="BC543" s="230">
        <f t="shared" ca="1" si="529"/>
        <v>-8.7494862380283096E-3</v>
      </c>
      <c r="BE543" s="121" t="str">
        <f t="shared" si="508"/>
        <v>RJ1</v>
      </c>
      <c r="BF543" s="24" t="str">
        <f t="shared" si="509"/>
        <v>Guy's and St Thomas' NHS FT</v>
      </c>
      <c r="BG543" s="280"/>
      <c r="BH543" s="280">
        <f t="shared" ca="1" si="510"/>
        <v>-7.0249643581321358E-3</v>
      </c>
      <c r="BI543" s="280">
        <f t="shared" ca="1" si="511"/>
        <v>3.6758991570941257E-7</v>
      </c>
      <c r="BJ543" s="280">
        <f t="shared" ca="1" si="512"/>
        <v>-2.0797656199272613E-4</v>
      </c>
      <c r="BK543" s="280">
        <f t="shared" ca="1" si="513"/>
        <v>1.4189590052655354E-2</v>
      </c>
      <c r="BL543" s="280">
        <f t="shared" ca="1" si="514"/>
        <v>-1.7611115694352777E-2</v>
      </c>
      <c r="BM543" s="280">
        <f t="shared" ca="1" si="515"/>
        <v>0</v>
      </c>
      <c r="BN543" s="280">
        <f t="shared" ca="1" si="516"/>
        <v>7.3023824837870413E-4</v>
      </c>
      <c r="BO543" s="280">
        <f t="shared" ca="1" si="517"/>
        <v>-4.6253681264792415E-5</v>
      </c>
      <c r="BP543" s="280">
        <f t="shared" ca="1" si="518"/>
        <v>2.108864437767536E-4</v>
      </c>
      <c r="BQ543" s="280">
        <f t="shared" ca="1" si="519"/>
        <v>-1.1600800668176703E-2</v>
      </c>
      <c r="BR543" s="280">
        <f t="shared" ca="1" si="520"/>
        <v>-7.5852777137355373E-4</v>
      </c>
      <c r="BS543" s="280">
        <f t="shared" ca="1" si="521"/>
        <v>0</v>
      </c>
      <c r="BT543" s="281"/>
      <c r="BU543" s="280">
        <f t="shared" ca="1" si="522"/>
        <v>-4.3586604249178816E-3</v>
      </c>
      <c r="BV543" s="282">
        <f t="shared" ca="1" si="523"/>
        <v>0</v>
      </c>
      <c r="BW543" s="282">
        <f t="shared" ca="1" si="524"/>
        <v>-4.3908258131104281E-3</v>
      </c>
      <c r="BX543" s="230">
        <f t="shared" ca="1" si="525"/>
        <v>0</v>
      </c>
    </row>
    <row r="544" spans="1:76" ht="13.8" x14ac:dyDescent="0.25">
      <c r="A544" s="118">
        <v>1</v>
      </c>
      <c r="B544" s="69">
        <f t="shared" si="461"/>
        <v>2</v>
      </c>
      <c r="C544" s="118" t="str">
        <f t="shared" si="462"/>
        <v>RJN</v>
      </c>
      <c r="D544" s="69"/>
      <c r="E544" s="70">
        <f ca="1">INDEX(OFFSET(Data!$A$10,1,E$9+MATCH($A544+IF(E$9&gt;$B544,0,1),Data!$3:$3,0),Num_Orgs,1),MATCH($C544,OFFSET(Data!$A$10,1,MATCH($A544+IF(E$9&gt;$B544,0,1),Data!$3:$3,0)-1,Num_Orgs,1),0),1)</f>
        <v>0.95008749093012612</v>
      </c>
      <c r="F544" s="70">
        <f ca="1">INDEX(OFFSET(Data!$A$10,1,F$9+MATCH($A544+IF(F$9&gt;$B544,0,1),Data!$3:$3,0),Num_Orgs,1),MATCH($C544,OFFSET(Data!$A$10,1,MATCH($A544+IF(F$9&gt;$B544,0,1),Data!$3:$3,0)-1,Num_Orgs,1),0),1)</f>
        <v>0.99619990923086066</v>
      </c>
      <c r="G544" s="70">
        <f ca="1">INDEX(OFFSET(Data!$A$10,1,G$9+MATCH($A544+IF(G$9&gt;$B544,0,1),Data!$3:$3,0),Num_Orgs,1),MATCH($C544,OFFSET(Data!$A$10,1,MATCH($A544+IF(G$9&gt;$B544,0,1),Data!$3:$3,0)-1,Num_Orgs,1),0),1)</f>
        <v>0.90554940685496443</v>
      </c>
      <c r="H544" s="70">
        <f ca="1">INDEX(OFFSET(Data!$A$10,1,H$9+MATCH($A544+IF(H$9&gt;$B544,0,1),Data!$3:$3,0),Num_Orgs,1),MATCH($C544,OFFSET(Data!$A$10,1,MATCH($A544+IF(H$9&gt;$B544,0,1),Data!$3:$3,0)-1,Num_Orgs,1),0),1)</f>
        <v>0.46234605920992333</v>
      </c>
      <c r="I544" s="70">
        <f ca="1">INDEX(OFFSET(Data!$A$10,1,I$9+MATCH($A544+IF(I$9&gt;$B544,0,1),Data!$3:$3,0),Num_Orgs,1),MATCH($C544,OFFSET(Data!$A$10,1,MATCH($A544+IF(I$9&gt;$B544,0,1),Data!$3:$3,0)-1,Num_Orgs,1),0),1)</f>
        <v>0</v>
      </c>
      <c r="J544" s="26">
        <f ca="1">IFERROR((E544*SUM(Data!$C$8:$D$8))+(F544*Data!$E$8)+(G544*SUM(Data!$F$8:$G$8))+(H544*Data!$H$8)+(I544*Data!$I$8)+Data!$J$8,0)</f>
        <v>0.96713675270076394</v>
      </c>
      <c r="K544" s="119"/>
      <c r="L544" s="69"/>
      <c r="AI544" s="69"/>
      <c r="AJ544" s="121" t="str">
        <f t="shared" si="505"/>
        <v>RN5</v>
      </c>
      <c r="AK544" s="24" t="str">
        <f t="shared" si="506"/>
        <v>Hampshire Hospitals NHS FT</v>
      </c>
      <c r="AL544" s="280">
        <f t="shared" ref="AL544:BC544" ca="1" si="530">(AL312-$AL312)/$AI312</f>
        <v>0</v>
      </c>
      <c r="AM544" s="280">
        <f t="shared" ca="1" si="530"/>
        <v>-6.4556976418548087E-3</v>
      </c>
      <c r="AN544" s="280">
        <f t="shared" ca="1" si="530"/>
        <v>-6.4519955949618518E-3</v>
      </c>
      <c r="AO544" s="280">
        <f t="shared" ca="1" si="530"/>
        <v>-5.2186274884984396E-3</v>
      </c>
      <c r="AP544" s="280">
        <f t="shared" ca="1" si="530"/>
        <v>-7.6306048159127905E-3</v>
      </c>
      <c r="AQ544" s="280">
        <f t="shared" ca="1" si="530"/>
        <v>-7.1295274371598492E-3</v>
      </c>
      <c r="AR544" s="280">
        <f t="shared" ca="1" si="530"/>
        <v>-7.1295274371598492E-3</v>
      </c>
      <c r="AS544" s="280">
        <f t="shared" ca="1" si="530"/>
        <v>2.4414325817354015E-3</v>
      </c>
      <c r="AT544" s="280">
        <f t="shared" ca="1" si="530"/>
        <v>2.459190226629839E-3</v>
      </c>
      <c r="AU544" s="280">
        <f t="shared" ca="1" si="530"/>
        <v>2.021440039975514E-3</v>
      </c>
      <c r="AV544" s="280">
        <f t="shared" ca="1" si="530"/>
        <v>3.1717000706272739E-3</v>
      </c>
      <c r="AW544" s="280">
        <f t="shared" ca="1" si="530"/>
        <v>2.6253304923511992E-3</v>
      </c>
      <c r="AX544" s="280">
        <f t="shared" ca="1" si="530"/>
        <v>2.6253304923511992E-3</v>
      </c>
      <c r="AY544" s="281">
        <f t="shared" ca="1" si="530"/>
        <v>0</v>
      </c>
      <c r="AZ544" s="280">
        <f t="shared" ca="1" si="530"/>
        <v>5.1734498003019359E-4</v>
      </c>
      <c r="BA544" s="282">
        <f t="shared" ca="1" si="530"/>
        <v>5.1734498003019359E-4</v>
      </c>
      <c r="BB544" s="282">
        <f t="shared" ca="1" si="530"/>
        <v>1.0385077849166186E-3</v>
      </c>
      <c r="BC544" s="230">
        <f t="shared" ca="1" si="530"/>
        <v>1.0385077849166186E-3</v>
      </c>
      <c r="BE544" s="121" t="str">
        <f t="shared" si="508"/>
        <v>RN5</v>
      </c>
      <c r="BF544" s="24" t="str">
        <f t="shared" si="509"/>
        <v>Hampshire Hospitals NHS FT</v>
      </c>
      <c r="BG544" s="280"/>
      <c r="BH544" s="280">
        <f t="shared" ca="1" si="510"/>
        <v>-6.4556976418548087E-3</v>
      </c>
      <c r="BI544" s="280">
        <f t="shared" ca="1" si="511"/>
        <v>3.7020468929569242E-6</v>
      </c>
      <c r="BJ544" s="280">
        <f t="shared" ca="1" si="512"/>
        <v>1.2333681064634122E-3</v>
      </c>
      <c r="BK544" s="280">
        <f t="shared" ca="1" si="513"/>
        <v>-2.4119773274143509E-3</v>
      </c>
      <c r="BL544" s="280">
        <f t="shared" ca="1" si="514"/>
        <v>5.0107737875294128E-4</v>
      </c>
      <c r="BM544" s="280">
        <f t="shared" ca="1" si="515"/>
        <v>0</v>
      </c>
      <c r="BN544" s="280">
        <f t="shared" ca="1" si="516"/>
        <v>9.5709600188952498E-3</v>
      </c>
      <c r="BO544" s="280">
        <f t="shared" ca="1" si="517"/>
        <v>1.775764489443752E-5</v>
      </c>
      <c r="BP544" s="280">
        <f t="shared" ca="1" si="518"/>
        <v>-4.3775018665432501E-4</v>
      </c>
      <c r="BQ544" s="280">
        <f t="shared" ca="1" si="519"/>
        <v>1.1502600306517599E-3</v>
      </c>
      <c r="BR544" s="280">
        <f t="shared" ca="1" si="520"/>
        <v>-5.463695782760747E-4</v>
      </c>
      <c r="BS544" s="280">
        <f t="shared" ca="1" si="521"/>
        <v>0</v>
      </c>
      <c r="BT544" s="281"/>
      <c r="BU544" s="280">
        <f t="shared" ca="1" si="522"/>
        <v>5.1734498003019359E-4</v>
      </c>
      <c r="BV544" s="282">
        <f t="shared" ca="1" si="523"/>
        <v>0</v>
      </c>
      <c r="BW544" s="282">
        <f t="shared" ca="1" si="524"/>
        <v>5.2116280488642502E-4</v>
      </c>
      <c r="BX544" s="230">
        <f t="shared" ca="1" si="525"/>
        <v>0</v>
      </c>
    </row>
    <row r="545" spans="1:76" ht="13.8" x14ac:dyDescent="0.25">
      <c r="A545" s="118">
        <v>1</v>
      </c>
      <c r="B545" s="69">
        <f t="shared" si="461"/>
        <v>2</v>
      </c>
      <c r="C545" s="118" t="str">
        <f t="shared" si="462"/>
        <v>RJR</v>
      </c>
      <c r="D545" s="69"/>
      <c r="E545" s="70">
        <f ca="1">INDEX(OFFSET(Data!$A$10,1,E$9+MATCH($A545+IF(E$9&gt;$B545,0,1),Data!$3:$3,0),Num_Orgs,1),MATCH($C545,OFFSET(Data!$A$10,1,MATCH($A545+IF(E$9&gt;$B545,0,1),Data!$3:$3,0)-1,Num_Orgs,1),0),1)</f>
        <v>0.94650699840683294</v>
      </c>
      <c r="F545" s="70">
        <f ca="1">INDEX(OFFSET(Data!$A$10,1,F$9+MATCH($A545+IF(F$9&gt;$B545,0,1),Data!$3:$3,0),Num_Orgs,1),MATCH($C545,OFFSET(Data!$A$10,1,MATCH($A545+IF(F$9&gt;$B545,0,1),Data!$3:$3,0)-1,Num_Orgs,1),0),1)</f>
        <v>0.99619990923086066</v>
      </c>
      <c r="G545" s="70">
        <f ca="1">INDEX(OFFSET(Data!$A$10,1,G$9+MATCH($A545+IF(G$9&gt;$B545,0,1),Data!$3:$3,0),Num_Orgs,1),MATCH($C545,OFFSET(Data!$A$10,1,MATCH($A545+IF(G$9&gt;$B545,0,1),Data!$3:$3,0)-1,Num_Orgs,1),0),1)</f>
        <v>0.92545159162100765</v>
      </c>
      <c r="H545" s="70">
        <f ca="1">INDEX(OFFSET(Data!$A$10,1,H$9+MATCH($A545+IF(H$9&gt;$B545,0,1),Data!$3:$3,0),Num_Orgs,1),MATCH($C545,OFFSET(Data!$A$10,1,MATCH($A545+IF(H$9&gt;$B545,0,1),Data!$3:$3,0)-1,Num_Orgs,1),0),1)</f>
        <v>0.16422143058089728</v>
      </c>
      <c r="I545" s="70">
        <f ca="1">INDEX(OFFSET(Data!$A$10,1,I$9+MATCH($A545+IF(I$9&gt;$B545,0,1),Data!$3:$3,0),Num_Orgs,1),MATCH($C545,OFFSET(Data!$A$10,1,MATCH($A545+IF(I$9&gt;$B545,0,1),Data!$3:$3,0)-1,Num_Orgs,1),0),1)</f>
        <v>0</v>
      </c>
      <c r="J545" s="26">
        <f ca="1">IFERROR((E545*SUM(Data!$C$8:$D$8))+(F545*Data!$E$8)+(G545*SUM(Data!$F$8:$G$8))+(H545*Data!$H$8)+(I545*Data!$I$8)+Data!$J$8,0)</f>
        <v>0.96436444678820843</v>
      </c>
      <c r="K545" s="119"/>
      <c r="L545" s="69"/>
      <c r="AI545" s="69"/>
      <c r="AJ545" s="121" t="str">
        <f t="shared" si="505"/>
        <v>RCD</v>
      </c>
      <c r="AK545" s="24" t="str">
        <f t="shared" si="506"/>
        <v>Harrogate and District NHS FT</v>
      </c>
      <c r="AL545" s="280">
        <f t="shared" ref="AL545:BC545" ca="1" si="531">(AL313-$AL313)/$AI313</f>
        <v>0</v>
      </c>
      <c r="AM545" s="280">
        <f t="shared" ca="1" si="531"/>
        <v>1.581557788541072E-3</v>
      </c>
      <c r="AN545" s="280">
        <f t="shared" ca="1" si="531"/>
        <v>1.5845211791528722E-3</v>
      </c>
      <c r="AO545" s="280">
        <f t="shared" ca="1" si="531"/>
        <v>1.4863844655088638E-3</v>
      </c>
      <c r="AP545" s="280">
        <f t="shared" ca="1" si="531"/>
        <v>8.2902901875433154E-4</v>
      </c>
      <c r="AQ545" s="280">
        <f t="shared" ca="1" si="531"/>
        <v>4.2463790414945472E-3</v>
      </c>
      <c r="AR545" s="280">
        <f t="shared" ca="1" si="531"/>
        <v>4.2463790414945472E-3</v>
      </c>
      <c r="AS545" s="280">
        <f t="shared" ca="1" si="531"/>
        <v>4.0873385502115328E-3</v>
      </c>
      <c r="AT545" s="280">
        <f t="shared" ca="1" si="531"/>
        <v>4.0990166738498531E-3</v>
      </c>
      <c r="AU545" s="280">
        <f t="shared" ca="1" si="531"/>
        <v>3.1261663457584268E-3</v>
      </c>
      <c r="AV545" s="280">
        <f t="shared" ca="1" si="531"/>
        <v>4.5798478346145413E-3</v>
      </c>
      <c r="AW545" s="280">
        <f t="shared" ca="1" si="531"/>
        <v>4.6127158034158077E-3</v>
      </c>
      <c r="AX545" s="280">
        <f t="shared" ca="1" si="531"/>
        <v>4.6127158034158077E-3</v>
      </c>
      <c r="AY545" s="281">
        <f t="shared" ca="1" si="531"/>
        <v>0</v>
      </c>
      <c r="AZ545" s="280">
        <f t="shared" ca="1" si="531"/>
        <v>9.0897712579609375E-4</v>
      </c>
      <c r="BA545" s="282">
        <f t="shared" ca="1" si="531"/>
        <v>9.0897712579609375E-4</v>
      </c>
      <c r="BB545" s="282">
        <f t="shared" ca="1" si="531"/>
        <v>1.8246621845940253E-3</v>
      </c>
      <c r="BC545" s="230">
        <f t="shared" ca="1" si="531"/>
        <v>1.8246621845940253E-3</v>
      </c>
      <c r="BE545" s="121" t="str">
        <f t="shared" si="508"/>
        <v>RCD</v>
      </c>
      <c r="BF545" s="24" t="str">
        <f t="shared" si="509"/>
        <v>Harrogate and District NHS FT</v>
      </c>
      <c r="BG545" s="280"/>
      <c r="BH545" s="280">
        <f t="shared" ca="1" si="510"/>
        <v>1.581557788541072E-3</v>
      </c>
      <c r="BI545" s="280">
        <f t="shared" ca="1" si="511"/>
        <v>2.9633906118002075E-6</v>
      </c>
      <c r="BJ545" s="280">
        <f t="shared" ca="1" si="512"/>
        <v>-9.8136713644008441E-5</v>
      </c>
      <c r="BK545" s="280">
        <f t="shared" ca="1" si="513"/>
        <v>-6.5735544675453222E-4</v>
      </c>
      <c r="BL545" s="280">
        <f t="shared" ca="1" si="514"/>
        <v>3.4173500227402155E-3</v>
      </c>
      <c r="BM545" s="280">
        <f t="shared" ca="1" si="515"/>
        <v>0</v>
      </c>
      <c r="BN545" s="280">
        <f t="shared" ca="1" si="516"/>
        <v>-1.5904049128301432E-4</v>
      </c>
      <c r="BO545" s="280">
        <f t="shared" ca="1" si="517"/>
        <v>1.1678123638320277E-5</v>
      </c>
      <c r="BP545" s="280">
        <f t="shared" ca="1" si="518"/>
        <v>-9.7285032809142635E-4</v>
      </c>
      <c r="BQ545" s="280">
        <f t="shared" ca="1" si="519"/>
        <v>1.4536814888561145E-3</v>
      </c>
      <c r="BR545" s="280">
        <f t="shared" ca="1" si="520"/>
        <v>3.2867968801266433E-5</v>
      </c>
      <c r="BS545" s="280">
        <f t="shared" ca="1" si="521"/>
        <v>0</v>
      </c>
      <c r="BT545" s="281"/>
      <c r="BU545" s="280">
        <f t="shared" ca="1" si="522"/>
        <v>9.0897712579609375E-4</v>
      </c>
      <c r="BV545" s="282">
        <f t="shared" ca="1" si="523"/>
        <v>0</v>
      </c>
      <c r="BW545" s="282">
        <f t="shared" ca="1" si="524"/>
        <v>9.1568505879793154E-4</v>
      </c>
      <c r="BX545" s="230">
        <f t="shared" ca="1" si="525"/>
        <v>0</v>
      </c>
    </row>
    <row r="546" spans="1:76" ht="13.8" x14ac:dyDescent="0.25">
      <c r="A546" s="118">
        <v>1</v>
      </c>
      <c r="B546" s="69">
        <f t="shared" si="461"/>
        <v>2</v>
      </c>
      <c r="C546" s="118" t="str">
        <f t="shared" si="462"/>
        <v>RJZ</v>
      </c>
      <c r="D546" s="69"/>
      <c r="E546" s="70">
        <f ca="1">INDEX(OFFSET(Data!$A$10,1,E$9+MATCH($A546+IF(E$9&gt;$B546,0,1),Data!$3:$3,0),Num_Orgs,1),MATCH($C546,OFFSET(Data!$A$10,1,MATCH($A546+IF(E$9&gt;$B546,0,1),Data!$3:$3,0)-1,Num_Orgs,1),0),1)</f>
        <v>1.1288985621735557</v>
      </c>
      <c r="F546" s="70">
        <f ca="1">INDEX(OFFSET(Data!$A$10,1,F$9+MATCH($A546+IF(F$9&gt;$B546,0,1),Data!$3:$3,0),Num_Orgs,1),MATCH($C546,OFFSET(Data!$A$10,1,MATCH($A546+IF(F$9&gt;$B546,0,1),Data!$3:$3,0)-1,Num_Orgs,1),0),1)</f>
        <v>1.0185025427599708</v>
      </c>
      <c r="G546" s="70">
        <f ca="1">INDEX(OFFSET(Data!$A$10,1,G$9+MATCH($A546+IF(G$9&gt;$B546,0,1),Data!$3:$3,0),Num_Orgs,1),MATCH($C546,OFFSET(Data!$A$10,1,MATCH($A546+IF(G$9&gt;$B546,0,1),Data!$3:$3,0)-1,Num_Orgs,1),0),1)</f>
        <v>1.1785020420800822</v>
      </c>
      <c r="H546" s="70">
        <f ca="1">INDEX(OFFSET(Data!$A$10,1,H$9+MATCH($A546+IF(H$9&gt;$B546,0,1),Data!$3:$3,0),Num_Orgs,1),MATCH($C546,OFFSET(Data!$A$10,1,MATCH($A546+IF(H$9&gt;$B546,0,1),Data!$3:$3,0)-1,Num_Orgs,1),0),1)</f>
        <v>5.0316747945811269</v>
      </c>
      <c r="I546" s="70">
        <f ca="1">INDEX(OFFSET(Data!$A$10,1,I$9+MATCH($A546+IF(I$9&gt;$B546,0,1),Data!$3:$3,0),Num_Orgs,1),MATCH($C546,OFFSET(Data!$A$10,1,MATCH($A546+IF(I$9&gt;$B546,0,1),Data!$3:$3,0)-1,Num_Orgs,1),0),1)</f>
        <v>0</v>
      </c>
      <c r="J546" s="26">
        <f ca="1">IFERROR((E546*SUM(Data!$C$8:$D$8))+(F546*Data!$E$8)+(G546*SUM(Data!$F$8:$G$8))+(H546*Data!$H$8)+(I546*Data!$I$8)+Data!$J$8,0)</f>
        <v>1.0961815573609246</v>
      </c>
      <c r="K546" s="119"/>
      <c r="L546" s="69"/>
      <c r="AI546" s="69"/>
      <c r="AJ546" s="121" t="str">
        <f t="shared" si="505"/>
        <v>RY4</v>
      </c>
      <c r="AK546" s="24" t="str">
        <f t="shared" si="506"/>
        <v>Hertfordshire Community NHS Trust</v>
      </c>
      <c r="AL546" s="280">
        <f t="shared" ref="AL546:BC546" ca="1" si="532">(AL314-$AL314)/$AI314</f>
        <v>0</v>
      </c>
      <c r="AM546" s="280">
        <f t="shared" ca="1" si="532"/>
        <v>4.4866413115244243E-5</v>
      </c>
      <c r="AN546" s="280">
        <f t="shared" ca="1" si="532"/>
        <v>4.4897509131474685E-5</v>
      </c>
      <c r="AO546" s="280">
        <f t="shared" ca="1" si="532"/>
        <v>4.1680151254140107E-5</v>
      </c>
      <c r="AP546" s="280">
        <f t="shared" ca="1" si="532"/>
        <v>4.963575661887974E-5</v>
      </c>
      <c r="AQ546" s="280">
        <f t="shared" ca="1" si="532"/>
        <v>1.2267574371026646E-5</v>
      </c>
      <c r="AR546" s="280">
        <f t="shared" ca="1" si="532"/>
        <v>1.2267574371026646E-5</v>
      </c>
      <c r="AS546" s="280">
        <f t="shared" ca="1" si="532"/>
        <v>-3.5947481755776242E-5</v>
      </c>
      <c r="AT546" s="280">
        <f t="shared" ca="1" si="532"/>
        <v>-3.4532911752910917E-5</v>
      </c>
      <c r="AU546" s="280">
        <f t="shared" ca="1" si="532"/>
        <v>-3.9820314808977594E-5</v>
      </c>
      <c r="AV546" s="280">
        <f t="shared" ca="1" si="532"/>
        <v>-4.3793725387792739E-5</v>
      </c>
      <c r="AW546" s="280">
        <f t="shared" ca="1" si="532"/>
        <v>-4.5559840351825685E-5</v>
      </c>
      <c r="AX546" s="280">
        <f t="shared" ca="1" si="532"/>
        <v>-4.5559840351825685E-5</v>
      </c>
      <c r="AY546" s="281">
        <f t="shared" ca="1" si="532"/>
        <v>0</v>
      </c>
      <c r="AZ546" s="280">
        <f t="shared" ca="1" si="532"/>
        <v>-8.9779762074318776E-6</v>
      </c>
      <c r="BA546" s="282">
        <f t="shared" ca="1" si="532"/>
        <v>-8.9779762074318776E-6</v>
      </c>
      <c r="BB546" s="282">
        <f t="shared" ca="1" si="532"/>
        <v>-1.8022206736550047E-5</v>
      </c>
      <c r="BC546" s="230">
        <f t="shared" ca="1" si="532"/>
        <v>-1.8022206736550047E-5</v>
      </c>
      <c r="BE546" s="121" t="str">
        <f t="shared" si="508"/>
        <v>RY4</v>
      </c>
      <c r="BF546" s="24" t="str">
        <f t="shared" si="509"/>
        <v>Hertfordshire Community NHS Trust</v>
      </c>
      <c r="BG546" s="280"/>
      <c r="BH546" s="280">
        <f t="shared" ca="1" si="510"/>
        <v>4.4866413115244243E-5</v>
      </c>
      <c r="BI546" s="280">
        <f t="shared" ca="1" si="511"/>
        <v>3.1096016230441621E-8</v>
      </c>
      <c r="BJ546" s="280">
        <f t="shared" ca="1" si="512"/>
        <v>-3.2173578773345783E-6</v>
      </c>
      <c r="BK546" s="280">
        <f t="shared" ca="1" si="513"/>
        <v>7.9556053647396335E-6</v>
      </c>
      <c r="BL546" s="280">
        <f t="shared" ca="1" si="514"/>
        <v>-3.7368182247853092E-5</v>
      </c>
      <c r="BM546" s="280">
        <f t="shared" ca="1" si="515"/>
        <v>0</v>
      </c>
      <c r="BN546" s="280">
        <f t="shared" ca="1" si="516"/>
        <v>-4.821505612680289E-5</v>
      </c>
      <c r="BO546" s="280">
        <f t="shared" ca="1" si="517"/>
        <v>1.4145700028653257E-6</v>
      </c>
      <c r="BP546" s="280">
        <f t="shared" ca="1" si="518"/>
        <v>-5.2874030560666772E-6</v>
      </c>
      <c r="BQ546" s="280">
        <f t="shared" ca="1" si="519"/>
        <v>-3.9734105788151455E-6</v>
      </c>
      <c r="BR546" s="280">
        <f t="shared" ca="1" si="520"/>
        <v>-1.7661149640329458E-6</v>
      </c>
      <c r="BS546" s="280">
        <f t="shared" ca="1" si="521"/>
        <v>0</v>
      </c>
      <c r="BT546" s="281"/>
      <c r="BU546" s="280">
        <f t="shared" ca="1" si="522"/>
        <v>-8.9779762074318776E-6</v>
      </c>
      <c r="BV546" s="282">
        <f t="shared" ca="1" si="523"/>
        <v>0</v>
      </c>
      <c r="BW546" s="282">
        <f t="shared" ca="1" si="524"/>
        <v>-9.0442305291181694E-6</v>
      </c>
      <c r="BX546" s="230">
        <f t="shared" ca="1" si="525"/>
        <v>0</v>
      </c>
    </row>
    <row r="547" spans="1:76" ht="13.8" x14ac:dyDescent="0.25">
      <c r="A547" s="118">
        <v>1</v>
      </c>
      <c r="B547" s="69">
        <f t="shared" si="461"/>
        <v>2</v>
      </c>
      <c r="C547" s="118" t="str">
        <f t="shared" si="462"/>
        <v>RK5</v>
      </c>
      <c r="D547" s="69"/>
      <c r="E547" s="70">
        <f ca="1">INDEX(OFFSET(Data!$A$10,1,E$9+MATCH($A547+IF(E$9&gt;$B547,0,1),Data!$3:$3,0),Num_Orgs,1),MATCH($C547,OFFSET(Data!$A$10,1,MATCH($A547+IF(E$9&gt;$B547,0,1),Data!$3:$3,0)-1,Num_Orgs,1),0),1)</f>
        <v>0.93675654193944147</v>
      </c>
      <c r="F547" s="70">
        <f ca="1">INDEX(OFFSET(Data!$A$10,1,F$9+MATCH($A547+IF(F$9&gt;$B547,0,1),Data!$3:$3,0),Num_Orgs,1),MATCH($C547,OFFSET(Data!$A$10,1,MATCH($A547+IF(F$9&gt;$B547,0,1),Data!$3:$3,0)-1,Num_Orgs,1),0),1)</f>
        <v>0.99619990923086066</v>
      </c>
      <c r="G547" s="70">
        <f ca="1">INDEX(OFFSET(Data!$A$10,1,G$9+MATCH($A547+IF(G$9&gt;$B547,0,1),Data!$3:$3,0),Num_Orgs,1),MATCH($C547,OFFSET(Data!$A$10,1,MATCH($A547+IF(G$9&gt;$B547,0,1),Data!$3:$3,0)-1,Num_Orgs,1),0),1)</f>
        <v>0.89559831447194282</v>
      </c>
      <c r="H547" s="70">
        <f ca="1">INDEX(OFFSET(Data!$A$10,1,H$9+MATCH($A547+IF(H$9&gt;$B547,0,1),Data!$3:$3,0),Num_Orgs,1),MATCH($C547,OFFSET(Data!$A$10,1,MATCH($A547+IF(H$9&gt;$B547,0,1),Data!$3:$3,0)-1,Num_Orgs,1),0),1)</f>
        <v>0.6742005424052856</v>
      </c>
      <c r="I547" s="70">
        <f ca="1">INDEX(OFFSET(Data!$A$10,1,I$9+MATCH($A547+IF(I$9&gt;$B547,0,1),Data!$3:$3,0),Num_Orgs,1),MATCH($C547,OFFSET(Data!$A$10,1,MATCH($A547+IF(I$9&gt;$B547,0,1),Data!$3:$3,0)-1,Num_Orgs,1),0),1)</f>
        <v>0</v>
      </c>
      <c r="J547" s="26">
        <f ca="1">IFERROR((E547*SUM(Data!$C$8:$D$8))+(F547*Data!$E$8)+(G547*SUM(Data!$F$8:$G$8))+(H547*Data!$H$8)+(I547*Data!$I$8)+Data!$J$8,0)</f>
        <v>0.96050057228042918</v>
      </c>
      <c r="K547" s="119"/>
      <c r="L547" s="69"/>
      <c r="AI547" s="69"/>
      <c r="AJ547" s="121" t="str">
        <f t="shared" si="505"/>
        <v>RWR</v>
      </c>
      <c r="AK547" s="24" t="str">
        <f t="shared" si="506"/>
        <v>Hertfordshire Partnership University NHS FT</v>
      </c>
      <c r="AL547" s="280">
        <f t="shared" ref="AL547:BC547" ca="1" si="533">(AL315-$AL315)/$AI315</f>
        <v>0</v>
      </c>
      <c r="AM547" s="280">
        <f t="shared" ca="1" si="533"/>
        <v>0</v>
      </c>
      <c r="AN547" s="280">
        <f t="shared" ca="1" si="533"/>
        <v>0</v>
      </c>
      <c r="AO547" s="280">
        <f t="shared" ca="1" si="533"/>
        <v>0</v>
      </c>
      <c r="AP547" s="280">
        <f t="shared" ca="1" si="533"/>
        <v>0</v>
      </c>
      <c r="AQ547" s="280">
        <f t="shared" ca="1" si="533"/>
        <v>0</v>
      </c>
      <c r="AR547" s="280">
        <f t="shared" ca="1" si="533"/>
        <v>0</v>
      </c>
      <c r="AS547" s="280">
        <f t="shared" ca="1" si="533"/>
        <v>0</v>
      </c>
      <c r="AT547" s="280">
        <f t="shared" ca="1" si="533"/>
        <v>0</v>
      </c>
      <c r="AU547" s="280">
        <f t="shared" ca="1" si="533"/>
        <v>0</v>
      </c>
      <c r="AV547" s="280">
        <f t="shared" ca="1" si="533"/>
        <v>0</v>
      </c>
      <c r="AW547" s="280">
        <f t="shared" ca="1" si="533"/>
        <v>0</v>
      </c>
      <c r="AX547" s="280">
        <f t="shared" ca="1" si="533"/>
        <v>0</v>
      </c>
      <c r="AY547" s="281">
        <f t="shared" ca="1" si="533"/>
        <v>0</v>
      </c>
      <c r="AZ547" s="280">
        <f t="shared" ca="1" si="533"/>
        <v>0</v>
      </c>
      <c r="BA547" s="282">
        <f t="shared" ca="1" si="533"/>
        <v>0</v>
      </c>
      <c r="BB547" s="282">
        <f t="shared" ca="1" si="533"/>
        <v>0</v>
      </c>
      <c r="BC547" s="230">
        <f t="shared" ca="1" si="533"/>
        <v>0</v>
      </c>
      <c r="BE547" s="121" t="str">
        <f t="shared" si="508"/>
        <v>RWR</v>
      </c>
      <c r="BF547" s="24" t="str">
        <f t="shared" si="509"/>
        <v>Hertfordshire Partnership University NHS FT</v>
      </c>
      <c r="BG547" s="280"/>
      <c r="BH547" s="280">
        <f t="shared" ca="1" si="510"/>
        <v>0</v>
      </c>
      <c r="BI547" s="280">
        <f t="shared" ca="1" si="511"/>
        <v>0</v>
      </c>
      <c r="BJ547" s="280">
        <f t="shared" ca="1" si="512"/>
        <v>0</v>
      </c>
      <c r="BK547" s="280">
        <f t="shared" ca="1" si="513"/>
        <v>0</v>
      </c>
      <c r="BL547" s="280">
        <f t="shared" ca="1" si="514"/>
        <v>0</v>
      </c>
      <c r="BM547" s="280">
        <f t="shared" ca="1" si="515"/>
        <v>0</v>
      </c>
      <c r="BN547" s="280">
        <f t="shared" ca="1" si="516"/>
        <v>0</v>
      </c>
      <c r="BO547" s="280">
        <f t="shared" ca="1" si="517"/>
        <v>0</v>
      </c>
      <c r="BP547" s="280">
        <f t="shared" ca="1" si="518"/>
        <v>0</v>
      </c>
      <c r="BQ547" s="280">
        <f t="shared" ca="1" si="519"/>
        <v>0</v>
      </c>
      <c r="BR547" s="280">
        <f t="shared" ca="1" si="520"/>
        <v>0</v>
      </c>
      <c r="BS547" s="280">
        <f t="shared" ca="1" si="521"/>
        <v>0</v>
      </c>
      <c r="BT547" s="281"/>
      <c r="BU547" s="280">
        <f t="shared" ca="1" si="522"/>
        <v>0</v>
      </c>
      <c r="BV547" s="282">
        <f t="shared" ca="1" si="523"/>
        <v>0</v>
      </c>
      <c r="BW547" s="282">
        <f t="shared" ca="1" si="524"/>
        <v>0</v>
      </c>
      <c r="BX547" s="230">
        <f t="shared" ca="1" si="525"/>
        <v>0</v>
      </c>
    </row>
    <row r="548" spans="1:76" ht="13.8" x14ac:dyDescent="0.25">
      <c r="A548" s="118">
        <v>1</v>
      </c>
      <c r="B548" s="69">
        <f t="shared" si="461"/>
        <v>2</v>
      </c>
      <c r="C548" s="118" t="str">
        <f t="shared" si="462"/>
        <v>RK9</v>
      </c>
      <c r="D548" s="69"/>
      <c r="E548" s="70">
        <f ca="1">INDEX(OFFSET(Data!$A$10,1,E$9+MATCH($A548+IF(E$9&gt;$B548,0,1),Data!$3:$3,0),Num_Orgs,1),MATCH($C548,OFFSET(Data!$A$10,1,MATCH($A548+IF(E$9&gt;$B548,0,1),Data!$3:$3,0)-1,Num_Orgs,1),0),1)</f>
        <v>0.90502702729918139</v>
      </c>
      <c r="F548" s="70">
        <f ca="1">INDEX(OFFSET(Data!$A$10,1,F$9+MATCH($A548+IF(F$9&gt;$B548,0,1),Data!$3:$3,0),Num_Orgs,1),MATCH($C548,OFFSET(Data!$A$10,1,MATCH($A548+IF(F$9&gt;$B548,0,1),Data!$3:$3,0)-1,Num_Orgs,1),0),1)</f>
        <v>0.99619990923086066</v>
      </c>
      <c r="G548" s="70">
        <f ca="1">INDEX(OFFSET(Data!$A$10,1,G$9+MATCH($A548+IF(G$9&gt;$B548,0,1),Data!$3:$3,0),Num_Orgs,1),MATCH($C548,OFFSET(Data!$A$10,1,MATCH($A548+IF(G$9&gt;$B548,0,1),Data!$3:$3,0)-1,Num_Orgs,1),0),1)</f>
        <v>0.94535377638704976</v>
      </c>
      <c r="H548" s="70">
        <f ca="1">INDEX(OFFSET(Data!$A$10,1,H$9+MATCH($A548+IF(H$9&gt;$B548,0,1),Data!$3:$3,0),Num_Orgs,1),MATCH($C548,OFFSET(Data!$A$10,1,MATCH($A548+IF(H$9&gt;$B548,0,1),Data!$3:$3,0)-1,Num_Orgs,1),0),1)</f>
        <v>0.60369559884492563</v>
      </c>
      <c r="I548" s="70">
        <f ca="1">INDEX(OFFSET(Data!$A$10,1,I$9+MATCH($A548+IF(I$9&gt;$B548,0,1),Data!$3:$3,0),Num_Orgs,1),MATCH($C548,OFFSET(Data!$A$10,1,MATCH($A548+IF(I$9&gt;$B548,0,1),Data!$3:$3,0)-1,Num_Orgs,1),0),1)</f>
        <v>0</v>
      </c>
      <c r="J548" s="26">
        <f ca="1">IFERROR((E548*SUM(Data!$C$8:$D$8))+(F548*Data!$E$8)+(G548*SUM(Data!$F$8:$G$8))+(H548*Data!$H$8)+(I548*Data!$I$8)+Data!$J$8,0)</f>
        <v>0.94408565265837918</v>
      </c>
      <c r="K548" s="119"/>
      <c r="L548" s="69"/>
      <c r="AI548" s="69"/>
      <c r="AJ548" s="121" t="str">
        <f t="shared" si="505"/>
        <v>RQX</v>
      </c>
      <c r="AK548" s="24" t="str">
        <f t="shared" si="506"/>
        <v>Homerton University Hospital NHS FT</v>
      </c>
      <c r="AL548" s="280">
        <f t="shared" ref="AL548:BC548" ca="1" si="534">(AL316-$AL316)/$AI316</f>
        <v>0</v>
      </c>
      <c r="AM548" s="280">
        <f t="shared" ca="1" si="534"/>
        <v>-8.2783492181121923E-3</v>
      </c>
      <c r="AN548" s="280">
        <f t="shared" ca="1" si="534"/>
        <v>-8.2776478348477473E-3</v>
      </c>
      <c r="AO548" s="280">
        <f t="shared" ca="1" si="534"/>
        <v>-8.8167280132989429E-3</v>
      </c>
      <c r="AP548" s="280">
        <f t="shared" ca="1" si="534"/>
        <v>-7.7971960841647361E-3</v>
      </c>
      <c r="AQ548" s="280">
        <f t="shared" ca="1" si="534"/>
        <v>-1.243203091759483E-2</v>
      </c>
      <c r="AR548" s="280">
        <f t="shared" ca="1" si="534"/>
        <v>-1.243203091759483E-2</v>
      </c>
      <c r="AS548" s="280">
        <f t="shared" ca="1" si="534"/>
        <v>-1.1402070929754645E-2</v>
      </c>
      <c r="AT548" s="280">
        <f t="shared" ca="1" si="534"/>
        <v>-1.147259141440659E-2</v>
      </c>
      <c r="AU548" s="280">
        <f t="shared" ca="1" si="534"/>
        <v>-1.1157551906675117E-2</v>
      </c>
      <c r="AV548" s="280">
        <f t="shared" ca="1" si="534"/>
        <v>-1.1136987871011616E-2</v>
      </c>
      <c r="AW548" s="280">
        <f t="shared" ca="1" si="534"/>
        <v>-1.1208785419365569E-2</v>
      </c>
      <c r="AX548" s="280">
        <f t="shared" ca="1" si="534"/>
        <v>-1.1208785419365569E-2</v>
      </c>
      <c r="AY548" s="281">
        <f t="shared" ca="1" si="534"/>
        <v>0</v>
      </c>
      <c r="AZ548" s="280">
        <f t="shared" ca="1" si="534"/>
        <v>-2.2087919543216932E-3</v>
      </c>
      <c r="BA548" s="282">
        <f t="shared" ca="1" si="534"/>
        <v>-2.2087919543216932E-3</v>
      </c>
      <c r="BB548" s="282">
        <f t="shared" ca="1" si="534"/>
        <v>-4.4338840200818875E-3</v>
      </c>
      <c r="BC548" s="230">
        <f t="shared" ca="1" si="534"/>
        <v>-4.4338840200818875E-3</v>
      </c>
      <c r="BE548" s="121" t="str">
        <f t="shared" si="508"/>
        <v>RQX</v>
      </c>
      <c r="BF548" s="24" t="str">
        <f t="shared" si="509"/>
        <v>Homerton University Hospital NHS FT</v>
      </c>
      <c r="BG548" s="280"/>
      <c r="BH548" s="280">
        <f t="shared" ca="1" si="510"/>
        <v>-8.2783492181121923E-3</v>
      </c>
      <c r="BI548" s="280">
        <f t="shared" ca="1" si="511"/>
        <v>7.0138326444500743E-7</v>
      </c>
      <c r="BJ548" s="280">
        <f t="shared" ca="1" si="512"/>
        <v>-5.390801784511956E-4</v>
      </c>
      <c r="BK548" s="280">
        <f t="shared" ca="1" si="513"/>
        <v>1.0195319291342068E-3</v>
      </c>
      <c r="BL548" s="280">
        <f t="shared" ca="1" si="514"/>
        <v>-4.634834833430094E-3</v>
      </c>
      <c r="BM548" s="280">
        <f t="shared" ca="1" si="515"/>
        <v>0</v>
      </c>
      <c r="BN548" s="280">
        <f t="shared" ca="1" si="516"/>
        <v>1.0299599878401851E-3</v>
      </c>
      <c r="BO548" s="280">
        <f t="shared" ca="1" si="517"/>
        <v>-7.0520484651944576E-5</v>
      </c>
      <c r="BP548" s="280">
        <f t="shared" ca="1" si="518"/>
        <v>3.1503950773147278E-4</v>
      </c>
      <c r="BQ548" s="280">
        <f t="shared" ca="1" si="519"/>
        <v>2.0564035663500624E-5</v>
      </c>
      <c r="BR548" s="280">
        <f t="shared" ca="1" si="520"/>
        <v>-7.1797548353952703E-5</v>
      </c>
      <c r="BS548" s="280">
        <f t="shared" ca="1" si="521"/>
        <v>0</v>
      </c>
      <c r="BT548" s="281"/>
      <c r="BU548" s="280">
        <f t="shared" ca="1" si="522"/>
        <v>-2.2087919543216932E-3</v>
      </c>
      <c r="BV548" s="282">
        <f t="shared" ca="1" si="523"/>
        <v>0</v>
      </c>
      <c r="BW548" s="282">
        <f t="shared" ca="1" si="524"/>
        <v>-2.2250920657601943E-3</v>
      </c>
      <c r="BX548" s="230">
        <f t="shared" ca="1" si="525"/>
        <v>0</v>
      </c>
    </row>
    <row r="549" spans="1:76" ht="13.8" x14ac:dyDescent="0.25">
      <c r="A549" s="118">
        <v>1</v>
      </c>
      <c r="B549" s="69">
        <f t="shared" si="461"/>
        <v>2</v>
      </c>
      <c r="C549" s="118" t="str">
        <f t="shared" si="462"/>
        <v>RKB</v>
      </c>
      <c r="D549" s="69"/>
      <c r="E549" s="70">
        <f ca="1">INDEX(OFFSET(Data!$A$10,1,E$9+MATCH($A549+IF(E$9&gt;$B549,0,1),Data!$3:$3,0),Num_Orgs,1),MATCH($C549,OFFSET(Data!$A$10,1,MATCH($A549+IF(E$9&gt;$B549,0,1),Data!$3:$3,0)-1,Num_Orgs,1),0),1)</f>
        <v>0.97107360833660827</v>
      </c>
      <c r="F549" s="70">
        <f ca="1">INDEX(OFFSET(Data!$A$10,1,F$9+MATCH($A549+IF(F$9&gt;$B549,0,1),Data!$3:$3,0),Num_Orgs,1),MATCH($C549,OFFSET(Data!$A$10,1,MATCH($A549+IF(F$9&gt;$B549,0,1),Data!$3:$3,0)-1,Num_Orgs,1),0),1)</f>
        <v>0.99619990923086066</v>
      </c>
      <c r="G549" s="70">
        <f ca="1">INDEX(OFFSET(Data!$A$10,1,G$9+MATCH($A549+IF(G$9&gt;$B549,0,1),Data!$3:$3,0),Num_Orgs,1),MATCH($C549,OFFSET(Data!$A$10,1,MATCH($A549+IF(G$9&gt;$B549,0,1),Data!$3:$3,0)-1,Num_Orgs,1),0),1)</f>
        <v>0.95530486877007126</v>
      </c>
      <c r="H549" s="70">
        <f ca="1">INDEX(OFFSET(Data!$A$10,1,H$9+MATCH($A549+IF(H$9&gt;$B549,0,1),Data!$3:$3,0),Num_Orgs,1),MATCH($C549,OFFSET(Data!$A$10,1,MATCH($A549+IF(H$9&gt;$B549,0,1),Data!$3:$3,0)-1,Num_Orgs,1),0),1)</f>
        <v>1.4361173219006422</v>
      </c>
      <c r="I549" s="70">
        <f ca="1">INDEX(OFFSET(Data!$A$10,1,I$9+MATCH($A549+IF(I$9&gt;$B549,0,1),Data!$3:$3,0),Num_Orgs,1),MATCH($C549,OFFSET(Data!$A$10,1,MATCH($A549+IF(I$9&gt;$B549,0,1),Data!$3:$3,0)-1,Num_Orgs,1),0),1)</f>
        <v>0</v>
      </c>
      <c r="J549" s="26">
        <f ca="1">IFERROR((E549*SUM(Data!$C$8:$D$8))+(F549*Data!$E$8)+(G549*SUM(Data!$F$8:$G$8))+(H549*Data!$H$8)+(I549*Data!$I$8)+Data!$J$8,0)</f>
        <v>0.98435094368752596</v>
      </c>
      <c r="K549" s="119"/>
      <c r="L549" s="69"/>
      <c r="AI549" s="69"/>
      <c r="AJ549" s="121" t="str">
        <f t="shared" si="505"/>
        <v>RY9</v>
      </c>
      <c r="AK549" s="24" t="str">
        <f t="shared" si="506"/>
        <v>Hounslow and Richmond Community Healthcare NHS Trust</v>
      </c>
      <c r="AL549" s="280">
        <f t="shared" ref="AL549:BC549" ca="1" si="535">(AL317-$AL317)/$AI317</f>
        <v>0</v>
      </c>
      <c r="AM549" s="280">
        <f t="shared" ca="1" si="535"/>
        <v>-1.6615569207563718E-3</v>
      </c>
      <c r="AN549" s="280">
        <f t="shared" ca="1" si="535"/>
        <v>-1.3621782987140252E-3</v>
      </c>
      <c r="AO549" s="280">
        <f t="shared" ca="1" si="535"/>
        <v>-1.2910337053391643E-3</v>
      </c>
      <c r="AP549" s="280">
        <f t="shared" ca="1" si="535"/>
        <v>1.8226347978318653E-3</v>
      </c>
      <c r="AQ549" s="280">
        <f t="shared" ca="1" si="535"/>
        <v>-3.274255490950463E-5</v>
      </c>
      <c r="AR549" s="280">
        <f t="shared" ca="1" si="535"/>
        <v>-3.274255490950463E-5</v>
      </c>
      <c r="AS549" s="280">
        <f t="shared" ca="1" si="535"/>
        <v>5.1382277859197739E-4</v>
      </c>
      <c r="AT549" s="280">
        <f t="shared" ca="1" si="535"/>
        <v>4.9946424556455461E-4</v>
      </c>
      <c r="AU549" s="280">
        <f t="shared" ca="1" si="535"/>
        <v>5.373786343529156E-4</v>
      </c>
      <c r="AV549" s="280">
        <f t="shared" ca="1" si="535"/>
        <v>-2.7120293014686872E-4</v>
      </c>
      <c r="AW549" s="280">
        <f t="shared" ca="1" si="535"/>
        <v>-1.4376935158737285E-4</v>
      </c>
      <c r="AX549" s="280">
        <f t="shared" ca="1" si="535"/>
        <v>-1.4376935158737285E-4</v>
      </c>
      <c r="AY549" s="281">
        <f t="shared" ca="1" si="535"/>
        <v>0</v>
      </c>
      <c r="AZ549" s="280">
        <f t="shared" ca="1" si="535"/>
        <v>-2.8331043479057167E-5</v>
      </c>
      <c r="BA549" s="282">
        <f t="shared" ca="1" si="535"/>
        <v>-2.8331043479057167E-5</v>
      </c>
      <c r="BB549" s="282">
        <f t="shared" ca="1" si="535"/>
        <v>-5.6871160141853857E-5</v>
      </c>
      <c r="BC549" s="230">
        <f t="shared" ca="1" si="535"/>
        <v>-5.6871160141853857E-5</v>
      </c>
      <c r="BE549" s="121" t="str">
        <f t="shared" si="508"/>
        <v>RY9</v>
      </c>
      <c r="BF549" s="24" t="str">
        <f t="shared" si="509"/>
        <v>Hounslow and Richmond Community Healthcare NHS Trust</v>
      </c>
      <c r="BG549" s="280"/>
      <c r="BH549" s="280">
        <f t="shared" ca="1" si="510"/>
        <v>-1.6615569207563718E-3</v>
      </c>
      <c r="BI549" s="280">
        <f t="shared" ca="1" si="511"/>
        <v>2.9937862204234655E-4</v>
      </c>
      <c r="BJ549" s="280">
        <f t="shared" ca="1" si="512"/>
        <v>7.1144593374860947E-5</v>
      </c>
      <c r="BK549" s="280">
        <f t="shared" ca="1" si="513"/>
        <v>3.1136685031710296E-3</v>
      </c>
      <c r="BL549" s="280">
        <f t="shared" ca="1" si="514"/>
        <v>-1.85537735274137E-3</v>
      </c>
      <c r="BM549" s="280">
        <f t="shared" ca="1" si="515"/>
        <v>0</v>
      </c>
      <c r="BN549" s="280">
        <f t="shared" ca="1" si="516"/>
        <v>5.4656533350148201E-4</v>
      </c>
      <c r="BO549" s="280">
        <f t="shared" ca="1" si="517"/>
        <v>-1.4358533027422778E-5</v>
      </c>
      <c r="BP549" s="280">
        <f t="shared" ca="1" si="518"/>
        <v>3.7914388788360992E-5</v>
      </c>
      <c r="BQ549" s="280">
        <f t="shared" ca="1" si="519"/>
        <v>-8.0858156449978432E-4</v>
      </c>
      <c r="BR549" s="280">
        <f t="shared" ca="1" si="520"/>
        <v>1.2743357855949587E-4</v>
      </c>
      <c r="BS549" s="280">
        <f t="shared" ca="1" si="521"/>
        <v>0</v>
      </c>
      <c r="BT549" s="281"/>
      <c r="BU549" s="280">
        <f t="shared" ca="1" si="522"/>
        <v>-2.8331043479057167E-5</v>
      </c>
      <c r="BV549" s="282">
        <f t="shared" ca="1" si="523"/>
        <v>0</v>
      </c>
      <c r="BW549" s="282">
        <f t="shared" ca="1" si="524"/>
        <v>-2.854011666279669E-5</v>
      </c>
      <c r="BX549" s="230">
        <f t="shared" ca="1" si="525"/>
        <v>0</v>
      </c>
    </row>
    <row r="550" spans="1:76" ht="13.8" x14ac:dyDescent="0.25">
      <c r="A550" s="118">
        <v>1</v>
      </c>
      <c r="B550" s="69">
        <f t="shared" si="461"/>
        <v>2</v>
      </c>
      <c r="C550" s="118" t="str">
        <f t="shared" si="462"/>
        <v>RKE</v>
      </c>
      <c r="D550" s="69"/>
      <c r="E550" s="70">
        <f ca="1">INDEX(OFFSET(Data!$A$10,1,E$9+MATCH($A550+IF(E$9&gt;$B550,0,1),Data!$3:$3,0),Num_Orgs,1),MATCH($C550,OFFSET(Data!$A$10,1,MATCH($A550+IF(E$9&gt;$B550,0,1),Data!$3:$3,0)-1,Num_Orgs,1),0),1)</f>
        <v>1.1500351717082602</v>
      </c>
      <c r="F550" s="70">
        <f ca="1">INDEX(OFFSET(Data!$A$10,1,F$9+MATCH($A550+IF(F$9&gt;$B550,0,1),Data!$3:$3,0),Num_Orgs,1),MATCH($C550,OFFSET(Data!$A$10,1,MATCH($A550+IF(F$9&gt;$B550,0,1),Data!$3:$3,0)-1,Num_Orgs,1),0),1)</f>
        <v>1.0185025427599708</v>
      </c>
      <c r="G550" s="70">
        <f ca="1">INDEX(OFFSET(Data!$A$10,1,G$9+MATCH($A550+IF(G$9&gt;$B550,0,1),Data!$3:$3,0),Num_Orgs,1),MATCH($C550,OFFSET(Data!$A$10,1,MATCH($A550+IF(G$9&gt;$B550,0,1),Data!$3:$3,0)-1,Num_Orgs,1),0),1)</f>
        <v>1.2040821783456119</v>
      </c>
      <c r="H550" s="70">
        <f ca="1">INDEX(OFFSET(Data!$A$10,1,H$9+MATCH($A550+IF(H$9&gt;$B550,0,1),Data!$3:$3,0),Num_Orgs,1),MATCH($C550,OFFSET(Data!$A$10,1,MATCH($A550+IF(H$9&gt;$B550,0,1),Data!$3:$3,0)-1,Num_Orgs,1),0),1)</f>
        <v>3.2868817288260597</v>
      </c>
      <c r="I550" s="70">
        <f ca="1">INDEX(OFFSET(Data!$A$10,1,I$9+MATCH($A550+IF(I$9&gt;$B550,0,1),Data!$3:$3,0),Num_Orgs,1),MATCH($C550,OFFSET(Data!$A$10,1,MATCH($A550+IF(I$9&gt;$B550,0,1),Data!$3:$3,0)-1,Num_Orgs,1),0),1)</f>
        <v>0</v>
      </c>
      <c r="J550" s="26">
        <f ca="1">IFERROR((E550*SUM(Data!$C$8:$D$8))+(F550*Data!$E$8)+(G550*SUM(Data!$F$8:$G$8))+(H550*Data!$H$8)+(I550*Data!$I$8)+Data!$J$8,0)</f>
        <v>1.10064985381868</v>
      </c>
      <c r="K550" s="119"/>
      <c r="L550" s="69"/>
      <c r="AI550" s="69"/>
      <c r="AJ550" s="121" t="str">
        <f t="shared" si="505"/>
        <v>RWA</v>
      </c>
      <c r="AK550" s="24" t="str">
        <f t="shared" si="506"/>
        <v>Hull and East Yorkshire Hospitals NHS Trust</v>
      </c>
      <c r="AL550" s="280">
        <f t="shared" ref="AL550:BC550" ca="1" si="536">(AL318-$AL318)/$AI318</f>
        <v>0</v>
      </c>
      <c r="AM550" s="280">
        <f t="shared" ca="1" si="536"/>
        <v>8.0753200395388032E-3</v>
      </c>
      <c r="AN550" s="280">
        <f t="shared" ca="1" si="536"/>
        <v>8.07957060487015E-3</v>
      </c>
      <c r="AO550" s="280">
        <f t="shared" ca="1" si="536"/>
        <v>7.3445043851150579E-3</v>
      </c>
      <c r="AP550" s="280">
        <f t="shared" ca="1" si="536"/>
        <v>6.8040278143809115E-3</v>
      </c>
      <c r="AQ550" s="280">
        <f t="shared" ca="1" si="536"/>
        <v>1.261221420203786E-2</v>
      </c>
      <c r="AR550" s="280">
        <f t="shared" ca="1" si="536"/>
        <v>1.261221420203786E-2</v>
      </c>
      <c r="AS550" s="280">
        <f t="shared" ca="1" si="536"/>
        <v>1.1887969113573827E-2</v>
      </c>
      <c r="AT550" s="280">
        <f t="shared" ca="1" si="536"/>
        <v>1.1903928753590105E-2</v>
      </c>
      <c r="AU550" s="280">
        <f t="shared" ca="1" si="536"/>
        <v>1.0643856730124438E-2</v>
      </c>
      <c r="AV550" s="280">
        <f t="shared" ca="1" si="536"/>
        <v>1.251067699940848E-2</v>
      </c>
      <c r="AW550" s="280">
        <f t="shared" ca="1" si="536"/>
        <v>1.1900748932628106E-2</v>
      </c>
      <c r="AX550" s="280">
        <f t="shared" ca="1" si="536"/>
        <v>1.1900748932628106E-2</v>
      </c>
      <c r="AY550" s="281">
        <f t="shared" ca="1" si="536"/>
        <v>0</v>
      </c>
      <c r="AZ550" s="280">
        <f t="shared" ca="1" si="536"/>
        <v>2.3451495866254261E-3</v>
      </c>
      <c r="BA550" s="282">
        <f t="shared" ca="1" si="536"/>
        <v>2.3451495866254261E-3</v>
      </c>
      <c r="BB550" s="282">
        <f t="shared" ca="1" si="536"/>
        <v>4.7076055562830683E-3</v>
      </c>
      <c r="BC550" s="230">
        <f t="shared" ca="1" si="536"/>
        <v>4.7076055562830683E-3</v>
      </c>
      <c r="BE550" s="121" t="str">
        <f t="shared" si="508"/>
        <v>RWA</v>
      </c>
      <c r="BF550" s="24" t="str">
        <f t="shared" si="509"/>
        <v>Hull and East Yorkshire Hospitals NHS Trust</v>
      </c>
      <c r="BG550" s="280"/>
      <c r="BH550" s="280">
        <f t="shared" ca="1" si="510"/>
        <v>8.0753200395388032E-3</v>
      </c>
      <c r="BI550" s="280">
        <f t="shared" ca="1" si="511"/>
        <v>4.2505653313467534E-6</v>
      </c>
      <c r="BJ550" s="280">
        <f t="shared" ca="1" si="512"/>
        <v>-7.3506621975509209E-4</v>
      </c>
      <c r="BK550" s="280">
        <f t="shared" ca="1" si="513"/>
        <v>-5.4047657073414638E-4</v>
      </c>
      <c r="BL550" s="280">
        <f t="shared" ca="1" si="514"/>
        <v>5.808186387656949E-3</v>
      </c>
      <c r="BM550" s="280">
        <f t="shared" ca="1" si="515"/>
        <v>0</v>
      </c>
      <c r="BN550" s="280">
        <f t="shared" ca="1" si="516"/>
        <v>-7.2424508846403307E-4</v>
      </c>
      <c r="BO550" s="280">
        <f t="shared" ca="1" si="517"/>
        <v>1.5959640016277241E-5</v>
      </c>
      <c r="BP550" s="280">
        <f t="shared" ca="1" si="518"/>
        <v>-1.2600720234656661E-3</v>
      </c>
      <c r="BQ550" s="280">
        <f t="shared" ca="1" si="519"/>
        <v>1.8668202692840412E-3</v>
      </c>
      <c r="BR550" s="280">
        <f t="shared" ca="1" si="520"/>
        <v>-6.099280667803738E-4</v>
      </c>
      <c r="BS550" s="280">
        <f t="shared" ca="1" si="521"/>
        <v>0</v>
      </c>
      <c r="BT550" s="281"/>
      <c r="BU550" s="280">
        <f t="shared" ca="1" si="522"/>
        <v>2.3451495866254261E-3</v>
      </c>
      <c r="BV550" s="282">
        <f t="shared" ca="1" si="523"/>
        <v>0</v>
      </c>
      <c r="BW550" s="282">
        <f t="shared" ca="1" si="524"/>
        <v>2.3624559696576422E-3</v>
      </c>
      <c r="BX550" s="230">
        <f t="shared" ca="1" si="525"/>
        <v>0</v>
      </c>
    </row>
    <row r="551" spans="1:76" ht="13.8" x14ac:dyDescent="0.25">
      <c r="A551" s="118">
        <v>1</v>
      </c>
      <c r="B551" s="69">
        <f t="shared" si="461"/>
        <v>2</v>
      </c>
      <c r="C551" s="118" t="str">
        <f t="shared" si="462"/>
        <v>RKL</v>
      </c>
      <c r="D551" s="69"/>
      <c r="E551" s="70">
        <f ca="1">INDEX(OFFSET(Data!$A$10,1,E$9+MATCH($A551+IF(E$9&gt;$B551,0,1),Data!$3:$3,0),Num_Orgs,1),MATCH($C551,OFFSET(Data!$A$10,1,MATCH($A551+IF(E$9&gt;$B551,0,1),Data!$3:$3,0)-1,Num_Orgs,1),0),1)</f>
        <v>1.1363404250646552</v>
      </c>
      <c r="F551" s="70">
        <f ca="1">INDEX(OFFSET(Data!$A$10,1,F$9+MATCH($A551+IF(F$9&gt;$B551,0,1),Data!$3:$3,0),Num_Orgs,1),MATCH($C551,OFFSET(Data!$A$10,1,MATCH($A551+IF(F$9&gt;$B551,0,1),Data!$3:$3,0)-1,Num_Orgs,1),0),1)</f>
        <v>1.0185025427599708</v>
      </c>
      <c r="G551" s="70">
        <f ca="1">INDEX(OFFSET(Data!$A$10,1,G$9+MATCH($A551+IF(G$9&gt;$B551,0,1),Data!$3:$3,0),Num_Orgs,1),MATCH($C551,OFFSET(Data!$A$10,1,MATCH($A551+IF(G$9&gt;$B551,0,1),Data!$3:$3,0)-1,Num_Orgs,1),0),1)</f>
        <v>1.123703311262227</v>
      </c>
      <c r="H551" s="70">
        <f ca="1">INDEX(OFFSET(Data!$A$10,1,H$9+MATCH($A551+IF(H$9&gt;$B551,0,1),Data!$3:$3,0),Num_Orgs,1),MATCH($C551,OFFSET(Data!$A$10,1,MATCH($A551+IF(H$9&gt;$B551,0,1),Data!$3:$3,0)-1,Num_Orgs,1),0),1)</f>
        <v>0.37340471492890226</v>
      </c>
      <c r="I551" s="70">
        <f ca="1">INDEX(OFFSET(Data!$A$10,1,I$9+MATCH($A551+IF(I$9&gt;$B551,0,1),Data!$3:$3,0),Num_Orgs,1),MATCH($C551,OFFSET(Data!$A$10,1,MATCH($A551+IF(I$9&gt;$B551,0,1),Data!$3:$3,0)-1,Num_Orgs,1),0),1)</f>
        <v>0</v>
      </c>
      <c r="J551" s="26">
        <f ca="1">IFERROR((E551*SUM(Data!$C$8:$D$8))+(F551*Data!$E$8)+(G551*SUM(Data!$F$8:$G$8))+(H551*Data!$H$8)+(I551*Data!$I$8)+Data!$J$8,0)</f>
        <v>1.0779302613897519</v>
      </c>
      <c r="K551" s="119"/>
      <c r="L551" s="69"/>
      <c r="AI551" s="69"/>
      <c r="AJ551" s="121" t="str">
        <f t="shared" si="505"/>
        <v>RV9</v>
      </c>
      <c r="AK551" s="24" t="str">
        <f t="shared" si="506"/>
        <v>Humber NHS FT</v>
      </c>
      <c r="AL551" s="280">
        <f t="shared" ref="AL551:BC551" ca="1" si="537">(AL319-$AL319)/$AI319</f>
        <v>0</v>
      </c>
      <c r="AM551" s="280">
        <f t="shared" ca="1" si="537"/>
        <v>2.4707994835263539E-4</v>
      </c>
      <c r="AN551" s="280">
        <f t="shared" ca="1" si="537"/>
        <v>2.4724066075392881E-4</v>
      </c>
      <c r="AO551" s="280">
        <f t="shared" ca="1" si="537"/>
        <v>2.2214793519139691E-4</v>
      </c>
      <c r="AP551" s="280">
        <f t="shared" ca="1" si="537"/>
        <v>1.697403499837301E-4</v>
      </c>
      <c r="AQ551" s="280">
        <f t="shared" ca="1" si="537"/>
        <v>3.8067880744372697E-4</v>
      </c>
      <c r="AR551" s="280">
        <f t="shared" ca="1" si="537"/>
        <v>3.8067880744372697E-4</v>
      </c>
      <c r="AS551" s="280">
        <f t="shared" ca="1" si="537"/>
        <v>2.5300116186491897E-4</v>
      </c>
      <c r="AT551" s="280">
        <f t="shared" ca="1" si="537"/>
        <v>2.5359763343553486E-4</v>
      </c>
      <c r="AU551" s="280">
        <f t="shared" ca="1" si="537"/>
        <v>2.1783207514528265E-4</v>
      </c>
      <c r="AV551" s="280">
        <f t="shared" ca="1" si="537"/>
        <v>2.7544753953500837E-4</v>
      </c>
      <c r="AW551" s="280">
        <f t="shared" ca="1" si="537"/>
        <v>2.5679332318338848E-4</v>
      </c>
      <c r="AX551" s="280">
        <f t="shared" ca="1" si="537"/>
        <v>2.5679332318338848E-4</v>
      </c>
      <c r="AY551" s="281">
        <f t="shared" ca="1" si="537"/>
        <v>0</v>
      </c>
      <c r="AZ551" s="280">
        <f t="shared" ca="1" si="537"/>
        <v>5.0603433373901798E-5</v>
      </c>
      <c r="BA551" s="282">
        <f t="shared" ca="1" si="537"/>
        <v>5.0603433373901798E-5</v>
      </c>
      <c r="BB551" s="282">
        <f t="shared" ca="1" si="537"/>
        <v>1.0158030237241308E-4</v>
      </c>
      <c r="BC551" s="230">
        <f t="shared" ca="1" si="537"/>
        <v>1.0158030237241308E-4</v>
      </c>
      <c r="BE551" s="121" t="str">
        <f t="shared" si="508"/>
        <v>RV9</v>
      </c>
      <c r="BF551" s="24" t="str">
        <f t="shared" si="509"/>
        <v>Humber NHS FT</v>
      </c>
      <c r="BG551" s="280"/>
      <c r="BH551" s="280">
        <f t="shared" ca="1" si="510"/>
        <v>2.4707994835263539E-4</v>
      </c>
      <c r="BI551" s="280">
        <f t="shared" ca="1" si="511"/>
        <v>1.6071240129341855E-7</v>
      </c>
      <c r="BJ551" s="280">
        <f t="shared" ca="1" si="512"/>
        <v>-2.50927255625319E-5</v>
      </c>
      <c r="BK551" s="280">
        <f t="shared" ca="1" si="513"/>
        <v>-5.2407585207666805E-5</v>
      </c>
      <c r="BL551" s="280">
        <f t="shared" ca="1" si="514"/>
        <v>2.1093845745999686E-4</v>
      </c>
      <c r="BM551" s="280">
        <f t="shared" ca="1" si="515"/>
        <v>0</v>
      </c>
      <c r="BN551" s="280">
        <f t="shared" ca="1" si="516"/>
        <v>-1.27677645578808E-4</v>
      </c>
      <c r="BO551" s="280">
        <f t="shared" ca="1" si="517"/>
        <v>5.9647157061589557E-7</v>
      </c>
      <c r="BP551" s="280">
        <f t="shared" ca="1" si="518"/>
        <v>-3.5765558290252211E-5</v>
      </c>
      <c r="BQ551" s="280">
        <f t="shared" ca="1" si="519"/>
        <v>5.7615464389725713E-5</v>
      </c>
      <c r="BR551" s="280">
        <f t="shared" ca="1" si="520"/>
        <v>-1.8654216351619889E-5</v>
      </c>
      <c r="BS551" s="280">
        <f t="shared" ca="1" si="521"/>
        <v>0</v>
      </c>
      <c r="BT551" s="281"/>
      <c r="BU551" s="280">
        <f t="shared" ca="1" si="522"/>
        <v>5.0603433373901798E-5</v>
      </c>
      <c r="BV551" s="282">
        <f t="shared" ca="1" si="523"/>
        <v>0</v>
      </c>
      <c r="BW551" s="282">
        <f t="shared" ca="1" si="524"/>
        <v>5.097686899851128E-5</v>
      </c>
      <c r="BX551" s="230">
        <f t="shared" ca="1" si="525"/>
        <v>0</v>
      </c>
    </row>
    <row r="552" spans="1:76" ht="13.8" x14ac:dyDescent="0.25">
      <c r="A552" s="118">
        <v>1</v>
      </c>
      <c r="B552" s="69">
        <f t="shared" si="461"/>
        <v>2</v>
      </c>
      <c r="C552" s="118" t="str">
        <f t="shared" si="462"/>
        <v>RL1</v>
      </c>
      <c r="D552" s="69"/>
      <c r="E552" s="70">
        <f ca="1">INDEX(OFFSET(Data!$A$10,1,E$9+MATCH($A552+IF(E$9&gt;$B552,0,1),Data!$3:$3,0),Num_Orgs,1),MATCH($C552,OFFSET(Data!$A$10,1,MATCH($A552+IF(E$9&gt;$B552,0,1),Data!$3:$3,0)-1,Num_Orgs,1),0),1)</f>
        <v>0.93468204799459109</v>
      </c>
      <c r="F552" s="70">
        <f ca="1">INDEX(OFFSET(Data!$A$10,1,F$9+MATCH($A552+IF(F$9&gt;$B552,0,1),Data!$3:$3,0),Num_Orgs,1),MATCH($C552,OFFSET(Data!$A$10,1,MATCH($A552+IF(F$9&gt;$B552,0,1),Data!$3:$3,0)-1,Num_Orgs,1),0),1)</f>
        <v>0.99619990923086066</v>
      </c>
      <c r="G552" s="70">
        <f ca="1">INDEX(OFFSET(Data!$A$10,1,G$9+MATCH($A552+IF(G$9&gt;$B552,0,1),Data!$3:$3,0),Num_Orgs,1),MATCH($C552,OFFSET(Data!$A$10,1,MATCH($A552+IF(G$9&gt;$B552,0,1),Data!$3:$3,0)-1,Num_Orgs,1),0),1)</f>
        <v>0.93540268400402815</v>
      </c>
      <c r="H552" s="70">
        <f ca="1">INDEX(OFFSET(Data!$A$10,1,H$9+MATCH($A552+IF(H$9&gt;$B552,0,1),Data!$3:$3,0),Num_Orgs,1),MATCH($C552,OFFSET(Data!$A$10,1,MATCH($A552+IF(H$9&gt;$B552,0,1),Data!$3:$3,0)-1,Num_Orgs,1),0),1)</f>
        <v>5.416304816355421E-2</v>
      </c>
      <c r="I552" s="70">
        <f ca="1">INDEX(OFFSET(Data!$A$10,1,I$9+MATCH($A552+IF(I$9&gt;$B552,0,1),Data!$3:$3,0),Num_Orgs,1),MATCH($C552,OFFSET(Data!$A$10,1,MATCH($A552+IF(I$9&gt;$B552,0,1),Data!$3:$3,0)-1,Num_Orgs,1),0),1)</f>
        <v>0</v>
      </c>
      <c r="J552" s="26">
        <f ca="1">IFERROR((E552*SUM(Data!$C$8:$D$8))+(F552*Data!$E$8)+(G552*SUM(Data!$F$8:$G$8))+(H552*Data!$H$8)+(I552*Data!$I$8)+Data!$J$8,0)</f>
        <v>0.95764257588396706</v>
      </c>
      <c r="K552" s="119"/>
      <c r="L552" s="69"/>
      <c r="AI552" s="69"/>
      <c r="AJ552" s="121" t="str">
        <f t="shared" si="505"/>
        <v>RYJ</v>
      </c>
      <c r="AK552" s="24" t="str">
        <f t="shared" si="506"/>
        <v>Imperial College Healthcare NHS Trust</v>
      </c>
      <c r="AL552" s="280">
        <f t="shared" ref="AL552:BC552" ca="1" si="538">(AL320-$AL320)/$AI320</f>
        <v>0</v>
      </c>
      <c r="AM552" s="280">
        <f t="shared" ca="1" si="538"/>
        <v>-9.836939406698544E-3</v>
      </c>
      <c r="AN552" s="280">
        <f t="shared" ca="1" si="538"/>
        <v>-9.836364586234209E-3</v>
      </c>
      <c r="AO552" s="280">
        <f t="shared" ca="1" si="538"/>
        <v>-1.0362683417032018E-2</v>
      </c>
      <c r="AP552" s="280">
        <f t="shared" ca="1" si="538"/>
        <v>-1.8457613000348632E-2</v>
      </c>
      <c r="AQ552" s="280">
        <f t="shared" ca="1" si="538"/>
        <v>-2.416009036192265E-2</v>
      </c>
      <c r="AR552" s="280">
        <f t="shared" ca="1" si="538"/>
        <v>-2.416009036192265E-2</v>
      </c>
      <c r="AS552" s="280">
        <f t="shared" ca="1" si="538"/>
        <v>-2.3005909819130504E-2</v>
      </c>
      <c r="AT552" s="280">
        <f t="shared" ca="1" si="538"/>
        <v>-2.3070130700218478E-2</v>
      </c>
      <c r="AU552" s="280">
        <f t="shared" ca="1" si="538"/>
        <v>-2.2786855951144852E-2</v>
      </c>
      <c r="AV552" s="280">
        <f t="shared" ca="1" si="538"/>
        <v>-2.3995234240650257E-2</v>
      </c>
      <c r="AW552" s="280">
        <f t="shared" ca="1" si="538"/>
        <v>-2.1028999430382729E-2</v>
      </c>
      <c r="AX552" s="280">
        <f t="shared" ca="1" si="538"/>
        <v>-2.1028999430382729E-2</v>
      </c>
      <c r="AY552" s="281">
        <f t="shared" ca="1" si="538"/>
        <v>0</v>
      </c>
      <c r="AZ552" s="280">
        <f t="shared" ca="1" si="538"/>
        <v>-4.1439534268376665E-3</v>
      </c>
      <c r="BA552" s="282">
        <f t="shared" ca="1" si="538"/>
        <v>-4.1439534268376665E-3</v>
      </c>
      <c r="BB552" s="282">
        <f t="shared" ca="1" si="538"/>
        <v>-8.3184877793801397E-3</v>
      </c>
      <c r="BC552" s="230">
        <f t="shared" ca="1" si="538"/>
        <v>-8.3184877793801397E-3</v>
      </c>
      <c r="BE552" s="121" t="str">
        <f t="shared" si="508"/>
        <v>RYJ</v>
      </c>
      <c r="BF552" s="24" t="str">
        <f t="shared" si="509"/>
        <v>Imperial College Healthcare NHS Trust</v>
      </c>
      <c r="BG552" s="280"/>
      <c r="BH552" s="280">
        <f t="shared" ca="1" si="510"/>
        <v>-9.836939406698544E-3</v>
      </c>
      <c r="BI552" s="280">
        <f t="shared" ca="1" si="511"/>
        <v>5.7482046433507406E-7</v>
      </c>
      <c r="BJ552" s="280">
        <f t="shared" ca="1" si="512"/>
        <v>-5.263188307978086E-4</v>
      </c>
      <c r="BK552" s="280">
        <f t="shared" ca="1" si="513"/>
        <v>-8.0949295833166145E-3</v>
      </c>
      <c r="BL552" s="280">
        <f t="shared" ca="1" si="514"/>
        <v>-5.7024773615740182E-3</v>
      </c>
      <c r="BM552" s="280">
        <f t="shared" ca="1" si="515"/>
        <v>0</v>
      </c>
      <c r="BN552" s="280">
        <f t="shared" ca="1" si="516"/>
        <v>1.1541805427921457E-3</v>
      </c>
      <c r="BO552" s="280">
        <f t="shared" ca="1" si="517"/>
        <v>-6.4220881087973664E-5</v>
      </c>
      <c r="BP552" s="280">
        <f t="shared" ca="1" si="518"/>
        <v>2.8327474907362607E-4</v>
      </c>
      <c r="BQ552" s="280">
        <f t="shared" ca="1" si="519"/>
        <v>-1.2083782895054053E-3</v>
      </c>
      <c r="BR552" s="280">
        <f t="shared" ca="1" si="520"/>
        <v>2.9662348102675283E-3</v>
      </c>
      <c r="BS552" s="280">
        <f t="shared" ca="1" si="521"/>
        <v>0</v>
      </c>
      <c r="BT552" s="281"/>
      <c r="BU552" s="280">
        <f t="shared" ca="1" si="522"/>
        <v>-4.1439534268376665E-3</v>
      </c>
      <c r="BV552" s="282">
        <f t="shared" ca="1" si="523"/>
        <v>0</v>
      </c>
      <c r="BW552" s="282">
        <f t="shared" ca="1" si="524"/>
        <v>-4.1745343525424732E-3</v>
      </c>
      <c r="BX552" s="230">
        <f t="shared" ca="1" si="525"/>
        <v>0</v>
      </c>
    </row>
    <row r="553" spans="1:76" ht="13.8" x14ac:dyDescent="0.25">
      <c r="A553" s="118">
        <v>1</v>
      </c>
      <c r="B553" s="69">
        <f t="shared" si="461"/>
        <v>2</v>
      </c>
      <c r="C553" s="118" t="str">
        <f t="shared" si="462"/>
        <v>RL4</v>
      </c>
      <c r="D553" s="69"/>
      <c r="E553" s="70">
        <f ca="1">INDEX(OFFSET(Data!$A$10,1,E$9+MATCH($A553+IF(E$9&gt;$B553,0,1),Data!$3:$3,0),Num_Orgs,1),MATCH($C553,OFFSET(Data!$A$10,1,MATCH($A553+IF(E$9&gt;$B553,0,1),Data!$3:$3,0)-1,Num_Orgs,1),0),1)</f>
        <v>0.94299562302887818</v>
      </c>
      <c r="F553" s="70">
        <f ca="1">INDEX(OFFSET(Data!$A$10,1,F$9+MATCH($A553+IF(F$9&gt;$B553,0,1),Data!$3:$3,0),Num_Orgs,1),MATCH($C553,OFFSET(Data!$A$10,1,MATCH($A553+IF(F$9&gt;$B553,0,1),Data!$3:$3,0)-1,Num_Orgs,1),0),1)</f>
        <v>0.99619990923086066</v>
      </c>
      <c r="G553" s="70">
        <f ca="1">INDEX(OFFSET(Data!$A$10,1,G$9+MATCH($A553+IF(G$9&gt;$B553,0,1),Data!$3:$3,0),Num_Orgs,1),MATCH($C553,OFFSET(Data!$A$10,1,MATCH($A553+IF(G$9&gt;$B553,0,1),Data!$3:$3,0)-1,Num_Orgs,1),0),1)</f>
        <v>0.92448199800420039</v>
      </c>
      <c r="H553" s="70">
        <f ca="1">INDEX(OFFSET(Data!$A$10,1,H$9+MATCH($A553+IF(H$9&gt;$B553,0,1),Data!$3:$3,0),Num_Orgs,1),MATCH($C553,OFFSET(Data!$A$10,1,MATCH($A553+IF(H$9&gt;$B553,0,1),Data!$3:$3,0)-1,Num_Orgs,1),0),1)</f>
        <v>0.73092131645897862</v>
      </c>
      <c r="I553" s="70">
        <f ca="1">INDEX(OFFSET(Data!$A$10,1,I$9+MATCH($A553+IF(I$9&gt;$B553,0,1),Data!$3:$3,0),Num_Orgs,1),MATCH($C553,OFFSET(Data!$A$10,1,MATCH($A553+IF(I$9&gt;$B553,0,1),Data!$3:$3,0)-1,Num_Orgs,1),0),1)</f>
        <v>0</v>
      </c>
      <c r="J553" s="26">
        <f ca="1">IFERROR((E553*SUM(Data!$C$8:$D$8))+(F553*Data!$E$8)+(G553*SUM(Data!$F$8:$G$8))+(H553*Data!$H$8)+(I553*Data!$I$8)+Data!$J$8,0)</f>
        <v>0.96495030769391699</v>
      </c>
      <c r="K553" s="119"/>
      <c r="L553" s="69"/>
      <c r="AI553" s="69"/>
      <c r="AJ553" s="121" t="str">
        <f t="shared" si="505"/>
        <v>R1F</v>
      </c>
      <c r="AK553" s="24" t="str">
        <f t="shared" si="506"/>
        <v>Isle Of Wight NHS Trust</v>
      </c>
      <c r="AL553" s="280">
        <f t="shared" ref="AL553:BC553" ca="1" si="539">(AL321-$AL321)/$AI321</f>
        <v>0</v>
      </c>
      <c r="AM553" s="280">
        <f t="shared" ca="1" si="539"/>
        <v>4.428297393240575E-3</v>
      </c>
      <c r="AN553" s="280">
        <f t="shared" ca="1" si="539"/>
        <v>4.4310304807132165E-3</v>
      </c>
      <c r="AO553" s="280">
        <f t="shared" ca="1" si="539"/>
        <v>5.0408199604004278E-3</v>
      </c>
      <c r="AP553" s="280">
        <f t="shared" ca="1" si="539"/>
        <v>4.9423246525793765E-3</v>
      </c>
      <c r="AQ553" s="280">
        <f t="shared" ca="1" si="539"/>
        <v>7.2571571573315057E-3</v>
      </c>
      <c r="AR553" s="280">
        <f t="shared" ca="1" si="539"/>
        <v>7.2571571573315057E-3</v>
      </c>
      <c r="AS553" s="280">
        <f t="shared" ca="1" si="539"/>
        <v>-2.5223830855521422E-3</v>
      </c>
      <c r="AT553" s="280">
        <f t="shared" ca="1" si="539"/>
        <v>-2.5115270896214001E-3</v>
      </c>
      <c r="AU553" s="280">
        <f t="shared" ca="1" si="539"/>
        <v>-2.9515083699928075E-3</v>
      </c>
      <c r="AV553" s="280">
        <f t="shared" ca="1" si="539"/>
        <v>-1.8787804023676275E-3</v>
      </c>
      <c r="AW553" s="280">
        <f t="shared" ca="1" si="539"/>
        <v>-2.2709153129784111E-3</v>
      </c>
      <c r="AX553" s="280">
        <f t="shared" ca="1" si="539"/>
        <v>-2.2709153129784111E-3</v>
      </c>
      <c r="AY553" s="281">
        <f t="shared" ca="1" si="539"/>
        <v>0</v>
      </c>
      <c r="AZ553" s="280">
        <f t="shared" ca="1" si="539"/>
        <v>-4.4750428209499996E-4</v>
      </c>
      <c r="BA553" s="282">
        <f t="shared" ca="1" si="539"/>
        <v>-4.4750428209499996E-4</v>
      </c>
      <c r="BB553" s="282">
        <f t="shared" ca="1" si="539"/>
        <v>-8.9831098914386961E-4</v>
      </c>
      <c r="BC553" s="230">
        <f t="shared" ca="1" si="539"/>
        <v>-8.9831098914386961E-4</v>
      </c>
      <c r="BE553" s="121" t="str">
        <f t="shared" si="508"/>
        <v>R1F</v>
      </c>
      <c r="BF553" s="24" t="str">
        <f t="shared" si="509"/>
        <v>Isle Of Wight NHS Trust</v>
      </c>
      <c r="BG553" s="280"/>
      <c r="BH553" s="280">
        <f t="shared" ca="1" si="510"/>
        <v>4.428297393240575E-3</v>
      </c>
      <c r="BI553" s="280">
        <f t="shared" ca="1" si="511"/>
        <v>2.7330874726415322E-6</v>
      </c>
      <c r="BJ553" s="280">
        <f t="shared" ca="1" si="512"/>
        <v>6.097894796872113E-4</v>
      </c>
      <c r="BK553" s="280">
        <f t="shared" ca="1" si="513"/>
        <v>-9.8495307821051294E-5</v>
      </c>
      <c r="BL553" s="280">
        <f t="shared" ca="1" si="514"/>
        <v>2.3148325047521292E-3</v>
      </c>
      <c r="BM553" s="280">
        <f t="shared" ca="1" si="515"/>
        <v>0</v>
      </c>
      <c r="BN553" s="280">
        <f t="shared" ca="1" si="516"/>
        <v>-9.779540242883647E-3</v>
      </c>
      <c r="BO553" s="280">
        <f t="shared" ca="1" si="517"/>
        <v>1.0855995930742109E-5</v>
      </c>
      <c r="BP553" s="280">
        <f t="shared" ca="1" si="518"/>
        <v>-4.3998128037140739E-4</v>
      </c>
      <c r="BQ553" s="280">
        <f t="shared" ca="1" si="519"/>
        <v>1.07272796762518E-3</v>
      </c>
      <c r="BR553" s="280">
        <f t="shared" ca="1" si="520"/>
        <v>-3.9213491061078354E-4</v>
      </c>
      <c r="BS553" s="280">
        <f t="shared" ca="1" si="521"/>
        <v>0</v>
      </c>
      <c r="BT553" s="281"/>
      <c r="BU553" s="280">
        <f t="shared" ca="1" si="522"/>
        <v>-4.4750428209499996E-4</v>
      </c>
      <c r="BV553" s="282">
        <f t="shared" ca="1" si="523"/>
        <v>0</v>
      </c>
      <c r="BW553" s="282">
        <f t="shared" ca="1" si="524"/>
        <v>-4.5080670704886964E-4</v>
      </c>
      <c r="BX553" s="230">
        <f t="shared" ca="1" si="525"/>
        <v>0</v>
      </c>
    </row>
    <row r="554" spans="1:76" ht="13.8" x14ac:dyDescent="0.25">
      <c r="A554" s="118">
        <v>1</v>
      </c>
      <c r="B554" s="69">
        <f t="shared" si="461"/>
        <v>2</v>
      </c>
      <c r="C554" s="118" t="str">
        <f t="shared" si="462"/>
        <v>RLN</v>
      </c>
      <c r="D554" s="69"/>
      <c r="E554" s="70">
        <f ca="1">INDEX(OFFSET(Data!$A$10,1,E$9+MATCH($A554+IF(E$9&gt;$B554,0,1),Data!$3:$3,0),Num_Orgs,1),MATCH($C554,OFFSET(Data!$A$10,1,MATCH($A554+IF(E$9&gt;$B554,0,1),Data!$3:$3,0)-1,Num_Orgs,1),0),1)</f>
        <v>0.94011152112019303</v>
      </c>
      <c r="F554" s="70">
        <f ca="1">INDEX(OFFSET(Data!$A$10,1,F$9+MATCH($A554+IF(F$9&gt;$B554,0,1),Data!$3:$3,0),Num_Orgs,1),MATCH($C554,OFFSET(Data!$A$10,1,MATCH($A554+IF(F$9&gt;$B554,0,1),Data!$3:$3,0)-1,Num_Orgs,1),0),1)</f>
        <v>0.99619990923086066</v>
      </c>
      <c r="G554" s="70">
        <f ca="1">INDEX(OFFSET(Data!$A$10,1,G$9+MATCH($A554+IF(G$9&gt;$B554,0,1),Data!$3:$3,0),Num_Orgs,1),MATCH($C554,OFFSET(Data!$A$10,1,MATCH($A554+IF(G$9&gt;$B554,0,1),Data!$3:$3,0)-1,Num_Orgs,1),0),1)</f>
        <v>0.95530486877007126</v>
      </c>
      <c r="H554" s="70">
        <f ca="1">INDEX(OFFSET(Data!$A$10,1,H$9+MATCH($A554+IF(H$9&gt;$B554,0,1),Data!$3:$3,0),Num_Orgs,1),MATCH($C554,OFFSET(Data!$A$10,1,MATCH($A554+IF(H$9&gt;$B554,0,1),Data!$3:$3,0)-1,Num_Orgs,1),0),1)</f>
        <v>0.76896401594908126</v>
      </c>
      <c r="I554" s="70">
        <f ca="1">INDEX(OFFSET(Data!$A$10,1,I$9+MATCH($A554+IF(I$9&gt;$B554,0,1),Data!$3:$3,0),Num_Orgs,1),MATCH($C554,OFFSET(Data!$A$10,1,MATCH($A554+IF(I$9&gt;$B554,0,1),Data!$3:$3,0)-1,Num_Orgs,1),0),1)</f>
        <v>0</v>
      </c>
      <c r="J554" s="26">
        <f ca="1">IFERROR((E554*SUM(Data!$C$8:$D$8))+(F554*Data!$E$8)+(G554*SUM(Data!$F$8:$G$8))+(H554*Data!$H$8)+(I554*Data!$I$8)+Data!$J$8,0)</f>
        <v>0.96435800550031625</v>
      </c>
      <c r="K554" s="119"/>
      <c r="L554" s="69"/>
      <c r="AI554" s="69"/>
      <c r="AJ554" s="121" t="str">
        <f t="shared" si="505"/>
        <v>RGP</v>
      </c>
      <c r="AK554" s="24" t="str">
        <f t="shared" si="506"/>
        <v>James Paget University Hospitals NHS FT</v>
      </c>
      <c r="AL554" s="280">
        <f t="shared" ref="AL554:BC554" ca="1" si="540">(AL322-$AL322)/$AI322</f>
        <v>0</v>
      </c>
      <c r="AM554" s="280">
        <f t="shared" ca="1" si="540"/>
        <v>9.6380670734501125E-3</v>
      </c>
      <c r="AN554" s="280">
        <f t="shared" ca="1" si="540"/>
        <v>9.6422950350624446E-3</v>
      </c>
      <c r="AO554" s="280">
        <f t="shared" ca="1" si="540"/>
        <v>1.0260069582402246E-2</v>
      </c>
      <c r="AP554" s="280">
        <f t="shared" ca="1" si="540"/>
        <v>1.004244999416155E-2</v>
      </c>
      <c r="AQ554" s="280">
        <f t="shared" ca="1" si="540"/>
        <v>1.5180780732504451E-2</v>
      </c>
      <c r="AR554" s="280">
        <f t="shared" ca="1" si="540"/>
        <v>1.5180780732504451E-2</v>
      </c>
      <c r="AS554" s="280">
        <f t="shared" ca="1" si="540"/>
        <v>1.5616992146891417E-2</v>
      </c>
      <c r="AT554" s="280">
        <f t="shared" ca="1" si="540"/>
        <v>1.563330005745862E-2</v>
      </c>
      <c r="AU554" s="280">
        <f t="shared" ca="1" si="540"/>
        <v>1.5208130813423129E-2</v>
      </c>
      <c r="AV554" s="280">
        <f t="shared" ca="1" si="540"/>
        <v>1.6804639149835866E-2</v>
      </c>
      <c r="AW554" s="280">
        <f t="shared" ca="1" si="540"/>
        <v>1.6324366056159636E-2</v>
      </c>
      <c r="AX554" s="280">
        <f t="shared" ca="1" si="540"/>
        <v>1.6324366056159636E-2</v>
      </c>
      <c r="AY554" s="281">
        <f t="shared" ca="1" si="540"/>
        <v>0</v>
      </c>
      <c r="AZ554" s="280">
        <f t="shared" ca="1" si="540"/>
        <v>3.2168631172079637E-3</v>
      </c>
      <c r="BA554" s="282">
        <f t="shared" ca="1" si="540"/>
        <v>3.2168631172079637E-3</v>
      </c>
      <c r="BB554" s="282">
        <f t="shared" ca="1" si="540"/>
        <v>6.457465558161536E-3</v>
      </c>
      <c r="BC554" s="230">
        <f t="shared" ca="1" si="540"/>
        <v>6.457465558161536E-3</v>
      </c>
      <c r="BE554" s="121" t="str">
        <f t="shared" si="508"/>
        <v>RGP</v>
      </c>
      <c r="BF554" s="24" t="str">
        <f t="shared" si="509"/>
        <v>James Paget University Hospitals NHS FT</v>
      </c>
      <c r="BG554" s="280"/>
      <c r="BH554" s="280">
        <f t="shared" ca="1" si="510"/>
        <v>9.6380670734501125E-3</v>
      </c>
      <c r="BI554" s="280">
        <f t="shared" ca="1" si="511"/>
        <v>4.2279616123321734E-6</v>
      </c>
      <c r="BJ554" s="280">
        <f t="shared" ca="1" si="512"/>
        <v>6.1777454733980171E-4</v>
      </c>
      <c r="BK554" s="280">
        <f t="shared" ca="1" si="513"/>
        <v>-2.1761958824069623E-4</v>
      </c>
      <c r="BL554" s="280">
        <f t="shared" ca="1" si="514"/>
        <v>5.1383307383429007E-3</v>
      </c>
      <c r="BM554" s="280">
        <f t="shared" ca="1" si="515"/>
        <v>0</v>
      </c>
      <c r="BN554" s="280">
        <f t="shared" ca="1" si="516"/>
        <v>4.362114143869663E-4</v>
      </c>
      <c r="BO554" s="280">
        <f t="shared" ca="1" si="517"/>
        <v>1.6307910567203363E-5</v>
      </c>
      <c r="BP554" s="280">
        <f t="shared" ca="1" si="518"/>
        <v>-4.2516924403549101E-4</v>
      </c>
      <c r="BQ554" s="280">
        <f t="shared" ca="1" si="519"/>
        <v>1.5965083364127362E-3</v>
      </c>
      <c r="BR554" s="280">
        <f t="shared" ca="1" si="520"/>
        <v>-4.8027309367622978E-4</v>
      </c>
      <c r="BS554" s="280">
        <f t="shared" ca="1" si="521"/>
        <v>0</v>
      </c>
      <c r="BT554" s="281"/>
      <c r="BU554" s="280">
        <f t="shared" ca="1" si="522"/>
        <v>3.2168631172079637E-3</v>
      </c>
      <c r="BV554" s="282">
        <f t="shared" ca="1" si="523"/>
        <v>0</v>
      </c>
      <c r="BW554" s="282">
        <f t="shared" ca="1" si="524"/>
        <v>3.2406024409535722E-3</v>
      </c>
      <c r="BX554" s="230">
        <f t="shared" ca="1" si="525"/>
        <v>0</v>
      </c>
    </row>
    <row r="555" spans="1:76" ht="13.8" x14ac:dyDescent="0.25">
      <c r="A555" s="118">
        <v>1</v>
      </c>
      <c r="B555" s="69">
        <f t="shared" si="461"/>
        <v>2</v>
      </c>
      <c r="C555" s="118" t="str">
        <f t="shared" si="462"/>
        <v>RLQ</v>
      </c>
      <c r="D555" s="69"/>
      <c r="E555" s="70">
        <f ca="1">INDEX(OFFSET(Data!$A$10,1,E$9+MATCH($A555+IF(E$9&gt;$B555,0,1),Data!$3:$3,0),Num_Orgs,1),MATCH($C555,OFFSET(Data!$A$10,1,MATCH($A555+IF(E$9&gt;$B555,0,1),Data!$3:$3,0)-1,Num_Orgs,1),0),1)</f>
        <v>0.92972548031013424</v>
      </c>
      <c r="F555" s="70">
        <f ca="1">INDEX(OFFSET(Data!$A$10,1,F$9+MATCH($A555+IF(F$9&gt;$B555,0,1),Data!$3:$3,0),Num_Orgs,1),MATCH($C555,OFFSET(Data!$A$10,1,MATCH($A555+IF(F$9&gt;$B555,0,1),Data!$3:$3,0)-1,Num_Orgs,1),0),1)</f>
        <v>0.99619990923086066</v>
      </c>
      <c r="G555" s="70">
        <f ca="1">INDEX(OFFSET(Data!$A$10,1,G$9+MATCH($A555+IF(G$9&gt;$B555,0,1),Data!$3:$3,0),Num_Orgs,1),MATCH($C555,OFFSET(Data!$A$10,1,MATCH($A555+IF(G$9&gt;$B555,0,1),Data!$3:$3,0)-1,Num_Orgs,1),0),1)</f>
        <v>0.91550049923798604</v>
      </c>
      <c r="H555" s="70">
        <f ca="1">INDEX(OFFSET(Data!$A$10,1,H$9+MATCH($A555+IF(H$9&gt;$B555,0,1),Data!$3:$3,0),Num_Orgs,1),MATCH($C555,OFFSET(Data!$A$10,1,MATCH($A555+IF(H$9&gt;$B555,0,1),Data!$3:$3,0)-1,Num_Orgs,1),0),1)</f>
        <v>0.60317860113348698</v>
      </c>
      <c r="I555" s="70">
        <f ca="1">INDEX(OFFSET(Data!$A$10,1,I$9+MATCH($A555+IF(I$9&gt;$B555,0,1),Data!$3:$3,0),Num_Orgs,1),MATCH($C555,OFFSET(Data!$A$10,1,MATCH($A555+IF(I$9&gt;$B555,0,1),Data!$3:$3,0)-1,Num_Orgs,1),0),1)</f>
        <v>0</v>
      </c>
      <c r="J555" s="26">
        <f ca="1">IFERROR((E555*SUM(Data!$C$8:$D$8))+(F555*Data!$E$8)+(G555*SUM(Data!$F$8:$G$8))+(H555*Data!$H$8)+(I555*Data!$I$8)+Data!$J$8,0)</f>
        <v>0.95685126934458276</v>
      </c>
      <c r="K555" s="119"/>
      <c r="L555" s="69"/>
      <c r="AI555" s="69"/>
      <c r="AJ555" s="121" t="str">
        <f t="shared" si="505"/>
        <v>RXY</v>
      </c>
      <c r="AK555" s="24" t="str">
        <f t="shared" si="506"/>
        <v>Kent and Medway NHS and Social Care Partnership Trust</v>
      </c>
      <c r="AL555" s="280">
        <f t="shared" ref="AL555:BC555" ca="1" si="541">(AL323-$AL323)/$AI323</f>
        <v>0</v>
      </c>
      <c r="AM555" s="280">
        <f t="shared" ca="1" si="541"/>
        <v>0</v>
      </c>
      <c r="AN555" s="280">
        <f t="shared" ca="1" si="541"/>
        <v>0</v>
      </c>
      <c r="AO555" s="280">
        <f t="shared" ca="1" si="541"/>
        <v>0</v>
      </c>
      <c r="AP555" s="280">
        <f t="shared" ca="1" si="541"/>
        <v>0</v>
      </c>
      <c r="AQ555" s="280">
        <f t="shared" ca="1" si="541"/>
        <v>0</v>
      </c>
      <c r="AR555" s="280">
        <f t="shared" ca="1" si="541"/>
        <v>0</v>
      </c>
      <c r="AS555" s="280">
        <f t="shared" ca="1" si="541"/>
        <v>0</v>
      </c>
      <c r="AT555" s="280">
        <f t="shared" ca="1" si="541"/>
        <v>0</v>
      </c>
      <c r="AU555" s="280">
        <f t="shared" ca="1" si="541"/>
        <v>0</v>
      </c>
      <c r="AV555" s="280">
        <f t="shared" ca="1" si="541"/>
        <v>0</v>
      </c>
      <c r="AW555" s="280">
        <f t="shared" ca="1" si="541"/>
        <v>0</v>
      </c>
      <c r="AX555" s="280">
        <f t="shared" ca="1" si="541"/>
        <v>0</v>
      </c>
      <c r="AY555" s="281">
        <f t="shared" ca="1" si="541"/>
        <v>0</v>
      </c>
      <c r="AZ555" s="280">
        <f t="shared" ca="1" si="541"/>
        <v>0</v>
      </c>
      <c r="BA555" s="282">
        <f t="shared" ca="1" si="541"/>
        <v>0</v>
      </c>
      <c r="BB555" s="282">
        <f t="shared" ca="1" si="541"/>
        <v>0</v>
      </c>
      <c r="BC555" s="230">
        <f t="shared" ca="1" si="541"/>
        <v>0</v>
      </c>
      <c r="BE555" s="121" t="str">
        <f t="shared" si="508"/>
        <v>RXY</v>
      </c>
      <c r="BF555" s="24" t="str">
        <f t="shared" si="509"/>
        <v>Kent and Medway NHS and Social Care Partnership Trust</v>
      </c>
      <c r="BG555" s="280"/>
      <c r="BH555" s="280">
        <f t="shared" ca="1" si="510"/>
        <v>0</v>
      </c>
      <c r="BI555" s="280">
        <f t="shared" ca="1" si="511"/>
        <v>0</v>
      </c>
      <c r="BJ555" s="280">
        <f t="shared" ca="1" si="512"/>
        <v>0</v>
      </c>
      <c r="BK555" s="280">
        <f t="shared" ca="1" si="513"/>
        <v>0</v>
      </c>
      <c r="BL555" s="280">
        <f t="shared" ca="1" si="514"/>
        <v>0</v>
      </c>
      <c r="BM555" s="280">
        <f t="shared" ca="1" si="515"/>
        <v>0</v>
      </c>
      <c r="BN555" s="280">
        <f t="shared" ca="1" si="516"/>
        <v>0</v>
      </c>
      <c r="BO555" s="280">
        <f t="shared" ca="1" si="517"/>
        <v>0</v>
      </c>
      <c r="BP555" s="280">
        <f t="shared" ca="1" si="518"/>
        <v>0</v>
      </c>
      <c r="BQ555" s="280">
        <f t="shared" ca="1" si="519"/>
        <v>0</v>
      </c>
      <c r="BR555" s="280">
        <f t="shared" ca="1" si="520"/>
        <v>0</v>
      </c>
      <c r="BS555" s="280">
        <f t="shared" ca="1" si="521"/>
        <v>0</v>
      </c>
      <c r="BT555" s="281"/>
      <c r="BU555" s="280">
        <f t="shared" ca="1" si="522"/>
        <v>0</v>
      </c>
      <c r="BV555" s="282">
        <f t="shared" ca="1" si="523"/>
        <v>0</v>
      </c>
      <c r="BW555" s="282">
        <f t="shared" ca="1" si="524"/>
        <v>0</v>
      </c>
      <c r="BX555" s="230">
        <f t="shared" ca="1" si="525"/>
        <v>0</v>
      </c>
    </row>
    <row r="556" spans="1:76" ht="13.8" x14ac:dyDescent="0.25">
      <c r="A556" s="118">
        <v>1</v>
      </c>
      <c r="B556" s="69">
        <f t="shared" si="461"/>
        <v>2</v>
      </c>
      <c r="C556" s="118" t="str">
        <f t="shared" si="462"/>
        <v>RLT</v>
      </c>
      <c r="D556" s="69"/>
      <c r="E556" s="70">
        <f ca="1">INDEX(OFFSET(Data!$A$10,1,E$9+MATCH($A556+IF(E$9&gt;$B556,0,1),Data!$3:$3,0),Num_Orgs,1),MATCH($C556,OFFSET(Data!$A$10,1,MATCH($A556+IF(E$9&gt;$B556,0,1),Data!$3:$3,0)-1,Num_Orgs,1),0),1)</f>
        <v>0.96492811501984754</v>
      </c>
      <c r="F556" s="70">
        <f ca="1">INDEX(OFFSET(Data!$A$10,1,F$9+MATCH($A556+IF(F$9&gt;$B556,0,1),Data!$3:$3,0),Num_Orgs,1),MATCH($C556,OFFSET(Data!$A$10,1,MATCH($A556+IF(F$9&gt;$B556,0,1),Data!$3:$3,0)-1,Num_Orgs,1),0),1)</f>
        <v>0.99619990923086066</v>
      </c>
      <c r="G556" s="70">
        <f ca="1">INDEX(OFFSET(Data!$A$10,1,G$9+MATCH($A556+IF(G$9&gt;$B556,0,1),Data!$3:$3,0),Num_Orgs,1),MATCH($C556,OFFSET(Data!$A$10,1,MATCH($A556+IF(G$9&gt;$B556,0,1),Data!$3:$3,0)-1,Num_Orgs,1),0),1)</f>
        <v>0.95530486877007126</v>
      </c>
      <c r="H556" s="70">
        <f ca="1">INDEX(OFFSET(Data!$A$10,1,H$9+MATCH($A556+IF(H$9&gt;$B556,0,1),Data!$3:$3,0),Num_Orgs,1),MATCH($C556,OFFSET(Data!$A$10,1,MATCH($A556+IF(H$9&gt;$B556,0,1),Data!$3:$3,0)-1,Num_Orgs,1),0),1)</f>
        <v>0.5235369821214616</v>
      </c>
      <c r="I556" s="70">
        <f ca="1">INDEX(OFFSET(Data!$A$10,1,I$9+MATCH($A556+IF(I$9&gt;$B556,0,1),Data!$3:$3,0),Num_Orgs,1),MATCH($C556,OFFSET(Data!$A$10,1,MATCH($A556+IF(I$9&gt;$B556,0,1),Data!$3:$3,0)-1,Num_Orgs,1),0),1)</f>
        <v>0</v>
      </c>
      <c r="J556" s="26">
        <f ca="1">IFERROR((E556*SUM(Data!$C$8:$D$8))+(F556*Data!$E$8)+(G556*SUM(Data!$F$8:$G$8))+(H556*Data!$H$8)+(I556*Data!$I$8)+Data!$J$8,0)</f>
        <v>0.97688597389264964</v>
      </c>
      <c r="K556" s="119"/>
      <c r="L556" s="69"/>
      <c r="AI556" s="69"/>
      <c r="AJ556" s="121" t="str">
        <f t="shared" si="505"/>
        <v>RYY</v>
      </c>
      <c r="AK556" s="24" t="str">
        <f t="shared" si="506"/>
        <v>Kent Community Health NHS FT</v>
      </c>
      <c r="AL556" s="280">
        <f t="shared" ref="AL556:BC556" ca="1" si="542">(AL324-$AL324)/$AI324</f>
        <v>0</v>
      </c>
      <c r="AM556" s="280">
        <f t="shared" ca="1" si="542"/>
        <v>5.2068125962569079E-4</v>
      </c>
      <c r="AN556" s="280">
        <f t="shared" ca="1" si="542"/>
        <v>5.2084175046975911E-4</v>
      </c>
      <c r="AO556" s="280">
        <f t="shared" ca="1" si="542"/>
        <v>5.6810188668438011E-4</v>
      </c>
      <c r="AP556" s="280">
        <f t="shared" ca="1" si="542"/>
        <v>4.8343881032652847E-4</v>
      </c>
      <c r="AQ556" s="280">
        <f t="shared" ca="1" si="542"/>
        <v>5.5799100810497825E-4</v>
      </c>
      <c r="AR556" s="280">
        <f t="shared" ca="1" si="542"/>
        <v>5.5799100810497825E-4</v>
      </c>
      <c r="AS556" s="280">
        <f t="shared" ca="1" si="542"/>
        <v>2.8378238676082796E-4</v>
      </c>
      <c r="AT556" s="280">
        <f t="shared" ca="1" si="542"/>
        <v>2.8450078768412461E-4</v>
      </c>
      <c r="AU556" s="280">
        <f t="shared" ca="1" si="542"/>
        <v>2.8544436285394707E-4</v>
      </c>
      <c r="AV556" s="280">
        <f t="shared" ca="1" si="542"/>
        <v>4.1297138268181168E-4</v>
      </c>
      <c r="AW556" s="280">
        <f t="shared" ca="1" si="542"/>
        <v>3.9854887169520634E-4</v>
      </c>
      <c r="AX556" s="280">
        <f t="shared" ca="1" si="542"/>
        <v>3.9854887169520634E-4</v>
      </c>
      <c r="AY556" s="281">
        <f t="shared" ca="1" si="542"/>
        <v>0</v>
      </c>
      <c r="AZ556" s="280">
        <f t="shared" ca="1" si="542"/>
        <v>7.8537638849226975E-5</v>
      </c>
      <c r="BA556" s="282">
        <f t="shared" ca="1" si="542"/>
        <v>7.8537638849226975E-5</v>
      </c>
      <c r="BB556" s="282">
        <f t="shared" ca="1" si="542"/>
        <v>1.5765485798114118E-4</v>
      </c>
      <c r="BC556" s="230">
        <f t="shared" ca="1" si="542"/>
        <v>1.5765485798114118E-4</v>
      </c>
      <c r="BE556" s="121" t="str">
        <f t="shared" si="508"/>
        <v>RYY</v>
      </c>
      <c r="BF556" s="24" t="str">
        <f t="shared" si="509"/>
        <v>Kent Community Health NHS FT</v>
      </c>
      <c r="BG556" s="280"/>
      <c r="BH556" s="280">
        <f t="shared" ca="1" si="510"/>
        <v>5.2068125962569079E-4</v>
      </c>
      <c r="BI556" s="280">
        <f t="shared" ca="1" si="511"/>
        <v>1.6049084406832403E-7</v>
      </c>
      <c r="BJ556" s="280">
        <f t="shared" ca="1" si="512"/>
        <v>4.7260136214620995E-5</v>
      </c>
      <c r="BK556" s="280">
        <f t="shared" ca="1" si="513"/>
        <v>-8.4663076357851641E-5</v>
      </c>
      <c r="BL556" s="280">
        <f t="shared" ca="1" si="514"/>
        <v>7.4552197778449787E-5</v>
      </c>
      <c r="BM556" s="280">
        <f t="shared" ca="1" si="515"/>
        <v>0</v>
      </c>
      <c r="BN556" s="280">
        <f t="shared" ca="1" si="516"/>
        <v>-2.742086213441503E-4</v>
      </c>
      <c r="BO556" s="280">
        <f t="shared" ca="1" si="517"/>
        <v>7.1840092329665279E-7</v>
      </c>
      <c r="BP556" s="280">
        <f t="shared" ca="1" si="518"/>
        <v>9.4357516982246283E-7</v>
      </c>
      <c r="BQ556" s="280">
        <f t="shared" ca="1" si="519"/>
        <v>1.2752701982786461E-4</v>
      </c>
      <c r="BR556" s="280">
        <f t="shared" ca="1" si="520"/>
        <v>-1.4422510986605342E-5</v>
      </c>
      <c r="BS556" s="280">
        <f t="shared" ca="1" si="521"/>
        <v>0</v>
      </c>
      <c r="BT556" s="281"/>
      <c r="BU556" s="280">
        <f t="shared" ca="1" si="522"/>
        <v>7.8537638849226975E-5</v>
      </c>
      <c r="BV556" s="282">
        <f t="shared" ca="1" si="523"/>
        <v>0</v>
      </c>
      <c r="BW556" s="282">
        <f t="shared" ca="1" si="524"/>
        <v>7.9117219131914201E-5</v>
      </c>
      <c r="BX556" s="230">
        <f t="shared" ca="1" si="525"/>
        <v>0</v>
      </c>
    </row>
    <row r="557" spans="1:76" ht="13.8" x14ac:dyDescent="0.25">
      <c r="A557" s="118">
        <v>1</v>
      </c>
      <c r="B557" s="69">
        <f t="shared" si="461"/>
        <v>2</v>
      </c>
      <c r="C557" s="118" t="str">
        <f t="shared" si="462"/>
        <v>RLY</v>
      </c>
      <c r="D557" s="69"/>
      <c r="E557" s="70">
        <f ca="1">INDEX(OFFSET(Data!$A$10,1,E$9+MATCH($A557+IF(E$9&gt;$B557,0,1),Data!$3:$3,0),Num_Orgs,1),MATCH($C557,OFFSET(Data!$A$10,1,MATCH($A557+IF(E$9&gt;$B557,0,1),Data!$3:$3,0)-1,Num_Orgs,1),0),1)</f>
        <v>0.93111055739912041</v>
      </c>
      <c r="F557" s="70">
        <f ca="1">INDEX(OFFSET(Data!$A$10,1,F$9+MATCH($A557+IF(F$9&gt;$B557,0,1),Data!$3:$3,0),Num_Orgs,1),MATCH($C557,OFFSET(Data!$A$10,1,MATCH($A557+IF(F$9&gt;$B557,0,1),Data!$3:$3,0)-1,Num_Orgs,1),0),1)</f>
        <v>0.99619990923086066</v>
      </c>
      <c r="G557" s="70">
        <f ca="1">INDEX(OFFSET(Data!$A$10,1,G$9+MATCH($A557+IF(G$9&gt;$B557,0,1),Data!$3:$3,0),Num_Orgs,1),MATCH($C557,OFFSET(Data!$A$10,1,MATCH($A557+IF(G$9&gt;$B557,0,1),Data!$3:$3,0)-1,Num_Orgs,1),0),1)</f>
        <v>0.9248956646722355</v>
      </c>
      <c r="H557" s="70">
        <f ca="1">INDEX(OFFSET(Data!$A$10,1,H$9+MATCH($A557+IF(H$9&gt;$B557,0,1),Data!$3:$3,0),Num_Orgs,1),MATCH($C557,OFFSET(Data!$A$10,1,MATCH($A557+IF(H$9&gt;$B557,0,1),Data!$3:$3,0)-1,Num_Orgs,1),0),1)</f>
        <v>0.39312262094254985</v>
      </c>
      <c r="I557" s="70">
        <f ca="1">INDEX(OFFSET(Data!$A$10,1,I$9+MATCH($A557+IF(I$9&gt;$B557,0,1),Data!$3:$3,0),Num_Orgs,1),MATCH($C557,OFFSET(Data!$A$10,1,MATCH($A557+IF(I$9&gt;$B557,0,1),Data!$3:$3,0)-1,Num_Orgs,1),0),1)</f>
        <v>0</v>
      </c>
      <c r="J557" s="26">
        <f ca="1">IFERROR((E557*SUM(Data!$C$8:$D$8))+(F557*Data!$E$8)+(G557*SUM(Data!$F$8:$G$8))+(H557*Data!$H$8)+(I557*Data!$I$8)+Data!$J$8,0)</f>
        <v>0.95692065634616963</v>
      </c>
      <c r="K557" s="119"/>
      <c r="L557" s="69"/>
      <c r="AI557" s="69"/>
      <c r="AJ557" s="121" t="str">
        <f t="shared" si="505"/>
        <v>RNQ</v>
      </c>
      <c r="AK557" s="24" t="str">
        <f t="shared" si="506"/>
        <v>Kettering General Hospital NHS FT</v>
      </c>
      <c r="AL557" s="280">
        <f t="shared" ref="AL557:BC557" ca="1" si="543">(AL325-$AL325)/$AI325</f>
        <v>0</v>
      </c>
      <c r="AM557" s="280">
        <f t="shared" ca="1" si="543"/>
        <v>6.3270897694201146E-3</v>
      </c>
      <c r="AN557" s="280">
        <f t="shared" ca="1" si="543"/>
        <v>6.3317293789896464E-3</v>
      </c>
      <c r="AO557" s="280">
        <f t="shared" ca="1" si="543"/>
        <v>5.9783079025992631E-3</v>
      </c>
      <c r="AP557" s="280">
        <f t="shared" ca="1" si="543"/>
        <v>4.9961516737895726E-3</v>
      </c>
      <c r="AQ557" s="280">
        <f t="shared" ca="1" si="543"/>
        <v>8.5607557315956224E-3</v>
      </c>
      <c r="AR557" s="280">
        <f t="shared" ca="1" si="543"/>
        <v>8.5607557315956224E-3</v>
      </c>
      <c r="AS557" s="280">
        <f t="shared" ca="1" si="543"/>
        <v>7.1357698391001628E-3</v>
      </c>
      <c r="AT557" s="280">
        <f t="shared" ca="1" si="543"/>
        <v>7.1550838293990412E-3</v>
      </c>
      <c r="AU557" s="280">
        <f t="shared" ca="1" si="543"/>
        <v>9.656181174417024E-3</v>
      </c>
      <c r="AV557" s="280">
        <f t="shared" ca="1" si="543"/>
        <v>1.1548729543814092E-2</v>
      </c>
      <c r="AW557" s="280">
        <f t="shared" ca="1" si="543"/>
        <v>1.0304629960901352E-2</v>
      </c>
      <c r="AX557" s="280">
        <f t="shared" ca="1" si="543"/>
        <v>1.0304629960901352E-2</v>
      </c>
      <c r="AY557" s="281">
        <f t="shared" ca="1" si="543"/>
        <v>0</v>
      </c>
      <c r="AZ557" s="280">
        <f t="shared" ca="1" si="543"/>
        <v>2.0306199912245044E-3</v>
      </c>
      <c r="BA557" s="282">
        <f t="shared" ca="1" si="543"/>
        <v>2.0306199912245044E-3</v>
      </c>
      <c r="BB557" s="282">
        <f t="shared" ca="1" si="543"/>
        <v>4.0762252471673501E-3</v>
      </c>
      <c r="BC557" s="230">
        <f t="shared" ca="1" si="543"/>
        <v>4.0762252471673501E-3</v>
      </c>
      <c r="BE557" s="121" t="str">
        <f t="shared" si="508"/>
        <v>RNQ</v>
      </c>
      <c r="BF557" s="24" t="str">
        <f t="shared" si="509"/>
        <v>Kettering General Hospital NHS FT</v>
      </c>
      <c r="BG557" s="280"/>
      <c r="BH557" s="280">
        <f t="shared" ca="1" si="510"/>
        <v>6.3270897694201146E-3</v>
      </c>
      <c r="BI557" s="280">
        <f t="shared" ca="1" si="511"/>
        <v>4.639609569531862E-6</v>
      </c>
      <c r="BJ557" s="280">
        <f t="shared" ca="1" si="512"/>
        <v>-3.5342147639038334E-4</v>
      </c>
      <c r="BK557" s="280">
        <f t="shared" ca="1" si="513"/>
        <v>-9.8215622880969047E-4</v>
      </c>
      <c r="BL557" s="280">
        <f t="shared" ca="1" si="514"/>
        <v>3.5646040578060497E-3</v>
      </c>
      <c r="BM557" s="280">
        <f t="shared" ca="1" si="515"/>
        <v>0</v>
      </c>
      <c r="BN557" s="280">
        <f t="shared" ca="1" si="516"/>
        <v>-1.4249858924954596E-3</v>
      </c>
      <c r="BO557" s="280">
        <f t="shared" ca="1" si="517"/>
        <v>1.931399029887846E-5</v>
      </c>
      <c r="BP557" s="280">
        <f t="shared" ca="1" si="518"/>
        <v>2.5010973450179828E-3</v>
      </c>
      <c r="BQ557" s="280">
        <f t="shared" ca="1" si="519"/>
        <v>1.8925483693970676E-3</v>
      </c>
      <c r="BR557" s="280">
        <f t="shared" ca="1" si="520"/>
        <v>-1.2440995829127392E-3</v>
      </c>
      <c r="BS557" s="280">
        <f t="shared" ca="1" si="521"/>
        <v>0</v>
      </c>
      <c r="BT557" s="281"/>
      <c r="BU557" s="280">
        <f t="shared" ca="1" si="522"/>
        <v>2.0306199912245044E-3</v>
      </c>
      <c r="BV557" s="282">
        <f t="shared" ca="1" si="523"/>
        <v>0</v>
      </c>
      <c r="BW557" s="282">
        <f t="shared" ca="1" si="524"/>
        <v>2.0456052559428457E-3</v>
      </c>
      <c r="BX557" s="230">
        <f t="shared" ca="1" si="525"/>
        <v>0</v>
      </c>
    </row>
    <row r="558" spans="1:76" ht="13.8" x14ac:dyDescent="0.25">
      <c r="A558" s="118">
        <v>1</v>
      </c>
      <c r="B558" s="69">
        <f t="shared" si="461"/>
        <v>2</v>
      </c>
      <c r="C558" s="118" t="str">
        <f t="shared" si="462"/>
        <v>RM1</v>
      </c>
      <c r="D558" s="69"/>
      <c r="E558" s="70">
        <f ca="1">INDEX(OFFSET(Data!$A$10,1,E$9+MATCH($A558+IF(E$9&gt;$B558,0,1),Data!$3:$3,0),Num_Orgs,1),MATCH($C558,OFFSET(Data!$A$10,1,MATCH($A558+IF(E$9&gt;$B558,0,1),Data!$3:$3,0)-1,Num_Orgs,1),0),1)</f>
        <v>0.92836705417158771</v>
      </c>
      <c r="F558" s="70">
        <f ca="1">INDEX(OFFSET(Data!$A$10,1,F$9+MATCH($A558+IF(F$9&gt;$B558,0,1),Data!$3:$3,0),Num_Orgs,1),MATCH($C558,OFFSET(Data!$A$10,1,MATCH($A558+IF(F$9&gt;$B558,0,1),Data!$3:$3,0)-1,Num_Orgs,1),0),1)</f>
        <v>0.99619990923086066</v>
      </c>
      <c r="G558" s="70">
        <f ca="1">INDEX(OFFSET(Data!$A$10,1,G$9+MATCH($A558+IF(G$9&gt;$B558,0,1),Data!$3:$3,0),Num_Orgs,1),MATCH($C558,OFFSET(Data!$A$10,1,MATCH($A558+IF(G$9&gt;$B558,0,1),Data!$3:$3,0)-1,Num_Orgs,1),0),1)</f>
        <v>0.92545159162100765</v>
      </c>
      <c r="H558" s="70">
        <f ca="1">INDEX(OFFSET(Data!$A$10,1,H$9+MATCH($A558+IF(H$9&gt;$B558,0,1),Data!$3:$3,0),Num_Orgs,1),MATCH($C558,OFFSET(Data!$A$10,1,MATCH($A558+IF(H$9&gt;$B558,0,1),Data!$3:$3,0)-1,Num_Orgs,1),0),1)</f>
        <v>0.37442273142742627</v>
      </c>
      <c r="I558" s="70">
        <f ca="1">INDEX(OFFSET(Data!$A$10,1,I$9+MATCH($A558+IF(I$9&gt;$B558,0,1),Data!$3:$3,0),Num_Orgs,1),MATCH($C558,OFFSET(Data!$A$10,1,MATCH($A558+IF(I$9&gt;$B558,0,1),Data!$3:$3,0)-1,Num_Orgs,1),0),1)</f>
        <v>0</v>
      </c>
      <c r="J558" s="26">
        <f ca="1">IFERROR((E558*SUM(Data!$C$8:$D$8))+(F558*Data!$E$8)+(G558*SUM(Data!$F$8:$G$8))+(H558*Data!$H$8)+(I558*Data!$I$8)+Data!$J$8,0)</f>
        <v>0.95534506269454211</v>
      </c>
      <c r="K558" s="119"/>
      <c r="L558" s="69"/>
      <c r="AI558" s="69"/>
      <c r="AJ558" s="121" t="str">
        <f t="shared" si="505"/>
        <v>RJZ</v>
      </c>
      <c r="AK558" s="24" t="str">
        <f t="shared" si="506"/>
        <v>King's College Hospital NHS FT</v>
      </c>
      <c r="AL558" s="280">
        <f t="shared" ref="AL558:BC558" ca="1" si="544">(AL326-$AL326)/$AI326</f>
        <v>0</v>
      </c>
      <c r="AM558" s="280">
        <f t="shared" ca="1" si="544"/>
        <v>-1.218560428467701E-2</v>
      </c>
      <c r="AN558" s="280">
        <f t="shared" ca="1" si="544"/>
        <v>-1.2184886539064554E-2</v>
      </c>
      <c r="AO558" s="280">
        <f t="shared" ca="1" si="544"/>
        <v>-1.2244241071355143E-2</v>
      </c>
      <c r="AP558" s="280">
        <f t="shared" ca="1" si="544"/>
        <v>-1.2490815278911696E-2</v>
      </c>
      <c r="AQ558" s="280">
        <f t="shared" ca="1" si="544"/>
        <v>-1.8853804296868677E-2</v>
      </c>
      <c r="AR558" s="280">
        <f t="shared" ca="1" si="544"/>
        <v>-1.8853804296868677E-2</v>
      </c>
      <c r="AS558" s="280">
        <f t="shared" ca="1" si="544"/>
        <v>-1.2446296099553568E-2</v>
      </c>
      <c r="AT558" s="280">
        <f t="shared" ca="1" si="544"/>
        <v>-1.2518224110937955E-2</v>
      </c>
      <c r="AU558" s="280">
        <f t="shared" ca="1" si="544"/>
        <v>-1.2369735572307037E-2</v>
      </c>
      <c r="AV558" s="280">
        <f t="shared" ca="1" si="544"/>
        <v>-1.4810834153828174E-2</v>
      </c>
      <c r="AW558" s="280">
        <f t="shared" ca="1" si="544"/>
        <v>-1.49836990134509E-2</v>
      </c>
      <c r="AX558" s="280">
        <f t="shared" ca="1" si="544"/>
        <v>-1.49836990134509E-2</v>
      </c>
      <c r="AY558" s="281">
        <f t="shared" ca="1" si="544"/>
        <v>0</v>
      </c>
      <c r="AZ558" s="280">
        <f t="shared" ca="1" si="544"/>
        <v>-2.9526726213984279E-3</v>
      </c>
      <c r="BA558" s="282">
        <f t="shared" ca="1" si="544"/>
        <v>-2.9526726213984279E-3</v>
      </c>
      <c r="BB558" s="282">
        <f t="shared" ca="1" si="544"/>
        <v>-5.9271349331637213E-3</v>
      </c>
      <c r="BC558" s="230">
        <f t="shared" ca="1" si="544"/>
        <v>-5.9271349331637213E-3</v>
      </c>
      <c r="BE558" s="121" t="str">
        <f t="shared" si="508"/>
        <v>RJZ</v>
      </c>
      <c r="BF558" s="24" t="str">
        <f t="shared" si="509"/>
        <v>King's College Hospital NHS FT</v>
      </c>
      <c r="BG558" s="280"/>
      <c r="BH558" s="280">
        <f t="shared" ca="1" si="510"/>
        <v>-1.218560428467701E-2</v>
      </c>
      <c r="BI558" s="280">
        <f t="shared" ca="1" si="511"/>
        <v>7.1774561245623036E-7</v>
      </c>
      <c r="BJ558" s="280">
        <f t="shared" ca="1" si="512"/>
        <v>-5.9354532290589387E-5</v>
      </c>
      <c r="BK558" s="280">
        <f t="shared" ca="1" si="513"/>
        <v>-2.4657420755655295E-4</v>
      </c>
      <c r="BL558" s="280">
        <f t="shared" ca="1" si="514"/>
        <v>-6.3629890179569808E-3</v>
      </c>
      <c r="BM558" s="280">
        <f t="shared" ca="1" si="515"/>
        <v>0</v>
      </c>
      <c r="BN558" s="280">
        <f t="shared" ca="1" si="516"/>
        <v>6.4075081973151097E-3</v>
      </c>
      <c r="BO558" s="280">
        <f t="shared" ca="1" si="517"/>
        <v>-7.1928011384387106E-5</v>
      </c>
      <c r="BP558" s="280">
        <f t="shared" ca="1" si="518"/>
        <v>1.4848853863091808E-4</v>
      </c>
      <c r="BQ558" s="280">
        <f t="shared" ca="1" si="519"/>
        <v>-2.4410985815211377E-3</v>
      </c>
      <c r="BR558" s="280">
        <f t="shared" ca="1" si="520"/>
        <v>-1.7286485962272544E-4</v>
      </c>
      <c r="BS558" s="280">
        <f t="shared" ca="1" si="521"/>
        <v>0</v>
      </c>
      <c r="BT558" s="281"/>
      <c r="BU558" s="280">
        <f t="shared" ca="1" si="522"/>
        <v>-2.9526726213984279E-3</v>
      </c>
      <c r="BV558" s="282">
        <f t="shared" ca="1" si="523"/>
        <v>0</v>
      </c>
      <c r="BW558" s="282">
        <f t="shared" ca="1" si="524"/>
        <v>-2.9744623117652935E-3</v>
      </c>
      <c r="BX558" s="230">
        <f t="shared" ca="1" si="525"/>
        <v>0</v>
      </c>
    </row>
    <row r="559" spans="1:76" ht="13.8" x14ac:dyDescent="0.25">
      <c r="A559" s="118">
        <v>1</v>
      </c>
      <c r="B559" s="69">
        <f t="shared" si="461"/>
        <v>2</v>
      </c>
      <c r="C559" s="118" t="str">
        <f t="shared" si="462"/>
        <v>RM3</v>
      </c>
      <c r="D559" s="69"/>
      <c r="E559" s="70">
        <f ca="1">INDEX(OFFSET(Data!$A$10,1,E$9+MATCH($A559+IF(E$9&gt;$B559,0,1),Data!$3:$3,0),Num_Orgs,1),MATCH($C559,OFFSET(Data!$A$10,1,MATCH($A559+IF(E$9&gt;$B559,0,1),Data!$3:$3,0)-1,Num_Orgs,1),0),1)</f>
        <v>0.95706856481739533</v>
      </c>
      <c r="F559" s="70">
        <f ca="1">INDEX(OFFSET(Data!$A$10,1,F$9+MATCH($A559+IF(F$9&gt;$B559,0,1),Data!$3:$3,0),Num_Orgs,1),MATCH($C559,OFFSET(Data!$A$10,1,MATCH($A559+IF(F$9&gt;$B559,0,1),Data!$3:$3,0)-1,Num_Orgs,1),0),1)</f>
        <v>0.99619990923086066</v>
      </c>
      <c r="G559" s="70">
        <f ca="1">INDEX(OFFSET(Data!$A$10,1,G$9+MATCH($A559+IF(G$9&gt;$B559,0,1),Data!$3:$3,0),Num_Orgs,1),MATCH($C559,OFFSET(Data!$A$10,1,MATCH($A559+IF(G$9&gt;$B559,0,1),Data!$3:$3,0)-1,Num_Orgs,1),0),1)</f>
        <v>0.91550049923798604</v>
      </c>
      <c r="H559" s="70">
        <f ca="1">INDEX(OFFSET(Data!$A$10,1,H$9+MATCH($A559+IF(H$9&gt;$B559,0,1),Data!$3:$3,0),Num_Orgs,1),MATCH($C559,OFFSET(Data!$A$10,1,MATCH($A559+IF(H$9&gt;$B559,0,1),Data!$3:$3,0)-1,Num_Orgs,1),0),1)</f>
        <v>1.0439861626772329</v>
      </c>
      <c r="I559" s="70">
        <f ca="1">INDEX(OFFSET(Data!$A$10,1,I$9+MATCH($A559+IF(I$9&gt;$B559,0,1),Data!$3:$3,0),Num_Orgs,1),MATCH($C559,OFFSET(Data!$A$10,1,MATCH($A559+IF(I$9&gt;$B559,0,1),Data!$3:$3,0)-1,Num_Orgs,1),0),1)</f>
        <v>0</v>
      </c>
      <c r="J559" s="26">
        <f ca="1">IFERROR((E559*SUM(Data!$C$8:$D$8))+(F559*Data!$E$8)+(G559*SUM(Data!$F$8:$G$8))+(H559*Data!$H$8)+(I559*Data!$I$8)+Data!$J$8,0)</f>
        <v>0.97384235881602299</v>
      </c>
      <c r="K559" s="119"/>
      <c r="L559" s="69"/>
      <c r="AI559" s="69"/>
      <c r="AJ559" s="121" t="str">
        <f t="shared" si="505"/>
        <v>RAX</v>
      </c>
      <c r="AK559" s="24" t="str">
        <f t="shared" si="506"/>
        <v>Kingston Hospital NHS FT</v>
      </c>
      <c r="AL559" s="280">
        <f t="shared" ref="AL559:BC559" ca="1" si="545">(AL327-$AL327)/$AI327</f>
        <v>0</v>
      </c>
      <c r="AM559" s="280">
        <f t="shared" ca="1" si="545"/>
        <v>-1.4170377644777493E-2</v>
      </c>
      <c r="AN559" s="280">
        <f t="shared" ca="1" si="545"/>
        <v>-1.4169395368081683E-2</v>
      </c>
      <c r="AO559" s="280">
        <f t="shared" ca="1" si="545"/>
        <v>-1.4396399216913521E-2</v>
      </c>
      <c r="AP559" s="280">
        <f t="shared" ca="1" si="545"/>
        <v>-1.7032480374030178E-2</v>
      </c>
      <c r="AQ559" s="280">
        <f t="shared" ca="1" si="545"/>
        <v>-2.3611981217486422E-2</v>
      </c>
      <c r="AR559" s="280">
        <f t="shared" ca="1" si="545"/>
        <v>-2.3611981217486422E-2</v>
      </c>
      <c r="AS559" s="280">
        <f t="shared" ca="1" si="545"/>
        <v>-1.9508923532839857E-2</v>
      </c>
      <c r="AT559" s="280">
        <f t="shared" ca="1" si="545"/>
        <v>-1.9607176759833977E-2</v>
      </c>
      <c r="AU559" s="280">
        <f t="shared" ca="1" si="545"/>
        <v>-1.93610862965976E-2</v>
      </c>
      <c r="AV559" s="280">
        <f t="shared" ca="1" si="545"/>
        <v>-2.0621408528489177E-2</v>
      </c>
      <c r="AW559" s="280">
        <f t="shared" ca="1" si="545"/>
        <v>-2.0126926675286823E-2</v>
      </c>
      <c r="AX559" s="280">
        <f t="shared" ca="1" si="545"/>
        <v>-2.0126926675286823E-2</v>
      </c>
      <c r="AY559" s="281">
        <f t="shared" ca="1" si="545"/>
        <v>0</v>
      </c>
      <c r="AZ559" s="280">
        <f t="shared" ca="1" si="545"/>
        <v>-3.9661918791656422E-3</v>
      </c>
      <c r="BA559" s="282">
        <f t="shared" ca="1" si="545"/>
        <v>-3.9661918791656422E-3</v>
      </c>
      <c r="BB559" s="282">
        <f t="shared" ca="1" si="545"/>
        <v>-7.9616528660395747E-3</v>
      </c>
      <c r="BC559" s="230">
        <f t="shared" ca="1" si="545"/>
        <v>-7.9616528660395747E-3</v>
      </c>
      <c r="BE559" s="121" t="str">
        <f t="shared" si="508"/>
        <v>RAX</v>
      </c>
      <c r="BF559" s="24" t="str">
        <f t="shared" si="509"/>
        <v>Kingston Hospital NHS FT</v>
      </c>
      <c r="BG559" s="280"/>
      <c r="BH559" s="280">
        <f t="shared" ca="1" si="510"/>
        <v>-1.4170377644777493E-2</v>
      </c>
      <c r="BI559" s="280">
        <f t="shared" ca="1" si="511"/>
        <v>9.8227669581042731E-7</v>
      </c>
      <c r="BJ559" s="280">
        <f t="shared" ca="1" si="512"/>
        <v>-2.2700384883183808E-4</v>
      </c>
      <c r="BK559" s="280">
        <f t="shared" ca="1" si="513"/>
        <v>-2.6360811571166567E-3</v>
      </c>
      <c r="BL559" s="280">
        <f t="shared" ca="1" si="514"/>
        <v>-6.5795008434562444E-3</v>
      </c>
      <c r="BM559" s="280">
        <f t="shared" ca="1" si="515"/>
        <v>0</v>
      </c>
      <c r="BN559" s="280">
        <f t="shared" ca="1" si="516"/>
        <v>4.1030576846465654E-3</v>
      </c>
      <c r="BO559" s="280">
        <f t="shared" ca="1" si="517"/>
        <v>-9.8253226994120951E-5</v>
      </c>
      <c r="BP559" s="280">
        <f t="shared" ca="1" si="518"/>
        <v>2.4609046323637723E-4</v>
      </c>
      <c r="BQ559" s="280">
        <f t="shared" ca="1" si="519"/>
        <v>-1.2603222318915766E-3</v>
      </c>
      <c r="BR559" s="280">
        <f t="shared" ca="1" si="520"/>
        <v>4.9448185320235399E-4</v>
      </c>
      <c r="BS559" s="280">
        <f t="shared" ca="1" si="521"/>
        <v>0</v>
      </c>
      <c r="BT559" s="281"/>
      <c r="BU559" s="280">
        <f t="shared" ca="1" si="522"/>
        <v>-3.9661918791656422E-3</v>
      </c>
      <c r="BV559" s="282">
        <f t="shared" ca="1" si="523"/>
        <v>0</v>
      </c>
      <c r="BW559" s="282">
        <f t="shared" ca="1" si="524"/>
        <v>-3.9954609868739326E-3</v>
      </c>
      <c r="BX559" s="230">
        <f t="shared" ca="1" si="525"/>
        <v>0</v>
      </c>
    </row>
    <row r="560" spans="1:76" ht="13.8" x14ac:dyDescent="0.25">
      <c r="A560" s="118">
        <v>1</v>
      </c>
      <c r="B560" s="69">
        <f t="shared" si="461"/>
        <v>2</v>
      </c>
      <c r="C560" s="118" t="str">
        <f t="shared" si="462"/>
        <v>RMC</v>
      </c>
      <c r="D560" s="69"/>
      <c r="E560" s="70">
        <f ca="1">INDEX(OFFSET(Data!$A$10,1,E$9+MATCH($A560+IF(E$9&gt;$B560,0,1),Data!$3:$3,0),Num_Orgs,1),MATCH($C560,OFFSET(Data!$A$10,1,MATCH($A560+IF(E$9&gt;$B560,0,1),Data!$3:$3,0)-1,Num_Orgs,1),0),1)</f>
        <v>0.94678253090453945</v>
      </c>
      <c r="F560" s="70">
        <f ca="1">INDEX(OFFSET(Data!$A$10,1,F$9+MATCH($A560+IF(F$9&gt;$B560,0,1),Data!$3:$3,0),Num_Orgs,1),MATCH($C560,OFFSET(Data!$A$10,1,MATCH($A560+IF(F$9&gt;$B560,0,1),Data!$3:$3,0)-1,Num_Orgs,1),0),1)</f>
        <v>0.99619990923086066</v>
      </c>
      <c r="G560" s="70">
        <f ca="1">INDEX(OFFSET(Data!$A$10,1,G$9+MATCH($A560+IF(G$9&gt;$B560,0,1),Data!$3:$3,0),Num_Orgs,1),MATCH($C560,OFFSET(Data!$A$10,1,MATCH($A560+IF(G$9&gt;$B560,0,1),Data!$3:$3,0)-1,Num_Orgs,1),0),1)</f>
        <v>0.91550049923798604</v>
      </c>
      <c r="H560" s="70">
        <f ca="1">INDEX(OFFSET(Data!$A$10,1,H$9+MATCH($A560+IF(H$9&gt;$B560,0,1),Data!$3:$3,0),Num_Orgs,1),MATCH($C560,OFFSET(Data!$A$10,1,MATCH($A560+IF(H$9&gt;$B560,0,1),Data!$3:$3,0)-1,Num_Orgs,1),0),1)</f>
        <v>0.89966624754301827</v>
      </c>
      <c r="I560" s="70">
        <f ca="1">INDEX(OFFSET(Data!$A$10,1,I$9+MATCH($A560+IF(I$9&gt;$B560,0,1),Data!$3:$3,0),Num_Orgs,1),MATCH($C560,OFFSET(Data!$A$10,1,MATCH($A560+IF(I$9&gt;$B560,0,1),Data!$3:$3,0)-1,Num_Orgs,1),0),1)</f>
        <v>0</v>
      </c>
      <c r="J560" s="26">
        <f ca="1">IFERROR((E560*SUM(Data!$C$8:$D$8))+(F560*Data!$E$8)+(G560*SUM(Data!$F$8:$G$8))+(H560*Data!$H$8)+(I560*Data!$I$8)+Data!$J$8,0)</f>
        <v>0.9675469658819893</v>
      </c>
      <c r="K560" s="119"/>
      <c r="L560" s="69"/>
      <c r="AI560" s="69"/>
      <c r="AJ560" s="121" t="str">
        <f t="shared" si="505"/>
        <v>RW5</v>
      </c>
      <c r="AK560" s="24" t="str">
        <f t="shared" si="506"/>
        <v>Lancashire Care NHS FT</v>
      </c>
      <c r="AL560" s="280">
        <f t="shared" ref="AL560:BC560" ca="1" si="546">(AL328-$AL328)/$AI328</f>
        <v>0</v>
      </c>
      <c r="AM560" s="280">
        <f t="shared" ca="1" si="546"/>
        <v>4.7682627963353478E-6</v>
      </c>
      <c r="AN560" s="280">
        <f t="shared" ca="1" si="546"/>
        <v>4.8087822095993874E-6</v>
      </c>
      <c r="AO560" s="280">
        <f t="shared" ca="1" si="546"/>
        <v>1.1475853915920783E-5</v>
      </c>
      <c r="AP560" s="280">
        <f t="shared" ca="1" si="546"/>
        <v>1.7068480035155946E-5</v>
      </c>
      <c r="AQ560" s="280">
        <f t="shared" ca="1" si="546"/>
        <v>6.3909982837397528E-5</v>
      </c>
      <c r="AR560" s="280">
        <f t="shared" ca="1" si="546"/>
        <v>6.3909982837397528E-5</v>
      </c>
      <c r="AS560" s="280">
        <f t="shared" ca="1" si="546"/>
        <v>6.0260034466433358E-5</v>
      </c>
      <c r="AT560" s="280">
        <f t="shared" ca="1" si="546"/>
        <v>6.0415516911662891E-5</v>
      </c>
      <c r="AU560" s="280">
        <f t="shared" ca="1" si="546"/>
        <v>6.4468755072022085E-5</v>
      </c>
      <c r="AV560" s="280">
        <f t="shared" ca="1" si="546"/>
        <v>7.7828809882243477E-5</v>
      </c>
      <c r="AW560" s="280">
        <f t="shared" ca="1" si="546"/>
        <v>7.3803154172402138E-5</v>
      </c>
      <c r="AX560" s="280">
        <f t="shared" ca="1" si="546"/>
        <v>7.3803154172402138E-5</v>
      </c>
      <c r="AY560" s="281">
        <f t="shared" ca="1" si="546"/>
        <v>0</v>
      </c>
      <c r="AZ560" s="280">
        <f t="shared" ca="1" si="546"/>
        <v>1.4543575154714958E-5</v>
      </c>
      <c r="BA560" s="282">
        <f t="shared" ca="1" si="546"/>
        <v>1.4543575154714958E-5</v>
      </c>
      <c r="BB560" s="282">
        <f t="shared" ca="1" si="546"/>
        <v>2.9194476803108591E-5</v>
      </c>
      <c r="BC560" s="230">
        <f t="shared" ca="1" si="546"/>
        <v>2.9194476803108591E-5</v>
      </c>
      <c r="BE560" s="121" t="str">
        <f t="shared" si="508"/>
        <v>RW5</v>
      </c>
      <c r="BF560" s="24" t="str">
        <f t="shared" si="509"/>
        <v>Lancashire Care NHS FT</v>
      </c>
      <c r="BG560" s="280"/>
      <c r="BH560" s="280">
        <f t="shared" ca="1" si="510"/>
        <v>4.7682627963353478E-6</v>
      </c>
      <c r="BI560" s="280">
        <f t="shared" ca="1" si="511"/>
        <v>4.0519413264039529E-8</v>
      </c>
      <c r="BJ560" s="280">
        <f t="shared" ca="1" si="512"/>
        <v>6.6670717063213954E-6</v>
      </c>
      <c r="BK560" s="280">
        <f t="shared" ca="1" si="513"/>
        <v>5.5926261192351635E-6</v>
      </c>
      <c r="BL560" s="280">
        <f t="shared" ca="1" si="514"/>
        <v>4.6841502802241582E-5</v>
      </c>
      <c r="BM560" s="280">
        <f t="shared" ca="1" si="515"/>
        <v>0</v>
      </c>
      <c r="BN560" s="280">
        <f t="shared" ca="1" si="516"/>
        <v>-3.6499483709641695E-6</v>
      </c>
      <c r="BO560" s="280">
        <f t="shared" ca="1" si="517"/>
        <v>1.5548244522953258E-7</v>
      </c>
      <c r="BP560" s="280">
        <f t="shared" ca="1" si="518"/>
        <v>4.0532381603591944E-6</v>
      </c>
      <c r="BQ560" s="280">
        <f t="shared" ca="1" si="519"/>
        <v>1.3360054810221392E-5</v>
      </c>
      <c r="BR560" s="280">
        <f t="shared" ca="1" si="520"/>
        <v>-4.0256557098413396E-6</v>
      </c>
      <c r="BS560" s="280">
        <f t="shared" ca="1" si="521"/>
        <v>0</v>
      </c>
      <c r="BT560" s="281"/>
      <c r="BU560" s="280">
        <f t="shared" ca="1" si="522"/>
        <v>1.4543575154714958E-5</v>
      </c>
      <c r="BV560" s="282">
        <f t="shared" ca="1" si="523"/>
        <v>0</v>
      </c>
      <c r="BW560" s="282">
        <f t="shared" ca="1" si="524"/>
        <v>1.4650901648393633E-5</v>
      </c>
      <c r="BX560" s="230">
        <f t="shared" ca="1" si="525"/>
        <v>0</v>
      </c>
    </row>
    <row r="561" spans="1:76" ht="13.8" x14ac:dyDescent="0.25">
      <c r="A561" s="118">
        <v>1</v>
      </c>
      <c r="B561" s="69">
        <f t="shared" ref="B561:B624" si="547">B334+1</f>
        <v>2</v>
      </c>
      <c r="C561" s="118" t="str">
        <f t="shared" ref="C561:C624" si="548">C334</f>
        <v>RMP</v>
      </c>
      <c r="D561" s="69"/>
      <c r="E561" s="70">
        <f ca="1">INDEX(OFFSET(Data!$A$10,1,E$9+MATCH($A561+IF(E$9&gt;$B561,0,1),Data!$3:$3,0),Num_Orgs,1),MATCH($C561,OFFSET(Data!$A$10,1,MATCH($A561+IF(E$9&gt;$B561,0,1),Data!$3:$3,0)-1,Num_Orgs,1),0),1)</f>
        <v>0.95233365838612616</v>
      </c>
      <c r="F561" s="70">
        <f ca="1">INDEX(OFFSET(Data!$A$10,1,F$9+MATCH($A561+IF(F$9&gt;$B561,0,1),Data!$3:$3,0),Num_Orgs,1),MATCH($C561,OFFSET(Data!$A$10,1,MATCH($A561+IF(F$9&gt;$B561,0,1),Data!$3:$3,0)-1,Num_Orgs,1),0),1)</f>
        <v>0.99619990923086066</v>
      </c>
      <c r="G561" s="70">
        <f ca="1">INDEX(OFFSET(Data!$A$10,1,G$9+MATCH($A561+IF(G$9&gt;$B561,0,1),Data!$3:$3,0),Num_Orgs,1),MATCH($C561,OFFSET(Data!$A$10,1,MATCH($A561+IF(G$9&gt;$B561,0,1),Data!$3:$3,0)-1,Num_Orgs,1),0),1)</f>
        <v>0.90554940685496443</v>
      </c>
      <c r="H561" s="70">
        <f ca="1">INDEX(OFFSET(Data!$A$10,1,H$9+MATCH($A561+IF(H$9&gt;$B561,0,1),Data!$3:$3,0),Num_Orgs,1),MATCH($C561,OFFSET(Data!$A$10,1,MATCH($A561+IF(H$9&gt;$B561,0,1),Data!$3:$3,0)-1,Num_Orgs,1),0),1)</f>
        <v>0.94604239240576504</v>
      </c>
      <c r="I561" s="70">
        <f ca="1">INDEX(OFFSET(Data!$A$10,1,I$9+MATCH($A561+IF(I$9&gt;$B561,0,1),Data!$3:$3,0),Num_Orgs,1),MATCH($C561,OFFSET(Data!$A$10,1,MATCH($A561+IF(I$9&gt;$B561,0,1),Data!$3:$3,0)-1,Num_Orgs,1),0),1)</f>
        <v>0</v>
      </c>
      <c r="J561" s="26">
        <f ca="1">IFERROR((E561*SUM(Data!$C$8:$D$8))+(F561*Data!$E$8)+(G561*SUM(Data!$F$8:$G$8))+(H561*Data!$H$8)+(I561*Data!$I$8)+Data!$J$8,0)</f>
        <v>0.97053815809640076</v>
      </c>
      <c r="K561" s="119"/>
      <c r="L561" s="69"/>
      <c r="AI561" s="69"/>
      <c r="AJ561" s="121" t="str">
        <f t="shared" si="505"/>
        <v>RXN</v>
      </c>
      <c r="AK561" s="24" t="str">
        <f t="shared" si="506"/>
        <v>Lancashire Teaching Hospitals NHS FT</v>
      </c>
      <c r="AL561" s="280">
        <f t="shared" ref="AL561:BC561" ca="1" si="549">(AL329-$AL329)/$AI329</f>
        <v>0</v>
      </c>
      <c r="AM561" s="280">
        <f t="shared" ca="1" si="549"/>
        <v>-9.9524682770474391E-4</v>
      </c>
      <c r="AN561" s="280">
        <f t="shared" ca="1" si="549"/>
        <v>-9.9118486549223733E-4</v>
      </c>
      <c r="AO561" s="280">
        <f t="shared" ca="1" si="549"/>
        <v>-5.7162114215164594E-4</v>
      </c>
      <c r="AP561" s="280">
        <f t="shared" ca="1" si="549"/>
        <v>-1.0581532567649926E-3</v>
      </c>
      <c r="AQ561" s="280">
        <f t="shared" ca="1" si="549"/>
        <v>3.4282871382039864E-3</v>
      </c>
      <c r="AR561" s="280">
        <f t="shared" ca="1" si="549"/>
        <v>3.4282871382039864E-3</v>
      </c>
      <c r="AS561" s="280">
        <f t="shared" ca="1" si="549"/>
        <v>5.6316194443244488E-3</v>
      </c>
      <c r="AT561" s="280">
        <f t="shared" ca="1" si="549"/>
        <v>5.64736047774225E-3</v>
      </c>
      <c r="AU561" s="280">
        <f t="shared" ca="1" si="549"/>
        <v>5.8403259164321467E-3</v>
      </c>
      <c r="AV561" s="280">
        <f t="shared" ca="1" si="549"/>
        <v>7.0496086786480316E-3</v>
      </c>
      <c r="AW561" s="280">
        <f t="shared" ca="1" si="549"/>
        <v>6.9377237267867382E-3</v>
      </c>
      <c r="AX561" s="280">
        <f t="shared" ca="1" si="549"/>
        <v>6.9377237267867382E-3</v>
      </c>
      <c r="AY561" s="281">
        <f t="shared" ca="1" si="549"/>
        <v>0</v>
      </c>
      <c r="AZ561" s="280">
        <f t="shared" ca="1" si="549"/>
        <v>1.3671408431608126E-3</v>
      </c>
      <c r="BA561" s="282">
        <f t="shared" ca="1" si="549"/>
        <v>1.3671408431608126E-3</v>
      </c>
      <c r="BB561" s="282">
        <f t="shared" ca="1" si="549"/>
        <v>2.7443707071774098E-3</v>
      </c>
      <c r="BC561" s="230">
        <f t="shared" ca="1" si="549"/>
        <v>2.7443707071774098E-3</v>
      </c>
      <c r="BE561" s="121" t="str">
        <f t="shared" si="508"/>
        <v>RXN</v>
      </c>
      <c r="BF561" s="24" t="str">
        <f t="shared" si="509"/>
        <v>Lancashire Teaching Hospitals NHS FT</v>
      </c>
      <c r="BG561" s="280"/>
      <c r="BH561" s="280">
        <f t="shared" ca="1" si="510"/>
        <v>-9.9524682770474391E-4</v>
      </c>
      <c r="BI561" s="280">
        <f t="shared" ca="1" si="511"/>
        <v>4.0619622125065858E-6</v>
      </c>
      <c r="BJ561" s="280">
        <f t="shared" ca="1" si="512"/>
        <v>4.1956372334059138E-4</v>
      </c>
      <c r="BK561" s="280">
        <f t="shared" ca="1" si="513"/>
        <v>-4.8653211461334661E-4</v>
      </c>
      <c r="BL561" s="280">
        <f t="shared" ca="1" si="514"/>
        <v>4.4864403949689789E-3</v>
      </c>
      <c r="BM561" s="280">
        <f t="shared" ca="1" si="515"/>
        <v>0</v>
      </c>
      <c r="BN561" s="280">
        <f t="shared" ca="1" si="516"/>
        <v>2.2033323061204624E-3</v>
      </c>
      <c r="BO561" s="280">
        <f t="shared" ca="1" si="517"/>
        <v>1.5741033417801184E-5</v>
      </c>
      <c r="BP561" s="280">
        <f t="shared" ca="1" si="518"/>
        <v>1.9296543868989671E-4</v>
      </c>
      <c r="BQ561" s="280">
        <f t="shared" ca="1" si="519"/>
        <v>1.2092827622158849E-3</v>
      </c>
      <c r="BR561" s="280">
        <f t="shared" ca="1" si="520"/>
        <v>-1.1188495186129337E-4</v>
      </c>
      <c r="BS561" s="280">
        <f t="shared" ca="1" si="521"/>
        <v>0</v>
      </c>
      <c r="BT561" s="281"/>
      <c r="BU561" s="280">
        <f t="shared" ca="1" si="522"/>
        <v>1.3671408431608126E-3</v>
      </c>
      <c r="BV561" s="282">
        <f t="shared" ca="1" si="523"/>
        <v>0</v>
      </c>
      <c r="BW561" s="282">
        <f t="shared" ca="1" si="524"/>
        <v>1.3772298640165972E-3</v>
      </c>
      <c r="BX561" s="230">
        <f t="shared" ca="1" si="525"/>
        <v>0</v>
      </c>
    </row>
    <row r="562" spans="1:76" ht="13.8" x14ac:dyDescent="0.25">
      <c r="A562" s="118">
        <v>1</v>
      </c>
      <c r="B562" s="69">
        <f t="shared" si="547"/>
        <v>2</v>
      </c>
      <c r="C562" s="118" t="str">
        <f t="shared" si="548"/>
        <v>RMY</v>
      </c>
      <c r="D562" s="69"/>
      <c r="E562" s="70">
        <f ca="1">INDEX(OFFSET(Data!$A$10,1,E$9+MATCH($A562+IF(E$9&gt;$B562,0,1),Data!$3:$3,0),Num_Orgs,1),MATCH($C562,OFFSET(Data!$A$10,1,MATCH($A562+IF(E$9&gt;$B562,0,1),Data!$3:$3,0)-1,Num_Orgs,1),0),1)</f>
        <v>0.93637997342292789</v>
      </c>
      <c r="F562" s="70">
        <f ca="1">INDEX(OFFSET(Data!$A$10,1,F$9+MATCH($A562+IF(F$9&gt;$B562,0,1),Data!$3:$3,0),Num_Orgs,1),MATCH($C562,OFFSET(Data!$A$10,1,MATCH($A562+IF(F$9&gt;$B562,0,1),Data!$3:$3,0)-1,Num_Orgs,1),0),1)</f>
        <v>0.99619990923086066</v>
      </c>
      <c r="G562" s="70">
        <f ca="1">INDEX(OFFSET(Data!$A$10,1,G$9+MATCH($A562+IF(G$9&gt;$B562,0,1),Data!$3:$3,0),Num_Orgs,1),MATCH($C562,OFFSET(Data!$A$10,1,MATCH($A562+IF(G$9&gt;$B562,0,1),Data!$3:$3,0)-1,Num_Orgs,1),0),1)</f>
        <v>0.92963272287437804</v>
      </c>
      <c r="H562" s="70">
        <f ca="1">INDEX(OFFSET(Data!$A$10,1,H$9+MATCH($A562+IF(H$9&gt;$B562,0,1),Data!$3:$3,0),Num_Orgs,1),MATCH($C562,OFFSET(Data!$A$10,1,MATCH($A562+IF(H$9&gt;$B562,0,1),Data!$3:$3,0)-1,Num_Orgs,1),0),1)</f>
        <v>0.47201105887447004</v>
      </c>
      <c r="I562" s="70">
        <f ca="1">INDEX(OFFSET(Data!$A$10,1,I$9+MATCH($A562+IF(I$9&gt;$B562,0,1),Data!$3:$3,0),Num_Orgs,1),MATCH($C562,OFFSET(Data!$A$10,1,MATCH($A562+IF(I$9&gt;$B562,0,1),Data!$3:$3,0)-1,Num_Orgs,1),0),1)</f>
        <v>0</v>
      </c>
      <c r="J562" s="26">
        <f ca="1">IFERROR((E562*SUM(Data!$C$8:$D$8))+(F562*Data!$E$8)+(G562*SUM(Data!$F$8:$G$8))+(H562*Data!$H$8)+(I562*Data!$I$8)+Data!$J$8,0)</f>
        <v>0.96029409636365926</v>
      </c>
      <c r="K562" s="119"/>
      <c r="L562" s="69"/>
      <c r="AI562" s="69"/>
      <c r="AJ562" s="121" t="str">
        <f t="shared" si="505"/>
        <v>RGD</v>
      </c>
      <c r="AK562" s="24" t="str">
        <f t="shared" si="506"/>
        <v>Leeds and York Partnership NHS FT</v>
      </c>
      <c r="AL562" s="280">
        <f t="shared" ref="AL562:BC562" ca="1" si="550">(AL330-$AL330)/$AI330</f>
        <v>0</v>
      </c>
      <c r="AM562" s="280">
        <f t="shared" ca="1" si="550"/>
        <v>0</v>
      </c>
      <c r="AN562" s="280">
        <f t="shared" ca="1" si="550"/>
        <v>0</v>
      </c>
      <c r="AO562" s="280">
        <f t="shared" ca="1" si="550"/>
        <v>0</v>
      </c>
      <c r="AP562" s="280">
        <f t="shared" ca="1" si="550"/>
        <v>0</v>
      </c>
      <c r="AQ562" s="280">
        <f t="shared" ca="1" si="550"/>
        <v>0</v>
      </c>
      <c r="AR562" s="280">
        <f t="shared" ca="1" si="550"/>
        <v>0</v>
      </c>
      <c r="AS562" s="280">
        <f t="shared" ca="1" si="550"/>
        <v>0</v>
      </c>
      <c r="AT562" s="280">
        <f t="shared" ca="1" si="550"/>
        <v>0</v>
      </c>
      <c r="AU562" s="280">
        <f t="shared" ca="1" si="550"/>
        <v>0</v>
      </c>
      <c r="AV562" s="280">
        <f t="shared" ca="1" si="550"/>
        <v>0</v>
      </c>
      <c r="AW562" s="280">
        <f t="shared" ca="1" si="550"/>
        <v>0</v>
      </c>
      <c r="AX562" s="280">
        <f t="shared" ca="1" si="550"/>
        <v>0</v>
      </c>
      <c r="AY562" s="281">
        <f t="shared" ca="1" si="550"/>
        <v>0</v>
      </c>
      <c r="AZ562" s="280">
        <f t="shared" ca="1" si="550"/>
        <v>0</v>
      </c>
      <c r="BA562" s="282">
        <f t="shared" ca="1" si="550"/>
        <v>0</v>
      </c>
      <c r="BB562" s="282">
        <f t="shared" ca="1" si="550"/>
        <v>0</v>
      </c>
      <c r="BC562" s="230">
        <f t="shared" ca="1" si="550"/>
        <v>0</v>
      </c>
      <c r="BE562" s="121" t="str">
        <f t="shared" si="508"/>
        <v>RGD</v>
      </c>
      <c r="BF562" s="24" t="str">
        <f t="shared" si="509"/>
        <v>Leeds and York Partnership NHS FT</v>
      </c>
      <c r="BG562" s="280"/>
      <c r="BH562" s="280">
        <f t="shared" ca="1" si="510"/>
        <v>0</v>
      </c>
      <c r="BI562" s="280">
        <f t="shared" ca="1" si="511"/>
        <v>0</v>
      </c>
      <c r="BJ562" s="280">
        <f t="shared" ca="1" si="512"/>
        <v>0</v>
      </c>
      <c r="BK562" s="280">
        <f t="shared" ca="1" si="513"/>
        <v>0</v>
      </c>
      <c r="BL562" s="280">
        <f t="shared" ca="1" si="514"/>
        <v>0</v>
      </c>
      <c r="BM562" s="280">
        <f t="shared" ca="1" si="515"/>
        <v>0</v>
      </c>
      <c r="BN562" s="280">
        <f t="shared" ca="1" si="516"/>
        <v>0</v>
      </c>
      <c r="BO562" s="280">
        <f t="shared" ca="1" si="517"/>
        <v>0</v>
      </c>
      <c r="BP562" s="280">
        <f t="shared" ca="1" si="518"/>
        <v>0</v>
      </c>
      <c r="BQ562" s="280">
        <f t="shared" ca="1" si="519"/>
        <v>0</v>
      </c>
      <c r="BR562" s="280">
        <f t="shared" ca="1" si="520"/>
        <v>0</v>
      </c>
      <c r="BS562" s="280">
        <f t="shared" ca="1" si="521"/>
        <v>0</v>
      </c>
      <c r="BT562" s="281"/>
      <c r="BU562" s="280">
        <f t="shared" ca="1" si="522"/>
        <v>0</v>
      </c>
      <c r="BV562" s="282">
        <f t="shared" ca="1" si="523"/>
        <v>0</v>
      </c>
      <c r="BW562" s="282">
        <f t="shared" ca="1" si="524"/>
        <v>0</v>
      </c>
      <c r="BX562" s="230">
        <f t="shared" ca="1" si="525"/>
        <v>0</v>
      </c>
    </row>
    <row r="563" spans="1:76" ht="13.8" x14ac:dyDescent="0.25">
      <c r="A563" s="118">
        <v>1</v>
      </c>
      <c r="B563" s="69">
        <f t="shared" si="547"/>
        <v>2</v>
      </c>
      <c r="C563" s="118" t="str">
        <f t="shared" si="548"/>
        <v>RN3</v>
      </c>
      <c r="D563" s="69"/>
      <c r="E563" s="70">
        <f ca="1">INDEX(OFFSET(Data!$A$10,1,E$9+MATCH($A563+IF(E$9&gt;$B563,0,1),Data!$3:$3,0),Num_Orgs,1),MATCH($C563,OFFSET(Data!$A$10,1,MATCH($A563+IF(E$9&gt;$B563,0,1),Data!$3:$3,0)-1,Num_Orgs,1),0),1)</f>
        <v>0.99417984023602024</v>
      </c>
      <c r="F563" s="70">
        <f ca="1">INDEX(OFFSET(Data!$A$10,1,F$9+MATCH($A563+IF(F$9&gt;$B563,0,1),Data!$3:$3,0),Num_Orgs,1),MATCH($C563,OFFSET(Data!$A$10,1,MATCH($A563+IF(F$9&gt;$B563,0,1),Data!$3:$3,0)-1,Num_Orgs,1),0),1)</f>
        <v>0.99619990923086066</v>
      </c>
      <c r="G563" s="70">
        <f ca="1">INDEX(OFFSET(Data!$A$10,1,G$9+MATCH($A563+IF(G$9&gt;$B563,0,1),Data!$3:$3,0),Num_Orgs,1),MATCH($C563,OFFSET(Data!$A$10,1,MATCH($A563+IF(G$9&gt;$B563,0,1),Data!$3:$3,0)-1,Num_Orgs,1),0),1)</f>
        <v>0.97520705353611448</v>
      </c>
      <c r="H563" s="70">
        <f ca="1">INDEX(OFFSET(Data!$A$10,1,H$9+MATCH($A563+IF(H$9&gt;$B563,0,1),Data!$3:$3,0),Num_Orgs,1),MATCH($C563,OFFSET(Data!$A$10,1,MATCH($A563+IF(H$9&gt;$B563,0,1),Data!$3:$3,0)-1,Num_Orgs,1),0),1)</f>
        <v>1.2158200931191849</v>
      </c>
      <c r="I563" s="70">
        <f ca="1">INDEX(OFFSET(Data!$A$10,1,I$9+MATCH($A563+IF(I$9&gt;$B563,0,1),Data!$3:$3,0),Num_Orgs,1),MATCH($C563,OFFSET(Data!$A$10,1,MATCH($A563+IF(I$9&gt;$B563,0,1),Data!$3:$3,0)-1,Num_Orgs,1),0),1)</f>
        <v>0</v>
      </c>
      <c r="J563" s="26">
        <f ca="1">IFERROR((E563*SUM(Data!$C$8:$D$8))+(F563*Data!$E$8)+(G563*SUM(Data!$F$8:$G$8))+(H563*Data!$H$8)+(I563*Data!$I$8)+Data!$J$8,0)</f>
        <v>0.99658241086885502</v>
      </c>
      <c r="K563" s="119"/>
      <c r="L563" s="69"/>
      <c r="AI563" s="69"/>
      <c r="AJ563" s="121" t="str">
        <f t="shared" si="505"/>
        <v>RY6</v>
      </c>
      <c r="AK563" s="24" t="str">
        <f t="shared" si="506"/>
        <v>Leeds Community Healthcare NHS Trust</v>
      </c>
      <c r="AL563" s="280">
        <f t="shared" ref="AL563:BC563" ca="1" si="551">(AL331-$AL331)/$AI331</f>
        <v>0</v>
      </c>
      <c r="AM563" s="280">
        <f t="shared" ca="1" si="551"/>
        <v>0</v>
      </c>
      <c r="AN563" s="280">
        <f t="shared" ca="1" si="551"/>
        <v>0</v>
      </c>
      <c r="AO563" s="280">
        <f t="shared" ca="1" si="551"/>
        <v>0</v>
      </c>
      <c r="AP563" s="280">
        <f t="shared" ca="1" si="551"/>
        <v>0</v>
      </c>
      <c r="AQ563" s="280">
        <f t="shared" ca="1" si="551"/>
        <v>0</v>
      </c>
      <c r="AR563" s="280">
        <f t="shared" ca="1" si="551"/>
        <v>0</v>
      </c>
      <c r="AS563" s="280">
        <f t="shared" ca="1" si="551"/>
        <v>0</v>
      </c>
      <c r="AT563" s="280">
        <f t="shared" ca="1" si="551"/>
        <v>0</v>
      </c>
      <c r="AU563" s="280">
        <f t="shared" ca="1" si="551"/>
        <v>0</v>
      </c>
      <c r="AV563" s="280">
        <f t="shared" ca="1" si="551"/>
        <v>0</v>
      </c>
      <c r="AW563" s="280">
        <f t="shared" ca="1" si="551"/>
        <v>0</v>
      </c>
      <c r="AX563" s="280">
        <f t="shared" ca="1" si="551"/>
        <v>0</v>
      </c>
      <c r="AY563" s="281">
        <f t="shared" ca="1" si="551"/>
        <v>0</v>
      </c>
      <c r="AZ563" s="280">
        <f t="shared" ca="1" si="551"/>
        <v>0</v>
      </c>
      <c r="BA563" s="282">
        <f t="shared" ca="1" si="551"/>
        <v>0</v>
      </c>
      <c r="BB563" s="282">
        <f t="shared" ca="1" si="551"/>
        <v>0</v>
      </c>
      <c r="BC563" s="230">
        <f t="shared" ca="1" si="551"/>
        <v>0</v>
      </c>
      <c r="BE563" s="121" t="str">
        <f t="shared" si="508"/>
        <v>RY6</v>
      </c>
      <c r="BF563" s="24" t="str">
        <f t="shared" si="509"/>
        <v>Leeds Community Healthcare NHS Trust</v>
      </c>
      <c r="BG563" s="280"/>
      <c r="BH563" s="280">
        <f t="shared" ca="1" si="510"/>
        <v>0</v>
      </c>
      <c r="BI563" s="280">
        <f t="shared" ca="1" si="511"/>
        <v>0</v>
      </c>
      <c r="BJ563" s="280">
        <f t="shared" ca="1" si="512"/>
        <v>0</v>
      </c>
      <c r="BK563" s="280">
        <f t="shared" ca="1" si="513"/>
        <v>0</v>
      </c>
      <c r="BL563" s="280">
        <f t="shared" ca="1" si="514"/>
        <v>0</v>
      </c>
      <c r="BM563" s="280">
        <f t="shared" ca="1" si="515"/>
        <v>0</v>
      </c>
      <c r="BN563" s="280">
        <f t="shared" ca="1" si="516"/>
        <v>0</v>
      </c>
      <c r="BO563" s="280">
        <f t="shared" ca="1" si="517"/>
        <v>0</v>
      </c>
      <c r="BP563" s="280">
        <f t="shared" ca="1" si="518"/>
        <v>0</v>
      </c>
      <c r="BQ563" s="280">
        <f t="shared" ca="1" si="519"/>
        <v>0</v>
      </c>
      <c r="BR563" s="280">
        <f t="shared" ca="1" si="520"/>
        <v>0</v>
      </c>
      <c r="BS563" s="280">
        <f t="shared" ca="1" si="521"/>
        <v>0</v>
      </c>
      <c r="BT563" s="281"/>
      <c r="BU563" s="280">
        <f t="shared" ca="1" si="522"/>
        <v>0</v>
      </c>
      <c r="BV563" s="282">
        <f t="shared" ca="1" si="523"/>
        <v>0</v>
      </c>
      <c r="BW563" s="282">
        <f t="shared" ca="1" si="524"/>
        <v>0</v>
      </c>
      <c r="BX563" s="230">
        <f t="shared" ca="1" si="525"/>
        <v>0</v>
      </c>
    </row>
    <row r="564" spans="1:76" ht="13.8" x14ac:dyDescent="0.25">
      <c r="A564" s="118">
        <v>1</v>
      </c>
      <c r="B564" s="69">
        <f t="shared" si="547"/>
        <v>2</v>
      </c>
      <c r="C564" s="118" t="str">
        <f t="shared" si="548"/>
        <v>RN5</v>
      </c>
      <c r="D564" s="69"/>
      <c r="E564" s="70">
        <f ca="1">INDEX(OFFSET(Data!$A$10,1,E$9+MATCH($A564+IF(E$9&gt;$B564,0,1),Data!$3:$3,0),Num_Orgs,1),MATCH($C564,OFFSET(Data!$A$10,1,MATCH($A564+IF(E$9&gt;$B564,0,1),Data!$3:$3,0)-1,Num_Orgs,1),0),1)</f>
        <v>1.0229291168049068</v>
      </c>
      <c r="F564" s="70">
        <f ca="1">INDEX(OFFSET(Data!$A$10,1,F$9+MATCH($A564+IF(F$9&gt;$B564,0,1),Data!$3:$3,0),Num_Orgs,1),MATCH($C564,OFFSET(Data!$A$10,1,MATCH($A564+IF(F$9&gt;$B564,0,1),Data!$3:$3,0)-1,Num_Orgs,1),0),1)</f>
        <v>0.99619990923086066</v>
      </c>
      <c r="G564" s="70">
        <f ca="1">INDEX(OFFSET(Data!$A$10,1,G$9+MATCH($A564+IF(G$9&gt;$B564,0,1),Data!$3:$3,0),Num_Orgs,1),MATCH($C564,OFFSET(Data!$A$10,1,MATCH($A564+IF(G$9&gt;$B564,0,1),Data!$3:$3,0)-1,Num_Orgs,1),0),1)</f>
        <v>1.0249625154512234</v>
      </c>
      <c r="H564" s="70">
        <f ca="1">INDEX(OFFSET(Data!$A$10,1,H$9+MATCH($A564+IF(H$9&gt;$B564,0,1),Data!$3:$3,0),Num_Orgs,1),MATCH($C564,OFFSET(Data!$A$10,1,MATCH($A564+IF(H$9&gt;$B564,0,1),Data!$3:$3,0)-1,Num_Orgs,1),0),1)</f>
        <v>1.6621842742093005</v>
      </c>
      <c r="I564" s="70">
        <f ca="1">INDEX(OFFSET(Data!$A$10,1,I$9+MATCH($A564+IF(I$9&gt;$B564,0,1),Data!$3:$3,0),Num_Orgs,1),MATCH($C564,OFFSET(Data!$A$10,1,MATCH($A564+IF(I$9&gt;$B564,0,1),Data!$3:$3,0)-1,Num_Orgs,1),0),1)</f>
        <v>0</v>
      </c>
      <c r="J564" s="26">
        <f ca="1">IFERROR((E564*SUM(Data!$C$8:$D$8))+(F564*Data!$E$8)+(G564*SUM(Data!$F$8:$G$8))+(H564*Data!$H$8)+(I564*Data!$I$8)+Data!$J$8,0)</f>
        <v>1.015695882436112</v>
      </c>
      <c r="K564" s="119"/>
      <c r="L564" s="69"/>
      <c r="AI564" s="69"/>
      <c r="AJ564" s="121" t="str">
        <f t="shared" si="505"/>
        <v>RR8</v>
      </c>
      <c r="AK564" s="24" t="str">
        <f t="shared" si="506"/>
        <v>Leeds Teaching Hospitals NHS Trust</v>
      </c>
      <c r="AL564" s="280">
        <f t="shared" ref="AL564:BC564" ca="1" si="552">(AL332-$AL332)/$AI332</f>
        <v>0</v>
      </c>
      <c r="AM564" s="280">
        <f t="shared" ca="1" si="552"/>
        <v>2.142494611729889E-3</v>
      </c>
      <c r="AN564" s="280">
        <f t="shared" ca="1" si="552"/>
        <v>2.1457051717159478E-3</v>
      </c>
      <c r="AO564" s="280">
        <f t="shared" ca="1" si="552"/>
        <v>1.3412607724351024E-3</v>
      </c>
      <c r="AP564" s="280">
        <f t="shared" ca="1" si="552"/>
        <v>-5.4868035561630904E-4</v>
      </c>
      <c r="AQ564" s="280">
        <f t="shared" ca="1" si="552"/>
        <v>2.5402871803839855E-3</v>
      </c>
      <c r="AR564" s="280">
        <f t="shared" ca="1" si="552"/>
        <v>2.5402871803839855E-3</v>
      </c>
      <c r="AS564" s="280">
        <f t="shared" ca="1" si="552"/>
        <v>4.9541680651789934E-3</v>
      </c>
      <c r="AT564" s="280">
        <f t="shared" ca="1" si="552"/>
        <v>4.9671426814565725E-3</v>
      </c>
      <c r="AU564" s="280">
        <f t="shared" ca="1" si="552"/>
        <v>3.9255921658426698E-3</v>
      </c>
      <c r="AV564" s="280">
        <f t="shared" ca="1" si="552"/>
        <v>5.0483163520014598E-3</v>
      </c>
      <c r="AW564" s="280">
        <f t="shared" ca="1" si="552"/>
        <v>5.3441402858896868E-3</v>
      </c>
      <c r="AX564" s="280">
        <f t="shared" ca="1" si="552"/>
        <v>5.3441402858896868E-3</v>
      </c>
      <c r="AY564" s="281">
        <f t="shared" ca="1" si="552"/>
        <v>0</v>
      </c>
      <c r="AZ564" s="280">
        <f t="shared" ca="1" si="552"/>
        <v>1.053110896908685E-3</v>
      </c>
      <c r="BA564" s="282">
        <f t="shared" ca="1" si="552"/>
        <v>1.053110896908685E-3</v>
      </c>
      <c r="BB564" s="282">
        <f t="shared" ca="1" si="552"/>
        <v>2.1139933835958693E-3</v>
      </c>
      <c r="BC564" s="230">
        <f t="shared" ca="1" si="552"/>
        <v>2.1139933835958693E-3</v>
      </c>
      <c r="BE564" s="121" t="str">
        <f t="shared" si="508"/>
        <v>RR8</v>
      </c>
      <c r="BF564" s="24" t="str">
        <f t="shared" si="509"/>
        <v>Leeds Teaching Hospitals NHS Trust</v>
      </c>
      <c r="BG564" s="280"/>
      <c r="BH564" s="280">
        <f t="shared" ca="1" si="510"/>
        <v>2.142494611729889E-3</v>
      </c>
      <c r="BI564" s="280">
        <f t="shared" ca="1" si="511"/>
        <v>3.2105599860588439E-6</v>
      </c>
      <c r="BJ564" s="280">
        <f t="shared" ca="1" si="512"/>
        <v>-8.0444439928084545E-4</v>
      </c>
      <c r="BK564" s="280">
        <f t="shared" ca="1" si="513"/>
        <v>-1.8899411280514115E-3</v>
      </c>
      <c r="BL564" s="280">
        <f t="shared" ca="1" si="514"/>
        <v>3.0889675360002947E-3</v>
      </c>
      <c r="BM564" s="280">
        <f t="shared" ca="1" si="515"/>
        <v>0</v>
      </c>
      <c r="BN564" s="280">
        <f t="shared" ca="1" si="516"/>
        <v>2.4138808847950079E-3</v>
      </c>
      <c r="BO564" s="280">
        <f t="shared" ca="1" si="517"/>
        <v>1.2974616277579114E-5</v>
      </c>
      <c r="BP564" s="280">
        <f t="shared" ca="1" si="518"/>
        <v>-1.0415505156139027E-3</v>
      </c>
      <c r="BQ564" s="280">
        <f t="shared" ca="1" si="519"/>
        <v>1.1227241861587901E-3</v>
      </c>
      <c r="BR564" s="280">
        <f t="shared" ca="1" si="520"/>
        <v>2.9582393388822691E-4</v>
      </c>
      <c r="BS564" s="280">
        <f t="shared" ca="1" si="521"/>
        <v>0</v>
      </c>
      <c r="BT564" s="281"/>
      <c r="BU564" s="280">
        <f t="shared" ca="1" si="522"/>
        <v>1.053110896908685E-3</v>
      </c>
      <c r="BV564" s="282">
        <f t="shared" ca="1" si="523"/>
        <v>0</v>
      </c>
      <c r="BW564" s="282">
        <f t="shared" ca="1" si="524"/>
        <v>1.0608824866871842E-3</v>
      </c>
      <c r="BX564" s="230">
        <f t="shared" ca="1" si="525"/>
        <v>0</v>
      </c>
    </row>
    <row r="565" spans="1:76" ht="13.8" x14ac:dyDescent="0.25">
      <c r="A565" s="118">
        <v>1</v>
      </c>
      <c r="B565" s="69">
        <f t="shared" si="547"/>
        <v>2</v>
      </c>
      <c r="C565" s="118" t="str">
        <f t="shared" si="548"/>
        <v>RN7</v>
      </c>
      <c r="D565" s="69"/>
      <c r="E565" s="70">
        <f ca="1">INDEX(OFFSET(Data!$A$10,1,E$9+MATCH($A565+IF(E$9&gt;$B565,0,1),Data!$3:$3,0),Num_Orgs,1),MATCH($C565,OFFSET(Data!$A$10,1,MATCH($A565+IF(E$9&gt;$B565,0,1),Data!$3:$3,0)-1,Num_Orgs,1),0),1)</f>
        <v>1.1033067675590849</v>
      </c>
      <c r="F565" s="70">
        <f ca="1">INDEX(OFFSET(Data!$A$10,1,F$9+MATCH($A565+IF(F$9&gt;$B565,0,1),Data!$3:$3,0),Num_Orgs,1),MATCH($C565,OFFSET(Data!$A$10,1,MATCH($A565+IF(F$9&gt;$B565,0,1),Data!$3:$3,0)-1,Num_Orgs,1),0),1)</f>
        <v>1.0046728903131514</v>
      </c>
      <c r="G565" s="70">
        <f ca="1">INDEX(OFFSET(Data!$A$10,1,G$9+MATCH($A565+IF(G$9&gt;$B565,0,1),Data!$3:$3,0),Num_Orgs,1),MATCH($C565,OFFSET(Data!$A$10,1,MATCH($A565+IF(G$9&gt;$B565,0,1),Data!$3:$3,0)-1,Num_Orgs,1),0),1)</f>
        <v>1.1011815751201954</v>
      </c>
      <c r="H565" s="70">
        <f ca="1">INDEX(OFFSET(Data!$A$10,1,H$9+MATCH($A565+IF(H$9&gt;$B565,0,1),Data!$3:$3,0),Num_Orgs,1),MATCH($C565,OFFSET(Data!$A$10,1,MATCH($A565+IF(H$9&gt;$B565,0,1),Data!$3:$3,0)-1,Num_Orgs,1),0),1)</f>
        <v>0.16204305393252463</v>
      </c>
      <c r="I565" s="70">
        <f ca="1">INDEX(OFFSET(Data!$A$10,1,I$9+MATCH($A565+IF(I$9&gt;$B565,0,1),Data!$3:$3,0),Num_Orgs,1),MATCH($C565,OFFSET(Data!$A$10,1,MATCH($A565+IF(I$9&gt;$B565,0,1),Data!$3:$3,0)-1,Num_Orgs,1),0),1)</f>
        <v>0</v>
      </c>
      <c r="J565" s="26">
        <f ca="1">IFERROR((E565*SUM(Data!$C$8:$D$8))+(F565*Data!$E$8)+(G565*SUM(Data!$F$8:$G$8))+(H565*Data!$H$8)+(I565*Data!$I$8)+Data!$J$8,0)</f>
        <v>1.0563197296608</v>
      </c>
      <c r="K565" s="119"/>
      <c r="L565" s="69"/>
      <c r="AI565" s="69"/>
      <c r="AJ565" s="121" t="str">
        <f t="shared" si="505"/>
        <v>RT5</v>
      </c>
      <c r="AK565" s="24" t="str">
        <f t="shared" si="506"/>
        <v>Leicestershire Partnership NHS Trust</v>
      </c>
      <c r="AL565" s="280">
        <f t="shared" ref="AL565:BC565" ca="1" si="553">(AL333-$AL333)/$AI333</f>
        <v>0</v>
      </c>
      <c r="AM565" s="280">
        <f t="shared" ca="1" si="553"/>
        <v>1.4356341413837616E-4</v>
      </c>
      <c r="AN565" s="280">
        <f t="shared" ca="1" si="553"/>
        <v>1.4390067152110294E-4</v>
      </c>
      <c r="AO565" s="280">
        <f t="shared" ca="1" si="553"/>
        <v>1.2874450089368005E-4</v>
      </c>
      <c r="AP565" s="280">
        <f t="shared" ca="1" si="553"/>
        <v>2.469951501715138E-4</v>
      </c>
      <c r="AQ565" s="280">
        <f t="shared" ca="1" si="553"/>
        <v>4.8773680864525471E-4</v>
      </c>
      <c r="AR565" s="280">
        <f t="shared" ca="1" si="553"/>
        <v>4.8773680864525471E-4</v>
      </c>
      <c r="AS565" s="280">
        <f t="shared" ca="1" si="553"/>
        <v>4.5636569047876626E-4</v>
      </c>
      <c r="AT565" s="280">
        <f t="shared" ca="1" si="553"/>
        <v>4.5771046308135728E-4</v>
      </c>
      <c r="AU565" s="280">
        <f t="shared" ca="1" si="553"/>
        <v>6.2342032555042773E-4</v>
      </c>
      <c r="AV565" s="280">
        <f t="shared" ca="1" si="553"/>
        <v>6.81992772268777E-4</v>
      </c>
      <c r="AW565" s="280">
        <f t="shared" ca="1" si="553"/>
        <v>6.0391817441289521E-4</v>
      </c>
      <c r="AX565" s="280">
        <f t="shared" ca="1" si="553"/>
        <v>6.0391817441289521E-4</v>
      </c>
      <c r="AY565" s="281">
        <f t="shared" ca="1" si="553"/>
        <v>0</v>
      </c>
      <c r="AZ565" s="280">
        <f t="shared" ca="1" si="553"/>
        <v>1.190075065945786E-4</v>
      </c>
      <c r="BA565" s="282">
        <f t="shared" ca="1" si="553"/>
        <v>1.190075065945786E-4</v>
      </c>
      <c r="BB565" s="282">
        <f t="shared" ca="1" si="553"/>
        <v>2.3889324692934801E-4</v>
      </c>
      <c r="BC565" s="230">
        <f t="shared" ca="1" si="553"/>
        <v>2.3889324692934801E-4</v>
      </c>
      <c r="BE565" s="121" t="str">
        <f t="shared" si="508"/>
        <v>RT5</v>
      </c>
      <c r="BF565" s="24" t="str">
        <f t="shared" si="509"/>
        <v>Leicestershire Partnership NHS Trust</v>
      </c>
      <c r="BG565" s="280"/>
      <c r="BH565" s="280">
        <f t="shared" ca="1" si="510"/>
        <v>1.4356341413837616E-4</v>
      </c>
      <c r="BI565" s="280">
        <f t="shared" ca="1" si="511"/>
        <v>3.3725738272677875E-7</v>
      </c>
      <c r="BJ565" s="280">
        <f t="shared" ca="1" si="512"/>
        <v>-1.5156170627422891E-5</v>
      </c>
      <c r="BK565" s="280">
        <f t="shared" ca="1" si="513"/>
        <v>1.1825064927783376E-4</v>
      </c>
      <c r="BL565" s="280">
        <f t="shared" ca="1" si="514"/>
        <v>2.4074165847374091E-4</v>
      </c>
      <c r="BM565" s="280">
        <f t="shared" ca="1" si="515"/>
        <v>0</v>
      </c>
      <c r="BN565" s="280">
        <f t="shared" ca="1" si="516"/>
        <v>-3.1371118166488457E-5</v>
      </c>
      <c r="BO565" s="280">
        <f t="shared" ca="1" si="517"/>
        <v>1.3447726025910271E-6</v>
      </c>
      <c r="BP565" s="280">
        <f t="shared" ca="1" si="518"/>
        <v>1.6570986246907044E-4</v>
      </c>
      <c r="BQ565" s="280">
        <f t="shared" ca="1" si="519"/>
        <v>5.8572446718349277E-5</v>
      </c>
      <c r="BR565" s="280">
        <f t="shared" ca="1" si="520"/>
        <v>-7.8074597855881797E-5</v>
      </c>
      <c r="BS565" s="280">
        <f t="shared" ca="1" si="521"/>
        <v>0</v>
      </c>
      <c r="BT565" s="281"/>
      <c r="BU565" s="280">
        <f t="shared" ca="1" si="522"/>
        <v>1.190075065945786E-4</v>
      </c>
      <c r="BV565" s="282">
        <f t="shared" ca="1" si="523"/>
        <v>0</v>
      </c>
      <c r="BW565" s="282">
        <f t="shared" ca="1" si="524"/>
        <v>1.1988574033476941E-4</v>
      </c>
      <c r="BX565" s="230">
        <f t="shared" ca="1" si="525"/>
        <v>0</v>
      </c>
    </row>
    <row r="566" spans="1:76" ht="13.8" x14ac:dyDescent="0.25">
      <c r="A566" s="118">
        <v>1</v>
      </c>
      <c r="B566" s="69">
        <f t="shared" si="547"/>
        <v>2</v>
      </c>
      <c r="C566" s="118" t="str">
        <f t="shared" si="548"/>
        <v>RNA</v>
      </c>
      <c r="D566" s="69"/>
      <c r="E566" s="70">
        <f ca="1">INDEX(OFFSET(Data!$A$10,1,E$9+MATCH($A566+IF(E$9&gt;$B566,0,1),Data!$3:$3,0),Num_Orgs,1),MATCH($C566,OFFSET(Data!$A$10,1,MATCH($A566+IF(E$9&gt;$B566,0,1),Data!$3:$3,0)-1,Num_Orgs,1),0),1)</f>
        <v>0.94657765551823514</v>
      </c>
      <c r="F566" s="70">
        <f ca="1">INDEX(OFFSET(Data!$A$10,1,F$9+MATCH($A566+IF(F$9&gt;$B566,0,1),Data!$3:$3,0),Num_Orgs,1),MATCH($C566,OFFSET(Data!$A$10,1,MATCH($A566+IF(F$9&gt;$B566,0,1),Data!$3:$3,0)-1,Num_Orgs,1),0),1)</f>
        <v>0.99619990923086066</v>
      </c>
      <c r="G566" s="70">
        <f ca="1">INDEX(OFFSET(Data!$A$10,1,G$9+MATCH($A566+IF(G$9&gt;$B566,0,1),Data!$3:$3,0),Num_Orgs,1),MATCH($C566,OFFSET(Data!$A$10,1,MATCH($A566+IF(G$9&gt;$B566,0,1),Data!$3:$3,0)-1,Num_Orgs,1),0),1)</f>
        <v>0.90554940685496443</v>
      </c>
      <c r="H566" s="70">
        <f ca="1">INDEX(OFFSET(Data!$A$10,1,H$9+MATCH($A566+IF(H$9&gt;$B566,0,1),Data!$3:$3,0),Num_Orgs,1),MATCH($C566,OFFSET(Data!$A$10,1,MATCH($A566+IF(H$9&gt;$B566,0,1),Data!$3:$3,0)-1,Num_Orgs,1),0),1)</f>
        <v>1.0674943920838056</v>
      </c>
      <c r="I566" s="70">
        <f ca="1">INDEX(OFFSET(Data!$A$10,1,I$9+MATCH($A566+IF(I$9&gt;$B566,0,1),Data!$3:$3,0),Num_Orgs,1),MATCH($C566,OFFSET(Data!$A$10,1,MATCH($A566+IF(I$9&gt;$B566,0,1),Data!$3:$3,0)-1,Num_Orgs,1),0),1)</f>
        <v>0</v>
      </c>
      <c r="J566" s="26">
        <f ca="1">IFERROR((E566*SUM(Data!$C$8:$D$8))+(F566*Data!$E$8)+(G566*SUM(Data!$F$8:$G$8))+(H566*Data!$H$8)+(I566*Data!$I$8)+Data!$J$8,0)</f>
        <v>0.96792161107274022</v>
      </c>
      <c r="K566" s="119"/>
      <c r="L566" s="69"/>
      <c r="AI566" s="69"/>
      <c r="AJ566" s="121" t="str">
        <f t="shared" si="505"/>
        <v>RJ2</v>
      </c>
      <c r="AK566" s="24" t="str">
        <f t="shared" si="506"/>
        <v>Lewisham and Greenwich NHS Trust</v>
      </c>
      <c r="AL566" s="280">
        <f t="shared" ref="AL566:BC566" ca="1" si="554">(AL334-$AL334)/$AI334</f>
        <v>0</v>
      </c>
      <c r="AM566" s="280">
        <f t="shared" ca="1" si="554"/>
        <v>-8.4808481555134884E-3</v>
      </c>
      <c r="AN566" s="280">
        <f t="shared" ca="1" si="554"/>
        <v>-8.4800633177759249E-3</v>
      </c>
      <c r="AO566" s="280">
        <f t="shared" ca="1" si="554"/>
        <v>-8.5923359030181459E-3</v>
      </c>
      <c r="AP566" s="280">
        <f t="shared" ca="1" si="554"/>
        <v>-1.1800746149330648E-2</v>
      </c>
      <c r="AQ566" s="280">
        <f t="shared" ca="1" si="554"/>
        <v>-1.657659107261749E-2</v>
      </c>
      <c r="AR566" s="280">
        <f t="shared" ca="1" si="554"/>
        <v>-1.657659107261749E-2</v>
      </c>
      <c r="AS566" s="280">
        <f t="shared" ca="1" si="554"/>
        <v>-1.3115553508480968E-2</v>
      </c>
      <c r="AT566" s="280">
        <f t="shared" ca="1" si="554"/>
        <v>-1.3194717965161463E-2</v>
      </c>
      <c r="AU566" s="280">
        <f t="shared" ca="1" si="554"/>
        <v>-1.2833146222556853E-2</v>
      </c>
      <c r="AV566" s="280">
        <f t="shared" ca="1" si="554"/>
        <v>-1.2834377150021514E-2</v>
      </c>
      <c r="AW566" s="280">
        <f t="shared" ca="1" si="554"/>
        <v>-1.3836047394234141E-2</v>
      </c>
      <c r="AX566" s="280">
        <f t="shared" ca="1" si="554"/>
        <v>-1.3836047394234141E-2</v>
      </c>
      <c r="AY566" s="281">
        <f t="shared" ca="1" si="554"/>
        <v>0</v>
      </c>
      <c r="AZ566" s="280">
        <f t="shared" ca="1" si="554"/>
        <v>-2.7265175503491724E-3</v>
      </c>
      <c r="BA566" s="282">
        <f t="shared" ca="1" si="554"/>
        <v>-2.7265175503491724E-3</v>
      </c>
      <c r="BB566" s="282">
        <f t="shared" ca="1" si="554"/>
        <v>-5.4731558458064296E-3</v>
      </c>
      <c r="BC566" s="230">
        <f t="shared" ca="1" si="554"/>
        <v>-5.4731558458064296E-3</v>
      </c>
      <c r="BE566" s="121" t="str">
        <f t="shared" si="508"/>
        <v>RJ2</v>
      </c>
      <c r="BF566" s="24" t="str">
        <f t="shared" si="509"/>
        <v>Lewisham and Greenwich NHS Trust</v>
      </c>
      <c r="BG566" s="280"/>
      <c r="BH566" s="280">
        <f t="shared" ca="1" si="510"/>
        <v>-8.4808481555134884E-3</v>
      </c>
      <c r="BI566" s="280">
        <f t="shared" ca="1" si="511"/>
        <v>7.8483773756354847E-7</v>
      </c>
      <c r="BJ566" s="280">
        <f t="shared" ca="1" si="512"/>
        <v>-1.1227258524222107E-4</v>
      </c>
      <c r="BK566" s="280">
        <f t="shared" ca="1" si="513"/>
        <v>-3.2084102463125017E-3</v>
      </c>
      <c r="BL566" s="280">
        <f t="shared" ca="1" si="514"/>
        <v>-4.7758449232868424E-3</v>
      </c>
      <c r="BM566" s="280">
        <f t="shared" ca="1" si="515"/>
        <v>0</v>
      </c>
      <c r="BN566" s="280">
        <f t="shared" ca="1" si="516"/>
        <v>3.4610375641365224E-3</v>
      </c>
      <c r="BO566" s="280">
        <f t="shared" ca="1" si="517"/>
        <v>-7.9164456680495127E-5</v>
      </c>
      <c r="BP566" s="280">
        <f t="shared" ca="1" si="518"/>
        <v>3.6157174260460952E-4</v>
      </c>
      <c r="BQ566" s="280">
        <f t="shared" ca="1" si="519"/>
        <v>-1.2309274646602614E-6</v>
      </c>
      <c r="BR566" s="280">
        <f t="shared" ca="1" si="520"/>
        <v>-1.0016702442126272E-3</v>
      </c>
      <c r="BS566" s="280">
        <f t="shared" ca="1" si="521"/>
        <v>0</v>
      </c>
      <c r="BT566" s="281"/>
      <c r="BU566" s="280">
        <f t="shared" ca="1" si="522"/>
        <v>-2.7265175503491724E-3</v>
      </c>
      <c r="BV566" s="282">
        <f t="shared" ca="1" si="523"/>
        <v>0</v>
      </c>
      <c r="BW566" s="282">
        <f t="shared" ca="1" si="524"/>
        <v>-2.7466382954572572E-3</v>
      </c>
      <c r="BX566" s="230">
        <f t="shared" ca="1" si="525"/>
        <v>0</v>
      </c>
    </row>
    <row r="567" spans="1:76" ht="13.8" x14ac:dyDescent="0.25">
      <c r="A567" s="118">
        <v>1</v>
      </c>
      <c r="B567" s="69">
        <f t="shared" si="547"/>
        <v>2</v>
      </c>
      <c r="C567" s="118" t="str">
        <f t="shared" si="548"/>
        <v>RNK</v>
      </c>
      <c r="D567" s="69"/>
      <c r="E567" s="70">
        <f ca="1">INDEX(OFFSET(Data!$A$10,1,E$9+MATCH($A567+IF(E$9&gt;$B567,0,1),Data!$3:$3,0),Num_Orgs,1),MATCH($C567,OFFSET(Data!$A$10,1,MATCH($A567+IF(E$9&gt;$B567,0,1),Data!$3:$3,0)-1,Num_Orgs,1),0),1)</f>
        <v>1.151410541726871</v>
      </c>
      <c r="F567" s="70">
        <f ca="1">INDEX(OFFSET(Data!$A$10,1,F$9+MATCH($A567+IF(F$9&gt;$B567,0,1),Data!$3:$3,0),Num_Orgs,1),MATCH($C567,OFFSET(Data!$A$10,1,MATCH($A567+IF(F$9&gt;$B567,0,1),Data!$3:$3,0)-1,Num_Orgs,1),0),1)</f>
        <v>1.0185025427599708</v>
      </c>
      <c r="G567" s="70">
        <f ca="1">INDEX(OFFSET(Data!$A$10,1,G$9+MATCH($A567+IF(G$9&gt;$B567,0,1),Data!$3:$3,0),Num_Orgs,1),MATCH($C567,OFFSET(Data!$A$10,1,MATCH($A567+IF(G$9&gt;$B567,0,1),Data!$3:$3,0)-1,Num_Orgs,1),0),1)</f>
        <v>1.2637887326437416</v>
      </c>
      <c r="H567" s="70">
        <f ca="1">INDEX(OFFSET(Data!$A$10,1,H$9+MATCH($A567+IF(H$9&gt;$B567,0,1),Data!$3:$3,0),Num_Orgs,1),MATCH($C567,OFFSET(Data!$A$10,1,MATCH($A567+IF(H$9&gt;$B567,0,1),Data!$3:$3,0)-1,Num_Orgs,1),0),1)</f>
        <v>3.5414743597055001</v>
      </c>
      <c r="I567" s="70">
        <f ca="1">INDEX(OFFSET(Data!$A$10,1,I$9+MATCH($A567+IF(I$9&gt;$B567,0,1),Data!$3:$3,0),Num_Orgs,1),MATCH($C567,OFFSET(Data!$A$10,1,MATCH($A567+IF(I$9&gt;$B567,0,1),Data!$3:$3,0)-1,Num_Orgs,1),0),1)</f>
        <v>0</v>
      </c>
      <c r="J567" s="26">
        <f ca="1">IFERROR((E567*SUM(Data!$C$8:$D$8))+(F567*Data!$E$8)+(G567*SUM(Data!$F$8:$G$8))+(H567*Data!$H$8)+(I567*Data!$I$8)+Data!$J$8,0)</f>
        <v>1.1041365440335209</v>
      </c>
      <c r="K567" s="119"/>
      <c r="L567" s="69"/>
      <c r="AI567" s="69"/>
      <c r="AJ567" s="121" t="str">
        <f t="shared" si="505"/>
        <v>RY5</v>
      </c>
      <c r="AK567" s="24" t="str">
        <f t="shared" si="506"/>
        <v>Lincolnshire Community Health Services NHS Trust</v>
      </c>
      <c r="AL567" s="280">
        <f t="shared" ref="AL567:BC567" ca="1" si="555">(AL335-$AL335)/$AI335</f>
        <v>0</v>
      </c>
      <c r="AM567" s="280">
        <f t="shared" ca="1" si="555"/>
        <v>1.9631336932616913E-3</v>
      </c>
      <c r="AN567" s="280">
        <f t="shared" ca="1" si="555"/>
        <v>1.9638937379235495E-3</v>
      </c>
      <c r="AO567" s="280">
        <f t="shared" ca="1" si="555"/>
        <v>1.976634983403198E-3</v>
      </c>
      <c r="AP567" s="280">
        <f t="shared" ca="1" si="555"/>
        <v>1.5904168496959302E-3</v>
      </c>
      <c r="AQ567" s="280">
        <f t="shared" ca="1" si="555"/>
        <v>2.6056035151388415E-3</v>
      </c>
      <c r="AR567" s="280">
        <f t="shared" ca="1" si="555"/>
        <v>2.6056035151388415E-3</v>
      </c>
      <c r="AS567" s="280">
        <f t="shared" ca="1" si="555"/>
        <v>2.2049845502505553E-3</v>
      </c>
      <c r="AT567" s="280">
        <f t="shared" ca="1" si="555"/>
        <v>2.2078530125010111E-3</v>
      </c>
      <c r="AU567" s="280">
        <f t="shared" ca="1" si="555"/>
        <v>2.5589575354598763E-3</v>
      </c>
      <c r="AV567" s="280">
        <f t="shared" ca="1" si="555"/>
        <v>2.9619862451280995E-3</v>
      </c>
      <c r="AW567" s="280">
        <f t="shared" ca="1" si="555"/>
        <v>2.7713879441073597E-3</v>
      </c>
      <c r="AX567" s="280">
        <f t="shared" ca="1" si="555"/>
        <v>2.7713879441073597E-3</v>
      </c>
      <c r="AY567" s="281">
        <f t="shared" ca="1" si="555"/>
        <v>0</v>
      </c>
      <c r="AZ567" s="280">
        <f t="shared" ca="1" si="555"/>
        <v>5.4612691422156398E-4</v>
      </c>
      <c r="BA567" s="282">
        <f t="shared" ca="1" si="555"/>
        <v>5.4612691422156398E-4</v>
      </c>
      <c r="BB567" s="282">
        <f t="shared" ca="1" si="555"/>
        <v>1.0962840538989811E-3</v>
      </c>
      <c r="BC567" s="230">
        <f t="shared" ca="1" si="555"/>
        <v>1.0962840538989811E-3</v>
      </c>
      <c r="BE567" s="121" t="str">
        <f t="shared" si="508"/>
        <v>RY5</v>
      </c>
      <c r="BF567" s="24" t="str">
        <f t="shared" si="509"/>
        <v>Lincolnshire Community Health Services NHS Trust</v>
      </c>
      <c r="BG567" s="280"/>
      <c r="BH567" s="280">
        <f t="shared" ca="1" si="510"/>
        <v>1.9631336932616913E-3</v>
      </c>
      <c r="BI567" s="280">
        <f t="shared" ca="1" si="511"/>
        <v>7.6004466185823627E-7</v>
      </c>
      <c r="BJ567" s="280">
        <f t="shared" ca="1" si="512"/>
        <v>1.2741245479648469E-5</v>
      </c>
      <c r="BK567" s="280">
        <f t="shared" ca="1" si="513"/>
        <v>-3.8621813370726772E-4</v>
      </c>
      <c r="BL567" s="280">
        <f t="shared" ca="1" si="514"/>
        <v>1.0151866654429112E-3</v>
      </c>
      <c r="BM567" s="280">
        <f t="shared" ca="1" si="515"/>
        <v>0</v>
      </c>
      <c r="BN567" s="280">
        <f t="shared" ca="1" si="516"/>
        <v>-4.0061896488828618E-4</v>
      </c>
      <c r="BO567" s="280">
        <f t="shared" ca="1" si="517"/>
        <v>2.8684622504558492E-6</v>
      </c>
      <c r="BP567" s="280">
        <f t="shared" ca="1" si="518"/>
        <v>3.511045229588651E-4</v>
      </c>
      <c r="BQ567" s="280">
        <f t="shared" ca="1" si="519"/>
        <v>4.0302870966822321E-4</v>
      </c>
      <c r="BR567" s="280">
        <f t="shared" ca="1" si="520"/>
        <v>-1.9059830102073974E-4</v>
      </c>
      <c r="BS567" s="280">
        <f t="shared" ca="1" si="521"/>
        <v>0</v>
      </c>
      <c r="BT567" s="281"/>
      <c r="BU567" s="280">
        <f t="shared" ca="1" si="522"/>
        <v>5.4612691422156398E-4</v>
      </c>
      <c r="BV567" s="282">
        <f t="shared" ca="1" si="523"/>
        <v>0</v>
      </c>
      <c r="BW567" s="282">
        <f t="shared" ca="1" si="524"/>
        <v>5.501571396774171E-4</v>
      </c>
      <c r="BX567" s="230">
        <f t="shared" ca="1" si="525"/>
        <v>0</v>
      </c>
    </row>
    <row r="568" spans="1:76" ht="13.8" x14ac:dyDescent="0.25">
      <c r="A568" s="118">
        <v>1</v>
      </c>
      <c r="B568" s="69">
        <f t="shared" si="547"/>
        <v>2</v>
      </c>
      <c r="C568" s="118" t="str">
        <f t="shared" si="548"/>
        <v>RNL</v>
      </c>
      <c r="D568" s="69"/>
      <c r="E568" s="70">
        <f ca="1">INDEX(OFFSET(Data!$A$10,1,E$9+MATCH($A568+IF(E$9&gt;$B568,0,1),Data!$3:$3,0),Num_Orgs,1),MATCH($C568,OFFSET(Data!$A$10,1,MATCH($A568+IF(E$9&gt;$B568,0,1),Data!$3:$3,0)-1,Num_Orgs,1),0),1)</f>
        <v>0.93703549247942364</v>
      </c>
      <c r="F568" s="70">
        <f ca="1">INDEX(OFFSET(Data!$A$10,1,F$9+MATCH($A568+IF(F$9&gt;$B568,0,1),Data!$3:$3,0),Num_Orgs,1),MATCH($C568,OFFSET(Data!$A$10,1,MATCH($A568+IF(F$9&gt;$B568,0,1),Data!$3:$3,0)-1,Num_Orgs,1),0),1)</f>
        <v>0.99619990923086066</v>
      </c>
      <c r="G568" s="70">
        <f ca="1">INDEX(OFFSET(Data!$A$10,1,G$9+MATCH($A568+IF(G$9&gt;$B568,0,1),Data!$3:$3,0),Num_Orgs,1),MATCH($C568,OFFSET(Data!$A$10,1,MATCH($A568+IF(G$9&gt;$B568,0,1),Data!$3:$3,0)-1,Num_Orgs,1),0),1)</f>
        <v>1.0150114230682019</v>
      </c>
      <c r="H568" s="70">
        <f ca="1">INDEX(OFFSET(Data!$A$10,1,H$9+MATCH($A568+IF(H$9&gt;$B568,0,1),Data!$3:$3,0),Num_Orgs,1),MATCH($C568,OFFSET(Data!$A$10,1,MATCH($A568+IF(H$9&gt;$B568,0,1),Data!$3:$3,0)-1,Num_Orgs,1),0),1)</f>
        <v>0.55750380039560021</v>
      </c>
      <c r="I568" s="70">
        <f ca="1">INDEX(OFFSET(Data!$A$10,1,I$9+MATCH($A568+IF(I$9&gt;$B568,0,1),Data!$3:$3,0),Num_Orgs,1),MATCH($C568,OFFSET(Data!$A$10,1,MATCH($A568+IF(I$9&gt;$B568,0,1),Data!$3:$3,0)-1,Num_Orgs,1),0),1)</f>
        <v>0</v>
      </c>
      <c r="J568" s="26">
        <f ca="1">IFERROR((E568*SUM(Data!$C$8:$D$8))+(F568*Data!$E$8)+(G568*SUM(Data!$F$8:$G$8))+(H568*Data!$H$8)+(I568*Data!$I$8)+Data!$J$8,0)</f>
        <v>0.96331137105131215</v>
      </c>
      <c r="K568" s="119"/>
      <c r="L568" s="69"/>
      <c r="AI568" s="69"/>
      <c r="AJ568" s="121" t="str">
        <f t="shared" si="505"/>
        <v>RP7</v>
      </c>
      <c r="AK568" s="24" t="str">
        <f t="shared" si="506"/>
        <v>Lincolnshire Partnership NHS FT</v>
      </c>
      <c r="AL568" s="280">
        <f t="shared" ref="AL568:BC568" ca="1" si="556">(AL336-$AL336)/$AI336</f>
        <v>0</v>
      </c>
      <c r="AM568" s="280">
        <f t="shared" ca="1" si="556"/>
        <v>0</v>
      </c>
      <c r="AN568" s="280">
        <f t="shared" ca="1" si="556"/>
        <v>0</v>
      </c>
      <c r="AO568" s="280">
        <f t="shared" ca="1" si="556"/>
        <v>0</v>
      </c>
      <c r="AP568" s="280">
        <f t="shared" ca="1" si="556"/>
        <v>0</v>
      </c>
      <c r="AQ568" s="280">
        <f t="shared" ca="1" si="556"/>
        <v>0</v>
      </c>
      <c r="AR568" s="280">
        <f t="shared" ca="1" si="556"/>
        <v>0</v>
      </c>
      <c r="AS568" s="280">
        <f t="shared" ca="1" si="556"/>
        <v>0</v>
      </c>
      <c r="AT568" s="280">
        <f t="shared" ca="1" si="556"/>
        <v>0</v>
      </c>
      <c r="AU568" s="280">
        <f t="shared" ca="1" si="556"/>
        <v>0</v>
      </c>
      <c r="AV568" s="280">
        <f t="shared" ca="1" si="556"/>
        <v>0</v>
      </c>
      <c r="AW568" s="280">
        <f t="shared" ca="1" si="556"/>
        <v>0</v>
      </c>
      <c r="AX568" s="280">
        <f t="shared" ca="1" si="556"/>
        <v>0</v>
      </c>
      <c r="AY568" s="281">
        <f t="shared" ca="1" si="556"/>
        <v>0</v>
      </c>
      <c r="AZ568" s="280">
        <f t="shared" ca="1" si="556"/>
        <v>0</v>
      </c>
      <c r="BA568" s="282">
        <f t="shared" ca="1" si="556"/>
        <v>0</v>
      </c>
      <c r="BB568" s="282">
        <f t="shared" ca="1" si="556"/>
        <v>0</v>
      </c>
      <c r="BC568" s="230">
        <f t="shared" ca="1" si="556"/>
        <v>0</v>
      </c>
      <c r="BE568" s="121" t="str">
        <f t="shared" si="508"/>
        <v>RP7</v>
      </c>
      <c r="BF568" s="24" t="str">
        <f t="shared" si="509"/>
        <v>Lincolnshire Partnership NHS FT</v>
      </c>
      <c r="BG568" s="280"/>
      <c r="BH568" s="280">
        <f t="shared" ca="1" si="510"/>
        <v>0</v>
      </c>
      <c r="BI568" s="280">
        <f t="shared" ca="1" si="511"/>
        <v>0</v>
      </c>
      <c r="BJ568" s="280">
        <f t="shared" ca="1" si="512"/>
        <v>0</v>
      </c>
      <c r="BK568" s="280">
        <f t="shared" ca="1" si="513"/>
        <v>0</v>
      </c>
      <c r="BL568" s="280">
        <f t="shared" ca="1" si="514"/>
        <v>0</v>
      </c>
      <c r="BM568" s="280">
        <f t="shared" ca="1" si="515"/>
        <v>0</v>
      </c>
      <c r="BN568" s="280">
        <f t="shared" ca="1" si="516"/>
        <v>0</v>
      </c>
      <c r="BO568" s="280">
        <f t="shared" ca="1" si="517"/>
        <v>0</v>
      </c>
      <c r="BP568" s="280">
        <f t="shared" ca="1" si="518"/>
        <v>0</v>
      </c>
      <c r="BQ568" s="280">
        <f t="shared" ca="1" si="519"/>
        <v>0</v>
      </c>
      <c r="BR568" s="280">
        <f t="shared" ca="1" si="520"/>
        <v>0</v>
      </c>
      <c r="BS568" s="280">
        <f t="shared" ca="1" si="521"/>
        <v>0</v>
      </c>
      <c r="BT568" s="281"/>
      <c r="BU568" s="280">
        <f t="shared" ca="1" si="522"/>
        <v>0</v>
      </c>
      <c r="BV568" s="282">
        <f t="shared" ca="1" si="523"/>
        <v>0</v>
      </c>
      <c r="BW568" s="282">
        <f t="shared" ca="1" si="524"/>
        <v>0</v>
      </c>
      <c r="BX568" s="230">
        <f t="shared" ca="1" si="525"/>
        <v>0</v>
      </c>
    </row>
    <row r="569" spans="1:76" ht="13.8" x14ac:dyDescent="0.25">
      <c r="A569" s="118">
        <v>1</v>
      </c>
      <c r="B569" s="69">
        <f t="shared" si="547"/>
        <v>2</v>
      </c>
      <c r="C569" s="118" t="str">
        <f t="shared" si="548"/>
        <v>RNN</v>
      </c>
      <c r="D569" s="69"/>
      <c r="E569" s="70">
        <f ca="1">INDEX(OFFSET(Data!$A$10,1,E$9+MATCH($A569+IF(E$9&gt;$B569,0,1),Data!$3:$3,0),Num_Orgs,1),MATCH($C569,OFFSET(Data!$A$10,1,MATCH($A569+IF(E$9&gt;$B569,0,1),Data!$3:$3,0)-1,Num_Orgs,1),0),1)</f>
        <v>0.93590459807365078</v>
      </c>
      <c r="F569" s="70">
        <f ca="1">INDEX(OFFSET(Data!$A$10,1,F$9+MATCH($A569+IF(F$9&gt;$B569,0,1),Data!$3:$3,0),Num_Orgs,1),MATCH($C569,OFFSET(Data!$A$10,1,MATCH($A569+IF(F$9&gt;$B569,0,1),Data!$3:$3,0)-1,Num_Orgs,1),0),1)</f>
        <v>0.99619990923086066</v>
      </c>
      <c r="G569" s="70">
        <f ca="1">INDEX(OFFSET(Data!$A$10,1,G$9+MATCH($A569+IF(G$9&gt;$B569,0,1),Data!$3:$3,0),Num_Orgs,1),MATCH($C569,OFFSET(Data!$A$10,1,MATCH($A569+IF(G$9&gt;$B569,0,1),Data!$3:$3,0)-1,Num_Orgs,1),0),1)</f>
        <v>1.0150114230682017</v>
      </c>
      <c r="H569" s="70">
        <f ca="1">INDEX(OFFSET(Data!$A$10,1,H$9+MATCH($A569+IF(H$9&gt;$B569,0,1),Data!$3:$3,0),Num_Orgs,1),MATCH($C569,OFFSET(Data!$A$10,1,MATCH($A569+IF(H$9&gt;$B569,0,1),Data!$3:$3,0)-1,Num_Orgs,1),0),1)</f>
        <v>9.011629216775216E-2</v>
      </c>
      <c r="I569" s="70">
        <f ca="1">INDEX(OFFSET(Data!$A$10,1,I$9+MATCH($A569+IF(I$9&gt;$B569,0,1),Data!$3:$3,0),Num_Orgs,1),MATCH($C569,OFFSET(Data!$A$10,1,MATCH($A569+IF(I$9&gt;$B569,0,1),Data!$3:$3,0)-1,Num_Orgs,1),0),1)</f>
        <v>0</v>
      </c>
      <c r="J569" s="26">
        <f ca="1">IFERROR((E569*SUM(Data!$C$8:$D$8))+(F569*Data!$E$8)+(G569*SUM(Data!$F$8:$G$8))+(H569*Data!$H$8)+(I569*Data!$I$8)+Data!$J$8,0)</f>
        <v>0.96059551135515564</v>
      </c>
      <c r="K569" s="119"/>
      <c r="L569" s="69"/>
      <c r="AI569" s="69"/>
      <c r="AJ569" s="121" t="str">
        <f t="shared" si="505"/>
        <v>RBQ</v>
      </c>
      <c r="AK569" s="24" t="str">
        <f t="shared" si="506"/>
        <v>Liverpool Heart and Chest Hospital NHS FT</v>
      </c>
      <c r="AL569" s="280">
        <f t="shared" ref="AL569:BC569" ca="1" si="557">(AL337-$AL337)/$AI337</f>
        <v>0</v>
      </c>
      <c r="AM569" s="280">
        <f t="shared" ca="1" si="557"/>
        <v>1.8844004841298654E-3</v>
      </c>
      <c r="AN569" s="280">
        <f t="shared" ca="1" si="557"/>
        <v>1.8882705911205731E-3</v>
      </c>
      <c r="AO569" s="280">
        <f t="shared" ca="1" si="557"/>
        <v>2.124474181988527E-3</v>
      </c>
      <c r="AP569" s="280">
        <f t="shared" ca="1" si="557"/>
        <v>5.6563556294672917E-3</v>
      </c>
      <c r="AQ569" s="280">
        <f t="shared" ca="1" si="557"/>
        <v>7.5935321014241391E-3</v>
      </c>
      <c r="AR569" s="280">
        <f t="shared" ca="1" si="557"/>
        <v>7.5935321014241391E-3</v>
      </c>
      <c r="AS569" s="280">
        <f t="shared" ca="1" si="557"/>
        <v>7.2098497377600327E-3</v>
      </c>
      <c r="AT569" s="280">
        <f t="shared" ca="1" si="557"/>
        <v>7.2253356796324521E-3</v>
      </c>
      <c r="AU569" s="280">
        <f t="shared" ca="1" si="557"/>
        <v>7.539940720670742E-3</v>
      </c>
      <c r="AV569" s="280">
        <f t="shared" ca="1" si="557"/>
        <v>7.3806405708483963E-3</v>
      </c>
      <c r="AW569" s="280">
        <f t="shared" ca="1" si="557"/>
        <v>7.3760872647064468E-3</v>
      </c>
      <c r="AX569" s="280">
        <f t="shared" ca="1" si="557"/>
        <v>7.3760872647064468E-3</v>
      </c>
      <c r="AY569" s="281">
        <f t="shared" ca="1" si="557"/>
        <v>0</v>
      </c>
      <c r="AZ569" s="280">
        <f t="shared" ca="1" si="557"/>
        <v>1.4535243199959578E-3</v>
      </c>
      <c r="BA569" s="282">
        <f t="shared" ca="1" si="557"/>
        <v>1.4535243199959578E-3</v>
      </c>
      <c r="BB569" s="282">
        <f t="shared" ca="1" si="557"/>
        <v>2.917775140668705E-3</v>
      </c>
      <c r="BC569" s="230">
        <f t="shared" ca="1" si="557"/>
        <v>2.917775140668705E-3</v>
      </c>
      <c r="BE569" s="121" t="str">
        <f t="shared" si="508"/>
        <v>RBQ</v>
      </c>
      <c r="BF569" s="24" t="str">
        <f t="shared" si="509"/>
        <v>Liverpool Heart and Chest Hospital NHS FT</v>
      </c>
      <c r="BG569" s="280"/>
      <c r="BH569" s="280">
        <f t="shared" ca="1" si="510"/>
        <v>1.8844004841298654E-3</v>
      </c>
      <c r="BI569" s="280">
        <f t="shared" ca="1" si="511"/>
        <v>3.8701069907077449E-6</v>
      </c>
      <c r="BJ569" s="280">
        <f t="shared" ca="1" si="512"/>
        <v>2.3620359086795389E-4</v>
      </c>
      <c r="BK569" s="280">
        <f t="shared" ca="1" si="513"/>
        <v>3.5318814474787647E-3</v>
      </c>
      <c r="BL569" s="280">
        <f t="shared" ca="1" si="514"/>
        <v>1.9371764719568474E-3</v>
      </c>
      <c r="BM569" s="280">
        <f t="shared" ca="1" si="515"/>
        <v>0</v>
      </c>
      <c r="BN569" s="280">
        <f t="shared" ca="1" si="516"/>
        <v>-3.8368236366410641E-4</v>
      </c>
      <c r="BO569" s="280">
        <f t="shared" ca="1" si="517"/>
        <v>1.5485941872419445E-5</v>
      </c>
      <c r="BP569" s="280">
        <f t="shared" ca="1" si="518"/>
        <v>3.1460504103828987E-4</v>
      </c>
      <c r="BQ569" s="280">
        <f t="shared" ca="1" si="519"/>
        <v>-1.5930014982234574E-4</v>
      </c>
      <c r="BR569" s="280">
        <f t="shared" ca="1" si="520"/>
        <v>-4.5533061419494869E-6</v>
      </c>
      <c r="BS569" s="280">
        <f t="shared" ca="1" si="521"/>
        <v>0</v>
      </c>
      <c r="BT569" s="281"/>
      <c r="BU569" s="280">
        <f t="shared" ca="1" si="522"/>
        <v>1.4535243199959578E-3</v>
      </c>
      <c r="BV569" s="282">
        <f t="shared" ca="1" si="523"/>
        <v>0</v>
      </c>
      <c r="BW569" s="282">
        <f t="shared" ca="1" si="524"/>
        <v>1.4642508206727473E-3</v>
      </c>
      <c r="BX569" s="230">
        <f t="shared" ca="1" si="525"/>
        <v>0</v>
      </c>
    </row>
    <row r="570" spans="1:76" ht="13.8" x14ac:dyDescent="0.25">
      <c r="A570" s="118">
        <v>1</v>
      </c>
      <c r="B570" s="69">
        <f t="shared" si="547"/>
        <v>2</v>
      </c>
      <c r="C570" s="118" t="str">
        <f t="shared" si="548"/>
        <v>RNQ</v>
      </c>
      <c r="D570" s="69"/>
      <c r="E570" s="70">
        <f ca="1">INDEX(OFFSET(Data!$A$10,1,E$9+MATCH($A570+IF(E$9&gt;$B570,0,1),Data!$3:$3,0),Num_Orgs,1),MATCH($C570,OFFSET(Data!$A$10,1,MATCH($A570+IF(E$9&gt;$B570,0,1),Data!$3:$3,0)-1,Num_Orgs,1),0),1)</f>
        <v>0.97429684696703533</v>
      </c>
      <c r="F570" s="70">
        <f ca="1">INDEX(OFFSET(Data!$A$10,1,F$9+MATCH($A570+IF(F$9&gt;$B570,0,1),Data!$3:$3,0),Num_Orgs,1),MATCH($C570,OFFSET(Data!$A$10,1,MATCH($A570+IF(F$9&gt;$B570,0,1),Data!$3:$3,0)-1,Num_Orgs,1),0),1)</f>
        <v>0.99619990923086066</v>
      </c>
      <c r="G570" s="70">
        <f ca="1">INDEX(OFFSET(Data!$A$10,1,G$9+MATCH($A570+IF(G$9&gt;$B570,0,1),Data!$3:$3,0),Num_Orgs,1),MATCH($C570,OFFSET(Data!$A$10,1,MATCH($A570+IF(G$9&gt;$B570,0,1),Data!$3:$3,0)-1,Num_Orgs,1),0),1)</f>
        <v>0.96525596115309287</v>
      </c>
      <c r="H570" s="70">
        <f ca="1">INDEX(OFFSET(Data!$A$10,1,H$9+MATCH($A570+IF(H$9&gt;$B570,0,1),Data!$3:$3,0),Num_Orgs,1),MATCH($C570,OFFSET(Data!$A$10,1,MATCH($A570+IF(H$9&gt;$B570,0,1),Data!$3:$3,0)-1,Num_Orgs,1),0),1)</f>
        <v>0.55992367837699519</v>
      </c>
      <c r="I570" s="70">
        <f ca="1">INDEX(OFFSET(Data!$A$10,1,I$9+MATCH($A570+IF(I$9&gt;$B570,0,1),Data!$3:$3,0),Num_Orgs,1),MATCH($C570,OFFSET(Data!$A$10,1,MATCH($A570+IF(I$9&gt;$B570,0,1),Data!$3:$3,0)-1,Num_Orgs,1),0),1)</f>
        <v>0</v>
      </c>
      <c r="J570" s="26">
        <f ca="1">IFERROR((E570*SUM(Data!$C$8:$D$8))+(F570*Data!$E$8)+(G570*SUM(Data!$F$8:$G$8))+(H570*Data!$H$8)+(I570*Data!$I$8)+Data!$J$8,0)</f>
        <v>0.98245892981955429</v>
      </c>
      <c r="K570" s="119"/>
      <c r="L570" s="69"/>
      <c r="AI570" s="69"/>
      <c r="AJ570" s="121" t="str">
        <f t="shared" si="505"/>
        <v>REP</v>
      </c>
      <c r="AK570" s="24" t="str">
        <f t="shared" si="506"/>
        <v>Liverpool Women's NHS FT</v>
      </c>
      <c r="AL570" s="280">
        <f t="shared" ref="AL570:BC570" ca="1" si="558">(AL338-$AL338)/$AI338</f>
        <v>0</v>
      </c>
      <c r="AM570" s="280">
        <f t="shared" ca="1" si="558"/>
        <v>2.8626364906165565E-3</v>
      </c>
      <c r="AN570" s="280">
        <f t="shared" ca="1" si="558"/>
        <v>2.8666807789498338E-3</v>
      </c>
      <c r="AO570" s="280">
        <f t="shared" ca="1" si="558"/>
        <v>3.1135381960878299E-3</v>
      </c>
      <c r="AP570" s="280">
        <f t="shared" ca="1" si="558"/>
        <v>3.3692755666249645E-3</v>
      </c>
      <c r="AQ570" s="280">
        <f t="shared" ca="1" si="558"/>
        <v>6.8792416147770716E-3</v>
      </c>
      <c r="AR570" s="280">
        <f t="shared" ca="1" si="558"/>
        <v>6.8792416147770716E-3</v>
      </c>
      <c r="AS570" s="280">
        <f t="shared" ca="1" si="558"/>
        <v>6.2714769953341673E-3</v>
      </c>
      <c r="AT570" s="280">
        <f t="shared" ca="1" si="558"/>
        <v>6.2875303057250932E-3</v>
      </c>
      <c r="AU570" s="280">
        <f t="shared" ca="1" si="558"/>
        <v>6.6158574878036657E-3</v>
      </c>
      <c r="AV570" s="280">
        <f t="shared" ca="1" si="558"/>
        <v>7.6839615956475933E-3</v>
      </c>
      <c r="AW570" s="280">
        <f t="shared" ca="1" si="558"/>
        <v>7.7874428323317117E-3</v>
      </c>
      <c r="AX570" s="280">
        <f t="shared" ca="1" si="558"/>
        <v>7.7874428323317117E-3</v>
      </c>
      <c r="AY570" s="281">
        <f t="shared" ca="1" si="558"/>
        <v>0</v>
      </c>
      <c r="AZ570" s="280">
        <f t="shared" ca="1" si="558"/>
        <v>1.5345856334338837E-3</v>
      </c>
      <c r="BA570" s="282">
        <f t="shared" ca="1" si="558"/>
        <v>1.5345856334338837E-3</v>
      </c>
      <c r="BB570" s="282">
        <f t="shared" ca="1" si="558"/>
        <v>3.080495971661993E-3</v>
      </c>
      <c r="BC570" s="230">
        <f t="shared" ca="1" si="558"/>
        <v>3.080495971661993E-3</v>
      </c>
      <c r="BE570" s="121" t="str">
        <f t="shared" si="508"/>
        <v>REP</v>
      </c>
      <c r="BF570" s="24" t="str">
        <f t="shared" si="509"/>
        <v>Liverpool Women's NHS FT</v>
      </c>
      <c r="BG570" s="280"/>
      <c r="BH570" s="280">
        <f t="shared" ca="1" si="510"/>
        <v>2.8626364906165565E-3</v>
      </c>
      <c r="BI570" s="280">
        <f t="shared" ca="1" si="511"/>
        <v>4.0442883332773155E-6</v>
      </c>
      <c r="BJ570" s="280">
        <f t="shared" ca="1" si="512"/>
        <v>2.4685741713799609E-4</v>
      </c>
      <c r="BK570" s="280">
        <f t="shared" ca="1" si="513"/>
        <v>2.5573737053713463E-4</v>
      </c>
      <c r="BL570" s="280">
        <f t="shared" ca="1" si="514"/>
        <v>3.5099660481521071E-3</v>
      </c>
      <c r="BM570" s="280">
        <f t="shared" ca="1" si="515"/>
        <v>0</v>
      </c>
      <c r="BN570" s="280">
        <f t="shared" ca="1" si="516"/>
        <v>-6.0776461944290431E-4</v>
      </c>
      <c r="BO570" s="280">
        <f t="shared" ca="1" si="517"/>
        <v>1.6053310390925883E-5</v>
      </c>
      <c r="BP570" s="280">
        <f t="shared" ca="1" si="518"/>
        <v>3.2832718207857249E-4</v>
      </c>
      <c r="BQ570" s="280">
        <f t="shared" ca="1" si="519"/>
        <v>1.0681041078439276E-3</v>
      </c>
      <c r="BR570" s="280">
        <f t="shared" ca="1" si="520"/>
        <v>1.0348123668411837E-4</v>
      </c>
      <c r="BS570" s="280">
        <f t="shared" ca="1" si="521"/>
        <v>0</v>
      </c>
      <c r="BT570" s="281"/>
      <c r="BU570" s="280">
        <f t="shared" ca="1" si="522"/>
        <v>1.5345856334338837E-3</v>
      </c>
      <c r="BV570" s="282">
        <f t="shared" ca="1" si="523"/>
        <v>0</v>
      </c>
      <c r="BW570" s="282">
        <f t="shared" ca="1" si="524"/>
        <v>1.5459103382281093E-3</v>
      </c>
      <c r="BX570" s="230">
        <f t="shared" ca="1" si="525"/>
        <v>0</v>
      </c>
    </row>
    <row r="571" spans="1:76" ht="13.8" x14ac:dyDescent="0.25">
      <c r="A571" s="118">
        <v>1</v>
      </c>
      <c r="B571" s="69">
        <f t="shared" si="547"/>
        <v>2</v>
      </c>
      <c r="C571" s="118" t="str">
        <f t="shared" si="548"/>
        <v>RNS</v>
      </c>
      <c r="D571" s="69"/>
      <c r="E571" s="70">
        <f ca="1">INDEX(OFFSET(Data!$A$10,1,E$9+MATCH($A571+IF(E$9&gt;$B571,0,1),Data!$3:$3,0),Num_Orgs,1),MATCH($C571,OFFSET(Data!$A$10,1,MATCH($A571+IF(E$9&gt;$B571,0,1),Data!$3:$3,0)-1,Num_Orgs,1),0),1)</f>
        <v>0.98315095309405498</v>
      </c>
      <c r="F571" s="70">
        <f ca="1">INDEX(OFFSET(Data!$A$10,1,F$9+MATCH($A571+IF(F$9&gt;$B571,0,1),Data!$3:$3,0),Num_Orgs,1),MATCH($C571,OFFSET(Data!$A$10,1,MATCH($A571+IF(F$9&gt;$B571,0,1),Data!$3:$3,0)-1,Num_Orgs,1),0),1)</f>
        <v>0.99619990923086066</v>
      </c>
      <c r="G571" s="70">
        <f ca="1">INDEX(OFFSET(Data!$A$10,1,G$9+MATCH($A571+IF(G$9&gt;$B571,0,1),Data!$3:$3,0),Num_Orgs,1),MATCH($C571,OFFSET(Data!$A$10,1,MATCH($A571+IF(G$9&gt;$B571,0,1),Data!$3:$3,0)-1,Num_Orgs,1),0),1)</f>
        <v>0.96525596115309287</v>
      </c>
      <c r="H571" s="70">
        <f ca="1">INDEX(OFFSET(Data!$A$10,1,H$9+MATCH($A571+IF(H$9&gt;$B571,0,1),Data!$3:$3,0),Num_Orgs,1),MATCH($C571,OFFSET(Data!$A$10,1,MATCH($A571+IF(H$9&gt;$B571,0,1),Data!$3:$3,0)-1,Num_Orgs,1),0),1)</f>
        <v>1.3390477948249786</v>
      </c>
      <c r="I571" s="70">
        <f ca="1">INDEX(OFFSET(Data!$A$10,1,I$9+MATCH($A571+IF(I$9&gt;$B571,0,1),Data!$3:$3,0),Num_Orgs,1),MATCH($C571,OFFSET(Data!$A$10,1,MATCH($A571+IF(I$9&gt;$B571,0,1),Data!$3:$3,0)-1,Num_Orgs,1),0),1)</f>
        <v>0</v>
      </c>
      <c r="J571" s="26">
        <f ca="1">IFERROR((E571*SUM(Data!$C$8:$D$8))+(F571*Data!$E$8)+(G571*SUM(Data!$F$8:$G$8))+(H571*Data!$H$8)+(I571*Data!$I$8)+Data!$J$8,0)</f>
        <v>0.99081317676279745</v>
      </c>
      <c r="K571" s="119"/>
      <c r="L571" s="69"/>
      <c r="AI571" s="69"/>
      <c r="AJ571" s="121" t="str">
        <f t="shared" si="505"/>
        <v>RRU</v>
      </c>
      <c r="AK571" s="24" t="str">
        <f t="shared" si="506"/>
        <v>London Ambulance Service NHS Trust</v>
      </c>
      <c r="AL571" s="280">
        <f t="shared" ref="AL571:BC571" ca="1" si="559">(AL339-$AL339)/$AI339</f>
        <v>0</v>
      </c>
      <c r="AM571" s="280">
        <f t="shared" ca="1" si="559"/>
        <v>0</v>
      </c>
      <c r="AN571" s="280">
        <f t="shared" ca="1" si="559"/>
        <v>0</v>
      </c>
      <c r="AO571" s="280">
        <f t="shared" ca="1" si="559"/>
        <v>0</v>
      </c>
      <c r="AP571" s="280">
        <f t="shared" ca="1" si="559"/>
        <v>0</v>
      </c>
      <c r="AQ571" s="280">
        <f t="shared" ca="1" si="559"/>
        <v>0</v>
      </c>
      <c r="AR571" s="280">
        <f t="shared" ca="1" si="559"/>
        <v>0</v>
      </c>
      <c r="AS571" s="280">
        <f t="shared" ca="1" si="559"/>
        <v>0</v>
      </c>
      <c r="AT571" s="280">
        <f t="shared" ca="1" si="559"/>
        <v>0</v>
      </c>
      <c r="AU571" s="280">
        <f t="shared" ca="1" si="559"/>
        <v>0</v>
      </c>
      <c r="AV571" s="280">
        <f t="shared" ca="1" si="559"/>
        <v>0</v>
      </c>
      <c r="AW571" s="280">
        <f t="shared" ca="1" si="559"/>
        <v>0</v>
      </c>
      <c r="AX571" s="280">
        <f t="shared" ca="1" si="559"/>
        <v>0</v>
      </c>
      <c r="AY571" s="281">
        <f t="shared" ca="1" si="559"/>
        <v>0</v>
      </c>
      <c r="AZ571" s="280">
        <f t="shared" ca="1" si="559"/>
        <v>0</v>
      </c>
      <c r="BA571" s="282">
        <f t="shared" ca="1" si="559"/>
        <v>0</v>
      </c>
      <c r="BB571" s="282">
        <f t="shared" ca="1" si="559"/>
        <v>0</v>
      </c>
      <c r="BC571" s="230">
        <f t="shared" ca="1" si="559"/>
        <v>0</v>
      </c>
      <c r="BE571" s="121" t="str">
        <f t="shared" si="508"/>
        <v>RRU</v>
      </c>
      <c r="BF571" s="24" t="str">
        <f t="shared" si="509"/>
        <v>London Ambulance Service NHS Trust</v>
      </c>
      <c r="BG571" s="280"/>
      <c r="BH571" s="280">
        <f t="shared" ca="1" si="510"/>
        <v>0</v>
      </c>
      <c r="BI571" s="280">
        <f t="shared" ca="1" si="511"/>
        <v>0</v>
      </c>
      <c r="BJ571" s="280">
        <f t="shared" ca="1" si="512"/>
        <v>0</v>
      </c>
      <c r="BK571" s="280">
        <f t="shared" ca="1" si="513"/>
        <v>0</v>
      </c>
      <c r="BL571" s="280">
        <f t="shared" ca="1" si="514"/>
        <v>0</v>
      </c>
      <c r="BM571" s="280">
        <f t="shared" ca="1" si="515"/>
        <v>0</v>
      </c>
      <c r="BN571" s="280">
        <f t="shared" ca="1" si="516"/>
        <v>0</v>
      </c>
      <c r="BO571" s="280">
        <f t="shared" ca="1" si="517"/>
        <v>0</v>
      </c>
      <c r="BP571" s="280">
        <f t="shared" ca="1" si="518"/>
        <v>0</v>
      </c>
      <c r="BQ571" s="280">
        <f t="shared" ca="1" si="519"/>
        <v>0</v>
      </c>
      <c r="BR571" s="280">
        <f t="shared" ca="1" si="520"/>
        <v>0</v>
      </c>
      <c r="BS571" s="280">
        <f t="shared" ca="1" si="521"/>
        <v>0</v>
      </c>
      <c r="BT571" s="281"/>
      <c r="BU571" s="280">
        <f t="shared" ca="1" si="522"/>
        <v>0</v>
      </c>
      <c r="BV571" s="282">
        <f t="shared" ca="1" si="523"/>
        <v>0</v>
      </c>
      <c r="BW571" s="282">
        <f t="shared" ca="1" si="524"/>
        <v>0</v>
      </c>
      <c r="BX571" s="230">
        <f t="shared" ca="1" si="525"/>
        <v>0</v>
      </c>
    </row>
    <row r="572" spans="1:76" ht="13.8" x14ac:dyDescent="0.25">
      <c r="A572" s="118">
        <v>1</v>
      </c>
      <c r="B572" s="69">
        <f t="shared" si="547"/>
        <v>2</v>
      </c>
      <c r="C572" s="118" t="str">
        <f t="shared" si="548"/>
        <v>RNU</v>
      </c>
      <c r="D572" s="69"/>
      <c r="E572" s="70">
        <f ca="1">INDEX(OFFSET(Data!$A$10,1,E$9+MATCH($A572+IF(E$9&gt;$B572,0,1),Data!$3:$3,0),Num_Orgs,1),MATCH($C572,OFFSET(Data!$A$10,1,MATCH($A572+IF(E$9&gt;$B572,0,1),Data!$3:$3,0)-1,Num_Orgs,1),0),1)</f>
        <v>1.0423392554287296</v>
      </c>
      <c r="F572" s="70">
        <f ca="1">INDEX(OFFSET(Data!$A$10,1,F$9+MATCH($A572+IF(F$9&gt;$B572,0,1),Data!$3:$3,0),Num_Orgs,1),MATCH($C572,OFFSET(Data!$A$10,1,MATCH($A572+IF(F$9&gt;$B572,0,1),Data!$3:$3,0)-1,Num_Orgs,1),0),1)</f>
        <v>0.99619990923086066</v>
      </c>
      <c r="G572" s="70">
        <f ca="1">INDEX(OFFSET(Data!$A$10,1,G$9+MATCH($A572+IF(G$9&gt;$B572,0,1),Data!$3:$3,0),Num_Orgs,1),MATCH($C572,OFFSET(Data!$A$10,1,MATCH($A572+IF(G$9&gt;$B572,0,1),Data!$3:$3,0)-1,Num_Orgs,1),0),1)</f>
        <v>1.0130957047484759</v>
      </c>
      <c r="H572" s="70">
        <f ca="1">INDEX(OFFSET(Data!$A$10,1,H$9+MATCH($A572+IF(H$9&gt;$B572,0,1),Data!$3:$3,0),Num_Orgs,1),MATCH($C572,OFFSET(Data!$A$10,1,MATCH($A572+IF(H$9&gt;$B572,0,1),Data!$3:$3,0)-1,Num_Orgs,1),0),1)</f>
        <v>1.5809928038578962</v>
      </c>
      <c r="I572" s="70">
        <f ca="1">INDEX(OFFSET(Data!$A$10,1,I$9+MATCH($A572+IF(I$9&gt;$B572,0,1),Data!$3:$3,0),Num_Orgs,1),MATCH($C572,OFFSET(Data!$A$10,1,MATCH($A572+IF(I$9&gt;$B572,0,1),Data!$3:$3,0)-1,Num_Orgs,1),0),1)</f>
        <v>0</v>
      </c>
      <c r="J572" s="26">
        <f ca="1">IFERROR((E572*SUM(Data!$C$8:$D$8))+(F572*Data!$E$8)+(G572*SUM(Data!$F$8:$G$8))+(H572*Data!$H$8)+(I572*Data!$I$8)+Data!$J$8,0)</f>
        <v>1.0256749325267969</v>
      </c>
      <c r="K572" s="119"/>
      <c r="L572" s="69"/>
      <c r="AI572" s="69"/>
      <c r="AJ572" s="121" t="str">
        <f t="shared" si="505"/>
        <v>R1K</v>
      </c>
      <c r="AK572" s="24" t="str">
        <f t="shared" si="506"/>
        <v>London North West University Healthcare NHS Trust</v>
      </c>
      <c r="AL572" s="280">
        <f t="shared" ref="AL572:BC572" ca="1" si="560">(AL340-$AL340)/$AI340</f>
        <v>0</v>
      </c>
      <c r="AM572" s="280">
        <f t="shared" ca="1" si="560"/>
        <v>-1.0869575444577517E-2</v>
      </c>
      <c r="AN572" s="280">
        <f t="shared" ca="1" si="560"/>
        <v>-1.0868785792959666E-2</v>
      </c>
      <c r="AO572" s="280">
        <f t="shared" ca="1" si="560"/>
        <v>-1.125097000992001E-2</v>
      </c>
      <c r="AP572" s="280">
        <f t="shared" ca="1" si="560"/>
        <v>-1.0943435659338585E-2</v>
      </c>
      <c r="AQ572" s="280">
        <f t="shared" ca="1" si="560"/>
        <v>-1.4849248271572368E-2</v>
      </c>
      <c r="AR572" s="280">
        <f t="shared" ca="1" si="560"/>
        <v>-1.4849248271572368E-2</v>
      </c>
      <c r="AS572" s="280">
        <f t="shared" ca="1" si="560"/>
        <v>-1.226723154715393E-2</v>
      </c>
      <c r="AT572" s="280">
        <f t="shared" ca="1" si="560"/>
        <v>-1.2343535178487675E-2</v>
      </c>
      <c r="AU572" s="280">
        <f t="shared" ca="1" si="560"/>
        <v>-1.2154343654283572E-2</v>
      </c>
      <c r="AV572" s="280">
        <f t="shared" ca="1" si="560"/>
        <v>-1.215382871234974E-2</v>
      </c>
      <c r="AW572" s="280">
        <f t="shared" ca="1" si="560"/>
        <v>-1.2752171983969655E-2</v>
      </c>
      <c r="AX572" s="280">
        <f t="shared" ca="1" si="560"/>
        <v>-1.2752171983969655E-2</v>
      </c>
      <c r="AY572" s="281">
        <f t="shared" ca="1" si="560"/>
        <v>0</v>
      </c>
      <c r="AZ572" s="280">
        <f t="shared" ca="1" si="560"/>
        <v>-2.5129301547387336E-3</v>
      </c>
      <c r="BA572" s="282">
        <f t="shared" ca="1" si="560"/>
        <v>-2.5129301547387336E-3</v>
      </c>
      <c r="BB572" s="282">
        <f t="shared" ca="1" si="560"/>
        <v>-5.0444048543717901E-3</v>
      </c>
      <c r="BC572" s="230">
        <f t="shared" ca="1" si="560"/>
        <v>-5.0444048543717901E-3</v>
      </c>
      <c r="BE572" s="121" t="str">
        <f t="shared" si="508"/>
        <v>R1K</v>
      </c>
      <c r="BF572" s="24" t="str">
        <f t="shared" si="509"/>
        <v>London North West University Healthcare NHS Trust</v>
      </c>
      <c r="BG572" s="280"/>
      <c r="BH572" s="280">
        <f t="shared" ca="1" si="510"/>
        <v>-1.0869575444577517E-2</v>
      </c>
      <c r="BI572" s="280">
        <f t="shared" ca="1" si="511"/>
        <v>7.8965161785099491E-7</v>
      </c>
      <c r="BJ572" s="280">
        <f t="shared" ca="1" si="512"/>
        <v>-3.8218421696034448E-4</v>
      </c>
      <c r="BK572" s="280">
        <f t="shared" ca="1" si="513"/>
        <v>3.0753435058142493E-4</v>
      </c>
      <c r="BL572" s="280">
        <f t="shared" ca="1" si="514"/>
        <v>-3.9058126122337826E-3</v>
      </c>
      <c r="BM572" s="280">
        <f t="shared" ca="1" si="515"/>
        <v>0</v>
      </c>
      <c r="BN572" s="280">
        <f t="shared" ca="1" si="516"/>
        <v>2.5820167244184379E-3</v>
      </c>
      <c r="BO572" s="280">
        <f t="shared" ca="1" si="517"/>
        <v>-7.6303631333745486E-5</v>
      </c>
      <c r="BP572" s="280">
        <f t="shared" ca="1" si="518"/>
        <v>1.8919152420410375E-4</v>
      </c>
      <c r="BQ572" s="280">
        <f t="shared" ca="1" si="519"/>
        <v>5.1494193383135045E-7</v>
      </c>
      <c r="BR572" s="280">
        <f t="shared" ca="1" si="520"/>
        <v>-5.9834327161991524E-4</v>
      </c>
      <c r="BS572" s="280">
        <f t="shared" ca="1" si="521"/>
        <v>0</v>
      </c>
      <c r="BT572" s="281"/>
      <c r="BU572" s="280">
        <f t="shared" ca="1" si="522"/>
        <v>-2.5129301547387336E-3</v>
      </c>
      <c r="BV572" s="282">
        <f t="shared" ca="1" si="523"/>
        <v>0</v>
      </c>
      <c r="BW572" s="282">
        <f t="shared" ca="1" si="524"/>
        <v>-2.5314746996330565E-3</v>
      </c>
      <c r="BX572" s="230">
        <f t="shared" ca="1" si="525"/>
        <v>0</v>
      </c>
    </row>
    <row r="573" spans="1:76" ht="13.8" x14ac:dyDescent="0.25">
      <c r="A573" s="118">
        <v>1</v>
      </c>
      <c r="B573" s="69">
        <f t="shared" si="547"/>
        <v>2</v>
      </c>
      <c r="C573" s="118" t="str">
        <f t="shared" si="548"/>
        <v>RNZ</v>
      </c>
      <c r="D573" s="69"/>
      <c r="E573" s="70">
        <f ca="1">INDEX(OFFSET(Data!$A$10,1,E$9+MATCH($A573+IF(E$9&gt;$B573,0,1),Data!$3:$3,0),Num_Orgs,1),MATCH($C573,OFFSET(Data!$A$10,1,MATCH($A573+IF(E$9&gt;$B573,0,1),Data!$3:$3,0)-1,Num_Orgs,1),0),1)</f>
        <v>0.99269437696709517</v>
      </c>
      <c r="F573" s="70">
        <f ca="1">INDEX(OFFSET(Data!$A$10,1,F$9+MATCH($A573+IF(F$9&gt;$B573,0,1),Data!$3:$3,0),Num_Orgs,1),MATCH($C573,OFFSET(Data!$A$10,1,MATCH($A573+IF(F$9&gt;$B573,0,1),Data!$3:$3,0)-1,Num_Orgs,1),0),1)</f>
        <v>0.99619990923086066</v>
      </c>
      <c r="G573" s="70">
        <f ca="1">INDEX(OFFSET(Data!$A$10,1,G$9+MATCH($A573+IF(G$9&gt;$B573,0,1),Data!$3:$3,0),Num_Orgs,1),MATCH($C573,OFFSET(Data!$A$10,1,MATCH($A573+IF(G$9&gt;$B573,0,1),Data!$3:$3,0)-1,Num_Orgs,1),0),1)</f>
        <v>0.99510923830215869</v>
      </c>
      <c r="H573" s="70">
        <f ca="1">INDEX(OFFSET(Data!$A$10,1,H$9+MATCH($A573+IF(H$9&gt;$B573,0,1),Data!$3:$3,0),Num_Orgs,1),MATCH($C573,OFFSET(Data!$A$10,1,MATCH($A573+IF(H$9&gt;$B573,0,1),Data!$3:$3,0)-1,Num_Orgs,1),0),1)</f>
        <v>0.29333614203523706</v>
      </c>
      <c r="I573" s="70">
        <f ca="1">INDEX(OFFSET(Data!$A$10,1,I$9+MATCH($A573+IF(I$9&gt;$B573,0,1),Data!$3:$3,0),Num_Orgs,1),MATCH($C573,OFFSET(Data!$A$10,1,MATCH($A573+IF(I$9&gt;$B573,0,1),Data!$3:$3,0)-1,Num_Orgs,1),0),1)</f>
        <v>0</v>
      </c>
      <c r="J573" s="26">
        <f ca="1">IFERROR((E573*SUM(Data!$C$8:$D$8))+(F573*Data!$E$8)+(G573*SUM(Data!$F$8:$G$8))+(H573*Data!$H$8)+(I573*Data!$I$8)+Data!$J$8,0)</f>
        <v>0.99216220549175427</v>
      </c>
      <c r="K573" s="119"/>
      <c r="L573" s="69"/>
      <c r="AI573" s="69"/>
      <c r="AJ573" s="121" t="str">
        <f t="shared" si="505"/>
        <v>RC9</v>
      </c>
      <c r="AK573" s="24" t="str">
        <f t="shared" si="506"/>
        <v>Luton and Dunstable University Hospital NHS FT</v>
      </c>
      <c r="AL573" s="280">
        <f t="shared" ref="AL573:BC573" ca="1" si="561">(AL341-$AL341)/$AI341</f>
        <v>0</v>
      </c>
      <c r="AM573" s="280">
        <f t="shared" ca="1" si="561"/>
        <v>-5.8592524781413168E-4</v>
      </c>
      <c r="AN573" s="280">
        <f t="shared" ca="1" si="561"/>
        <v>-5.820475925669014E-4</v>
      </c>
      <c r="AO573" s="280">
        <f t="shared" ca="1" si="561"/>
        <v>-9.383233538186169E-4</v>
      </c>
      <c r="AP573" s="280">
        <f t="shared" ca="1" si="561"/>
        <v>-5.7237602821434382E-4</v>
      </c>
      <c r="AQ573" s="280">
        <f t="shared" ca="1" si="561"/>
        <v>-2.295806897226691E-3</v>
      </c>
      <c r="AR573" s="280">
        <f t="shared" ca="1" si="561"/>
        <v>-2.295806897226691E-3</v>
      </c>
      <c r="AS573" s="280">
        <f t="shared" ca="1" si="561"/>
        <v>-8.6214656813667252E-3</v>
      </c>
      <c r="AT573" s="280">
        <f t="shared" ca="1" si="561"/>
        <v>-8.6028064867189283E-3</v>
      </c>
      <c r="AU573" s="280">
        <f t="shared" ca="1" si="561"/>
        <v>-9.0479851406683257E-3</v>
      </c>
      <c r="AV573" s="280">
        <f t="shared" ca="1" si="561"/>
        <v>-8.3684303531910923E-3</v>
      </c>
      <c r="AW573" s="280">
        <f t="shared" ca="1" si="561"/>
        <v>-9.0418603433003106E-3</v>
      </c>
      <c r="AX573" s="280">
        <f t="shared" ca="1" si="561"/>
        <v>-9.0418603433003106E-3</v>
      </c>
      <c r="AY573" s="281">
        <f t="shared" ca="1" si="561"/>
        <v>0</v>
      </c>
      <c r="AZ573" s="280">
        <f t="shared" ca="1" si="561"/>
        <v>-1.7817798834720467E-3</v>
      </c>
      <c r="BA573" s="282">
        <f t="shared" ca="1" si="561"/>
        <v>-1.7817798834720467E-3</v>
      </c>
      <c r="BB573" s="282">
        <f t="shared" ca="1" si="561"/>
        <v>-3.5767086787747795E-3</v>
      </c>
      <c r="BC573" s="230">
        <f t="shared" ca="1" si="561"/>
        <v>-3.5767086787747795E-3</v>
      </c>
      <c r="BE573" s="121" t="str">
        <f t="shared" si="508"/>
        <v>RC9</v>
      </c>
      <c r="BF573" s="24" t="str">
        <f t="shared" si="509"/>
        <v>Luton and Dunstable University Hospital NHS FT</v>
      </c>
      <c r="BG573" s="280"/>
      <c r="BH573" s="280">
        <f t="shared" ca="1" si="510"/>
        <v>-5.8592524781413168E-4</v>
      </c>
      <c r="BI573" s="280">
        <f t="shared" ca="1" si="511"/>
        <v>3.8776552472302847E-6</v>
      </c>
      <c r="BJ573" s="280">
        <f t="shared" ca="1" si="512"/>
        <v>-3.562757612517155E-4</v>
      </c>
      <c r="BK573" s="280">
        <f t="shared" ca="1" si="513"/>
        <v>3.6594732560427307E-4</v>
      </c>
      <c r="BL573" s="280">
        <f t="shared" ca="1" si="514"/>
        <v>-1.7234308690123471E-3</v>
      </c>
      <c r="BM573" s="280">
        <f t="shared" ca="1" si="515"/>
        <v>0</v>
      </c>
      <c r="BN573" s="280">
        <f t="shared" ca="1" si="516"/>
        <v>-6.3256587841400338E-3</v>
      </c>
      <c r="BO573" s="280">
        <f t="shared" ca="1" si="517"/>
        <v>1.8659194647796876E-5</v>
      </c>
      <c r="BP573" s="280">
        <f t="shared" ca="1" si="518"/>
        <v>-4.451786539493973E-4</v>
      </c>
      <c r="BQ573" s="280">
        <f t="shared" ca="1" si="519"/>
        <v>6.7955478747723334E-4</v>
      </c>
      <c r="BR573" s="280">
        <f t="shared" ca="1" si="520"/>
        <v>-6.7342999010921827E-4</v>
      </c>
      <c r="BS573" s="280">
        <f t="shared" ca="1" si="521"/>
        <v>0</v>
      </c>
      <c r="BT573" s="281"/>
      <c r="BU573" s="280">
        <f t="shared" ca="1" si="522"/>
        <v>-1.7817798834720467E-3</v>
      </c>
      <c r="BV573" s="282">
        <f t="shared" ca="1" si="523"/>
        <v>0</v>
      </c>
      <c r="BW573" s="282">
        <f t="shared" ca="1" si="524"/>
        <v>-1.7949287953027328E-3</v>
      </c>
      <c r="BX573" s="230">
        <f t="shared" ca="1" si="525"/>
        <v>0</v>
      </c>
    </row>
    <row r="574" spans="1:76" ht="13.8" x14ac:dyDescent="0.25">
      <c r="A574" s="118">
        <v>1</v>
      </c>
      <c r="B574" s="69">
        <f t="shared" si="547"/>
        <v>2</v>
      </c>
      <c r="C574" s="118" t="str">
        <f t="shared" si="548"/>
        <v>RP1</v>
      </c>
      <c r="D574" s="69"/>
      <c r="E574" s="70">
        <f ca="1">INDEX(OFFSET(Data!$A$10,1,E$9+MATCH($A574+IF(E$9&gt;$B574,0,1),Data!$3:$3,0),Num_Orgs,1),MATCH($C574,OFFSET(Data!$A$10,1,MATCH($A574+IF(E$9&gt;$B574,0,1),Data!$3:$3,0)-1,Num_Orgs,1),0),1)</f>
        <v>0.9785802764696323</v>
      </c>
      <c r="F574" s="70">
        <f ca="1">INDEX(OFFSET(Data!$A$10,1,F$9+MATCH($A574+IF(F$9&gt;$B574,0,1),Data!$3:$3,0),Num_Orgs,1),MATCH($C574,OFFSET(Data!$A$10,1,MATCH($A574+IF(F$9&gt;$B574,0,1),Data!$3:$3,0)-1,Num_Orgs,1),0),1)</f>
        <v>0.99619990923086066</v>
      </c>
      <c r="G574" s="70">
        <f ca="1">INDEX(OFFSET(Data!$A$10,1,G$9+MATCH($A574+IF(G$9&gt;$B574,0,1),Data!$3:$3,0),Num_Orgs,1),MATCH($C574,OFFSET(Data!$A$10,1,MATCH($A574+IF(G$9&gt;$B574,0,1),Data!$3:$3,0)-1,Num_Orgs,1),0),1)</f>
        <v>0.96525596115309287</v>
      </c>
      <c r="H574" s="70">
        <f ca="1">INDEX(OFFSET(Data!$A$10,1,H$9+MATCH($A574+IF(H$9&gt;$B574,0,1),Data!$3:$3,0),Num_Orgs,1),MATCH($C574,OFFSET(Data!$A$10,1,MATCH($A574+IF(H$9&gt;$B574,0,1),Data!$3:$3,0)-1,Num_Orgs,1),0),1)</f>
        <v>0.99517849319662621</v>
      </c>
      <c r="I574" s="70">
        <f ca="1">INDEX(OFFSET(Data!$A$10,1,I$9+MATCH($A574+IF(I$9&gt;$B574,0,1),Data!$3:$3,0),Num_Orgs,1),MATCH($C574,OFFSET(Data!$A$10,1,MATCH($A574+IF(I$9&gt;$B574,0,1),Data!$3:$3,0)-1,Num_Orgs,1),0),1)</f>
        <v>0</v>
      </c>
      <c r="J574" s="26">
        <f ca="1">IFERROR((E574*SUM(Data!$C$8:$D$8))+(F574*Data!$E$8)+(G574*SUM(Data!$F$8:$G$8))+(H574*Data!$H$8)+(I574*Data!$I$8)+Data!$J$8,0)</f>
        <v>0.98676197778522501</v>
      </c>
      <c r="K574" s="119"/>
      <c r="L574" s="69"/>
      <c r="AI574" s="69"/>
      <c r="AJ574" s="121" t="str">
        <f t="shared" si="505"/>
        <v>RWF</v>
      </c>
      <c r="AK574" s="24" t="str">
        <f t="shared" si="506"/>
        <v>Maidstone and Tunbridge Wells NHS Trust</v>
      </c>
      <c r="AL574" s="280">
        <f t="shared" ref="AL574:BC574" ca="1" si="562">(AL342-$AL342)/$AI342</f>
        <v>0</v>
      </c>
      <c r="AM574" s="280">
        <f t="shared" ca="1" si="562"/>
        <v>-1.2447510947548113E-3</v>
      </c>
      <c r="AN574" s="280">
        <f t="shared" ca="1" si="562"/>
        <v>-1.240888766051355E-3</v>
      </c>
      <c r="AO574" s="280">
        <f t="shared" ca="1" si="562"/>
        <v>-5.1318122353962846E-4</v>
      </c>
      <c r="AP574" s="280">
        <f t="shared" ca="1" si="562"/>
        <v>7.7733067893180955E-4</v>
      </c>
      <c r="AQ574" s="280">
        <f t="shared" ca="1" si="562"/>
        <v>6.4884629647864579E-5</v>
      </c>
      <c r="AR574" s="280">
        <f t="shared" ca="1" si="562"/>
        <v>6.4884629647864579E-5</v>
      </c>
      <c r="AS574" s="280">
        <f t="shared" ca="1" si="562"/>
        <v>-1.4494446396244268E-2</v>
      </c>
      <c r="AT574" s="280">
        <f t="shared" ca="1" si="562"/>
        <v>-1.4476852457787594E-2</v>
      </c>
      <c r="AU574" s="280">
        <f t="shared" ca="1" si="562"/>
        <v>-1.5054196346562286E-2</v>
      </c>
      <c r="AV574" s="280">
        <f t="shared" ca="1" si="562"/>
        <v>-1.4633505607578949E-2</v>
      </c>
      <c r="AW574" s="280">
        <f t="shared" ca="1" si="562"/>
        <v>-1.4467427286637007E-2</v>
      </c>
      <c r="AX574" s="280">
        <f t="shared" ca="1" si="562"/>
        <v>-1.4467427286637007E-2</v>
      </c>
      <c r="AY574" s="281">
        <f t="shared" ca="1" si="562"/>
        <v>0</v>
      </c>
      <c r="AZ574" s="280">
        <f t="shared" ca="1" si="562"/>
        <v>-2.8509366354044891E-3</v>
      </c>
      <c r="BA574" s="282">
        <f t="shared" ca="1" si="562"/>
        <v>-2.8509366354044891E-3</v>
      </c>
      <c r="BB574" s="282">
        <f t="shared" ca="1" si="562"/>
        <v>-5.7229121852121478E-3</v>
      </c>
      <c r="BC574" s="230">
        <f t="shared" ca="1" si="562"/>
        <v>-5.7229121852121478E-3</v>
      </c>
      <c r="BE574" s="121" t="str">
        <f t="shared" si="508"/>
        <v>RWF</v>
      </c>
      <c r="BF574" s="24" t="str">
        <f t="shared" si="509"/>
        <v>Maidstone and Tunbridge Wells NHS Trust</v>
      </c>
      <c r="BG574" s="280"/>
      <c r="BH574" s="280">
        <f t="shared" ca="1" si="510"/>
        <v>-1.2447510947548113E-3</v>
      </c>
      <c r="BI574" s="280">
        <f t="shared" ca="1" si="511"/>
        <v>3.8623287034562567E-6</v>
      </c>
      <c r="BJ574" s="280">
        <f t="shared" ca="1" si="512"/>
        <v>7.2770754251172659E-4</v>
      </c>
      <c r="BK574" s="280">
        <f t="shared" ca="1" si="513"/>
        <v>1.2905119024714381E-3</v>
      </c>
      <c r="BL574" s="280">
        <f t="shared" ca="1" si="514"/>
        <v>-7.1244604928394502E-4</v>
      </c>
      <c r="BM574" s="280">
        <f t="shared" ca="1" si="515"/>
        <v>0</v>
      </c>
      <c r="BN574" s="280">
        <f t="shared" ca="1" si="516"/>
        <v>-1.4559331025892132E-2</v>
      </c>
      <c r="BO574" s="280">
        <f t="shared" ca="1" si="517"/>
        <v>1.7593938456673258E-5</v>
      </c>
      <c r="BP574" s="280">
        <f t="shared" ca="1" si="518"/>
        <v>-5.7734388877469199E-4</v>
      </c>
      <c r="BQ574" s="280">
        <f t="shared" ca="1" si="519"/>
        <v>4.2069073898333767E-4</v>
      </c>
      <c r="BR574" s="280">
        <f t="shared" ca="1" si="520"/>
        <v>1.6607832094194148E-4</v>
      </c>
      <c r="BS574" s="280">
        <f t="shared" ca="1" si="521"/>
        <v>0</v>
      </c>
      <c r="BT574" s="281"/>
      <c r="BU574" s="280">
        <f t="shared" ca="1" si="522"/>
        <v>-2.8509366354044891E-3</v>
      </c>
      <c r="BV574" s="282">
        <f t="shared" ca="1" si="523"/>
        <v>0</v>
      </c>
      <c r="BW574" s="282">
        <f t="shared" ca="1" si="524"/>
        <v>-2.8719755498076587E-3</v>
      </c>
      <c r="BX574" s="230">
        <f t="shared" ca="1" si="525"/>
        <v>0</v>
      </c>
    </row>
    <row r="575" spans="1:76" ht="13.8" x14ac:dyDescent="0.25">
      <c r="A575" s="118">
        <v>1</v>
      </c>
      <c r="B575" s="69">
        <f t="shared" si="547"/>
        <v>2</v>
      </c>
      <c r="C575" s="118" t="str">
        <f t="shared" si="548"/>
        <v>RP4</v>
      </c>
      <c r="D575" s="69"/>
      <c r="E575" s="70">
        <f ca="1">INDEX(OFFSET(Data!$A$10,1,E$9+MATCH($A575+IF(E$9&gt;$B575,0,1),Data!$3:$3,0),Num_Orgs,1),MATCH($C575,OFFSET(Data!$A$10,1,MATCH($A575+IF(E$9&gt;$B575,0,1),Data!$3:$3,0)-1,Num_Orgs,1),0),1)</f>
        <v>1.1565364269407357</v>
      </c>
      <c r="F575" s="70">
        <f ca="1">INDEX(OFFSET(Data!$A$10,1,F$9+MATCH($A575+IF(F$9&gt;$B575,0,1),Data!$3:$3,0),Num_Orgs,1),MATCH($C575,OFFSET(Data!$A$10,1,MATCH($A575+IF(F$9&gt;$B575,0,1),Data!$3:$3,0)-1,Num_Orgs,1),0),1)</f>
        <v>1.0185025427599708</v>
      </c>
      <c r="G575" s="70">
        <f ca="1">INDEX(OFFSET(Data!$A$10,1,G$9+MATCH($A575+IF(G$9&gt;$B575,0,1),Data!$3:$3,0),Num_Orgs,1),MATCH($C575,OFFSET(Data!$A$10,1,MATCH($A575+IF(G$9&gt;$B575,0,1),Data!$3:$3,0)-1,Num_Orgs,1),0),1)</f>
        <v>1.2637887326437416</v>
      </c>
      <c r="H575" s="70">
        <f ca="1">INDEX(OFFSET(Data!$A$10,1,H$9+MATCH($A575+IF(H$9&gt;$B575,0,1),Data!$3:$3,0),Num_Orgs,1),MATCH($C575,OFFSET(Data!$A$10,1,MATCH($A575+IF(H$9&gt;$B575,0,1),Data!$3:$3,0)-1,Num_Orgs,1),0),1)</f>
        <v>17.187469244327872</v>
      </c>
      <c r="I575" s="70">
        <f ca="1">INDEX(OFFSET(Data!$A$10,1,I$9+MATCH($A575+IF(I$9&gt;$B575,0,1),Data!$3:$3,0),Num_Orgs,1),MATCH($C575,OFFSET(Data!$A$10,1,MATCH($A575+IF(I$9&gt;$B575,0,1),Data!$3:$3,0)-1,Num_Orgs,1),0),1)</f>
        <v>0</v>
      </c>
      <c r="J575" s="26">
        <f ca="1">IFERROR((E575*SUM(Data!$C$8:$D$8))+(F575*Data!$E$8)+(G575*SUM(Data!$F$8:$G$8))+(H575*Data!$H$8)+(I575*Data!$I$8)+Data!$J$8,0)</f>
        <v>1.1681127881262787</v>
      </c>
      <c r="K575" s="119"/>
      <c r="L575" s="69"/>
      <c r="AI575" s="69"/>
      <c r="AJ575" s="121" t="str">
        <f t="shared" si="505"/>
        <v>R0A</v>
      </c>
      <c r="AK575" s="24" t="str">
        <f t="shared" si="506"/>
        <v>Manchester University NHS FT</v>
      </c>
      <c r="AL575" s="280">
        <f t="shared" ref="AL575:BC575" ca="1" si="563">(AL343-$AL343)/$AI343</f>
        <v>0</v>
      </c>
      <c r="AM575" s="280">
        <f t="shared" ca="1" si="563"/>
        <v>-1.3908263594688941E-3</v>
      </c>
      <c r="AN575" s="280">
        <f t="shared" ca="1" si="563"/>
        <v>-1.3880507163616823E-3</v>
      </c>
      <c r="AO575" s="280">
        <f t="shared" ca="1" si="563"/>
        <v>-9.1276845005399104E-4</v>
      </c>
      <c r="AP575" s="280">
        <f t="shared" ca="1" si="563"/>
        <v>-2.1143123045164816E-3</v>
      </c>
      <c r="AQ575" s="280">
        <f t="shared" ca="1" si="563"/>
        <v>3.6096318456307463E-4</v>
      </c>
      <c r="AR575" s="280">
        <f t="shared" ca="1" si="563"/>
        <v>3.6096318456307463E-4</v>
      </c>
      <c r="AS575" s="280">
        <f t="shared" ca="1" si="563"/>
        <v>7.8540332428672437E-4</v>
      </c>
      <c r="AT575" s="280">
        <f t="shared" ca="1" si="563"/>
        <v>7.9675581493885653E-4</v>
      </c>
      <c r="AU575" s="280">
        <f t="shared" ca="1" si="563"/>
        <v>9.4672724034908337E-4</v>
      </c>
      <c r="AV575" s="280">
        <f t="shared" ca="1" si="563"/>
        <v>2.051086073324865E-3</v>
      </c>
      <c r="AW575" s="280">
        <f t="shared" ca="1" si="563"/>
        <v>2.4853766119501126E-3</v>
      </c>
      <c r="AX575" s="280">
        <f t="shared" ca="1" si="563"/>
        <v>2.4853766119501126E-3</v>
      </c>
      <c r="AY575" s="281">
        <f t="shared" ca="1" si="563"/>
        <v>0</v>
      </c>
      <c r="AZ575" s="280">
        <f t="shared" ca="1" si="563"/>
        <v>4.8976580945629753E-4</v>
      </c>
      <c r="BA575" s="282">
        <f t="shared" ca="1" si="563"/>
        <v>4.8976580945629753E-4</v>
      </c>
      <c r="BB575" s="282">
        <f t="shared" ca="1" si="563"/>
        <v>9.8314591914413379E-4</v>
      </c>
      <c r="BC575" s="230">
        <f t="shared" ca="1" si="563"/>
        <v>9.8314591914413379E-4</v>
      </c>
      <c r="BE575" s="121" t="str">
        <f t="shared" si="508"/>
        <v>R0A</v>
      </c>
      <c r="BF575" s="24" t="str">
        <f t="shared" si="509"/>
        <v>Manchester University NHS FT</v>
      </c>
      <c r="BG575" s="280"/>
      <c r="BH575" s="280">
        <f t="shared" ca="1" si="510"/>
        <v>-1.3908263594688941E-3</v>
      </c>
      <c r="BI575" s="280">
        <f t="shared" ca="1" si="511"/>
        <v>2.775643107211798E-6</v>
      </c>
      <c r="BJ575" s="280">
        <f t="shared" ca="1" si="512"/>
        <v>4.7528226630769123E-4</v>
      </c>
      <c r="BK575" s="280">
        <f t="shared" ca="1" si="513"/>
        <v>-1.2015438544624906E-3</v>
      </c>
      <c r="BL575" s="280">
        <f t="shared" ca="1" si="514"/>
        <v>2.4752754890795562E-3</v>
      </c>
      <c r="BM575" s="280">
        <f t="shared" ca="1" si="515"/>
        <v>0</v>
      </c>
      <c r="BN575" s="280">
        <f t="shared" ca="1" si="516"/>
        <v>4.2444013972364975E-4</v>
      </c>
      <c r="BO575" s="280">
        <f t="shared" ca="1" si="517"/>
        <v>1.135249065213216E-5</v>
      </c>
      <c r="BP575" s="280">
        <f t="shared" ca="1" si="518"/>
        <v>1.4997142541022684E-4</v>
      </c>
      <c r="BQ575" s="280">
        <f t="shared" ca="1" si="519"/>
        <v>1.1043588329757816E-3</v>
      </c>
      <c r="BR575" s="280">
        <f t="shared" ca="1" si="520"/>
        <v>4.3429053862524764E-4</v>
      </c>
      <c r="BS575" s="280">
        <f t="shared" ca="1" si="521"/>
        <v>0</v>
      </c>
      <c r="BT575" s="281"/>
      <c r="BU575" s="280">
        <f t="shared" ca="1" si="522"/>
        <v>4.8976580945629753E-4</v>
      </c>
      <c r="BV575" s="282">
        <f t="shared" ca="1" si="523"/>
        <v>0</v>
      </c>
      <c r="BW575" s="282">
        <f t="shared" ca="1" si="524"/>
        <v>4.9338010968783626E-4</v>
      </c>
      <c r="BX575" s="230">
        <f t="shared" ca="1" si="525"/>
        <v>0</v>
      </c>
    </row>
    <row r="576" spans="1:76" ht="13.8" x14ac:dyDescent="0.25">
      <c r="A576" s="118">
        <v>1</v>
      </c>
      <c r="B576" s="69">
        <f t="shared" si="547"/>
        <v>2</v>
      </c>
      <c r="C576" s="118" t="str">
        <f t="shared" si="548"/>
        <v>RP5</v>
      </c>
      <c r="D576" s="69"/>
      <c r="E576" s="70">
        <f ca="1">INDEX(OFFSET(Data!$A$10,1,E$9+MATCH($A576+IF(E$9&gt;$B576,0,1),Data!$3:$3,0),Num_Orgs,1),MATCH($C576,OFFSET(Data!$A$10,1,MATCH($A576+IF(E$9&gt;$B576,0,1),Data!$3:$3,0)-1,Num_Orgs,1),0),1)</f>
        <v>0.93556197236606875</v>
      </c>
      <c r="F576" s="70">
        <f ca="1">INDEX(OFFSET(Data!$A$10,1,F$9+MATCH($A576+IF(F$9&gt;$B576,0,1),Data!$3:$3,0),Num_Orgs,1),MATCH($C576,OFFSET(Data!$A$10,1,MATCH($A576+IF(F$9&gt;$B576,0,1),Data!$3:$3,0)-1,Num_Orgs,1),0),1)</f>
        <v>0.99619990923086066</v>
      </c>
      <c r="G576" s="70">
        <f ca="1">INDEX(OFFSET(Data!$A$10,1,G$9+MATCH($A576+IF(G$9&gt;$B576,0,1),Data!$3:$3,0),Num_Orgs,1),MATCH($C576,OFFSET(Data!$A$10,1,MATCH($A576+IF(G$9&gt;$B576,0,1),Data!$3:$3,0)-1,Num_Orgs,1),0),1)</f>
        <v>1.0047117519695112</v>
      </c>
      <c r="H576" s="70">
        <f ca="1">INDEX(OFFSET(Data!$A$10,1,H$9+MATCH($A576+IF(H$9&gt;$B576,0,1),Data!$3:$3,0),Num_Orgs,1),MATCH($C576,OFFSET(Data!$A$10,1,MATCH($A576+IF(H$9&gt;$B576,0,1),Data!$3:$3,0)-1,Num_Orgs,1),0),1)</f>
        <v>0.6991109752785184</v>
      </c>
      <c r="I576" s="70">
        <f ca="1">INDEX(OFFSET(Data!$A$10,1,I$9+MATCH($A576+IF(I$9&gt;$B576,0,1),Data!$3:$3,0),Num_Orgs,1),MATCH($C576,OFFSET(Data!$A$10,1,MATCH($A576+IF(I$9&gt;$B576,0,1),Data!$3:$3,0)-1,Num_Orgs,1),0),1)</f>
        <v>0</v>
      </c>
      <c r="J576" s="26">
        <f ca="1">IFERROR((E576*SUM(Data!$C$8:$D$8))+(F576*Data!$E$8)+(G576*SUM(Data!$F$8:$G$8))+(H576*Data!$H$8)+(I576*Data!$I$8)+Data!$J$8,0)</f>
        <v>0.96286253597319194</v>
      </c>
      <c r="K576" s="119"/>
      <c r="L576" s="69"/>
      <c r="AI576" s="69"/>
      <c r="AJ576" s="121" t="str">
        <f t="shared" si="505"/>
        <v>RPA</v>
      </c>
      <c r="AK576" s="24" t="str">
        <f t="shared" si="506"/>
        <v>Medway NHS FT</v>
      </c>
      <c r="AL576" s="280">
        <f t="shared" ref="AL576:BC576" ca="1" si="564">(AL344-$AL344)/$AI344</f>
        <v>0</v>
      </c>
      <c r="AM576" s="280">
        <f t="shared" ca="1" si="564"/>
        <v>-9.1226590486064799E-4</v>
      </c>
      <c r="AN576" s="280">
        <f t="shared" ca="1" si="564"/>
        <v>-9.0830347931331371E-4</v>
      </c>
      <c r="AO576" s="280">
        <f t="shared" ca="1" si="564"/>
        <v>3.4414495581607999E-4</v>
      </c>
      <c r="AP576" s="280">
        <f t="shared" ca="1" si="564"/>
        <v>-2.7340792015516423E-4</v>
      </c>
      <c r="AQ576" s="280">
        <f t="shared" ca="1" si="564"/>
        <v>-1.6927381462847671E-4</v>
      </c>
      <c r="AR576" s="280">
        <f t="shared" ca="1" si="564"/>
        <v>-1.6927381462847671E-4</v>
      </c>
      <c r="AS576" s="280">
        <f t="shared" ca="1" si="564"/>
        <v>-1.1817685654867844E-2</v>
      </c>
      <c r="AT576" s="280">
        <f t="shared" ca="1" si="564"/>
        <v>-1.1799884325045761E-2</v>
      </c>
      <c r="AU576" s="280">
        <f t="shared" ca="1" si="564"/>
        <v>-1.2477130394806886E-2</v>
      </c>
      <c r="AV576" s="280">
        <f t="shared" ca="1" si="564"/>
        <v>-1.2105010239395688E-2</v>
      </c>
      <c r="AW576" s="280">
        <f t="shared" ca="1" si="564"/>
        <v>-1.2676271978578065E-2</v>
      </c>
      <c r="AX576" s="280">
        <f t="shared" ca="1" si="564"/>
        <v>-1.2676271978578065E-2</v>
      </c>
      <c r="AY576" s="281">
        <f t="shared" ca="1" si="564"/>
        <v>0</v>
      </c>
      <c r="AZ576" s="280">
        <f t="shared" ca="1" si="564"/>
        <v>-2.49797337619661E-3</v>
      </c>
      <c r="BA576" s="282">
        <f t="shared" ca="1" si="564"/>
        <v>-2.49797337619661E-3</v>
      </c>
      <c r="BB576" s="282">
        <f t="shared" ca="1" si="564"/>
        <v>-5.0143809214977112E-3</v>
      </c>
      <c r="BC576" s="230">
        <f t="shared" ca="1" si="564"/>
        <v>-5.0143809214977112E-3</v>
      </c>
      <c r="BE576" s="121" t="str">
        <f t="shared" si="508"/>
        <v>RPA</v>
      </c>
      <c r="BF576" s="24" t="str">
        <f t="shared" si="509"/>
        <v>Medway NHS FT</v>
      </c>
      <c r="BG576" s="280"/>
      <c r="BH576" s="280">
        <f t="shared" ca="1" si="510"/>
        <v>-9.1226590486064799E-4</v>
      </c>
      <c r="BI576" s="280">
        <f t="shared" ca="1" si="511"/>
        <v>3.9624255473342824E-6</v>
      </c>
      <c r="BJ576" s="280">
        <f t="shared" ca="1" si="512"/>
        <v>1.2524484351293936E-3</v>
      </c>
      <c r="BK576" s="280">
        <f t="shared" ca="1" si="513"/>
        <v>-6.1755287597124427E-4</v>
      </c>
      <c r="BL576" s="280">
        <f t="shared" ca="1" si="514"/>
        <v>1.0413410552668752E-4</v>
      </c>
      <c r="BM576" s="280">
        <f t="shared" ca="1" si="515"/>
        <v>0</v>
      </c>
      <c r="BN576" s="280">
        <f t="shared" ca="1" si="516"/>
        <v>-1.1648411840239367E-2</v>
      </c>
      <c r="BO576" s="280">
        <f t="shared" ca="1" si="517"/>
        <v>1.7801329822082421E-5</v>
      </c>
      <c r="BP576" s="280">
        <f t="shared" ca="1" si="518"/>
        <v>-6.772460697611251E-4</v>
      </c>
      <c r="BQ576" s="280">
        <f t="shared" ca="1" si="519"/>
        <v>3.7212015541119789E-4</v>
      </c>
      <c r="BR576" s="280">
        <f t="shared" ca="1" si="520"/>
        <v>-5.7126173918237676E-4</v>
      </c>
      <c r="BS576" s="280">
        <f t="shared" ca="1" si="521"/>
        <v>0</v>
      </c>
      <c r="BT576" s="281"/>
      <c r="BU576" s="280">
        <f t="shared" ca="1" si="522"/>
        <v>-2.49797337619661E-3</v>
      </c>
      <c r="BV576" s="282">
        <f t="shared" ca="1" si="523"/>
        <v>0</v>
      </c>
      <c r="BW576" s="282">
        <f t="shared" ca="1" si="524"/>
        <v>-2.5164075453011012E-3</v>
      </c>
      <c r="BX576" s="230">
        <f t="shared" ca="1" si="525"/>
        <v>0</v>
      </c>
    </row>
    <row r="577" spans="1:76" ht="13.8" x14ac:dyDescent="0.25">
      <c r="A577" s="118">
        <v>1</v>
      </c>
      <c r="B577" s="69">
        <f t="shared" si="547"/>
        <v>2</v>
      </c>
      <c r="C577" s="118" t="str">
        <f t="shared" si="548"/>
        <v>RP6</v>
      </c>
      <c r="D577" s="69"/>
      <c r="E577" s="70">
        <f ca="1">INDEX(OFFSET(Data!$A$10,1,E$9+MATCH($A577+IF(E$9&gt;$B577,0,1),Data!$3:$3,0),Num_Orgs,1),MATCH($C577,OFFSET(Data!$A$10,1,MATCH($A577+IF(E$9&gt;$B577,0,1),Data!$3:$3,0)-1,Num_Orgs,1),0),1)</f>
        <v>1.1568326464234091</v>
      </c>
      <c r="F577" s="70">
        <f ca="1">INDEX(OFFSET(Data!$A$10,1,F$9+MATCH($A577+IF(F$9&gt;$B577,0,1),Data!$3:$3,0),Num_Orgs,1),MATCH($C577,OFFSET(Data!$A$10,1,MATCH($A577+IF(F$9&gt;$B577,0,1),Data!$3:$3,0)-1,Num_Orgs,1),0),1)</f>
        <v>1.0185025427599708</v>
      </c>
      <c r="G577" s="70">
        <f ca="1">INDEX(OFFSET(Data!$A$10,1,G$9+MATCH($A577+IF(G$9&gt;$B577,0,1),Data!$3:$3,0),Num_Orgs,1),MATCH($C577,OFFSET(Data!$A$10,1,MATCH($A577+IF(G$9&gt;$B577,0,1),Data!$3:$3,0)-1,Num_Orgs,1),0),1)</f>
        <v>1.2040821783456119</v>
      </c>
      <c r="H577" s="70">
        <f ca="1">INDEX(OFFSET(Data!$A$10,1,H$9+MATCH($A577+IF(H$9&gt;$B577,0,1),Data!$3:$3,0),Num_Orgs,1),MATCH($C577,OFFSET(Data!$A$10,1,MATCH($A577+IF(H$9&gt;$B577,0,1),Data!$3:$3,0)-1,Num_Orgs,1),0),1)</f>
        <v>13.46037022988701</v>
      </c>
      <c r="I577" s="70">
        <f ca="1">INDEX(OFFSET(Data!$A$10,1,I$9+MATCH($A577+IF(I$9&gt;$B577,0,1),Data!$3:$3,0),Num_Orgs,1),MATCH($C577,OFFSET(Data!$A$10,1,MATCH($A577+IF(I$9&gt;$B577,0,1),Data!$3:$3,0)-1,Num_Orgs,1),0),1)</f>
        <v>0</v>
      </c>
      <c r="J577" s="26">
        <f ca="1">IFERROR((E577*SUM(Data!$C$8:$D$8))+(F577*Data!$E$8)+(G577*SUM(Data!$F$8:$G$8))+(H577*Data!$H$8)+(I577*Data!$I$8)+Data!$J$8,0)</f>
        <v>1.1499802666608352</v>
      </c>
      <c r="K577" s="119"/>
      <c r="L577" s="69"/>
      <c r="AI577" s="69"/>
      <c r="AJ577" s="121" t="str">
        <f t="shared" si="505"/>
        <v>RW4</v>
      </c>
      <c r="AK577" s="24" t="str">
        <f t="shared" si="506"/>
        <v>Mersey Care NHS FT</v>
      </c>
      <c r="AL577" s="280">
        <f t="shared" ref="AL577:BC577" ca="1" si="565">(AL345-$AL345)/$AI345</f>
        <v>0</v>
      </c>
      <c r="AM577" s="280">
        <f t="shared" ca="1" si="565"/>
        <v>-7.8246703116884E-7</v>
      </c>
      <c r="AN577" s="280">
        <f t="shared" ca="1" si="565"/>
        <v>-7.7918261753169818E-7</v>
      </c>
      <c r="AO577" s="280">
        <f t="shared" ca="1" si="565"/>
        <v>-1.6598395380730925E-7</v>
      </c>
      <c r="AP577" s="280">
        <f t="shared" ca="1" si="565"/>
        <v>-4.829384528219432E-7</v>
      </c>
      <c r="AQ577" s="280">
        <f t="shared" ca="1" si="565"/>
        <v>3.3740535700520836E-6</v>
      </c>
      <c r="AR577" s="280">
        <f t="shared" ca="1" si="565"/>
        <v>3.3740535700520836E-6</v>
      </c>
      <c r="AS577" s="280">
        <f t="shared" ca="1" si="565"/>
        <v>4.0156039934881126E-6</v>
      </c>
      <c r="AT577" s="280">
        <f t="shared" ca="1" si="565"/>
        <v>4.0284875350594878E-6</v>
      </c>
      <c r="AU577" s="280">
        <f t="shared" ca="1" si="565"/>
        <v>4.3816816568066399E-6</v>
      </c>
      <c r="AV577" s="280">
        <f t="shared" ca="1" si="565"/>
        <v>5.8059203228631168E-6</v>
      </c>
      <c r="AW577" s="280">
        <f t="shared" ca="1" si="565"/>
        <v>5.5357362727418353E-6</v>
      </c>
      <c r="AX577" s="280">
        <f t="shared" ca="1" si="565"/>
        <v>5.5357362727418353E-6</v>
      </c>
      <c r="AY577" s="281">
        <f t="shared" ca="1" si="565"/>
        <v>0</v>
      </c>
      <c r="AZ577" s="280">
        <f t="shared" ca="1" si="565"/>
        <v>1.0908666089153277E-6</v>
      </c>
      <c r="BA577" s="282">
        <f t="shared" ca="1" si="565"/>
        <v>1.0908666089153277E-6</v>
      </c>
      <c r="BB577" s="282">
        <f t="shared" ca="1" si="565"/>
        <v>2.1897834315476478E-6</v>
      </c>
      <c r="BC577" s="230">
        <f t="shared" ca="1" si="565"/>
        <v>2.1897834315476478E-6</v>
      </c>
      <c r="BE577" s="121" t="str">
        <f t="shared" si="508"/>
        <v>RW4</v>
      </c>
      <c r="BF577" s="24" t="str">
        <f t="shared" si="509"/>
        <v>Mersey Care NHS FT</v>
      </c>
      <c r="BG577" s="280"/>
      <c r="BH577" s="280">
        <f t="shared" ca="1" si="510"/>
        <v>-7.8246703116884E-7</v>
      </c>
      <c r="BI577" s="280">
        <f t="shared" ca="1" si="511"/>
        <v>3.2844136371418167E-9</v>
      </c>
      <c r="BJ577" s="280">
        <f t="shared" ca="1" si="512"/>
        <v>6.1319866372438896E-7</v>
      </c>
      <c r="BK577" s="280">
        <f t="shared" ca="1" si="513"/>
        <v>-3.1695449901463398E-7</v>
      </c>
      <c r="BL577" s="280">
        <f t="shared" ca="1" si="514"/>
        <v>3.8569920228740268E-6</v>
      </c>
      <c r="BM577" s="280">
        <f t="shared" ca="1" si="515"/>
        <v>0</v>
      </c>
      <c r="BN577" s="280">
        <f t="shared" ca="1" si="516"/>
        <v>6.4155042343602903E-7</v>
      </c>
      <c r="BO577" s="280">
        <f t="shared" ca="1" si="517"/>
        <v>1.2883541571375207E-8</v>
      </c>
      <c r="BP577" s="280">
        <f t="shared" ca="1" si="518"/>
        <v>3.5319412174715211E-7</v>
      </c>
      <c r="BQ577" s="280">
        <f t="shared" ca="1" si="519"/>
        <v>1.4242386660564769E-6</v>
      </c>
      <c r="BR577" s="280">
        <f t="shared" ca="1" si="520"/>
        <v>-2.7018405012128149E-7</v>
      </c>
      <c r="BS577" s="280">
        <f t="shared" ca="1" si="521"/>
        <v>0</v>
      </c>
      <c r="BT577" s="281"/>
      <c r="BU577" s="280">
        <f t="shared" ca="1" si="522"/>
        <v>1.0908666089153277E-6</v>
      </c>
      <c r="BV577" s="282">
        <f t="shared" ca="1" si="523"/>
        <v>0</v>
      </c>
      <c r="BW577" s="282">
        <f t="shared" ca="1" si="524"/>
        <v>1.0989168226323201E-6</v>
      </c>
      <c r="BX577" s="230">
        <f t="shared" ca="1" si="525"/>
        <v>0</v>
      </c>
    </row>
    <row r="578" spans="1:76" ht="13.8" x14ac:dyDescent="0.25">
      <c r="A578" s="118">
        <v>1</v>
      </c>
      <c r="B578" s="69">
        <f t="shared" si="547"/>
        <v>2</v>
      </c>
      <c r="C578" s="118" t="str">
        <f t="shared" si="548"/>
        <v>RP7</v>
      </c>
      <c r="D578" s="69"/>
      <c r="E578" s="70">
        <f ca="1">INDEX(OFFSET(Data!$A$10,1,E$9+MATCH($A578+IF(E$9&gt;$B578,0,1),Data!$3:$3,0),Num_Orgs,1),MATCH($C578,OFFSET(Data!$A$10,1,MATCH($A578+IF(E$9&gt;$B578,0,1),Data!$3:$3,0)-1,Num_Orgs,1),0),1)</f>
        <v>0.91948876980739502</v>
      </c>
      <c r="F578" s="70">
        <f ca="1">INDEX(OFFSET(Data!$A$10,1,F$9+MATCH($A578+IF(F$9&gt;$B578,0,1),Data!$3:$3,0),Num_Orgs,1),MATCH($C578,OFFSET(Data!$A$10,1,MATCH($A578+IF(F$9&gt;$B578,0,1),Data!$3:$3,0)-1,Num_Orgs,1),0),1)</f>
        <v>0.99619990923086066</v>
      </c>
      <c r="G578" s="70">
        <f ca="1">INDEX(OFFSET(Data!$A$10,1,G$9+MATCH($A578+IF(G$9&gt;$B578,0,1),Data!$3:$3,0),Num_Orgs,1),MATCH($C578,OFFSET(Data!$A$10,1,MATCH($A578+IF(G$9&gt;$B578,0,1),Data!$3:$3,0)-1,Num_Orgs,1),0),1)</f>
        <v>0.90554940685496443</v>
      </c>
      <c r="H578" s="70">
        <f ca="1">INDEX(OFFSET(Data!$A$10,1,H$9+MATCH($A578+IF(H$9&gt;$B578,0,1),Data!$3:$3,0),Num_Orgs,1),MATCH($C578,OFFSET(Data!$A$10,1,MATCH($A578+IF(H$9&gt;$B578,0,1),Data!$3:$3,0)-1,Num_Orgs,1),0),1)</f>
        <v>0.63481512297146314</v>
      </c>
      <c r="I578" s="70">
        <f ca="1">INDEX(OFFSET(Data!$A$10,1,I$9+MATCH($A578+IF(I$9&gt;$B578,0,1),Data!$3:$3,0),Num_Orgs,1),MATCH($C578,OFFSET(Data!$A$10,1,MATCH($A578+IF(I$9&gt;$B578,0,1),Data!$3:$3,0)-1,Num_Orgs,1),0),1)</f>
        <v>0</v>
      </c>
      <c r="J578" s="26">
        <f ca="1">IFERROR((E578*SUM(Data!$C$8:$D$8))+(F578*Data!$E$8)+(G578*SUM(Data!$F$8:$G$8))+(H578*Data!$H$8)+(I578*Data!$I$8)+Data!$J$8,0)</f>
        <v>0.95110654528201488</v>
      </c>
      <c r="K578" s="119"/>
      <c r="L578" s="69"/>
      <c r="AI578" s="69"/>
      <c r="AJ578" s="121" t="str">
        <f t="shared" si="505"/>
        <v>RBT</v>
      </c>
      <c r="AK578" s="24" t="str">
        <f t="shared" si="506"/>
        <v>Mid Cheshire Hospitals NHS FT</v>
      </c>
      <c r="AL578" s="280">
        <f t="shared" ref="AL578:BC578" ca="1" si="566">(AL346-$AL346)/$AI346</f>
        <v>0</v>
      </c>
      <c r="AM578" s="280">
        <f t="shared" ca="1" si="566"/>
        <v>-9.2428852945232714E-4</v>
      </c>
      <c r="AN578" s="280">
        <f t="shared" ca="1" si="566"/>
        <v>-9.2010425206078786E-4</v>
      </c>
      <c r="AO578" s="280">
        <f t="shared" ca="1" si="566"/>
        <v>-2.9875547979489142E-4</v>
      </c>
      <c r="AP578" s="280">
        <f t="shared" ca="1" si="566"/>
        <v>-1.3908177790605725E-3</v>
      </c>
      <c r="AQ578" s="280">
        <f t="shared" ca="1" si="566"/>
        <v>3.318717757749784E-3</v>
      </c>
      <c r="AR578" s="280">
        <f t="shared" ca="1" si="566"/>
        <v>3.318717757749784E-3</v>
      </c>
      <c r="AS578" s="280">
        <f t="shared" ca="1" si="566"/>
        <v>1.335652487274877E-3</v>
      </c>
      <c r="AT578" s="280">
        <f t="shared" ca="1" si="566"/>
        <v>1.3520341202988135E-3</v>
      </c>
      <c r="AU578" s="280">
        <f t="shared" ca="1" si="566"/>
        <v>1.8713512676717427E-3</v>
      </c>
      <c r="AV578" s="280">
        <f t="shared" ca="1" si="566"/>
        <v>3.7251850326853382E-3</v>
      </c>
      <c r="AW578" s="280">
        <f t="shared" ca="1" si="566"/>
        <v>3.4168869012098351E-3</v>
      </c>
      <c r="AX578" s="280">
        <f t="shared" ca="1" si="566"/>
        <v>3.4168869012098351E-3</v>
      </c>
      <c r="AY578" s="281">
        <f t="shared" ca="1" si="566"/>
        <v>0</v>
      </c>
      <c r="AZ578" s="280">
        <f t="shared" ca="1" si="566"/>
        <v>6.7332828793258278E-4</v>
      </c>
      <c r="BA578" s="282">
        <f t="shared" ca="1" si="566"/>
        <v>6.7332828793258278E-4</v>
      </c>
      <c r="BB578" s="282">
        <f t="shared" ca="1" si="566"/>
        <v>1.3516255029315187E-3</v>
      </c>
      <c r="BC578" s="230">
        <f t="shared" ca="1" si="566"/>
        <v>1.3516255029315187E-3</v>
      </c>
      <c r="BE578" s="121" t="str">
        <f t="shared" si="508"/>
        <v>RBT</v>
      </c>
      <c r="BF578" s="24" t="str">
        <f t="shared" si="509"/>
        <v>Mid Cheshire Hospitals NHS FT</v>
      </c>
      <c r="BG578" s="280"/>
      <c r="BH578" s="280">
        <f t="shared" ca="1" si="510"/>
        <v>-9.2428852945232714E-4</v>
      </c>
      <c r="BI578" s="280">
        <f t="shared" ca="1" si="511"/>
        <v>4.184277391539276E-6</v>
      </c>
      <c r="BJ578" s="280">
        <f t="shared" ca="1" si="512"/>
        <v>6.213487722658965E-4</v>
      </c>
      <c r="BK578" s="280">
        <f t="shared" ca="1" si="513"/>
        <v>-1.092062299265681E-3</v>
      </c>
      <c r="BL578" s="280">
        <f t="shared" ca="1" si="514"/>
        <v>4.7095355368103565E-3</v>
      </c>
      <c r="BM578" s="280">
        <f t="shared" ca="1" si="515"/>
        <v>0</v>
      </c>
      <c r="BN578" s="280">
        <f t="shared" ca="1" si="516"/>
        <v>-1.9830652704749072E-3</v>
      </c>
      <c r="BO578" s="280">
        <f t="shared" ca="1" si="517"/>
        <v>1.6381633023936429E-5</v>
      </c>
      <c r="BP578" s="280">
        <f t="shared" ca="1" si="518"/>
        <v>5.1931714737292922E-4</v>
      </c>
      <c r="BQ578" s="280">
        <f t="shared" ca="1" si="519"/>
        <v>1.8538337650135955E-3</v>
      </c>
      <c r="BR578" s="280">
        <f t="shared" ca="1" si="520"/>
        <v>-3.0829813147550305E-4</v>
      </c>
      <c r="BS578" s="280">
        <f t="shared" ca="1" si="521"/>
        <v>0</v>
      </c>
      <c r="BT578" s="281"/>
      <c r="BU578" s="280">
        <f t="shared" ca="1" si="522"/>
        <v>6.7332828793258278E-4</v>
      </c>
      <c r="BV578" s="282">
        <f t="shared" ca="1" si="523"/>
        <v>0</v>
      </c>
      <c r="BW578" s="282">
        <f t="shared" ca="1" si="524"/>
        <v>6.7829721499893588E-4</v>
      </c>
      <c r="BX578" s="230">
        <f t="shared" ca="1" si="525"/>
        <v>0</v>
      </c>
    </row>
    <row r="579" spans="1:76" ht="13.8" x14ac:dyDescent="0.25">
      <c r="A579" s="118">
        <v>1</v>
      </c>
      <c r="B579" s="69">
        <f t="shared" si="547"/>
        <v>2</v>
      </c>
      <c r="C579" s="118" t="str">
        <f t="shared" si="548"/>
        <v>RPA</v>
      </c>
      <c r="D579" s="69"/>
      <c r="E579" s="70">
        <f ca="1">INDEX(OFFSET(Data!$A$10,1,E$9+MATCH($A579+IF(E$9&gt;$B579,0,1),Data!$3:$3,0),Num_Orgs,1),MATCH($C579,OFFSET(Data!$A$10,1,MATCH($A579+IF(E$9&gt;$B579,0,1),Data!$3:$3,0)-1,Num_Orgs,1),0),1)</f>
        <v>1.0263392547612962</v>
      </c>
      <c r="F579" s="70">
        <f ca="1">INDEX(OFFSET(Data!$A$10,1,F$9+MATCH($A579+IF(F$9&gt;$B579,0,1),Data!$3:$3,0),Num_Orgs,1),MATCH($C579,OFFSET(Data!$A$10,1,MATCH($A579+IF(F$9&gt;$B579,0,1),Data!$3:$3,0)-1,Num_Orgs,1),0),1)</f>
        <v>0.99619990923086066</v>
      </c>
      <c r="G579" s="70">
        <f ca="1">INDEX(OFFSET(Data!$A$10,1,G$9+MATCH($A579+IF(G$9&gt;$B579,0,1),Data!$3:$3,0),Num_Orgs,1),MATCH($C579,OFFSET(Data!$A$10,1,MATCH($A579+IF(G$9&gt;$B579,0,1),Data!$3:$3,0)-1,Num_Orgs,1),0),1)</f>
        <v>1.0647668849833101</v>
      </c>
      <c r="H579" s="70">
        <f ca="1">INDEX(OFFSET(Data!$A$10,1,H$9+MATCH($A579+IF(H$9&gt;$B579,0,1),Data!$3:$3,0),Num_Orgs,1),MATCH($C579,OFFSET(Data!$A$10,1,MATCH($A579+IF(H$9&gt;$B579,0,1),Data!$3:$3,0)-1,Num_Orgs,1),0),1)</f>
        <v>1.2769166082990961</v>
      </c>
      <c r="I579" s="70">
        <f ca="1">INDEX(OFFSET(Data!$A$10,1,I$9+MATCH($A579+IF(I$9&gt;$B579,0,1),Data!$3:$3,0),Num_Orgs,1),MATCH($C579,OFFSET(Data!$A$10,1,MATCH($A579+IF(I$9&gt;$B579,0,1),Data!$3:$3,0)-1,Num_Orgs,1),0),1)</f>
        <v>0</v>
      </c>
      <c r="J579" s="26">
        <f ca="1">IFERROR((E579*SUM(Data!$C$8:$D$8))+(F579*Data!$E$8)+(G579*SUM(Data!$F$8:$G$8))+(H579*Data!$H$8)+(I579*Data!$I$8)+Data!$J$8,0)</f>
        <v>1.016901997300238</v>
      </c>
      <c r="K579" s="119"/>
      <c r="L579" s="69"/>
      <c r="AI579" s="69"/>
      <c r="AJ579" s="121" t="str">
        <f t="shared" si="505"/>
        <v>RQ8</v>
      </c>
      <c r="AK579" s="24" t="str">
        <f t="shared" si="506"/>
        <v>Mid Essex Hospital Services NHS Trust</v>
      </c>
      <c r="AL579" s="280">
        <f t="shared" ref="AL579:BC579" ca="1" si="567">(AL347-$AL347)/$AI347</f>
        <v>0</v>
      </c>
      <c r="AM579" s="280">
        <f t="shared" ca="1" si="567"/>
        <v>-5.7110333758835881E-3</v>
      </c>
      <c r="AN579" s="280">
        <f t="shared" ca="1" si="567"/>
        <v>-5.7069362012029867E-3</v>
      </c>
      <c r="AO579" s="280">
        <f t="shared" ca="1" si="567"/>
        <v>-6.2164962966377597E-3</v>
      </c>
      <c r="AP579" s="280">
        <f t="shared" ca="1" si="567"/>
        <v>-5.2319678187147181E-3</v>
      </c>
      <c r="AQ579" s="280">
        <f t="shared" ca="1" si="567"/>
        <v>-5.6693859462721681E-3</v>
      </c>
      <c r="AR579" s="280">
        <f t="shared" ca="1" si="567"/>
        <v>-5.6693859462721681E-3</v>
      </c>
      <c r="AS579" s="280">
        <f t="shared" ca="1" si="567"/>
        <v>-1.6181116031598136E-2</v>
      </c>
      <c r="AT579" s="280">
        <f t="shared" ca="1" si="567"/>
        <v>-1.6163212766905612E-2</v>
      </c>
      <c r="AU579" s="280">
        <f t="shared" ca="1" si="567"/>
        <v>-1.660526865317653E-2</v>
      </c>
      <c r="AV579" s="280">
        <f t="shared" ca="1" si="567"/>
        <v>-1.651350207295893E-2</v>
      </c>
      <c r="AW579" s="280">
        <f t="shared" ca="1" si="567"/>
        <v>-1.5734874001758194E-2</v>
      </c>
      <c r="AX579" s="280">
        <f t="shared" ca="1" si="567"/>
        <v>-1.5734874001758194E-2</v>
      </c>
      <c r="AY579" s="281">
        <f t="shared" ca="1" si="567"/>
        <v>0</v>
      </c>
      <c r="AZ579" s="280">
        <f t="shared" ca="1" si="567"/>
        <v>-3.1006984072780371E-3</v>
      </c>
      <c r="BA579" s="282">
        <f t="shared" ca="1" si="567"/>
        <v>-3.1006984072780371E-3</v>
      </c>
      <c r="BB579" s="282">
        <f t="shared" ca="1" si="567"/>
        <v>-6.2242788834070565E-3</v>
      </c>
      <c r="BC579" s="230">
        <f t="shared" ca="1" si="567"/>
        <v>-6.2242788834070565E-3</v>
      </c>
      <c r="BE579" s="121" t="str">
        <f t="shared" si="508"/>
        <v>RQ8</v>
      </c>
      <c r="BF579" s="24" t="str">
        <f t="shared" si="509"/>
        <v>Mid Essex Hospital Services NHS Trust</v>
      </c>
      <c r="BG579" s="280"/>
      <c r="BH579" s="280">
        <f t="shared" ca="1" si="510"/>
        <v>-5.7110333758835881E-3</v>
      </c>
      <c r="BI579" s="280">
        <f t="shared" ca="1" si="511"/>
        <v>4.097174680601362E-6</v>
      </c>
      <c r="BJ579" s="280">
        <f t="shared" ca="1" si="512"/>
        <v>-5.0956009543477298E-4</v>
      </c>
      <c r="BK579" s="280">
        <f t="shared" ca="1" si="513"/>
        <v>9.8452847792304156E-4</v>
      </c>
      <c r="BL579" s="280">
        <f t="shared" ca="1" si="514"/>
        <v>-4.3741812755745003E-4</v>
      </c>
      <c r="BM579" s="280">
        <f t="shared" ca="1" si="515"/>
        <v>0</v>
      </c>
      <c r="BN579" s="280">
        <f t="shared" ca="1" si="516"/>
        <v>-1.0511730085325969E-2</v>
      </c>
      <c r="BO579" s="280">
        <f t="shared" ca="1" si="517"/>
        <v>1.7903264692524512E-5</v>
      </c>
      <c r="BP579" s="280">
        <f t="shared" ca="1" si="518"/>
        <v>-4.4205588627091799E-4</v>
      </c>
      <c r="BQ579" s="280">
        <f t="shared" ca="1" si="519"/>
        <v>9.176658021759973E-5</v>
      </c>
      <c r="BR579" s="280">
        <f t="shared" ca="1" si="520"/>
        <v>7.7862807120073624E-4</v>
      </c>
      <c r="BS579" s="280">
        <f t="shared" ca="1" si="521"/>
        <v>0</v>
      </c>
      <c r="BT579" s="281"/>
      <c r="BU579" s="280">
        <f t="shared" ca="1" si="522"/>
        <v>-3.1006984072780371E-3</v>
      </c>
      <c r="BV579" s="282">
        <f t="shared" ca="1" si="523"/>
        <v>0</v>
      </c>
      <c r="BW579" s="282">
        <f t="shared" ca="1" si="524"/>
        <v>-3.1235804761290194E-3</v>
      </c>
      <c r="BX579" s="230">
        <f t="shared" ca="1" si="525"/>
        <v>0</v>
      </c>
    </row>
    <row r="580" spans="1:76" ht="13.8" x14ac:dyDescent="0.25">
      <c r="A580" s="118">
        <v>1</v>
      </c>
      <c r="B580" s="69">
        <f t="shared" si="547"/>
        <v>2</v>
      </c>
      <c r="C580" s="118" t="str">
        <f t="shared" si="548"/>
        <v>RPC</v>
      </c>
      <c r="D580" s="69"/>
      <c r="E580" s="70">
        <f ca="1">INDEX(OFFSET(Data!$A$10,1,E$9+MATCH($A580+IF(E$9&gt;$B580,0,1),Data!$3:$3,0),Num_Orgs,1),MATCH($C580,OFFSET(Data!$A$10,1,MATCH($A580+IF(E$9&gt;$B580,0,1),Data!$3:$3,0)-1,Num_Orgs,1),0),1)</f>
        <v>1.081982554717662</v>
      </c>
      <c r="F580" s="70">
        <f ca="1">INDEX(OFFSET(Data!$A$10,1,F$9+MATCH($A580+IF(F$9&gt;$B580,0,1),Data!$3:$3,0),Num_Orgs,1),MATCH($C580,OFFSET(Data!$A$10,1,MATCH($A580+IF(F$9&gt;$B580,0,1),Data!$3:$3,0)-1,Num_Orgs,1),0),1)</f>
        <v>0.99619990923086066</v>
      </c>
      <c r="G580" s="70">
        <f ca="1">INDEX(OFFSET(Data!$A$10,1,G$9+MATCH($A580+IF(G$9&gt;$B580,0,1),Data!$3:$3,0),Num_Orgs,1),MATCH($C580,OFFSET(Data!$A$10,1,MATCH($A580+IF(G$9&gt;$B580,0,1),Data!$3:$3,0)-1,Num_Orgs,1),0),1)</f>
        <v>1.0548157926002883</v>
      </c>
      <c r="H580" s="70">
        <f ca="1">INDEX(OFFSET(Data!$A$10,1,H$9+MATCH($A580+IF(H$9&gt;$B580,0,1),Data!$3:$3,0),Num_Orgs,1),MATCH($C580,OFFSET(Data!$A$10,1,MATCH($A580+IF(H$9&gt;$B580,0,1),Data!$3:$3,0)-1,Num_Orgs,1),0),1)</f>
        <v>1.1706471597936698</v>
      </c>
      <c r="I580" s="70">
        <f ca="1">INDEX(OFFSET(Data!$A$10,1,I$9+MATCH($A580+IF(I$9&gt;$B580,0,1),Data!$3:$3,0),Num_Orgs,1),MATCH($C580,OFFSET(Data!$A$10,1,MATCH($A580+IF(I$9&gt;$B580,0,1),Data!$3:$3,0)-1,Num_Orgs,1),0),1)</f>
        <v>0</v>
      </c>
      <c r="J580" s="26">
        <f ca="1">IFERROR((E580*SUM(Data!$C$8:$D$8))+(F580*Data!$E$8)+(G580*SUM(Data!$F$8:$G$8))+(H580*Data!$H$8)+(I580*Data!$I$8)+Data!$J$8,0)</f>
        <v>1.046717027692833</v>
      </c>
      <c r="K580" s="119"/>
      <c r="L580" s="69"/>
      <c r="AI580" s="69"/>
      <c r="AJ580" s="121" t="str">
        <f t="shared" si="505"/>
        <v>RXF</v>
      </c>
      <c r="AK580" s="24" t="str">
        <f t="shared" si="506"/>
        <v>Mid Yorkshire Hospitals NHS Trust</v>
      </c>
      <c r="AL580" s="280">
        <f t="shared" ref="AL580:BC580" ca="1" si="568">(AL348-$AL348)/$AI348</f>
        <v>0</v>
      </c>
      <c r="AM580" s="280">
        <f t="shared" ca="1" si="568"/>
        <v>2.8540053010402797E-3</v>
      </c>
      <c r="AN580" s="280">
        <f t="shared" ca="1" si="568"/>
        <v>2.8578946843679023E-3</v>
      </c>
      <c r="AO580" s="280">
        <f t="shared" ca="1" si="568"/>
        <v>2.1844877841503052E-3</v>
      </c>
      <c r="AP580" s="280">
        <f t="shared" ca="1" si="568"/>
        <v>2.6550874423657213E-3</v>
      </c>
      <c r="AQ580" s="280">
        <f t="shared" ca="1" si="568"/>
        <v>5.6496565480495253E-3</v>
      </c>
      <c r="AR580" s="280">
        <f t="shared" ca="1" si="568"/>
        <v>5.6496565480495253E-3</v>
      </c>
      <c r="AS580" s="280">
        <f t="shared" ca="1" si="568"/>
        <v>6.0247993470929073E-3</v>
      </c>
      <c r="AT580" s="280">
        <f t="shared" ca="1" si="568"/>
        <v>6.0402470297258107E-3</v>
      </c>
      <c r="AU580" s="280">
        <f t="shared" ca="1" si="568"/>
        <v>4.900001762026973E-3</v>
      </c>
      <c r="AV580" s="280">
        <f t="shared" ca="1" si="568"/>
        <v>5.0548920135112564E-3</v>
      </c>
      <c r="AW580" s="280">
        <f t="shared" ca="1" si="568"/>
        <v>4.5258759639522856E-3</v>
      </c>
      <c r="AX580" s="280">
        <f t="shared" ca="1" si="568"/>
        <v>4.5258759639522856E-3</v>
      </c>
      <c r="AY580" s="281">
        <f t="shared" ca="1" si="568"/>
        <v>0</v>
      </c>
      <c r="AZ580" s="280">
        <f t="shared" ca="1" si="568"/>
        <v>8.9186455458128467E-4</v>
      </c>
      <c r="BA580" s="282">
        <f t="shared" ca="1" si="568"/>
        <v>8.9186455458128467E-4</v>
      </c>
      <c r="BB580" s="282">
        <f t="shared" ca="1" si="568"/>
        <v>1.7903107573788808E-3</v>
      </c>
      <c r="BC580" s="230">
        <f t="shared" ca="1" si="568"/>
        <v>1.7903107573788808E-3</v>
      </c>
      <c r="BE580" s="121" t="str">
        <f t="shared" si="508"/>
        <v>RXF</v>
      </c>
      <c r="BF580" s="24" t="str">
        <f t="shared" si="509"/>
        <v>Mid Yorkshire Hospitals NHS Trust</v>
      </c>
      <c r="BG580" s="280"/>
      <c r="BH580" s="280">
        <f t="shared" ca="1" si="510"/>
        <v>2.8540053010402797E-3</v>
      </c>
      <c r="BI580" s="280">
        <f t="shared" ca="1" si="511"/>
        <v>3.8893833276226579E-6</v>
      </c>
      <c r="BJ580" s="280">
        <f t="shared" ca="1" si="512"/>
        <v>-6.7340690021759717E-4</v>
      </c>
      <c r="BK580" s="280">
        <f t="shared" ca="1" si="513"/>
        <v>4.7059965821541613E-4</v>
      </c>
      <c r="BL580" s="280">
        <f t="shared" ca="1" si="514"/>
        <v>2.994569105683804E-3</v>
      </c>
      <c r="BM580" s="280">
        <f t="shared" ca="1" si="515"/>
        <v>0</v>
      </c>
      <c r="BN580" s="280">
        <f t="shared" ca="1" si="516"/>
        <v>3.7514279904338199E-4</v>
      </c>
      <c r="BO580" s="280">
        <f t="shared" ca="1" si="517"/>
        <v>1.5447682632903359E-5</v>
      </c>
      <c r="BP580" s="280">
        <f t="shared" ca="1" si="518"/>
        <v>-1.1402452676988377E-3</v>
      </c>
      <c r="BQ580" s="280">
        <f t="shared" ca="1" si="519"/>
        <v>1.5489025148428346E-4</v>
      </c>
      <c r="BR580" s="280">
        <f t="shared" ca="1" si="520"/>
        <v>-5.2901604955897085E-4</v>
      </c>
      <c r="BS580" s="280">
        <f t="shared" ca="1" si="521"/>
        <v>0</v>
      </c>
      <c r="BT580" s="281"/>
      <c r="BU580" s="280">
        <f t="shared" ca="1" si="522"/>
        <v>8.9186455458128467E-4</v>
      </c>
      <c r="BV580" s="282">
        <f t="shared" ca="1" si="523"/>
        <v>0</v>
      </c>
      <c r="BW580" s="282">
        <f t="shared" ca="1" si="524"/>
        <v>8.9844620279759611E-4</v>
      </c>
      <c r="BX580" s="230">
        <f t="shared" ca="1" si="525"/>
        <v>0</v>
      </c>
    </row>
    <row r="581" spans="1:76" ht="13.8" x14ac:dyDescent="0.25">
      <c r="A581" s="118">
        <v>1</v>
      </c>
      <c r="B581" s="69">
        <f t="shared" si="547"/>
        <v>2</v>
      </c>
      <c r="C581" s="118" t="str">
        <f t="shared" si="548"/>
        <v>RPG</v>
      </c>
      <c r="D581" s="69"/>
      <c r="E581" s="70">
        <f ca="1">INDEX(OFFSET(Data!$A$10,1,E$9+MATCH($A581+IF(E$9&gt;$B581,0,1),Data!$3:$3,0),Num_Orgs,1),MATCH($C581,OFFSET(Data!$A$10,1,MATCH($A581+IF(E$9&gt;$B581,0,1),Data!$3:$3,0)-1,Num_Orgs,1),0),1)</f>
        <v>1.1348406969728431</v>
      </c>
      <c r="F581" s="70">
        <f ca="1">INDEX(OFFSET(Data!$A$10,1,F$9+MATCH($A581+IF(F$9&gt;$B581,0,1),Data!$3:$3,0),Num_Orgs,1),MATCH($C581,OFFSET(Data!$A$10,1,MATCH($A581+IF(F$9&gt;$B581,0,1),Data!$3:$3,0)-1,Num_Orgs,1),0),1)</f>
        <v>1.0185025427599708</v>
      </c>
      <c r="G581" s="70">
        <f ca="1">INDEX(OFFSET(Data!$A$10,1,G$9+MATCH($A581+IF(G$9&gt;$B581,0,1),Data!$3:$3,0),Num_Orgs,1),MATCH($C581,OFFSET(Data!$A$10,1,MATCH($A581+IF(G$9&gt;$B581,0,1),Data!$3:$3,0)-1,Num_Orgs,1),0),1)</f>
        <v>1.1216847258918374</v>
      </c>
      <c r="H581" s="70">
        <f ca="1">INDEX(OFFSET(Data!$A$10,1,H$9+MATCH($A581+IF(H$9&gt;$B581,0,1),Data!$3:$3,0),Num_Orgs,1),MATCH($C581,OFFSET(Data!$A$10,1,MATCH($A581+IF(H$9&gt;$B581,0,1),Data!$3:$3,0)-1,Num_Orgs,1),0),1)</f>
        <v>0.91483279832257347</v>
      </c>
      <c r="I581" s="70">
        <f ca="1">INDEX(OFFSET(Data!$A$10,1,I$9+MATCH($A581+IF(I$9&gt;$B581,0,1),Data!$3:$3,0),Num_Orgs,1),MATCH($C581,OFFSET(Data!$A$10,1,MATCH($A581+IF(I$9&gt;$B581,0,1),Data!$3:$3,0)-1,Num_Orgs,1),0),1)</f>
        <v>0</v>
      </c>
      <c r="J581" s="26">
        <f ca="1">IFERROR((E581*SUM(Data!$C$8:$D$8))+(F581*Data!$E$8)+(G581*SUM(Data!$F$8:$G$8))+(H581*Data!$H$8)+(I581*Data!$I$8)+Data!$J$8,0)</f>
        <v>1.0794796046909632</v>
      </c>
      <c r="K581" s="119"/>
      <c r="L581" s="69"/>
      <c r="AI581" s="69"/>
      <c r="AJ581" s="121" t="str">
        <f t="shared" si="505"/>
        <v>RRE</v>
      </c>
      <c r="AK581" s="24" t="str">
        <f t="shared" si="506"/>
        <v>Midlands Partnership NHS FT</v>
      </c>
      <c r="AL581" s="280">
        <f t="shared" ref="AL581:BC581" ca="1" si="569">(AL349-$AL349)/$AI349</f>
        <v>0</v>
      </c>
      <c r="AM581" s="280">
        <f t="shared" ca="1" si="569"/>
        <v>2.2837352497837051E-4</v>
      </c>
      <c r="AN581" s="280">
        <f t="shared" ca="1" si="569"/>
        <v>2.2850284425924512E-4</v>
      </c>
      <c r="AO581" s="280">
        <f t="shared" ca="1" si="569"/>
        <v>5.7443309126263195E-4</v>
      </c>
      <c r="AP581" s="280">
        <f t="shared" ca="1" si="569"/>
        <v>5.7827310208400241E-4</v>
      </c>
      <c r="AQ581" s="280">
        <f t="shared" ca="1" si="569"/>
        <v>6.8234866876055306E-4</v>
      </c>
      <c r="AR581" s="280">
        <f t="shared" ca="1" si="569"/>
        <v>6.8234866876055306E-4</v>
      </c>
      <c r="AS581" s="280">
        <f t="shared" ca="1" si="569"/>
        <v>6.0829568835959612E-4</v>
      </c>
      <c r="AT581" s="280">
        <f t="shared" ca="1" si="569"/>
        <v>6.0879652204890139E-4</v>
      </c>
      <c r="AU581" s="280">
        <f t="shared" ca="1" si="569"/>
        <v>6.149667388037327E-4</v>
      </c>
      <c r="AV581" s="280">
        <f t="shared" ca="1" si="569"/>
        <v>6.394200586318069E-4</v>
      </c>
      <c r="AW581" s="280">
        <f t="shared" ca="1" si="569"/>
        <v>6.141992797307253E-4</v>
      </c>
      <c r="AX581" s="280">
        <f t="shared" ca="1" si="569"/>
        <v>6.141992797307253E-4</v>
      </c>
      <c r="AY581" s="281">
        <f t="shared" ca="1" si="569"/>
        <v>0</v>
      </c>
      <c r="AZ581" s="280">
        <f t="shared" ca="1" si="569"/>
        <v>1.2103349084332874E-4</v>
      </c>
      <c r="BA581" s="282">
        <f t="shared" ca="1" si="569"/>
        <v>1.2103349084332874E-4</v>
      </c>
      <c r="BB581" s="282">
        <f t="shared" ca="1" si="569"/>
        <v>2.4296016648145597E-4</v>
      </c>
      <c r="BC581" s="230">
        <f t="shared" ca="1" si="569"/>
        <v>2.4296016648145597E-4</v>
      </c>
      <c r="BE581" s="121" t="str">
        <f t="shared" si="508"/>
        <v>RRE</v>
      </c>
      <c r="BF581" s="24" t="str">
        <f t="shared" si="509"/>
        <v>Midlands Partnership NHS FT</v>
      </c>
      <c r="BG581" s="280"/>
      <c r="BH581" s="280">
        <f t="shared" ca="1" si="510"/>
        <v>2.2837352497837051E-4</v>
      </c>
      <c r="BI581" s="280">
        <f t="shared" ca="1" si="511"/>
        <v>1.2931928087460496E-7</v>
      </c>
      <c r="BJ581" s="280">
        <f t="shared" ca="1" si="512"/>
        <v>3.4593024700338686E-4</v>
      </c>
      <c r="BK581" s="280">
        <f t="shared" ca="1" si="513"/>
        <v>3.8400108213704556E-6</v>
      </c>
      <c r="BL581" s="280">
        <f t="shared" ca="1" si="514"/>
        <v>1.0407556667655065E-4</v>
      </c>
      <c r="BM581" s="280">
        <f t="shared" ca="1" si="515"/>
        <v>0</v>
      </c>
      <c r="BN581" s="280">
        <f t="shared" ca="1" si="516"/>
        <v>-7.405298040095694E-5</v>
      </c>
      <c r="BO581" s="280">
        <f t="shared" ca="1" si="517"/>
        <v>5.0083368930526565E-7</v>
      </c>
      <c r="BP581" s="280">
        <f t="shared" ca="1" si="518"/>
        <v>6.1702167548313182E-6</v>
      </c>
      <c r="BQ581" s="280">
        <f t="shared" ca="1" si="519"/>
        <v>2.4453319828074199E-5</v>
      </c>
      <c r="BR581" s="280">
        <f t="shared" ca="1" si="520"/>
        <v>-2.5220778901081605E-5</v>
      </c>
      <c r="BS581" s="280">
        <f t="shared" ca="1" si="521"/>
        <v>0</v>
      </c>
      <c r="BT581" s="281"/>
      <c r="BU581" s="280">
        <f t="shared" ca="1" si="522"/>
        <v>1.2103349084332874E-4</v>
      </c>
      <c r="BV581" s="282">
        <f t="shared" ca="1" si="523"/>
        <v>0</v>
      </c>
      <c r="BW581" s="282">
        <f t="shared" ca="1" si="524"/>
        <v>1.2192667563812723E-4</v>
      </c>
      <c r="BX581" s="230">
        <f t="shared" ca="1" si="525"/>
        <v>0</v>
      </c>
    </row>
    <row r="582" spans="1:76" ht="13.8" x14ac:dyDescent="0.25">
      <c r="A582" s="118">
        <v>1</v>
      </c>
      <c r="B582" s="69">
        <f t="shared" si="547"/>
        <v>2</v>
      </c>
      <c r="C582" s="118" t="str">
        <f t="shared" si="548"/>
        <v>RPY</v>
      </c>
      <c r="D582" s="69"/>
      <c r="E582" s="70">
        <f ca="1">INDEX(OFFSET(Data!$A$10,1,E$9+MATCH($A582+IF(E$9&gt;$B582,0,1),Data!$3:$3,0),Num_Orgs,1),MATCH($C582,OFFSET(Data!$A$10,1,MATCH($A582+IF(E$9&gt;$B582,0,1),Data!$3:$3,0)-1,Num_Orgs,1),0),1)</f>
        <v>1.1378082189023309</v>
      </c>
      <c r="F582" s="70">
        <f ca="1">INDEX(OFFSET(Data!$A$10,1,F$9+MATCH($A582+IF(F$9&gt;$B582,0,1),Data!$3:$3,0),Num_Orgs,1),MATCH($C582,OFFSET(Data!$A$10,1,MATCH($A582+IF(F$9&gt;$B582,0,1),Data!$3:$3,0)-1,Num_Orgs,1),0),1)</f>
        <v>1.0185025427599708</v>
      </c>
      <c r="G582" s="70">
        <f ca="1">INDEX(OFFSET(Data!$A$10,1,G$9+MATCH($A582+IF(G$9&gt;$B582,0,1),Data!$3:$3,0),Num_Orgs,1),MATCH($C582,OFFSET(Data!$A$10,1,MATCH($A582+IF(G$9&gt;$B582,0,1),Data!$3:$3,0)-1,Num_Orgs,1),0),1)</f>
        <v>1.1996919905295669</v>
      </c>
      <c r="H582" s="70">
        <f ca="1">INDEX(OFFSET(Data!$A$10,1,H$9+MATCH($A582+IF(H$9&gt;$B582,0,1),Data!$3:$3,0),Num_Orgs,1),MATCH($C582,OFFSET(Data!$A$10,1,MATCH($A582+IF(H$9&gt;$B582,0,1),Data!$3:$3,0)-1,Num_Orgs,1),0),1)</f>
        <v>4.7347738174227292</v>
      </c>
      <c r="I582" s="70">
        <f ca="1">INDEX(OFFSET(Data!$A$10,1,I$9+MATCH($A582+IF(I$9&gt;$B582,0,1),Data!$3:$3,0),Num_Orgs,1),MATCH($C582,OFFSET(Data!$A$10,1,MATCH($A582+IF(I$9&gt;$B582,0,1),Data!$3:$3,0)-1,Num_Orgs,1),0),1)</f>
        <v>0</v>
      </c>
      <c r="J582" s="26">
        <f ca="1">IFERROR((E582*SUM(Data!$C$8:$D$8))+(F582*Data!$E$8)+(G582*SUM(Data!$F$8:$G$8))+(H582*Data!$H$8)+(I582*Data!$I$8)+Data!$J$8,0)</f>
        <v>1.1003079717330719</v>
      </c>
      <c r="K582" s="119"/>
      <c r="L582" s="69"/>
      <c r="AI582" s="69"/>
      <c r="AJ582" s="121" t="str">
        <f t="shared" si="505"/>
        <v>RD8</v>
      </c>
      <c r="AK582" s="24" t="str">
        <f t="shared" si="506"/>
        <v>Milton Keynes University Hospital NHS FT</v>
      </c>
      <c r="AL582" s="280">
        <f t="shared" ref="AL582:BC582" ca="1" si="570">(AL350-$AL350)/$AI350</f>
        <v>0</v>
      </c>
      <c r="AM582" s="280">
        <f t="shared" ca="1" si="570"/>
        <v>-3.8435605149490771E-3</v>
      </c>
      <c r="AN582" s="280">
        <f t="shared" ca="1" si="570"/>
        <v>-3.8394580866348837E-3</v>
      </c>
      <c r="AO582" s="280">
        <f t="shared" ca="1" si="570"/>
        <v>-3.0674365637541629E-3</v>
      </c>
      <c r="AP582" s="280">
        <f t="shared" ca="1" si="570"/>
        <v>-2.572904493944388E-3</v>
      </c>
      <c r="AQ582" s="280">
        <f t="shared" ca="1" si="570"/>
        <v>-3.2603032904596268E-3</v>
      </c>
      <c r="AR582" s="280">
        <f t="shared" ca="1" si="570"/>
        <v>-3.2603032904596268E-3</v>
      </c>
      <c r="AS582" s="280">
        <f t="shared" ca="1" si="570"/>
        <v>-5.1510186249145869E-4</v>
      </c>
      <c r="AT582" s="280">
        <f t="shared" ca="1" si="570"/>
        <v>-4.9574663486867936E-4</v>
      </c>
      <c r="AU582" s="280">
        <f t="shared" ca="1" si="570"/>
        <v>-1.1572913429855056E-3</v>
      </c>
      <c r="AV582" s="280">
        <f t="shared" ca="1" si="570"/>
        <v>-5.343589220312083E-4</v>
      </c>
      <c r="AW582" s="280">
        <f t="shared" ca="1" si="570"/>
        <v>-1.3783049013498621E-3</v>
      </c>
      <c r="AX582" s="280">
        <f t="shared" ca="1" si="570"/>
        <v>-1.3783049013498621E-3</v>
      </c>
      <c r="AY582" s="281">
        <f t="shared" ca="1" si="570"/>
        <v>0</v>
      </c>
      <c r="AZ582" s="280">
        <f t="shared" ca="1" si="570"/>
        <v>-2.7160737428696003E-4</v>
      </c>
      <c r="BA582" s="282">
        <f t="shared" ca="1" si="570"/>
        <v>-2.7160737428696003E-4</v>
      </c>
      <c r="BB582" s="282">
        <f t="shared" ca="1" si="570"/>
        <v>-5.4521911592088693E-4</v>
      </c>
      <c r="BC582" s="230">
        <f t="shared" ca="1" si="570"/>
        <v>-5.4521911592088693E-4</v>
      </c>
      <c r="BE582" s="121" t="str">
        <f t="shared" si="508"/>
        <v>RD8</v>
      </c>
      <c r="BF582" s="24" t="str">
        <f t="shared" si="509"/>
        <v>Milton Keynes University Hospital NHS FT</v>
      </c>
      <c r="BG582" s="280"/>
      <c r="BH582" s="280">
        <f t="shared" ca="1" si="510"/>
        <v>-3.8435605149490771E-3</v>
      </c>
      <c r="BI582" s="280">
        <f t="shared" ca="1" si="511"/>
        <v>4.1024283141933258E-6</v>
      </c>
      <c r="BJ582" s="280">
        <f t="shared" ca="1" si="512"/>
        <v>7.7202152288072083E-4</v>
      </c>
      <c r="BK582" s="280">
        <f t="shared" ca="1" si="513"/>
        <v>4.9453206980977493E-4</v>
      </c>
      <c r="BL582" s="280">
        <f t="shared" ca="1" si="514"/>
        <v>-6.8739879651523884E-4</v>
      </c>
      <c r="BM582" s="280">
        <f t="shared" ca="1" si="515"/>
        <v>0</v>
      </c>
      <c r="BN582" s="280">
        <f t="shared" ca="1" si="516"/>
        <v>2.7452014279681679E-3</v>
      </c>
      <c r="BO582" s="280">
        <f t="shared" ca="1" si="517"/>
        <v>1.9355227622779329E-5</v>
      </c>
      <c r="BP582" s="280">
        <f t="shared" ca="1" si="518"/>
        <v>-6.6154470811682626E-4</v>
      </c>
      <c r="BQ582" s="280">
        <f t="shared" ca="1" si="519"/>
        <v>6.2293242095429733E-4</v>
      </c>
      <c r="BR582" s="280">
        <f t="shared" ca="1" si="520"/>
        <v>-8.4394597931865376E-4</v>
      </c>
      <c r="BS582" s="280">
        <f t="shared" ca="1" si="521"/>
        <v>0</v>
      </c>
      <c r="BT582" s="281"/>
      <c r="BU582" s="280">
        <f t="shared" ca="1" si="522"/>
        <v>-2.7160737428696003E-4</v>
      </c>
      <c r="BV582" s="282">
        <f t="shared" ca="1" si="523"/>
        <v>0</v>
      </c>
      <c r="BW582" s="282">
        <f t="shared" ca="1" si="524"/>
        <v>-2.736117416339269E-4</v>
      </c>
      <c r="BX582" s="230">
        <f t="shared" ca="1" si="525"/>
        <v>0</v>
      </c>
    </row>
    <row r="583" spans="1:76" ht="13.8" x14ac:dyDescent="0.25">
      <c r="A583" s="118">
        <v>1</v>
      </c>
      <c r="B583" s="69">
        <f t="shared" si="547"/>
        <v>2</v>
      </c>
      <c r="C583" s="118" t="str">
        <f t="shared" si="548"/>
        <v>RQ3</v>
      </c>
      <c r="D583" s="69"/>
      <c r="E583" s="70">
        <f ca="1">INDEX(OFFSET(Data!$A$10,1,E$9+MATCH($A583+IF(E$9&gt;$B583,0,1),Data!$3:$3,0),Num_Orgs,1),MATCH($C583,OFFSET(Data!$A$10,1,MATCH($A583+IF(E$9&gt;$B583,0,1),Data!$3:$3,0)-1,Num_Orgs,1),0),1)</f>
        <v>0.95837080073505165</v>
      </c>
      <c r="F583" s="70">
        <f ca="1">INDEX(OFFSET(Data!$A$10,1,F$9+MATCH($A583+IF(F$9&gt;$B583,0,1),Data!$3:$3,0),Num_Orgs,1),MATCH($C583,OFFSET(Data!$A$10,1,MATCH($A583+IF(F$9&gt;$B583,0,1),Data!$3:$3,0)-1,Num_Orgs,1),0),1)</f>
        <v>0.99619990923086066</v>
      </c>
      <c r="G583" s="70">
        <f ca="1">INDEX(OFFSET(Data!$A$10,1,G$9+MATCH($A583+IF(G$9&gt;$B583,0,1),Data!$3:$3,0),Num_Orgs,1),MATCH($C583,OFFSET(Data!$A$10,1,MATCH($A583+IF(G$9&gt;$B583,0,1),Data!$3:$3,0)-1,Num_Orgs,1),0),1)</f>
        <v>0.94535377638704965</v>
      </c>
      <c r="H583" s="70">
        <f ca="1">INDEX(OFFSET(Data!$A$10,1,H$9+MATCH($A583+IF(H$9&gt;$B583,0,1),Data!$3:$3,0),Num_Orgs,1),MATCH($C583,OFFSET(Data!$A$10,1,MATCH($A583+IF(H$9&gt;$B583,0,1),Data!$3:$3,0)-1,Num_Orgs,1),0),1)</f>
        <v>1.6028957401886923</v>
      </c>
      <c r="I583" s="70">
        <f ca="1">INDEX(OFFSET(Data!$A$10,1,I$9+MATCH($A583+IF(I$9&gt;$B583,0,1),Data!$3:$3,0),Num_Orgs,1),MATCH($C583,OFFSET(Data!$A$10,1,MATCH($A583+IF(I$9&gt;$B583,0,1),Data!$3:$3,0)-1,Num_Orgs,1),0),1)</f>
        <v>0</v>
      </c>
      <c r="J583" s="26">
        <f ca="1">IFERROR((E583*SUM(Data!$C$8:$D$8))+(F583*Data!$E$8)+(G583*SUM(Data!$F$8:$G$8))+(H583*Data!$H$8)+(I583*Data!$I$8)+Data!$J$8,0)</f>
        <v>0.97785767458655526</v>
      </c>
      <c r="K583" s="119"/>
      <c r="L583" s="69"/>
      <c r="AI583" s="69"/>
      <c r="AJ583" s="121" t="str">
        <f t="shared" si="505"/>
        <v>RP6</v>
      </c>
      <c r="AK583" s="24" t="str">
        <f t="shared" si="506"/>
        <v>Moorfields Eye Hospital NHS FT</v>
      </c>
      <c r="AL583" s="280">
        <f t="shared" ref="AL583:BC583" ca="1" si="571">(AL351-$AL351)/$AI351</f>
        <v>0</v>
      </c>
      <c r="AM583" s="280">
        <f t="shared" ca="1" si="571"/>
        <v>-8.2377480168096106E-3</v>
      </c>
      <c r="AN583" s="280">
        <f t="shared" ca="1" si="571"/>
        <v>-8.2372259460765096E-3</v>
      </c>
      <c r="AO583" s="280">
        <f t="shared" ca="1" si="571"/>
        <v>-8.3465594811710734E-3</v>
      </c>
      <c r="AP583" s="280">
        <f t="shared" ca="1" si="571"/>
        <v>-6.1378799309545467E-3</v>
      </c>
      <c r="AQ583" s="280">
        <f t="shared" ca="1" si="571"/>
        <v>-2.0849883114533622E-2</v>
      </c>
      <c r="AR583" s="280">
        <f t="shared" ca="1" si="571"/>
        <v>-2.0849883114533622E-2</v>
      </c>
      <c r="AS583" s="280">
        <f t="shared" ca="1" si="571"/>
        <v>-2.0667793770949332E-2</v>
      </c>
      <c r="AT583" s="280">
        <f t="shared" ca="1" si="571"/>
        <v>-2.073183657593166E-2</v>
      </c>
      <c r="AU583" s="280">
        <f t="shared" ca="1" si="571"/>
        <v>-2.0509289427712282E-2</v>
      </c>
      <c r="AV583" s="280">
        <f t="shared" ca="1" si="571"/>
        <v>-2.7557717154508762E-2</v>
      </c>
      <c r="AW583" s="280">
        <f t="shared" ca="1" si="571"/>
        <v>-2.729999917429362E-2</v>
      </c>
      <c r="AX583" s="280">
        <f t="shared" ca="1" si="571"/>
        <v>-2.729999917429362E-2</v>
      </c>
      <c r="AY583" s="281">
        <f t="shared" ca="1" si="571"/>
        <v>0</v>
      </c>
      <c r="AZ583" s="280">
        <f t="shared" ca="1" si="571"/>
        <v>-5.3797103141070383E-3</v>
      </c>
      <c r="BA583" s="282">
        <f t="shared" ca="1" si="571"/>
        <v>-5.3797103141070383E-3</v>
      </c>
      <c r="BB583" s="282">
        <f t="shared" ca="1" si="571"/>
        <v>-1.079912100717176E-2</v>
      </c>
      <c r="BC583" s="230">
        <f t="shared" ca="1" si="571"/>
        <v>-1.079912100717176E-2</v>
      </c>
      <c r="BE583" s="121" t="str">
        <f t="shared" si="508"/>
        <v>RP6</v>
      </c>
      <c r="BF583" s="24" t="str">
        <f t="shared" si="509"/>
        <v>Moorfields Eye Hospital NHS FT</v>
      </c>
      <c r="BG583" s="280"/>
      <c r="BH583" s="280">
        <f t="shared" ca="1" si="510"/>
        <v>-8.2377480168096106E-3</v>
      </c>
      <c r="BI583" s="280">
        <f t="shared" ca="1" si="511"/>
        <v>5.2207073310099605E-7</v>
      </c>
      <c r="BJ583" s="280">
        <f t="shared" ca="1" si="512"/>
        <v>-1.093335350945638E-4</v>
      </c>
      <c r="BK583" s="280">
        <f t="shared" ca="1" si="513"/>
        <v>2.2086795502165267E-3</v>
      </c>
      <c r="BL583" s="280">
        <f t="shared" ca="1" si="514"/>
        <v>-1.4712003183579075E-2</v>
      </c>
      <c r="BM583" s="280">
        <f t="shared" ca="1" si="515"/>
        <v>0</v>
      </c>
      <c r="BN583" s="280">
        <f t="shared" ca="1" si="516"/>
        <v>1.8208934358428935E-4</v>
      </c>
      <c r="BO583" s="280">
        <f t="shared" ca="1" si="517"/>
        <v>-6.4042804982327589E-5</v>
      </c>
      <c r="BP583" s="280">
        <f t="shared" ca="1" si="518"/>
        <v>2.2254714821937777E-4</v>
      </c>
      <c r="BQ583" s="280">
        <f t="shared" ca="1" si="519"/>
        <v>-7.0484277267964801E-3</v>
      </c>
      <c r="BR583" s="280">
        <f t="shared" ca="1" si="520"/>
        <v>2.5771798021514275E-4</v>
      </c>
      <c r="BS583" s="280">
        <f t="shared" ca="1" si="521"/>
        <v>0</v>
      </c>
      <c r="BT583" s="281"/>
      <c r="BU583" s="280">
        <f t="shared" ca="1" si="522"/>
        <v>-5.3797103141070383E-3</v>
      </c>
      <c r="BV583" s="282">
        <f t="shared" ca="1" si="523"/>
        <v>0</v>
      </c>
      <c r="BW583" s="282">
        <f t="shared" ca="1" si="524"/>
        <v>-5.4194106930647214E-3</v>
      </c>
      <c r="BX583" s="230">
        <f t="shared" ca="1" si="525"/>
        <v>0</v>
      </c>
    </row>
    <row r="584" spans="1:76" ht="13.8" x14ac:dyDescent="0.25">
      <c r="A584" s="118">
        <v>1</v>
      </c>
      <c r="B584" s="69">
        <f t="shared" si="547"/>
        <v>2</v>
      </c>
      <c r="C584" s="118" t="str">
        <f t="shared" si="548"/>
        <v>RQ6</v>
      </c>
      <c r="D584" s="69"/>
      <c r="E584" s="70">
        <f ca="1">INDEX(OFFSET(Data!$A$10,1,E$9+MATCH($A584+IF(E$9&gt;$B584,0,1),Data!$3:$3,0),Num_Orgs,1),MATCH($C584,OFFSET(Data!$A$10,1,MATCH($A584+IF(E$9&gt;$B584,0,1),Data!$3:$3,0)-1,Num_Orgs,1),0),1)</f>
        <v>0.94495997872864324</v>
      </c>
      <c r="F584" s="70">
        <f ca="1">INDEX(OFFSET(Data!$A$10,1,F$9+MATCH($A584+IF(F$9&gt;$B584,0,1),Data!$3:$3,0),Num_Orgs,1),MATCH($C584,OFFSET(Data!$A$10,1,MATCH($A584+IF(F$9&gt;$B584,0,1),Data!$3:$3,0)-1,Num_Orgs,1),0),1)</f>
        <v>0.99619990923086066</v>
      </c>
      <c r="G584" s="70">
        <f ca="1">INDEX(OFFSET(Data!$A$10,1,G$9+MATCH($A584+IF(G$9&gt;$B584,0,1),Data!$3:$3,0),Num_Orgs,1),MATCH($C584,OFFSET(Data!$A$10,1,MATCH($A584+IF(G$9&gt;$B584,0,1),Data!$3:$3,0)-1,Num_Orgs,1),0),1)</f>
        <v>0.91550049923798604</v>
      </c>
      <c r="H584" s="70">
        <f ca="1">INDEX(OFFSET(Data!$A$10,1,H$9+MATCH($A584+IF(H$9&gt;$B584,0,1),Data!$3:$3,0),Num_Orgs,1),MATCH($C584,OFFSET(Data!$A$10,1,MATCH($A584+IF(H$9&gt;$B584,0,1),Data!$3:$3,0)-1,Num_Orgs,1),0),1)</f>
        <v>1.0617172936328605</v>
      </c>
      <c r="I584" s="70">
        <f ca="1">INDEX(OFFSET(Data!$A$10,1,I$9+MATCH($A584+IF(I$9&gt;$B584,0,1),Data!$3:$3,0),Num_Orgs,1),MATCH($C584,OFFSET(Data!$A$10,1,MATCH($A584+IF(I$9&gt;$B584,0,1),Data!$3:$3,0)-1,Num_Orgs,1),0),1)</f>
        <v>0</v>
      </c>
      <c r="J584" s="26">
        <f ca="1">IFERROR((E584*SUM(Data!$C$8:$D$8))+(F584*Data!$E$8)+(G584*SUM(Data!$F$8:$G$8))+(H584*Data!$H$8)+(I584*Data!$I$8)+Data!$J$8,0)</f>
        <v>0.96727242885306408</v>
      </c>
      <c r="K584" s="119"/>
      <c r="L584" s="69"/>
      <c r="AI584" s="69"/>
      <c r="AJ584" s="121" t="str">
        <f t="shared" si="505"/>
        <v>RM1</v>
      </c>
      <c r="AK584" s="24" t="str">
        <f t="shared" si="506"/>
        <v>Norfolk and Norwich University Hospitals NHS FT</v>
      </c>
      <c r="AL584" s="280">
        <f t="shared" ref="AL584:BC584" ca="1" si="572">(AL352-$AL352)/$AI352</f>
        <v>0</v>
      </c>
      <c r="AM584" s="280">
        <f t="shared" ca="1" si="572"/>
        <v>1.1567735937974917E-2</v>
      </c>
      <c r="AN584" s="280">
        <f t="shared" ca="1" si="572"/>
        <v>1.1571839696402193E-2</v>
      </c>
      <c r="AO584" s="280">
        <f t="shared" ca="1" si="572"/>
        <v>1.1638650081680694E-2</v>
      </c>
      <c r="AP584" s="280">
        <f t="shared" ca="1" si="572"/>
        <v>1.1599944171193918E-2</v>
      </c>
      <c r="AQ584" s="280">
        <f t="shared" ca="1" si="572"/>
        <v>1.6422956418546866E-2</v>
      </c>
      <c r="AR584" s="280">
        <f t="shared" ca="1" si="572"/>
        <v>1.6422956418546866E-2</v>
      </c>
      <c r="AS584" s="280">
        <f t="shared" ca="1" si="572"/>
        <v>1.6753114798286242E-2</v>
      </c>
      <c r="AT584" s="280">
        <f t="shared" ca="1" si="572"/>
        <v>1.676891104753082E-2</v>
      </c>
      <c r="AU584" s="280">
        <f t="shared" ca="1" si="572"/>
        <v>1.6362392735855533E-2</v>
      </c>
      <c r="AV584" s="280">
        <f t="shared" ca="1" si="572"/>
        <v>1.7899825966696162E-2</v>
      </c>
      <c r="AW584" s="280">
        <f t="shared" ca="1" si="572"/>
        <v>1.7544723548912497E-2</v>
      </c>
      <c r="AX584" s="280">
        <f t="shared" ca="1" si="572"/>
        <v>1.7544723548912497E-2</v>
      </c>
      <c r="AY584" s="281">
        <f t="shared" ca="1" si="572"/>
        <v>0</v>
      </c>
      <c r="AZ584" s="280">
        <f t="shared" ca="1" si="572"/>
        <v>3.4573455343957075E-3</v>
      </c>
      <c r="BA584" s="282">
        <f t="shared" ca="1" si="572"/>
        <v>3.4573455343957075E-3</v>
      </c>
      <c r="BB584" s="282">
        <f t="shared" ca="1" si="572"/>
        <v>6.9402050685956392E-3</v>
      </c>
      <c r="BC584" s="230">
        <f t="shared" ca="1" si="572"/>
        <v>6.9402050685956392E-3</v>
      </c>
      <c r="BE584" s="121" t="str">
        <f t="shared" si="508"/>
        <v>RM1</v>
      </c>
      <c r="BF584" s="24" t="str">
        <f t="shared" si="509"/>
        <v>Norfolk and Norwich University Hospitals NHS FT</v>
      </c>
      <c r="BG584" s="280"/>
      <c r="BH584" s="280">
        <f t="shared" ca="1" si="510"/>
        <v>1.1567735937974917E-2</v>
      </c>
      <c r="BI584" s="280">
        <f t="shared" ca="1" si="511"/>
        <v>4.1037584272759359E-6</v>
      </c>
      <c r="BJ584" s="280">
        <f t="shared" ca="1" si="512"/>
        <v>6.6810385278500556E-5</v>
      </c>
      <c r="BK584" s="280">
        <f t="shared" ca="1" si="513"/>
        <v>-3.870591048677624E-5</v>
      </c>
      <c r="BL584" s="280">
        <f t="shared" ca="1" si="514"/>
        <v>4.8230122473529487E-3</v>
      </c>
      <c r="BM584" s="280">
        <f t="shared" ca="1" si="515"/>
        <v>0</v>
      </c>
      <c r="BN584" s="280">
        <f t="shared" ca="1" si="516"/>
        <v>3.301583797393759E-4</v>
      </c>
      <c r="BO584" s="280">
        <f t="shared" ca="1" si="517"/>
        <v>1.5796249244578314E-5</v>
      </c>
      <c r="BP584" s="280">
        <f t="shared" ca="1" si="518"/>
        <v>-4.0651831167528782E-4</v>
      </c>
      <c r="BQ584" s="280">
        <f t="shared" ca="1" si="519"/>
        <v>1.5374332308406291E-3</v>
      </c>
      <c r="BR584" s="280">
        <f t="shared" ca="1" si="520"/>
        <v>-3.551024177836648E-4</v>
      </c>
      <c r="BS584" s="280">
        <f t="shared" ca="1" si="521"/>
        <v>0</v>
      </c>
      <c r="BT584" s="281"/>
      <c r="BU584" s="280">
        <f t="shared" ca="1" si="522"/>
        <v>3.4573455343957075E-3</v>
      </c>
      <c r="BV584" s="282">
        <f t="shared" ca="1" si="523"/>
        <v>0</v>
      </c>
      <c r="BW584" s="282">
        <f t="shared" ca="1" si="524"/>
        <v>3.4828595341999317E-3</v>
      </c>
      <c r="BX584" s="230">
        <f t="shared" ca="1" si="525"/>
        <v>0</v>
      </c>
    </row>
    <row r="585" spans="1:76" ht="13.8" x14ac:dyDescent="0.25">
      <c r="A585" s="118">
        <v>1</v>
      </c>
      <c r="B585" s="69">
        <f t="shared" si="547"/>
        <v>2</v>
      </c>
      <c r="C585" s="118" t="str">
        <f t="shared" si="548"/>
        <v>RQ8</v>
      </c>
      <c r="D585" s="69"/>
      <c r="E585" s="70">
        <f ca="1">INDEX(OFFSET(Data!$A$10,1,E$9+MATCH($A585+IF(E$9&gt;$B585,0,1),Data!$3:$3,0),Num_Orgs,1),MATCH($C585,OFFSET(Data!$A$10,1,MATCH($A585+IF(E$9&gt;$B585,0,1),Data!$3:$3,0)-1,Num_Orgs,1),0),1)</f>
        <v>1.0099857866236652</v>
      </c>
      <c r="F585" s="70">
        <f ca="1">INDEX(OFFSET(Data!$A$10,1,F$9+MATCH($A585+IF(F$9&gt;$B585,0,1),Data!$3:$3,0),Num_Orgs,1),MATCH($C585,OFFSET(Data!$A$10,1,MATCH($A585+IF(F$9&gt;$B585,0,1),Data!$3:$3,0)-1,Num_Orgs,1),0),1)</f>
        <v>0.99619990923086066</v>
      </c>
      <c r="G585" s="70">
        <f ca="1">INDEX(OFFSET(Data!$A$10,1,G$9+MATCH($A585+IF(G$9&gt;$B585,0,1),Data!$3:$3,0),Num_Orgs,1),MATCH($C585,OFFSET(Data!$A$10,1,MATCH($A585+IF(G$9&gt;$B585,0,1),Data!$3:$3,0)-1,Num_Orgs,1),0),1)</f>
        <v>1.0249625154512234</v>
      </c>
      <c r="H585" s="70">
        <f ca="1">INDEX(OFFSET(Data!$A$10,1,H$9+MATCH($A585+IF(H$9&gt;$B585,0,1),Data!$3:$3,0),Num_Orgs,1),MATCH($C585,OFFSET(Data!$A$10,1,MATCH($A585+IF(H$9&gt;$B585,0,1),Data!$3:$3,0)-1,Num_Orgs,1),0),1)</f>
        <v>1.538261688515322</v>
      </c>
      <c r="I585" s="70">
        <f ca="1">INDEX(OFFSET(Data!$A$10,1,I$9+MATCH($A585+IF(I$9&gt;$B585,0,1),Data!$3:$3,0),Num_Orgs,1),MATCH($C585,OFFSET(Data!$A$10,1,MATCH($A585+IF(I$9&gt;$B585,0,1),Data!$3:$3,0)-1,Num_Orgs,1),0),1)</f>
        <v>0</v>
      </c>
      <c r="J585" s="26">
        <f ca="1">IFERROR((E585*SUM(Data!$C$8:$D$8))+(F585*Data!$E$8)+(G585*SUM(Data!$F$8:$G$8))+(H585*Data!$H$8)+(I585*Data!$I$8)+Data!$J$8,0)</f>
        <v>1.0080326625191349</v>
      </c>
      <c r="K585" s="119"/>
      <c r="L585" s="69"/>
      <c r="AI585" s="69"/>
      <c r="AJ585" s="121" t="str">
        <f t="shared" si="505"/>
        <v>RMY</v>
      </c>
      <c r="AK585" s="24" t="str">
        <f t="shared" si="506"/>
        <v>Norfolk and Suffolk NHS FT</v>
      </c>
      <c r="AL585" s="280">
        <f t="shared" ref="AL585:BC585" ca="1" si="573">(AL353-$AL353)/$AI353</f>
        <v>0</v>
      </c>
      <c r="AM585" s="280">
        <f t="shared" ca="1" si="573"/>
        <v>0</v>
      </c>
      <c r="AN585" s="280">
        <f t="shared" ca="1" si="573"/>
        <v>0</v>
      </c>
      <c r="AO585" s="280">
        <f t="shared" ca="1" si="573"/>
        <v>0</v>
      </c>
      <c r="AP585" s="280">
        <f t="shared" ca="1" si="573"/>
        <v>0</v>
      </c>
      <c r="AQ585" s="280">
        <f t="shared" ca="1" si="573"/>
        <v>0</v>
      </c>
      <c r="AR585" s="280">
        <f t="shared" ca="1" si="573"/>
        <v>0</v>
      </c>
      <c r="AS585" s="280">
        <f t="shared" ca="1" si="573"/>
        <v>0</v>
      </c>
      <c r="AT585" s="280">
        <f t="shared" ca="1" si="573"/>
        <v>0</v>
      </c>
      <c r="AU585" s="280">
        <f t="shared" ca="1" si="573"/>
        <v>0</v>
      </c>
      <c r="AV585" s="280">
        <f t="shared" ca="1" si="573"/>
        <v>0</v>
      </c>
      <c r="AW585" s="280">
        <f t="shared" ca="1" si="573"/>
        <v>0</v>
      </c>
      <c r="AX585" s="280">
        <f t="shared" ca="1" si="573"/>
        <v>0</v>
      </c>
      <c r="AY585" s="281">
        <f t="shared" ca="1" si="573"/>
        <v>0</v>
      </c>
      <c r="AZ585" s="280">
        <f t="shared" ca="1" si="573"/>
        <v>0</v>
      </c>
      <c r="BA585" s="282">
        <f t="shared" ca="1" si="573"/>
        <v>0</v>
      </c>
      <c r="BB585" s="282">
        <f t="shared" ca="1" si="573"/>
        <v>0</v>
      </c>
      <c r="BC585" s="230">
        <f t="shared" ca="1" si="573"/>
        <v>0</v>
      </c>
      <c r="BE585" s="121" t="str">
        <f t="shared" si="508"/>
        <v>RMY</v>
      </c>
      <c r="BF585" s="24" t="str">
        <f t="shared" si="509"/>
        <v>Norfolk and Suffolk NHS FT</v>
      </c>
      <c r="BG585" s="280"/>
      <c r="BH585" s="280">
        <f t="shared" ca="1" si="510"/>
        <v>0</v>
      </c>
      <c r="BI585" s="280">
        <f t="shared" ca="1" si="511"/>
        <v>0</v>
      </c>
      <c r="BJ585" s="280">
        <f t="shared" ca="1" si="512"/>
        <v>0</v>
      </c>
      <c r="BK585" s="280">
        <f t="shared" ca="1" si="513"/>
        <v>0</v>
      </c>
      <c r="BL585" s="280">
        <f t="shared" ca="1" si="514"/>
        <v>0</v>
      </c>
      <c r="BM585" s="280">
        <f t="shared" ca="1" si="515"/>
        <v>0</v>
      </c>
      <c r="BN585" s="280">
        <f t="shared" ca="1" si="516"/>
        <v>0</v>
      </c>
      <c r="BO585" s="280">
        <f t="shared" ca="1" si="517"/>
        <v>0</v>
      </c>
      <c r="BP585" s="280">
        <f t="shared" ca="1" si="518"/>
        <v>0</v>
      </c>
      <c r="BQ585" s="280">
        <f t="shared" ca="1" si="519"/>
        <v>0</v>
      </c>
      <c r="BR585" s="280">
        <f t="shared" ca="1" si="520"/>
        <v>0</v>
      </c>
      <c r="BS585" s="280">
        <f t="shared" ca="1" si="521"/>
        <v>0</v>
      </c>
      <c r="BT585" s="281"/>
      <c r="BU585" s="280">
        <f t="shared" ca="1" si="522"/>
        <v>0</v>
      </c>
      <c r="BV585" s="282">
        <f t="shared" ca="1" si="523"/>
        <v>0</v>
      </c>
      <c r="BW585" s="282">
        <f t="shared" ca="1" si="524"/>
        <v>0</v>
      </c>
      <c r="BX585" s="230">
        <f t="shared" ca="1" si="525"/>
        <v>0</v>
      </c>
    </row>
    <row r="586" spans="1:76" ht="13.8" x14ac:dyDescent="0.25">
      <c r="A586" s="118">
        <v>1</v>
      </c>
      <c r="B586" s="69">
        <f t="shared" si="547"/>
        <v>2</v>
      </c>
      <c r="C586" s="118" t="str">
        <f t="shared" si="548"/>
        <v>RQM</v>
      </c>
      <c r="D586" s="69"/>
      <c r="E586" s="70">
        <f ca="1">INDEX(OFFSET(Data!$A$10,1,E$9+MATCH($A586+IF(E$9&gt;$B586,0,1),Data!$3:$3,0),Num_Orgs,1),MATCH($C586,OFFSET(Data!$A$10,1,MATCH($A586+IF(E$9&gt;$B586,0,1),Data!$3:$3,0)-1,Num_Orgs,1),0),1)</f>
        <v>1.1347135844247564</v>
      </c>
      <c r="F586" s="70">
        <f ca="1">INDEX(OFFSET(Data!$A$10,1,F$9+MATCH($A586+IF(F$9&gt;$B586,0,1),Data!$3:$3,0),Num_Orgs,1),MATCH($C586,OFFSET(Data!$A$10,1,MATCH($A586+IF(F$9&gt;$B586,0,1),Data!$3:$3,0)-1,Num_Orgs,1),0),1)</f>
        <v>1.0185025427599708</v>
      </c>
      <c r="G586" s="70">
        <f ca="1">INDEX(OFFSET(Data!$A$10,1,G$9+MATCH($A586+IF(G$9&gt;$B586,0,1),Data!$3:$3,0),Num_Orgs,1),MATCH($C586,OFFSET(Data!$A$10,1,MATCH($A586+IF(G$9&gt;$B586,0,1),Data!$3:$3,0)-1,Num_Orgs,1),0),1)</f>
        <v>1.1942355898499268</v>
      </c>
      <c r="H586" s="70">
        <f ca="1">INDEX(OFFSET(Data!$A$10,1,H$9+MATCH($A586+IF(H$9&gt;$B586,0,1),Data!$3:$3,0),Num_Orgs,1),MATCH($C586,OFFSET(Data!$A$10,1,MATCH($A586+IF(H$9&gt;$B586,0,1),Data!$3:$3,0)-1,Num_Orgs,1),0),1)</f>
        <v>10.948700973857683</v>
      </c>
      <c r="I586" s="70">
        <f ca="1">INDEX(OFFSET(Data!$A$10,1,I$9+MATCH($A586+IF(I$9&gt;$B586,0,1),Data!$3:$3,0),Num_Orgs,1),MATCH($C586,OFFSET(Data!$A$10,1,MATCH($A586+IF(I$9&gt;$B586,0,1),Data!$3:$3,0)-1,Num_Orgs,1),0),1)</f>
        <v>0</v>
      </c>
      <c r="J586" s="26">
        <f ca="1">IFERROR((E586*SUM(Data!$C$8:$D$8))+(F586*Data!$E$8)+(G586*SUM(Data!$F$8:$G$8))+(H586*Data!$H$8)+(I586*Data!$I$8)+Data!$J$8,0)</f>
        <v>1.1263140597661352</v>
      </c>
      <c r="K586" s="119"/>
      <c r="L586" s="69"/>
      <c r="AI586" s="69"/>
      <c r="AJ586" s="121" t="str">
        <f t="shared" si="505"/>
        <v>RY3</v>
      </c>
      <c r="AK586" s="24" t="str">
        <f t="shared" si="506"/>
        <v>Norfolk Community Health and Care NHS Trust</v>
      </c>
      <c r="AL586" s="280">
        <f t="shared" ref="AL586:BC586" ca="1" si="574">(AL354-$AL354)/$AI354</f>
        <v>0</v>
      </c>
      <c r="AM586" s="280">
        <f t="shared" ca="1" si="574"/>
        <v>1.6911085922180315E-3</v>
      </c>
      <c r="AN586" s="280">
        <f t="shared" ca="1" si="574"/>
        <v>1.6919595742075591E-3</v>
      </c>
      <c r="AO586" s="280">
        <f t="shared" ca="1" si="574"/>
        <v>1.7777365801378588E-3</v>
      </c>
      <c r="AP586" s="280">
        <f t="shared" ca="1" si="574"/>
        <v>1.7444085571239219E-3</v>
      </c>
      <c r="AQ586" s="280">
        <f t="shared" ca="1" si="574"/>
        <v>2.7965870521142557E-3</v>
      </c>
      <c r="AR586" s="280">
        <f t="shared" ca="1" si="574"/>
        <v>2.7965870521142557E-3</v>
      </c>
      <c r="AS586" s="280">
        <f t="shared" ca="1" si="574"/>
        <v>2.6231102296431488E-3</v>
      </c>
      <c r="AT586" s="280">
        <f t="shared" ca="1" si="574"/>
        <v>2.6263621051742991E-3</v>
      </c>
      <c r="AU586" s="280">
        <f t="shared" ca="1" si="574"/>
        <v>2.5059534607034758E-3</v>
      </c>
      <c r="AV586" s="280">
        <f t="shared" ca="1" si="574"/>
        <v>2.8549498009025802E-3</v>
      </c>
      <c r="AW586" s="280">
        <f t="shared" ca="1" si="574"/>
        <v>2.8434062587795565E-3</v>
      </c>
      <c r="AX586" s="280">
        <f t="shared" ca="1" si="574"/>
        <v>2.8434062587795565E-3</v>
      </c>
      <c r="AY586" s="281">
        <f t="shared" ca="1" si="574"/>
        <v>0</v>
      </c>
      <c r="AZ586" s="280">
        <f t="shared" ca="1" si="574"/>
        <v>5.6031877070381768E-4</v>
      </c>
      <c r="BA586" s="282">
        <f t="shared" ca="1" si="574"/>
        <v>5.6031877070381768E-4</v>
      </c>
      <c r="BB586" s="282">
        <f t="shared" ca="1" si="574"/>
        <v>1.1247724977964237E-3</v>
      </c>
      <c r="BC586" s="230">
        <f t="shared" ca="1" si="574"/>
        <v>1.1247724977964237E-3</v>
      </c>
      <c r="BE586" s="121" t="str">
        <f t="shared" si="508"/>
        <v>RY3</v>
      </c>
      <c r="BF586" s="24" t="str">
        <f t="shared" si="509"/>
        <v>Norfolk Community Health and Care NHS Trust</v>
      </c>
      <c r="BG586" s="280"/>
      <c r="BH586" s="280">
        <f t="shared" ca="1" si="510"/>
        <v>1.6911085922180315E-3</v>
      </c>
      <c r="BI586" s="280">
        <f t="shared" ca="1" si="511"/>
        <v>8.5098198952760981E-7</v>
      </c>
      <c r="BJ586" s="280">
        <f t="shared" ca="1" si="512"/>
        <v>8.5777005930299643E-5</v>
      </c>
      <c r="BK586" s="280">
        <f t="shared" ca="1" si="513"/>
        <v>-3.3328023013936897E-5</v>
      </c>
      <c r="BL586" s="280">
        <f t="shared" ca="1" si="514"/>
        <v>1.0521784949903338E-3</v>
      </c>
      <c r="BM586" s="280">
        <f t="shared" ca="1" si="515"/>
        <v>0</v>
      </c>
      <c r="BN586" s="280">
        <f t="shared" ca="1" si="516"/>
        <v>-1.7347682247110694E-4</v>
      </c>
      <c r="BO586" s="280">
        <f t="shared" ca="1" si="517"/>
        <v>3.2518755311503056E-6</v>
      </c>
      <c r="BP586" s="280">
        <f t="shared" ca="1" si="518"/>
        <v>-1.204086444708233E-4</v>
      </c>
      <c r="BQ586" s="280">
        <f t="shared" ca="1" si="519"/>
        <v>3.4899634019910442E-4</v>
      </c>
      <c r="BR586" s="280">
        <f t="shared" ca="1" si="520"/>
        <v>-1.1543542123023699E-5</v>
      </c>
      <c r="BS586" s="280">
        <f t="shared" ca="1" si="521"/>
        <v>0</v>
      </c>
      <c r="BT586" s="281"/>
      <c r="BU586" s="280">
        <f t="shared" ca="1" si="522"/>
        <v>5.6031877070381768E-4</v>
      </c>
      <c r="BV586" s="282">
        <f t="shared" ca="1" si="523"/>
        <v>0</v>
      </c>
      <c r="BW586" s="282">
        <f t="shared" ca="1" si="524"/>
        <v>5.6445372709260598E-4</v>
      </c>
      <c r="BX586" s="230">
        <f t="shared" ca="1" si="525"/>
        <v>0</v>
      </c>
    </row>
    <row r="587" spans="1:76" ht="13.8" x14ac:dyDescent="0.25">
      <c r="A587" s="118">
        <v>1</v>
      </c>
      <c r="B587" s="69">
        <f t="shared" si="547"/>
        <v>2</v>
      </c>
      <c r="C587" s="118" t="str">
        <f t="shared" si="548"/>
        <v>RQW</v>
      </c>
      <c r="D587" s="69"/>
      <c r="E587" s="70">
        <f ca="1">INDEX(OFFSET(Data!$A$10,1,E$9+MATCH($A587+IF(E$9&gt;$B587,0,1),Data!$3:$3,0),Num_Orgs,1),MATCH($C587,OFFSET(Data!$A$10,1,MATCH($A587+IF(E$9&gt;$B587,0,1),Data!$3:$3,0)-1,Num_Orgs,1),0),1)</f>
        <v>1.0940684929695763</v>
      </c>
      <c r="F587" s="70">
        <f ca="1">INDEX(OFFSET(Data!$A$10,1,F$9+MATCH($A587+IF(F$9&gt;$B587,0,1),Data!$3:$3,0),Num_Orgs,1),MATCH($C587,OFFSET(Data!$A$10,1,MATCH($A587+IF(F$9&gt;$B587,0,1),Data!$3:$3,0)-1,Num_Orgs,1),0),1)</f>
        <v>0.99619990923086066</v>
      </c>
      <c r="G587" s="70">
        <f ca="1">INDEX(OFFSET(Data!$A$10,1,G$9+MATCH($A587+IF(G$9&gt;$B587,0,1),Data!$3:$3,0),Num_Orgs,1),MATCH($C587,OFFSET(Data!$A$10,1,MATCH($A587+IF(G$9&gt;$B587,0,1),Data!$3:$3,0)-1,Num_Orgs,1),0),1)</f>
        <v>1.0548157926002883</v>
      </c>
      <c r="H587" s="70">
        <f ca="1">INDEX(OFFSET(Data!$A$10,1,H$9+MATCH($A587+IF(H$9&gt;$B587,0,1),Data!$3:$3,0),Num_Orgs,1),MATCH($C587,OFFSET(Data!$A$10,1,MATCH($A587+IF(H$9&gt;$B587,0,1),Data!$3:$3,0)-1,Num_Orgs,1),0),1)</f>
        <v>1.2767547047865322</v>
      </c>
      <c r="I587" s="70">
        <f ca="1">INDEX(OFFSET(Data!$A$10,1,I$9+MATCH($A587+IF(I$9&gt;$B587,0,1),Data!$3:$3,0),Num_Orgs,1),MATCH($C587,OFFSET(Data!$A$10,1,MATCH($A587+IF(I$9&gt;$B587,0,1),Data!$3:$3,0)-1,Num_Orgs,1),0),1)</f>
        <v>0</v>
      </c>
      <c r="J587" s="26">
        <f ca="1">IFERROR((E587*SUM(Data!$C$8:$D$8))+(F587*Data!$E$8)+(G587*SUM(Data!$F$8:$G$8))+(H587*Data!$H$8)+(I587*Data!$I$8)+Data!$J$8,0)</f>
        <v>1.0538295658456784</v>
      </c>
      <c r="K587" s="119"/>
      <c r="L587" s="69"/>
      <c r="AI587" s="69"/>
      <c r="AJ587" s="121" t="str">
        <f t="shared" si="505"/>
        <v>RVJ</v>
      </c>
      <c r="AK587" s="24" t="str">
        <f t="shared" si="506"/>
        <v>North Bristol NHS Trust</v>
      </c>
      <c r="AL587" s="280">
        <f t="shared" ref="AL587:BC587" ca="1" si="575">(AL355-$AL355)/$AI355</f>
        <v>0</v>
      </c>
      <c r="AM587" s="280">
        <f t="shared" ca="1" si="575"/>
        <v>1.8903504322253172E-3</v>
      </c>
      <c r="AN587" s="280">
        <f t="shared" ca="1" si="575"/>
        <v>1.8938834431916083E-3</v>
      </c>
      <c r="AO587" s="280">
        <f t="shared" ca="1" si="575"/>
        <v>1.8494570737556655E-3</v>
      </c>
      <c r="AP587" s="280">
        <f t="shared" ca="1" si="575"/>
        <v>1.1079059329414426E-3</v>
      </c>
      <c r="AQ587" s="280">
        <f t="shared" ca="1" si="575"/>
        <v>2.3591649136771461E-3</v>
      </c>
      <c r="AR587" s="280">
        <f t="shared" ca="1" si="575"/>
        <v>2.3591649136771461E-3</v>
      </c>
      <c r="AS587" s="280">
        <f t="shared" ca="1" si="575"/>
        <v>1.8102683354352543E-3</v>
      </c>
      <c r="AT587" s="280">
        <f t="shared" ca="1" si="575"/>
        <v>1.8258361993162061E-3</v>
      </c>
      <c r="AU587" s="280">
        <f t="shared" ca="1" si="575"/>
        <v>1.4256016895248867E-3</v>
      </c>
      <c r="AV587" s="280">
        <f t="shared" ca="1" si="575"/>
        <v>2.7458180166167511E-3</v>
      </c>
      <c r="AW587" s="280">
        <f t="shared" ca="1" si="575"/>
        <v>2.7233012398434012E-3</v>
      </c>
      <c r="AX587" s="280">
        <f t="shared" ca="1" si="575"/>
        <v>2.7233012398434012E-3</v>
      </c>
      <c r="AY587" s="281">
        <f t="shared" ca="1" si="575"/>
        <v>0</v>
      </c>
      <c r="AZ587" s="280">
        <f t="shared" ca="1" si="575"/>
        <v>5.3665099675938082E-4</v>
      </c>
      <c r="BA587" s="282">
        <f t="shared" ca="1" si="575"/>
        <v>5.3665099675938082E-4</v>
      </c>
      <c r="BB587" s="282">
        <f t="shared" ca="1" si="575"/>
        <v>1.0772622900204298E-3</v>
      </c>
      <c r="BC587" s="230">
        <f t="shared" ca="1" si="575"/>
        <v>1.0772622900204298E-3</v>
      </c>
      <c r="BE587" s="121" t="str">
        <f t="shared" si="508"/>
        <v>RVJ</v>
      </c>
      <c r="BF587" s="24" t="str">
        <f t="shared" si="509"/>
        <v>North Bristol NHS Trust</v>
      </c>
      <c r="BG587" s="280"/>
      <c r="BH587" s="280">
        <f t="shared" ca="1" si="510"/>
        <v>1.8903504322253172E-3</v>
      </c>
      <c r="BI587" s="280">
        <f t="shared" ca="1" si="511"/>
        <v>3.5330109662910347E-6</v>
      </c>
      <c r="BJ587" s="280">
        <f t="shared" ca="1" si="512"/>
        <v>-4.4426369435942746E-5</v>
      </c>
      <c r="BK587" s="280">
        <f t="shared" ca="1" si="513"/>
        <v>-7.4155114081422293E-4</v>
      </c>
      <c r="BL587" s="280">
        <f t="shared" ca="1" si="514"/>
        <v>1.2512589807357035E-3</v>
      </c>
      <c r="BM587" s="280">
        <f t="shared" ca="1" si="515"/>
        <v>0</v>
      </c>
      <c r="BN587" s="280">
        <f t="shared" ca="1" si="516"/>
        <v>-5.4889657824189176E-4</v>
      </c>
      <c r="BO587" s="280">
        <f t="shared" ca="1" si="517"/>
        <v>1.5567863880951768E-5</v>
      </c>
      <c r="BP587" s="280">
        <f t="shared" ca="1" si="518"/>
        <v>-4.0023450979131936E-4</v>
      </c>
      <c r="BQ587" s="280">
        <f t="shared" ca="1" si="519"/>
        <v>1.3202163270918644E-3</v>
      </c>
      <c r="BR587" s="280">
        <f t="shared" ca="1" si="520"/>
        <v>-2.2516776773349838E-5</v>
      </c>
      <c r="BS587" s="280">
        <f t="shared" ca="1" si="521"/>
        <v>0</v>
      </c>
      <c r="BT587" s="281"/>
      <c r="BU587" s="280">
        <f t="shared" ca="1" si="522"/>
        <v>5.3665099675938082E-4</v>
      </c>
      <c r="BV587" s="282">
        <f t="shared" ca="1" si="523"/>
        <v>0</v>
      </c>
      <c r="BW587" s="282">
        <f t="shared" ca="1" si="524"/>
        <v>5.4061129326104899E-4</v>
      </c>
      <c r="BX587" s="230">
        <f t="shared" ca="1" si="525"/>
        <v>0</v>
      </c>
    </row>
    <row r="588" spans="1:76" ht="13.8" x14ac:dyDescent="0.25">
      <c r="A588" s="118">
        <v>1</v>
      </c>
      <c r="B588" s="69">
        <f t="shared" si="547"/>
        <v>2</v>
      </c>
      <c r="C588" s="118" t="str">
        <f t="shared" si="548"/>
        <v>RQX</v>
      </c>
      <c r="D588" s="69"/>
      <c r="E588" s="70">
        <f ca="1">INDEX(OFFSET(Data!$A$10,1,E$9+MATCH($A588+IF(E$9&gt;$B588,0,1),Data!$3:$3,0),Num_Orgs,1),MATCH($C588,OFFSET(Data!$A$10,1,MATCH($A588+IF(E$9&gt;$B588,0,1),Data!$3:$3,0)-1,Num_Orgs,1),0),1)</f>
        <v>1.1529551140514358</v>
      </c>
      <c r="F588" s="70">
        <f ca="1">INDEX(OFFSET(Data!$A$10,1,F$9+MATCH($A588+IF(F$9&gt;$B588,0,1),Data!$3:$3,0),Num_Orgs,1),MATCH($C588,OFFSET(Data!$A$10,1,MATCH($A588+IF(F$9&gt;$B588,0,1),Data!$3:$3,0)-1,Num_Orgs,1),0),1)</f>
        <v>1.0185025427599708</v>
      </c>
      <c r="G588" s="70">
        <f ca="1">INDEX(OFFSET(Data!$A$10,1,G$9+MATCH($A588+IF(G$9&gt;$B588,0,1),Data!$3:$3,0),Num_Orgs,1),MATCH($C588,OFFSET(Data!$A$10,1,MATCH($A588+IF(G$9&gt;$B588,0,1),Data!$3:$3,0)-1,Num_Orgs,1),0),1)</f>
        <v>1.2040821783456119</v>
      </c>
      <c r="H588" s="70">
        <f ca="1">INDEX(OFFSET(Data!$A$10,1,H$9+MATCH($A588+IF(H$9&gt;$B588,0,1),Data!$3:$3,0),Num_Orgs,1),MATCH($C588,OFFSET(Data!$A$10,1,MATCH($A588+IF(H$9&gt;$B588,0,1),Data!$3:$3,0)-1,Num_Orgs,1),0),1)</f>
        <v>1.9852413433296474</v>
      </c>
      <c r="I588" s="70">
        <f ca="1">INDEX(OFFSET(Data!$A$10,1,I$9+MATCH($A588+IF(I$9&gt;$B588,0,1),Data!$3:$3,0),Num_Orgs,1),MATCH($C588,OFFSET(Data!$A$10,1,MATCH($A588+IF(I$9&gt;$B588,0,1),Data!$3:$3,0)-1,Num_Orgs,1),0),1)</f>
        <v>0</v>
      </c>
      <c r="J588" s="26">
        <f ca="1">IFERROR((E588*SUM(Data!$C$8:$D$8))+(F588*Data!$E$8)+(G588*SUM(Data!$F$8:$G$8))+(H588*Data!$H$8)+(I588*Data!$I$8)+Data!$J$8,0)</f>
        <v>1.0964193783042033</v>
      </c>
      <c r="K588" s="119"/>
      <c r="L588" s="69"/>
      <c r="AI588" s="69"/>
      <c r="AJ588" s="121" t="str">
        <f t="shared" si="505"/>
        <v>RNL</v>
      </c>
      <c r="AK588" s="24" t="str">
        <f t="shared" si="506"/>
        <v>North Cumbria University Hospitals NHS Trust</v>
      </c>
      <c r="AL588" s="280">
        <f t="shared" ref="AL588:BC588" ca="1" si="576">(AL356-$AL356)/$AI356</f>
        <v>0</v>
      </c>
      <c r="AM588" s="280">
        <f t="shared" ca="1" si="576"/>
        <v>9.501773935401945E-3</v>
      </c>
      <c r="AN588" s="280">
        <f t="shared" ca="1" si="576"/>
        <v>9.506283229835549E-3</v>
      </c>
      <c r="AO588" s="280">
        <f t="shared" ca="1" si="576"/>
        <v>8.2892496747710188E-3</v>
      </c>
      <c r="AP588" s="280">
        <f t="shared" ca="1" si="576"/>
        <v>7.3588488982803844E-3</v>
      </c>
      <c r="AQ588" s="280">
        <f t="shared" ca="1" si="576"/>
        <v>1.2455040451162297E-2</v>
      </c>
      <c r="AR588" s="280">
        <f t="shared" ca="1" si="576"/>
        <v>1.2455040451162297E-2</v>
      </c>
      <c r="AS588" s="280">
        <f t="shared" ca="1" si="576"/>
        <v>2.0788181001447852E-2</v>
      </c>
      <c r="AT588" s="280">
        <f t="shared" ca="1" si="576"/>
        <v>2.0806385296453744E-2</v>
      </c>
      <c r="AU588" s="280">
        <f t="shared" ca="1" si="576"/>
        <v>2.1128463569933878E-2</v>
      </c>
      <c r="AV588" s="280">
        <f t="shared" ca="1" si="576"/>
        <v>2.324297604761711E-2</v>
      </c>
      <c r="AW588" s="280">
        <f t="shared" ca="1" si="576"/>
        <v>2.2157344831650088E-2</v>
      </c>
      <c r="AX588" s="280">
        <f t="shared" ca="1" si="576"/>
        <v>2.2157344831650088E-2</v>
      </c>
      <c r="AY588" s="281">
        <f t="shared" ca="1" si="576"/>
        <v>0</v>
      </c>
      <c r="AZ588" s="280">
        <f t="shared" ca="1" si="576"/>
        <v>4.3663040340421811E-3</v>
      </c>
      <c r="BA588" s="282">
        <f t="shared" ca="1" si="576"/>
        <v>4.3663040340421811E-3</v>
      </c>
      <c r="BB588" s="282">
        <f t="shared" ca="1" si="576"/>
        <v>8.7648298634358558E-3</v>
      </c>
      <c r="BC588" s="230">
        <f t="shared" ca="1" si="576"/>
        <v>8.7648298634358558E-3</v>
      </c>
      <c r="BE588" s="121" t="str">
        <f t="shared" si="508"/>
        <v>RNL</v>
      </c>
      <c r="BF588" s="24" t="str">
        <f t="shared" si="509"/>
        <v>North Cumbria University Hospitals NHS Trust</v>
      </c>
      <c r="BG588" s="280"/>
      <c r="BH588" s="280">
        <f t="shared" ca="1" si="510"/>
        <v>9.501773935401945E-3</v>
      </c>
      <c r="BI588" s="280">
        <f t="shared" ca="1" si="511"/>
        <v>4.509294433603997E-6</v>
      </c>
      <c r="BJ588" s="280">
        <f t="shared" ca="1" si="512"/>
        <v>-1.2170335550645301E-3</v>
      </c>
      <c r="BK588" s="280">
        <f t="shared" ca="1" si="513"/>
        <v>-9.3040077649063444E-4</v>
      </c>
      <c r="BL588" s="280">
        <f t="shared" ca="1" si="514"/>
        <v>5.0961915528819129E-3</v>
      </c>
      <c r="BM588" s="280">
        <f t="shared" ca="1" si="515"/>
        <v>0</v>
      </c>
      <c r="BN588" s="280">
        <f t="shared" ca="1" si="516"/>
        <v>8.3331405502855543E-3</v>
      </c>
      <c r="BO588" s="280">
        <f t="shared" ca="1" si="517"/>
        <v>1.8204295005892074E-5</v>
      </c>
      <c r="BP588" s="280">
        <f t="shared" ca="1" si="518"/>
        <v>3.2207827348013432E-4</v>
      </c>
      <c r="BQ588" s="280">
        <f t="shared" ca="1" si="519"/>
        <v>2.1145124776832322E-3</v>
      </c>
      <c r="BR588" s="280">
        <f t="shared" ca="1" si="520"/>
        <v>-1.0856312159670221E-3</v>
      </c>
      <c r="BS588" s="280">
        <f t="shared" ca="1" si="521"/>
        <v>0</v>
      </c>
      <c r="BT588" s="281"/>
      <c r="BU588" s="280">
        <f t="shared" ca="1" si="522"/>
        <v>4.3663040340421811E-3</v>
      </c>
      <c r="BV588" s="282">
        <f t="shared" ca="1" si="523"/>
        <v>0</v>
      </c>
      <c r="BW588" s="282">
        <f t="shared" ca="1" si="524"/>
        <v>4.3985258293936748E-3</v>
      </c>
      <c r="BX588" s="230">
        <f t="shared" ca="1" si="525"/>
        <v>0</v>
      </c>
    </row>
    <row r="589" spans="1:76" ht="13.8" x14ac:dyDescent="0.25">
      <c r="A589" s="118">
        <v>1</v>
      </c>
      <c r="B589" s="69">
        <f t="shared" si="547"/>
        <v>2</v>
      </c>
      <c r="C589" s="118" t="str">
        <f t="shared" si="548"/>
        <v>RQY</v>
      </c>
      <c r="D589" s="69"/>
      <c r="E589" s="70">
        <f ca="1">INDEX(OFFSET(Data!$A$10,1,E$9+MATCH($A589+IF(E$9&gt;$B589,0,1),Data!$3:$3,0),Num_Orgs,1),MATCH($C589,OFFSET(Data!$A$10,1,MATCH($A589+IF(E$9&gt;$B589,0,1),Data!$3:$3,0)-1,Num_Orgs,1),0),1)</f>
        <v>1.1404331474469378</v>
      </c>
      <c r="F589" s="70">
        <f ca="1">INDEX(OFFSET(Data!$A$10,1,F$9+MATCH($A589+IF(F$9&gt;$B589,0,1),Data!$3:$3,0),Num_Orgs,1),MATCH($C589,OFFSET(Data!$A$10,1,MATCH($A589+IF(F$9&gt;$B589,0,1),Data!$3:$3,0)-1,Num_Orgs,1),0),1)</f>
        <v>1.0185025427599708</v>
      </c>
      <c r="G589" s="70">
        <f ca="1">INDEX(OFFSET(Data!$A$10,1,G$9+MATCH($A589+IF(G$9&gt;$B589,0,1),Data!$3:$3,0),Num_Orgs,1),MATCH($C589,OFFSET(Data!$A$10,1,MATCH($A589+IF(G$9&gt;$B589,0,1),Data!$3:$3,0)-1,Num_Orgs,1),0),1)</f>
        <v>1.1888841463424482</v>
      </c>
      <c r="H589" s="70">
        <f ca="1">INDEX(OFFSET(Data!$A$10,1,H$9+MATCH($A589+IF(H$9&gt;$B589,0,1),Data!$3:$3,0),Num_Orgs,1),MATCH($C589,OFFSET(Data!$A$10,1,MATCH($A589+IF(H$9&gt;$B589,0,1),Data!$3:$3,0)-1,Num_Orgs,1),0),1)</f>
        <v>1.7065126381810183</v>
      </c>
      <c r="I589" s="70">
        <f ca="1">INDEX(OFFSET(Data!$A$10,1,I$9+MATCH($A589+IF(I$9&gt;$B589,0,1),Data!$3:$3,0),Num_Orgs,1),MATCH($C589,OFFSET(Data!$A$10,1,MATCH($A589+IF(I$9&gt;$B589,0,1),Data!$3:$3,0)-1,Num_Orgs,1),0),1)</f>
        <v>0</v>
      </c>
      <c r="J589" s="26">
        <f ca="1">IFERROR((E589*SUM(Data!$C$8:$D$8))+(F589*Data!$E$8)+(G589*SUM(Data!$F$8:$G$8))+(H589*Data!$H$8)+(I589*Data!$I$8)+Data!$J$8,0)</f>
        <v>1.0878888979973471</v>
      </c>
      <c r="K589" s="119"/>
      <c r="L589" s="69"/>
      <c r="AI589" s="69"/>
      <c r="AJ589" s="121" t="str">
        <f t="shared" si="505"/>
        <v>RX6</v>
      </c>
      <c r="AK589" s="24" t="str">
        <f t="shared" si="506"/>
        <v>North East Ambulance Service NHS FT</v>
      </c>
      <c r="AL589" s="280">
        <f t="shared" ref="AL589:BC589" ca="1" si="577">(AL357-$AL357)/$AI357</f>
        <v>0</v>
      </c>
      <c r="AM589" s="280">
        <f t="shared" ca="1" si="577"/>
        <v>0</v>
      </c>
      <c r="AN589" s="280">
        <f t="shared" ca="1" si="577"/>
        <v>0</v>
      </c>
      <c r="AO589" s="280">
        <f t="shared" ca="1" si="577"/>
        <v>0</v>
      </c>
      <c r="AP589" s="280">
        <f t="shared" ca="1" si="577"/>
        <v>0</v>
      </c>
      <c r="AQ589" s="280">
        <f t="shared" ca="1" si="577"/>
        <v>0</v>
      </c>
      <c r="AR589" s="280">
        <f t="shared" ca="1" si="577"/>
        <v>0</v>
      </c>
      <c r="AS589" s="280">
        <f t="shared" ca="1" si="577"/>
        <v>0</v>
      </c>
      <c r="AT589" s="280">
        <f t="shared" ca="1" si="577"/>
        <v>0</v>
      </c>
      <c r="AU589" s="280">
        <f t="shared" ca="1" si="577"/>
        <v>0</v>
      </c>
      <c r="AV589" s="280">
        <f t="shared" ca="1" si="577"/>
        <v>0</v>
      </c>
      <c r="AW589" s="280">
        <f t="shared" ca="1" si="577"/>
        <v>0</v>
      </c>
      <c r="AX589" s="280">
        <f t="shared" ca="1" si="577"/>
        <v>0</v>
      </c>
      <c r="AY589" s="281">
        <f t="shared" ca="1" si="577"/>
        <v>0</v>
      </c>
      <c r="AZ589" s="280">
        <f t="shared" ca="1" si="577"/>
        <v>0</v>
      </c>
      <c r="BA589" s="282">
        <f t="shared" ca="1" si="577"/>
        <v>0</v>
      </c>
      <c r="BB589" s="282">
        <f t="shared" ca="1" si="577"/>
        <v>0</v>
      </c>
      <c r="BC589" s="230">
        <f t="shared" ca="1" si="577"/>
        <v>0</v>
      </c>
      <c r="BE589" s="121" t="str">
        <f t="shared" si="508"/>
        <v>RX6</v>
      </c>
      <c r="BF589" s="24" t="str">
        <f t="shared" si="509"/>
        <v>North East Ambulance Service NHS FT</v>
      </c>
      <c r="BG589" s="280"/>
      <c r="BH589" s="280">
        <f t="shared" ca="1" si="510"/>
        <v>0</v>
      </c>
      <c r="BI589" s="280">
        <f t="shared" ca="1" si="511"/>
        <v>0</v>
      </c>
      <c r="BJ589" s="280">
        <f t="shared" ca="1" si="512"/>
        <v>0</v>
      </c>
      <c r="BK589" s="280">
        <f t="shared" ca="1" si="513"/>
        <v>0</v>
      </c>
      <c r="BL589" s="280">
        <f t="shared" ca="1" si="514"/>
        <v>0</v>
      </c>
      <c r="BM589" s="280">
        <f t="shared" ca="1" si="515"/>
        <v>0</v>
      </c>
      <c r="BN589" s="280">
        <f t="shared" ca="1" si="516"/>
        <v>0</v>
      </c>
      <c r="BO589" s="280">
        <f t="shared" ca="1" si="517"/>
        <v>0</v>
      </c>
      <c r="BP589" s="280">
        <f t="shared" ca="1" si="518"/>
        <v>0</v>
      </c>
      <c r="BQ589" s="280">
        <f t="shared" ca="1" si="519"/>
        <v>0</v>
      </c>
      <c r="BR589" s="280">
        <f t="shared" ca="1" si="520"/>
        <v>0</v>
      </c>
      <c r="BS589" s="280">
        <f t="shared" ca="1" si="521"/>
        <v>0</v>
      </c>
      <c r="BT589" s="281"/>
      <c r="BU589" s="280">
        <f t="shared" ca="1" si="522"/>
        <v>0</v>
      </c>
      <c r="BV589" s="282">
        <f t="shared" ca="1" si="523"/>
        <v>0</v>
      </c>
      <c r="BW589" s="282">
        <f t="shared" ca="1" si="524"/>
        <v>0</v>
      </c>
      <c r="BX589" s="230">
        <f t="shared" ca="1" si="525"/>
        <v>0</v>
      </c>
    </row>
    <row r="590" spans="1:76" ht="13.8" x14ac:dyDescent="0.25">
      <c r="A590" s="118">
        <v>1</v>
      </c>
      <c r="B590" s="69">
        <f t="shared" si="547"/>
        <v>2</v>
      </c>
      <c r="C590" s="118" t="str">
        <f t="shared" si="548"/>
        <v>RR7</v>
      </c>
      <c r="D590" s="69"/>
      <c r="E590" s="70">
        <f ca="1">INDEX(OFFSET(Data!$A$10,1,E$9+MATCH($A590+IF(E$9&gt;$B590,0,1),Data!$3:$3,0),Num_Orgs,1),MATCH($C590,OFFSET(Data!$A$10,1,MATCH($A590+IF(E$9&gt;$B590,0,1),Data!$3:$3,0)-1,Num_Orgs,1),0),1)</f>
        <v>0.94117087611153027</v>
      </c>
      <c r="F590" s="70">
        <f ca="1">INDEX(OFFSET(Data!$A$10,1,F$9+MATCH($A590+IF(F$9&gt;$B590,0,1),Data!$3:$3,0),Num_Orgs,1),MATCH($C590,OFFSET(Data!$A$10,1,MATCH($A590+IF(F$9&gt;$B590,0,1),Data!$3:$3,0)-1,Num_Orgs,1),0),1)</f>
        <v>0.99619990923086066</v>
      </c>
      <c r="G590" s="70">
        <f ca="1">INDEX(OFFSET(Data!$A$10,1,G$9+MATCH($A590+IF(G$9&gt;$B590,0,1),Data!$3:$3,0),Num_Orgs,1),MATCH($C590,OFFSET(Data!$A$10,1,MATCH($A590+IF(G$9&gt;$B590,0,1),Data!$3:$3,0)-1,Num_Orgs,1),0),1)</f>
        <v>0.97520705353611448</v>
      </c>
      <c r="H590" s="70">
        <f ca="1">INDEX(OFFSET(Data!$A$10,1,H$9+MATCH($A590+IF(H$9&gt;$B590,0,1),Data!$3:$3,0),Num_Orgs,1),MATCH($C590,OFFSET(Data!$A$10,1,MATCH($A590+IF(H$9&gt;$B590,0,1),Data!$3:$3,0)-1,Num_Orgs,1),0),1)</f>
        <v>0.1727703814864085</v>
      </c>
      <c r="I590" s="70">
        <f ca="1">INDEX(OFFSET(Data!$A$10,1,I$9+MATCH($A590+IF(I$9&gt;$B590,0,1),Data!$3:$3,0),Num_Orgs,1),MATCH($C590,OFFSET(Data!$A$10,1,MATCH($A590+IF(I$9&gt;$B590,0,1),Data!$3:$3,0)-1,Num_Orgs,1),0),1)</f>
        <v>0</v>
      </c>
      <c r="J590" s="26">
        <f ca="1">IFERROR((E590*SUM(Data!$C$8:$D$8))+(F590*Data!$E$8)+(G590*SUM(Data!$F$8:$G$8))+(H590*Data!$H$8)+(I590*Data!$I$8)+Data!$J$8,0)</f>
        <v>0.96279771480640641</v>
      </c>
      <c r="K590" s="119"/>
      <c r="L590" s="69"/>
      <c r="AI590" s="69"/>
      <c r="AJ590" s="121" t="str">
        <f t="shared" si="505"/>
        <v>RAT</v>
      </c>
      <c r="AK590" s="24" t="str">
        <f t="shared" si="506"/>
        <v>North East London NHS FT</v>
      </c>
      <c r="AL590" s="280">
        <f t="shared" ref="AL590:BC590" ca="1" si="578">(AL358-$AL358)/$AI358</f>
        <v>0</v>
      </c>
      <c r="AM590" s="280">
        <f t="shared" ca="1" si="578"/>
        <v>-2.4913352059266926E-5</v>
      </c>
      <c r="AN590" s="280">
        <f t="shared" ca="1" si="578"/>
        <v>-2.4910781349295259E-5</v>
      </c>
      <c r="AO590" s="280">
        <f t="shared" ca="1" si="578"/>
        <v>-2.5616040964300515E-5</v>
      </c>
      <c r="AP590" s="280">
        <f t="shared" ca="1" si="578"/>
        <v>-2.6540905541236417E-5</v>
      </c>
      <c r="AQ590" s="280">
        <f t="shared" ca="1" si="578"/>
        <v>-3.3484404527589506E-5</v>
      </c>
      <c r="AR590" s="280">
        <f t="shared" ca="1" si="578"/>
        <v>-3.3484404527589506E-5</v>
      </c>
      <c r="AS590" s="280">
        <f t="shared" ca="1" si="578"/>
        <v>-3.3708212708682865E-5</v>
      </c>
      <c r="AT590" s="280">
        <f t="shared" ca="1" si="578"/>
        <v>-3.546657454475755E-5</v>
      </c>
      <c r="AU590" s="280">
        <f t="shared" ca="1" si="578"/>
        <v>-3.6009710011471553E-5</v>
      </c>
      <c r="AV590" s="280">
        <f t="shared" ca="1" si="578"/>
        <v>-1.6310103443972536E-5</v>
      </c>
      <c r="AW590" s="280">
        <f t="shared" ca="1" si="578"/>
        <v>-1.9639646389860338E-5</v>
      </c>
      <c r="AX590" s="280">
        <f t="shared" ca="1" si="578"/>
        <v>-1.9639646389860338E-5</v>
      </c>
      <c r="AY590" s="281">
        <f t="shared" ca="1" si="578"/>
        <v>0</v>
      </c>
      <c r="AZ590" s="280">
        <f t="shared" ca="1" si="578"/>
        <v>-3.8701689173829263E-6</v>
      </c>
      <c r="BA590" s="282">
        <f t="shared" ca="1" si="578"/>
        <v>-3.8701689173829263E-6</v>
      </c>
      <c r="BB590" s="282">
        <f t="shared" ca="1" si="578"/>
        <v>-7.768898326629561E-6</v>
      </c>
      <c r="BC590" s="230">
        <f t="shared" ca="1" si="578"/>
        <v>-7.768898326629561E-6</v>
      </c>
      <c r="BE590" s="121" t="str">
        <f t="shared" si="508"/>
        <v>RAT</v>
      </c>
      <c r="BF590" s="24" t="str">
        <f t="shared" si="509"/>
        <v>North East London NHS FT</v>
      </c>
      <c r="BG590" s="280"/>
      <c r="BH590" s="280">
        <f t="shared" ca="1" si="510"/>
        <v>-2.4913352059266926E-5</v>
      </c>
      <c r="BI590" s="280">
        <f t="shared" ca="1" si="511"/>
        <v>2.5707099716663613E-9</v>
      </c>
      <c r="BJ590" s="280">
        <f t="shared" ca="1" si="512"/>
        <v>-7.052596150052554E-7</v>
      </c>
      <c r="BK590" s="280">
        <f t="shared" ca="1" si="513"/>
        <v>-9.2486457693590244E-7</v>
      </c>
      <c r="BL590" s="280">
        <f t="shared" ca="1" si="514"/>
        <v>-6.9434989863530891E-6</v>
      </c>
      <c r="BM590" s="280">
        <f t="shared" ca="1" si="515"/>
        <v>0</v>
      </c>
      <c r="BN590" s="280">
        <f t="shared" ca="1" si="516"/>
        <v>-2.238081810933585E-7</v>
      </c>
      <c r="BO590" s="280">
        <f t="shared" ca="1" si="517"/>
        <v>-1.7583618360746855E-6</v>
      </c>
      <c r="BP590" s="280">
        <f t="shared" ca="1" si="518"/>
        <v>-5.4313546671400266E-7</v>
      </c>
      <c r="BQ590" s="280">
        <f t="shared" ca="1" si="519"/>
        <v>1.9699606567499017E-5</v>
      </c>
      <c r="BR590" s="280">
        <f t="shared" ca="1" si="520"/>
        <v>-3.3295429458878018E-6</v>
      </c>
      <c r="BS590" s="280">
        <f t="shared" ca="1" si="521"/>
        <v>0</v>
      </c>
      <c r="BT590" s="281"/>
      <c r="BU590" s="280">
        <f t="shared" ca="1" si="522"/>
        <v>-3.8701689173829263E-6</v>
      </c>
      <c r="BV590" s="282">
        <f t="shared" ca="1" si="523"/>
        <v>0</v>
      </c>
      <c r="BW590" s="282">
        <f t="shared" ca="1" si="524"/>
        <v>-3.8987294092466347E-6</v>
      </c>
      <c r="BX590" s="230">
        <f t="shared" ca="1" si="525"/>
        <v>0</v>
      </c>
    </row>
    <row r="591" spans="1:76" ht="13.8" x14ac:dyDescent="0.25">
      <c r="A591" s="118">
        <v>1</v>
      </c>
      <c r="B591" s="69">
        <f t="shared" si="547"/>
        <v>2</v>
      </c>
      <c r="C591" s="118" t="str">
        <f t="shared" si="548"/>
        <v>RR8</v>
      </c>
      <c r="D591" s="69"/>
      <c r="E591" s="70">
        <f ca="1">INDEX(OFFSET(Data!$A$10,1,E$9+MATCH($A591+IF(E$9&gt;$B591,0,1),Data!$3:$3,0),Num_Orgs,1),MATCH($C591,OFFSET(Data!$A$10,1,MATCH($A591+IF(E$9&gt;$B591,0,1),Data!$3:$3,0)-1,Num_Orgs,1),0),1)</f>
        <v>0.94702002775178817</v>
      </c>
      <c r="F591" s="70">
        <f ca="1">INDEX(OFFSET(Data!$A$10,1,F$9+MATCH($A591+IF(F$9&gt;$B591,0,1),Data!$3:$3,0),Num_Orgs,1),MATCH($C591,OFFSET(Data!$A$10,1,MATCH($A591+IF(F$9&gt;$B591,0,1),Data!$3:$3,0)-1,Num_Orgs,1),0),1)</f>
        <v>0.99619990923086066</v>
      </c>
      <c r="G591" s="70">
        <f ca="1">INDEX(OFFSET(Data!$A$10,1,G$9+MATCH($A591+IF(G$9&gt;$B591,0,1),Data!$3:$3,0),Num_Orgs,1),MATCH($C591,OFFSET(Data!$A$10,1,MATCH($A591+IF(G$9&gt;$B591,0,1),Data!$3:$3,0)-1,Num_Orgs,1),0),1)</f>
        <v>0.97520705353611448</v>
      </c>
      <c r="H591" s="70">
        <f ca="1">INDEX(OFFSET(Data!$A$10,1,H$9+MATCH($A591+IF(H$9&gt;$B591,0,1),Data!$3:$3,0),Num_Orgs,1),MATCH($C591,OFFSET(Data!$A$10,1,MATCH($A591+IF(H$9&gt;$B591,0,1),Data!$3:$3,0)-1,Num_Orgs,1),0),1)</f>
        <v>1.2561518453188283</v>
      </c>
      <c r="I591" s="70">
        <f ca="1">INDEX(OFFSET(Data!$A$10,1,I$9+MATCH($A591+IF(I$9&gt;$B591,0,1),Data!$3:$3,0),Num_Orgs,1),MATCH($C591,OFFSET(Data!$A$10,1,MATCH($A591+IF(I$9&gt;$B591,0,1),Data!$3:$3,0)-1,Num_Orgs,1),0),1)</f>
        <v>0</v>
      </c>
      <c r="J591" s="26">
        <f ca="1">IFERROR((E591*SUM(Data!$C$8:$D$8))+(F591*Data!$E$8)+(G591*SUM(Data!$F$8:$G$8))+(H591*Data!$H$8)+(I591*Data!$I$8)+Data!$J$8,0)</f>
        <v>0.97086548026438124</v>
      </c>
      <c r="K591" s="119"/>
      <c r="L591" s="69"/>
      <c r="AI591" s="69"/>
      <c r="AJ591" s="121" t="str">
        <f t="shared" si="505"/>
        <v>RAP</v>
      </c>
      <c r="AK591" s="24" t="str">
        <f t="shared" si="506"/>
        <v>North Middlesex University Hospital NHS Trust</v>
      </c>
      <c r="AL591" s="280">
        <f t="shared" ref="AL591:BC591" ca="1" si="579">(AL359-$AL359)/$AI359</f>
        <v>0</v>
      </c>
      <c r="AM591" s="280">
        <f t="shared" ca="1" si="579"/>
        <v>-1.0853298802416079E-2</v>
      </c>
      <c r="AN591" s="280">
        <f t="shared" ca="1" si="579"/>
        <v>-1.0852335961279429E-2</v>
      </c>
      <c r="AO591" s="280">
        <f t="shared" ca="1" si="579"/>
        <v>-1.1039728073163948E-2</v>
      </c>
      <c r="AP591" s="280">
        <f t="shared" ca="1" si="579"/>
        <v>-7.9110415021355802E-3</v>
      </c>
      <c r="AQ591" s="280">
        <f t="shared" ca="1" si="579"/>
        <v>-1.5850726131539851E-2</v>
      </c>
      <c r="AR591" s="280">
        <f t="shared" ca="1" si="579"/>
        <v>-1.5850726131539851E-2</v>
      </c>
      <c r="AS591" s="280">
        <f t="shared" ca="1" si="579"/>
        <v>-1.3044341155229922E-2</v>
      </c>
      <c r="AT591" s="280">
        <f t="shared" ca="1" si="579"/>
        <v>-1.314010518345649E-2</v>
      </c>
      <c r="AU591" s="280">
        <f t="shared" ca="1" si="579"/>
        <v>-1.287418662224772E-2</v>
      </c>
      <c r="AV591" s="280">
        <f t="shared" ca="1" si="579"/>
        <v>-1.5089139661386019E-2</v>
      </c>
      <c r="AW591" s="280">
        <f t="shared" ca="1" si="579"/>
        <v>-1.6206539002480425E-2</v>
      </c>
      <c r="AX591" s="280">
        <f t="shared" ca="1" si="579"/>
        <v>-1.6206539002480425E-2</v>
      </c>
      <c r="AY591" s="281">
        <f t="shared" ca="1" si="579"/>
        <v>0</v>
      </c>
      <c r="AZ591" s="280">
        <f t="shared" ca="1" si="579"/>
        <v>-3.1936442367994935E-3</v>
      </c>
      <c r="BA591" s="282">
        <f t="shared" ca="1" si="579"/>
        <v>-3.1936442367994935E-3</v>
      </c>
      <c r="BB591" s="282">
        <f t="shared" ca="1" si="579"/>
        <v>-6.4108564501359861E-3</v>
      </c>
      <c r="BC591" s="230">
        <f t="shared" ca="1" si="579"/>
        <v>-6.4108564501359861E-3</v>
      </c>
      <c r="BE591" s="121" t="str">
        <f t="shared" si="508"/>
        <v>RAP</v>
      </c>
      <c r="BF591" s="24" t="str">
        <f t="shared" si="509"/>
        <v>North Middlesex University Hospital NHS Trust</v>
      </c>
      <c r="BG591" s="280"/>
      <c r="BH591" s="280">
        <f t="shared" ca="1" si="510"/>
        <v>-1.0853298802416079E-2</v>
      </c>
      <c r="BI591" s="280">
        <f t="shared" ca="1" si="511"/>
        <v>9.6284113665009996E-7</v>
      </c>
      <c r="BJ591" s="280">
        <f t="shared" ca="1" si="512"/>
        <v>-1.8739211188451878E-4</v>
      </c>
      <c r="BK591" s="280">
        <f t="shared" ca="1" si="513"/>
        <v>3.1286865710283673E-3</v>
      </c>
      <c r="BL591" s="280">
        <f t="shared" ca="1" si="514"/>
        <v>-7.9396846294042707E-3</v>
      </c>
      <c r="BM591" s="280">
        <f t="shared" ca="1" si="515"/>
        <v>0</v>
      </c>
      <c r="BN591" s="280">
        <f t="shared" ca="1" si="516"/>
        <v>2.806384976309929E-3</v>
      </c>
      <c r="BO591" s="280">
        <f t="shared" ca="1" si="517"/>
        <v>-9.5764028226568571E-5</v>
      </c>
      <c r="BP591" s="280">
        <f t="shared" ca="1" si="518"/>
        <v>2.6591856120877083E-4</v>
      </c>
      <c r="BQ591" s="280">
        <f t="shared" ca="1" si="519"/>
        <v>-2.2149530391382989E-3</v>
      </c>
      <c r="BR591" s="280">
        <f t="shared" ca="1" si="520"/>
        <v>-1.117399341094406E-3</v>
      </c>
      <c r="BS591" s="280">
        <f t="shared" ca="1" si="521"/>
        <v>0</v>
      </c>
      <c r="BT591" s="281"/>
      <c r="BU591" s="280">
        <f t="shared" ca="1" si="522"/>
        <v>-3.1936442367994935E-3</v>
      </c>
      <c r="BV591" s="282">
        <f t="shared" ca="1" si="523"/>
        <v>0</v>
      </c>
      <c r="BW591" s="282">
        <f t="shared" ca="1" si="524"/>
        <v>-3.2172122133364927E-3</v>
      </c>
      <c r="BX591" s="230">
        <f t="shared" ca="1" si="525"/>
        <v>0</v>
      </c>
    </row>
    <row r="592" spans="1:76" ht="13.8" x14ac:dyDescent="0.25">
      <c r="A592" s="118">
        <v>1</v>
      </c>
      <c r="B592" s="69">
        <f t="shared" si="547"/>
        <v>2</v>
      </c>
      <c r="C592" s="118" t="str">
        <f t="shared" si="548"/>
        <v>RRE</v>
      </c>
      <c r="D592" s="69"/>
      <c r="E592" s="70">
        <f ca="1">INDEX(OFFSET(Data!$A$10,1,E$9+MATCH($A592+IF(E$9&gt;$B592,0,1),Data!$3:$3,0),Num_Orgs,1),MATCH($C592,OFFSET(Data!$A$10,1,MATCH($A592+IF(E$9&gt;$B592,0,1),Data!$3:$3,0)-1,Num_Orgs,1),0),1)</f>
        <v>0.94053605315570243</v>
      </c>
      <c r="F592" s="70">
        <f ca="1">INDEX(OFFSET(Data!$A$10,1,F$9+MATCH($A592+IF(F$9&gt;$B592,0,1),Data!$3:$3,0),Num_Orgs,1),MATCH($C592,OFFSET(Data!$A$10,1,MATCH($A592+IF(F$9&gt;$B592,0,1),Data!$3:$3,0)-1,Num_Orgs,1),0),1)</f>
        <v>0.99619990923086066</v>
      </c>
      <c r="G592" s="70">
        <f ca="1">INDEX(OFFSET(Data!$A$10,1,G$9+MATCH($A592+IF(G$9&gt;$B592,0,1),Data!$3:$3,0),Num_Orgs,1),MATCH($C592,OFFSET(Data!$A$10,1,MATCH($A592+IF(G$9&gt;$B592,0,1),Data!$3:$3,0)-1,Num_Orgs,1),0),1)</f>
        <v>0.33292508746220251</v>
      </c>
      <c r="H592" s="70">
        <f ca="1">INDEX(OFFSET(Data!$A$10,1,H$9+MATCH($A592+IF(H$9&gt;$B592,0,1),Data!$3:$3,0),Num_Orgs,1),MATCH($C592,OFFSET(Data!$A$10,1,MATCH($A592+IF(H$9&gt;$B592,0,1),Data!$3:$3,0)-1,Num_Orgs,1),0),1)</f>
        <v>1.0803126150084679</v>
      </c>
      <c r="I592" s="70">
        <f ca="1">INDEX(OFFSET(Data!$A$10,1,I$9+MATCH($A592+IF(I$9&gt;$B592,0,1),Data!$3:$3,0),Num_Orgs,1),MATCH($C592,OFFSET(Data!$A$10,1,MATCH($A592+IF(I$9&gt;$B592,0,1),Data!$3:$3,0)-1,Num_Orgs,1),0),1)</f>
        <v>0</v>
      </c>
      <c r="J592" s="26">
        <f ca="1">IFERROR((E592*SUM(Data!$C$8:$D$8))+(F592*Data!$E$8)+(G592*SUM(Data!$F$8:$G$8))+(H592*Data!$H$8)+(I592*Data!$I$8)+Data!$J$8,0)</f>
        <v>0.9494090955349741</v>
      </c>
      <c r="K592" s="119"/>
      <c r="L592" s="69"/>
      <c r="AI592" s="69"/>
      <c r="AJ592" s="121" t="str">
        <f t="shared" si="505"/>
        <v>RLY</v>
      </c>
      <c r="AK592" s="24" t="str">
        <f t="shared" si="506"/>
        <v>North Staffordshire Combined Healthcare NHS Trust</v>
      </c>
      <c r="AL592" s="280">
        <f t="shared" ref="AL592:BC592" ca="1" si="580">(AL360-$AL360)/$AI360</f>
        <v>0</v>
      </c>
      <c r="AM592" s="280">
        <f t="shared" ca="1" si="580"/>
        <v>1.9570760621650696E-7</v>
      </c>
      <c r="AN592" s="280">
        <f t="shared" ca="1" si="580"/>
        <v>1.9581610048629321E-7</v>
      </c>
      <c r="AO592" s="280">
        <f t="shared" ca="1" si="580"/>
        <v>1.9335142399721583E-7</v>
      </c>
      <c r="AP592" s="280">
        <f t="shared" ca="1" si="580"/>
        <v>2.2664618094832937E-7</v>
      </c>
      <c r="AQ592" s="280">
        <f t="shared" ca="1" si="580"/>
        <v>3.3536276137611833E-7</v>
      </c>
      <c r="AR592" s="280">
        <f t="shared" ca="1" si="580"/>
        <v>3.3536276137611833E-7</v>
      </c>
      <c r="AS592" s="280">
        <f t="shared" ca="1" si="580"/>
        <v>2.2692309366357206E-7</v>
      </c>
      <c r="AT592" s="280">
        <f t="shared" ca="1" si="580"/>
        <v>2.2733643750346338E-7</v>
      </c>
      <c r="AU592" s="280">
        <f t="shared" ca="1" si="580"/>
        <v>2.3596215998047129E-7</v>
      </c>
      <c r="AV592" s="280">
        <f t="shared" ca="1" si="580"/>
        <v>2.6413847605104455E-7</v>
      </c>
      <c r="AW592" s="280">
        <f t="shared" ca="1" si="580"/>
        <v>2.4724274392370852E-7</v>
      </c>
      <c r="AX592" s="280">
        <f t="shared" ca="1" si="580"/>
        <v>2.4724274392370852E-7</v>
      </c>
      <c r="AY592" s="281">
        <f t="shared" ca="1" si="580"/>
        <v>0</v>
      </c>
      <c r="AZ592" s="280">
        <f t="shared" ca="1" si="580"/>
        <v>4.8721405853639834E-8</v>
      </c>
      <c r="BA592" s="282">
        <f t="shared" ca="1" si="580"/>
        <v>4.8721405853639834E-8</v>
      </c>
      <c r="BB592" s="282">
        <f t="shared" ca="1" si="580"/>
        <v>9.7802358627598732E-8</v>
      </c>
      <c r="BC592" s="230">
        <f t="shared" ca="1" si="580"/>
        <v>9.7802358627598732E-8</v>
      </c>
      <c r="BE592" s="121" t="str">
        <f t="shared" si="508"/>
        <v>RLY</v>
      </c>
      <c r="BF592" s="24" t="str">
        <f t="shared" si="509"/>
        <v>North Staffordshire Combined Healthcare NHS Trust</v>
      </c>
      <c r="BG592" s="280"/>
      <c r="BH592" s="280">
        <f t="shared" ca="1" si="510"/>
        <v>1.9570760621650696E-7</v>
      </c>
      <c r="BI592" s="280">
        <f t="shared" ca="1" si="511"/>
        <v>1.0849426978624919E-10</v>
      </c>
      <c r="BJ592" s="280">
        <f t="shared" ca="1" si="512"/>
        <v>-2.4646764890773848E-9</v>
      </c>
      <c r="BK592" s="280">
        <f t="shared" ca="1" si="513"/>
        <v>3.3294756951113546E-8</v>
      </c>
      <c r="BL592" s="280">
        <f t="shared" ca="1" si="514"/>
        <v>1.0871658042778895E-7</v>
      </c>
      <c r="BM592" s="280">
        <f t="shared" ca="1" si="515"/>
        <v>0</v>
      </c>
      <c r="BN592" s="280">
        <f t="shared" ca="1" si="516"/>
        <v>-1.0843966771254626E-7</v>
      </c>
      <c r="BO592" s="280">
        <f t="shared" ca="1" si="517"/>
        <v>4.1334383989131331E-10</v>
      </c>
      <c r="BP592" s="280">
        <f t="shared" ca="1" si="518"/>
        <v>8.6257224770079125E-9</v>
      </c>
      <c r="BQ592" s="280">
        <f t="shared" ca="1" si="519"/>
        <v>2.8176316070573258E-8</v>
      </c>
      <c r="BR592" s="280">
        <f t="shared" ca="1" si="520"/>
        <v>-1.6895732127336026E-8</v>
      </c>
      <c r="BS592" s="280">
        <f t="shared" ca="1" si="521"/>
        <v>0</v>
      </c>
      <c r="BT592" s="281"/>
      <c r="BU592" s="280">
        <f t="shared" ca="1" si="522"/>
        <v>4.8721405853639834E-8</v>
      </c>
      <c r="BV592" s="282">
        <f t="shared" ca="1" si="523"/>
        <v>0</v>
      </c>
      <c r="BW592" s="282">
        <f t="shared" ca="1" si="524"/>
        <v>4.9080952773958898E-8</v>
      </c>
      <c r="BX592" s="230">
        <f t="shared" ca="1" si="525"/>
        <v>0</v>
      </c>
    </row>
    <row r="593" spans="1:76" ht="13.8" x14ac:dyDescent="0.25">
      <c r="A593" s="118">
        <v>1</v>
      </c>
      <c r="B593" s="69">
        <f t="shared" si="547"/>
        <v>2</v>
      </c>
      <c r="C593" s="118" t="str">
        <f t="shared" si="548"/>
        <v>RRF</v>
      </c>
      <c r="D593" s="69"/>
      <c r="E593" s="70">
        <f ca="1">INDEX(OFFSET(Data!$A$10,1,E$9+MATCH($A593+IF(E$9&gt;$B593,0,1),Data!$3:$3,0),Num_Orgs,1),MATCH($C593,OFFSET(Data!$A$10,1,MATCH($A593+IF(E$9&gt;$B593,0,1),Data!$3:$3,0)-1,Num_Orgs,1),0),1)</f>
        <v>0.93799346759986935</v>
      </c>
      <c r="F593" s="70">
        <f ca="1">INDEX(OFFSET(Data!$A$10,1,F$9+MATCH($A593+IF(F$9&gt;$B593,0,1),Data!$3:$3,0),Num_Orgs,1),MATCH($C593,OFFSET(Data!$A$10,1,MATCH($A593+IF(F$9&gt;$B593,0,1),Data!$3:$3,0)-1,Num_Orgs,1),0),1)</f>
        <v>0.99619990923086066</v>
      </c>
      <c r="G593" s="70">
        <f ca="1">INDEX(OFFSET(Data!$A$10,1,G$9+MATCH($A593+IF(G$9&gt;$B593,0,1),Data!$3:$3,0),Num_Orgs,1),MATCH($C593,OFFSET(Data!$A$10,1,MATCH($A593+IF(G$9&gt;$B593,0,1),Data!$3:$3,0)-1,Num_Orgs,1),0),1)</f>
        <v>0.89045691674071503</v>
      </c>
      <c r="H593" s="70">
        <f ca="1">INDEX(OFFSET(Data!$A$10,1,H$9+MATCH($A593+IF(H$9&gt;$B593,0,1),Data!$3:$3,0),Num_Orgs,1),MATCH($C593,OFFSET(Data!$A$10,1,MATCH($A593+IF(H$9&gt;$B593,0,1),Data!$3:$3,0)-1,Num_Orgs,1),0),1)</f>
        <v>0.59833051559543426</v>
      </c>
      <c r="I593" s="70">
        <f ca="1">INDEX(OFFSET(Data!$A$10,1,I$9+MATCH($A593+IF(I$9&gt;$B593,0,1),Data!$3:$3,0),Num_Orgs,1),MATCH($C593,OFFSET(Data!$A$10,1,MATCH($A593+IF(I$9&gt;$B593,0,1),Data!$3:$3,0)-1,Num_Orgs,1),0),1)</f>
        <v>0</v>
      </c>
      <c r="J593" s="26">
        <f ca="1">IFERROR((E593*SUM(Data!$C$8:$D$8))+(F593*Data!$E$8)+(G593*SUM(Data!$F$8:$G$8))+(H593*Data!$H$8)+(I593*Data!$I$8)+Data!$J$8,0)</f>
        <v>0.96070283281840396</v>
      </c>
      <c r="K593" s="119"/>
      <c r="L593" s="69"/>
      <c r="AI593" s="69"/>
      <c r="AJ593" s="121" t="str">
        <f t="shared" si="505"/>
        <v>RVW</v>
      </c>
      <c r="AK593" s="24" t="str">
        <f t="shared" si="506"/>
        <v>North Tees and Hartlepool NHS FT</v>
      </c>
      <c r="AL593" s="280">
        <f t="shared" ref="AL593:BC593" ca="1" si="581">(AL361-$AL361)/$AI361</f>
        <v>0</v>
      </c>
      <c r="AM593" s="280">
        <f t="shared" ca="1" si="581"/>
        <v>6.8816531452102559E-3</v>
      </c>
      <c r="AN593" s="280">
        <f t="shared" ca="1" si="581"/>
        <v>6.885259977346167E-3</v>
      </c>
      <c r="AO593" s="280">
        <f t="shared" ca="1" si="581"/>
        <v>5.7513781103754706E-3</v>
      </c>
      <c r="AP593" s="280">
        <f t="shared" ca="1" si="581"/>
        <v>4.5619517483465157E-3</v>
      </c>
      <c r="AQ593" s="280">
        <f t="shared" ca="1" si="581"/>
        <v>8.8930396569604376E-3</v>
      </c>
      <c r="AR593" s="280">
        <f t="shared" ca="1" si="581"/>
        <v>8.8930396569604376E-3</v>
      </c>
      <c r="AS593" s="280">
        <f t="shared" ca="1" si="581"/>
        <v>7.3498894227277825E-3</v>
      </c>
      <c r="AT593" s="280">
        <f t="shared" ca="1" si="581"/>
        <v>7.3636800217914142E-3</v>
      </c>
      <c r="AU593" s="280">
        <f t="shared" ca="1" si="581"/>
        <v>7.7020362787538271E-3</v>
      </c>
      <c r="AV593" s="280">
        <f t="shared" ca="1" si="581"/>
        <v>9.1044801231950894E-3</v>
      </c>
      <c r="AW593" s="280">
        <f t="shared" ca="1" si="581"/>
        <v>8.7378087145246267E-3</v>
      </c>
      <c r="AX593" s="280">
        <f t="shared" ca="1" si="581"/>
        <v>8.7378087145246267E-3</v>
      </c>
      <c r="AY593" s="281">
        <f t="shared" ca="1" si="581"/>
        <v>0</v>
      </c>
      <c r="AZ593" s="280">
        <f t="shared" ca="1" si="581"/>
        <v>1.7218637760434293E-3</v>
      </c>
      <c r="BA593" s="282">
        <f t="shared" ca="1" si="581"/>
        <v>1.7218637760434293E-3</v>
      </c>
      <c r="BB593" s="282">
        <f t="shared" ca="1" si="581"/>
        <v>3.456434304017503E-3</v>
      </c>
      <c r="BC593" s="230">
        <f t="shared" ca="1" si="581"/>
        <v>3.456434304017503E-3</v>
      </c>
      <c r="BE593" s="121" t="str">
        <f t="shared" si="508"/>
        <v>RVW</v>
      </c>
      <c r="BF593" s="24" t="str">
        <f t="shared" si="509"/>
        <v>North Tees and Hartlepool NHS FT</v>
      </c>
      <c r="BG593" s="280"/>
      <c r="BH593" s="280">
        <f t="shared" ca="1" si="510"/>
        <v>6.8816531452102559E-3</v>
      </c>
      <c r="BI593" s="280">
        <f t="shared" ca="1" si="511"/>
        <v>3.6068321359111408E-6</v>
      </c>
      <c r="BJ593" s="280">
        <f t="shared" ca="1" si="512"/>
        <v>-1.1338818669706964E-3</v>
      </c>
      <c r="BK593" s="280">
        <f t="shared" ca="1" si="513"/>
        <v>-1.1894263620289549E-3</v>
      </c>
      <c r="BL593" s="280">
        <f t="shared" ca="1" si="514"/>
        <v>4.3310879086139219E-3</v>
      </c>
      <c r="BM593" s="280">
        <f t="shared" ca="1" si="515"/>
        <v>0</v>
      </c>
      <c r="BN593" s="280">
        <f t="shared" ca="1" si="516"/>
        <v>-1.5431502342326551E-3</v>
      </c>
      <c r="BO593" s="280">
        <f t="shared" ca="1" si="517"/>
        <v>1.379059906363167E-5</v>
      </c>
      <c r="BP593" s="280">
        <f t="shared" ca="1" si="518"/>
        <v>3.3835625696241288E-4</v>
      </c>
      <c r="BQ593" s="280">
        <f t="shared" ca="1" si="519"/>
        <v>1.4024438444412623E-3</v>
      </c>
      <c r="BR593" s="280">
        <f t="shared" ca="1" si="520"/>
        <v>-3.6667140867046276E-4</v>
      </c>
      <c r="BS593" s="280">
        <f t="shared" ca="1" si="521"/>
        <v>0</v>
      </c>
      <c r="BT593" s="281"/>
      <c r="BU593" s="280">
        <f t="shared" ca="1" si="522"/>
        <v>1.7218637760434293E-3</v>
      </c>
      <c r="BV593" s="282">
        <f t="shared" ca="1" si="523"/>
        <v>0</v>
      </c>
      <c r="BW593" s="282">
        <f t="shared" ca="1" si="524"/>
        <v>1.7345705279740737E-3</v>
      </c>
      <c r="BX593" s="230">
        <f t="shared" ca="1" si="525"/>
        <v>0</v>
      </c>
    </row>
    <row r="594" spans="1:76" ht="13.8" x14ac:dyDescent="0.25">
      <c r="A594" s="118">
        <v>1</v>
      </c>
      <c r="B594" s="69">
        <f t="shared" si="547"/>
        <v>2</v>
      </c>
      <c r="C594" s="118" t="str">
        <f t="shared" si="548"/>
        <v>RRJ</v>
      </c>
      <c r="D594" s="69"/>
      <c r="E594" s="70">
        <f ca="1">INDEX(OFFSET(Data!$A$10,1,E$9+MATCH($A594+IF(E$9&gt;$B594,0,1),Data!$3:$3,0),Num_Orgs,1),MATCH($C594,OFFSET(Data!$A$10,1,MATCH($A594+IF(E$9&gt;$B594,0,1),Data!$3:$3,0)-1,Num_Orgs,1),0),1)</f>
        <v>0.95741745150694824</v>
      </c>
      <c r="F594" s="70">
        <f ca="1">INDEX(OFFSET(Data!$A$10,1,F$9+MATCH($A594+IF(F$9&gt;$B594,0,1),Data!$3:$3,0),Num_Orgs,1),MATCH($C594,OFFSET(Data!$A$10,1,MATCH($A594+IF(F$9&gt;$B594,0,1),Data!$3:$3,0)-1,Num_Orgs,1),0),1)</f>
        <v>0.99619990923086066</v>
      </c>
      <c r="G594" s="70">
        <f ca="1">INDEX(OFFSET(Data!$A$10,1,G$9+MATCH($A594+IF(G$9&gt;$B594,0,1),Data!$3:$3,0),Num_Orgs,1),MATCH($C594,OFFSET(Data!$A$10,1,MATCH($A594+IF(G$9&gt;$B594,0,1),Data!$3:$3,0)-1,Num_Orgs,1),0),1)</f>
        <v>0.94535377638704965</v>
      </c>
      <c r="H594" s="70">
        <f ca="1">INDEX(OFFSET(Data!$A$10,1,H$9+MATCH($A594+IF(H$9&gt;$B594,0,1),Data!$3:$3,0),Num_Orgs,1),MATCH($C594,OFFSET(Data!$A$10,1,MATCH($A594+IF(H$9&gt;$B594,0,1),Data!$3:$3,0)-1,Num_Orgs,1),0),1)</f>
        <v>1.032864978843236</v>
      </c>
      <c r="I594" s="70">
        <f ca="1">INDEX(OFFSET(Data!$A$10,1,I$9+MATCH($A594+IF(I$9&gt;$B594,0,1),Data!$3:$3,0),Num_Orgs,1),MATCH($C594,OFFSET(Data!$A$10,1,MATCH($A594+IF(I$9&gt;$B594,0,1),Data!$3:$3,0)-1,Num_Orgs,1),0),1)</f>
        <v>0</v>
      </c>
      <c r="J594" s="26">
        <f ca="1">IFERROR((E594*SUM(Data!$C$8:$D$8))+(F594*Data!$E$8)+(G594*SUM(Data!$F$8:$G$8))+(H594*Data!$H$8)+(I594*Data!$I$8)+Data!$J$8,0)</f>
        <v>0.97477926613049415</v>
      </c>
      <c r="K594" s="119"/>
      <c r="L594" s="69"/>
      <c r="AI594" s="69"/>
      <c r="AJ594" s="121" t="str">
        <f t="shared" si="505"/>
        <v>RX7</v>
      </c>
      <c r="AK594" s="24" t="str">
        <f t="shared" si="506"/>
        <v>North West Ambulance Service NHS Trust</v>
      </c>
      <c r="AL594" s="280">
        <f t="shared" ref="AL594:BC594" ca="1" si="582">(AL362-$AL362)/$AI362</f>
        <v>0</v>
      </c>
      <c r="AM594" s="280">
        <f t="shared" ca="1" si="582"/>
        <v>0</v>
      </c>
      <c r="AN594" s="280">
        <f t="shared" ca="1" si="582"/>
        <v>0</v>
      </c>
      <c r="AO594" s="280">
        <f t="shared" ca="1" si="582"/>
        <v>0</v>
      </c>
      <c r="AP594" s="280">
        <f t="shared" ca="1" si="582"/>
        <v>0</v>
      </c>
      <c r="AQ594" s="280">
        <f t="shared" ca="1" si="582"/>
        <v>0</v>
      </c>
      <c r="AR594" s="280">
        <f t="shared" ca="1" si="582"/>
        <v>0</v>
      </c>
      <c r="AS594" s="280">
        <f t="shared" ca="1" si="582"/>
        <v>0</v>
      </c>
      <c r="AT594" s="280">
        <f t="shared" ca="1" si="582"/>
        <v>0</v>
      </c>
      <c r="AU594" s="280">
        <f t="shared" ca="1" si="582"/>
        <v>0</v>
      </c>
      <c r="AV594" s="280">
        <f t="shared" ca="1" si="582"/>
        <v>0</v>
      </c>
      <c r="AW594" s="280">
        <f t="shared" ca="1" si="582"/>
        <v>0</v>
      </c>
      <c r="AX594" s="280">
        <f t="shared" ca="1" si="582"/>
        <v>0</v>
      </c>
      <c r="AY594" s="281">
        <f t="shared" ca="1" si="582"/>
        <v>0</v>
      </c>
      <c r="AZ594" s="280">
        <f t="shared" ca="1" si="582"/>
        <v>0</v>
      </c>
      <c r="BA594" s="282">
        <f t="shared" ca="1" si="582"/>
        <v>0</v>
      </c>
      <c r="BB594" s="282">
        <f t="shared" ca="1" si="582"/>
        <v>0</v>
      </c>
      <c r="BC594" s="230">
        <f t="shared" ca="1" si="582"/>
        <v>0</v>
      </c>
      <c r="BE594" s="121" t="str">
        <f t="shared" si="508"/>
        <v>RX7</v>
      </c>
      <c r="BF594" s="24" t="str">
        <f t="shared" si="509"/>
        <v>North West Ambulance Service NHS Trust</v>
      </c>
      <c r="BG594" s="280"/>
      <c r="BH594" s="280">
        <f t="shared" ca="1" si="510"/>
        <v>0</v>
      </c>
      <c r="BI594" s="280">
        <f t="shared" ca="1" si="511"/>
        <v>0</v>
      </c>
      <c r="BJ594" s="280">
        <f t="shared" ca="1" si="512"/>
        <v>0</v>
      </c>
      <c r="BK594" s="280">
        <f t="shared" ca="1" si="513"/>
        <v>0</v>
      </c>
      <c r="BL594" s="280">
        <f t="shared" ca="1" si="514"/>
        <v>0</v>
      </c>
      <c r="BM594" s="280">
        <f t="shared" ca="1" si="515"/>
        <v>0</v>
      </c>
      <c r="BN594" s="280">
        <f t="shared" ca="1" si="516"/>
        <v>0</v>
      </c>
      <c r="BO594" s="280">
        <f t="shared" ca="1" si="517"/>
        <v>0</v>
      </c>
      <c r="BP594" s="280">
        <f t="shared" ca="1" si="518"/>
        <v>0</v>
      </c>
      <c r="BQ594" s="280">
        <f t="shared" ca="1" si="519"/>
        <v>0</v>
      </c>
      <c r="BR594" s="280">
        <f t="shared" ca="1" si="520"/>
        <v>0</v>
      </c>
      <c r="BS594" s="280">
        <f t="shared" ca="1" si="521"/>
        <v>0</v>
      </c>
      <c r="BT594" s="281"/>
      <c r="BU594" s="280">
        <f t="shared" ca="1" si="522"/>
        <v>0</v>
      </c>
      <c r="BV594" s="282">
        <f t="shared" ca="1" si="523"/>
        <v>0</v>
      </c>
      <c r="BW594" s="282">
        <f t="shared" ca="1" si="524"/>
        <v>0</v>
      </c>
      <c r="BX594" s="230">
        <f t="shared" ca="1" si="525"/>
        <v>0</v>
      </c>
    </row>
    <row r="595" spans="1:76" ht="13.8" x14ac:dyDescent="0.25">
      <c r="A595" s="118">
        <v>1</v>
      </c>
      <c r="B595" s="69">
        <f t="shared" si="547"/>
        <v>2</v>
      </c>
      <c r="C595" s="118" t="str">
        <f t="shared" si="548"/>
        <v>RRK</v>
      </c>
      <c r="D595" s="69"/>
      <c r="E595" s="70">
        <f ca="1">INDEX(OFFSET(Data!$A$10,1,E$9+MATCH($A595+IF(E$9&gt;$B595,0,1),Data!$3:$3,0),Num_Orgs,1),MATCH($C595,OFFSET(Data!$A$10,1,MATCH($A595+IF(E$9&gt;$B595,0,1),Data!$3:$3,0)-1,Num_Orgs,1),0),1)</f>
        <v>0.9635551869404595</v>
      </c>
      <c r="F595" s="70">
        <f ca="1">INDEX(OFFSET(Data!$A$10,1,F$9+MATCH($A595+IF(F$9&gt;$B595,0,1),Data!$3:$3,0),Num_Orgs,1),MATCH($C595,OFFSET(Data!$A$10,1,MATCH($A595+IF(F$9&gt;$B595,0,1),Data!$3:$3,0)-1,Num_Orgs,1),0),1)</f>
        <v>0.99619990923086066</v>
      </c>
      <c r="G595" s="70">
        <f ca="1">INDEX(OFFSET(Data!$A$10,1,G$9+MATCH($A595+IF(G$9&gt;$B595,0,1),Data!$3:$3,0),Num_Orgs,1),MATCH($C595,OFFSET(Data!$A$10,1,MATCH($A595+IF(G$9&gt;$B595,0,1),Data!$3:$3,0)-1,Num_Orgs,1),0),1)</f>
        <v>0.94628680344063265</v>
      </c>
      <c r="H595" s="70">
        <f ca="1">INDEX(OFFSET(Data!$A$10,1,H$9+MATCH($A595+IF(H$9&gt;$B595,0,1),Data!$3:$3,0),Num_Orgs,1),MATCH($C595,OFFSET(Data!$A$10,1,MATCH($A595+IF(H$9&gt;$B595,0,1),Data!$3:$3,0)-1,Num_Orgs,1),0),1)</f>
        <v>1.140216402677813</v>
      </c>
      <c r="I595" s="70">
        <f ca="1">INDEX(OFFSET(Data!$A$10,1,I$9+MATCH($A595+IF(I$9&gt;$B595,0,1),Data!$3:$3,0),Num_Orgs,1),MATCH($C595,OFFSET(Data!$A$10,1,MATCH($A595+IF(I$9&gt;$B595,0,1),Data!$3:$3,0)-1,Num_Orgs,1),0),1)</f>
        <v>0</v>
      </c>
      <c r="J595" s="26">
        <f ca="1">IFERROR((E595*SUM(Data!$C$8:$D$8))+(F595*Data!$E$8)+(G595*SUM(Data!$F$8:$G$8))+(H595*Data!$H$8)+(I595*Data!$I$8)+Data!$J$8,0)</f>
        <v>0.97865578988506874</v>
      </c>
      <c r="K595" s="119"/>
      <c r="L595" s="69"/>
      <c r="AI595" s="69"/>
      <c r="AJ595" s="121" t="str">
        <f t="shared" si="505"/>
        <v>RGN</v>
      </c>
      <c r="AK595" s="24" t="str">
        <f t="shared" si="506"/>
        <v>North West Anglia NHS FT</v>
      </c>
      <c r="AL595" s="280">
        <f t="shared" ref="AL595:BC595" ca="1" si="583">(AL363-$AL363)/$AI363</f>
        <v>0</v>
      </c>
      <c r="AM595" s="280">
        <f t="shared" ca="1" si="583"/>
        <v>6.3965558352923832E-4</v>
      </c>
      <c r="AN595" s="280">
        <f t="shared" ca="1" si="583"/>
        <v>6.4384536272294336E-4</v>
      </c>
      <c r="AO595" s="280">
        <f t="shared" ca="1" si="583"/>
        <v>6.7312891908061798E-4</v>
      </c>
      <c r="AP595" s="280">
        <f t="shared" ca="1" si="583"/>
        <v>-1.9033329438599325E-4</v>
      </c>
      <c r="AQ595" s="280">
        <f t="shared" ca="1" si="583"/>
        <v>2.0549775957329846E-3</v>
      </c>
      <c r="AR595" s="280">
        <f t="shared" ca="1" si="583"/>
        <v>2.0549775957329846E-3</v>
      </c>
      <c r="AS595" s="280">
        <f t="shared" ca="1" si="583"/>
        <v>-7.2053521645392554E-3</v>
      </c>
      <c r="AT595" s="280">
        <f t="shared" ca="1" si="583"/>
        <v>-7.1882351746410632E-3</v>
      </c>
      <c r="AU595" s="280">
        <f t="shared" ca="1" si="583"/>
        <v>-7.5333374323284102E-3</v>
      </c>
      <c r="AV595" s="280">
        <f t="shared" ca="1" si="583"/>
        <v>-6.6151057735789401E-3</v>
      </c>
      <c r="AW595" s="280">
        <f t="shared" ca="1" si="583"/>
        <v>-7.0111570136994162E-3</v>
      </c>
      <c r="AX595" s="280">
        <f t="shared" ca="1" si="583"/>
        <v>-7.0111570136994162E-3</v>
      </c>
      <c r="AY595" s="281">
        <f t="shared" ca="1" si="583"/>
        <v>0</v>
      </c>
      <c r="AZ595" s="280">
        <f t="shared" ca="1" si="583"/>
        <v>-1.3816115326453964E-3</v>
      </c>
      <c r="BA595" s="282">
        <f t="shared" ca="1" si="583"/>
        <v>-1.3816115326453964E-3</v>
      </c>
      <c r="BB595" s="282">
        <f t="shared" ca="1" si="583"/>
        <v>-2.7734188747708982E-3</v>
      </c>
      <c r="BC595" s="230">
        <f t="shared" ca="1" si="583"/>
        <v>-2.7734188747708982E-3</v>
      </c>
      <c r="BE595" s="121" t="str">
        <f t="shared" si="508"/>
        <v>RGN</v>
      </c>
      <c r="BF595" s="24" t="str">
        <f t="shared" si="509"/>
        <v>North West Anglia NHS FT</v>
      </c>
      <c r="BG595" s="280"/>
      <c r="BH595" s="280">
        <f t="shared" ca="1" si="510"/>
        <v>6.3965558352923832E-4</v>
      </c>
      <c r="BI595" s="280">
        <f t="shared" ca="1" si="511"/>
        <v>4.1897791937050384E-6</v>
      </c>
      <c r="BJ595" s="280">
        <f t="shared" ca="1" si="512"/>
        <v>2.9283556357674622E-5</v>
      </c>
      <c r="BK595" s="280">
        <f t="shared" ca="1" si="513"/>
        <v>-8.634622134666112E-4</v>
      </c>
      <c r="BL595" s="280">
        <f t="shared" ca="1" si="514"/>
        <v>2.245310890118978E-3</v>
      </c>
      <c r="BM595" s="280">
        <f t="shared" ca="1" si="515"/>
        <v>0</v>
      </c>
      <c r="BN595" s="280">
        <f t="shared" ca="1" si="516"/>
        <v>-9.2603297602722404E-3</v>
      </c>
      <c r="BO595" s="280">
        <f t="shared" ca="1" si="517"/>
        <v>1.7116989898192242E-5</v>
      </c>
      <c r="BP595" s="280">
        <f t="shared" ca="1" si="518"/>
        <v>-3.4510225768734706E-4</v>
      </c>
      <c r="BQ595" s="280">
        <f t="shared" ca="1" si="519"/>
        <v>9.1823165874947016E-4</v>
      </c>
      <c r="BR595" s="280">
        <f t="shared" ca="1" si="520"/>
        <v>-3.9605124012047615E-4</v>
      </c>
      <c r="BS595" s="280">
        <f t="shared" ca="1" si="521"/>
        <v>0</v>
      </c>
      <c r="BT595" s="281"/>
      <c r="BU595" s="280">
        <f t="shared" ca="1" si="522"/>
        <v>-1.3816115326453964E-3</v>
      </c>
      <c r="BV595" s="282">
        <f t="shared" ca="1" si="523"/>
        <v>0</v>
      </c>
      <c r="BW595" s="282">
        <f t="shared" ca="1" si="524"/>
        <v>-1.3918073421255019E-3</v>
      </c>
      <c r="BX595" s="230">
        <f t="shared" ca="1" si="525"/>
        <v>0</v>
      </c>
    </row>
    <row r="596" spans="1:76" ht="13.8" x14ac:dyDescent="0.25">
      <c r="A596" s="118">
        <v>1</v>
      </c>
      <c r="B596" s="69">
        <f t="shared" si="547"/>
        <v>2</v>
      </c>
      <c r="C596" s="118" t="str">
        <f t="shared" si="548"/>
        <v>RRP</v>
      </c>
      <c r="D596" s="69"/>
      <c r="E596" s="70">
        <f ca="1">INDEX(OFFSET(Data!$A$10,1,E$9+MATCH($A596+IF(E$9&gt;$B596,0,1),Data!$3:$3,0),Num_Orgs,1),MATCH($C596,OFFSET(Data!$A$10,1,MATCH($A596+IF(E$9&gt;$B596,0,1),Data!$3:$3,0)-1,Num_Orgs,1),0),1)</f>
        <v>1.1380017529415245</v>
      </c>
      <c r="F596" s="70">
        <f ca="1">INDEX(OFFSET(Data!$A$10,1,F$9+MATCH($A596+IF(F$9&gt;$B596,0,1),Data!$3:$3,0),Num_Orgs,1),MATCH($C596,OFFSET(Data!$A$10,1,MATCH($A596+IF(F$9&gt;$B596,0,1),Data!$3:$3,0)-1,Num_Orgs,1),0),1)</f>
        <v>1.0185025427599708</v>
      </c>
      <c r="G596" s="70">
        <f ca="1">INDEX(OFFSET(Data!$A$10,1,G$9+MATCH($A596+IF(G$9&gt;$B596,0,1),Data!$3:$3,0),Num_Orgs,1),MATCH($C596,OFFSET(Data!$A$10,1,MATCH($A596+IF(G$9&gt;$B596,0,1),Data!$3:$3,0)-1,Num_Orgs,1),0),1)</f>
        <v>1.143917048361629</v>
      </c>
      <c r="H596" s="70">
        <f ca="1">INDEX(OFFSET(Data!$A$10,1,H$9+MATCH($A596+IF(H$9&gt;$B596,0,1),Data!$3:$3,0),Num_Orgs,1),MATCH($C596,OFFSET(Data!$A$10,1,MATCH($A596+IF(H$9&gt;$B596,0,1),Data!$3:$3,0)-1,Num_Orgs,1),0),1)</f>
        <v>2.992363700443772</v>
      </c>
      <c r="I596" s="70">
        <f ca="1">INDEX(OFFSET(Data!$A$10,1,I$9+MATCH($A596+IF(I$9&gt;$B596,0,1),Data!$3:$3,0),Num_Orgs,1),MATCH($C596,OFFSET(Data!$A$10,1,MATCH($A596+IF(I$9&gt;$B596,0,1),Data!$3:$3,0)-1,Num_Orgs,1),0),1)</f>
        <v>0</v>
      </c>
      <c r="J596" s="26">
        <f ca="1">IFERROR((E596*SUM(Data!$C$8:$D$8))+(F596*Data!$E$8)+(G596*SUM(Data!$F$8:$G$8))+(H596*Data!$H$8)+(I596*Data!$I$8)+Data!$J$8,0)</f>
        <v>1.0911191615829841</v>
      </c>
      <c r="K596" s="119"/>
      <c r="L596" s="69"/>
      <c r="AI596" s="69"/>
      <c r="AJ596" s="121" t="str">
        <f t="shared" si="505"/>
        <v>RTV</v>
      </c>
      <c r="AK596" s="24" t="str">
        <f t="shared" si="506"/>
        <v>North West Boroughs Healthcare NHS FT</v>
      </c>
      <c r="AL596" s="280">
        <f t="shared" ref="AL596:BC596" ca="1" si="584">(AL364-$AL364)/$AI364</f>
        <v>0</v>
      </c>
      <c r="AM596" s="280">
        <f t="shared" ca="1" si="584"/>
        <v>0</v>
      </c>
      <c r="AN596" s="280">
        <f t="shared" ca="1" si="584"/>
        <v>0</v>
      </c>
      <c r="AO596" s="280">
        <f t="shared" ca="1" si="584"/>
        <v>0</v>
      </c>
      <c r="AP596" s="280">
        <f t="shared" ca="1" si="584"/>
        <v>0</v>
      </c>
      <c r="AQ596" s="280">
        <f t="shared" ca="1" si="584"/>
        <v>0</v>
      </c>
      <c r="AR596" s="280">
        <f t="shared" ca="1" si="584"/>
        <v>0</v>
      </c>
      <c r="AS596" s="280">
        <f t="shared" ca="1" si="584"/>
        <v>0</v>
      </c>
      <c r="AT596" s="280">
        <f t="shared" ca="1" si="584"/>
        <v>0</v>
      </c>
      <c r="AU596" s="280">
        <f t="shared" ca="1" si="584"/>
        <v>0</v>
      </c>
      <c r="AV596" s="280">
        <f t="shared" ca="1" si="584"/>
        <v>0</v>
      </c>
      <c r="AW596" s="280">
        <f t="shared" ca="1" si="584"/>
        <v>0</v>
      </c>
      <c r="AX596" s="280">
        <f t="shared" ca="1" si="584"/>
        <v>0</v>
      </c>
      <c r="AY596" s="281">
        <f t="shared" ca="1" si="584"/>
        <v>0</v>
      </c>
      <c r="AZ596" s="280">
        <f t="shared" ca="1" si="584"/>
        <v>0</v>
      </c>
      <c r="BA596" s="282">
        <f t="shared" ca="1" si="584"/>
        <v>0</v>
      </c>
      <c r="BB596" s="282">
        <f t="shared" ca="1" si="584"/>
        <v>0</v>
      </c>
      <c r="BC596" s="230">
        <f t="shared" ca="1" si="584"/>
        <v>0</v>
      </c>
      <c r="BE596" s="121" t="str">
        <f t="shared" si="508"/>
        <v>RTV</v>
      </c>
      <c r="BF596" s="24" t="str">
        <f t="shared" si="509"/>
        <v>North West Boroughs Healthcare NHS FT</v>
      </c>
      <c r="BG596" s="280"/>
      <c r="BH596" s="280">
        <f t="shared" ca="1" si="510"/>
        <v>0</v>
      </c>
      <c r="BI596" s="280">
        <f t="shared" ca="1" si="511"/>
        <v>0</v>
      </c>
      <c r="BJ596" s="280">
        <f t="shared" ca="1" si="512"/>
        <v>0</v>
      </c>
      <c r="BK596" s="280">
        <f t="shared" ca="1" si="513"/>
        <v>0</v>
      </c>
      <c r="BL596" s="280">
        <f t="shared" ca="1" si="514"/>
        <v>0</v>
      </c>
      <c r="BM596" s="280">
        <f t="shared" ca="1" si="515"/>
        <v>0</v>
      </c>
      <c r="BN596" s="280">
        <f t="shared" ca="1" si="516"/>
        <v>0</v>
      </c>
      <c r="BO596" s="280">
        <f t="shared" ca="1" si="517"/>
        <v>0</v>
      </c>
      <c r="BP596" s="280">
        <f t="shared" ca="1" si="518"/>
        <v>0</v>
      </c>
      <c r="BQ596" s="280">
        <f t="shared" ca="1" si="519"/>
        <v>0</v>
      </c>
      <c r="BR596" s="280">
        <f t="shared" ca="1" si="520"/>
        <v>0</v>
      </c>
      <c r="BS596" s="280">
        <f t="shared" ca="1" si="521"/>
        <v>0</v>
      </c>
      <c r="BT596" s="281"/>
      <c r="BU596" s="280">
        <f t="shared" ca="1" si="522"/>
        <v>0</v>
      </c>
      <c r="BV596" s="282">
        <f t="shared" ca="1" si="523"/>
        <v>0</v>
      </c>
      <c r="BW596" s="282">
        <f t="shared" ca="1" si="524"/>
        <v>0</v>
      </c>
      <c r="BX596" s="230">
        <f t="shared" ca="1" si="525"/>
        <v>0</v>
      </c>
    </row>
    <row r="597" spans="1:76" ht="13.8" x14ac:dyDescent="0.25">
      <c r="A597" s="118">
        <v>1</v>
      </c>
      <c r="B597" s="69">
        <f t="shared" si="547"/>
        <v>2</v>
      </c>
      <c r="C597" s="118" t="str">
        <f t="shared" si="548"/>
        <v>RRU</v>
      </c>
      <c r="D597" s="69"/>
      <c r="E597" s="70">
        <f ca="1">INDEX(OFFSET(Data!$A$10,1,E$9+MATCH($A597+IF(E$9&gt;$B597,0,1),Data!$3:$3,0),Num_Orgs,1),MATCH($C597,OFFSET(Data!$A$10,1,MATCH($A597+IF(E$9&gt;$B597,0,1),Data!$3:$3,0)-1,Num_Orgs,1),0),1)</f>
        <v>1.1561310168879657</v>
      </c>
      <c r="F597" s="70">
        <f ca="1">INDEX(OFFSET(Data!$A$10,1,F$9+MATCH($A597+IF(F$9&gt;$B597,0,1),Data!$3:$3,0),Num_Orgs,1),MATCH($C597,OFFSET(Data!$A$10,1,MATCH($A597+IF(F$9&gt;$B597,0,1),Data!$3:$3,0)-1,Num_Orgs,1),0),1)</f>
        <v>0.99619990923086066</v>
      </c>
      <c r="G597" s="70">
        <f ca="1">INDEX(OFFSET(Data!$A$10,1,G$9+MATCH($A597+IF(G$9&gt;$B597,0,1),Data!$3:$3,0),Num_Orgs,1),MATCH($C597,OFFSET(Data!$A$10,1,MATCH($A597+IF(G$9&gt;$B597,0,1),Data!$3:$3,0)-1,Num_Orgs,1),0),1)</f>
        <v>1.1553526305524331</v>
      </c>
      <c r="H597" s="70">
        <f ca="1">INDEX(OFFSET(Data!$A$10,1,H$9+MATCH($A597+IF(H$9&gt;$B597,0,1),Data!$3:$3,0),Num_Orgs,1),MATCH($C597,OFFSET(Data!$A$10,1,MATCH($A597+IF(H$9&gt;$B597,0,1),Data!$3:$3,0)-1,Num_Orgs,1),0),1)</f>
        <v>2.7358269415244267</v>
      </c>
      <c r="I597" s="70">
        <f ca="1">INDEX(OFFSET(Data!$A$10,1,I$9+MATCH($A597+IF(I$9&gt;$B597,0,1),Data!$3:$3,0),Num_Orgs,1),MATCH($C597,OFFSET(Data!$A$10,1,MATCH($A597+IF(I$9&gt;$B597,0,1),Data!$3:$3,0)-1,Num_Orgs,1),0),1)</f>
        <v>0</v>
      </c>
      <c r="J597" s="26">
        <f ca="1">IFERROR((E597*SUM(Data!$C$8:$D$8))+(F597*Data!$E$8)+(G597*SUM(Data!$F$8:$G$8))+(H597*Data!$H$8)+(I597*Data!$I$8)+Data!$J$8,0)</f>
        <v>1.0971284828591259</v>
      </c>
      <c r="K597" s="119"/>
      <c r="L597" s="69"/>
      <c r="AI597" s="69"/>
      <c r="AJ597" s="121" t="str">
        <f t="shared" si="505"/>
        <v>RNS</v>
      </c>
      <c r="AK597" s="24" t="str">
        <f t="shared" si="506"/>
        <v>Northampton General Hospital NHS Trust</v>
      </c>
      <c r="AL597" s="280">
        <f t="shared" ref="AL597:BC597" ca="1" si="585">(AL365-$AL365)/$AI365</f>
        <v>0</v>
      </c>
      <c r="AM597" s="280">
        <f t="shared" ca="1" si="585"/>
        <v>8.0832967539570082E-3</v>
      </c>
      <c r="AN597" s="280">
        <f t="shared" ca="1" si="585"/>
        <v>8.0879975599656463E-3</v>
      </c>
      <c r="AO597" s="280">
        <f t="shared" ca="1" si="585"/>
        <v>7.7274272113158271E-3</v>
      </c>
      <c r="AP597" s="280">
        <f t="shared" ca="1" si="585"/>
        <v>7.0109904052301671E-3</v>
      </c>
      <c r="AQ597" s="280">
        <f t="shared" ca="1" si="585"/>
        <v>8.8602414804873908E-3</v>
      </c>
      <c r="AR597" s="280">
        <f t="shared" ca="1" si="585"/>
        <v>8.8602414804873908E-3</v>
      </c>
      <c r="AS597" s="280">
        <f t="shared" ca="1" si="585"/>
        <v>2.3914821155858082E-3</v>
      </c>
      <c r="AT597" s="280">
        <f t="shared" ca="1" si="585"/>
        <v>2.411214184887535E-3</v>
      </c>
      <c r="AU597" s="280">
        <f t="shared" ca="1" si="585"/>
        <v>4.7476354186545893E-3</v>
      </c>
      <c r="AV597" s="280">
        <f t="shared" ca="1" si="585"/>
        <v>5.4518885565556568E-3</v>
      </c>
      <c r="AW597" s="280">
        <f t="shared" ca="1" si="585"/>
        <v>4.5447509300760918E-3</v>
      </c>
      <c r="AX597" s="280">
        <f t="shared" ca="1" si="585"/>
        <v>4.5447509300760918E-3</v>
      </c>
      <c r="AY597" s="281">
        <f t="shared" ca="1" si="585"/>
        <v>0</v>
      </c>
      <c r="AZ597" s="280">
        <f t="shared" ca="1" si="585"/>
        <v>8.9558403637643165E-4</v>
      </c>
      <c r="BA597" s="282">
        <f t="shared" ca="1" si="585"/>
        <v>8.9558403637643165E-4</v>
      </c>
      <c r="BB597" s="282">
        <f t="shared" ca="1" si="585"/>
        <v>1.7977771694427213E-3</v>
      </c>
      <c r="BC597" s="230">
        <f t="shared" ca="1" si="585"/>
        <v>1.7977771694427213E-3</v>
      </c>
      <c r="BE597" s="121" t="str">
        <f t="shared" si="508"/>
        <v>RNS</v>
      </c>
      <c r="BF597" s="24" t="str">
        <f t="shared" si="509"/>
        <v>Northampton General Hospital NHS Trust</v>
      </c>
      <c r="BG597" s="280"/>
      <c r="BH597" s="280">
        <f t="shared" ca="1" si="510"/>
        <v>8.0832967539570082E-3</v>
      </c>
      <c r="BI597" s="280">
        <f t="shared" ca="1" si="511"/>
        <v>4.7008060086381476E-6</v>
      </c>
      <c r="BJ597" s="280">
        <f t="shared" ca="1" si="512"/>
        <v>-3.6057034864981925E-4</v>
      </c>
      <c r="BK597" s="280">
        <f t="shared" ca="1" si="513"/>
        <v>-7.1643680608566001E-4</v>
      </c>
      <c r="BL597" s="280">
        <f t="shared" ca="1" si="514"/>
        <v>1.8492510752572237E-3</v>
      </c>
      <c r="BM597" s="280">
        <f t="shared" ca="1" si="515"/>
        <v>0</v>
      </c>
      <c r="BN597" s="280">
        <f t="shared" ca="1" si="516"/>
        <v>-6.4687593649015822E-3</v>
      </c>
      <c r="BO597" s="280">
        <f t="shared" ca="1" si="517"/>
        <v>1.9732069301726853E-5</v>
      </c>
      <c r="BP597" s="280">
        <f t="shared" ca="1" si="518"/>
        <v>2.3364212337670543E-3</v>
      </c>
      <c r="BQ597" s="280">
        <f t="shared" ca="1" si="519"/>
        <v>7.0425313790106747E-4</v>
      </c>
      <c r="BR597" s="280">
        <f t="shared" ca="1" si="520"/>
        <v>-9.0713762647956497E-4</v>
      </c>
      <c r="BS597" s="280">
        <f t="shared" ca="1" si="521"/>
        <v>0</v>
      </c>
      <c r="BT597" s="281"/>
      <c r="BU597" s="280">
        <f t="shared" ca="1" si="522"/>
        <v>8.9558403637643165E-4</v>
      </c>
      <c r="BV597" s="282">
        <f t="shared" ca="1" si="523"/>
        <v>0</v>
      </c>
      <c r="BW597" s="282">
        <f t="shared" ca="1" si="524"/>
        <v>9.0219313306628968E-4</v>
      </c>
      <c r="BX597" s="230">
        <f t="shared" ca="1" si="525"/>
        <v>0</v>
      </c>
    </row>
    <row r="598" spans="1:76" ht="13.8" x14ac:dyDescent="0.25">
      <c r="A598" s="118">
        <v>1</v>
      </c>
      <c r="B598" s="69">
        <f t="shared" si="547"/>
        <v>2</v>
      </c>
      <c r="C598" s="118" t="str">
        <f t="shared" si="548"/>
        <v>RRV</v>
      </c>
      <c r="D598" s="69"/>
      <c r="E598" s="70">
        <f ca="1">INDEX(OFFSET(Data!$A$10,1,E$9+MATCH($A598+IF(E$9&gt;$B598,0,1),Data!$3:$3,0),Num_Orgs,1),MATCH($C598,OFFSET(Data!$A$10,1,MATCH($A598+IF(E$9&gt;$B598,0,1),Data!$3:$3,0)-1,Num_Orgs,1),0),1)</f>
        <v>1.1553414498602987</v>
      </c>
      <c r="F598" s="70">
        <f ca="1">INDEX(OFFSET(Data!$A$10,1,F$9+MATCH($A598+IF(F$9&gt;$B598,0,1),Data!$3:$3,0),Num_Orgs,1),MATCH($C598,OFFSET(Data!$A$10,1,MATCH($A598+IF(F$9&gt;$B598,0,1),Data!$3:$3,0)-1,Num_Orgs,1),0),1)</f>
        <v>1.0185025427599708</v>
      </c>
      <c r="G598" s="70">
        <f ca="1">INDEX(OFFSET(Data!$A$10,1,G$9+MATCH($A598+IF(G$9&gt;$B598,0,1),Data!$3:$3,0),Num_Orgs,1),MATCH($C598,OFFSET(Data!$A$10,1,MATCH($A598+IF(G$9&gt;$B598,0,1),Data!$3:$3,0)-1,Num_Orgs,1),0),1)</f>
        <v>1.2646345754962984</v>
      </c>
      <c r="H598" s="70">
        <f ca="1">INDEX(OFFSET(Data!$A$10,1,H$9+MATCH($A598+IF(H$9&gt;$B598,0,1),Data!$3:$3,0),Num_Orgs,1),MATCH($C598,OFFSET(Data!$A$10,1,MATCH($A598+IF(H$9&gt;$B598,0,1),Data!$3:$3,0)-1,Num_Orgs,1),0),1)</f>
        <v>19.550291869907184</v>
      </c>
      <c r="I598" s="70">
        <f ca="1">INDEX(OFFSET(Data!$A$10,1,I$9+MATCH($A598+IF(I$9&gt;$B598,0,1),Data!$3:$3,0),Num_Orgs,1),MATCH($C598,OFFSET(Data!$A$10,1,MATCH($A598+IF(I$9&gt;$B598,0,1),Data!$3:$3,0)-1,Num_Orgs,1),0),1)</f>
        <v>0</v>
      </c>
      <c r="J598" s="26">
        <f ca="1">IFERROR((E598*SUM(Data!$C$8:$D$8))+(F598*Data!$E$8)+(G598*SUM(Data!$F$8:$G$8))+(H598*Data!$H$8)+(I598*Data!$I$8)+Data!$J$8,0)</f>
        <v>1.1780692746988315</v>
      </c>
      <c r="K598" s="119"/>
      <c r="L598" s="69"/>
      <c r="AI598" s="69"/>
      <c r="AJ598" s="121" t="str">
        <f t="shared" si="505"/>
        <v>RP1</v>
      </c>
      <c r="AK598" s="24" t="str">
        <f t="shared" si="506"/>
        <v>Northamptonshire Healthcare NHS FT</v>
      </c>
      <c r="AL598" s="280">
        <f t="shared" ref="AL598:BC598" ca="1" si="586">(AL366-$AL366)/$AI366</f>
        <v>0</v>
      </c>
      <c r="AM598" s="280">
        <f t="shared" ca="1" si="586"/>
        <v>0</v>
      </c>
      <c r="AN598" s="280">
        <f t="shared" ca="1" si="586"/>
        <v>0</v>
      </c>
      <c r="AO598" s="280">
        <f t="shared" ca="1" si="586"/>
        <v>0</v>
      </c>
      <c r="AP598" s="280">
        <f t="shared" ca="1" si="586"/>
        <v>0</v>
      </c>
      <c r="AQ598" s="280">
        <f t="shared" ca="1" si="586"/>
        <v>0</v>
      </c>
      <c r="AR598" s="280">
        <f t="shared" ca="1" si="586"/>
        <v>0</v>
      </c>
      <c r="AS598" s="280">
        <f t="shared" ca="1" si="586"/>
        <v>0</v>
      </c>
      <c r="AT598" s="280">
        <f t="shared" ca="1" si="586"/>
        <v>0</v>
      </c>
      <c r="AU598" s="280">
        <f t="shared" ca="1" si="586"/>
        <v>0</v>
      </c>
      <c r="AV598" s="280">
        <f t="shared" ca="1" si="586"/>
        <v>0</v>
      </c>
      <c r="AW598" s="280">
        <f t="shared" ca="1" si="586"/>
        <v>0</v>
      </c>
      <c r="AX598" s="280">
        <f t="shared" ca="1" si="586"/>
        <v>0</v>
      </c>
      <c r="AY598" s="281">
        <f t="shared" ca="1" si="586"/>
        <v>0</v>
      </c>
      <c r="AZ598" s="280">
        <f t="shared" ca="1" si="586"/>
        <v>0</v>
      </c>
      <c r="BA598" s="282">
        <f t="shared" ca="1" si="586"/>
        <v>0</v>
      </c>
      <c r="BB598" s="282">
        <f t="shared" ca="1" si="586"/>
        <v>0</v>
      </c>
      <c r="BC598" s="230">
        <f t="shared" ca="1" si="586"/>
        <v>0</v>
      </c>
      <c r="BE598" s="121" t="str">
        <f t="shared" si="508"/>
        <v>RP1</v>
      </c>
      <c r="BF598" s="24" t="str">
        <f t="shared" si="509"/>
        <v>Northamptonshire Healthcare NHS FT</v>
      </c>
      <c r="BG598" s="280"/>
      <c r="BH598" s="280">
        <f t="shared" ca="1" si="510"/>
        <v>0</v>
      </c>
      <c r="BI598" s="280">
        <f t="shared" ca="1" si="511"/>
        <v>0</v>
      </c>
      <c r="BJ598" s="280">
        <f t="shared" ca="1" si="512"/>
        <v>0</v>
      </c>
      <c r="BK598" s="280">
        <f t="shared" ca="1" si="513"/>
        <v>0</v>
      </c>
      <c r="BL598" s="280">
        <f t="shared" ca="1" si="514"/>
        <v>0</v>
      </c>
      <c r="BM598" s="280">
        <f t="shared" ca="1" si="515"/>
        <v>0</v>
      </c>
      <c r="BN598" s="280">
        <f t="shared" ca="1" si="516"/>
        <v>0</v>
      </c>
      <c r="BO598" s="280">
        <f t="shared" ca="1" si="517"/>
        <v>0</v>
      </c>
      <c r="BP598" s="280">
        <f t="shared" ca="1" si="518"/>
        <v>0</v>
      </c>
      <c r="BQ598" s="280">
        <f t="shared" ca="1" si="519"/>
        <v>0</v>
      </c>
      <c r="BR598" s="280">
        <f t="shared" ca="1" si="520"/>
        <v>0</v>
      </c>
      <c r="BS598" s="280">
        <f t="shared" ca="1" si="521"/>
        <v>0</v>
      </c>
      <c r="BT598" s="281"/>
      <c r="BU598" s="280">
        <f t="shared" ca="1" si="522"/>
        <v>0</v>
      </c>
      <c r="BV598" s="282">
        <f t="shared" ca="1" si="523"/>
        <v>0</v>
      </c>
      <c r="BW598" s="282">
        <f t="shared" ca="1" si="524"/>
        <v>0</v>
      </c>
      <c r="BX598" s="230">
        <f t="shared" ca="1" si="525"/>
        <v>0</v>
      </c>
    </row>
    <row r="599" spans="1:76" ht="13.8" x14ac:dyDescent="0.25">
      <c r="A599" s="118">
        <v>1</v>
      </c>
      <c r="B599" s="69">
        <f t="shared" si="547"/>
        <v>2</v>
      </c>
      <c r="C599" s="118" t="str">
        <f t="shared" si="548"/>
        <v>RT1</v>
      </c>
      <c r="D599" s="69"/>
      <c r="E599" s="70">
        <f ca="1">INDEX(OFFSET(Data!$A$10,1,E$9+MATCH($A599+IF(E$9&gt;$B599,0,1),Data!$3:$3,0),Num_Orgs,1),MATCH($C599,OFFSET(Data!$A$10,1,MATCH($A599+IF(E$9&gt;$B599,0,1),Data!$3:$3,0)-1,Num_Orgs,1),0),1)</f>
        <v>0.98762004663189407</v>
      </c>
      <c r="F599" s="70">
        <f ca="1">INDEX(OFFSET(Data!$A$10,1,F$9+MATCH($A599+IF(F$9&gt;$B599,0,1),Data!$3:$3,0),Num_Orgs,1),MATCH($C599,OFFSET(Data!$A$10,1,MATCH($A599+IF(F$9&gt;$B599,0,1),Data!$3:$3,0)-1,Num_Orgs,1),0),1)</f>
        <v>0.99619990923086066</v>
      </c>
      <c r="G599" s="70">
        <f ca="1">INDEX(OFFSET(Data!$A$10,1,G$9+MATCH($A599+IF(G$9&gt;$B599,0,1),Data!$3:$3,0),Num_Orgs,1),MATCH($C599,OFFSET(Data!$A$10,1,MATCH($A599+IF(G$9&gt;$B599,0,1),Data!$3:$3,0)-1,Num_Orgs,1),0),1)</f>
        <v>0.96942899989435993</v>
      </c>
      <c r="H599" s="70">
        <f ca="1">INDEX(OFFSET(Data!$A$10,1,H$9+MATCH($A599+IF(H$9&gt;$B599,0,1),Data!$3:$3,0),Num_Orgs,1),MATCH($C599,OFFSET(Data!$A$10,1,MATCH($A599+IF(H$9&gt;$B599,0,1),Data!$3:$3,0)-1,Num_Orgs,1),0),1)</f>
        <v>0.37892172685056752</v>
      </c>
      <c r="I599" s="70">
        <f ca="1">INDEX(OFFSET(Data!$A$10,1,I$9+MATCH($A599+IF(I$9&gt;$B599,0,1),Data!$3:$3,0),Num_Orgs,1),MATCH($C599,OFFSET(Data!$A$10,1,MATCH($A599+IF(I$9&gt;$B599,0,1),Data!$3:$3,0)-1,Num_Orgs,1),0),1)</f>
        <v>0</v>
      </c>
      <c r="J599" s="26">
        <f ca="1">IFERROR((E599*SUM(Data!$C$8:$D$8))+(F599*Data!$E$8)+(G599*SUM(Data!$F$8:$G$8))+(H599*Data!$H$8)+(I599*Data!$I$8)+Data!$J$8,0)</f>
        <v>0.98907523346473925</v>
      </c>
      <c r="K599" s="119"/>
      <c r="L599" s="69"/>
      <c r="AI599" s="69"/>
      <c r="AJ599" s="121" t="str">
        <f t="shared" si="505"/>
        <v>RBZ</v>
      </c>
      <c r="AK599" s="24" t="str">
        <f t="shared" si="506"/>
        <v>Northern Devon Healthcare NHS Trust</v>
      </c>
      <c r="AL599" s="280">
        <f t="shared" ref="AL599:BC599" ca="1" si="587">(AL367-$AL367)/$AI367</f>
        <v>0</v>
      </c>
      <c r="AM599" s="280">
        <f t="shared" ca="1" si="587"/>
        <v>2.9284552761596814E-3</v>
      </c>
      <c r="AN599" s="280">
        <f t="shared" ca="1" si="587"/>
        <v>2.9312757966285415E-3</v>
      </c>
      <c r="AO599" s="280">
        <f t="shared" ca="1" si="587"/>
        <v>2.9369956924254624E-3</v>
      </c>
      <c r="AP599" s="280">
        <f t="shared" ca="1" si="587"/>
        <v>2.9840951953828843E-3</v>
      </c>
      <c r="AQ599" s="280">
        <f t="shared" ca="1" si="587"/>
        <v>6.5164167751927396E-3</v>
      </c>
      <c r="AR599" s="280">
        <f t="shared" ca="1" si="587"/>
        <v>6.5164167751927396E-3</v>
      </c>
      <c r="AS599" s="280">
        <f t="shared" ca="1" si="587"/>
        <v>7.5849267861594354E-5</v>
      </c>
      <c r="AT599" s="280">
        <f t="shared" ca="1" si="587"/>
        <v>8.6040928957950924E-5</v>
      </c>
      <c r="AU599" s="280">
        <f t="shared" ca="1" si="587"/>
        <v>-3.0513648554388674E-4</v>
      </c>
      <c r="AV599" s="280">
        <f t="shared" ca="1" si="587"/>
        <v>4.4350977954053453E-4</v>
      </c>
      <c r="AW599" s="280">
        <f t="shared" ca="1" si="587"/>
        <v>3.6150582843114392E-4</v>
      </c>
      <c r="AX599" s="280">
        <f t="shared" ca="1" si="587"/>
        <v>3.6150582843114392E-4</v>
      </c>
      <c r="AY599" s="281">
        <f t="shared" ca="1" si="587"/>
        <v>0</v>
      </c>
      <c r="AZ599" s="280">
        <f t="shared" ca="1" si="587"/>
        <v>7.1237974089731506E-5</v>
      </c>
      <c r="BA599" s="282">
        <f t="shared" ca="1" si="587"/>
        <v>7.1237974089731506E-5</v>
      </c>
      <c r="BB599" s="282">
        <f t="shared" ca="1" si="587"/>
        <v>1.4300165949112875E-4</v>
      </c>
      <c r="BC599" s="230">
        <f t="shared" ca="1" si="587"/>
        <v>1.4300165949112875E-4</v>
      </c>
      <c r="BE599" s="121" t="str">
        <f t="shared" si="508"/>
        <v>RBZ</v>
      </c>
      <c r="BF599" s="24" t="str">
        <f t="shared" si="509"/>
        <v>Northern Devon Healthcare NHS Trust</v>
      </c>
      <c r="BG599" s="280"/>
      <c r="BH599" s="280">
        <f t="shared" ca="1" si="510"/>
        <v>2.9284552761596814E-3</v>
      </c>
      <c r="BI599" s="280">
        <f t="shared" ca="1" si="511"/>
        <v>2.8205204688600168E-6</v>
      </c>
      <c r="BJ599" s="280">
        <f t="shared" ca="1" si="512"/>
        <v>5.7198957969209659E-6</v>
      </c>
      <c r="BK599" s="280">
        <f t="shared" ca="1" si="513"/>
        <v>4.7099502957421904E-5</v>
      </c>
      <c r="BL599" s="280">
        <f t="shared" ca="1" si="514"/>
        <v>3.5323215798098552E-3</v>
      </c>
      <c r="BM599" s="280">
        <f t="shared" ca="1" si="515"/>
        <v>0</v>
      </c>
      <c r="BN599" s="280">
        <f t="shared" ca="1" si="516"/>
        <v>-6.4405675073311453E-3</v>
      </c>
      <c r="BO599" s="280">
        <f t="shared" ca="1" si="517"/>
        <v>1.019166109635657E-5</v>
      </c>
      <c r="BP599" s="280">
        <f t="shared" ca="1" si="518"/>
        <v>-3.9117741450183768E-4</v>
      </c>
      <c r="BQ599" s="280">
        <f t="shared" ca="1" si="519"/>
        <v>7.4864626508442127E-4</v>
      </c>
      <c r="BR599" s="280">
        <f t="shared" ca="1" si="520"/>
        <v>-8.2003951109390608E-5</v>
      </c>
      <c r="BS599" s="280">
        <f t="shared" ca="1" si="521"/>
        <v>0</v>
      </c>
      <c r="BT599" s="281"/>
      <c r="BU599" s="280">
        <f t="shared" ca="1" si="522"/>
        <v>7.1237974089731506E-5</v>
      </c>
      <c r="BV599" s="282">
        <f t="shared" ca="1" si="523"/>
        <v>0</v>
      </c>
      <c r="BW599" s="282">
        <f t="shared" ca="1" si="524"/>
        <v>7.1763685401397243E-5</v>
      </c>
      <c r="BX599" s="230">
        <f t="shared" ca="1" si="525"/>
        <v>0</v>
      </c>
    </row>
    <row r="600" spans="1:76" ht="13.8" x14ac:dyDescent="0.25">
      <c r="A600" s="118">
        <v>1</v>
      </c>
      <c r="B600" s="69">
        <f t="shared" si="547"/>
        <v>2</v>
      </c>
      <c r="C600" s="118" t="str">
        <f t="shared" si="548"/>
        <v>RT2</v>
      </c>
      <c r="D600" s="69"/>
      <c r="E600" s="70">
        <f ca="1">INDEX(OFFSET(Data!$A$10,1,E$9+MATCH($A600+IF(E$9&gt;$B600,0,1),Data!$3:$3,0),Num_Orgs,1),MATCH($C600,OFFSET(Data!$A$10,1,MATCH($A600+IF(E$9&gt;$B600,0,1),Data!$3:$3,0)-1,Num_Orgs,1),0),1)</f>
        <v>0.95244844779945537</v>
      </c>
      <c r="F600" s="70">
        <f ca="1">INDEX(OFFSET(Data!$A$10,1,F$9+MATCH($A600+IF(F$9&gt;$B600,0,1),Data!$3:$3,0),Num_Orgs,1),MATCH($C600,OFFSET(Data!$A$10,1,MATCH($A600+IF(F$9&gt;$B600,0,1),Data!$3:$3,0)-1,Num_Orgs,1),0),1)</f>
        <v>0.99619990923086066</v>
      </c>
      <c r="G600" s="70">
        <f ca="1">INDEX(OFFSET(Data!$A$10,1,G$9+MATCH($A600+IF(G$9&gt;$B600,0,1),Data!$3:$3,0),Num_Orgs,1),MATCH($C600,OFFSET(Data!$A$10,1,MATCH($A600+IF(G$9&gt;$B600,0,1),Data!$3:$3,0)-1,Num_Orgs,1),0),1)</f>
        <v>0.90261902382192749</v>
      </c>
      <c r="H600" s="70">
        <f ca="1">INDEX(OFFSET(Data!$A$10,1,H$9+MATCH($A600+IF(H$9&gt;$B600,0,1),Data!$3:$3,0),Num_Orgs,1),MATCH($C600,OFFSET(Data!$A$10,1,MATCH($A600+IF(H$9&gt;$B600,0,1),Data!$3:$3,0)-1,Num_Orgs,1),0),1)</f>
        <v>1.0146435900209074</v>
      </c>
      <c r="I600" s="70">
        <f ca="1">INDEX(OFFSET(Data!$A$10,1,I$9+MATCH($A600+IF(I$9&gt;$B600,0,1),Data!$3:$3,0),Num_Orgs,1),MATCH($C600,OFFSET(Data!$A$10,1,MATCH($A600+IF(I$9&gt;$B600,0,1),Data!$3:$3,0)-1,Num_Orgs,1),0),1)</f>
        <v>0</v>
      </c>
      <c r="J600" s="26">
        <f ca="1">IFERROR((E600*SUM(Data!$C$8:$D$8))+(F600*Data!$E$8)+(G600*SUM(Data!$F$8:$G$8))+(H600*Data!$H$8)+(I600*Data!$I$8)+Data!$J$8,0)</f>
        <v>0.97083061240158686</v>
      </c>
      <c r="K600" s="119"/>
      <c r="L600" s="69"/>
      <c r="AI600" s="69"/>
      <c r="AJ600" s="121" t="str">
        <f t="shared" si="505"/>
        <v>RJL</v>
      </c>
      <c r="AK600" s="24" t="str">
        <f t="shared" si="506"/>
        <v>Northern Lincolnshire and Goole NHS FT</v>
      </c>
      <c r="AL600" s="280">
        <f t="shared" ref="AL600:BC600" ca="1" si="588">(AL368-$AL368)/$AI368</f>
        <v>0</v>
      </c>
      <c r="AM600" s="280">
        <f t="shared" ca="1" si="588"/>
        <v>9.678018310163428E-3</v>
      </c>
      <c r="AN600" s="280">
        <f t="shared" ca="1" si="588"/>
        <v>9.6818422534784773E-3</v>
      </c>
      <c r="AO600" s="280">
        <f t="shared" ca="1" si="588"/>
        <v>9.2976122276676905E-3</v>
      </c>
      <c r="AP600" s="280">
        <f t="shared" ca="1" si="588"/>
        <v>8.5529174482331261E-3</v>
      </c>
      <c r="AQ600" s="280">
        <f t="shared" ca="1" si="588"/>
        <v>1.2750184711650663E-2</v>
      </c>
      <c r="AR600" s="280">
        <f t="shared" ca="1" si="588"/>
        <v>1.2750184711650663E-2</v>
      </c>
      <c r="AS600" s="280">
        <f t="shared" ca="1" si="588"/>
        <v>1.121908457766131E-2</v>
      </c>
      <c r="AT600" s="280">
        <f t="shared" ca="1" si="588"/>
        <v>1.1233981662897683E-2</v>
      </c>
      <c r="AU600" s="280">
        <f t="shared" ca="1" si="588"/>
        <v>1.010551583296425E-2</v>
      </c>
      <c r="AV600" s="280">
        <f t="shared" ca="1" si="588"/>
        <v>1.172362771111554E-2</v>
      </c>
      <c r="AW600" s="280">
        <f t="shared" ca="1" si="588"/>
        <v>1.1041872031663272E-2</v>
      </c>
      <c r="AX600" s="280">
        <f t="shared" ca="1" si="588"/>
        <v>1.1041872031663272E-2</v>
      </c>
      <c r="AY600" s="281">
        <f t="shared" ca="1" si="588"/>
        <v>0</v>
      </c>
      <c r="AZ600" s="280">
        <f t="shared" ca="1" si="588"/>
        <v>2.1759001704196169E-3</v>
      </c>
      <c r="BA600" s="282">
        <f t="shared" ca="1" si="588"/>
        <v>2.1759001704196169E-3</v>
      </c>
      <c r="BB600" s="282">
        <f t="shared" ca="1" si="588"/>
        <v>4.3678577224253272E-3</v>
      </c>
      <c r="BC600" s="230">
        <f t="shared" ca="1" si="588"/>
        <v>4.3678577224253272E-3</v>
      </c>
      <c r="BE600" s="121" t="str">
        <f t="shared" si="508"/>
        <v>RJL</v>
      </c>
      <c r="BF600" s="24" t="str">
        <f t="shared" si="509"/>
        <v>Northern Lincolnshire and Goole NHS FT</v>
      </c>
      <c r="BG600" s="280"/>
      <c r="BH600" s="280">
        <f t="shared" ca="1" si="510"/>
        <v>9.678018310163428E-3</v>
      </c>
      <c r="BI600" s="280">
        <f t="shared" ca="1" si="511"/>
        <v>3.8239433150493579E-6</v>
      </c>
      <c r="BJ600" s="280">
        <f t="shared" ca="1" si="512"/>
        <v>-3.8423002581078683E-4</v>
      </c>
      <c r="BK600" s="280">
        <f t="shared" ca="1" si="513"/>
        <v>-7.4469477943456437E-4</v>
      </c>
      <c r="BL600" s="280">
        <f t="shared" ca="1" si="514"/>
        <v>4.1972672634175371E-3</v>
      </c>
      <c r="BM600" s="280">
        <f t="shared" ca="1" si="515"/>
        <v>0</v>
      </c>
      <c r="BN600" s="280">
        <f t="shared" ca="1" si="516"/>
        <v>-1.5311001339893531E-3</v>
      </c>
      <c r="BO600" s="280">
        <f t="shared" ca="1" si="517"/>
        <v>1.4897085236373342E-5</v>
      </c>
      <c r="BP600" s="280">
        <f t="shared" ca="1" si="518"/>
        <v>-1.1284658299334331E-3</v>
      </c>
      <c r="BQ600" s="280">
        <f t="shared" ca="1" si="519"/>
        <v>1.6181118781512897E-3</v>
      </c>
      <c r="BR600" s="280">
        <f t="shared" ca="1" si="520"/>
        <v>-6.8175567945226792E-4</v>
      </c>
      <c r="BS600" s="280">
        <f t="shared" ca="1" si="521"/>
        <v>0</v>
      </c>
      <c r="BT600" s="281"/>
      <c r="BU600" s="280">
        <f t="shared" ca="1" si="522"/>
        <v>2.1759001704196169E-3</v>
      </c>
      <c r="BV600" s="282">
        <f t="shared" ca="1" si="523"/>
        <v>0</v>
      </c>
      <c r="BW600" s="282">
        <f t="shared" ca="1" si="524"/>
        <v>2.1919575520057103E-3</v>
      </c>
      <c r="BX600" s="230">
        <f t="shared" ca="1" si="525"/>
        <v>0</v>
      </c>
    </row>
    <row r="601" spans="1:76" ht="13.8" x14ac:dyDescent="0.25">
      <c r="A601" s="118">
        <v>1</v>
      </c>
      <c r="B601" s="69">
        <f t="shared" si="547"/>
        <v>2</v>
      </c>
      <c r="C601" s="118" t="str">
        <f t="shared" si="548"/>
        <v>RT3</v>
      </c>
      <c r="D601" s="69"/>
      <c r="E601" s="70">
        <f ca="1">INDEX(OFFSET(Data!$A$10,1,E$9+MATCH($A601+IF(E$9&gt;$B601,0,1),Data!$3:$3,0),Num_Orgs,1),MATCH($C601,OFFSET(Data!$A$10,1,MATCH($A601+IF(E$9&gt;$B601,0,1),Data!$3:$3,0)-1,Num_Orgs,1),0),1)</f>
        <v>1.1490462780697186</v>
      </c>
      <c r="F601" s="70">
        <f ca="1">INDEX(OFFSET(Data!$A$10,1,F$9+MATCH($A601+IF(F$9&gt;$B601,0,1),Data!$3:$3,0),Num_Orgs,1),MATCH($C601,OFFSET(Data!$A$10,1,MATCH($A601+IF(F$9&gt;$B601,0,1),Data!$3:$3,0)-1,Num_Orgs,1),0),1)</f>
        <v>1.0185025427599708</v>
      </c>
      <c r="G601" s="70">
        <f ca="1">INDEX(OFFSET(Data!$A$10,1,G$9+MATCH($A601+IF(G$9&gt;$B601,0,1),Data!$3:$3,0),Num_Orgs,1),MATCH($C601,OFFSET(Data!$A$10,1,MATCH($A601+IF(G$9&gt;$B601,0,1),Data!$3:$3,0)-1,Num_Orgs,1),0),1)</f>
        <v>1.2209557697776923</v>
      </c>
      <c r="H601" s="70">
        <f ca="1">INDEX(OFFSET(Data!$A$10,1,H$9+MATCH($A601+IF(H$9&gt;$B601,0,1),Data!$3:$3,0),Num_Orgs,1),MATCH($C601,OFFSET(Data!$A$10,1,MATCH($A601+IF(H$9&gt;$B601,0,1),Data!$3:$3,0)-1,Num_Orgs,1),0),1)</f>
        <v>12.566898217389056</v>
      </c>
      <c r="I601" s="70">
        <f ca="1">INDEX(OFFSET(Data!$A$10,1,I$9+MATCH($A601+IF(I$9&gt;$B601,0,1),Data!$3:$3,0),Num_Orgs,1),MATCH($C601,OFFSET(Data!$A$10,1,MATCH($A601+IF(I$9&gt;$B601,0,1),Data!$3:$3,0)-1,Num_Orgs,1),0),1)</f>
        <v>0</v>
      </c>
      <c r="J601" s="26">
        <f ca="1">IFERROR((E601*SUM(Data!$C$8:$D$8))+(F601*Data!$E$8)+(G601*SUM(Data!$F$8:$G$8))+(H601*Data!$H$8)+(I601*Data!$I$8)+Data!$J$8,0)</f>
        <v>1.1421492973496434</v>
      </c>
      <c r="K601" s="119"/>
      <c r="L601" s="69"/>
      <c r="AI601" s="69"/>
      <c r="AJ601" s="121" t="str">
        <f t="shared" si="505"/>
        <v>RX4</v>
      </c>
      <c r="AK601" s="24" t="str">
        <f t="shared" si="506"/>
        <v>Northumberland, Tyne and Wear NHS FT</v>
      </c>
      <c r="AL601" s="280">
        <f t="shared" ref="AL601:BC601" ca="1" si="589">(AL369-$AL369)/$AI369</f>
        <v>0</v>
      </c>
      <c r="AM601" s="280">
        <f t="shared" ca="1" si="589"/>
        <v>3.7062314752500768E-5</v>
      </c>
      <c r="AN601" s="280">
        <f t="shared" ca="1" si="589"/>
        <v>3.7079367557705607E-5</v>
      </c>
      <c r="AO601" s="280">
        <f t="shared" ca="1" si="589"/>
        <v>3.0350539486287724E-5</v>
      </c>
      <c r="AP601" s="280">
        <f t="shared" ca="1" si="589"/>
        <v>2.9261981015978552E-5</v>
      </c>
      <c r="AQ601" s="280">
        <f t="shared" ca="1" si="589"/>
        <v>4.812182842204015E-5</v>
      </c>
      <c r="AR601" s="280">
        <f t="shared" ca="1" si="589"/>
        <v>4.812182842204015E-5</v>
      </c>
      <c r="AS601" s="280">
        <f t="shared" ca="1" si="589"/>
        <v>4.614598168419214E-5</v>
      </c>
      <c r="AT601" s="280">
        <f t="shared" ca="1" si="589"/>
        <v>4.6212985707844318E-5</v>
      </c>
      <c r="AU601" s="280">
        <f t="shared" ca="1" si="589"/>
        <v>4.8380578894500967E-5</v>
      </c>
      <c r="AV601" s="280">
        <f t="shared" ca="1" si="589"/>
        <v>5.5637192652112439E-5</v>
      </c>
      <c r="AW601" s="280">
        <f t="shared" ca="1" si="589"/>
        <v>5.5211331644035649E-5</v>
      </c>
      <c r="AX601" s="280">
        <f t="shared" ca="1" si="589"/>
        <v>5.5211331644035649E-5</v>
      </c>
      <c r="AY601" s="281">
        <f t="shared" ca="1" si="589"/>
        <v>0</v>
      </c>
      <c r="AZ601" s="280">
        <f t="shared" ca="1" si="589"/>
        <v>1.0879889351086131E-5</v>
      </c>
      <c r="BA601" s="282">
        <f t="shared" ca="1" si="589"/>
        <v>1.0879889351086131E-5</v>
      </c>
      <c r="BB601" s="282">
        <f t="shared" ca="1" si="589"/>
        <v>2.1840068477089455E-5</v>
      </c>
      <c r="BC601" s="230">
        <f t="shared" ca="1" si="589"/>
        <v>2.1840068477089455E-5</v>
      </c>
      <c r="BE601" s="121" t="str">
        <f t="shared" si="508"/>
        <v>RX4</v>
      </c>
      <c r="BF601" s="24" t="str">
        <f t="shared" si="509"/>
        <v>Northumberland, Tyne and Wear NHS FT</v>
      </c>
      <c r="BG601" s="280"/>
      <c r="BH601" s="280">
        <f t="shared" ca="1" si="510"/>
        <v>3.7062314752500768E-5</v>
      </c>
      <c r="BI601" s="280">
        <f t="shared" ca="1" si="511"/>
        <v>1.7052805204839693E-8</v>
      </c>
      <c r="BJ601" s="280">
        <f t="shared" ca="1" si="512"/>
        <v>-6.7288280714178834E-6</v>
      </c>
      <c r="BK601" s="280">
        <f t="shared" ca="1" si="513"/>
        <v>-1.0885584703091725E-6</v>
      </c>
      <c r="BL601" s="280">
        <f t="shared" ca="1" si="514"/>
        <v>1.8859847406061598E-5</v>
      </c>
      <c r="BM601" s="280">
        <f t="shared" ca="1" si="515"/>
        <v>0</v>
      </c>
      <c r="BN601" s="280">
        <f t="shared" ca="1" si="516"/>
        <v>-1.9758467378480098E-6</v>
      </c>
      <c r="BO601" s="280">
        <f t="shared" ca="1" si="517"/>
        <v>6.7004023652177504E-8</v>
      </c>
      <c r="BP601" s="280">
        <f t="shared" ca="1" si="518"/>
        <v>2.1675931866566494E-6</v>
      </c>
      <c r="BQ601" s="280">
        <f t="shared" ca="1" si="519"/>
        <v>7.2566137576114722E-6</v>
      </c>
      <c r="BR601" s="280">
        <f t="shared" ca="1" si="520"/>
        <v>-4.2586100807678992E-7</v>
      </c>
      <c r="BS601" s="280">
        <f t="shared" ca="1" si="521"/>
        <v>0</v>
      </c>
      <c r="BT601" s="281"/>
      <c r="BU601" s="280">
        <f t="shared" ca="1" si="522"/>
        <v>1.0879889351086131E-5</v>
      </c>
      <c r="BV601" s="282">
        <f t="shared" ca="1" si="523"/>
        <v>0</v>
      </c>
      <c r="BW601" s="282">
        <f t="shared" ca="1" si="524"/>
        <v>1.0960179126003323E-5</v>
      </c>
      <c r="BX601" s="230">
        <f t="shared" ca="1" si="525"/>
        <v>0</v>
      </c>
    </row>
    <row r="602" spans="1:76" ht="13.8" x14ac:dyDescent="0.25">
      <c r="A602" s="118">
        <v>1</v>
      </c>
      <c r="B602" s="69">
        <f t="shared" si="547"/>
        <v>2</v>
      </c>
      <c r="C602" s="118" t="str">
        <f t="shared" si="548"/>
        <v>RT5</v>
      </c>
      <c r="D602" s="69"/>
      <c r="E602" s="70">
        <f ca="1">INDEX(OFFSET(Data!$A$10,1,E$9+MATCH($A602+IF(E$9&gt;$B602,0,1),Data!$3:$3,0),Num_Orgs,1),MATCH($C602,OFFSET(Data!$A$10,1,MATCH($A602+IF(E$9&gt;$B602,0,1),Data!$3:$3,0)-1,Num_Orgs,1),0),1)</f>
        <v>0.94663919702593424</v>
      </c>
      <c r="F602" s="70">
        <f ca="1">INDEX(OFFSET(Data!$A$10,1,F$9+MATCH($A602+IF(F$9&gt;$B602,0,1),Data!$3:$3,0),Num_Orgs,1),MATCH($C602,OFFSET(Data!$A$10,1,MATCH($A602+IF(F$9&gt;$B602,0,1),Data!$3:$3,0)-1,Num_Orgs,1),0),1)</f>
        <v>0.99619990923086066</v>
      </c>
      <c r="G602" s="70">
        <f ca="1">INDEX(OFFSET(Data!$A$10,1,G$9+MATCH($A602+IF(G$9&gt;$B602,0,1),Data!$3:$3,0),Num_Orgs,1),MATCH($C602,OFFSET(Data!$A$10,1,MATCH($A602+IF(G$9&gt;$B602,0,1),Data!$3:$3,0)-1,Num_Orgs,1),0),1)</f>
        <v>0.91550049923798593</v>
      </c>
      <c r="H602" s="70">
        <f ca="1">INDEX(OFFSET(Data!$A$10,1,H$9+MATCH($A602+IF(H$9&gt;$B602,0,1),Data!$3:$3,0),Num_Orgs,1),MATCH($C602,OFFSET(Data!$A$10,1,MATCH($A602+IF(H$9&gt;$B602,0,1),Data!$3:$3,0)-1,Num_Orgs,1),0),1)</f>
        <v>0.75283387746379282</v>
      </c>
      <c r="I602" s="70">
        <f ca="1">INDEX(OFFSET(Data!$A$10,1,I$9+MATCH($A602+IF(I$9&gt;$B602,0,1),Data!$3:$3,0),Num_Orgs,1),MATCH($C602,OFFSET(Data!$A$10,1,MATCH($A602+IF(I$9&gt;$B602,0,1),Data!$3:$3,0)-1,Num_Orgs,1),0),1)</f>
        <v>0</v>
      </c>
      <c r="J602" s="26">
        <f ca="1">IFERROR((E602*SUM(Data!$C$8:$D$8))+(F602*Data!$E$8)+(G602*SUM(Data!$F$8:$G$8))+(H602*Data!$H$8)+(I602*Data!$I$8)+Data!$J$8,0)</f>
        <v>0.96681015144887583</v>
      </c>
      <c r="K602" s="119"/>
      <c r="L602" s="69"/>
      <c r="AI602" s="69"/>
      <c r="AJ602" s="121" t="str">
        <f t="shared" si="505"/>
        <v>RTF</v>
      </c>
      <c r="AK602" s="24" t="str">
        <f t="shared" si="506"/>
        <v>Northumbria Healthcare NHS FT</v>
      </c>
      <c r="AL602" s="280">
        <f t="shared" ref="AL602:BC602" ca="1" si="590">(AL370-$AL370)/$AI370</f>
        <v>0</v>
      </c>
      <c r="AM602" s="280">
        <f t="shared" ca="1" si="590"/>
        <v>6.5882467739818264E-3</v>
      </c>
      <c r="AN602" s="280">
        <f t="shared" ca="1" si="590"/>
        <v>6.5912031763165806E-3</v>
      </c>
      <c r="AO602" s="280">
        <f t="shared" ca="1" si="590"/>
        <v>5.1055446267920194E-3</v>
      </c>
      <c r="AP602" s="280">
        <f t="shared" ca="1" si="590"/>
        <v>4.6733565797712996E-3</v>
      </c>
      <c r="AQ602" s="280">
        <f t="shared" ca="1" si="590"/>
        <v>8.0125227298995516E-3</v>
      </c>
      <c r="AR602" s="280">
        <f t="shared" ca="1" si="590"/>
        <v>8.0125227298995516E-3</v>
      </c>
      <c r="AS602" s="280">
        <f t="shared" ca="1" si="590"/>
        <v>7.1107555269079303E-3</v>
      </c>
      <c r="AT602" s="280">
        <f t="shared" ca="1" si="590"/>
        <v>7.1223427103545445E-3</v>
      </c>
      <c r="AU602" s="280">
        <f t="shared" ca="1" si="590"/>
        <v>7.5405463409517811E-3</v>
      </c>
      <c r="AV602" s="280">
        <f t="shared" ca="1" si="590"/>
        <v>8.8766015300150141E-3</v>
      </c>
      <c r="AW602" s="280">
        <f t="shared" ca="1" si="590"/>
        <v>8.4391694861447146E-3</v>
      </c>
      <c r="AX602" s="280">
        <f t="shared" ca="1" si="590"/>
        <v>8.4391694861447146E-3</v>
      </c>
      <c r="AY602" s="281">
        <f t="shared" ca="1" si="590"/>
        <v>0</v>
      </c>
      <c r="AZ602" s="280">
        <f t="shared" ca="1" si="590"/>
        <v>1.6630142307795508E-3</v>
      </c>
      <c r="BA602" s="282">
        <f t="shared" ca="1" si="590"/>
        <v>1.6630142307795508E-3</v>
      </c>
      <c r="BB602" s="282">
        <f t="shared" ca="1" si="590"/>
        <v>3.3383009244457367E-3</v>
      </c>
      <c r="BC602" s="230">
        <f t="shared" ca="1" si="590"/>
        <v>3.3383009244457367E-3</v>
      </c>
      <c r="BE602" s="121" t="str">
        <f t="shared" si="508"/>
        <v>RTF</v>
      </c>
      <c r="BF602" s="24" t="str">
        <f t="shared" si="509"/>
        <v>Northumbria Healthcare NHS FT</v>
      </c>
      <c r="BG602" s="280"/>
      <c r="BH602" s="280">
        <f t="shared" ca="1" si="510"/>
        <v>6.5882467739818264E-3</v>
      </c>
      <c r="BI602" s="280">
        <f t="shared" ca="1" si="511"/>
        <v>2.9564023347541935E-6</v>
      </c>
      <c r="BJ602" s="280">
        <f t="shared" ca="1" si="512"/>
        <v>-1.4856585495245612E-3</v>
      </c>
      <c r="BK602" s="280">
        <f t="shared" ca="1" si="513"/>
        <v>-4.321880470207198E-4</v>
      </c>
      <c r="BL602" s="280">
        <f t="shared" ca="1" si="514"/>
        <v>3.339166150128252E-3</v>
      </c>
      <c r="BM602" s="280">
        <f t="shared" ca="1" si="515"/>
        <v>0</v>
      </c>
      <c r="BN602" s="280">
        <f t="shared" ca="1" si="516"/>
        <v>-9.0176720299162128E-4</v>
      </c>
      <c r="BO602" s="280">
        <f t="shared" ca="1" si="517"/>
        <v>1.1587183446614205E-5</v>
      </c>
      <c r="BP602" s="280">
        <f t="shared" ca="1" si="518"/>
        <v>4.1820363059723656E-4</v>
      </c>
      <c r="BQ602" s="280">
        <f t="shared" ca="1" si="519"/>
        <v>1.336055189063233E-3</v>
      </c>
      <c r="BR602" s="280">
        <f t="shared" ca="1" si="520"/>
        <v>-4.3743204387029951E-4</v>
      </c>
      <c r="BS602" s="280">
        <f t="shared" ca="1" si="521"/>
        <v>0</v>
      </c>
      <c r="BT602" s="281"/>
      <c r="BU602" s="280">
        <f t="shared" ca="1" si="522"/>
        <v>1.6630142307795508E-3</v>
      </c>
      <c r="BV602" s="282">
        <f t="shared" ca="1" si="523"/>
        <v>0</v>
      </c>
      <c r="BW602" s="282">
        <f t="shared" ca="1" si="524"/>
        <v>1.6752866936661859E-3</v>
      </c>
      <c r="BX602" s="230">
        <f t="shared" ca="1" si="525"/>
        <v>0</v>
      </c>
    </row>
    <row r="603" spans="1:76" ht="13.8" x14ac:dyDescent="0.25">
      <c r="A603" s="118">
        <v>1</v>
      </c>
      <c r="B603" s="69">
        <f t="shared" si="547"/>
        <v>2</v>
      </c>
      <c r="C603" s="118" t="str">
        <f t="shared" si="548"/>
        <v>RTD</v>
      </c>
      <c r="D603" s="69"/>
      <c r="E603" s="70">
        <f ca="1">INDEX(OFFSET(Data!$A$10,1,E$9+MATCH($A603+IF(E$9&gt;$B603,0,1),Data!$3:$3,0),Num_Orgs,1),MATCH($C603,OFFSET(Data!$A$10,1,MATCH($A603+IF(E$9&gt;$B603,0,1),Data!$3:$3,0)-1,Num_Orgs,1),0),1)</f>
        <v>0.94478116225843267</v>
      </c>
      <c r="F603" s="70">
        <f ca="1">INDEX(OFFSET(Data!$A$10,1,F$9+MATCH($A603+IF(F$9&gt;$B603,0,1),Data!$3:$3,0),Num_Orgs,1),MATCH($C603,OFFSET(Data!$A$10,1,MATCH($A603+IF(F$9&gt;$B603,0,1),Data!$3:$3,0)-1,Num_Orgs,1),0),1)</f>
        <v>0.99619990923086066</v>
      </c>
      <c r="G603" s="70">
        <f ca="1">INDEX(OFFSET(Data!$A$10,1,G$9+MATCH($A603+IF(G$9&gt;$B603,0,1),Data!$3:$3,0),Num_Orgs,1),MATCH($C603,OFFSET(Data!$A$10,1,MATCH($A603+IF(G$9&gt;$B603,0,1),Data!$3:$3,0)-1,Num_Orgs,1),0),1)</f>
        <v>0.97520705353611448</v>
      </c>
      <c r="H603" s="70">
        <f ca="1">INDEX(OFFSET(Data!$A$10,1,H$9+MATCH($A603+IF(H$9&gt;$B603,0,1),Data!$3:$3,0),Num_Orgs,1),MATCH($C603,OFFSET(Data!$A$10,1,MATCH($A603+IF(H$9&gt;$B603,0,1),Data!$3:$3,0)-1,Num_Orgs,1),0),1)</f>
        <v>1.6007691920465208</v>
      </c>
      <c r="I603" s="70">
        <f ca="1">INDEX(OFFSET(Data!$A$10,1,I$9+MATCH($A603+IF(I$9&gt;$B603,0,1),Data!$3:$3,0),Num_Orgs,1),MATCH($C603,OFFSET(Data!$A$10,1,MATCH($A603+IF(I$9&gt;$B603,0,1),Data!$3:$3,0)-1,Num_Orgs,1),0),1)</f>
        <v>0</v>
      </c>
      <c r="J603" s="26">
        <f ca="1">IFERROR((E603*SUM(Data!$C$8:$D$8))+(F603*Data!$E$8)+(G603*SUM(Data!$F$8:$G$8))+(H603*Data!$H$8)+(I603*Data!$I$8)+Data!$J$8,0)</f>
        <v>0.97118058830562126</v>
      </c>
      <c r="K603" s="119"/>
      <c r="L603" s="69"/>
      <c r="AI603" s="69"/>
      <c r="AJ603" s="121" t="str">
        <f t="shared" ref="AJ603:AJ666" si="591">AJ371</f>
        <v>RX1</v>
      </c>
      <c r="AK603" s="24" t="str">
        <f t="shared" ref="AK603:AK666" si="592">SUBSTITUTE(SUBSTITUTE(SUBSTITUTE(SUBSTITUTE(PROPER(O139),"Nhs","NHS"),"Foundation Trust","FT"),"'S","'s"),"And","and")</f>
        <v>Nottingham University Hospitals NHS Trust</v>
      </c>
      <c r="AL603" s="280">
        <f t="shared" ref="AL603:BC603" ca="1" si="593">(AL371-$AL371)/$AI371</f>
        <v>0</v>
      </c>
      <c r="AM603" s="280">
        <f t="shared" ca="1" si="593"/>
        <v>5.2462066115127378E-3</v>
      </c>
      <c r="AN603" s="280">
        <f t="shared" ca="1" si="593"/>
        <v>5.2498585708391794E-3</v>
      </c>
      <c r="AO603" s="280">
        <f t="shared" ca="1" si="593"/>
        <v>4.932326531887978E-3</v>
      </c>
      <c r="AP603" s="280">
        <f t="shared" ca="1" si="593"/>
        <v>3.828704737252212E-3</v>
      </c>
      <c r="AQ603" s="280">
        <f t="shared" ca="1" si="593"/>
        <v>7.0620517177897822E-3</v>
      </c>
      <c r="AR603" s="280">
        <f t="shared" ca="1" si="593"/>
        <v>7.0620517177897822E-3</v>
      </c>
      <c r="AS603" s="280">
        <f t="shared" ca="1" si="593"/>
        <v>7.4440624327205569E-3</v>
      </c>
      <c r="AT603" s="280">
        <f t="shared" ca="1" si="593"/>
        <v>7.4586428612590022E-3</v>
      </c>
      <c r="AU603" s="280">
        <f t="shared" ca="1" si="593"/>
        <v>9.1593290971226024E-3</v>
      </c>
      <c r="AV603" s="280">
        <f t="shared" ca="1" si="593"/>
        <v>1.0211027645507499E-2</v>
      </c>
      <c r="AW603" s="280">
        <f t="shared" ca="1" si="593"/>
        <v>9.9548944282923206E-3</v>
      </c>
      <c r="AX603" s="280">
        <f t="shared" ca="1" si="593"/>
        <v>9.9548944282923206E-3</v>
      </c>
      <c r="AY603" s="281">
        <f t="shared" ca="1" si="593"/>
        <v>0</v>
      </c>
      <c r="AZ603" s="280">
        <f t="shared" ca="1" si="593"/>
        <v>1.9617014597631114E-3</v>
      </c>
      <c r="BA603" s="282">
        <f t="shared" ca="1" si="593"/>
        <v>1.9617014597631114E-3</v>
      </c>
      <c r="BB603" s="282">
        <f t="shared" ca="1" si="593"/>
        <v>3.9378795896075252E-3</v>
      </c>
      <c r="BC603" s="230">
        <f t="shared" ca="1" si="593"/>
        <v>3.9378795896075252E-3</v>
      </c>
      <c r="BE603" s="121" t="str">
        <f t="shared" ref="BE603:BE666" si="594">AJ603</f>
        <v>RX1</v>
      </c>
      <c r="BF603" s="24" t="str">
        <f t="shared" ref="BF603:BF666" si="595">AK603</f>
        <v>Nottingham University Hospitals NHS Trust</v>
      </c>
      <c r="BG603" s="280"/>
      <c r="BH603" s="280">
        <f t="shared" ref="BH603:BH666" ca="1" si="596">AM603-AL603</f>
        <v>5.2462066115127378E-3</v>
      </c>
      <c r="BI603" s="280">
        <f t="shared" ref="BI603:BI666" ca="1" si="597">AN603-AM603</f>
        <v>3.6519593264415506E-6</v>
      </c>
      <c r="BJ603" s="280">
        <f t="shared" ref="BJ603:BJ666" ca="1" si="598">AO603-AN603</f>
        <v>-3.1753203895120135E-4</v>
      </c>
      <c r="BK603" s="280">
        <f t="shared" ref="BK603:BK666" ca="1" si="599">AP603-AO603</f>
        <v>-1.103621794635766E-3</v>
      </c>
      <c r="BL603" s="280">
        <f t="shared" ref="BL603:BL666" ca="1" si="600">AQ603-AP603</f>
        <v>3.2333469805375702E-3</v>
      </c>
      <c r="BM603" s="280">
        <f t="shared" ref="BM603:BM666" ca="1" si="601">AR603-AQ603</f>
        <v>0</v>
      </c>
      <c r="BN603" s="280">
        <f t="shared" ref="BN603:BN666" ca="1" si="602">AS603-AR603</f>
        <v>3.8201071493077464E-4</v>
      </c>
      <c r="BO603" s="280">
        <f t="shared" ref="BO603:BO666" ca="1" si="603">AT603-AS603</f>
        <v>1.4580428538445329E-5</v>
      </c>
      <c r="BP603" s="280">
        <f t="shared" ref="BP603:BP666" ca="1" si="604">AU603-AT603</f>
        <v>1.7006862358636002E-3</v>
      </c>
      <c r="BQ603" s="280">
        <f t="shared" ref="BQ603:BQ666" ca="1" si="605">AV603-AU603</f>
        <v>1.0516985483848967E-3</v>
      </c>
      <c r="BR603" s="280">
        <f t="shared" ref="BR603:BR666" ca="1" si="606">AW603-AV603</f>
        <v>-2.5613321721517854E-4</v>
      </c>
      <c r="BS603" s="280">
        <f t="shared" ref="BS603:BS666" ca="1" si="607">AX603-AW603</f>
        <v>0</v>
      </c>
      <c r="BT603" s="281"/>
      <c r="BU603" s="280">
        <f t="shared" ref="BU603:BU666" ca="1" si="608">AZ603-AY603</f>
        <v>1.9617014597631114E-3</v>
      </c>
      <c r="BV603" s="282">
        <f t="shared" ref="BV603:BV666" ca="1" si="609">BA603-AZ603</f>
        <v>0</v>
      </c>
      <c r="BW603" s="282">
        <f t="shared" ref="BW603:BW666" ca="1" si="610">BB603-BA603</f>
        <v>1.9761781298444137E-3</v>
      </c>
      <c r="BX603" s="230">
        <f t="shared" ref="BX603:BX666" ca="1" si="611">BC603-BB603</f>
        <v>0</v>
      </c>
    </row>
    <row r="604" spans="1:76" ht="13.8" x14ac:dyDescent="0.25">
      <c r="A604" s="118">
        <v>1</v>
      </c>
      <c r="B604" s="69">
        <f t="shared" si="547"/>
        <v>2</v>
      </c>
      <c r="C604" s="118" t="str">
        <f t="shared" si="548"/>
        <v>RTE</v>
      </c>
      <c r="D604" s="69"/>
      <c r="E604" s="70">
        <f ca="1">INDEX(OFFSET(Data!$A$10,1,E$9+MATCH($A604+IF(E$9&gt;$B604,0,1),Data!$3:$3,0),Num_Orgs,1),MATCH($C604,OFFSET(Data!$A$10,1,MATCH($A604+IF(E$9&gt;$B604,0,1),Data!$3:$3,0)-1,Num_Orgs,1),0),1)</f>
        <v>0.97491273661647848</v>
      </c>
      <c r="F604" s="70">
        <f ca="1">INDEX(OFFSET(Data!$A$10,1,F$9+MATCH($A604+IF(F$9&gt;$B604,0,1),Data!$3:$3,0),Num_Orgs,1),MATCH($C604,OFFSET(Data!$A$10,1,MATCH($A604+IF(F$9&gt;$B604,0,1),Data!$3:$3,0)-1,Num_Orgs,1),0),1)</f>
        <v>0.99619990923086066</v>
      </c>
      <c r="G604" s="70">
        <f ca="1">INDEX(OFFSET(Data!$A$10,1,G$9+MATCH($A604+IF(G$9&gt;$B604,0,1),Data!$3:$3,0),Num_Orgs,1),MATCH($C604,OFFSET(Data!$A$10,1,MATCH($A604+IF(G$9&gt;$B604,0,1),Data!$3:$3,0)-1,Num_Orgs,1),0),1)</f>
        <v>0.97520705353611437</v>
      </c>
      <c r="H604" s="70">
        <f ca="1">INDEX(OFFSET(Data!$A$10,1,H$9+MATCH($A604+IF(H$9&gt;$B604,0,1),Data!$3:$3,0),Num_Orgs,1),MATCH($C604,OFFSET(Data!$A$10,1,MATCH($A604+IF(H$9&gt;$B604,0,1),Data!$3:$3,0)-1,Num_Orgs,1),0),1)</f>
        <v>1.1920537724524634</v>
      </c>
      <c r="I604" s="70">
        <f ca="1">INDEX(OFFSET(Data!$A$10,1,I$9+MATCH($A604+IF(I$9&gt;$B604,0,1),Data!$3:$3,0),Num_Orgs,1),MATCH($C604,OFFSET(Data!$A$10,1,MATCH($A604+IF(I$9&gt;$B604,0,1),Data!$3:$3,0)-1,Num_Orgs,1),0),1)</f>
        <v>0</v>
      </c>
      <c r="J604" s="26">
        <f ca="1">IFERROR((E604*SUM(Data!$C$8:$D$8))+(F604*Data!$E$8)+(G604*SUM(Data!$F$8:$G$8))+(H604*Data!$H$8)+(I604*Data!$I$8)+Data!$J$8,0)</f>
        <v>0.98589540655945873</v>
      </c>
      <c r="K604" s="119"/>
      <c r="L604" s="69"/>
      <c r="AI604" s="69"/>
      <c r="AJ604" s="121" t="str">
        <f t="shared" si="591"/>
        <v>RHA</v>
      </c>
      <c r="AK604" s="24" t="str">
        <f t="shared" si="592"/>
        <v>Nottinghamshire Healthcare NHS FT</v>
      </c>
      <c r="AL604" s="280">
        <f t="shared" ref="AL604:BC604" ca="1" si="612">(AL372-$AL372)/$AI372</f>
        <v>0</v>
      </c>
      <c r="AM604" s="280">
        <f t="shared" ca="1" si="612"/>
        <v>8.2257110715059715E-5</v>
      </c>
      <c r="AN604" s="280">
        <f t="shared" ca="1" si="612"/>
        <v>8.2316450875350391E-5</v>
      </c>
      <c r="AO604" s="280">
        <f t="shared" ca="1" si="612"/>
        <v>7.2996851099061376E-5</v>
      </c>
      <c r="AP604" s="280">
        <f t="shared" ca="1" si="612"/>
        <v>7.4385924952953666E-5</v>
      </c>
      <c r="AQ604" s="280">
        <f t="shared" ca="1" si="612"/>
        <v>1.3675823254695951E-4</v>
      </c>
      <c r="AR604" s="280">
        <f t="shared" ca="1" si="612"/>
        <v>1.3675823254695951E-4</v>
      </c>
      <c r="AS604" s="280">
        <f t="shared" ca="1" si="612"/>
        <v>1.8256707595785528E-4</v>
      </c>
      <c r="AT604" s="280">
        <f t="shared" ca="1" si="612"/>
        <v>1.8280299116241701E-4</v>
      </c>
      <c r="AU604" s="280">
        <f t="shared" ca="1" si="612"/>
        <v>2.0995771858116826E-4</v>
      </c>
      <c r="AV604" s="280">
        <f t="shared" ca="1" si="612"/>
        <v>2.3074892930267823E-4</v>
      </c>
      <c r="AW604" s="280">
        <f t="shared" ca="1" si="612"/>
        <v>2.1824517030677836E-4</v>
      </c>
      <c r="AX604" s="280">
        <f t="shared" ca="1" si="612"/>
        <v>2.1824517030677836E-4</v>
      </c>
      <c r="AY604" s="281">
        <f t="shared" ca="1" si="612"/>
        <v>0</v>
      </c>
      <c r="AZ604" s="280">
        <f t="shared" ca="1" si="612"/>
        <v>4.3007173231315296E-5</v>
      </c>
      <c r="BA604" s="282">
        <f t="shared" ca="1" si="612"/>
        <v>4.3007173231315296E-5</v>
      </c>
      <c r="BB604" s="282">
        <f t="shared" ca="1" si="612"/>
        <v>8.6331724346463558E-5</v>
      </c>
      <c r="BC604" s="230">
        <f t="shared" ca="1" si="612"/>
        <v>8.6331724346463558E-5</v>
      </c>
      <c r="BE604" s="121" t="str">
        <f t="shared" si="594"/>
        <v>RHA</v>
      </c>
      <c r="BF604" s="24" t="str">
        <f t="shared" si="595"/>
        <v>Nottinghamshire Healthcare NHS FT</v>
      </c>
      <c r="BG604" s="280"/>
      <c r="BH604" s="280">
        <f t="shared" ca="1" si="596"/>
        <v>8.2257110715059715E-5</v>
      </c>
      <c r="BI604" s="280">
        <f t="shared" ca="1" si="597"/>
        <v>5.9340160290675872E-8</v>
      </c>
      <c r="BJ604" s="280">
        <f t="shared" ca="1" si="598"/>
        <v>-9.319599776289015E-6</v>
      </c>
      <c r="BK604" s="280">
        <f t="shared" ca="1" si="599"/>
        <v>1.3890738538922906E-6</v>
      </c>
      <c r="BL604" s="280">
        <f t="shared" ca="1" si="600"/>
        <v>6.237230759400584E-5</v>
      </c>
      <c r="BM604" s="280">
        <f t="shared" ca="1" si="601"/>
        <v>0</v>
      </c>
      <c r="BN604" s="280">
        <f t="shared" ca="1" si="602"/>
        <v>4.5808843410895776E-5</v>
      </c>
      <c r="BO604" s="280">
        <f t="shared" ca="1" si="603"/>
        <v>2.3591520456172623E-7</v>
      </c>
      <c r="BP604" s="280">
        <f t="shared" ca="1" si="604"/>
        <v>2.7154727418751256E-5</v>
      </c>
      <c r="BQ604" s="280">
        <f t="shared" ca="1" si="605"/>
        <v>2.0791210721509968E-5</v>
      </c>
      <c r="BR604" s="280">
        <f t="shared" ca="1" si="606"/>
        <v>-1.2503758995899874E-5</v>
      </c>
      <c r="BS604" s="280">
        <f t="shared" ca="1" si="607"/>
        <v>0</v>
      </c>
      <c r="BT604" s="281"/>
      <c r="BU604" s="280">
        <f t="shared" ca="1" si="608"/>
        <v>4.3007173231315296E-5</v>
      </c>
      <c r="BV604" s="282">
        <f t="shared" ca="1" si="609"/>
        <v>0</v>
      </c>
      <c r="BW604" s="282">
        <f t="shared" ca="1" si="610"/>
        <v>4.3324551115148262E-5</v>
      </c>
      <c r="BX604" s="230">
        <f t="shared" ca="1" si="611"/>
        <v>0</v>
      </c>
    </row>
    <row r="605" spans="1:76" ht="13.8" x14ac:dyDescent="0.25">
      <c r="A605" s="118">
        <v>1</v>
      </c>
      <c r="B605" s="69">
        <f t="shared" si="547"/>
        <v>2</v>
      </c>
      <c r="C605" s="118" t="str">
        <f t="shared" si="548"/>
        <v>RTF</v>
      </c>
      <c r="D605" s="69"/>
      <c r="E605" s="70">
        <f ca="1">INDEX(OFFSET(Data!$A$10,1,E$9+MATCH($A605+IF(E$9&gt;$B605,0,1),Data!$3:$3,0),Num_Orgs,1),MATCH($C605,OFFSET(Data!$A$10,1,MATCH($A605+IF(E$9&gt;$B605,0,1),Data!$3:$3,0)-1,Num_Orgs,1),0),1)</f>
        <v>0.9433977561286726</v>
      </c>
      <c r="F605" s="70">
        <f ca="1">INDEX(OFFSET(Data!$A$10,1,F$9+MATCH($A605+IF(F$9&gt;$B605,0,1),Data!$3:$3,0),Num_Orgs,1),MATCH($C605,OFFSET(Data!$A$10,1,MATCH($A605+IF(F$9&gt;$B605,0,1),Data!$3:$3,0)-1,Num_Orgs,1),0),1)</f>
        <v>0.99619990923086066</v>
      </c>
      <c r="G605" s="70">
        <f ca="1">INDEX(OFFSET(Data!$A$10,1,G$9+MATCH($A605+IF(G$9&gt;$B605,0,1),Data!$3:$3,0),Num_Orgs,1),MATCH($C605,OFFSET(Data!$A$10,1,MATCH($A605+IF(G$9&gt;$B605,0,1),Data!$3:$3,0)-1,Num_Orgs,1),0),1)</f>
        <v>1.0116994914756974</v>
      </c>
      <c r="H605" s="70">
        <f ca="1">INDEX(OFFSET(Data!$A$10,1,H$9+MATCH($A605+IF(H$9&gt;$B605,0,1),Data!$3:$3,0),Num_Orgs,1),MATCH($C605,OFFSET(Data!$A$10,1,MATCH($A605+IF(H$9&gt;$B605,0,1),Data!$3:$3,0)-1,Num_Orgs,1),0),1)</f>
        <v>0.24327628663114564</v>
      </c>
      <c r="I605" s="70">
        <f ca="1">INDEX(OFFSET(Data!$A$10,1,I$9+MATCH($A605+IF(I$9&gt;$B605,0,1),Data!$3:$3,0),Num_Orgs,1),MATCH($C605,OFFSET(Data!$A$10,1,MATCH($A605+IF(I$9&gt;$B605,0,1),Data!$3:$3,0)-1,Num_Orgs,1),0),1)</f>
        <v>0</v>
      </c>
      <c r="J605" s="26">
        <f ca="1">IFERROR((E605*SUM(Data!$C$8:$D$8))+(F605*Data!$E$8)+(G605*SUM(Data!$F$8:$G$8))+(H605*Data!$H$8)+(I605*Data!$I$8)+Data!$J$8,0)</f>
        <v>0.96530860894804849</v>
      </c>
      <c r="K605" s="119"/>
      <c r="L605" s="69"/>
      <c r="AI605" s="69"/>
      <c r="AJ605" s="121" t="str">
        <f t="shared" si="591"/>
        <v>RNU</v>
      </c>
      <c r="AK605" s="24" t="str">
        <f t="shared" si="592"/>
        <v>Oxford Health NHS FT</v>
      </c>
      <c r="AL605" s="280">
        <f t="shared" ref="AL605:BC605" ca="1" si="613">(AL373-$AL373)/$AI373</f>
        <v>0</v>
      </c>
      <c r="AM605" s="280">
        <f t="shared" ca="1" si="613"/>
        <v>-2.7872996770560039E-5</v>
      </c>
      <c r="AN605" s="280">
        <f t="shared" ca="1" si="613"/>
        <v>-2.7696741436616384E-5</v>
      </c>
      <c r="AO605" s="280">
        <f t="shared" ca="1" si="613"/>
        <v>3.5988946269552978E-5</v>
      </c>
      <c r="AP605" s="280">
        <f t="shared" ca="1" si="613"/>
        <v>-4.4694432433009061E-5</v>
      </c>
      <c r="AQ605" s="280">
        <f t="shared" ca="1" si="613"/>
        <v>-6.7693035254339586E-5</v>
      </c>
      <c r="AR605" s="280">
        <f t="shared" ca="1" si="613"/>
        <v>-6.7693035254339586E-5</v>
      </c>
      <c r="AS605" s="280">
        <f t="shared" ca="1" si="613"/>
        <v>-1.129379785929914E-4</v>
      </c>
      <c r="AT605" s="280">
        <f t="shared" ca="1" si="613"/>
        <v>-1.1209714766217538E-4</v>
      </c>
      <c r="AU605" s="280">
        <f t="shared" ca="1" si="613"/>
        <v>-1.4040475750385004E-4</v>
      </c>
      <c r="AV605" s="280">
        <f t="shared" ca="1" si="613"/>
        <v>-9.3649898327841961E-5</v>
      </c>
      <c r="AW605" s="280">
        <f t="shared" ca="1" si="613"/>
        <v>-8.6947348379803988E-5</v>
      </c>
      <c r="AX605" s="280">
        <f t="shared" ca="1" si="613"/>
        <v>-8.6947348379803988E-5</v>
      </c>
      <c r="AY605" s="281">
        <f t="shared" ca="1" si="613"/>
        <v>0</v>
      </c>
      <c r="AZ605" s="280">
        <f t="shared" ca="1" si="613"/>
        <v>-1.7133756813559538E-5</v>
      </c>
      <c r="BA605" s="282">
        <f t="shared" ca="1" si="613"/>
        <v>-1.7133756813559538E-5</v>
      </c>
      <c r="BB605" s="282">
        <f t="shared" ca="1" si="613"/>
        <v>-3.4393954754776664E-5</v>
      </c>
      <c r="BC605" s="230">
        <f t="shared" ca="1" si="613"/>
        <v>-3.4393954754776664E-5</v>
      </c>
      <c r="BE605" s="121" t="str">
        <f t="shared" si="594"/>
        <v>RNU</v>
      </c>
      <c r="BF605" s="24" t="str">
        <f t="shared" si="595"/>
        <v>Oxford Health NHS FT</v>
      </c>
      <c r="BG605" s="280"/>
      <c r="BH605" s="280">
        <f t="shared" ca="1" si="596"/>
        <v>-2.7872996770560039E-5</v>
      </c>
      <c r="BI605" s="280">
        <f t="shared" ca="1" si="597"/>
        <v>1.7625533394365482E-7</v>
      </c>
      <c r="BJ605" s="280">
        <f t="shared" ca="1" si="598"/>
        <v>6.3685687706169366E-5</v>
      </c>
      <c r="BK605" s="280">
        <f t="shared" ca="1" si="599"/>
        <v>-8.0683378702562039E-5</v>
      </c>
      <c r="BL605" s="280">
        <f t="shared" ca="1" si="600"/>
        <v>-2.2998602821330524E-5</v>
      </c>
      <c r="BM605" s="280">
        <f t="shared" ca="1" si="601"/>
        <v>0</v>
      </c>
      <c r="BN605" s="280">
        <f t="shared" ca="1" si="602"/>
        <v>-4.5244943338651811E-5</v>
      </c>
      <c r="BO605" s="280">
        <f t="shared" ca="1" si="603"/>
        <v>8.4083093081601442E-7</v>
      </c>
      <c r="BP605" s="280">
        <f t="shared" ca="1" si="604"/>
        <v>-2.8307609841674662E-5</v>
      </c>
      <c r="BQ605" s="280">
        <f t="shared" ca="1" si="605"/>
        <v>4.6754859176008083E-5</v>
      </c>
      <c r="BR605" s="280">
        <f t="shared" ca="1" si="606"/>
        <v>6.7025499480379735E-6</v>
      </c>
      <c r="BS605" s="280">
        <f t="shared" ca="1" si="607"/>
        <v>0</v>
      </c>
      <c r="BT605" s="281"/>
      <c r="BU605" s="280">
        <f t="shared" ca="1" si="608"/>
        <v>-1.7133756813559538E-5</v>
      </c>
      <c r="BV605" s="282">
        <f t="shared" ca="1" si="609"/>
        <v>0</v>
      </c>
      <c r="BW605" s="282">
        <f t="shared" ca="1" si="610"/>
        <v>-1.7260197941217125E-5</v>
      </c>
      <c r="BX605" s="230">
        <f t="shared" ca="1" si="611"/>
        <v>0</v>
      </c>
    </row>
    <row r="606" spans="1:76" ht="13.8" x14ac:dyDescent="0.25">
      <c r="A606" s="118">
        <v>1</v>
      </c>
      <c r="B606" s="69">
        <f t="shared" si="547"/>
        <v>2</v>
      </c>
      <c r="C606" s="118" t="str">
        <f t="shared" si="548"/>
        <v>RTG</v>
      </c>
      <c r="D606" s="69"/>
      <c r="E606" s="70">
        <f ca="1">INDEX(OFFSET(Data!$A$10,1,E$9+MATCH($A606+IF(E$9&gt;$B606,0,1),Data!$3:$3,0),Num_Orgs,1),MATCH($C606,OFFSET(Data!$A$10,1,MATCH($A606+IF(E$9&gt;$B606,0,1),Data!$3:$3,0)-1,Num_Orgs,1),0),1)</f>
        <v>0.95587316267851408</v>
      </c>
      <c r="F606" s="70">
        <f ca="1">INDEX(OFFSET(Data!$A$10,1,F$9+MATCH($A606+IF(F$9&gt;$B606,0,1),Data!$3:$3,0),Num_Orgs,1),MATCH($C606,OFFSET(Data!$A$10,1,MATCH($A606+IF(F$9&gt;$B606,0,1),Data!$3:$3,0)-1,Num_Orgs,1),0),1)</f>
        <v>0.99619990923086066</v>
      </c>
      <c r="G606" s="70">
        <f ca="1">INDEX(OFFSET(Data!$A$10,1,G$9+MATCH($A606+IF(G$9&gt;$B606,0,1),Data!$3:$3,0),Num_Orgs,1),MATCH($C606,OFFSET(Data!$A$10,1,MATCH($A606+IF(G$9&gt;$B606,0,1),Data!$3:$3,0)-1,Num_Orgs,1),0),1)</f>
        <v>0.9013611926609284</v>
      </c>
      <c r="H606" s="70">
        <f ca="1">INDEX(OFFSET(Data!$A$10,1,H$9+MATCH($A606+IF(H$9&gt;$B606,0,1),Data!$3:$3,0),Num_Orgs,1),MATCH($C606,OFFSET(Data!$A$10,1,MATCH($A606+IF(H$9&gt;$B606,0,1),Data!$3:$3,0)-1,Num_Orgs,1),0),1)</f>
        <v>0.99247798869052606</v>
      </c>
      <c r="I606" s="70">
        <f ca="1">INDEX(OFFSET(Data!$A$10,1,I$9+MATCH($A606+IF(I$9&gt;$B606,0,1),Data!$3:$3,0),Num_Orgs,1),MATCH($C606,OFFSET(Data!$A$10,1,MATCH($A606+IF(I$9&gt;$B606,0,1),Data!$3:$3,0)-1,Num_Orgs,1),0),1)</f>
        <v>0</v>
      </c>
      <c r="J606" s="26">
        <f ca="1">IFERROR((E606*SUM(Data!$C$8:$D$8))+(F606*Data!$E$8)+(G606*SUM(Data!$F$8:$G$8))+(H606*Data!$H$8)+(I606*Data!$I$8)+Data!$J$8,0)</f>
        <v>0.97257843688827839</v>
      </c>
      <c r="K606" s="119"/>
      <c r="L606" s="69"/>
      <c r="AI606" s="69"/>
      <c r="AJ606" s="121" t="str">
        <f t="shared" si="591"/>
        <v>RTH</v>
      </c>
      <c r="AK606" s="24" t="str">
        <f t="shared" si="592"/>
        <v>Oxford University Hospitals NHS FT</v>
      </c>
      <c r="AL606" s="280">
        <f t="shared" ref="AL606:BC606" ca="1" si="614">(AL374-$AL374)/$AI374</f>
        <v>0</v>
      </c>
      <c r="AM606" s="280">
        <f t="shared" ca="1" si="614"/>
        <v>3.6732670059807363E-3</v>
      </c>
      <c r="AN606" s="280">
        <f t="shared" ca="1" si="614"/>
        <v>3.6760786654314393E-3</v>
      </c>
      <c r="AO606" s="280">
        <f t="shared" ca="1" si="614"/>
        <v>5.0714660170909946E-3</v>
      </c>
      <c r="AP606" s="280">
        <f t="shared" ca="1" si="614"/>
        <v>2.1795717288579475E-3</v>
      </c>
      <c r="AQ606" s="280">
        <f t="shared" ca="1" si="614"/>
        <v>2.5187071581594571E-3</v>
      </c>
      <c r="AR606" s="280">
        <f t="shared" ca="1" si="614"/>
        <v>2.5187071581594571E-3</v>
      </c>
      <c r="AS606" s="280">
        <f t="shared" ca="1" si="614"/>
        <v>1.8132325152783507E-3</v>
      </c>
      <c r="AT606" s="280">
        <f t="shared" ca="1" si="614"/>
        <v>1.8265583693995453E-3</v>
      </c>
      <c r="AU606" s="280">
        <f t="shared" ca="1" si="614"/>
        <v>1.4467180910927853E-3</v>
      </c>
      <c r="AV606" s="280">
        <f t="shared" ca="1" si="614"/>
        <v>2.872815367370155E-3</v>
      </c>
      <c r="AW606" s="280">
        <f t="shared" ca="1" si="614"/>
        <v>3.5567595040400667E-3</v>
      </c>
      <c r="AX606" s="280">
        <f t="shared" ca="1" si="614"/>
        <v>3.5567595040400667E-3</v>
      </c>
      <c r="AY606" s="281">
        <f t="shared" ca="1" si="614"/>
        <v>0</v>
      </c>
      <c r="AZ606" s="280">
        <f t="shared" ca="1" si="614"/>
        <v>7.0089144203002785E-4</v>
      </c>
      <c r="BA606" s="282">
        <f t="shared" ca="1" si="614"/>
        <v>7.0089144203002785E-4</v>
      </c>
      <c r="BB606" s="282">
        <f t="shared" ca="1" si="614"/>
        <v>1.406955217555765E-3</v>
      </c>
      <c r="BC606" s="230">
        <f t="shared" ca="1" si="614"/>
        <v>1.406955217555765E-3</v>
      </c>
      <c r="BE606" s="121" t="str">
        <f t="shared" si="594"/>
        <v>RTH</v>
      </c>
      <c r="BF606" s="24" t="str">
        <f t="shared" si="595"/>
        <v>Oxford University Hospitals NHS FT</v>
      </c>
      <c r="BG606" s="280"/>
      <c r="BH606" s="280">
        <f t="shared" ca="1" si="596"/>
        <v>3.6732670059807363E-3</v>
      </c>
      <c r="BI606" s="280">
        <f t="shared" ca="1" si="597"/>
        <v>2.8116594507029448E-6</v>
      </c>
      <c r="BJ606" s="280">
        <f t="shared" ca="1" si="598"/>
        <v>1.3953873516595553E-3</v>
      </c>
      <c r="BK606" s="280">
        <f t="shared" ca="1" si="599"/>
        <v>-2.8918942882330471E-3</v>
      </c>
      <c r="BL606" s="280">
        <f t="shared" ca="1" si="600"/>
        <v>3.3913542930150966E-4</v>
      </c>
      <c r="BM606" s="280">
        <f t="shared" ca="1" si="601"/>
        <v>0</v>
      </c>
      <c r="BN606" s="280">
        <f t="shared" ca="1" si="602"/>
        <v>-7.0547464288110641E-4</v>
      </c>
      <c r="BO606" s="280">
        <f t="shared" ca="1" si="603"/>
        <v>1.3325854121194573E-5</v>
      </c>
      <c r="BP606" s="280">
        <f t="shared" ca="1" si="604"/>
        <v>-3.7984027830676001E-4</v>
      </c>
      <c r="BQ606" s="280">
        <f t="shared" ca="1" si="605"/>
        <v>1.4260972762773698E-3</v>
      </c>
      <c r="BR606" s="280">
        <f t="shared" ca="1" si="606"/>
        <v>6.8394413666991163E-4</v>
      </c>
      <c r="BS606" s="280">
        <f t="shared" ca="1" si="607"/>
        <v>0</v>
      </c>
      <c r="BT606" s="281"/>
      <c r="BU606" s="280">
        <f t="shared" ca="1" si="608"/>
        <v>7.0089144203002785E-4</v>
      </c>
      <c r="BV606" s="282">
        <f t="shared" ca="1" si="609"/>
        <v>0</v>
      </c>
      <c r="BW606" s="282">
        <f t="shared" ca="1" si="610"/>
        <v>7.060637755257371E-4</v>
      </c>
      <c r="BX606" s="230">
        <f t="shared" ca="1" si="611"/>
        <v>0</v>
      </c>
    </row>
    <row r="607" spans="1:76" ht="13.8" x14ac:dyDescent="0.25">
      <c r="A607" s="118">
        <v>1</v>
      </c>
      <c r="B607" s="69">
        <f t="shared" si="547"/>
        <v>2</v>
      </c>
      <c r="C607" s="118" t="str">
        <f t="shared" si="548"/>
        <v>RTH</v>
      </c>
      <c r="D607" s="69"/>
      <c r="E607" s="70">
        <f ca="1">INDEX(OFFSET(Data!$A$10,1,E$9+MATCH($A607+IF(E$9&gt;$B607,0,1),Data!$3:$3,0),Num_Orgs,1),MATCH($C607,OFFSET(Data!$A$10,1,MATCH($A607+IF(E$9&gt;$B607,0,1),Data!$3:$3,0)-1,Num_Orgs,1),0),1)</f>
        <v>1.0403327661562318</v>
      </c>
      <c r="F607" s="70">
        <f ca="1">INDEX(OFFSET(Data!$A$10,1,F$9+MATCH($A607+IF(F$9&gt;$B607,0,1),Data!$3:$3,0),Num_Orgs,1),MATCH($C607,OFFSET(Data!$A$10,1,MATCH($A607+IF(F$9&gt;$B607,0,1),Data!$3:$3,0)-1,Num_Orgs,1),0),1)</f>
        <v>0.99619990923086066</v>
      </c>
      <c r="G607" s="70">
        <f ca="1">INDEX(OFFSET(Data!$A$10,1,G$9+MATCH($A607+IF(G$9&gt;$B607,0,1),Data!$3:$3,0),Num_Orgs,1),MATCH($C607,OFFSET(Data!$A$10,1,MATCH($A607+IF(G$9&gt;$B607,0,1),Data!$3:$3,0)-1,Num_Orgs,1),0),1)</f>
        <v>0.99510923830215869</v>
      </c>
      <c r="H607" s="70">
        <f ca="1">INDEX(OFFSET(Data!$A$10,1,H$9+MATCH($A607+IF(H$9&gt;$B607,0,1),Data!$3:$3,0),Num_Orgs,1),MATCH($C607,OFFSET(Data!$A$10,1,MATCH($A607+IF(H$9&gt;$B607,0,1),Data!$3:$3,0)-1,Num_Orgs,1),0),1)</f>
        <v>1.650176027018496</v>
      </c>
      <c r="I607" s="70">
        <f ca="1">INDEX(OFFSET(Data!$A$10,1,I$9+MATCH($A607+IF(I$9&gt;$B607,0,1),Data!$3:$3,0),Num_Orgs,1),MATCH($C607,OFFSET(Data!$A$10,1,MATCH($A607+IF(I$9&gt;$B607,0,1),Data!$3:$3,0)-1,Num_Orgs,1),0),1)</f>
        <v>0</v>
      </c>
      <c r="J607" s="26">
        <f ca="1">IFERROR((E607*SUM(Data!$C$8:$D$8))+(F607*Data!$E$8)+(G607*SUM(Data!$F$8:$G$8))+(H607*Data!$H$8)+(I607*Data!$I$8)+Data!$J$8,0)</f>
        <v>1.0244040714344533</v>
      </c>
      <c r="K607" s="119"/>
      <c r="L607" s="69"/>
      <c r="AI607" s="69"/>
      <c r="AJ607" s="121" t="str">
        <f t="shared" si="591"/>
        <v>RPG</v>
      </c>
      <c r="AK607" s="24" t="str">
        <f t="shared" si="592"/>
        <v>Oxleas NHS FT</v>
      </c>
      <c r="AL607" s="280">
        <f t="shared" ref="AL607:BC607" ca="1" si="615">(AL375-$AL375)/$AI375</f>
        <v>0</v>
      </c>
      <c r="AM607" s="280">
        <f t="shared" ca="1" si="615"/>
        <v>0</v>
      </c>
      <c r="AN607" s="280">
        <f t="shared" ca="1" si="615"/>
        <v>0</v>
      </c>
      <c r="AO607" s="280">
        <f t="shared" ca="1" si="615"/>
        <v>0</v>
      </c>
      <c r="AP607" s="280">
        <f t="shared" ca="1" si="615"/>
        <v>0</v>
      </c>
      <c r="AQ607" s="280">
        <f t="shared" ca="1" si="615"/>
        <v>0</v>
      </c>
      <c r="AR607" s="280">
        <f t="shared" ca="1" si="615"/>
        <v>0</v>
      </c>
      <c r="AS607" s="280">
        <f t="shared" ca="1" si="615"/>
        <v>0</v>
      </c>
      <c r="AT607" s="280">
        <f t="shared" ca="1" si="615"/>
        <v>0</v>
      </c>
      <c r="AU607" s="280">
        <f t="shared" ca="1" si="615"/>
        <v>0</v>
      </c>
      <c r="AV607" s="280">
        <f t="shared" ca="1" si="615"/>
        <v>0</v>
      </c>
      <c r="AW607" s="280">
        <f t="shared" ca="1" si="615"/>
        <v>0</v>
      </c>
      <c r="AX607" s="280">
        <f t="shared" ca="1" si="615"/>
        <v>0</v>
      </c>
      <c r="AY607" s="281">
        <f t="shared" ca="1" si="615"/>
        <v>0</v>
      </c>
      <c r="AZ607" s="280">
        <f t="shared" ca="1" si="615"/>
        <v>0</v>
      </c>
      <c r="BA607" s="282">
        <f t="shared" ca="1" si="615"/>
        <v>0</v>
      </c>
      <c r="BB607" s="282">
        <f t="shared" ca="1" si="615"/>
        <v>0</v>
      </c>
      <c r="BC607" s="230">
        <f t="shared" ca="1" si="615"/>
        <v>0</v>
      </c>
      <c r="BE607" s="121" t="str">
        <f t="shared" si="594"/>
        <v>RPG</v>
      </c>
      <c r="BF607" s="24" t="str">
        <f t="shared" si="595"/>
        <v>Oxleas NHS FT</v>
      </c>
      <c r="BG607" s="280"/>
      <c r="BH607" s="280">
        <f t="shared" ca="1" si="596"/>
        <v>0</v>
      </c>
      <c r="BI607" s="280">
        <f t="shared" ca="1" si="597"/>
        <v>0</v>
      </c>
      <c r="BJ607" s="280">
        <f t="shared" ca="1" si="598"/>
        <v>0</v>
      </c>
      <c r="BK607" s="280">
        <f t="shared" ca="1" si="599"/>
        <v>0</v>
      </c>
      <c r="BL607" s="280">
        <f t="shared" ca="1" si="600"/>
        <v>0</v>
      </c>
      <c r="BM607" s="280">
        <f t="shared" ca="1" si="601"/>
        <v>0</v>
      </c>
      <c r="BN607" s="280">
        <f t="shared" ca="1" si="602"/>
        <v>0</v>
      </c>
      <c r="BO607" s="280">
        <f t="shared" ca="1" si="603"/>
        <v>0</v>
      </c>
      <c r="BP607" s="280">
        <f t="shared" ca="1" si="604"/>
        <v>0</v>
      </c>
      <c r="BQ607" s="280">
        <f t="shared" ca="1" si="605"/>
        <v>0</v>
      </c>
      <c r="BR607" s="280">
        <f t="shared" ca="1" si="606"/>
        <v>0</v>
      </c>
      <c r="BS607" s="280">
        <f t="shared" ca="1" si="607"/>
        <v>0</v>
      </c>
      <c r="BT607" s="281"/>
      <c r="BU607" s="280">
        <f t="shared" ca="1" si="608"/>
        <v>0</v>
      </c>
      <c r="BV607" s="282">
        <f t="shared" ca="1" si="609"/>
        <v>0</v>
      </c>
      <c r="BW607" s="282">
        <f t="shared" ca="1" si="610"/>
        <v>0</v>
      </c>
      <c r="BX607" s="230">
        <f t="shared" ca="1" si="611"/>
        <v>0</v>
      </c>
    </row>
    <row r="608" spans="1:76" ht="13.8" x14ac:dyDescent="0.25">
      <c r="A608" s="118">
        <v>1</v>
      </c>
      <c r="B608" s="69">
        <f t="shared" si="547"/>
        <v>2</v>
      </c>
      <c r="C608" s="118" t="str">
        <f t="shared" si="548"/>
        <v>RTK</v>
      </c>
      <c r="D608" s="69"/>
      <c r="E608" s="70">
        <f ca="1">INDEX(OFFSET(Data!$A$10,1,E$9+MATCH($A608+IF(E$9&gt;$B608,0,1),Data!$3:$3,0),Num_Orgs,1),MATCH($C608,OFFSET(Data!$A$10,1,MATCH($A608+IF(E$9&gt;$B608,0,1),Data!$3:$3,0)-1,Num_Orgs,1),0),1)</f>
        <v>1.1182732099362107</v>
      </c>
      <c r="F608" s="70">
        <f ca="1">INDEX(OFFSET(Data!$A$10,1,F$9+MATCH($A608+IF(F$9&gt;$B608,0,1),Data!$3:$3,0),Num_Orgs,1),MATCH($C608,OFFSET(Data!$A$10,1,MATCH($A608+IF(F$9&gt;$B608,0,1),Data!$3:$3,0)-1,Num_Orgs,1),0),1)</f>
        <v>0.99619990923086066</v>
      </c>
      <c r="G608" s="70">
        <f ca="1">INDEX(OFFSET(Data!$A$10,1,G$9+MATCH($A608+IF(G$9&gt;$B608,0,1),Data!$3:$3,0),Num_Orgs,1),MATCH($C608,OFFSET(Data!$A$10,1,MATCH($A608+IF(G$9&gt;$B608,0,1),Data!$3:$3,0)-1,Num_Orgs,1),0),1)</f>
        <v>1.1045712545153963</v>
      </c>
      <c r="H608" s="70">
        <f ca="1">INDEX(OFFSET(Data!$A$10,1,H$9+MATCH($A608+IF(H$9&gt;$B608,0,1),Data!$3:$3,0),Num_Orgs,1),MATCH($C608,OFFSET(Data!$A$10,1,MATCH($A608+IF(H$9&gt;$B608,0,1),Data!$3:$3,0)-1,Num_Orgs,1),0),1)</f>
        <v>0.98502599010524738</v>
      </c>
      <c r="I608" s="70">
        <f ca="1">INDEX(OFFSET(Data!$A$10,1,I$9+MATCH($A608+IF(I$9&gt;$B608,0,1),Data!$3:$3,0),Num_Orgs,1),MATCH($C608,OFFSET(Data!$A$10,1,MATCH($A608+IF(I$9&gt;$B608,0,1),Data!$3:$3,0)-1,Num_Orgs,1),0),1)</f>
        <v>0</v>
      </c>
      <c r="J608" s="26">
        <f ca="1">IFERROR((E608*SUM(Data!$C$8:$D$8))+(F608*Data!$E$8)+(G608*SUM(Data!$F$8:$G$8))+(H608*Data!$H$8)+(I608*Data!$I$8)+Data!$J$8,0)</f>
        <v>1.0671392695923507</v>
      </c>
      <c r="K608" s="119"/>
      <c r="L608" s="69"/>
      <c r="AI608" s="69"/>
      <c r="AJ608" s="121" t="str">
        <f t="shared" si="591"/>
        <v>RW6</v>
      </c>
      <c r="AK608" s="24" t="str">
        <f t="shared" si="592"/>
        <v>Pennine Acute Hospitals NHS Trust</v>
      </c>
      <c r="AL608" s="280">
        <f t="shared" ref="AL608:BC608" ca="1" si="616">(AL376-$AL376)/$AI376</f>
        <v>0</v>
      </c>
      <c r="AM608" s="280">
        <f t="shared" ca="1" si="616"/>
        <v>-7.894874487336085E-4</v>
      </c>
      <c r="AN608" s="280">
        <f t="shared" ca="1" si="616"/>
        <v>-7.8563464556620684E-4</v>
      </c>
      <c r="AO608" s="280">
        <f t="shared" ca="1" si="616"/>
        <v>-7.2472259621173452E-6</v>
      </c>
      <c r="AP608" s="280">
        <f t="shared" ca="1" si="616"/>
        <v>1.7371713194885599E-4</v>
      </c>
      <c r="AQ608" s="280">
        <f t="shared" ca="1" si="616"/>
        <v>3.3476900645853891E-3</v>
      </c>
      <c r="AR608" s="280">
        <f t="shared" ca="1" si="616"/>
        <v>3.3476900645853891E-3</v>
      </c>
      <c r="AS608" s="280">
        <f t="shared" ca="1" si="616"/>
        <v>6.4187545757387679E-3</v>
      </c>
      <c r="AT608" s="280">
        <f t="shared" ca="1" si="616"/>
        <v>6.4344268016195156E-3</v>
      </c>
      <c r="AU608" s="280">
        <f t="shared" ca="1" si="616"/>
        <v>6.5922197109721491E-3</v>
      </c>
      <c r="AV608" s="280">
        <f t="shared" ca="1" si="616"/>
        <v>7.5877638329812534E-3</v>
      </c>
      <c r="AW608" s="280">
        <f t="shared" ca="1" si="616"/>
        <v>7.22519344978414E-3</v>
      </c>
      <c r="AX608" s="280">
        <f t="shared" ca="1" si="616"/>
        <v>7.22519344978414E-3</v>
      </c>
      <c r="AY608" s="281">
        <f t="shared" ca="1" si="616"/>
        <v>0</v>
      </c>
      <c r="AZ608" s="280">
        <f t="shared" ca="1" si="616"/>
        <v>1.4237893369547572E-3</v>
      </c>
      <c r="BA608" s="282">
        <f t="shared" ca="1" si="616"/>
        <v>1.4237893369547572E-3</v>
      </c>
      <c r="BB608" s="282">
        <f t="shared" ca="1" si="616"/>
        <v>2.8580857408200418E-3</v>
      </c>
      <c r="BC608" s="230">
        <f t="shared" ca="1" si="616"/>
        <v>2.8580857408200418E-3</v>
      </c>
      <c r="BE608" s="121" t="str">
        <f t="shared" si="594"/>
        <v>RW6</v>
      </c>
      <c r="BF608" s="24" t="str">
        <f t="shared" si="595"/>
        <v>Pennine Acute Hospitals NHS Trust</v>
      </c>
      <c r="BG608" s="280"/>
      <c r="BH608" s="280">
        <f t="shared" ca="1" si="596"/>
        <v>-7.894874487336085E-4</v>
      </c>
      <c r="BI608" s="280">
        <f t="shared" ca="1" si="597"/>
        <v>3.8528031674016621E-6</v>
      </c>
      <c r="BJ608" s="280">
        <f t="shared" ca="1" si="598"/>
        <v>7.783874196040895E-4</v>
      </c>
      <c r="BK608" s="280">
        <f t="shared" ca="1" si="599"/>
        <v>1.8096435791097333E-4</v>
      </c>
      <c r="BL608" s="280">
        <f t="shared" ca="1" si="600"/>
        <v>3.1739729326365333E-3</v>
      </c>
      <c r="BM608" s="280">
        <f t="shared" ca="1" si="601"/>
        <v>0</v>
      </c>
      <c r="BN608" s="280">
        <f t="shared" ca="1" si="602"/>
        <v>3.0710645111533788E-3</v>
      </c>
      <c r="BO608" s="280">
        <f t="shared" ca="1" si="603"/>
        <v>1.5672225880747695E-5</v>
      </c>
      <c r="BP608" s="280">
        <f t="shared" ca="1" si="604"/>
        <v>1.5779290935263347E-4</v>
      </c>
      <c r="BQ608" s="280">
        <f t="shared" ca="1" si="605"/>
        <v>9.9554412200910433E-4</v>
      </c>
      <c r="BR608" s="280">
        <f t="shared" ca="1" si="606"/>
        <v>-3.6257038319711336E-4</v>
      </c>
      <c r="BS608" s="280">
        <f t="shared" ca="1" si="607"/>
        <v>0</v>
      </c>
      <c r="BT608" s="281"/>
      <c r="BU608" s="280">
        <f t="shared" ca="1" si="608"/>
        <v>1.4237893369547572E-3</v>
      </c>
      <c r="BV608" s="282">
        <f t="shared" ca="1" si="609"/>
        <v>0</v>
      </c>
      <c r="BW608" s="282">
        <f t="shared" ca="1" si="610"/>
        <v>1.4342964038652846E-3</v>
      </c>
      <c r="BX608" s="230">
        <f t="shared" ca="1" si="611"/>
        <v>0</v>
      </c>
    </row>
    <row r="609" spans="1:76" ht="13.8" x14ac:dyDescent="0.25">
      <c r="A609" s="118">
        <v>1</v>
      </c>
      <c r="B609" s="69">
        <f t="shared" si="547"/>
        <v>2</v>
      </c>
      <c r="C609" s="118" t="str">
        <f t="shared" si="548"/>
        <v>RTP</v>
      </c>
      <c r="D609" s="69"/>
      <c r="E609" s="70">
        <f ca="1">INDEX(OFFSET(Data!$A$10,1,E$9+MATCH($A609+IF(E$9&gt;$B609,0,1),Data!$3:$3,0),Num_Orgs,1),MATCH($C609,OFFSET(Data!$A$10,1,MATCH($A609+IF(E$9&gt;$B609,0,1),Data!$3:$3,0)-1,Num_Orgs,1),0),1)</f>
        <v>1.1047202763818058</v>
      </c>
      <c r="F609" s="70">
        <f ca="1">INDEX(OFFSET(Data!$A$10,1,F$9+MATCH($A609+IF(F$9&gt;$B609,0,1),Data!$3:$3,0),Num_Orgs,1),MATCH($C609,OFFSET(Data!$A$10,1,MATCH($A609+IF(F$9&gt;$B609,0,1),Data!$3:$3,0)-1,Num_Orgs,1),0),1)</f>
        <v>0.99619990923086066</v>
      </c>
      <c r="G609" s="70">
        <f ca="1">INDEX(OFFSET(Data!$A$10,1,G$9+MATCH($A609+IF(G$9&gt;$B609,0,1),Data!$3:$3,0),Num_Orgs,1),MATCH($C609,OFFSET(Data!$A$10,1,MATCH($A609+IF(G$9&gt;$B609,0,1),Data!$3:$3,0)-1,Num_Orgs,1),0),1)</f>
        <v>1.1045712545153963</v>
      </c>
      <c r="H609" s="70">
        <f ca="1">INDEX(OFFSET(Data!$A$10,1,H$9+MATCH($A609+IF(H$9&gt;$B609,0,1),Data!$3:$3,0),Num_Orgs,1),MATCH($C609,OFFSET(Data!$A$10,1,MATCH($A609+IF(H$9&gt;$B609,0,1),Data!$3:$3,0)-1,Num_Orgs,1),0),1)</f>
        <v>0.53243162720078208</v>
      </c>
      <c r="I609" s="70">
        <f ca="1">INDEX(OFFSET(Data!$A$10,1,I$9+MATCH($A609+IF(I$9&gt;$B609,0,1),Data!$3:$3,0),Num_Orgs,1),MATCH($C609,OFFSET(Data!$A$10,1,MATCH($A609+IF(I$9&gt;$B609,0,1),Data!$3:$3,0)-1,Num_Orgs,1),0),1)</f>
        <v>0</v>
      </c>
      <c r="J609" s="26">
        <f ca="1">IFERROR((E609*SUM(Data!$C$8:$D$8))+(F609*Data!$E$8)+(G609*SUM(Data!$F$8:$G$8))+(H609*Data!$H$8)+(I609*Data!$I$8)+Data!$J$8,0)</f>
        <v>1.0576681798817844</v>
      </c>
      <c r="K609" s="119"/>
      <c r="L609" s="69"/>
      <c r="AI609" s="69"/>
      <c r="AJ609" s="121" t="str">
        <f t="shared" si="591"/>
        <v>RT2</v>
      </c>
      <c r="AK609" s="24" t="str">
        <f t="shared" si="592"/>
        <v>Pennine Care NHS FT</v>
      </c>
      <c r="AL609" s="280">
        <f t="shared" ref="AL609:BC609" ca="1" si="617">(AL377-$AL377)/$AI377</f>
        <v>0</v>
      </c>
      <c r="AM609" s="280">
        <f t="shared" ca="1" si="617"/>
        <v>0</v>
      </c>
      <c r="AN609" s="280">
        <f t="shared" ca="1" si="617"/>
        <v>0</v>
      </c>
      <c r="AO609" s="280">
        <f t="shared" ca="1" si="617"/>
        <v>0</v>
      </c>
      <c r="AP609" s="280">
        <f t="shared" ca="1" si="617"/>
        <v>0</v>
      </c>
      <c r="AQ609" s="280">
        <f t="shared" ca="1" si="617"/>
        <v>0</v>
      </c>
      <c r="AR609" s="280">
        <f t="shared" ca="1" si="617"/>
        <v>0</v>
      </c>
      <c r="AS609" s="280">
        <f t="shared" ca="1" si="617"/>
        <v>0</v>
      </c>
      <c r="AT609" s="280">
        <f t="shared" ca="1" si="617"/>
        <v>0</v>
      </c>
      <c r="AU609" s="280">
        <f t="shared" ca="1" si="617"/>
        <v>0</v>
      </c>
      <c r="AV609" s="280">
        <f t="shared" ca="1" si="617"/>
        <v>0</v>
      </c>
      <c r="AW609" s="280">
        <f t="shared" ca="1" si="617"/>
        <v>0</v>
      </c>
      <c r="AX609" s="280">
        <f t="shared" ca="1" si="617"/>
        <v>0</v>
      </c>
      <c r="AY609" s="281">
        <f t="shared" ca="1" si="617"/>
        <v>0</v>
      </c>
      <c r="AZ609" s="280">
        <f t="shared" ca="1" si="617"/>
        <v>0</v>
      </c>
      <c r="BA609" s="282">
        <f t="shared" ca="1" si="617"/>
        <v>0</v>
      </c>
      <c r="BB609" s="282">
        <f t="shared" ca="1" si="617"/>
        <v>0</v>
      </c>
      <c r="BC609" s="230">
        <f t="shared" ca="1" si="617"/>
        <v>0</v>
      </c>
      <c r="BE609" s="121" t="str">
        <f t="shared" si="594"/>
        <v>RT2</v>
      </c>
      <c r="BF609" s="24" t="str">
        <f t="shared" si="595"/>
        <v>Pennine Care NHS FT</v>
      </c>
      <c r="BG609" s="280"/>
      <c r="BH609" s="280">
        <f t="shared" ca="1" si="596"/>
        <v>0</v>
      </c>
      <c r="BI609" s="280">
        <f t="shared" ca="1" si="597"/>
        <v>0</v>
      </c>
      <c r="BJ609" s="280">
        <f t="shared" ca="1" si="598"/>
        <v>0</v>
      </c>
      <c r="BK609" s="280">
        <f t="shared" ca="1" si="599"/>
        <v>0</v>
      </c>
      <c r="BL609" s="280">
        <f t="shared" ca="1" si="600"/>
        <v>0</v>
      </c>
      <c r="BM609" s="280">
        <f t="shared" ca="1" si="601"/>
        <v>0</v>
      </c>
      <c r="BN609" s="280">
        <f t="shared" ca="1" si="602"/>
        <v>0</v>
      </c>
      <c r="BO609" s="280">
        <f t="shared" ca="1" si="603"/>
        <v>0</v>
      </c>
      <c r="BP609" s="280">
        <f t="shared" ca="1" si="604"/>
        <v>0</v>
      </c>
      <c r="BQ609" s="280">
        <f t="shared" ca="1" si="605"/>
        <v>0</v>
      </c>
      <c r="BR609" s="280">
        <f t="shared" ca="1" si="606"/>
        <v>0</v>
      </c>
      <c r="BS609" s="280">
        <f t="shared" ca="1" si="607"/>
        <v>0</v>
      </c>
      <c r="BT609" s="281"/>
      <c r="BU609" s="280">
        <f t="shared" ca="1" si="608"/>
        <v>0</v>
      </c>
      <c r="BV609" s="282">
        <f t="shared" ca="1" si="609"/>
        <v>0</v>
      </c>
      <c r="BW609" s="282">
        <f t="shared" ca="1" si="610"/>
        <v>0</v>
      </c>
      <c r="BX609" s="230">
        <f t="shared" ca="1" si="611"/>
        <v>0</v>
      </c>
    </row>
    <row r="610" spans="1:76" ht="13.8" x14ac:dyDescent="0.25">
      <c r="A610" s="118">
        <v>1</v>
      </c>
      <c r="B610" s="69">
        <f t="shared" si="547"/>
        <v>2</v>
      </c>
      <c r="C610" s="118" t="str">
        <f t="shared" si="548"/>
        <v>RTQ</v>
      </c>
      <c r="D610" s="69"/>
      <c r="E610" s="70">
        <f ca="1">INDEX(OFFSET(Data!$A$10,1,E$9+MATCH($A610+IF(E$9&gt;$B610,0,1),Data!$3:$3,0),Num_Orgs,1),MATCH($C610,OFFSET(Data!$A$10,1,MATCH($A610+IF(E$9&gt;$B610,0,1),Data!$3:$3,0)-1,Num_Orgs,1),0),1)</f>
        <v>0.95865948391689737</v>
      </c>
      <c r="F610" s="70">
        <f ca="1">INDEX(OFFSET(Data!$A$10,1,F$9+MATCH($A610+IF(F$9&gt;$B610,0,1),Data!$3:$3,0),Num_Orgs,1),MATCH($C610,OFFSET(Data!$A$10,1,MATCH($A610+IF(F$9&gt;$B610,0,1),Data!$3:$3,0)-1,Num_Orgs,1),0),1)</f>
        <v>0.99619990923086066</v>
      </c>
      <c r="G610" s="70">
        <f ca="1">INDEX(OFFSET(Data!$A$10,1,G$9+MATCH($A610+IF(G$9&gt;$B610,0,1),Data!$3:$3,0),Num_Orgs,1),MATCH($C610,OFFSET(Data!$A$10,1,MATCH($A610+IF(G$9&gt;$B610,0,1),Data!$3:$3,0)-1,Num_Orgs,1),0),1)</f>
        <v>0.97520705353611459</v>
      </c>
      <c r="H610" s="70">
        <f ca="1">INDEX(OFFSET(Data!$A$10,1,H$9+MATCH($A610+IF(H$9&gt;$B610,0,1),Data!$3:$3,0),Num_Orgs,1),MATCH($C610,OFFSET(Data!$A$10,1,MATCH($A610+IF(H$9&gt;$B610,0,1),Data!$3:$3,0)-1,Num_Orgs,1),0),1)</f>
        <v>1.9326730893830359</v>
      </c>
      <c r="I610" s="70">
        <f ca="1">INDEX(OFFSET(Data!$A$10,1,I$9+MATCH($A610+IF(I$9&gt;$B610,0,1),Data!$3:$3,0),Num_Orgs,1),MATCH($C610,OFFSET(Data!$A$10,1,MATCH($A610+IF(I$9&gt;$B610,0,1),Data!$3:$3,0)-1,Num_Orgs,1),0),1)</f>
        <v>0</v>
      </c>
      <c r="J610" s="26">
        <f ca="1">IFERROR((E610*SUM(Data!$C$8:$D$8))+(F610*Data!$E$8)+(G610*SUM(Data!$F$8:$G$8))+(H610*Data!$H$8)+(I610*Data!$I$8)+Data!$J$8,0)</f>
        <v>0.98028942920117546</v>
      </c>
      <c r="K610" s="119"/>
      <c r="L610" s="69"/>
      <c r="AI610" s="69"/>
      <c r="AJ610" s="121" t="str">
        <f t="shared" si="591"/>
        <v>RK9</v>
      </c>
      <c r="AK610" s="24" t="str">
        <f t="shared" si="592"/>
        <v>Plymouth Hospitals NHS Trust</v>
      </c>
      <c r="AL610" s="280">
        <f t="shared" ref="AL610:BC610" ca="1" si="618">(AL378-$AL378)/$AI378</f>
        <v>0</v>
      </c>
      <c r="AM610" s="280">
        <f t="shared" ca="1" si="618"/>
        <v>3.8362723194517645E-3</v>
      </c>
      <c r="AN610" s="280">
        <f t="shared" ca="1" si="618"/>
        <v>3.8407825066083313E-3</v>
      </c>
      <c r="AO610" s="280">
        <f t="shared" ca="1" si="618"/>
        <v>3.9018755306477657E-3</v>
      </c>
      <c r="AP610" s="280">
        <f t="shared" ca="1" si="618"/>
        <v>2.4996680134655442E-3</v>
      </c>
      <c r="AQ610" s="280">
        <f t="shared" ca="1" si="618"/>
        <v>9.0709104255723896E-3</v>
      </c>
      <c r="AR610" s="280">
        <f t="shared" ca="1" si="618"/>
        <v>9.0709104255723896E-3</v>
      </c>
      <c r="AS610" s="280">
        <f t="shared" ca="1" si="618"/>
        <v>1.6305801569430359E-2</v>
      </c>
      <c r="AT610" s="280">
        <f t="shared" ca="1" si="618"/>
        <v>1.6322894890624821E-2</v>
      </c>
      <c r="AU610" s="280">
        <f t="shared" ca="1" si="618"/>
        <v>1.5873286022750503E-2</v>
      </c>
      <c r="AV610" s="280">
        <f t="shared" ca="1" si="618"/>
        <v>1.7857414866100034E-2</v>
      </c>
      <c r="AW610" s="280">
        <f t="shared" ca="1" si="618"/>
        <v>1.8341217557579965E-2</v>
      </c>
      <c r="AX610" s="280">
        <f t="shared" ca="1" si="618"/>
        <v>1.8341217557579965E-2</v>
      </c>
      <c r="AY610" s="281">
        <f t="shared" ca="1" si="618"/>
        <v>0</v>
      </c>
      <c r="AZ610" s="280">
        <f t="shared" ca="1" si="618"/>
        <v>3.6143018407384583E-3</v>
      </c>
      <c r="BA610" s="282">
        <f t="shared" ca="1" si="618"/>
        <v>3.6143018407384583E-3</v>
      </c>
      <c r="BB610" s="282">
        <f t="shared" ca="1" si="618"/>
        <v>7.2552759638791929E-3</v>
      </c>
      <c r="BC610" s="230">
        <f t="shared" ca="1" si="618"/>
        <v>7.2552759638791929E-3</v>
      </c>
      <c r="BE610" s="121" t="str">
        <f t="shared" si="594"/>
        <v>RK9</v>
      </c>
      <c r="BF610" s="24" t="str">
        <f t="shared" si="595"/>
        <v>Plymouth Hospitals NHS Trust</v>
      </c>
      <c r="BG610" s="280"/>
      <c r="BH610" s="280">
        <f t="shared" ca="1" si="596"/>
        <v>3.8362723194517645E-3</v>
      </c>
      <c r="BI610" s="280">
        <f t="shared" ca="1" si="597"/>
        <v>4.5101871565668243E-6</v>
      </c>
      <c r="BJ610" s="280">
        <f t="shared" ca="1" si="598"/>
        <v>6.1093024039434417E-5</v>
      </c>
      <c r="BK610" s="280">
        <f t="shared" ca="1" si="599"/>
        <v>-1.4022075171822215E-3</v>
      </c>
      <c r="BL610" s="280">
        <f t="shared" ca="1" si="600"/>
        <v>6.5712424121068449E-3</v>
      </c>
      <c r="BM610" s="280">
        <f t="shared" ca="1" si="601"/>
        <v>0</v>
      </c>
      <c r="BN610" s="280">
        <f t="shared" ca="1" si="602"/>
        <v>7.2348911438579692E-3</v>
      </c>
      <c r="BO610" s="280">
        <f t="shared" ca="1" si="603"/>
        <v>1.7093321194462663E-5</v>
      </c>
      <c r="BP610" s="280">
        <f t="shared" ca="1" si="604"/>
        <v>-4.496088678743182E-4</v>
      </c>
      <c r="BQ610" s="280">
        <f t="shared" ca="1" si="605"/>
        <v>1.9841288433495308E-3</v>
      </c>
      <c r="BR610" s="280">
        <f t="shared" ca="1" si="606"/>
        <v>4.838026914799308E-4</v>
      </c>
      <c r="BS610" s="280">
        <f t="shared" ca="1" si="607"/>
        <v>0</v>
      </c>
      <c r="BT610" s="281"/>
      <c r="BU610" s="280">
        <f t="shared" ca="1" si="608"/>
        <v>3.6143018407384583E-3</v>
      </c>
      <c r="BV610" s="282">
        <f t="shared" ca="1" si="609"/>
        <v>0</v>
      </c>
      <c r="BW610" s="282">
        <f t="shared" ca="1" si="610"/>
        <v>3.6409741231407345E-3</v>
      </c>
      <c r="BX610" s="230">
        <f t="shared" ca="1" si="611"/>
        <v>0</v>
      </c>
    </row>
    <row r="611" spans="1:76" ht="13.8" x14ac:dyDescent="0.25">
      <c r="A611" s="118">
        <v>1</v>
      </c>
      <c r="B611" s="69">
        <f t="shared" si="547"/>
        <v>2</v>
      </c>
      <c r="C611" s="118" t="str">
        <f t="shared" si="548"/>
        <v>RTR</v>
      </c>
      <c r="D611" s="69"/>
      <c r="E611" s="70">
        <f ca="1">INDEX(OFFSET(Data!$A$10,1,E$9+MATCH($A611+IF(E$9&gt;$B611,0,1),Data!$3:$3,0),Num_Orgs,1),MATCH($C611,OFFSET(Data!$A$10,1,MATCH($A611+IF(E$9&gt;$B611,0,1),Data!$3:$3,0)-1,Num_Orgs,1),0),1)</f>
        <v>0.93042837372975751</v>
      </c>
      <c r="F611" s="70">
        <f ca="1">INDEX(OFFSET(Data!$A$10,1,F$9+MATCH($A611+IF(F$9&gt;$B611,0,1),Data!$3:$3,0),Num_Orgs,1),MATCH($C611,OFFSET(Data!$A$10,1,MATCH($A611+IF(F$9&gt;$B611,0,1),Data!$3:$3,0)-1,Num_Orgs,1),0),1)</f>
        <v>0.99619990923086066</v>
      </c>
      <c r="G611" s="70">
        <f ca="1">INDEX(OFFSET(Data!$A$10,1,G$9+MATCH($A611+IF(G$9&gt;$B611,0,1),Data!$3:$3,0),Num_Orgs,1),MATCH($C611,OFFSET(Data!$A$10,1,MATCH($A611+IF(G$9&gt;$B611,0,1),Data!$3:$3,0)-1,Num_Orgs,1),0),1)</f>
        <v>1.0000136454816797</v>
      </c>
      <c r="H611" s="70">
        <f ca="1">INDEX(OFFSET(Data!$A$10,1,H$9+MATCH($A611+IF(H$9&gt;$B611,0,1),Data!$3:$3,0),Num_Orgs,1),MATCH($C611,OFFSET(Data!$A$10,1,MATCH($A611+IF(H$9&gt;$B611,0,1),Data!$3:$3,0)-1,Num_Orgs,1),0),1)</f>
        <v>0.80229883911554623</v>
      </c>
      <c r="I611" s="70">
        <f ca="1">INDEX(OFFSET(Data!$A$10,1,I$9+MATCH($A611+IF(I$9&gt;$B611,0,1),Data!$3:$3,0),Num_Orgs,1),MATCH($C611,OFFSET(Data!$A$10,1,MATCH($A611+IF(I$9&gt;$B611,0,1),Data!$3:$3,0)-1,Num_Orgs,1),0),1)</f>
        <v>0</v>
      </c>
      <c r="J611" s="26">
        <f ca="1">IFERROR((E611*SUM(Data!$C$8:$D$8))+(F611*Data!$E$8)+(G611*SUM(Data!$F$8:$G$8))+(H611*Data!$H$8)+(I611*Data!$I$8)+Data!$J$8,0)</f>
        <v>0.96038078360383117</v>
      </c>
      <c r="K611" s="119"/>
      <c r="L611" s="69"/>
      <c r="AI611" s="69"/>
      <c r="AJ611" s="121" t="str">
        <f t="shared" si="591"/>
        <v>RD3</v>
      </c>
      <c r="AK611" s="24" t="str">
        <f t="shared" si="592"/>
        <v>Poole Hospital NHS FT</v>
      </c>
      <c r="AL611" s="280">
        <f t="shared" ref="AL611:BC611" ca="1" si="619">(AL379-$AL379)/$AI379</f>
        <v>0</v>
      </c>
      <c r="AM611" s="280">
        <f t="shared" ca="1" si="619"/>
        <v>-3.2775536398749793E-3</v>
      </c>
      <c r="AN611" s="280">
        <f t="shared" ca="1" si="619"/>
        <v>-3.2736333187090676E-3</v>
      </c>
      <c r="AO611" s="280">
        <f t="shared" ca="1" si="619"/>
        <v>-4.1130643713619469E-3</v>
      </c>
      <c r="AP611" s="280">
        <f t="shared" ca="1" si="619"/>
        <v>-4.9047984025212691E-3</v>
      </c>
      <c r="AQ611" s="280">
        <f t="shared" ca="1" si="619"/>
        <v>-3.0998543260185901E-3</v>
      </c>
      <c r="AR611" s="280">
        <f t="shared" ca="1" si="619"/>
        <v>-3.0998543260185901E-3</v>
      </c>
      <c r="AS611" s="280">
        <f t="shared" ca="1" si="619"/>
        <v>-3.3409455105263644E-3</v>
      </c>
      <c r="AT611" s="280">
        <f t="shared" ca="1" si="619"/>
        <v>-3.3247559374682155E-3</v>
      </c>
      <c r="AU611" s="280">
        <f t="shared" ca="1" si="619"/>
        <v>-3.7330906403719426E-3</v>
      </c>
      <c r="AV611" s="280">
        <f t="shared" ca="1" si="619"/>
        <v>-3.5830202459955478E-3</v>
      </c>
      <c r="AW611" s="280">
        <f t="shared" ca="1" si="619"/>
        <v>-3.5045371902125062E-3</v>
      </c>
      <c r="AX611" s="280">
        <f t="shared" ca="1" si="619"/>
        <v>-3.5045371902125062E-3</v>
      </c>
      <c r="AY611" s="281">
        <f t="shared" ca="1" si="619"/>
        <v>0</v>
      </c>
      <c r="AZ611" s="280">
        <f t="shared" ca="1" si="619"/>
        <v>-6.9060056551577753E-4</v>
      </c>
      <c r="BA611" s="282">
        <f t="shared" ca="1" si="619"/>
        <v>-6.9060056551577753E-4</v>
      </c>
      <c r="BB611" s="282">
        <f t="shared" ca="1" si="619"/>
        <v>-1.3862975214617816E-3</v>
      </c>
      <c r="BC611" s="230">
        <f t="shared" ca="1" si="619"/>
        <v>-1.3862975214617816E-3</v>
      </c>
      <c r="BE611" s="121" t="str">
        <f t="shared" si="594"/>
        <v>RD3</v>
      </c>
      <c r="BF611" s="24" t="str">
        <f t="shared" si="595"/>
        <v>Poole Hospital NHS FT</v>
      </c>
      <c r="BG611" s="280"/>
      <c r="BH611" s="280">
        <f t="shared" ca="1" si="596"/>
        <v>-3.2775536398749793E-3</v>
      </c>
      <c r="BI611" s="280">
        <f t="shared" ca="1" si="597"/>
        <v>3.9203211659117124E-6</v>
      </c>
      <c r="BJ611" s="280">
        <f t="shared" ca="1" si="598"/>
        <v>-8.3943105265287931E-4</v>
      </c>
      <c r="BK611" s="280">
        <f t="shared" ca="1" si="599"/>
        <v>-7.9173403115932219E-4</v>
      </c>
      <c r="BL611" s="280">
        <f t="shared" ca="1" si="600"/>
        <v>1.8049440765026789E-3</v>
      </c>
      <c r="BM611" s="280">
        <f t="shared" ca="1" si="601"/>
        <v>0</v>
      </c>
      <c r="BN611" s="280">
        <f t="shared" ca="1" si="602"/>
        <v>-2.4109118450777421E-4</v>
      </c>
      <c r="BO611" s="280">
        <f t="shared" ca="1" si="603"/>
        <v>1.6189573058148898E-5</v>
      </c>
      <c r="BP611" s="280">
        <f t="shared" ca="1" si="604"/>
        <v>-4.0833470290372719E-4</v>
      </c>
      <c r="BQ611" s="280">
        <f t="shared" ca="1" si="605"/>
        <v>1.500703943763948E-4</v>
      </c>
      <c r="BR611" s="280">
        <f t="shared" ca="1" si="606"/>
        <v>7.8483055783041666E-5</v>
      </c>
      <c r="BS611" s="280">
        <f t="shared" ca="1" si="607"/>
        <v>0</v>
      </c>
      <c r="BT611" s="281"/>
      <c r="BU611" s="280">
        <f t="shared" ca="1" si="608"/>
        <v>-6.9060056551577753E-4</v>
      </c>
      <c r="BV611" s="282">
        <f t="shared" ca="1" si="609"/>
        <v>0</v>
      </c>
      <c r="BW611" s="282">
        <f t="shared" ca="1" si="610"/>
        <v>-6.9569695594600409E-4</v>
      </c>
      <c r="BX611" s="230">
        <f t="shared" ca="1" si="611"/>
        <v>0</v>
      </c>
    </row>
    <row r="612" spans="1:76" ht="13.8" x14ac:dyDescent="0.25">
      <c r="A612" s="118">
        <v>1</v>
      </c>
      <c r="B612" s="69">
        <f t="shared" si="547"/>
        <v>2</v>
      </c>
      <c r="C612" s="118" t="str">
        <f t="shared" si="548"/>
        <v>RTV</v>
      </c>
      <c r="D612" s="69"/>
      <c r="E612" s="70">
        <f ca="1">INDEX(OFFSET(Data!$A$10,1,E$9+MATCH($A612+IF(E$9&gt;$B612,0,1),Data!$3:$3,0),Num_Orgs,1),MATCH($C612,OFFSET(Data!$A$10,1,MATCH($A612+IF(E$9&gt;$B612,0,1),Data!$3:$3,0)-1,Num_Orgs,1),0),1)</f>
        <v>0.94702099142572427</v>
      </c>
      <c r="F612" s="70">
        <f ca="1">INDEX(OFFSET(Data!$A$10,1,F$9+MATCH($A612+IF(F$9&gt;$B612,0,1),Data!$3:$3,0),Num_Orgs,1),MATCH($C612,OFFSET(Data!$A$10,1,MATCH($A612+IF(F$9&gt;$B612,0,1),Data!$3:$3,0)-1,Num_Orgs,1),0),1)</f>
        <v>0.99619990923086066</v>
      </c>
      <c r="G612" s="70">
        <f ca="1">INDEX(OFFSET(Data!$A$10,1,G$9+MATCH($A612+IF(G$9&gt;$B612,0,1),Data!$3:$3,0),Num_Orgs,1),MATCH($C612,OFFSET(Data!$A$10,1,MATCH($A612+IF(G$9&gt;$B612,0,1),Data!$3:$3,0)-1,Num_Orgs,1),0),1)</f>
        <v>0.9025695467732352</v>
      </c>
      <c r="H612" s="70">
        <f ca="1">INDEX(OFFSET(Data!$A$10,1,H$9+MATCH($A612+IF(H$9&gt;$B612,0,1),Data!$3:$3,0),Num_Orgs,1),MATCH($C612,OFFSET(Data!$A$10,1,MATCH($A612+IF(H$9&gt;$B612,0,1),Data!$3:$3,0)-1,Num_Orgs,1),0),1)</f>
        <v>0.49291401272919849</v>
      </c>
      <c r="I612" s="70">
        <f ca="1">INDEX(OFFSET(Data!$A$10,1,I$9+MATCH($A612+IF(I$9&gt;$B612,0,1),Data!$3:$3,0),Num_Orgs,1),MATCH($C612,OFFSET(Data!$A$10,1,MATCH($A612+IF(I$9&gt;$B612,0,1),Data!$3:$3,0)-1,Num_Orgs,1),0),1)</f>
        <v>0</v>
      </c>
      <c r="J612" s="26">
        <f ca="1">IFERROR((E612*SUM(Data!$C$8:$D$8))+(F612*Data!$E$8)+(G612*SUM(Data!$F$8:$G$8))+(H612*Data!$H$8)+(I612*Data!$I$8)+Data!$J$8,0)</f>
        <v>0.96551042691703026</v>
      </c>
      <c r="K612" s="119"/>
      <c r="L612" s="69"/>
      <c r="AI612" s="69"/>
      <c r="AJ612" s="121" t="str">
        <f t="shared" si="591"/>
        <v>RHU</v>
      </c>
      <c r="AK612" s="24" t="str">
        <f t="shared" si="592"/>
        <v>Portsmouth Hospitals NHS Trust</v>
      </c>
      <c r="AL612" s="280">
        <f t="shared" ref="AL612:BC612" ca="1" si="620">(AL380-$AL380)/$AI380</f>
        <v>0</v>
      </c>
      <c r="AM612" s="280">
        <f t="shared" ca="1" si="620"/>
        <v>-1.0562680474612183E-2</v>
      </c>
      <c r="AN612" s="280">
        <f t="shared" ca="1" si="620"/>
        <v>-1.0558543244674742E-2</v>
      </c>
      <c r="AO612" s="280">
        <f t="shared" ca="1" si="620"/>
        <v>-9.3580723110367452E-3</v>
      </c>
      <c r="AP612" s="280">
        <f t="shared" ca="1" si="620"/>
        <v>-7.7164426989395638E-3</v>
      </c>
      <c r="AQ612" s="280">
        <f t="shared" ca="1" si="620"/>
        <v>-6.9885572785072904E-3</v>
      </c>
      <c r="AR612" s="280">
        <f t="shared" ca="1" si="620"/>
        <v>-6.9885572785072904E-3</v>
      </c>
      <c r="AS612" s="280">
        <f t="shared" ca="1" si="620"/>
        <v>-9.3902858108296551E-3</v>
      </c>
      <c r="AT612" s="280">
        <f t="shared" ca="1" si="620"/>
        <v>-9.3724785921036717E-3</v>
      </c>
      <c r="AU612" s="280">
        <f t="shared" ca="1" si="620"/>
        <v>-9.9049732924542614E-3</v>
      </c>
      <c r="AV612" s="280">
        <f t="shared" ca="1" si="620"/>
        <v>-9.7814203204933219E-3</v>
      </c>
      <c r="AW612" s="280">
        <f t="shared" ca="1" si="620"/>
        <v>-1.0028705314523398E-2</v>
      </c>
      <c r="AX612" s="280">
        <f t="shared" ca="1" si="620"/>
        <v>-1.0028705314523398E-2</v>
      </c>
      <c r="AY612" s="281">
        <f t="shared" ca="1" si="620"/>
        <v>0</v>
      </c>
      <c r="AZ612" s="280">
        <f t="shared" ca="1" si="620"/>
        <v>-1.9762465585887496E-3</v>
      </c>
      <c r="BA612" s="282">
        <f t="shared" ca="1" si="620"/>
        <v>-1.9762465585887496E-3</v>
      </c>
      <c r="BB612" s="282">
        <f t="shared" ca="1" si="620"/>
        <v>-3.96707712499785E-3</v>
      </c>
      <c r="BC612" s="230">
        <f t="shared" ca="1" si="620"/>
        <v>-3.96707712499785E-3</v>
      </c>
      <c r="BE612" s="121" t="str">
        <f t="shared" si="594"/>
        <v>RHU</v>
      </c>
      <c r="BF612" s="24" t="str">
        <f t="shared" si="595"/>
        <v>Portsmouth Hospitals NHS Trust</v>
      </c>
      <c r="BG612" s="280"/>
      <c r="BH612" s="280">
        <f t="shared" ca="1" si="596"/>
        <v>-1.0562680474612183E-2</v>
      </c>
      <c r="BI612" s="280">
        <f t="shared" ca="1" si="597"/>
        <v>4.1372299374401594E-6</v>
      </c>
      <c r="BJ612" s="280">
        <f t="shared" ca="1" si="598"/>
        <v>1.2004709336379971E-3</v>
      </c>
      <c r="BK612" s="280">
        <f t="shared" ca="1" si="599"/>
        <v>1.6416296120971815E-3</v>
      </c>
      <c r="BL612" s="280">
        <f t="shared" ca="1" si="600"/>
        <v>7.2788542043227336E-4</v>
      </c>
      <c r="BM612" s="280">
        <f t="shared" ca="1" si="601"/>
        <v>0</v>
      </c>
      <c r="BN612" s="280">
        <f t="shared" ca="1" si="602"/>
        <v>-2.4017285323223647E-3</v>
      </c>
      <c r="BO612" s="280">
        <f t="shared" ca="1" si="603"/>
        <v>1.7807218725983398E-5</v>
      </c>
      <c r="BP612" s="280">
        <f t="shared" ca="1" si="604"/>
        <v>-5.324947003505897E-4</v>
      </c>
      <c r="BQ612" s="280">
        <f t="shared" ca="1" si="605"/>
        <v>1.2355297196093955E-4</v>
      </c>
      <c r="BR612" s="280">
        <f t="shared" ca="1" si="606"/>
        <v>-2.4728499403007566E-4</v>
      </c>
      <c r="BS612" s="280">
        <f t="shared" ca="1" si="607"/>
        <v>0</v>
      </c>
      <c r="BT612" s="281"/>
      <c r="BU612" s="280">
        <f t="shared" ca="1" si="608"/>
        <v>-1.9762465585887496E-3</v>
      </c>
      <c r="BV612" s="282">
        <f t="shared" ca="1" si="609"/>
        <v>0</v>
      </c>
      <c r="BW612" s="282">
        <f t="shared" ca="1" si="610"/>
        <v>-1.9908305664091005E-3</v>
      </c>
      <c r="BX612" s="230">
        <f t="shared" ca="1" si="611"/>
        <v>0</v>
      </c>
    </row>
    <row r="613" spans="1:76" ht="13.8" x14ac:dyDescent="0.25">
      <c r="A613" s="118">
        <v>1</v>
      </c>
      <c r="B613" s="69">
        <f t="shared" si="547"/>
        <v>2</v>
      </c>
      <c r="C613" s="118" t="str">
        <f t="shared" si="548"/>
        <v>RTX</v>
      </c>
      <c r="D613" s="69"/>
      <c r="E613" s="70">
        <f ca="1">INDEX(OFFSET(Data!$A$10,1,E$9+MATCH($A613+IF(E$9&gt;$B613,0,1),Data!$3:$3,0),Num_Orgs,1),MATCH($C613,OFFSET(Data!$A$10,1,MATCH($A613+IF(E$9&gt;$B613,0,1),Data!$3:$3,0)-1,Num_Orgs,1),0),1)</f>
        <v>0.92540786247407614</v>
      </c>
      <c r="F613" s="70">
        <f ca="1">INDEX(OFFSET(Data!$A$10,1,F$9+MATCH($A613+IF(F$9&gt;$B613,0,1),Data!$3:$3,0),Num_Orgs,1),MATCH($C613,OFFSET(Data!$A$10,1,MATCH($A613+IF(F$9&gt;$B613,0,1),Data!$3:$3,0)-1,Num_Orgs,1),0),1)</f>
        <v>0.99619990923086066</v>
      </c>
      <c r="G613" s="70">
        <f ca="1">INDEX(OFFSET(Data!$A$10,1,G$9+MATCH($A613+IF(G$9&gt;$B613,0,1),Data!$3:$3,0),Num_Orgs,1),MATCH($C613,OFFSET(Data!$A$10,1,MATCH($A613+IF(G$9&gt;$B613,0,1),Data!$3:$3,0)-1,Num_Orgs,1),0),1)</f>
        <v>0.95296997558522933</v>
      </c>
      <c r="H613" s="70">
        <f ca="1">INDEX(OFFSET(Data!$A$10,1,H$9+MATCH($A613+IF(H$9&gt;$B613,0,1),Data!$3:$3,0),Num_Orgs,1),MATCH($C613,OFFSET(Data!$A$10,1,MATCH($A613+IF(H$9&gt;$B613,0,1),Data!$3:$3,0)-1,Num_Orgs,1),0),1)</f>
        <v>0.75450734401239505</v>
      </c>
      <c r="I613" s="70">
        <f ca="1">INDEX(OFFSET(Data!$A$10,1,I$9+MATCH($A613+IF(I$9&gt;$B613,0,1),Data!$3:$3,0),Num_Orgs,1),MATCH($C613,OFFSET(Data!$A$10,1,MATCH($A613+IF(I$9&gt;$B613,0,1),Data!$3:$3,0)-1,Num_Orgs,1),0),1)</f>
        <v>0</v>
      </c>
      <c r="J613" s="26">
        <f ca="1">IFERROR((E613*SUM(Data!$C$8:$D$8))+(F613*Data!$E$8)+(G613*SUM(Data!$F$8:$G$8))+(H613*Data!$H$8)+(I613*Data!$I$8)+Data!$J$8,0)</f>
        <v>0.95615654042994236</v>
      </c>
      <c r="K613" s="119"/>
      <c r="L613" s="69"/>
      <c r="AI613" s="69"/>
      <c r="AJ613" s="121" t="str">
        <f t="shared" si="591"/>
        <v>RPC</v>
      </c>
      <c r="AK613" s="24" t="str">
        <f t="shared" si="592"/>
        <v>Queen Victoria Hospital NHS FT</v>
      </c>
      <c r="AL613" s="280">
        <f t="shared" ref="AL613:BC613" ca="1" si="621">(AL381-$AL381)/$AI381</f>
        <v>0</v>
      </c>
      <c r="AM613" s="280">
        <f t="shared" ca="1" si="621"/>
        <v>-6.0220268217369239E-3</v>
      </c>
      <c r="AN613" s="280">
        <f t="shared" ca="1" si="621"/>
        <v>-6.0185934846171902E-3</v>
      </c>
      <c r="AO613" s="280">
        <f t="shared" ca="1" si="621"/>
        <v>-4.8969664750058558E-3</v>
      </c>
      <c r="AP613" s="280">
        <f t="shared" ca="1" si="621"/>
        <v>-6.7156061142879591E-3</v>
      </c>
      <c r="AQ613" s="280">
        <f t="shared" ca="1" si="621"/>
        <v>-8.0132700595204158E-3</v>
      </c>
      <c r="AR613" s="280">
        <f t="shared" ca="1" si="621"/>
        <v>-8.0132700595204158E-3</v>
      </c>
      <c r="AS613" s="280">
        <f t="shared" ca="1" si="621"/>
        <v>-1.8743376379346654E-2</v>
      </c>
      <c r="AT613" s="280">
        <f t="shared" ca="1" si="621"/>
        <v>-1.8726538638793457E-2</v>
      </c>
      <c r="AU613" s="280">
        <f t="shared" ca="1" si="621"/>
        <v>-1.9323196800139421E-2</v>
      </c>
      <c r="AV613" s="280">
        <f t="shared" ca="1" si="621"/>
        <v>-1.8110590007085609E-2</v>
      </c>
      <c r="AW613" s="280">
        <f t="shared" ca="1" si="621"/>
        <v>-1.845230452423811E-2</v>
      </c>
      <c r="AX613" s="280">
        <f t="shared" ca="1" si="621"/>
        <v>-1.845230452423811E-2</v>
      </c>
      <c r="AY613" s="281">
        <f t="shared" ca="1" si="621"/>
        <v>0</v>
      </c>
      <c r="AZ613" s="280">
        <f t="shared" ca="1" si="621"/>
        <v>-3.6361925263924764E-3</v>
      </c>
      <c r="BA613" s="282">
        <f t="shared" ca="1" si="621"/>
        <v>-3.6361925263924764E-3</v>
      </c>
      <c r="BB613" s="282">
        <f t="shared" ca="1" si="621"/>
        <v>-7.2992188807853905E-3</v>
      </c>
      <c r="BC613" s="230">
        <f t="shared" ca="1" si="621"/>
        <v>-7.2992188807853905E-3</v>
      </c>
      <c r="BE613" s="121" t="str">
        <f t="shared" si="594"/>
        <v>RPC</v>
      </c>
      <c r="BF613" s="24" t="str">
        <f t="shared" si="595"/>
        <v>Queen Victoria Hospital NHS FT</v>
      </c>
      <c r="BG613" s="280"/>
      <c r="BH613" s="280">
        <f t="shared" ca="1" si="596"/>
        <v>-6.0220268217369239E-3</v>
      </c>
      <c r="BI613" s="280">
        <f t="shared" ca="1" si="597"/>
        <v>3.4333371197337731E-6</v>
      </c>
      <c r="BJ613" s="280">
        <f t="shared" ca="1" si="598"/>
        <v>1.1216270096113343E-3</v>
      </c>
      <c r="BK613" s="280">
        <f t="shared" ca="1" si="599"/>
        <v>-1.8186396392821033E-3</v>
      </c>
      <c r="BL613" s="280">
        <f t="shared" ca="1" si="600"/>
        <v>-1.2976639452324567E-3</v>
      </c>
      <c r="BM613" s="280">
        <f t="shared" ca="1" si="601"/>
        <v>0</v>
      </c>
      <c r="BN613" s="280">
        <f t="shared" ca="1" si="602"/>
        <v>-1.0730106319826238E-2</v>
      </c>
      <c r="BO613" s="280">
        <f t="shared" ca="1" si="603"/>
        <v>1.6837740553197339E-5</v>
      </c>
      <c r="BP613" s="280">
        <f t="shared" ca="1" si="604"/>
        <v>-5.9665816134596428E-4</v>
      </c>
      <c r="BQ613" s="280">
        <f t="shared" ca="1" si="605"/>
        <v>1.2126067930538116E-3</v>
      </c>
      <c r="BR613" s="280">
        <f t="shared" ca="1" si="606"/>
        <v>-3.4171451715250128E-4</v>
      </c>
      <c r="BS613" s="280">
        <f t="shared" ca="1" si="607"/>
        <v>0</v>
      </c>
      <c r="BT613" s="281"/>
      <c r="BU613" s="280">
        <f t="shared" ca="1" si="608"/>
        <v>-3.6361925263924764E-3</v>
      </c>
      <c r="BV613" s="282">
        <f t="shared" ca="1" si="609"/>
        <v>0</v>
      </c>
      <c r="BW613" s="282">
        <f t="shared" ca="1" si="610"/>
        <v>-3.6630263543929141E-3</v>
      </c>
      <c r="BX613" s="230">
        <f t="shared" ca="1" si="611"/>
        <v>0</v>
      </c>
    </row>
    <row r="614" spans="1:76" ht="13.8" x14ac:dyDescent="0.25">
      <c r="A614" s="118">
        <v>1</v>
      </c>
      <c r="B614" s="69">
        <f t="shared" si="547"/>
        <v>2</v>
      </c>
      <c r="C614" s="118" t="str">
        <f t="shared" si="548"/>
        <v>RV3</v>
      </c>
      <c r="D614" s="69"/>
      <c r="E614" s="70">
        <f ca="1">INDEX(OFFSET(Data!$A$10,1,E$9+MATCH($A614+IF(E$9&gt;$B614,0,1),Data!$3:$3,0),Num_Orgs,1),MATCH($C614,OFFSET(Data!$A$10,1,MATCH($A614+IF(E$9&gt;$B614,0,1),Data!$3:$3,0)-1,Num_Orgs,1),0),1)</f>
        <v>1.1269427882004406</v>
      </c>
      <c r="F614" s="70">
        <f ca="1">INDEX(OFFSET(Data!$A$10,1,F$9+MATCH($A614+IF(F$9&gt;$B614,0,1),Data!$3:$3,0),Num_Orgs,1),MATCH($C614,OFFSET(Data!$A$10,1,MATCH($A614+IF(F$9&gt;$B614,0,1),Data!$3:$3,0)-1,Num_Orgs,1),0),1)</f>
        <v>1.0185025427599708</v>
      </c>
      <c r="G614" s="70">
        <f ca="1">INDEX(OFFSET(Data!$A$10,1,G$9+MATCH($A614+IF(G$9&gt;$B614,0,1),Data!$3:$3,0),Num_Orgs,1),MATCH($C614,OFFSET(Data!$A$10,1,MATCH($A614+IF(G$9&gt;$B614,0,1),Data!$3:$3,0)-1,Num_Orgs,1),0),1)</f>
        <v>1.2078329747053638</v>
      </c>
      <c r="H614" s="70">
        <f ca="1">INDEX(OFFSET(Data!$A$10,1,H$9+MATCH($A614+IF(H$9&gt;$B614,0,1),Data!$3:$3,0),Num_Orgs,1),MATCH($C614,OFFSET(Data!$A$10,1,MATCH($A614+IF(H$9&gt;$B614,0,1),Data!$3:$3,0)-1,Num_Orgs,1),0),1)</f>
        <v>4.0150508585436251</v>
      </c>
      <c r="I614" s="70">
        <f ca="1">INDEX(OFFSET(Data!$A$10,1,I$9+MATCH($A614+IF(I$9&gt;$B614,0,1),Data!$3:$3,0),Num_Orgs,1),MATCH($C614,OFFSET(Data!$A$10,1,MATCH($A614+IF(I$9&gt;$B614,0,1),Data!$3:$3,0)-1,Num_Orgs,1),0),1)</f>
        <v>0</v>
      </c>
      <c r="J614" s="26">
        <f ca="1">IFERROR((E614*SUM(Data!$C$8:$D$8))+(F614*Data!$E$8)+(G614*SUM(Data!$F$8:$G$8))+(H614*Data!$H$8)+(I614*Data!$I$8)+Data!$J$8,0)</f>
        <v>1.0913322874559612</v>
      </c>
      <c r="K614" s="119"/>
      <c r="L614" s="69"/>
      <c r="AI614" s="69"/>
      <c r="AJ614" s="121" t="str">
        <f t="shared" si="591"/>
        <v>RXE</v>
      </c>
      <c r="AK614" s="24" t="str">
        <f t="shared" si="592"/>
        <v>Rotherham Doncaster and South Humber NHS FT</v>
      </c>
      <c r="AL614" s="280">
        <f t="shared" ref="AL614:BC614" ca="1" si="622">(AL382-$AL382)/$AI382</f>
        <v>0</v>
      </c>
      <c r="AM614" s="280">
        <f t="shared" ca="1" si="622"/>
        <v>2.5672005941984256E-7</v>
      </c>
      <c r="AN614" s="280">
        <f t="shared" ca="1" si="622"/>
        <v>2.5687753669116392E-7</v>
      </c>
      <c r="AO614" s="280">
        <f t="shared" ca="1" si="622"/>
        <v>2.2724685615362867E-7</v>
      </c>
      <c r="AP614" s="280">
        <f t="shared" ca="1" si="622"/>
        <v>1.9869526176328062E-7</v>
      </c>
      <c r="AQ614" s="280">
        <f t="shared" ca="1" si="622"/>
        <v>3.6339215461789408E-7</v>
      </c>
      <c r="AR614" s="280">
        <f t="shared" ca="1" si="622"/>
        <v>3.6339215461789408E-7</v>
      </c>
      <c r="AS614" s="280">
        <f t="shared" ca="1" si="622"/>
        <v>3.9035418593891854E-7</v>
      </c>
      <c r="AT614" s="280">
        <f t="shared" ca="1" si="622"/>
        <v>3.9097880652069321E-7</v>
      </c>
      <c r="AU614" s="280">
        <f t="shared" ca="1" si="622"/>
        <v>3.5149321211617172E-7</v>
      </c>
      <c r="AV614" s="280">
        <f t="shared" ca="1" si="622"/>
        <v>4.0670738326461558E-7</v>
      </c>
      <c r="AW614" s="280">
        <f t="shared" ca="1" si="622"/>
        <v>3.7991786761695579E-7</v>
      </c>
      <c r="AX614" s="280">
        <f t="shared" ca="1" si="622"/>
        <v>3.7991786761695579E-7</v>
      </c>
      <c r="AY614" s="281">
        <f t="shared" ca="1" si="622"/>
        <v>0</v>
      </c>
      <c r="AZ614" s="280">
        <f t="shared" ca="1" si="622"/>
        <v>7.4866231968877069E-8</v>
      </c>
      <c r="BA614" s="282">
        <f t="shared" ca="1" si="622"/>
        <v>7.4866231968877069E-8</v>
      </c>
      <c r="BB614" s="282">
        <f t="shared" ca="1" si="622"/>
        <v>1.5028495052283572E-7</v>
      </c>
      <c r="BC614" s="230">
        <f t="shared" ca="1" si="622"/>
        <v>1.5028495052283572E-7</v>
      </c>
      <c r="BE614" s="121" t="str">
        <f t="shared" si="594"/>
        <v>RXE</v>
      </c>
      <c r="BF614" s="24" t="str">
        <f t="shared" si="595"/>
        <v>Rotherham Doncaster and South Humber NHS FT</v>
      </c>
      <c r="BG614" s="280"/>
      <c r="BH614" s="280">
        <f t="shared" ca="1" si="596"/>
        <v>2.5672005941984256E-7</v>
      </c>
      <c r="BI614" s="280">
        <f t="shared" ca="1" si="597"/>
        <v>1.5747727132135795E-10</v>
      </c>
      <c r="BJ614" s="280">
        <f t="shared" ca="1" si="598"/>
        <v>-2.9630680537535247E-8</v>
      </c>
      <c r="BK614" s="280">
        <f t="shared" ca="1" si="599"/>
        <v>-2.8551594390348053E-8</v>
      </c>
      <c r="BL614" s="280">
        <f t="shared" ca="1" si="600"/>
        <v>1.6469689285461346E-7</v>
      </c>
      <c r="BM614" s="280">
        <f t="shared" ca="1" si="601"/>
        <v>0</v>
      </c>
      <c r="BN614" s="280">
        <f t="shared" ca="1" si="602"/>
        <v>2.6962031321024461E-8</v>
      </c>
      <c r="BO614" s="280">
        <f t="shared" ca="1" si="603"/>
        <v>6.2462058177467212E-10</v>
      </c>
      <c r="BP614" s="280">
        <f t="shared" ca="1" si="604"/>
        <v>-3.9485594404521492E-8</v>
      </c>
      <c r="BQ614" s="280">
        <f t="shared" ca="1" si="605"/>
        <v>5.5214171148443866E-8</v>
      </c>
      <c r="BR614" s="280">
        <f t="shared" ca="1" si="606"/>
        <v>-2.6789515647659793E-8</v>
      </c>
      <c r="BS614" s="280">
        <f t="shared" ca="1" si="607"/>
        <v>0</v>
      </c>
      <c r="BT614" s="281"/>
      <c r="BU614" s="280">
        <f t="shared" ca="1" si="608"/>
        <v>7.4866231968877069E-8</v>
      </c>
      <c r="BV614" s="282">
        <f t="shared" ca="1" si="609"/>
        <v>0</v>
      </c>
      <c r="BW614" s="282">
        <f t="shared" ca="1" si="610"/>
        <v>7.5418718553958652E-8</v>
      </c>
      <c r="BX614" s="230">
        <f t="shared" ca="1" si="611"/>
        <v>0</v>
      </c>
    </row>
    <row r="615" spans="1:76" ht="13.8" x14ac:dyDescent="0.25">
      <c r="A615" s="118">
        <v>1</v>
      </c>
      <c r="B615" s="69">
        <f t="shared" si="547"/>
        <v>2</v>
      </c>
      <c r="C615" s="118" t="str">
        <f t="shared" si="548"/>
        <v>RV5</v>
      </c>
      <c r="D615" s="69"/>
      <c r="E615" s="70">
        <f ca="1">INDEX(OFFSET(Data!$A$10,1,E$9+MATCH($A615+IF(E$9&gt;$B615,0,1),Data!$3:$3,0),Num_Orgs,1),MATCH($C615,OFFSET(Data!$A$10,1,MATCH($A615+IF(E$9&gt;$B615,0,1),Data!$3:$3,0)-1,Num_Orgs,1),0),1)</f>
        <v>1.1400684558838536</v>
      </c>
      <c r="F615" s="70">
        <f ca="1">INDEX(OFFSET(Data!$A$10,1,F$9+MATCH($A615+IF(F$9&gt;$B615,0,1),Data!$3:$3,0),Num_Orgs,1),MATCH($C615,OFFSET(Data!$A$10,1,MATCH($A615+IF(F$9&gt;$B615,0,1),Data!$3:$3,0)-1,Num_Orgs,1),0),1)</f>
        <v>1.0185025427599708</v>
      </c>
      <c r="G615" s="70">
        <f ca="1">INDEX(OFFSET(Data!$A$10,1,G$9+MATCH($A615+IF(G$9&gt;$B615,0,1),Data!$3:$3,0),Num_Orgs,1),MATCH($C615,OFFSET(Data!$A$10,1,MATCH($A615+IF(G$9&gt;$B615,0,1),Data!$3:$3,0)-1,Num_Orgs,1),0),1)</f>
        <v>1.1667711976499033</v>
      </c>
      <c r="H615" s="70">
        <f ca="1">INDEX(OFFSET(Data!$A$10,1,H$9+MATCH($A615+IF(H$9&gt;$B615,0,1),Data!$3:$3,0),Num_Orgs,1),MATCH($C615,OFFSET(Data!$A$10,1,MATCH($A615+IF(H$9&gt;$B615,0,1),Data!$3:$3,0)-1,Num_Orgs,1),0),1)</f>
        <v>0.57982900126367698</v>
      </c>
      <c r="I615" s="70">
        <f ca="1">INDEX(OFFSET(Data!$A$10,1,I$9+MATCH($A615+IF(I$9&gt;$B615,0,1),Data!$3:$3,0),Num_Orgs,1),MATCH($C615,OFFSET(Data!$A$10,1,MATCH($A615+IF(I$9&gt;$B615,0,1),Data!$3:$3,0)-1,Num_Orgs,1),0),1)</f>
        <v>0</v>
      </c>
      <c r="J615" s="26">
        <f ca="1">IFERROR((E615*SUM(Data!$C$8:$D$8))+(F615*Data!$E$8)+(G615*SUM(Data!$F$8:$G$8))+(H615*Data!$H$8)+(I615*Data!$I$8)+Data!$J$8,0)</f>
        <v>1.082049836851803</v>
      </c>
      <c r="K615" s="119"/>
      <c r="L615" s="69"/>
      <c r="AI615" s="69"/>
      <c r="AJ615" s="121" t="str">
        <f t="shared" si="591"/>
        <v>RHW</v>
      </c>
      <c r="AK615" s="24" t="str">
        <f t="shared" si="592"/>
        <v>Royal Berkshire NHS FT</v>
      </c>
      <c r="AL615" s="280">
        <f t="shared" ref="AL615:BC615" ca="1" si="623">(AL383-$AL383)/$AI383</f>
        <v>0</v>
      </c>
      <c r="AM615" s="280">
        <f t="shared" ca="1" si="623"/>
        <v>-2.2266367550680924E-3</v>
      </c>
      <c r="AN615" s="280">
        <f t="shared" ca="1" si="623"/>
        <v>-2.2231439665610819E-3</v>
      </c>
      <c r="AO615" s="280">
        <f t="shared" ca="1" si="623"/>
        <v>-1.058187342329982E-3</v>
      </c>
      <c r="AP615" s="280">
        <f t="shared" ca="1" si="623"/>
        <v>3.9189111114789347E-4</v>
      </c>
      <c r="AQ615" s="280">
        <f t="shared" ca="1" si="623"/>
        <v>-4.0147862795220359E-3</v>
      </c>
      <c r="AR615" s="280">
        <f t="shared" ca="1" si="623"/>
        <v>-4.0147862795220359E-3</v>
      </c>
      <c r="AS615" s="280">
        <f t="shared" ca="1" si="623"/>
        <v>2.6610343212785348E-4</v>
      </c>
      <c r="AT615" s="280">
        <f t="shared" ca="1" si="623"/>
        <v>2.8491912592950019E-4</v>
      </c>
      <c r="AU615" s="280">
        <f t="shared" ca="1" si="623"/>
        <v>-1.4508939020837467E-4</v>
      </c>
      <c r="AV615" s="280">
        <f t="shared" ca="1" si="623"/>
        <v>-1.9001581058508934E-4</v>
      </c>
      <c r="AW615" s="280">
        <f t="shared" ca="1" si="623"/>
        <v>-4.6554745061967517E-4</v>
      </c>
      <c r="AX615" s="280">
        <f t="shared" ca="1" si="623"/>
        <v>-4.6554745061967517E-4</v>
      </c>
      <c r="AY615" s="281">
        <f t="shared" ca="1" si="623"/>
        <v>0</v>
      </c>
      <c r="AZ615" s="280">
        <f t="shared" ca="1" si="623"/>
        <v>-9.1740311265348036E-5</v>
      </c>
      <c r="BA615" s="282">
        <f t="shared" ca="1" si="623"/>
        <v>-9.1740311265348036E-5</v>
      </c>
      <c r="BB615" s="282">
        <f t="shared" ca="1" si="623"/>
        <v>-1.8415763391501128E-4</v>
      </c>
      <c r="BC615" s="230">
        <f t="shared" ca="1" si="623"/>
        <v>-1.8415763391501128E-4</v>
      </c>
      <c r="BE615" s="121" t="str">
        <f t="shared" si="594"/>
        <v>RHW</v>
      </c>
      <c r="BF615" s="24" t="str">
        <f t="shared" si="595"/>
        <v>Royal Berkshire NHS FT</v>
      </c>
      <c r="BG615" s="280"/>
      <c r="BH615" s="280">
        <f t="shared" ca="1" si="596"/>
        <v>-2.2266367550680924E-3</v>
      </c>
      <c r="BI615" s="280">
        <f t="shared" ca="1" si="597"/>
        <v>3.4927885070104581E-6</v>
      </c>
      <c r="BJ615" s="280">
        <f t="shared" ca="1" si="598"/>
        <v>1.1649566242310999E-3</v>
      </c>
      <c r="BK615" s="280">
        <f t="shared" ca="1" si="599"/>
        <v>1.4500784534778755E-3</v>
      </c>
      <c r="BL615" s="280">
        <f t="shared" ca="1" si="600"/>
        <v>-4.406677390669929E-3</v>
      </c>
      <c r="BM615" s="280">
        <f t="shared" ca="1" si="601"/>
        <v>0</v>
      </c>
      <c r="BN615" s="280">
        <f t="shared" ca="1" si="602"/>
        <v>4.2808897116498896E-3</v>
      </c>
      <c r="BO615" s="280">
        <f t="shared" ca="1" si="603"/>
        <v>1.881569380164671E-5</v>
      </c>
      <c r="BP615" s="280">
        <f t="shared" ca="1" si="604"/>
        <v>-4.3000851613787485E-4</v>
      </c>
      <c r="BQ615" s="280">
        <f t="shared" ca="1" si="605"/>
        <v>-4.4926420376714676E-5</v>
      </c>
      <c r="BR615" s="280">
        <f t="shared" ca="1" si="606"/>
        <v>-2.7553164003458585E-4</v>
      </c>
      <c r="BS615" s="280">
        <f t="shared" ca="1" si="607"/>
        <v>0</v>
      </c>
      <c r="BT615" s="281"/>
      <c r="BU615" s="280">
        <f t="shared" ca="1" si="608"/>
        <v>-9.1740311265348036E-5</v>
      </c>
      <c r="BV615" s="282">
        <f t="shared" ca="1" si="609"/>
        <v>0</v>
      </c>
      <c r="BW615" s="282">
        <f t="shared" ca="1" si="610"/>
        <v>-9.2417322649663246E-5</v>
      </c>
      <c r="BX615" s="230">
        <f t="shared" ca="1" si="611"/>
        <v>0</v>
      </c>
    </row>
    <row r="616" spans="1:76" ht="13.8" x14ac:dyDescent="0.25">
      <c r="A616" s="118">
        <v>1</v>
      </c>
      <c r="B616" s="69">
        <f t="shared" si="547"/>
        <v>2</v>
      </c>
      <c r="C616" s="118" t="str">
        <f t="shared" si="548"/>
        <v>RV9</v>
      </c>
      <c r="D616" s="69"/>
      <c r="E616" s="70">
        <f ca="1">INDEX(OFFSET(Data!$A$10,1,E$9+MATCH($A616+IF(E$9&gt;$B616,0,1),Data!$3:$3,0),Num_Orgs,1),MATCH($C616,OFFSET(Data!$A$10,1,MATCH($A616+IF(E$9&gt;$B616,0,1),Data!$3:$3,0)-1,Num_Orgs,1),0),1)</f>
        <v>0.9154402650976684</v>
      </c>
      <c r="F616" s="70">
        <f ca="1">INDEX(OFFSET(Data!$A$10,1,F$9+MATCH($A616+IF(F$9&gt;$B616,0,1),Data!$3:$3,0),Num_Orgs,1),MATCH($C616,OFFSET(Data!$A$10,1,MATCH($A616+IF(F$9&gt;$B616,0,1),Data!$3:$3,0)-1,Num_Orgs,1),0),1)</f>
        <v>0.99619990923086066</v>
      </c>
      <c r="G616" s="70">
        <f ca="1">INDEX(OFFSET(Data!$A$10,1,G$9+MATCH($A616+IF(G$9&gt;$B616,0,1),Data!$3:$3,0),Num_Orgs,1),MATCH($C616,OFFSET(Data!$A$10,1,MATCH($A616+IF(G$9&gt;$B616,0,1),Data!$3:$3,0)-1,Num_Orgs,1),0),1)</f>
        <v>0.96066644871781992</v>
      </c>
      <c r="H616" s="70">
        <f ca="1">INDEX(OFFSET(Data!$A$10,1,H$9+MATCH($A616+IF(H$9&gt;$B616,0,1),Data!$3:$3,0),Num_Orgs,1),MATCH($C616,OFFSET(Data!$A$10,1,MATCH($A616+IF(H$9&gt;$B616,0,1),Data!$3:$3,0)-1,Num_Orgs,1),0),1)</f>
        <v>0.75474464909637984</v>
      </c>
      <c r="I616" s="70">
        <f ca="1">INDEX(OFFSET(Data!$A$10,1,I$9+MATCH($A616+IF(I$9&gt;$B616,0,1),Data!$3:$3,0),Num_Orgs,1),MATCH($C616,OFFSET(Data!$A$10,1,MATCH($A616+IF(I$9&gt;$B616,0,1),Data!$3:$3,0)-1,Num_Orgs,1),0),1)</f>
        <v>0</v>
      </c>
      <c r="J616" s="26">
        <f ca="1">IFERROR((E616*SUM(Data!$C$8:$D$8))+(F616*Data!$E$8)+(G616*SUM(Data!$F$8:$G$8))+(H616*Data!$H$8)+(I616*Data!$I$8)+Data!$J$8,0)</f>
        <v>0.95088892266537695</v>
      </c>
      <c r="K616" s="119"/>
      <c r="L616" s="69"/>
      <c r="AI616" s="69"/>
      <c r="AJ616" s="121" t="str">
        <f t="shared" si="591"/>
        <v>RT3</v>
      </c>
      <c r="AK616" s="24" t="str">
        <f t="shared" si="592"/>
        <v>Royal Brompton &amp; Harefield NHS FT</v>
      </c>
      <c r="AL616" s="280">
        <f t="shared" ref="AL616:BC616" ca="1" si="624">(AL384-$AL384)/$AI384</f>
        <v>0</v>
      </c>
      <c r="AM616" s="280">
        <f t="shared" ca="1" si="624"/>
        <v>-4.8635798779415569E-3</v>
      </c>
      <c r="AN616" s="280">
        <f t="shared" ca="1" si="624"/>
        <v>-4.8632068381556726E-3</v>
      </c>
      <c r="AO616" s="280">
        <f t="shared" ca="1" si="624"/>
        <v>-5.094819764213946E-3</v>
      </c>
      <c r="AP616" s="280">
        <f t="shared" ca="1" si="624"/>
        <v>-1.9088649407347377E-2</v>
      </c>
      <c r="AQ616" s="280">
        <f t="shared" ca="1" si="624"/>
        <v>-2.1778296242481805E-2</v>
      </c>
      <c r="AR616" s="280">
        <f t="shared" ca="1" si="624"/>
        <v>-2.1778296242481805E-2</v>
      </c>
      <c r="AS616" s="280">
        <f t="shared" ca="1" si="624"/>
        <v>-2.3062975002509426E-2</v>
      </c>
      <c r="AT616" s="280">
        <f t="shared" ca="1" si="624"/>
        <v>-2.3107955992529721E-2</v>
      </c>
      <c r="AU616" s="280">
        <f t="shared" ca="1" si="624"/>
        <v>-2.2977936426352371E-2</v>
      </c>
      <c r="AV616" s="280">
        <f t="shared" ca="1" si="624"/>
        <v>-2.3197677827020119E-2</v>
      </c>
      <c r="AW616" s="280">
        <f t="shared" ca="1" si="624"/>
        <v>-2.127439496144732E-2</v>
      </c>
      <c r="AX616" s="280">
        <f t="shared" ca="1" si="624"/>
        <v>-2.127439496144732E-2</v>
      </c>
      <c r="AY616" s="281">
        <f t="shared" ca="1" si="624"/>
        <v>0</v>
      </c>
      <c r="AZ616" s="280">
        <f t="shared" ca="1" si="624"/>
        <v>-4.192310822787604E-3</v>
      </c>
      <c r="BA616" s="282">
        <f t="shared" ca="1" si="624"/>
        <v>-4.192310822787604E-3</v>
      </c>
      <c r="BB616" s="282">
        <f t="shared" ca="1" si="624"/>
        <v>-8.415559431934597E-3</v>
      </c>
      <c r="BC616" s="230">
        <f t="shared" ca="1" si="624"/>
        <v>-8.415559431934597E-3</v>
      </c>
      <c r="BE616" s="121" t="str">
        <f t="shared" si="594"/>
        <v>RT3</v>
      </c>
      <c r="BF616" s="24" t="str">
        <f t="shared" si="595"/>
        <v>Royal Brompton &amp; Harefield NHS FT</v>
      </c>
      <c r="BG616" s="280"/>
      <c r="BH616" s="280">
        <f t="shared" ca="1" si="596"/>
        <v>-4.8635798779415569E-3</v>
      </c>
      <c r="BI616" s="280">
        <f t="shared" ca="1" si="597"/>
        <v>3.7303978588434927E-7</v>
      </c>
      <c r="BJ616" s="280">
        <f t="shared" ca="1" si="598"/>
        <v>-2.3161292605827343E-4</v>
      </c>
      <c r="BK616" s="280">
        <f t="shared" ca="1" si="599"/>
        <v>-1.3993829643133431E-2</v>
      </c>
      <c r="BL616" s="280">
        <f t="shared" ca="1" si="600"/>
        <v>-2.6896468351344273E-3</v>
      </c>
      <c r="BM616" s="280">
        <f t="shared" ca="1" si="601"/>
        <v>0</v>
      </c>
      <c r="BN616" s="280">
        <f t="shared" ca="1" si="602"/>
        <v>-1.2846787600276216E-3</v>
      </c>
      <c r="BO616" s="280">
        <f t="shared" ca="1" si="603"/>
        <v>-4.4980990020294931E-5</v>
      </c>
      <c r="BP616" s="280">
        <f t="shared" ca="1" si="604"/>
        <v>1.3001956617735011E-4</v>
      </c>
      <c r="BQ616" s="280">
        <f t="shared" ca="1" si="605"/>
        <v>-2.1974140066774797E-4</v>
      </c>
      <c r="BR616" s="280">
        <f t="shared" ca="1" si="606"/>
        <v>1.9232828655727993E-3</v>
      </c>
      <c r="BS616" s="280">
        <f t="shared" ca="1" si="607"/>
        <v>0</v>
      </c>
      <c r="BT616" s="281"/>
      <c r="BU616" s="280">
        <f t="shared" ca="1" si="608"/>
        <v>-4.192310822787604E-3</v>
      </c>
      <c r="BV616" s="282">
        <f t="shared" ca="1" si="609"/>
        <v>0</v>
      </c>
      <c r="BW616" s="282">
        <f t="shared" ca="1" si="610"/>
        <v>-4.223248609146993E-3</v>
      </c>
      <c r="BX616" s="230">
        <f t="shared" ca="1" si="611"/>
        <v>0</v>
      </c>
    </row>
    <row r="617" spans="1:76" ht="13.8" x14ac:dyDescent="0.25">
      <c r="A617" s="118">
        <v>1</v>
      </c>
      <c r="B617" s="69">
        <f t="shared" si="547"/>
        <v>2</v>
      </c>
      <c r="C617" s="118" t="str">
        <f t="shared" si="548"/>
        <v>RVJ</v>
      </c>
      <c r="D617" s="69"/>
      <c r="E617" s="70">
        <f ca="1">INDEX(OFFSET(Data!$A$10,1,E$9+MATCH($A617+IF(E$9&gt;$B617,0,1),Data!$3:$3,0),Num_Orgs,1),MATCH($C617,OFFSET(Data!$A$10,1,MATCH($A617+IF(E$9&gt;$B617,0,1),Data!$3:$3,0)-1,Num_Orgs,1),0),1)</f>
        <v>1.0018369834802239</v>
      </c>
      <c r="F617" s="70">
        <f ca="1">INDEX(OFFSET(Data!$A$10,1,F$9+MATCH($A617+IF(F$9&gt;$B617,0,1),Data!$3:$3,0),Num_Orgs,1),MATCH($C617,OFFSET(Data!$A$10,1,MATCH($A617+IF(F$9&gt;$B617,0,1),Data!$3:$3,0)-1,Num_Orgs,1),0),1)</f>
        <v>0.99619990923086066</v>
      </c>
      <c r="G617" s="70">
        <f ca="1">INDEX(OFFSET(Data!$A$10,1,G$9+MATCH($A617+IF(G$9&gt;$B617,0,1),Data!$3:$3,0),Num_Orgs,1),MATCH($C617,OFFSET(Data!$A$10,1,MATCH($A617+IF(G$9&gt;$B617,0,1),Data!$3:$3,0)-1,Num_Orgs,1),0),1)</f>
        <v>0.97987036088757173</v>
      </c>
      <c r="H617" s="70">
        <f ca="1">INDEX(OFFSET(Data!$A$10,1,H$9+MATCH($A617+IF(H$9&gt;$B617,0,1),Data!$3:$3,0),Num_Orgs,1),MATCH($C617,OFFSET(Data!$A$10,1,MATCH($A617+IF(H$9&gt;$B617,0,1),Data!$3:$3,0)-1,Num_Orgs,1),0),1)</f>
        <v>0.99366112688795782</v>
      </c>
      <c r="I617" s="70">
        <f ca="1">INDEX(OFFSET(Data!$A$10,1,I$9+MATCH($A617+IF(I$9&gt;$B617,0,1),Data!$3:$3,0),Num_Orgs,1),MATCH($C617,OFFSET(Data!$A$10,1,MATCH($A617+IF(I$9&gt;$B617,0,1),Data!$3:$3,0)-1,Num_Orgs,1),0),1)</f>
        <v>0</v>
      </c>
      <c r="J617" s="26">
        <f ca="1">IFERROR((E617*SUM(Data!$C$8:$D$8))+(F617*Data!$E$8)+(G617*SUM(Data!$F$8:$G$8))+(H617*Data!$H$8)+(I617*Data!$I$8)+Data!$J$8,0)</f>
        <v>0.99991580607108732</v>
      </c>
      <c r="K617" s="119"/>
      <c r="L617" s="69"/>
      <c r="AI617" s="69"/>
      <c r="AJ617" s="121" t="str">
        <f t="shared" si="591"/>
        <v>REF</v>
      </c>
      <c r="AK617" s="24" t="str">
        <f t="shared" si="592"/>
        <v>Royal Cornwall Hospitals NHS Trust</v>
      </c>
      <c r="AL617" s="280">
        <f t="shared" ref="AL617:BC617" ca="1" si="625">(AL385-$AL385)/$AI385</f>
        <v>0</v>
      </c>
      <c r="AM617" s="280">
        <f t="shared" ca="1" si="625"/>
        <v>6.2704143653715448E-3</v>
      </c>
      <c r="AN617" s="280">
        <f t="shared" ca="1" si="625"/>
        <v>6.2747960080260243E-3</v>
      </c>
      <c r="AO617" s="280">
        <f t="shared" ca="1" si="625"/>
        <v>6.6730468297503277E-3</v>
      </c>
      <c r="AP617" s="280">
        <f t="shared" ca="1" si="625"/>
        <v>4.4925279617808811E-3</v>
      </c>
      <c r="AQ617" s="280">
        <f t="shared" ca="1" si="625"/>
        <v>1.1679856647019642E-2</v>
      </c>
      <c r="AR617" s="280">
        <f t="shared" ca="1" si="625"/>
        <v>1.1679856647019642E-2</v>
      </c>
      <c r="AS617" s="280">
        <f t="shared" ca="1" si="625"/>
        <v>2.1968588866249281E-2</v>
      </c>
      <c r="AT617" s="280">
        <f t="shared" ca="1" si="625"/>
        <v>2.1984944885650417E-2</v>
      </c>
      <c r="AU617" s="280">
        <f t="shared" ca="1" si="625"/>
        <v>2.1372248506894866E-2</v>
      </c>
      <c r="AV617" s="280">
        <f t="shared" ca="1" si="625"/>
        <v>2.3139046793793406E-2</v>
      </c>
      <c r="AW617" s="280">
        <f t="shared" ca="1" si="625"/>
        <v>2.3100827377080423E-2</v>
      </c>
      <c r="AX617" s="280">
        <f t="shared" ca="1" si="625"/>
        <v>2.3100827377080423E-2</v>
      </c>
      <c r="AY617" s="281">
        <f t="shared" ca="1" si="625"/>
        <v>0</v>
      </c>
      <c r="AZ617" s="280">
        <f t="shared" ca="1" si="625"/>
        <v>4.552225753249318E-3</v>
      </c>
      <c r="BA617" s="282">
        <f t="shared" ca="1" si="625"/>
        <v>4.552225753249318E-3</v>
      </c>
      <c r="BB617" s="282">
        <f t="shared" ca="1" si="625"/>
        <v>9.1380453390558607E-3</v>
      </c>
      <c r="BC617" s="230">
        <f t="shared" ca="1" si="625"/>
        <v>9.1380453390558607E-3</v>
      </c>
      <c r="BE617" s="121" t="str">
        <f t="shared" si="594"/>
        <v>REF</v>
      </c>
      <c r="BF617" s="24" t="str">
        <f t="shared" si="595"/>
        <v>Royal Cornwall Hospitals NHS Trust</v>
      </c>
      <c r="BG617" s="280"/>
      <c r="BH617" s="280">
        <f t="shared" ca="1" si="596"/>
        <v>6.2704143653715448E-3</v>
      </c>
      <c r="BI617" s="280">
        <f t="shared" ca="1" si="597"/>
        <v>4.3816426544794618E-6</v>
      </c>
      <c r="BJ617" s="280">
        <f t="shared" ca="1" si="598"/>
        <v>3.9825082172430335E-4</v>
      </c>
      <c r="BK617" s="280">
        <f t="shared" ca="1" si="599"/>
        <v>-2.1805188679694465E-3</v>
      </c>
      <c r="BL617" s="280">
        <f t="shared" ca="1" si="600"/>
        <v>7.1873286852387605E-3</v>
      </c>
      <c r="BM617" s="280">
        <f t="shared" ca="1" si="601"/>
        <v>0</v>
      </c>
      <c r="BN617" s="280">
        <f t="shared" ca="1" si="602"/>
        <v>1.028873221922964E-2</v>
      </c>
      <c r="BO617" s="280">
        <f t="shared" ca="1" si="603"/>
        <v>1.6356019401135569E-5</v>
      </c>
      <c r="BP617" s="280">
        <f t="shared" ca="1" si="604"/>
        <v>-6.1269637875555061E-4</v>
      </c>
      <c r="BQ617" s="280">
        <f t="shared" ca="1" si="605"/>
        <v>1.7667982868985396E-3</v>
      </c>
      <c r="BR617" s="280">
        <f t="shared" ca="1" si="606"/>
        <v>-3.8219416712982623E-5</v>
      </c>
      <c r="BS617" s="280">
        <f t="shared" ca="1" si="607"/>
        <v>0</v>
      </c>
      <c r="BT617" s="281"/>
      <c r="BU617" s="280">
        <f t="shared" ca="1" si="608"/>
        <v>4.552225753249318E-3</v>
      </c>
      <c r="BV617" s="282">
        <f t="shared" ca="1" si="609"/>
        <v>0</v>
      </c>
      <c r="BW617" s="282">
        <f t="shared" ca="1" si="610"/>
        <v>4.5858195858065427E-3</v>
      </c>
      <c r="BX617" s="230">
        <f t="shared" ca="1" si="611"/>
        <v>0</v>
      </c>
    </row>
    <row r="618" spans="1:76" ht="13.8" x14ac:dyDescent="0.25">
      <c r="A618" s="118">
        <v>1</v>
      </c>
      <c r="B618" s="69">
        <f t="shared" si="547"/>
        <v>2</v>
      </c>
      <c r="C618" s="118" t="str">
        <f t="shared" si="548"/>
        <v>RVN</v>
      </c>
      <c r="D618" s="69"/>
      <c r="E618" s="70">
        <f ca="1">INDEX(OFFSET(Data!$A$10,1,E$9+MATCH($A618+IF(E$9&gt;$B618,0,1),Data!$3:$3,0),Num_Orgs,1),MATCH($C618,OFFSET(Data!$A$10,1,MATCH($A618+IF(E$9&gt;$B618,0,1),Data!$3:$3,0)-1,Num_Orgs,1),0),1)</f>
        <v>0.98727914622722901</v>
      </c>
      <c r="F618" s="70">
        <f ca="1">INDEX(OFFSET(Data!$A$10,1,F$9+MATCH($A618+IF(F$9&gt;$B618,0,1),Data!$3:$3,0),Num_Orgs,1),MATCH($C618,OFFSET(Data!$A$10,1,MATCH($A618+IF(F$9&gt;$B618,0,1),Data!$3:$3,0)-1,Num_Orgs,1),0),1)</f>
        <v>0.99619990923086066</v>
      </c>
      <c r="G618" s="70">
        <f ca="1">INDEX(OFFSET(Data!$A$10,1,G$9+MATCH($A618+IF(G$9&gt;$B618,0,1),Data!$3:$3,0),Num_Orgs,1),MATCH($C618,OFFSET(Data!$A$10,1,MATCH($A618+IF(G$9&gt;$B618,0,1),Data!$3:$3,0)-1,Num_Orgs,1),0),1)</f>
        <v>0.99969539392215989</v>
      </c>
      <c r="H618" s="70">
        <f ca="1">INDEX(OFFSET(Data!$A$10,1,H$9+MATCH($A618+IF(H$9&gt;$B618,0,1),Data!$3:$3,0),Num_Orgs,1),MATCH($C618,OFFSET(Data!$A$10,1,MATCH($A618+IF(H$9&gt;$B618,0,1),Data!$3:$3,0)-1,Num_Orgs,1),0),1)</f>
        <v>1.0175600299343475</v>
      </c>
      <c r="I618" s="70">
        <f ca="1">INDEX(OFFSET(Data!$A$10,1,I$9+MATCH($A618+IF(I$9&gt;$B618,0,1),Data!$3:$3,0),Num_Orgs,1),MATCH($C618,OFFSET(Data!$A$10,1,MATCH($A618+IF(I$9&gt;$B618,0,1),Data!$3:$3,0)-1,Num_Orgs,1),0),1)</f>
        <v>0</v>
      </c>
      <c r="J618" s="26">
        <f ca="1">IFERROR((E618*SUM(Data!$C$8:$D$8))+(F618*Data!$E$8)+(G618*SUM(Data!$F$8:$G$8))+(H618*Data!$H$8)+(I618*Data!$I$8)+Data!$J$8,0)</f>
        <v>0.99255657283149334</v>
      </c>
      <c r="K618" s="119"/>
      <c r="L618" s="69"/>
      <c r="AI618" s="69"/>
      <c r="AJ618" s="121" t="str">
        <f t="shared" si="591"/>
        <v>RH8</v>
      </c>
      <c r="AK618" s="24" t="str">
        <f t="shared" si="592"/>
        <v>Royal Devon and Exeter NHS FT</v>
      </c>
      <c r="AL618" s="280">
        <f t="shared" ref="AL618:BC618" ca="1" si="626">(AL386-$AL386)/$AI386</f>
        <v>0</v>
      </c>
      <c r="AM618" s="280">
        <f t="shared" ca="1" si="626"/>
        <v>2.0534473168509946E-3</v>
      </c>
      <c r="AN618" s="280">
        <f t="shared" ca="1" si="626"/>
        <v>2.0571200070039005E-3</v>
      </c>
      <c r="AO618" s="280">
        <f t="shared" ca="1" si="626"/>
        <v>1.7898561404176177E-3</v>
      </c>
      <c r="AP618" s="280">
        <f t="shared" ca="1" si="626"/>
        <v>-7.4420337502875591E-5</v>
      </c>
      <c r="AQ618" s="280">
        <f t="shared" ca="1" si="626"/>
        <v>4.995011713269582E-3</v>
      </c>
      <c r="AR618" s="280">
        <f t="shared" ca="1" si="626"/>
        <v>4.995011713269582E-3</v>
      </c>
      <c r="AS618" s="280">
        <f t="shared" ca="1" si="626"/>
        <v>6.2513907371380744E-3</v>
      </c>
      <c r="AT618" s="280">
        <f t="shared" ca="1" si="626"/>
        <v>6.2650933952962569E-3</v>
      </c>
      <c r="AU618" s="280">
        <f t="shared" ca="1" si="626"/>
        <v>5.7374012689646965E-3</v>
      </c>
      <c r="AV618" s="280">
        <f t="shared" ca="1" si="626"/>
        <v>7.0238099903106085E-3</v>
      </c>
      <c r="AW618" s="280">
        <f t="shared" ca="1" si="626"/>
        <v>8.1003784413435035E-3</v>
      </c>
      <c r="AX618" s="280">
        <f t="shared" ca="1" si="626"/>
        <v>8.1003784413435035E-3</v>
      </c>
      <c r="AY618" s="281">
        <f t="shared" ca="1" si="626"/>
        <v>0</v>
      </c>
      <c r="AZ618" s="280">
        <f t="shared" ca="1" si="626"/>
        <v>1.596252409051557E-3</v>
      </c>
      <c r="BA618" s="282">
        <f t="shared" ca="1" si="626"/>
        <v>1.596252409051557E-3</v>
      </c>
      <c r="BB618" s="282">
        <f t="shared" ca="1" si="626"/>
        <v>3.2042846021156477E-3</v>
      </c>
      <c r="BC618" s="230">
        <f t="shared" ca="1" si="626"/>
        <v>3.2042846021156477E-3</v>
      </c>
      <c r="BE618" s="121" t="str">
        <f t="shared" si="594"/>
        <v>RH8</v>
      </c>
      <c r="BF618" s="24" t="str">
        <f t="shared" si="595"/>
        <v>Royal Devon and Exeter NHS FT</v>
      </c>
      <c r="BG618" s="280"/>
      <c r="BH618" s="280">
        <f t="shared" ca="1" si="596"/>
        <v>2.0534473168509946E-3</v>
      </c>
      <c r="BI618" s="280">
        <f t="shared" ca="1" si="597"/>
        <v>3.6726901529058817E-6</v>
      </c>
      <c r="BJ618" s="280">
        <f t="shared" ca="1" si="598"/>
        <v>-2.6726386658628277E-4</v>
      </c>
      <c r="BK618" s="280">
        <f t="shared" ca="1" si="599"/>
        <v>-1.8642764779204933E-3</v>
      </c>
      <c r="BL618" s="280">
        <f t="shared" ca="1" si="600"/>
        <v>5.0694320507724579E-3</v>
      </c>
      <c r="BM618" s="280">
        <f t="shared" ca="1" si="601"/>
        <v>0</v>
      </c>
      <c r="BN618" s="280">
        <f t="shared" ca="1" si="602"/>
        <v>1.2563790238684924E-3</v>
      </c>
      <c r="BO618" s="280">
        <f t="shared" ca="1" si="603"/>
        <v>1.3702658158182453E-5</v>
      </c>
      <c r="BP618" s="280">
        <f t="shared" ca="1" si="604"/>
        <v>-5.2769212633156041E-4</v>
      </c>
      <c r="BQ618" s="280">
        <f t="shared" ca="1" si="605"/>
        <v>1.286408721345912E-3</v>
      </c>
      <c r="BR618" s="280">
        <f t="shared" ca="1" si="606"/>
        <v>1.076568451032895E-3</v>
      </c>
      <c r="BS618" s="280">
        <f t="shared" ca="1" si="607"/>
        <v>0</v>
      </c>
      <c r="BT618" s="281"/>
      <c r="BU618" s="280">
        <f t="shared" ca="1" si="608"/>
        <v>1.596252409051557E-3</v>
      </c>
      <c r="BV618" s="282">
        <f t="shared" ca="1" si="609"/>
        <v>0</v>
      </c>
      <c r="BW618" s="282">
        <f t="shared" ca="1" si="610"/>
        <v>1.6080321930640907E-3</v>
      </c>
      <c r="BX618" s="230">
        <f t="shared" ca="1" si="611"/>
        <v>0</v>
      </c>
    </row>
    <row r="619" spans="1:76" ht="13.8" x14ac:dyDescent="0.25">
      <c r="A619" s="118">
        <v>1</v>
      </c>
      <c r="B619" s="69">
        <f t="shared" si="547"/>
        <v>2</v>
      </c>
      <c r="C619" s="118" t="str">
        <f t="shared" si="548"/>
        <v>RVR</v>
      </c>
      <c r="D619" s="69"/>
      <c r="E619" s="70">
        <f ca="1">INDEX(OFFSET(Data!$A$10,1,E$9+MATCH($A619+IF(E$9&gt;$B619,0,1),Data!$3:$3,0),Num_Orgs,1),MATCH($C619,OFFSET(Data!$A$10,1,MATCH($A619+IF(E$9&gt;$B619,0,1),Data!$3:$3,0)-1,Num_Orgs,1),0),1)</f>
        <v>1.1294443711421791</v>
      </c>
      <c r="F619" s="70">
        <f ca="1">INDEX(OFFSET(Data!$A$10,1,F$9+MATCH($A619+IF(F$9&gt;$B619,0,1),Data!$3:$3,0),Num_Orgs,1),MATCH($C619,OFFSET(Data!$A$10,1,MATCH($A619+IF(F$9&gt;$B619,0,1),Data!$3:$3,0)-1,Num_Orgs,1),0),1)</f>
        <v>1.0185025427599708</v>
      </c>
      <c r="G619" s="70">
        <f ca="1">INDEX(OFFSET(Data!$A$10,1,G$9+MATCH($A619+IF(G$9&gt;$B619,0,1),Data!$3:$3,0),Num_Orgs,1),MATCH($C619,OFFSET(Data!$A$10,1,MATCH($A619+IF(G$9&gt;$B619,0,1),Data!$3:$3,0)-1,Num_Orgs,1),0),1)</f>
        <v>1.1295939042940559</v>
      </c>
      <c r="H619" s="70">
        <f ca="1">INDEX(OFFSET(Data!$A$10,1,H$9+MATCH($A619+IF(H$9&gt;$B619,0,1),Data!$3:$3,0),Num_Orgs,1),MATCH($C619,OFFSET(Data!$A$10,1,MATCH($A619+IF(H$9&gt;$B619,0,1),Data!$3:$3,0)-1,Num_Orgs,1),0),1)</f>
        <v>1.9560530672941334</v>
      </c>
      <c r="I619" s="70">
        <f ca="1">INDEX(OFFSET(Data!$A$10,1,I$9+MATCH($A619+IF(I$9&gt;$B619,0,1),Data!$3:$3,0),Num_Orgs,1),MATCH($C619,OFFSET(Data!$A$10,1,MATCH($A619+IF(I$9&gt;$B619,0,1),Data!$3:$3,0)-1,Num_Orgs,1),0),1)</f>
        <v>0</v>
      </c>
      <c r="J619" s="26">
        <f ca="1">IFERROR((E619*SUM(Data!$C$8:$D$8))+(F619*Data!$E$8)+(G619*SUM(Data!$F$8:$G$8))+(H619*Data!$H$8)+(I619*Data!$I$8)+Data!$J$8,0)</f>
        <v>1.0813936429903195</v>
      </c>
      <c r="K619" s="119"/>
      <c r="L619" s="69"/>
      <c r="AI619" s="69"/>
      <c r="AJ619" s="121" t="str">
        <f t="shared" si="591"/>
        <v>RAL</v>
      </c>
      <c r="AK619" s="24" t="str">
        <f t="shared" si="592"/>
        <v>Royal Free London NHS FT</v>
      </c>
      <c r="AL619" s="280">
        <f t="shared" ref="AL619:BC619" ca="1" si="627">(AL387-$AL387)/$AI387</f>
        <v>0</v>
      </c>
      <c r="AM619" s="280">
        <f t="shared" ca="1" si="627"/>
        <v>-7.8095014122193602E-3</v>
      </c>
      <c r="AN619" s="280">
        <f t="shared" ca="1" si="627"/>
        <v>-7.8088882906927701E-3</v>
      </c>
      <c r="AO619" s="280">
        <f t="shared" ca="1" si="627"/>
        <v>-8.0543760959932466E-3</v>
      </c>
      <c r="AP619" s="280">
        <f t="shared" ca="1" si="627"/>
        <v>-1.3929793861975426E-2</v>
      </c>
      <c r="AQ619" s="280">
        <f t="shared" ca="1" si="627"/>
        <v>-1.8511901122815921E-2</v>
      </c>
      <c r="AR619" s="280">
        <f t="shared" ca="1" si="627"/>
        <v>-1.8511901122815921E-2</v>
      </c>
      <c r="AS619" s="280">
        <f t="shared" ca="1" si="627"/>
        <v>-1.7048315286407181E-2</v>
      </c>
      <c r="AT619" s="280">
        <f t="shared" ca="1" si="627"/>
        <v>-1.7112977612868223E-2</v>
      </c>
      <c r="AU619" s="280">
        <f t="shared" ca="1" si="627"/>
        <v>-1.6869760790488825E-2</v>
      </c>
      <c r="AV619" s="280">
        <f t="shared" ca="1" si="627"/>
        <v>-1.7291084014982604E-2</v>
      </c>
      <c r="AW619" s="280">
        <f t="shared" ca="1" si="627"/>
        <v>-1.5425492257736774E-2</v>
      </c>
      <c r="AX619" s="280">
        <f t="shared" ca="1" si="627"/>
        <v>-1.5425492257736774E-2</v>
      </c>
      <c r="AY619" s="281">
        <f t="shared" ca="1" si="627"/>
        <v>0</v>
      </c>
      <c r="AZ619" s="280">
        <f t="shared" ca="1" si="627"/>
        <v>-3.0397319527123894E-3</v>
      </c>
      <c r="BA619" s="282">
        <f t="shared" ca="1" si="627"/>
        <v>-3.0397319527123894E-3</v>
      </c>
      <c r="BB619" s="282">
        <f t="shared" ca="1" si="627"/>
        <v>-6.1018960631817921E-3</v>
      </c>
      <c r="BC619" s="230">
        <f t="shared" ca="1" si="627"/>
        <v>-6.1018960631817921E-3</v>
      </c>
      <c r="BE619" s="121" t="str">
        <f t="shared" si="594"/>
        <v>RAL</v>
      </c>
      <c r="BF619" s="24" t="str">
        <f t="shared" si="595"/>
        <v>Royal Free London NHS FT</v>
      </c>
      <c r="BG619" s="280"/>
      <c r="BH619" s="280">
        <f t="shared" ca="1" si="596"/>
        <v>-7.8095014122193602E-3</v>
      </c>
      <c r="BI619" s="280">
        <f t="shared" ca="1" si="597"/>
        <v>6.131215265900089E-7</v>
      </c>
      <c r="BJ619" s="280">
        <f t="shared" ca="1" si="598"/>
        <v>-2.4548780530047644E-4</v>
      </c>
      <c r="BK619" s="280">
        <f t="shared" ca="1" si="599"/>
        <v>-5.8754177659821796E-3</v>
      </c>
      <c r="BL619" s="280">
        <f t="shared" ca="1" si="600"/>
        <v>-4.5821072608404952E-3</v>
      </c>
      <c r="BM619" s="280">
        <f t="shared" ca="1" si="601"/>
        <v>0</v>
      </c>
      <c r="BN619" s="280">
        <f t="shared" ca="1" si="602"/>
        <v>1.4635858364087408E-3</v>
      </c>
      <c r="BO619" s="280">
        <f t="shared" ca="1" si="603"/>
        <v>-6.466232646104228E-5</v>
      </c>
      <c r="BP619" s="280">
        <f t="shared" ca="1" si="604"/>
        <v>2.4321682237939818E-4</v>
      </c>
      <c r="BQ619" s="280">
        <f t="shared" ca="1" si="605"/>
        <v>-4.2132322449377896E-4</v>
      </c>
      <c r="BR619" s="280">
        <f t="shared" ca="1" si="606"/>
        <v>1.8655917572458301E-3</v>
      </c>
      <c r="BS619" s="280">
        <f t="shared" ca="1" si="607"/>
        <v>0</v>
      </c>
      <c r="BT619" s="281"/>
      <c r="BU619" s="280">
        <f t="shared" ca="1" si="608"/>
        <v>-3.0397319527123894E-3</v>
      </c>
      <c r="BV619" s="282">
        <f t="shared" ca="1" si="609"/>
        <v>0</v>
      </c>
      <c r="BW619" s="282">
        <f t="shared" ca="1" si="610"/>
        <v>-3.0621641104694028E-3</v>
      </c>
      <c r="BX619" s="230">
        <f t="shared" ca="1" si="611"/>
        <v>0</v>
      </c>
    </row>
    <row r="620" spans="1:76" ht="13.8" x14ac:dyDescent="0.25">
      <c r="A620" s="118">
        <v>1</v>
      </c>
      <c r="B620" s="69">
        <f t="shared" si="547"/>
        <v>2</v>
      </c>
      <c r="C620" s="118" t="str">
        <f t="shared" si="548"/>
        <v>RVV</v>
      </c>
      <c r="D620" s="69"/>
      <c r="E620" s="70">
        <f ca="1">INDEX(OFFSET(Data!$A$10,1,E$9+MATCH($A620+IF(E$9&gt;$B620,0,1),Data!$3:$3,0),Num_Orgs,1),MATCH($C620,OFFSET(Data!$A$10,1,MATCH($A620+IF(E$9&gt;$B620,0,1),Data!$3:$3,0)-1,Num_Orgs,1),0),1)</f>
        <v>0.94278258233915668</v>
      </c>
      <c r="F620" s="70">
        <f ca="1">INDEX(OFFSET(Data!$A$10,1,F$9+MATCH($A620+IF(F$9&gt;$B620,0,1),Data!$3:$3,0),Num_Orgs,1),MATCH($C620,OFFSET(Data!$A$10,1,MATCH($A620+IF(F$9&gt;$B620,0,1),Data!$3:$3,0)-1,Num_Orgs,1),0),1)</f>
        <v>0.99619990923086066</v>
      </c>
      <c r="G620" s="70">
        <f ca="1">INDEX(OFFSET(Data!$A$10,1,G$9+MATCH($A620+IF(G$9&gt;$B620,0,1),Data!$3:$3,0),Num_Orgs,1),MATCH($C620,OFFSET(Data!$A$10,1,MATCH($A620+IF(G$9&gt;$B620,0,1),Data!$3:$3,0)-1,Num_Orgs,1),0),1)</f>
        <v>1.0448647002172666</v>
      </c>
      <c r="H620" s="70">
        <f ca="1">INDEX(OFFSET(Data!$A$10,1,H$9+MATCH($A620+IF(H$9&gt;$B620,0,1),Data!$3:$3,0),Num_Orgs,1),MATCH($C620,OFFSET(Data!$A$10,1,MATCH($A620+IF(H$9&gt;$B620,0,1),Data!$3:$3,0)-1,Num_Orgs,1),0),1)</f>
        <v>0.53267624854562845</v>
      </c>
      <c r="I620" s="70">
        <f ca="1">INDEX(OFFSET(Data!$A$10,1,I$9+MATCH($A620+IF(I$9&gt;$B620,0,1),Data!$3:$3,0),Num_Orgs,1),MATCH($C620,OFFSET(Data!$A$10,1,MATCH($A620+IF(I$9&gt;$B620,0,1),Data!$3:$3,0)-1,Num_Orgs,1),0),1)</f>
        <v>0</v>
      </c>
      <c r="J620" s="26">
        <f ca="1">IFERROR((E620*SUM(Data!$C$8:$D$8))+(F620*Data!$E$8)+(G620*SUM(Data!$F$8:$G$8))+(H620*Data!$H$8)+(I620*Data!$I$8)+Data!$J$8,0)</f>
        <v>0.96715125668412028</v>
      </c>
      <c r="K620" s="119"/>
      <c r="L620" s="69"/>
      <c r="AI620" s="69"/>
      <c r="AJ620" s="121" t="str">
        <f t="shared" si="591"/>
        <v>RQ6</v>
      </c>
      <c r="AK620" s="24" t="str">
        <f t="shared" si="592"/>
        <v>Royal Liverpool and Broadgreen University Hospitals NHS Trust</v>
      </c>
      <c r="AL620" s="280">
        <f t="shared" ref="AL620:BC620" ca="1" si="628">(AL388-$AL388)/$AI388</f>
        <v>0</v>
      </c>
      <c r="AM620" s="280">
        <f t="shared" ca="1" si="628"/>
        <v>1.8645603185394135E-3</v>
      </c>
      <c r="AN620" s="280">
        <f t="shared" ca="1" si="628"/>
        <v>1.8673851025833414E-3</v>
      </c>
      <c r="AO620" s="280">
        <f t="shared" ca="1" si="628"/>
        <v>2.0400388211859631E-3</v>
      </c>
      <c r="AP620" s="280">
        <f t="shared" ca="1" si="628"/>
        <v>2.7857992003921064E-3</v>
      </c>
      <c r="AQ620" s="280">
        <f t="shared" ca="1" si="628"/>
        <v>4.6891153298555767E-3</v>
      </c>
      <c r="AR620" s="280">
        <f t="shared" ca="1" si="628"/>
        <v>4.6891153298555767E-3</v>
      </c>
      <c r="AS620" s="280">
        <f t="shared" ca="1" si="628"/>
        <v>4.3344095678405801E-3</v>
      </c>
      <c r="AT620" s="280">
        <f t="shared" ca="1" si="628"/>
        <v>4.3456819786250522E-3</v>
      </c>
      <c r="AU620" s="280">
        <f t="shared" ca="1" si="628"/>
        <v>4.5754495934269626E-3</v>
      </c>
      <c r="AV620" s="280">
        <f t="shared" ca="1" si="628"/>
        <v>4.9122141651984025E-3</v>
      </c>
      <c r="AW620" s="280">
        <f t="shared" ca="1" si="628"/>
        <v>4.9368979670665778E-3</v>
      </c>
      <c r="AX620" s="280">
        <f t="shared" ca="1" si="628"/>
        <v>4.9368979670665778E-3</v>
      </c>
      <c r="AY620" s="281">
        <f t="shared" ca="1" si="628"/>
        <v>0</v>
      </c>
      <c r="AZ620" s="280">
        <f t="shared" ca="1" si="628"/>
        <v>9.7286013613291677E-4</v>
      </c>
      <c r="BA620" s="282">
        <f t="shared" ca="1" si="628"/>
        <v>9.7286013613291677E-4</v>
      </c>
      <c r="BB620" s="282">
        <f t="shared" ca="1" si="628"/>
        <v>1.9528996395215068E-3</v>
      </c>
      <c r="BC620" s="230">
        <f t="shared" ca="1" si="628"/>
        <v>1.9528996395215068E-3</v>
      </c>
      <c r="BE620" s="121" t="str">
        <f t="shared" si="594"/>
        <v>RQ6</v>
      </c>
      <c r="BF620" s="24" t="str">
        <f t="shared" si="595"/>
        <v>Royal Liverpool and Broadgreen University Hospitals NHS Trust</v>
      </c>
      <c r="BG620" s="280"/>
      <c r="BH620" s="280">
        <f t="shared" ca="1" si="596"/>
        <v>1.8645603185394135E-3</v>
      </c>
      <c r="BI620" s="280">
        <f t="shared" ca="1" si="597"/>
        <v>2.8247840439278842E-6</v>
      </c>
      <c r="BJ620" s="280">
        <f t="shared" ca="1" si="598"/>
        <v>1.7265371860262168E-4</v>
      </c>
      <c r="BK620" s="280">
        <f t="shared" ca="1" si="599"/>
        <v>7.4576037920614331E-4</v>
      </c>
      <c r="BL620" s="280">
        <f t="shared" ca="1" si="600"/>
        <v>1.9033161294634703E-3</v>
      </c>
      <c r="BM620" s="280">
        <f t="shared" ca="1" si="601"/>
        <v>0</v>
      </c>
      <c r="BN620" s="280">
        <f t="shared" ca="1" si="602"/>
        <v>-3.5470576201499654E-4</v>
      </c>
      <c r="BO620" s="280">
        <f t="shared" ca="1" si="603"/>
        <v>1.1272410784472081E-5</v>
      </c>
      <c r="BP620" s="280">
        <f t="shared" ca="1" si="604"/>
        <v>2.2976761480191042E-4</v>
      </c>
      <c r="BQ620" s="280">
        <f t="shared" ca="1" si="605"/>
        <v>3.367645717714399E-4</v>
      </c>
      <c r="BR620" s="280">
        <f t="shared" ca="1" si="606"/>
        <v>2.4683801868175329E-5</v>
      </c>
      <c r="BS620" s="280">
        <f t="shared" ca="1" si="607"/>
        <v>0</v>
      </c>
      <c r="BT620" s="281"/>
      <c r="BU620" s="280">
        <f t="shared" ca="1" si="608"/>
        <v>9.7286013613291677E-4</v>
      </c>
      <c r="BV620" s="282">
        <f t="shared" ca="1" si="609"/>
        <v>0</v>
      </c>
      <c r="BW620" s="282">
        <f t="shared" ca="1" si="610"/>
        <v>9.8003950338859018E-4</v>
      </c>
      <c r="BX620" s="230">
        <f t="shared" ca="1" si="611"/>
        <v>0</v>
      </c>
    </row>
    <row r="621" spans="1:76" ht="13.8" x14ac:dyDescent="0.25">
      <c r="A621" s="118">
        <v>1</v>
      </c>
      <c r="B621" s="69">
        <f t="shared" si="547"/>
        <v>2</v>
      </c>
      <c r="C621" s="118" t="str">
        <f t="shared" si="548"/>
        <v>RVW</v>
      </c>
      <c r="D621" s="69"/>
      <c r="E621" s="70">
        <f ca="1">INDEX(OFFSET(Data!$A$10,1,E$9+MATCH($A621+IF(E$9&gt;$B621,0,1),Data!$3:$3,0),Num_Orgs,1),MATCH($C621,OFFSET(Data!$A$10,1,MATCH($A621+IF(E$9&gt;$B621,0,1),Data!$3:$3,0)-1,Num_Orgs,1),0),1)</f>
        <v>0.92991585974523805</v>
      </c>
      <c r="F621" s="70">
        <f ca="1">INDEX(OFFSET(Data!$A$10,1,F$9+MATCH($A621+IF(F$9&gt;$B621,0,1),Data!$3:$3,0),Num_Orgs,1),MATCH($C621,OFFSET(Data!$A$10,1,MATCH($A621+IF(F$9&gt;$B621,0,1),Data!$3:$3,0)-1,Num_Orgs,1),0),1)</f>
        <v>0.99619990923086066</v>
      </c>
      <c r="G621" s="70">
        <f ca="1">INDEX(OFFSET(Data!$A$10,1,G$9+MATCH($A621+IF(G$9&gt;$B621,0,1),Data!$3:$3,0),Num_Orgs,1),MATCH($C621,OFFSET(Data!$A$10,1,MATCH($A621+IF(G$9&gt;$B621,0,1),Data!$3:$3,0)-1,Num_Orgs,1),0),1)</f>
        <v>0.9685416992040905</v>
      </c>
      <c r="H621" s="70">
        <f ca="1">INDEX(OFFSET(Data!$A$10,1,H$9+MATCH($A621+IF(H$9&gt;$B621,0,1),Data!$3:$3,0),Num_Orgs,1),MATCH($C621,OFFSET(Data!$A$10,1,MATCH($A621+IF(H$9&gt;$B621,0,1),Data!$3:$3,0)-1,Num_Orgs,1),0),1)</f>
        <v>0.66038154169419627</v>
      </c>
      <c r="I621" s="70">
        <f ca="1">INDEX(OFFSET(Data!$A$10,1,I$9+MATCH($A621+IF(I$9&gt;$B621,0,1),Data!$3:$3,0),Num_Orgs,1),MATCH($C621,OFFSET(Data!$A$10,1,MATCH($A621+IF(I$9&gt;$B621,0,1),Data!$3:$3,0)-1,Num_Orgs,1),0),1)</f>
        <v>0</v>
      </c>
      <c r="J621" s="26">
        <f ca="1">IFERROR((E621*SUM(Data!$C$8:$D$8))+(F621*Data!$E$8)+(G621*SUM(Data!$F$8:$G$8))+(H621*Data!$H$8)+(I621*Data!$I$8)+Data!$J$8,0)</f>
        <v>0.95862498762736692</v>
      </c>
      <c r="K621" s="119"/>
      <c r="L621" s="69"/>
      <c r="AI621" s="69"/>
      <c r="AJ621" s="121" t="str">
        <f t="shared" si="591"/>
        <v>RAN</v>
      </c>
      <c r="AK621" s="24" t="str">
        <f t="shared" si="592"/>
        <v>Royal National Orthopaedic Hospital NHS Trust</v>
      </c>
      <c r="AL621" s="280">
        <f t="shared" ref="AL621:BC621" ca="1" si="629">(AL389-$AL389)/$AI389</f>
        <v>0</v>
      </c>
      <c r="AM621" s="280">
        <f t="shared" ca="1" si="629"/>
        <v>-7.1779768833319319E-3</v>
      </c>
      <c r="AN621" s="280">
        <f t="shared" ca="1" si="629"/>
        <v>-7.1773529753909951E-3</v>
      </c>
      <c r="AO621" s="280">
        <f t="shared" ca="1" si="629"/>
        <v>-7.3901890455343022E-3</v>
      </c>
      <c r="AP621" s="280">
        <f t="shared" ca="1" si="629"/>
        <v>-7.3639874212705512E-3</v>
      </c>
      <c r="AQ621" s="280">
        <f t="shared" ca="1" si="629"/>
        <v>-8.9178723895964058E-3</v>
      </c>
      <c r="AR621" s="280">
        <f t="shared" ca="1" si="629"/>
        <v>-8.9178723895964058E-3</v>
      </c>
      <c r="AS621" s="280">
        <f t="shared" ca="1" si="629"/>
        <v>-8.145501441071349E-3</v>
      </c>
      <c r="AT621" s="280">
        <f t="shared" ca="1" si="629"/>
        <v>-8.2037070284725535E-3</v>
      </c>
      <c r="AU621" s="280">
        <f t="shared" ca="1" si="629"/>
        <v>-8.0430350719540439E-3</v>
      </c>
      <c r="AV621" s="280">
        <f t="shared" ca="1" si="629"/>
        <v>-6.976638628149642E-3</v>
      </c>
      <c r="AW621" s="280">
        <f t="shared" ca="1" si="629"/>
        <v>-7.0051096050818959E-3</v>
      </c>
      <c r="AX621" s="280">
        <f t="shared" ca="1" si="629"/>
        <v>-7.0051096050818959E-3</v>
      </c>
      <c r="AY621" s="281">
        <f t="shared" ca="1" si="629"/>
        <v>0</v>
      </c>
      <c r="AZ621" s="280">
        <f t="shared" ca="1" si="629"/>
        <v>-1.3804198364001895E-3</v>
      </c>
      <c r="BA621" s="282">
        <f t="shared" ca="1" si="629"/>
        <v>-1.3804198364001895E-3</v>
      </c>
      <c r="BB621" s="282">
        <f t="shared" ca="1" si="629"/>
        <v>-2.7710266879792172E-3</v>
      </c>
      <c r="BC621" s="230">
        <f t="shared" ca="1" si="629"/>
        <v>-2.7710266879792172E-3</v>
      </c>
      <c r="BE621" s="121" t="str">
        <f t="shared" si="594"/>
        <v>RAN</v>
      </c>
      <c r="BF621" s="24" t="str">
        <f t="shared" si="595"/>
        <v>Royal National Orthopaedic Hospital NHS Trust</v>
      </c>
      <c r="BG621" s="280"/>
      <c r="BH621" s="280">
        <f t="shared" ca="1" si="596"/>
        <v>-7.1779768833319319E-3</v>
      </c>
      <c r="BI621" s="280">
        <f t="shared" ca="1" si="597"/>
        <v>6.2390794093678675E-7</v>
      </c>
      <c r="BJ621" s="280">
        <f t="shared" ca="1" si="598"/>
        <v>-2.1283607014330706E-4</v>
      </c>
      <c r="BK621" s="280">
        <f t="shared" ca="1" si="599"/>
        <v>2.6201624263750938E-5</v>
      </c>
      <c r="BL621" s="280">
        <f t="shared" ca="1" si="600"/>
        <v>-1.5538849683258546E-3</v>
      </c>
      <c r="BM621" s="280">
        <f t="shared" ca="1" si="601"/>
        <v>0</v>
      </c>
      <c r="BN621" s="280">
        <f t="shared" ca="1" si="602"/>
        <v>7.7237094852505676E-4</v>
      </c>
      <c r="BO621" s="280">
        <f t="shared" ca="1" si="603"/>
        <v>-5.8205587401204475E-5</v>
      </c>
      <c r="BP621" s="280">
        <f t="shared" ca="1" si="604"/>
        <v>1.6067195651850961E-4</v>
      </c>
      <c r="BQ621" s="280">
        <f t="shared" ca="1" si="605"/>
        <v>1.0663964438044019E-3</v>
      </c>
      <c r="BR621" s="280">
        <f t="shared" ca="1" si="606"/>
        <v>-2.8470976932253901E-5</v>
      </c>
      <c r="BS621" s="280">
        <f t="shared" ca="1" si="607"/>
        <v>0</v>
      </c>
      <c r="BT621" s="281"/>
      <c r="BU621" s="280">
        <f t="shared" ca="1" si="608"/>
        <v>-1.3804198364001895E-3</v>
      </c>
      <c r="BV621" s="282">
        <f t="shared" ca="1" si="609"/>
        <v>0</v>
      </c>
      <c r="BW621" s="282">
        <f t="shared" ca="1" si="610"/>
        <v>-1.3906068515790277E-3</v>
      </c>
      <c r="BX621" s="230">
        <f t="shared" ca="1" si="611"/>
        <v>0</v>
      </c>
    </row>
    <row r="622" spans="1:76" ht="13.8" x14ac:dyDescent="0.25">
      <c r="A622" s="118">
        <v>1</v>
      </c>
      <c r="B622" s="69">
        <f t="shared" si="547"/>
        <v>2</v>
      </c>
      <c r="C622" s="118" t="str">
        <f t="shared" si="548"/>
        <v>RVY</v>
      </c>
      <c r="D622" s="69"/>
      <c r="E622" s="70">
        <f ca="1">INDEX(OFFSET(Data!$A$10,1,E$9+MATCH($A622+IF(E$9&gt;$B622,0,1),Data!$3:$3,0),Num_Orgs,1),MATCH($C622,OFFSET(Data!$A$10,1,MATCH($A622+IF(E$9&gt;$B622,0,1),Data!$3:$3,0)-1,Num_Orgs,1),0),1)</f>
        <v>0.93632186030607023</v>
      </c>
      <c r="F622" s="70">
        <f ca="1">INDEX(OFFSET(Data!$A$10,1,F$9+MATCH($A622+IF(F$9&gt;$B622,0,1),Data!$3:$3,0),Num_Orgs,1),MATCH($C622,OFFSET(Data!$A$10,1,MATCH($A622+IF(F$9&gt;$B622,0,1),Data!$3:$3,0)-1,Num_Orgs,1),0),1)</f>
        <v>0.99619990923086066</v>
      </c>
      <c r="G622" s="70">
        <f ca="1">INDEX(OFFSET(Data!$A$10,1,G$9+MATCH($A622+IF(G$9&gt;$B622,0,1),Data!$3:$3,0),Num_Orgs,1),MATCH($C622,OFFSET(Data!$A$10,1,MATCH($A622+IF(G$9&gt;$B622,0,1),Data!$3:$3,0)-1,Num_Orgs,1),0),1)</f>
        <v>0.91550049923798604</v>
      </c>
      <c r="H622" s="70">
        <f ca="1">INDEX(OFFSET(Data!$A$10,1,H$9+MATCH($A622+IF(H$9&gt;$B622,0,1),Data!$3:$3,0),Num_Orgs,1),MATCH($C622,OFFSET(Data!$A$10,1,MATCH($A622+IF(H$9&gt;$B622,0,1),Data!$3:$3,0)-1,Num_Orgs,1),0),1)</f>
        <v>0.40331669296034139</v>
      </c>
      <c r="I622" s="70">
        <f ca="1">INDEX(OFFSET(Data!$A$10,1,I$9+MATCH($A622+IF(I$9&gt;$B622,0,1),Data!$3:$3,0),Num_Orgs,1),MATCH($C622,OFFSET(Data!$A$10,1,MATCH($A622+IF(I$9&gt;$B622,0,1),Data!$3:$3,0)-1,Num_Orgs,1),0),1)</f>
        <v>0</v>
      </c>
      <c r="J622" s="26">
        <f ca="1">IFERROR((E622*SUM(Data!$C$8:$D$8))+(F622*Data!$E$8)+(G622*SUM(Data!$F$8:$G$8))+(H622*Data!$H$8)+(I622*Data!$I$8)+Data!$J$8,0)</f>
        <v>0.95957787407907813</v>
      </c>
      <c r="K622" s="119"/>
      <c r="L622" s="69"/>
      <c r="AI622" s="69"/>
      <c r="AJ622" s="121" t="str">
        <f t="shared" si="591"/>
        <v>RGM</v>
      </c>
      <c r="AK622" s="24" t="str">
        <f t="shared" si="592"/>
        <v>Royal Papworth Hospital NHS FT</v>
      </c>
      <c r="AL622" s="280">
        <f t="shared" ref="AL622:BC622" ca="1" si="630">(AL390-$AL390)/$AI390</f>
        <v>0</v>
      </c>
      <c r="AM622" s="280">
        <f t="shared" ca="1" si="630"/>
        <v>-2.8275270282325606E-3</v>
      </c>
      <c r="AN622" s="280">
        <f t="shared" ca="1" si="630"/>
        <v>-2.824685847705738E-3</v>
      </c>
      <c r="AO622" s="280">
        <f t="shared" ca="1" si="630"/>
        <v>-2.7948366687064979E-3</v>
      </c>
      <c r="AP622" s="280">
        <f t="shared" ca="1" si="630"/>
        <v>1.9506292978109727E-3</v>
      </c>
      <c r="AQ622" s="280">
        <f t="shared" ca="1" si="630"/>
        <v>1.4808537171221222E-3</v>
      </c>
      <c r="AR622" s="280">
        <f t="shared" ca="1" si="630"/>
        <v>1.4808537171221222E-3</v>
      </c>
      <c r="AS622" s="280">
        <f t="shared" ca="1" si="630"/>
        <v>-3.190047029322005E-3</v>
      </c>
      <c r="AT622" s="280">
        <f t="shared" ca="1" si="630"/>
        <v>-3.1778527480626042E-3</v>
      </c>
      <c r="AU622" s="280">
        <f t="shared" ca="1" si="630"/>
        <v>-3.3471101468958214E-3</v>
      </c>
      <c r="AV622" s="280">
        <f t="shared" ca="1" si="630"/>
        <v>-3.7388946800756932E-3</v>
      </c>
      <c r="AW622" s="280">
        <f t="shared" ca="1" si="630"/>
        <v>-3.6646538334624982E-3</v>
      </c>
      <c r="AX622" s="280">
        <f t="shared" ca="1" si="630"/>
        <v>-3.6646538334624982E-3</v>
      </c>
      <c r="AY622" s="281">
        <f t="shared" ca="1" si="630"/>
        <v>0</v>
      </c>
      <c r="AZ622" s="280">
        <f t="shared" ca="1" si="630"/>
        <v>-7.2215298980929257E-4</v>
      </c>
      <c r="BA622" s="282">
        <f t="shared" ca="1" si="630"/>
        <v>-7.2215298980929257E-4</v>
      </c>
      <c r="BB622" s="282">
        <f t="shared" ca="1" si="630"/>
        <v>-1.4496352158948481E-3</v>
      </c>
      <c r="BC622" s="230">
        <f t="shared" ca="1" si="630"/>
        <v>-1.4496352158948481E-3</v>
      </c>
      <c r="BE622" s="121" t="str">
        <f t="shared" si="594"/>
        <v>RGM</v>
      </c>
      <c r="BF622" s="24" t="str">
        <f t="shared" si="595"/>
        <v>Royal Papworth Hospital NHS FT</v>
      </c>
      <c r="BG622" s="280"/>
      <c r="BH622" s="280">
        <f t="shared" ca="1" si="596"/>
        <v>-2.8275270282325606E-3</v>
      </c>
      <c r="BI622" s="280">
        <f t="shared" ca="1" si="597"/>
        <v>2.841180526822612E-6</v>
      </c>
      <c r="BJ622" s="280">
        <f t="shared" ca="1" si="598"/>
        <v>2.9849178999240104E-5</v>
      </c>
      <c r="BK622" s="280">
        <f t="shared" ca="1" si="599"/>
        <v>4.745465966517471E-3</v>
      </c>
      <c r="BL622" s="280">
        <f t="shared" ca="1" si="600"/>
        <v>-4.6977558068885049E-4</v>
      </c>
      <c r="BM622" s="280">
        <f t="shared" ca="1" si="601"/>
        <v>0</v>
      </c>
      <c r="BN622" s="280">
        <f t="shared" ca="1" si="602"/>
        <v>-4.6709007464441274E-3</v>
      </c>
      <c r="BO622" s="280">
        <f t="shared" ca="1" si="603"/>
        <v>1.2194281259400846E-5</v>
      </c>
      <c r="BP622" s="280">
        <f t="shared" ca="1" si="604"/>
        <v>-1.6925739883321723E-4</v>
      </c>
      <c r="BQ622" s="280">
        <f t="shared" ca="1" si="605"/>
        <v>-3.9178453317987184E-4</v>
      </c>
      <c r="BR622" s="280">
        <f t="shared" ca="1" si="606"/>
        <v>7.424084661319507E-5</v>
      </c>
      <c r="BS622" s="280">
        <f t="shared" ca="1" si="607"/>
        <v>0</v>
      </c>
      <c r="BT622" s="281"/>
      <c r="BU622" s="280">
        <f t="shared" ca="1" si="608"/>
        <v>-7.2215298980929257E-4</v>
      </c>
      <c r="BV622" s="282">
        <f t="shared" ca="1" si="609"/>
        <v>0</v>
      </c>
      <c r="BW622" s="282">
        <f t="shared" ca="1" si="610"/>
        <v>-7.2748222608555555E-4</v>
      </c>
      <c r="BX622" s="230">
        <f t="shared" ca="1" si="611"/>
        <v>0</v>
      </c>
    </row>
    <row r="623" spans="1:76" ht="13.8" x14ac:dyDescent="0.25">
      <c r="A623" s="118">
        <v>1</v>
      </c>
      <c r="B623" s="69">
        <f t="shared" si="547"/>
        <v>2</v>
      </c>
      <c r="C623" s="118" t="str">
        <f t="shared" si="548"/>
        <v>RW1</v>
      </c>
      <c r="D623" s="69"/>
      <c r="E623" s="70">
        <f ca="1">INDEX(OFFSET(Data!$A$10,1,E$9+MATCH($A623+IF(E$9&gt;$B623,0,1),Data!$3:$3,0),Num_Orgs,1),MATCH($C623,OFFSET(Data!$A$10,1,MATCH($A623+IF(E$9&gt;$B623,0,1),Data!$3:$3,0)-1,Num_Orgs,1),0),1)</f>
        <v>1.0148154229793986</v>
      </c>
      <c r="F623" s="70">
        <f ca="1">INDEX(OFFSET(Data!$A$10,1,F$9+MATCH($A623+IF(F$9&gt;$B623,0,1),Data!$3:$3,0),Num_Orgs,1),MATCH($C623,OFFSET(Data!$A$10,1,MATCH($A623+IF(F$9&gt;$B623,0,1),Data!$3:$3,0)-1,Num_Orgs,1),0),1)</f>
        <v>0.99619990923086066</v>
      </c>
      <c r="G623" s="70">
        <f ca="1">INDEX(OFFSET(Data!$A$10,1,G$9+MATCH($A623+IF(G$9&gt;$B623,0,1),Data!$3:$3,0),Num_Orgs,1),MATCH($C623,OFFSET(Data!$A$10,1,MATCH($A623+IF(G$9&gt;$B623,0,1),Data!$3:$3,0)-1,Num_Orgs,1),0),1)</f>
        <v>1.0229629422461746</v>
      </c>
      <c r="H623" s="70">
        <f ca="1">INDEX(OFFSET(Data!$A$10,1,H$9+MATCH($A623+IF(H$9&gt;$B623,0,1),Data!$3:$3,0),Num_Orgs,1),MATCH($C623,OFFSET(Data!$A$10,1,MATCH($A623+IF(H$9&gt;$B623,0,1),Data!$3:$3,0)-1,Num_Orgs,1),0),1)</f>
        <v>1.1265225426002583</v>
      </c>
      <c r="I623" s="70">
        <f ca="1">INDEX(OFFSET(Data!$A$10,1,I$9+MATCH($A623+IF(I$9&gt;$B623,0,1),Data!$3:$3,0),Num_Orgs,1),MATCH($C623,OFFSET(Data!$A$10,1,MATCH($A623+IF(I$9&gt;$B623,0,1),Data!$3:$3,0)-1,Num_Orgs,1),0),1)</f>
        <v>0</v>
      </c>
      <c r="J623" s="26">
        <f ca="1">IFERROR((E623*SUM(Data!$C$8:$D$8))+(F623*Data!$E$8)+(G623*SUM(Data!$F$8:$G$8))+(H623*Data!$H$8)+(I623*Data!$I$8)+Data!$J$8,0)</f>
        <v>1.0087861700440217</v>
      </c>
      <c r="K623" s="119"/>
      <c r="L623" s="69"/>
      <c r="AI623" s="69"/>
      <c r="AJ623" s="121" t="str">
        <f t="shared" si="591"/>
        <v>RA2</v>
      </c>
      <c r="AK623" s="24" t="str">
        <f t="shared" si="592"/>
        <v>Royal Surrey County Hospital NHS FT</v>
      </c>
      <c r="AL623" s="280">
        <f t="shared" ref="AL623:BC623" ca="1" si="631">(AL391-$AL391)/$AI391</f>
        <v>0</v>
      </c>
      <c r="AM623" s="280">
        <f t="shared" ca="1" si="631"/>
        <v>-6.0643893899380514E-3</v>
      </c>
      <c r="AN623" s="280">
        <f t="shared" ca="1" si="631"/>
        <v>-6.0617012130038291E-3</v>
      </c>
      <c r="AO623" s="280">
        <f t="shared" ca="1" si="631"/>
        <v>-5.3177389630567297E-3</v>
      </c>
      <c r="AP623" s="280">
        <f t="shared" ca="1" si="631"/>
        <v>-6.3804645348442103E-3</v>
      </c>
      <c r="AQ623" s="280">
        <f t="shared" ca="1" si="631"/>
        <v>-8.7397720167361973E-3</v>
      </c>
      <c r="AR623" s="280">
        <f t="shared" ca="1" si="631"/>
        <v>-8.7397720167361973E-3</v>
      </c>
      <c r="AS623" s="280">
        <f t="shared" ca="1" si="631"/>
        <v>-1.3619067847971985E-2</v>
      </c>
      <c r="AT623" s="280">
        <f t="shared" ca="1" si="631"/>
        <v>-1.3496371192757501E-2</v>
      </c>
      <c r="AU623" s="280">
        <f t="shared" ca="1" si="631"/>
        <v>-1.3978534419939986E-2</v>
      </c>
      <c r="AV623" s="280">
        <f t="shared" ca="1" si="631"/>
        <v>-1.3558867421769743E-2</v>
      </c>
      <c r="AW623" s="280">
        <f t="shared" ca="1" si="631"/>
        <v>-1.2982803293173046E-2</v>
      </c>
      <c r="AX623" s="280">
        <f t="shared" ca="1" si="631"/>
        <v>-1.2982803293173046E-2</v>
      </c>
      <c r="AY623" s="281">
        <f t="shared" ca="1" si="631"/>
        <v>0</v>
      </c>
      <c r="AZ623" s="280">
        <f t="shared" ca="1" si="631"/>
        <v>-2.5583781280135104E-3</v>
      </c>
      <c r="BA623" s="282">
        <f t="shared" ca="1" si="631"/>
        <v>-2.5583781280135104E-3</v>
      </c>
      <c r="BB623" s="282">
        <f t="shared" ca="1" si="631"/>
        <v>-5.1356361910551993E-3</v>
      </c>
      <c r="BC623" s="230">
        <f t="shared" ca="1" si="631"/>
        <v>-5.1356361910551993E-3</v>
      </c>
      <c r="BE623" s="121" t="str">
        <f t="shared" si="594"/>
        <v>RA2</v>
      </c>
      <c r="BF623" s="24" t="str">
        <f t="shared" si="595"/>
        <v>Royal Surrey County Hospital NHS FT</v>
      </c>
      <c r="BG623" s="280"/>
      <c r="BH623" s="280">
        <f t="shared" ca="1" si="596"/>
        <v>-6.0643893899380514E-3</v>
      </c>
      <c r="BI623" s="280">
        <f t="shared" ca="1" si="597"/>
        <v>2.6881769342223041E-6</v>
      </c>
      <c r="BJ623" s="280">
        <f t="shared" ca="1" si="598"/>
        <v>7.439622499470994E-4</v>
      </c>
      <c r="BK623" s="280">
        <f t="shared" ca="1" si="599"/>
        <v>-1.0627255717874807E-3</v>
      </c>
      <c r="BL623" s="280">
        <f t="shared" ca="1" si="600"/>
        <v>-2.359307481891987E-3</v>
      </c>
      <c r="BM623" s="280">
        <f t="shared" ca="1" si="601"/>
        <v>0</v>
      </c>
      <c r="BN623" s="280">
        <f t="shared" ca="1" si="602"/>
        <v>-4.8792958312357873E-3</v>
      </c>
      <c r="BO623" s="280">
        <f t="shared" ca="1" si="603"/>
        <v>1.2269665521448363E-4</v>
      </c>
      <c r="BP623" s="280">
        <f t="shared" ca="1" si="604"/>
        <v>-4.8216322718248536E-4</v>
      </c>
      <c r="BQ623" s="280">
        <f t="shared" ca="1" si="605"/>
        <v>4.1966699817024347E-4</v>
      </c>
      <c r="BR623" s="280">
        <f t="shared" ca="1" si="606"/>
        <v>5.7606412859669692E-4</v>
      </c>
      <c r="BS623" s="280">
        <f t="shared" ca="1" si="607"/>
        <v>0</v>
      </c>
      <c r="BT623" s="281"/>
      <c r="BU623" s="280">
        <f t="shared" ca="1" si="608"/>
        <v>-2.5583781280135104E-3</v>
      </c>
      <c r="BV623" s="282">
        <f t="shared" ca="1" si="609"/>
        <v>0</v>
      </c>
      <c r="BW623" s="282">
        <f t="shared" ca="1" si="610"/>
        <v>-2.5772580630416889E-3</v>
      </c>
      <c r="BX623" s="230">
        <f t="shared" ca="1" si="611"/>
        <v>0</v>
      </c>
    </row>
    <row r="624" spans="1:76" ht="13.8" x14ac:dyDescent="0.25">
      <c r="A624" s="118">
        <v>1</v>
      </c>
      <c r="B624" s="69">
        <f t="shared" si="547"/>
        <v>2</v>
      </c>
      <c r="C624" s="118" t="str">
        <f t="shared" si="548"/>
        <v>RW4</v>
      </c>
      <c r="D624" s="69"/>
      <c r="E624" s="70">
        <f ca="1">INDEX(OFFSET(Data!$A$10,1,E$9+MATCH($A624+IF(E$9&gt;$B624,0,1),Data!$3:$3,0),Num_Orgs,1),MATCH($C624,OFFSET(Data!$A$10,1,MATCH($A624+IF(E$9&gt;$B624,0,1),Data!$3:$3,0)-1,Num_Orgs,1),0),1)</f>
        <v>0.93793527401631938</v>
      </c>
      <c r="F624" s="70">
        <f ca="1">INDEX(OFFSET(Data!$A$10,1,F$9+MATCH($A624+IF(F$9&gt;$B624,0,1),Data!$3:$3,0),Num_Orgs,1),MATCH($C624,OFFSET(Data!$A$10,1,MATCH($A624+IF(F$9&gt;$B624,0,1),Data!$3:$3,0)-1,Num_Orgs,1),0),1)</f>
        <v>0.99619990923086066</v>
      </c>
      <c r="G624" s="70">
        <f ca="1">INDEX(OFFSET(Data!$A$10,1,G$9+MATCH($A624+IF(G$9&gt;$B624,0,1),Data!$3:$3,0),Num_Orgs,1),MATCH($C624,OFFSET(Data!$A$10,1,MATCH($A624+IF(G$9&gt;$B624,0,1),Data!$3:$3,0)-1,Num_Orgs,1),0),1)</f>
        <v>0.91651873069563339</v>
      </c>
      <c r="H624" s="70">
        <f ca="1">INDEX(OFFSET(Data!$A$10,1,H$9+MATCH($A624+IF(H$9&gt;$B624,0,1),Data!$3:$3,0),Num_Orgs,1),MATCH($C624,OFFSET(Data!$A$10,1,MATCH($A624+IF(H$9&gt;$B624,0,1),Data!$3:$3,0)-1,Num_Orgs,1),0),1)</f>
        <v>0.24256632131842318</v>
      </c>
      <c r="I624" s="70">
        <f ca="1">INDEX(OFFSET(Data!$A$10,1,I$9+MATCH($A624+IF(I$9&gt;$B624,0,1),Data!$3:$3,0),Num_Orgs,1),MATCH($C624,OFFSET(Data!$A$10,1,MATCH($A624+IF(I$9&gt;$B624,0,1),Data!$3:$3,0)-1,Num_Orgs,1),0),1)</f>
        <v>0</v>
      </c>
      <c r="J624" s="26">
        <f ca="1">IFERROR((E624*SUM(Data!$C$8:$D$8))+(F624*Data!$E$8)+(G624*SUM(Data!$F$8:$G$8))+(H624*Data!$H$8)+(I624*Data!$I$8)+Data!$J$8,0)</f>
        <v>0.95977051413057102</v>
      </c>
      <c r="K624" s="119"/>
      <c r="L624" s="69"/>
      <c r="AI624" s="69"/>
      <c r="AJ624" s="121" t="str">
        <f t="shared" si="591"/>
        <v>RD1</v>
      </c>
      <c r="AK624" s="24" t="str">
        <f t="shared" si="592"/>
        <v>Royal United Hospitals Bath NHS FT</v>
      </c>
      <c r="AL624" s="280">
        <f t="shared" ref="AL624:BC624" ca="1" si="632">(AL392-$AL392)/$AI392</f>
        <v>0</v>
      </c>
      <c r="AM624" s="280">
        <f t="shared" ca="1" si="632"/>
        <v>2.0432333348702849E-3</v>
      </c>
      <c r="AN624" s="280">
        <f t="shared" ca="1" si="632"/>
        <v>2.0470362049419544E-3</v>
      </c>
      <c r="AO624" s="280">
        <f t="shared" ca="1" si="632"/>
        <v>1.7274642375290639E-3</v>
      </c>
      <c r="AP624" s="280">
        <f t="shared" ca="1" si="632"/>
        <v>-1.3268879351580093E-3</v>
      </c>
      <c r="AQ624" s="280">
        <f t="shared" ca="1" si="632"/>
        <v>-2.9292841883229922E-4</v>
      </c>
      <c r="AR624" s="280">
        <f t="shared" ca="1" si="632"/>
        <v>-2.9292841883229922E-4</v>
      </c>
      <c r="AS624" s="280">
        <f t="shared" ca="1" si="632"/>
        <v>-1.1783333725896557E-3</v>
      </c>
      <c r="AT624" s="280">
        <f t="shared" ca="1" si="632"/>
        <v>-1.1616539144867156E-3</v>
      </c>
      <c r="AU624" s="280">
        <f t="shared" ca="1" si="632"/>
        <v>-1.75261404575714E-3</v>
      </c>
      <c r="AV624" s="280">
        <f t="shared" ca="1" si="632"/>
        <v>-1.601809477789747E-3</v>
      </c>
      <c r="AW624" s="280">
        <f t="shared" ca="1" si="632"/>
        <v>-1.0736715332698968E-3</v>
      </c>
      <c r="AX624" s="280">
        <f t="shared" ca="1" si="632"/>
        <v>-1.0736715332698968E-3</v>
      </c>
      <c r="AY624" s="281">
        <f t="shared" ca="1" si="632"/>
        <v>0</v>
      </c>
      <c r="AZ624" s="280">
        <f t="shared" ca="1" si="632"/>
        <v>-2.1157662989690785E-4</v>
      </c>
      <c r="BA624" s="282">
        <f t="shared" ca="1" si="632"/>
        <v>-2.1157662989690785E-4</v>
      </c>
      <c r="BB624" s="282">
        <f t="shared" ca="1" si="632"/>
        <v>-4.2471462126094002E-4</v>
      </c>
      <c r="BC624" s="230">
        <f t="shared" ca="1" si="632"/>
        <v>-4.2471462126094002E-4</v>
      </c>
      <c r="BE624" s="121" t="str">
        <f t="shared" si="594"/>
        <v>RD1</v>
      </c>
      <c r="BF624" s="24" t="str">
        <f t="shared" si="595"/>
        <v>Royal United Hospitals Bath NHS FT</v>
      </c>
      <c r="BG624" s="280"/>
      <c r="BH624" s="280">
        <f t="shared" ca="1" si="596"/>
        <v>2.0432333348702849E-3</v>
      </c>
      <c r="BI624" s="280">
        <f t="shared" ca="1" si="597"/>
        <v>3.8028700716694584E-6</v>
      </c>
      <c r="BJ624" s="280">
        <f t="shared" ca="1" si="598"/>
        <v>-3.1957196741289051E-4</v>
      </c>
      <c r="BK624" s="280">
        <f t="shared" ca="1" si="599"/>
        <v>-3.0543521726870732E-3</v>
      </c>
      <c r="BL624" s="280">
        <f t="shared" ca="1" si="600"/>
        <v>1.0339595163257101E-3</v>
      </c>
      <c r="BM624" s="280">
        <f t="shared" ca="1" si="601"/>
        <v>0</v>
      </c>
      <c r="BN624" s="280">
        <f t="shared" ca="1" si="602"/>
        <v>-8.8540495375735652E-4</v>
      </c>
      <c r="BO624" s="280">
        <f t="shared" ca="1" si="603"/>
        <v>1.6679458102940043E-5</v>
      </c>
      <c r="BP624" s="280">
        <f t="shared" ca="1" si="604"/>
        <v>-5.909601312704244E-4</v>
      </c>
      <c r="BQ624" s="280">
        <f t="shared" ca="1" si="605"/>
        <v>1.5080456796739299E-4</v>
      </c>
      <c r="BR624" s="280">
        <f t="shared" ca="1" si="606"/>
        <v>5.2813794451985027E-4</v>
      </c>
      <c r="BS624" s="280">
        <f t="shared" ca="1" si="607"/>
        <v>0</v>
      </c>
      <c r="BT624" s="281"/>
      <c r="BU624" s="280">
        <f t="shared" ca="1" si="608"/>
        <v>-2.1157662989690785E-4</v>
      </c>
      <c r="BV624" s="282">
        <f t="shared" ca="1" si="609"/>
        <v>0</v>
      </c>
      <c r="BW624" s="282">
        <f t="shared" ca="1" si="610"/>
        <v>-2.1313799136403217E-4</v>
      </c>
      <c r="BX624" s="230">
        <f t="shared" ca="1" si="611"/>
        <v>0</v>
      </c>
    </row>
    <row r="625" spans="1:76" ht="13.8" x14ac:dyDescent="0.25">
      <c r="A625" s="118">
        <v>1</v>
      </c>
      <c r="B625" s="69">
        <f t="shared" ref="B625:B688" si="633">B398+1</f>
        <v>2</v>
      </c>
      <c r="C625" s="118" t="str">
        <f t="shared" ref="C625:C688" si="634">C398</f>
        <v>RW5</v>
      </c>
      <c r="D625" s="69"/>
      <c r="E625" s="70">
        <f ca="1">INDEX(OFFSET(Data!$A$10,1,E$9+MATCH($A625+IF(E$9&gt;$B625,0,1),Data!$3:$3,0),Num_Orgs,1),MATCH($C625,OFFSET(Data!$A$10,1,MATCH($A625+IF(E$9&gt;$B625,0,1),Data!$3:$3,0)-1,Num_Orgs,1),0),1)</f>
        <v>0.9268586294881741</v>
      </c>
      <c r="F625" s="70">
        <f ca="1">INDEX(OFFSET(Data!$A$10,1,F$9+MATCH($A625+IF(F$9&gt;$B625,0,1),Data!$3:$3,0),Num_Orgs,1),MATCH($C625,OFFSET(Data!$A$10,1,MATCH($A625+IF(F$9&gt;$B625,0,1),Data!$3:$3,0)-1,Num_Orgs,1),0),1)</f>
        <v>0.99619990923086066</v>
      </c>
      <c r="G625" s="70">
        <f ca="1">INDEX(OFFSET(Data!$A$10,1,G$9+MATCH($A625+IF(G$9&gt;$B625,0,1),Data!$3:$3,0),Num_Orgs,1),MATCH($C625,OFFSET(Data!$A$10,1,MATCH($A625+IF(G$9&gt;$B625,0,1),Data!$3:$3,0)-1,Num_Orgs,1),0),1)</f>
        <v>0.91815746596997649</v>
      </c>
      <c r="H625" s="70">
        <f ca="1">INDEX(OFFSET(Data!$A$10,1,H$9+MATCH($A625+IF(H$9&gt;$B625,0,1),Data!$3:$3,0),Num_Orgs,1),MATCH($C625,OFFSET(Data!$A$10,1,MATCH($A625+IF(H$9&gt;$B625,0,1),Data!$3:$3,0)-1,Num_Orgs,1),0),1)</f>
        <v>0.30009538244709361</v>
      </c>
      <c r="I625" s="70">
        <f ca="1">INDEX(OFFSET(Data!$A$10,1,I$9+MATCH($A625+IF(I$9&gt;$B625,0,1),Data!$3:$3,0),Num_Orgs,1),MATCH($C625,OFFSET(Data!$A$10,1,MATCH($A625+IF(I$9&gt;$B625,0,1),Data!$3:$3,0)-1,Num_Orgs,1),0),1)</f>
        <v>0</v>
      </c>
      <c r="J625" s="26">
        <f ca="1">IFERROR((E625*SUM(Data!$C$8:$D$8))+(F625*Data!$E$8)+(G625*SUM(Data!$F$8:$G$8))+(H625*Data!$H$8)+(I625*Data!$I$8)+Data!$J$8,0)</f>
        <v>0.9539892956174767</v>
      </c>
      <c r="K625" s="119"/>
      <c r="L625" s="69"/>
      <c r="AI625" s="69"/>
      <c r="AJ625" s="121" t="str">
        <f t="shared" si="591"/>
        <v>RM3</v>
      </c>
      <c r="AK625" s="24" t="str">
        <f t="shared" si="592"/>
        <v>Salford Royal NHS FT</v>
      </c>
      <c r="AL625" s="280">
        <f t="shared" ref="AL625:BC625" ca="1" si="635">(AL393-$AL393)/$AI393</f>
        <v>0</v>
      </c>
      <c r="AM625" s="280">
        <f t="shared" ca="1" si="635"/>
        <v>-8.6588499479139025E-4</v>
      </c>
      <c r="AN625" s="280">
        <f t="shared" ca="1" si="635"/>
        <v>-8.6355828494752809E-4</v>
      </c>
      <c r="AO625" s="280">
        <f t="shared" ca="1" si="635"/>
        <v>-4.1628237804269689E-4</v>
      </c>
      <c r="AP625" s="280">
        <f t="shared" ca="1" si="635"/>
        <v>-1.1860966582316816E-3</v>
      </c>
      <c r="AQ625" s="280">
        <f t="shared" ca="1" si="635"/>
        <v>7.480946764498583E-4</v>
      </c>
      <c r="AR625" s="280">
        <f t="shared" ca="1" si="635"/>
        <v>7.480946764498583E-4</v>
      </c>
      <c r="AS625" s="280">
        <f t="shared" ca="1" si="635"/>
        <v>1.1971153577562523E-3</v>
      </c>
      <c r="AT625" s="280">
        <f t="shared" ca="1" si="635"/>
        <v>1.2066178434597863E-3</v>
      </c>
      <c r="AU625" s="280">
        <f t="shared" ca="1" si="635"/>
        <v>1.3909398059049527E-3</v>
      </c>
      <c r="AV625" s="280">
        <f t="shared" ca="1" si="635"/>
        <v>2.0949487275424474E-3</v>
      </c>
      <c r="AW625" s="280">
        <f t="shared" ca="1" si="635"/>
        <v>1.8734704239954929E-3</v>
      </c>
      <c r="AX625" s="280">
        <f t="shared" ca="1" si="635"/>
        <v>1.8734704239954929E-3</v>
      </c>
      <c r="AY625" s="281">
        <f t="shared" ca="1" si="635"/>
        <v>0</v>
      </c>
      <c r="AZ625" s="280">
        <f t="shared" ca="1" si="635"/>
        <v>3.6918419296655825E-4</v>
      </c>
      <c r="BA625" s="282">
        <f t="shared" ca="1" si="635"/>
        <v>3.6918419296655825E-4</v>
      </c>
      <c r="BB625" s="282">
        <f t="shared" ca="1" si="635"/>
        <v>7.4109283604441127E-4</v>
      </c>
      <c r="BC625" s="230">
        <f t="shared" ca="1" si="635"/>
        <v>7.4109283604441127E-4</v>
      </c>
      <c r="BE625" s="121" t="str">
        <f t="shared" si="594"/>
        <v>RM3</v>
      </c>
      <c r="BF625" s="24" t="str">
        <f t="shared" si="595"/>
        <v>Salford Royal NHS FT</v>
      </c>
      <c r="BG625" s="280"/>
      <c r="BH625" s="280">
        <f t="shared" ca="1" si="596"/>
        <v>-8.6588499479139025E-4</v>
      </c>
      <c r="BI625" s="280">
        <f t="shared" ca="1" si="597"/>
        <v>2.3267098438621613E-6</v>
      </c>
      <c r="BJ625" s="280">
        <f t="shared" ca="1" si="598"/>
        <v>4.472759069048312E-4</v>
      </c>
      <c r="BK625" s="280">
        <f t="shared" ca="1" si="599"/>
        <v>-7.6981428018898471E-4</v>
      </c>
      <c r="BL625" s="280">
        <f t="shared" ca="1" si="600"/>
        <v>1.9341913346815399E-3</v>
      </c>
      <c r="BM625" s="280">
        <f t="shared" ca="1" si="601"/>
        <v>0</v>
      </c>
      <c r="BN625" s="280">
        <f t="shared" ca="1" si="602"/>
        <v>4.4902068130639396E-4</v>
      </c>
      <c r="BO625" s="280">
        <f t="shared" ca="1" si="603"/>
        <v>9.5024857035340242E-6</v>
      </c>
      <c r="BP625" s="280">
        <f t="shared" ca="1" si="604"/>
        <v>1.8432196244516641E-4</v>
      </c>
      <c r="BQ625" s="280">
        <f t="shared" ca="1" si="605"/>
        <v>7.0400892163749473E-4</v>
      </c>
      <c r="BR625" s="280">
        <f t="shared" ca="1" si="606"/>
        <v>-2.214783035469545E-4</v>
      </c>
      <c r="BS625" s="280">
        <f t="shared" ca="1" si="607"/>
        <v>0</v>
      </c>
      <c r="BT625" s="281"/>
      <c r="BU625" s="280">
        <f t="shared" ca="1" si="608"/>
        <v>3.6918419296655825E-4</v>
      </c>
      <c r="BV625" s="282">
        <f t="shared" ca="1" si="609"/>
        <v>0</v>
      </c>
      <c r="BW625" s="282">
        <f t="shared" ca="1" si="610"/>
        <v>3.7190864307785302E-4</v>
      </c>
      <c r="BX625" s="230">
        <f t="shared" ca="1" si="611"/>
        <v>0</v>
      </c>
    </row>
    <row r="626" spans="1:76" ht="13.8" x14ac:dyDescent="0.25">
      <c r="A626" s="118">
        <v>1</v>
      </c>
      <c r="B626" s="69">
        <f t="shared" si="633"/>
        <v>2</v>
      </c>
      <c r="C626" s="118" t="str">
        <f t="shared" si="634"/>
        <v>RW6</v>
      </c>
      <c r="D626" s="69"/>
      <c r="E626" s="70">
        <f ca="1">INDEX(OFFSET(Data!$A$10,1,E$9+MATCH($A626+IF(E$9&gt;$B626,0,1),Data!$3:$3,0),Num_Orgs,1),MATCH($C626,OFFSET(Data!$A$10,1,MATCH($A626+IF(E$9&gt;$B626,0,1),Data!$3:$3,0)-1,Num_Orgs,1),0),1)</f>
        <v>0.94913701034151399</v>
      </c>
      <c r="F626" s="70">
        <f ca="1">INDEX(OFFSET(Data!$A$10,1,F$9+MATCH($A626+IF(F$9&gt;$B626,0,1),Data!$3:$3,0),Num_Orgs,1),MATCH($C626,OFFSET(Data!$A$10,1,MATCH($A626+IF(F$9&gt;$B626,0,1),Data!$3:$3,0)-1,Num_Orgs,1),0),1)</f>
        <v>0.99619990923086066</v>
      </c>
      <c r="G626" s="70">
        <f ca="1">INDEX(OFFSET(Data!$A$10,1,G$9+MATCH($A626+IF(G$9&gt;$B626,0,1),Data!$3:$3,0),Num_Orgs,1),MATCH($C626,OFFSET(Data!$A$10,1,MATCH($A626+IF(G$9&gt;$B626,0,1),Data!$3:$3,0)-1,Num_Orgs,1),0),1)</f>
        <v>0.91350824785180362</v>
      </c>
      <c r="H626" s="70">
        <f ca="1">INDEX(OFFSET(Data!$A$10,1,H$9+MATCH($A626+IF(H$9&gt;$B626,0,1),Data!$3:$3,0),Num_Orgs,1),MATCH($C626,OFFSET(Data!$A$10,1,MATCH($A626+IF(H$9&gt;$B626,0,1),Data!$3:$3,0)-1,Num_Orgs,1),0),1)</f>
        <v>0.79725964077332534</v>
      </c>
      <c r="I626" s="70">
        <f ca="1">INDEX(OFFSET(Data!$A$10,1,I$9+MATCH($A626+IF(I$9&gt;$B626,0,1),Data!$3:$3,0),Num_Orgs,1),MATCH($C626,OFFSET(Data!$A$10,1,MATCH($A626+IF(I$9&gt;$B626,0,1),Data!$3:$3,0)-1,Num_Orgs,1),0),1)</f>
        <v>0</v>
      </c>
      <c r="J626" s="26">
        <f ca="1">IFERROR((E626*SUM(Data!$C$8:$D$8))+(F626*Data!$E$8)+(G626*SUM(Data!$F$8:$G$8))+(H626*Data!$H$8)+(I626*Data!$I$8)+Data!$J$8,0)</f>
        <v>0.96832787102311491</v>
      </c>
      <c r="K626" s="119"/>
      <c r="L626" s="69"/>
      <c r="AI626" s="69"/>
      <c r="AJ626" s="121" t="str">
        <f t="shared" si="591"/>
        <v>RNZ</v>
      </c>
      <c r="AK626" s="24" t="str">
        <f t="shared" si="592"/>
        <v>Salisbury NHS FT</v>
      </c>
      <c r="AL626" s="280">
        <f t="shared" ref="AL626:BC626" ca="1" si="636">(AL394-$AL394)/$AI394</f>
        <v>0</v>
      </c>
      <c r="AM626" s="280">
        <f t="shared" ca="1" si="636"/>
        <v>1.6183079249723652E-3</v>
      </c>
      <c r="AN626" s="280">
        <f t="shared" ca="1" si="636"/>
        <v>1.6216103252836135E-3</v>
      </c>
      <c r="AO626" s="280">
        <f t="shared" ca="1" si="636"/>
        <v>1.3550413303599581E-3</v>
      </c>
      <c r="AP626" s="280">
        <f t="shared" ca="1" si="636"/>
        <v>7.1569454575811482E-4</v>
      </c>
      <c r="AQ626" s="280">
        <f t="shared" ca="1" si="636"/>
        <v>2.9483630619245608E-3</v>
      </c>
      <c r="AR626" s="280">
        <f t="shared" ca="1" si="636"/>
        <v>2.9483630619245608E-3</v>
      </c>
      <c r="AS626" s="280">
        <f t="shared" ca="1" si="636"/>
        <v>-8.2638911591828793E-3</v>
      </c>
      <c r="AT626" s="280">
        <f t="shared" ca="1" si="636"/>
        <v>-8.2503319580458871E-3</v>
      </c>
      <c r="AU626" s="280">
        <f t="shared" ca="1" si="636"/>
        <v>-8.7543949719406603E-3</v>
      </c>
      <c r="AV626" s="280">
        <f t="shared" ca="1" si="636"/>
        <v>-7.2901900044740385E-3</v>
      </c>
      <c r="AW626" s="280">
        <f t="shared" ca="1" si="636"/>
        <v>-7.6442599745957605E-3</v>
      </c>
      <c r="AX626" s="280">
        <f t="shared" ca="1" si="636"/>
        <v>-7.6442599745957605E-3</v>
      </c>
      <c r="AY626" s="281">
        <f t="shared" ca="1" si="636"/>
        <v>0</v>
      </c>
      <c r="AZ626" s="280">
        <f t="shared" ca="1" si="636"/>
        <v>-1.5063701638410914E-3</v>
      </c>
      <c r="BA626" s="282">
        <f t="shared" ca="1" si="636"/>
        <v>-1.5063701638410914E-3</v>
      </c>
      <c r="BB626" s="282">
        <f t="shared" ca="1" si="636"/>
        <v>-3.0238568121886797E-3</v>
      </c>
      <c r="BC626" s="230">
        <f t="shared" ca="1" si="636"/>
        <v>-3.0238568121886797E-3</v>
      </c>
      <c r="BE626" s="121" t="str">
        <f t="shared" si="594"/>
        <v>RNZ</v>
      </c>
      <c r="BF626" s="24" t="str">
        <f t="shared" si="595"/>
        <v>Salisbury NHS FT</v>
      </c>
      <c r="BG626" s="280"/>
      <c r="BH626" s="280">
        <f t="shared" ca="1" si="596"/>
        <v>1.6183079249723652E-3</v>
      </c>
      <c r="BI626" s="280">
        <f t="shared" ca="1" si="597"/>
        <v>3.3024003112482915E-6</v>
      </c>
      <c r="BJ626" s="280">
        <f t="shared" ca="1" si="598"/>
        <v>-2.6656899492365541E-4</v>
      </c>
      <c r="BK626" s="280">
        <f t="shared" ca="1" si="599"/>
        <v>-6.3934678460184329E-4</v>
      </c>
      <c r="BL626" s="280">
        <f t="shared" ca="1" si="600"/>
        <v>2.2326685161664461E-3</v>
      </c>
      <c r="BM626" s="280">
        <f t="shared" ca="1" si="601"/>
        <v>0</v>
      </c>
      <c r="BN626" s="280">
        <f t="shared" ca="1" si="602"/>
        <v>-1.1212254221107439E-2</v>
      </c>
      <c r="BO626" s="280">
        <f t="shared" ca="1" si="603"/>
        <v>1.3559201136992272E-5</v>
      </c>
      <c r="BP626" s="280">
        <f t="shared" ca="1" si="604"/>
        <v>-5.0406301389477326E-4</v>
      </c>
      <c r="BQ626" s="280">
        <f t="shared" ca="1" si="605"/>
        <v>1.4642049674666218E-3</v>
      </c>
      <c r="BR626" s="280">
        <f t="shared" ca="1" si="606"/>
        <v>-3.5406997012172193E-4</v>
      </c>
      <c r="BS626" s="280">
        <f t="shared" ca="1" si="607"/>
        <v>0</v>
      </c>
      <c r="BT626" s="281"/>
      <c r="BU626" s="280">
        <f t="shared" ca="1" si="608"/>
        <v>-1.5063701638410914E-3</v>
      </c>
      <c r="BV626" s="282">
        <f t="shared" ca="1" si="609"/>
        <v>0</v>
      </c>
      <c r="BW626" s="282">
        <f t="shared" ca="1" si="610"/>
        <v>-1.5174866483475883E-3</v>
      </c>
      <c r="BX626" s="230">
        <f t="shared" ca="1" si="611"/>
        <v>0</v>
      </c>
    </row>
    <row r="627" spans="1:76" ht="13.8" x14ac:dyDescent="0.25">
      <c r="A627" s="118">
        <v>1</v>
      </c>
      <c r="B627" s="69">
        <f t="shared" si="633"/>
        <v>2</v>
      </c>
      <c r="C627" s="118" t="str">
        <f t="shared" si="634"/>
        <v>RWA</v>
      </c>
      <c r="D627" s="69"/>
      <c r="E627" s="70">
        <f ca="1">INDEX(OFFSET(Data!$A$10,1,E$9+MATCH($A627+IF(E$9&gt;$B627,0,1),Data!$3:$3,0),Num_Orgs,1),MATCH($C627,OFFSET(Data!$A$10,1,MATCH($A627+IF(E$9&gt;$B627,0,1),Data!$3:$3,0)-1,Num_Orgs,1),0),1)</f>
        <v>0.91817095848136643</v>
      </c>
      <c r="F627" s="70">
        <f ca="1">INDEX(OFFSET(Data!$A$10,1,F$9+MATCH($A627+IF(F$9&gt;$B627,0,1),Data!$3:$3,0),Num_Orgs,1),MATCH($C627,OFFSET(Data!$A$10,1,MATCH($A627+IF(F$9&gt;$B627,0,1),Data!$3:$3,0)-1,Num_Orgs,1),0),1)</f>
        <v>0.99619990923086066</v>
      </c>
      <c r="G627" s="70">
        <f ca="1">INDEX(OFFSET(Data!$A$10,1,G$9+MATCH($A627+IF(G$9&gt;$B627,0,1),Data!$3:$3,0),Num_Orgs,1),MATCH($C627,OFFSET(Data!$A$10,1,MATCH($A627+IF(G$9&gt;$B627,0,1),Data!$3:$3,0)-1,Num_Orgs,1),0),1)</f>
        <v>0.96285397333650136</v>
      </c>
      <c r="H627" s="70">
        <f ca="1">INDEX(OFFSET(Data!$A$10,1,H$9+MATCH($A627+IF(H$9&gt;$B627,0,1),Data!$3:$3,0),Num_Orgs,1),MATCH($C627,OFFSET(Data!$A$10,1,MATCH($A627+IF(H$9&gt;$B627,0,1),Data!$3:$3,0)-1,Num_Orgs,1),0),1)</f>
        <v>0.2344692755543461</v>
      </c>
      <c r="I627" s="70">
        <f ca="1">INDEX(OFFSET(Data!$A$10,1,I$9+MATCH($A627+IF(I$9&gt;$B627,0,1),Data!$3:$3,0),Num_Orgs,1),MATCH($C627,OFFSET(Data!$A$10,1,MATCH($A627+IF(I$9&gt;$B627,0,1),Data!$3:$3,0)-1,Num_Orgs,1),0),1)</f>
        <v>0</v>
      </c>
      <c r="J627" s="26">
        <f ca="1">IFERROR((E627*SUM(Data!$C$8:$D$8))+(F627*Data!$E$8)+(G627*SUM(Data!$F$8:$G$8))+(H627*Data!$H$8)+(I627*Data!$I$8)+Data!$J$8,0)</f>
        <v>0.95011486729266026</v>
      </c>
      <c r="K627" s="119"/>
      <c r="L627" s="69"/>
      <c r="AI627" s="69"/>
      <c r="AJ627" s="121" t="str">
        <f t="shared" si="591"/>
        <v>RXK</v>
      </c>
      <c r="AK627" s="24" t="str">
        <f t="shared" si="592"/>
        <v>Sandwell and West Birmingham Hospitals NHS Trust</v>
      </c>
      <c r="AL627" s="280">
        <f t="shared" ref="AL627:BC627" ca="1" si="637">(AL395-$AL395)/$AI395</f>
        <v>0</v>
      </c>
      <c r="AM627" s="280">
        <f t="shared" ca="1" si="637"/>
        <v>5.1472423553392162E-3</v>
      </c>
      <c r="AN627" s="280">
        <f t="shared" ca="1" si="637"/>
        <v>5.1506357464702517E-3</v>
      </c>
      <c r="AO627" s="280">
        <f t="shared" ca="1" si="637"/>
        <v>5.2835708407782921E-3</v>
      </c>
      <c r="AP627" s="280">
        <f t="shared" ca="1" si="637"/>
        <v>6.1101294468030188E-3</v>
      </c>
      <c r="AQ627" s="280">
        <f t="shared" ca="1" si="637"/>
        <v>8.6478796443335663E-3</v>
      </c>
      <c r="AR627" s="280">
        <f t="shared" ca="1" si="637"/>
        <v>8.6478796443335663E-3</v>
      </c>
      <c r="AS627" s="280">
        <f t="shared" ca="1" si="637"/>
        <v>1.063254443184288E-2</v>
      </c>
      <c r="AT627" s="280">
        <f t="shared" ca="1" si="637"/>
        <v>1.0646411380287579E-2</v>
      </c>
      <c r="AU627" s="280">
        <f t="shared" ca="1" si="637"/>
        <v>1.0741915660784838E-2</v>
      </c>
      <c r="AV627" s="280">
        <f t="shared" ca="1" si="637"/>
        <v>1.1285238914172829E-2</v>
      </c>
      <c r="AW627" s="280">
        <f t="shared" ca="1" si="637"/>
        <v>1.0817611841080325E-2</v>
      </c>
      <c r="AX627" s="280">
        <f t="shared" ca="1" si="637"/>
        <v>1.0817611841080325E-2</v>
      </c>
      <c r="AY627" s="281">
        <f t="shared" ca="1" si="637"/>
        <v>0</v>
      </c>
      <c r="AZ627" s="280">
        <f t="shared" ca="1" si="637"/>
        <v>2.1317076833567892E-3</v>
      </c>
      <c r="BA627" s="282">
        <f t="shared" ca="1" si="637"/>
        <v>2.1317076833567892E-3</v>
      </c>
      <c r="BB627" s="282">
        <f t="shared" ca="1" si="637"/>
        <v>4.2791466232148219E-3</v>
      </c>
      <c r="BC627" s="230">
        <f t="shared" ca="1" si="637"/>
        <v>4.2791466232148219E-3</v>
      </c>
      <c r="BE627" s="121" t="str">
        <f t="shared" si="594"/>
        <v>RXK</v>
      </c>
      <c r="BF627" s="24" t="str">
        <f t="shared" si="595"/>
        <v>Sandwell and West Birmingham Hospitals NHS Trust</v>
      </c>
      <c r="BG627" s="280"/>
      <c r="BH627" s="280">
        <f t="shared" ca="1" si="596"/>
        <v>5.1472423553392162E-3</v>
      </c>
      <c r="BI627" s="280">
        <f t="shared" ca="1" si="597"/>
        <v>3.3933911310355183E-6</v>
      </c>
      <c r="BJ627" s="280">
        <f t="shared" ca="1" si="598"/>
        <v>1.3293509430804037E-4</v>
      </c>
      <c r="BK627" s="280">
        <f t="shared" ca="1" si="599"/>
        <v>8.2655860602472674E-4</v>
      </c>
      <c r="BL627" s="280">
        <f t="shared" ca="1" si="600"/>
        <v>2.5377501975305475E-3</v>
      </c>
      <c r="BM627" s="280">
        <f t="shared" ca="1" si="601"/>
        <v>0</v>
      </c>
      <c r="BN627" s="280">
        <f t="shared" ca="1" si="602"/>
        <v>1.9846647875093135E-3</v>
      </c>
      <c r="BO627" s="280">
        <f t="shared" ca="1" si="603"/>
        <v>1.3866948444699045E-5</v>
      </c>
      <c r="BP627" s="280">
        <f t="shared" ca="1" si="604"/>
        <v>9.5504280497258828E-5</v>
      </c>
      <c r="BQ627" s="280">
        <f t="shared" ca="1" si="605"/>
        <v>5.4332325338799121E-4</v>
      </c>
      <c r="BR627" s="280">
        <f t="shared" ca="1" si="606"/>
        <v>-4.6762707309250424E-4</v>
      </c>
      <c r="BS627" s="280">
        <f t="shared" ca="1" si="607"/>
        <v>0</v>
      </c>
      <c r="BT627" s="281"/>
      <c r="BU627" s="280">
        <f t="shared" ca="1" si="608"/>
        <v>2.1317076833567892E-3</v>
      </c>
      <c r="BV627" s="282">
        <f t="shared" ca="1" si="609"/>
        <v>0</v>
      </c>
      <c r="BW627" s="282">
        <f t="shared" ca="1" si="610"/>
        <v>2.1474389398580328E-3</v>
      </c>
      <c r="BX627" s="230">
        <f t="shared" ca="1" si="611"/>
        <v>0</v>
      </c>
    </row>
    <row r="628" spans="1:76" ht="13.8" x14ac:dyDescent="0.25">
      <c r="A628" s="118">
        <v>1</v>
      </c>
      <c r="B628" s="69">
        <f t="shared" si="633"/>
        <v>2</v>
      </c>
      <c r="C628" s="118" t="str">
        <f t="shared" si="634"/>
        <v>RWD</v>
      </c>
      <c r="D628" s="69"/>
      <c r="E628" s="70">
        <f ca="1">INDEX(OFFSET(Data!$A$10,1,E$9+MATCH($A628+IF(E$9&gt;$B628,0,1),Data!$3:$3,0),Num_Orgs,1),MATCH($C628,OFFSET(Data!$A$10,1,MATCH($A628+IF(E$9&gt;$B628,0,1),Data!$3:$3,0)-1,Num_Orgs,1),0),1)</f>
        <v>0.9162701162014113</v>
      </c>
      <c r="F628" s="70">
        <f ca="1">INDEX(OFFSET(Data!$A$10,1,F$9+MATCH($A628+IF(F$9&gt;$B628,0,1),Data!$3:$3,0),Num_Orgs,1),MATCH($C628,OFFSET(Data!$A$10,1,MATCH($A628+IF(F$9&gt;$B628,0,1),Data!$3:$3,0)-1,Num_Orgs,1),0),1)</f>
        <v>0.99619990923086066</v>
      </c>
      <c r="G628" s="70">
        <f ca="1">INDEX(OFFSET(Data!$A$10,1,G$9+MATCH($A628+IF(G$9&gt;$B628,0,1),Data!$3:$3,0),Num_Orgs,1),MATCH($C628,OFFSET(Data!$A$10,1,MATCH($A628+IF(G$9&gt;$B628,0,1),Data!$3:$3,0)-1,Num_Orgs,1),0),1)</f>
        <v>0.90554940685496443</v>
      </c>
      <c r="H628" s="70">
        <f ca="1">INDEX(OFFSET(Data!$A$10,1,H$9+MATCH($A628+IF(H$9&gt;$B628,0,1),Data!$3:$3,0),Num_Orgs,1),MATCH($C628,OFFSET(Data!$A$10,1,MATCH($A628+IF(H$9&gt;$B628,0,1),Data!$3:$3,0)-1,Num_Orgs,1),0),1)</f>
        <v>0.31282026165917665</v>
      </c>
      <c r="I628" s="70">
        <f ca="1">INDEX(OFFSET(Data!$A$10,1,I$9+MATCH($A628+IF(I$9&gt;$B628,0,1),Data!$3:$3,0),Num_Orgs,1),MATCH($C628,OFFSET(Data!$A$10,1,MATCH($A628+IF(I$9&gt;$B628,0,1),Data!$3:$3,0)-1,Num_Orgs,1),0),1)</f>
        <v>0</v>
      </c>
      <c r="J628" s="26">
        <f ca="1">IFERROR((E628*SUM(Data!$C$8:$D$8))+(F628*Data!$E$8)+(G628*SUM(Data!$F$8:$G$8))+(H628*Data!$H$8)+(I628*Data!$I$8)+Data!$J$8,0)</f>
        <v>0.94789584777874536</v>
      </c>
      <c r="K628" s="119"/>
      <c r="L628" s="69"/>
      <c r="AI628" s="69"/>
      <c r="AJ628" s="121" t="str">
        <f t="shared" si="591"/>
        <v>RCU</v>
      </c>
      <c r="AK628" s="24" t="str">
        <f t="shared" si="592"/>
        <v>Sheffield Children's NHS FT</v>
      </c>
      <c r="AL628" s="280">
        <f t="shared" ref="AL628:BC628" ca="1" si="638">(AL396-$AL396)/$AI396</f>
        <v>0</v>
      </c>
      <c r="AM628" s="280">
        <f t="shared" ca="1" si="638"/>
        <v>3.3411870056056091E-3</v>
      </c>
      <c r="AN628" s="280">
        <f t="shared" ca="1" si="638"/>
        <v>3.3432895981229506E-3</v>
      </c>
      <c r="AO628" s="280">
        <f t="shared" ca="1" si="638"/>
        <v>3.0893385670747943E-3</v>
      </c>
      <c r="AP628" s="280">
        <f t="shared" ca="1" si="638"/>
        <v>2.9639686744958068E-3</v>
      </c>
      <c r="AQ628" s="280">
        <f t="shared" ca="1" si="638"/>
        <v>4.7638137340437776E-3</v>
      </c>
      <c r="AR628" s="280">
        <f t="shared" ca="1" si="638"/>
        <v>4.7638137340437776E-3</v>
      </c>
      <c r="AS628" s="280">
        <f t="shared" ca="1" si="638"/>
        <v>4.8983519280178228E-3</v>
      </c>
      <c r="AT628" s="280">
        <f t="shared" ca="1" si="638"/>
        <v>4.9066288974047639E-3</v>
      </c>
      <c r="AU628" s="280">
        <f t="shared" ca="1" si="638"/>
        <v>4.2182096568203278E-3</v>
      </c>
      <c r="AV628" s="280">
        <f t="shared" ca="1" si="638"/>
        <v>5.3309700239063543E-3</v>
      </c>
      <c r="AW628" s="280">
        <f t="shared" ca="1" si="638"/>
        <v>5.2326382350083951E-3</v>
      </c>
      <c r="AX628" s="280">
        <f t="shared" ca="1" si="638"/>
        <v>5.2326382350083951E-3</v>
      </c>
      <c r="AY628" s="281">
        <f t="shared" ca="1" si="638"/>
        <v>0</v>
      </c>
      <c r="AZ628" s="280">
        <f t="shared" ca="1" si="638"/>
        <v>1.0311384151754225E-3</v>
      </c>
      <c r="BA628" s="282">
        <f t="shared" ca="1" si="638"/>
        <v>1.0311384151754225E-3</v>
      </c>
      <c r="BB628" s="282">
        <f t="shared" ca="1" si="638"/>
        <v>2.0698862709059222E-3</v>
      </c>
      <c r="BC628" s="230">
        <f t="shared" ca="1" si="638"/>
        <v>2.0698862709059222E-3</v>
      </c>
      <c r="BE628" s="121" t="str">
        <f t="shared" si="594"/>
        <v>RCU</v>
      </c>
      <c r="BF628" s="24" t="str">
        <f t="shared" si="595"/>
        <v>Sheffield Children's NHS FT</v>
      </c>
      <c r="BG628" s="280"/>
      <c r="BH628" s="280">
        <f t="shared" ca="1" si="596"/>
        <v>3.3411870056056091E-3</v>
      </c>
      <c r="BI628" s="280">
        <f t="shared" ca="1" si="597"/>
        <v>2.1025925173415345E-6</v>
      </c>
      <c r="BJ628" s="280">
        <f t="shared" ca="1" si="598"/>
        <v>-2.5395103104815632E-4</v>
      </c>
      <c r="BK628" s="280">
        <f t="shared" ca="1" si="599"/>
        <v>-1.2536989257898746E-4</v>
      </c>
      <c r="BL628" s="280">
        <f t="shared" ca="1" si="600"/>
        <v>1.7998450595479707E-3</v>
      </c>
      <c r="BM628" s="280">
        <f t="shared" ca="1" si="601"/>
        <v>0</v>
      </c>
      <c r="BN628" s="280">
        <f t="shared" ca="1" si="602"/>
        <v>1.3453819397404518E-4</v>
      </c>
      <c r="BO628" s="280">
        <f t="shared" ca="1" si="603"/>
        <v>8.2769693869411479E-6</v>
      </c>
      <c r="BP628" s="280">
        <f t="shared" ca="1" si="604"/>
        <v>-6.8841924058443606E-4</v>
      </c>
      <c r="BQ628" s="280">
        <f t="shared" ca="1" si="605"/>
        <v>1.1127603670860265E-3</v>
      </c>
      <c r="BR628" s="280">
        <f t="shared" ca="1" si="606"/>
        <v>-9.8331788897959224E-5</v>
      </c>
      <c r="BS628" s="280">
        <f t="shared" ca="1" si="607"/>
        <v>0</v>
      </c>
      <c r="BT628" s="281"/>
      <c r="BU628" s="280">
        <f t="shared" ca="1" si="608"/>
        <v>1.0311384151754225E-3</v>
      </c>
      <c r="BV628" s="282">
        <f t="shared" ca="1" si="609"/>
        <v>0</v>
      </c>
      <c r="BW628" s="282">
        <f t="shared" ca="1" si="610"/>
        <v>1.0387478557304997E-3</v>
      </c>
      <c r="BX628" s="230">
        <f t="shared" ca="1" si="611"/>
        <v>0</v>
      </c>
    </row>
    <row r="629" spans="1:76" ht="13.8" x14ac:dyDescent="0.25">
      <c r="A629" s="118">
        <v>1</v>
      </c>
      <c r="B629" s="69">
        <f t="shared" si="633"/>
        <v>2</v>
      </c>
      <c r="C629" s="118" t="str">
        <f t="shared" si="634"/>
        <v>RWE</v>
      </c>
      <c r="D629" s="69"/>
      <c r="E629" s="70">
        <f ca="1">INDEX(OFFSET(Data!$A$10,1,E$9+MATCH($A629+IF(E$9&gt;$B629,0,1),Data!$3:$3,0),Num_Orgs,1),MATCH($C629,OFFSET(Data!$A$10,1,MATCH($A629+IF(E$9&gt;$B629,0,1),Data!$3:$3,0)-1,Num_Orgs,1),0),1)</f>
        <v>0.94382254229735907</v>
      </c>
      <c r="F629" s="70">
        <f ca="1">INDEX(OFFSET(Data!$A$10,1,F$9+MATCH($A629+IF(F$9&gt;$B629,0,1),Data!$3:$3,0),Num_Orgs,1),MATCH($C629,OFFSET(Data!$A$10,1,MATCH($A629+IF(F$9&gt;$B629,0,1),Data!$3:$3,0)-1,Num_Orgs,1),0),1)</f>
        <v>0.99619990923086066</v>
      </c>
      <c r="G629" s="70">
        <f ca="1">INDEX(OFFSET(Data!$A$10,1,G$9+MATCH($A629+IF(G$9&gt;$B629,0,1),Data!$3:$3,0),Num_Orgs,1),MATCH($C629,OFFSET(Data!$A$10,1,MATCH($A629+IF(G$9&gt;$B629,0,1),Data!$3:$3,0)-1,Num_Orgs,1),0),1)</f>
        <v>0.91550049923798604</v>
      </c>
      <c r="H629" s="70">
        <f ca="1">INDEX(OFFSET(Data!$A$10,1,H$9+MATCH($A629+IF(H$9&gt;$B629,0,1),Data!$3:$3,0),Num_Orgs,1),MATCH($C629,OFFSET(Data!$A$10,1,MATCH($A629+IF(H$9&gt;$B629,0,1),Data!$3:$3,0)-1,Num_Orgs,1),0),1)</f>
        <v>0.78801846428800693</v>
      </c>
      <c r="I629" s="70">
        <f ca="1">INDEX(OFFSET(Data!$A$10,1,I$9+MATCH($A629+IF(I$9&gt;$B629,0,1),Data!$3:$3,0),Num_Orgs,1),MATCH($C629,OFFSET(Data!$A$10,1,MATCH($A629+IF(I$9&gt;$B629,0,1),Data!$3:$3,0)-1,Num_Orgs,1),0),1)</f>
        <v>0</v>
      </c>
      <c r="J629" s="26">
        <f ca="1">IFERROR((E629*SUM(Data!$C$8:$D$8))+(F629*Data!$E$8)+(G629*SUM(Data!$F$8:$G$8))+(H629*Data!$H$8)+(I629*Data!$I$8)+Data!$J$8,0)</f>
        <v>0.96542108966817808</v>
      </c>
      <c r="K629" s="119"/>
      <c r="L629" s="69"/>
      <c r="AI629" s="69"/>
      <c r="AJ629" s="121" t="str">
        <f t="shared" si="591"/>
        <v>TAH</v>
      </c>
      <c r="AK629" s="24" t="str">
        <f t="shared" si="592"/>
        <v>Sheffield Health &amp; Social Care NHS FT</v>
      </c>
      <c r="AL629" s="280">
        <f t="shared" ref="AL629:BC629" ca="1" si="639">(AL397-$AL397)/$AI397</f>
        <v>0</v>
      </c>
      <c r="AM629" s="280">
        <f t="shared" ca="1" si="639"/>
        <v>0</v>
      </c>
      <c r="AN629" s="280">
        <f t="shared" ca="1" si="639"/>
        <v>0</v>
      </c>
      <c r="AO629" s="280">
        <f t="shared" ca="1" si="639"/>
        <v>0</v>
      </c>
      <c r="AP629" s="280">
        <f t="shared" ca="1" si="639"/>
        <v>0</v>
      </c>
      <c r="AQ629" s="280">
        <f t="shared" ca="1" si="639"/>
        <v>0</v>
      </c>
      <c r="AR629" s="280">
        <f t="shared" ca="1" si="639"/>
        <v>0</v>
      </c>
      <c r="AS629" s="280">
        <f t="shared" ca="1" si="639"/>
        <v>0</v>
      </c>
      <c r="AT629" s="280">
        <f t="shared" ca="1" si="639"/>
        <v>0</v>
      </c>
      <c r="AU629" s="280">
        <f t="shared" ca="1" si="639"/>
        <v>0</v>
      </c>
      <c r="AV629" s="280">
        <f t="shared" ca="1" si="639"/>
        <v>0</v>
      </c>
      <c r="AW629" s="280">
        <f t="shared" ca="1" si="639"/>
        <v>0</v>
      </c>
      <c r="AX629" s="280">
        <f t="shared" ca="1" si="639"/>
        <v>0</v>
      </c>
      <c r="AY629" s="281">
        <f t="shared" ca="1" si="639"/>
        <v>0</v>
      </c>
      <c r="AZ629" s="280">
        <f t="shared" ca="1" si="639"/>
        <v>0</v>
      </c>
      <c r="BA629" s="282">
        <f t="shared" ca="1" si="639"/>
        <v>0</v>
      </c>
      <c r="BB629" s="282">
        <f t="shared" ca="1" si="639"/>
        <v>0</v>
      </c>
      <c r="BC629" s="230">
        <f t="shared" ca="1" si="639"/>
        <v>0</v>
      </c>
      <c r="BE629" s="121" t="str">
        <f t="shared" si="594"/>
        <v>TAH</v>
      </c>
      <c r="BF629" s="24" t="str">
        <f t="shared" si="595"/>
        <v>Sheffield Health &amp; Social Care NHS FT</v>
      </c>
      <c r="BG629" s="280"/>
      <c r="BH629" s="280">
        <f t="shared" ca="1" si="596"/>
        <v>0</v>
      </c>
      <c r="BI629" s="280">
        <f t="shared" ca="1" si="597"/>
        <v>0</v>
      </c>
      <c r="BJ629" s="280">
        <f t="shared" ca="1" si="598"/>
        <v>0</v>
      </c>
      <c r="BK629" s="280">
        <f t="shared" ca="1" si="599"/>
        <v>0</v>
      </c>
      <c r="BL629" s="280">
        <f t="shared" ca="1" si="600"/>
        <v>0</v>
      </c>
      <c r="BM629" s="280">
        <f t="shared" ca="1" si="601"/>
        <v>0</v>
      </c>
      <c r="BN629" s="280">
        <f t="shared" ca="1" si="602"/>
        <v>0</v>
      </c>
      <c r="BO629" s="280">
        <f t="shared" ca="1" si="603"/>
        <v>0</v>
      </c>
      <c r="BP629" s="280">
        <f t="shared" ca="1" si="604"/>
        <v>0</v>
      </c>
      <c r="BQ629" s="280">
        <f t="shared" ca="1" si="605"/>
        <v>0</v>
      </c>
      <c r="BR629" s="280">
        <f t="shared" ca="1" si="606"/>
        <v>0</v>
      </c>
      <c r="BS629" s="280">
        <f t="shared" ca="1" si="607"/>
        <v>0</v>
      </c>
      <c r="BT629" s="281"/>
      <c r="BU629" s="280">
        <f t="shared" ca="1" si="608"/>
        <v>0</v>
      </c>
      <c r="BV629" s="282">
        <f t="shared" ca="1" si="609"/>
        <v>0</v>
      </c>
      <c r="BW629" s="282">
        <f t="shared" ca="1" si="610"/>
        <v>0</v>
      </c>
      <c r="BX629" s="230">
        <f t="shared" ca="1" si="611"/>
        <v>0</v>
      </c>
    </row>
    <row r="630" spans="1:76" ht="13.8" x14ac:dyDescent="0.25">
      <c r="A630" s="118">
        <v>1</v>
      </c>
      <c r="B630" s="69">
        <f t="shared" si="633"/>
        <v>2</v>
      </c>
      <c r="C630" s="118" t="str">
        <f t="shared" si="634"/>
        <v>RWF</v>
      </c>
      <c r="D630" s="69"/>
      <c r="E630" s="70">
        <f ca="1">INDEX(OFFSET(Data!$A$10,1,E$9+MATCH($A630+IF(E$9&gt;$B630,0,1),Data!$3:$3,0),Num_Orgs,1),MATCH($C630,OFFSET(Data!$A$10,1,MATCH($A630+IF(E$9&gt;$B630,0,1),Data!$3:$3,0)-1,Num_Orgs,1),0),1)</f>
        <v>1.0424714641270307</v>
      </c>
      <c r="F630" s="70">
        <f ca="1">INDEX(OFFSET(Data!$A$10,1,F$9+MATCH($A630+IF(F$9&gt;$B630,0,1),Data!$3:$3,0),Num_Orgs,1),MATCH($C630,OFFSET(Data!$A$10,1,MATCH($A630+IF(F$9&gt;$B630,0,1),Data!$3:$3,0)-1,Num_Orgs,1),0),1)</f>
        <v>0.99619990923086066</v>
      </c>
      <c r="G630" s="70">
        <f ca="1">INDEX(OFFSET(Data!$A$10,1,G$9+MATCH($A630+IF(G$9&gt;$B630,0,1),Data!$3:$3,0),Num_Orgs,1),MATCH($C630,OFFSET(Data!$A$10,1,MATCH($A630+IF(G$9&gt;$B630,0,1),Data!$3:$3,0)-1,Num_Orgs,1),0),1)</f>
        <v>1.0747179773663313</v>
      </c>
      <c r="H630" s="70">
        <f ca="1">INDEX(OFFSET(Data!$A$10,1,H$9+MATCH($A630+IF(H$9&gt;$B630,0,1),Data!$3:$3,0),Num_Orgs,1),MATCH($C630,OFFSET(Data!$A$10,1,MATCH($A630+IF(H$9&gt;$B630,0,1),Data!$3:$3,0)-1,Num_Orgs,1),0),1)</f>
        <v>0.75863936806113386</v>
      </c>
      <c r="I630" s="70">
        <f ca="1">INDEX(OFFSET(Data!$A$10,1,I$9+MATCH($A630+IF(I$9&gt;$B630,0,1),Data!$3:$3,0),Num_Orgs,1),MATCH($C630,OFFSET(Data!$A$10,1,MATCH($A630+IF(I$9&gt;$B630,0,1),Data!$3:$3,0)-1,Num_Orgs,1),0),1)</f>
        <v>0</v>
      </c>
      <c r="J630" s="26">
        <f ca="1">IFERROR((E630*SUM(Data!$C$8:$D$8))+(F630*Data!$E$8)+(G630*SUM(Data!$F$8:$G$8))+(H630*Data!$H$8)+(I630*Data!$I$8)+Data!$J$8,0)</f>
        <v>1.0237030957038613</v>
      </c>
      <c r="K630" s="119"/>
      <c r="L630" s="69"/>
      <c r="AI630" s="69"/>
      <c r="AJ630" s="121" t="str">
        <f t="shared" si="591"/>
        <v>RHQ</v>
      </c>
      <c r="AK630" s="24" t="str">
        <f t="shared" si="592"/>
        <v>Sheffield Teaching Hospitals NHS FT</v>
      </c>
      <c r="AL630" s="280">
        <f t="shared" ref="AL630:BC630" ca="1" si="640">(AL398-$AL398)/$AI398</f>
        <v>0</v>
      </c>
      <c r="AM630" s="280">
        <f t="shared" ca="1" si="640"/>
        <v>4.8458179224223838E-3</v>
      </c>
      <c r="AN630" s="280">
        <f t="shared" ca="1" si="640"/>
        <v>4.8489830597491712E-3</v>
      </c>
      <c r="AO630" s="280">
        <f t="shared" ca="1" si="640"/>
        <v>4.4677744139001389E-3</v>
      </c>
      <c r="AP630" s="280">
        <f t="shared" ca="1" si="640"/>
        <v>3.7575885916429469E-3</v>
      </c>
      <c r="AQ630" s="280">
        <f t="shared" ca="1" si="640"/>
        <v>7.4589011817277149E-3</v>
      </c>
      <c r="AR630" s="280">
        <f t="shared" ca="1" si="640"/>
        <v>7.4589011817277149E-3</v>
      </c>
      <c r="AS630" s="280">
        <f t="shared" ca="1" si="640"/>
        <v>7.7075206665295154E-3</v>
      </c>
      <c r="AT630" s="280">
        <f t="shared" ca="1" si="640"/>
        <v>7.7198647127137282E-3</v>
      </c>
      <c r="AU630" s="280">
        <f t="shared" ca="1" si="640"/>
        <v>6.686360879742983E-3</v>
      </c>
      <c r="AV630" s="280">
        <f t="shared" ca="1" si="640"/>
        <v>7.9451701820276947E-3</v>
      </c>
      <c r="AW630" s="280">
        <f t="shared" ca="1" si="640"/>
        <v>8.0600306784582854E-3</v>
      </c>
      <c r="AX630" s="280">
        <f t="shared" ca="1" si="640"/>
        <v>8.0600306784582854E-3</v>
      </c>
      <c r="AY630" s="281">
        <f t="shared" ca="1" si="640"/>
        <v>0</v>
      </c>
      <c r="AZ630" s="280">
        <f t="shared" ca="1" si="640"/>
        <v>1.5883015195751616E-3</v>
      </c>
      <c r="BA630" s="282">
        <f t="shared" ca="1" si="640"/>
        <v>1.5883015195751616E-3</v>
      </c>
      <c r="BB630" s="282">
        <f t="shared" ca="1" si="640"/>
        <v>3.1883241483812957E-3</v>
      </c>
      <c r="BC630" s="230">
        <f t="shared" ca="1" si="640"/>
        <v>3.1883241483812957E-3</v>
      </c>
      <c r="BE630" s="121" t="str">
        <f t="shared" si="594"/>
        <v>RHQ</v>
      </c>
      <c r="BF630" s="24" t="str">
        <f t="shared" si="595"/>
        <v>Sheffield Teaching Hospitals NHS FT</v>
      </c>
      <c r="BG630" s="280"/>
      <c r="BH630" s="280">
        <f t="shared" ca="1" si="596"/>
        <v>4.8458179224223838E-3</v>
      </c>
      <c r="BI630" s="280">
        <f t="shared" ca="1" si="597"/>
        <v>3.1651373267873803E-6</v>
      </c>
      <c r="BJ630" s="280">
        <f t="shared" ca="1" si="598"/>
        <v>-3.8120864584903231E-4</v>
      </c>
      <c r="BK630" s="280">
        <f t="shared" ca="1" si="599"/>
        <v>-7.1018582225719192E-4</v>
      </c>
      <c r="BL630" s="280">
        <f t="shared" ca="1" si="600"/>
        <v>3.7013125900847679E-3</v>
      </c>
      <c r="BM630" s="280">
        <f t="shared" ca="1" si="601"/>
        <v>0</v>
      </c>
      <c r="BN630" s="280">
        <f t="shared" ca="1" si="602"/>
        <v>2.4861948480180054E-4</v>
      </c>
      <c r="BO630" s="280">
        <f t="shared" ca="1" si="603"/>
        <v>1.2344046184212774E-5</v>
      </c>
      <c r="BP630" s="280">
        <f t="shared" ca="1" si="604"/>
        <v>-1.0335038329707452E-3</v>
      </c>
      <c r="BQ630" s="280">
        <f t="shared" ca="1" si="605"/>
        <v>1.2588093022847116E-3</v>
      </c>
      <c r="BR630" s="280">
        <f t="shared" ca="1" si="606"/>
        <v>1.1486049643059069E-4</v>
      </c>
      <c r="BS630" s="280">
        <f t="shared" ca="1" si="607"/>
        <v>0</v>
      </c>
      <c r="BT630" s="281"/>
      <c r="BU630" s="280">
        <f t="shared" ca="1" si="608"/>
        <v>1.5883015195751616E-3</v>
      </c>
      <c r="BV630" s="282">
        <f t="shared" ca="1" si="609"/>
        <v>0</v>
      </c>
      <c r="BW630" s="282">
        <f t="shared" ca="1" si="610"/>
        <v>1.6000226288061341E-3</v>
      </c>
      <c r="BX630" s="230">
        <f t="shared" ca="1" si="611"/>
        <v>0</v>
      </c>
    </row>
    <row r="631" spans="1:76" ht="13.8" x14ac:dyDescent="0.25">
      <c r="A631" s="118">
        <v>1</v>
      </c>
      <c r="B631" s="69">
        <f t="shared" si="633"/>
        <v>2</v>
      </c>
      <c r="C631" s="118" t="str">
        <f t="shared" si="634"/>
        <v>RWG</v>
      </c>
      <c r="D631" s="69"/>
      <c r="E631" s="70">
        <f ca="1">INDEX(OFFSET(Data!$A$10,1,E$9+MATCH($A631+IF(E$9&gt;$B631,0,1),Data!$3:$3,0),Num_Orgs,1),MATCH($C631,OFFSET(Data!$A$10,1,MATCH($A631+IF(E$9&gt;$B631,0,1),Data!$3:$3,0)-1,Num_Orgs,1),0),1)</f>
        <v>1.1044255006201276</v>
      </c>
      <c r="F631" s="70">
        <f ca="1">INDEX(OFFSET(Data!$A$10,1,F$9+MATCH($A631+IF(F$9&gt;$B631,0,1),Data!$3:$3,0),Num_Orgs,1),MATCH($C631,OFFSET(Data!$A$10,1,MATCH($A631+IF(F$9&gt;$B631,0,1),Data!$3:$3,0)-1,Num_Orgs,1),0),1)</f>
        <v>0.99619990923086066</v>
      </c>
      <c r="G631" s="70">
        <f ca="1">INDEX(OFFSET(Data!$A$10,1,G$9+MATCH($A631+IF(G$9&gt;$B631,0,1),Data!$3:$3,0),Num_Orgs,1),MATCH($C631,OFFSET(Data!$A$10,1,MATCH($A631+IF(G$9&gt;$B631,0,1),Data!$3:$3,0)-1,Num_Orgs,1),0),1)</f>
        <v>1.0846690697493531</v>
      </c>
      <c r="H631" s="70">
        <f ca="1">INDEX(OFFSET(Data!$A$10,1,H$9+MATCH($A631+IF(H$9&gt;$B631,0,1),Data!$3:$3,0),Num_Orgs,1),MATCH($C631,OFFSET(Data!$A$10,1,MATCH($A631+IF(H$9&gt;$B631,0,1),Data!$3:$3,0)-1,Num_Orgs,1),0),1)</f>
        <v>2.9971518973467295</v>
      </c>
      <c r="I631" s="70">
        <f ca="1">INDEX(OFFSET(Data!$A$10,1,I$9+MATCH($A631+IF(I$9&gt;$B631,0,1),Data!$3:$3,0),Num_Orgs,1),MATCH($C631,OFFSET(Data!$A$10,1,MATCH($A631+IF(I$9&gt;$B631,0,1),Data!$3:$3,0)-1,Num_Orgs,1),0),1)</f>
        <v>0</v>
      </c>
      <c r="J631" s="26">
        <f ca="1">IFERROR((E631*SUM(Data!$C$8:$D$8))+(F631*Data!$E$8)+(G631*SUM(Data!$F$8:$G$8))+(H631*Data!$H$8)+(I631*Data!$I$8)+Data!$J$8,0)</f>
        <v>1.0680230775651027</v>
      </c>
      <c r="K631" s="119"/>
      <c r="L631" s="69"/>
      <c r="AI631" s="69"/>
      <c r="AJ631" s="121" t="str">
        <f t="shared" si="591"/>
        <v>RK5</v>
      </c>
      <c r="AK631" s="24" t="str">
        <f t="shared" si="592"/>
        <v>Sherwood Forest Hospitals NHS FT</v>
      </c>
      <c r="AL631" s="280">
        <f t="shared" ref="AL631:BC631" ca="1" si="641">(AL399-$AL399)/$AI399</f>
        <v>0</v>
      </c>
      <c r="AM631" s="280">
        <f t="shared" ca="1" si="641"/>
        <v>5.1389330608831449E-3</v>
      </c>
      <c r="AN631" s="280">
        <f t="shared" ca="1" si="641"/>
        <v>5.1432364830046803E-3</v>
      </c>
      <c r="AO631" s="280">
        <f t="shared" ca="1" si="641"/>
        <v>4.5240323167257557E-3</v>
      </c>
      <c r="AP631" s="280">
        <f t="shared" ca="1" si="641"/>
        <v>4.5536641559020567E-3</v>
      </c>
      <c r="AQ631" s="280">
        <f t="shared" ca="1" si="641"/>
        <v>8.7367866547921995E-3</v>
      </c>
      <c r="AR631" s="280">
        <f t="shared" ca="1" si="641"/>
        <v>8.7367866547921995E-3</v>
      </c>
      <c r="AS631" s="280">
        <f t="shared" ca="1" si="641"/>
        <v>6.6058405207599846E-3</v>
      </c>
      <c r="AT631" s="280">
        <f t="shared" ca="1" si="641"/>
        <v>6.6224631286175293E-3</v>
      </c>
      <c r="AU631" s="280">
        <f t="shared" ca="1" si="641"/>
        <v>8.5946904522095063E-3</v>
      </c>
      <c r="AV631" s="280">
        <f t="shared" ca="1" si="641"/>
        <v>9.8462388936089076E-3</v>
      </c>
      <c r="AW631" s="280">
        <f t="shared" ca="1" si="641"/>
        <v>8.8655300198268346E-3</v>
      </c>
      <c r="AX631" s="280">
        <f t="shared" ca="1" si="641"/>
        <v>8.8655300198268346E-3</v>
      </c>
      <c r="AY631" s="281">
        <f t="shared" ca="1" si="641"/>
        <v>0</v>
      </c>
      <c r="AZ631" s="280">
        <f t="shared" ca="1" si="641"/>
        <v>1.7470324077008461E-3</v>
      </c>
      <c r="BA631" s="282">
        <f t="shared" ca="1" si="641"/>
        <v>1.7470324077008461E-3</v>
      </c>
      <c r="BB631" s="282">
        <f t="shared" ca="1" si="641"/>
        <v>3.5069573030236385E-3</v>
      </c>
      <c r="BC631" s="230">
        <f t="shared" ca="1" si="641"/>
        <v>3.5069573030236385E-3</v>
      </c>
      <c r="BE631" s="121" t="str">
        <f t="shared" si="594"/>
        <v>RK5</v>
      </c>
      <c r="BF631" s="24" t="str">
        <f t="shared" si="595"/>
        <v>Sherwood Forest Hospitals NHS FT</v>
      </c>
      <c r="BG631" s="280"/>
      <c r="BH631" s="280">
        <f t="shared" ca="1" si="596"/>
        <v>5.1389330608831449E-3</v>
      </c>
      <c r="BI631" s="280">
        <f t="shared" ca="1" si="597"/>
        <v>4.3034221215354149E-6</v>
      </c>
      <c r="BJ631" s="280">
        <f t="shared" ca="1" si="598"/>
        <v>-6.1920416627892459E-4</v>
      </c>
      <c r="BK631" s="280">
        <f t="shared" ca="1" si="599"/>
        <v>2.9631839176300946E-5</v>
      </c>
      <c r="BL631" s="280">
        <f t="shared" ca="1" si="600"/>
        <v>4.1831224988901428E-3</v>
      </c>
      <c r="BM631" s="280">
        <f t="shared" ca="1" si="601"/>
        <v>0</v>
      </c>
      <c r="BN631" s="280">
        <f t="shared" ca="1" si="602"/>
        <v>-2.1309461340322149E-3</v>
      </c>
      <c r="BO631" s="280">
        <f t="shared" ca="1" si="603"/>
        <v>1.6622607857544672E-5</v>
      </c>
      <c r="BP631" s="280">
        <f t="shared" ca="1" si="604"/>
        <v>1.972227323591977E-3</v>
      </c>
      <c r="BQ631" s="280">
        <f t="shared" ca="1" si="605"/>
        <v>1.2515484413994013E-3</v>
      </c>
      <c r="BR631" s="280">
        <f t="shared" ca="1" si="606"/>
        <v>-9.8070887378207301E-4</v>
      </c>
      <c r="BS631" s="280">
        <f t="shared" ca="1" si="607"/>
        <v>0</v>
      </c>
      <c r="BT631" s="281"/>
      <c r="BU631" s="280">
        <f t="shared" ca="1" si="608"/>
        <v>1.7470324077008461E-3</v>
      </c>
      <c r="BV631" s="282">
        <f t="shared" ca="1" si="609"/>
        <v>0</v>
      </c>
      <c r="BW631" s="282">
        <f t="shared" ca="1" si="610"/>
        <v>1.7599248953227924E-3</v>
      </c>
      <c r="BX631" s="230">
        <f t="shared" ca="1" si="611"/>
        <v>0</v>
      </c>
    </row>
    <row r="632" spans="1:76" ht="13.8" x14ac:dyDescent="0.25">
      <c r="A632" s="118">
        <v>1</v>
      </c>
      <c r="B632" s="69">
        <f t="shared" si="633"/>
        <v>2</v>
      </c>
      <c r="C632" s="118" t="str">
        <f t="shared" si="634"/>
        <v>RWH</v>
      </c>
      <c r="D632" s="69"/>
      <c r="E632" s="70">
        <f ca="1">INDEX(OFFSET(Data!$A$10,1,E$9+MATCH($A632+IF(E$9&gt;$B632,0,1),Data!$3:$3,0),Num_Orgs,1),MATCH($C632,OFFSET(Data!$A$10,1,MATCH($A632+IF(E$9&gt;$B632,0,1),Data!$3:$3,0)-1,Num_Orgs,1),0),1)</f>
        <v>1.0906853846288567</v>
      </c>
      <c r="F632" s="70">
        <f ca="1">INDEX(OFFSET(Data!$A$10,1,F$9+MATCH($A632+IF(F$9&gt;$B632,0,1),Data!$3:$3,0),Num_Orgs,1),MATCH($C632,OFFSET(Data!$A$10,1,MATCH($A632+IF(F$9&gt;$B632,0,1),Data!$3:$3,0)-1,Num_Orgs,1),0),1)</f>
        <v>0.99619990923086066</v>
      </c>
      <c r="G632" s="70">
        <f ca="1">INDEX(OFFSET(Data!$A$10,1,G$9+MATCH($A632+IF(G$9&gt;$B632,0,1),Data!$3:$3,0),Num_Orgs,1),MATCH($C632,OFFSET(Data!$A$10,1,MATCH($A632+IF(G$9&gt;$B632,0,1),Data!$3:$3,0)-1,Num_Orgs,1),0),1)</f>
        <v>1.0747179773663313</v>
      </c>
      <c r="H632" s="70">
        <f ca="1">INDEX(OFFSET(Data!$A$10,1,H$9+MATCH($A632+IF(H$9&gt;$B632,0,1),Data!$3:$3,0),Num_Orgs,1),MATCH($C632,OFFSET(Data!$A$10,1,MATCH($A632+IF(H$9&gt;$B632,0,1),Data!$3:$3,0)-1,Num_Orgs,1),0),1)</f>
        <v>2.6974821150320207</v>
      </c>
      <c r="I632" s="70">
        <f ca="1">INDEX(OFFSET(Data!$A$10,1,I$9+MATCH($A632+IF(I$9&gt;$B632,0,1),Data!$3:$3,0),Num_Orgs,1),MATCH($C632,OFFSET(Data!$A$10,1,MATCH($A632+IF(I$9&gt;$B632,0,1),Data!$3:$3,0)-1,Num_Orgs,1),0),1)</f>
        <v>0</v>
      </c>
      <c r="J632" s="26">
        <f ca="1">IFERROR((E632*SUM(Data!$C$8:$D$8))+(F632*Data!$E$8)+(G632*SUM(Data!$F$8:$G$8))+(H632*Data!$H$8)+(I632*Data!$I$8)+Data!$J$8,0)</f>
        <v>1.0588695512822726</v>
      </c>
      <c r="K632" s="119"/>
      <c r="L632" s="69"/>
      <c r="AI632" s="69"/>
      <c r="AJ632" s="121" t="str">
        <f t="shared" si="591"/>
        <v>RXW</v>
      </c>
      <c r="AK632" s="24" t="str">
        <f t="shared" si="592"/>
        <v>Shrewsbury and Telford Hospital NHS Trust</v>
      </c>
      <c r="AL632" s="280">
        <f t="shared" ref="AL632:BC632" ca="1" si="642">(AL400-$AL400)/$AI400</f>
        <v>0</v>
      </c>
      <c r="AM632" s="280">
        <f t="shared" ca="1" si="642"/>
        <v>1.0485577027149003E-2</v>
      </c>
      <c r="AN632" s="280">
        <f t="shared" ca="1" si="642"/>
        <v>1.0490222589347021E-2</v>
      </c>
      <c r="AO632" s="280">
        <f t="shared" ca="1" si="642"/>
        <v>1.069258367197681E-2</v>
      </c>
      <c r="AP632" s="280">
        <f t="shared" ca="1" si="642"/>
        <v>9.1967732048422006E-3</v>
      </c>
      <c r="AQ632" s="280">
        <f t="shared" ca="1" si="642"/>
        <v>1.3935514491279022E-2</v>
      </c>
      <c r="AR632" s="280">
        <f t="shared" ca="1" si="642"/>
        <v>1.3935514491279022E-2</v>
      </c>
      <c r="AS632" s="280">
        <f t="shared" ca="1" si="642"/>
        <v>1.608298444496974E-2</v>
      </c>
      <c r="AT632" s="280">
        <f t="shared" ca="1" si="642"/>
        <v>1.6101279476470286E-2</v>
      </c>
      <c r="AU632" s="280">
        <f t="shared" ca="1" si="642"/>
        <v>1.6326928070463563E-2</v>
      </c>
      <c r="AV632" s="280">
        <f t="shared" ca="1" si="642"/>
        <v>1.7485867570734337E-2</v>
      </c>
      <c r="AW632" s="280">
        <f t="shared" ca="1" si="642"/>
        <v>1.6676191119168397E-2</v>
      </c>
      <c r="AX632" s="280">
        <f t="shared" ca="1" si="642"/>
        <v>1.6676191119168397E-2</v>
      </c>
      <c r="AY632" s="281">
        <f t="shared" ca="1" si="642"/>
        <v>0</v>
      </c>
      <c r="AZ632" s="280">
        <f t="shared" ca="1" si="642"/>
        <v>3.286193409423291E-3</v>
      </c>
      <c r="BA632" s="282">
        <f t="shared" ca="1" si="642"/>
        <v>3.286193409423291E-3</v>
      </c>
      <c r="BB632" s="282">
        <f t="shared" ca="1" si="642"/>
        <v>6.5966377758797821E-3</v>
      </c>
      <c r="BC632" s="230">
        <f t="shared" ca="1" si="642"/>
        <v>6.5966377758797821E-3</v>
      </c>
      <c r="BE632" s="121" t="str">
        <f t="shared" si="594"/>
        <v>RXW</v>
      </c>
      <c r="BF632" s="24" t="str">
        <f t="shared" si="595"/>
        <v>Shrewsbury and Telford Hospital NHS Trust</v>
      </c>
      <c r="BG632" s="280"/>
      <c r="BH632" s="280">
        <f t="shared" ca="1" si="596"/>
        <v>1.0485577027149003E-2</v>
      </c>
      <c r="BI632" s="280">
        <f t="shared" ca="1" si="597"/>
        <v>4.6455621980183437E-6</v>
      </c>
      <c r="BJ632" s="280">
        <f t="shared" ca="1" si="598"/>
        <v>2.0236108262978829E-4</v>
      </c>
      <c r="BK632" s="280">
        <f t="shared" ca="1" si="599"/>
        <v>-1.495810467134609E-3</v>
      </c>
      <c r="BL632" s="280">
        <f t="shared" ca="1" si="600"/>
        <v>4.7387412864368216E-3</v>
      </c>
      <c r="BM632" s="280">
        <f t="shared" ca="1" si="601"/>
        <v>0</v>
      </c>
      <c r="BN632" s="280">
        <f t="shared" ca="1" si="602"/>
        <v>2.1474699536907175E-3</v>
      </c>
      <c r="BO632" s="280">
        <f t="shared" ca="1" si="603"/>
        <v>1.8295031500546732E-5</v>
      </c>
      <c r="BP632" s="280">
        <f t="shared" ca="1" si="604"/>
        <v>2.2564859399327661E-4</v>
      </c>
      <c r="BQ632" s="280">
        <f t="shared" ca="1" si="605"/>
        <v>1.1589395002707739E-3</v>
      </c>
      <c r="BR632" s="280">
        <f t="shared" ca="1" si="606"/>
        <v>-8.0967645156593965E-4</v>
      </c>
      <c r="BS632" s="280">
        <f t="shared" ca="1" si="607"/>
        <v>0</v>
      </c>
      <c r="BT632" s="281"/>
      <c r="BU632" s="280">
        <f t="shared" ca="1" si="608"/>
        <v>3.286193409423291E-3</v>
      </c>
      <c r="BV632" s="282">
        <f t="shared" ca="1" si="609"/>
        <v>0</v>
      </c>
      <c r="BW632" s="282">
        <f t="shared" ca="1" si="610"/>
        <v>3.3104443664564911E-3</v>
      </c>
      <c r="BX632" s="230">
        <f t="shared" ca="1" si="611"/>
        <v>0</v>
      </c>
    </row>
    <row r="633" spans="1:76" ht="13.8" x14ac:dyDescent="0.25">
      <c r="A633" s="118">
        <v>1</v>
      </c>
      <c r="B633" s="69">
        <f t="shared" si="633"/>
        <v>2</v>
      </c>
      <c r="C633" s="118" t="str">
        <f t="shared" si="634"/>
        <v>RWJ</v>
      </c>
      <c r="D633" s="69"/>
      <c r="E633" s="70">
        <f ca="1">INDEX(OFFSET(Data!$A$10,1,E$9+MATCH($A633+IF(E$9&gt;$B633,0,1),Data!$3:$3,0),Num_Orgs,1),MATCH($C633,OFFSET(Data!$A$10,1,MATCH($A633+IF(E$9&gt;$B633,0,1),Data!$3:$3,0)-1,Num_Orgs,1),0),1)</f>
        <v>0.95732587385097145</v>
      </c>
      <c r="F633" s="70">
        <f ca="1">INDEX(OFFSET(Data!$A$10,1,F$9+MATCH($A633+IF(F$9&gt;$B633,0,1),Data!$3:$3,0),Num_Orgs,1),MATCH($C633,OFFSET(Data!$A$10,1,MATCH($A633+IF(F$9&gt;$B633,0,1),Data!$3:$3,0)-1,Num_Orgs,1),0),1)</f>
        <v>0.99619990923086066</v>
      </c>
      <c r="G633" s="70">
        <f ca="1">INDEX(OFFSET(Data!$A$10,1,G$9+MATCH($A633+IF(G$9&gt;$B633,0,1),Data!$3:$3,0),Num_Orgs,1),MATCH($C633,OFFSET(Data!$A$10,1,MATCH($A633+IF(G$9&gt;$B633,0,1),Data!$3:$3,0)-1,Num_Orgs,1),0),1)</f>
        <v>0.90554940685496443</v>
      </c>
      <c r="H633" s="70">
        <f ca="1">INDEX(OFFSET(Data!$A$10,1,H$9+MATCH($A633+IF(H$9&gt;$B633,0,1),Data!$3:$3,0),Num_Orgs,1),MATCH($C633,OFFSET(Data!$A$10,1,MATCH($A633+IF(H$9&gt;$B633,0,1),Data!$3:$3,0)-1,Num_Orgs,1),0),1)</f>
        <v>1.1248503015888127</v>
      </c>
      <c r="I633" s="70">
        <f ca="1">INDEX(OFFSET(Data!$A$10,1,I$9+MATCH($A633+IF(I$9&gt;$B633,0,1),Data!$3:$3,0),Num_Orgs,1),MATCH($C633,OFFSET(Data!$A$10,1,MATCH($A633+IF(I$9&gt;$B633,0,1),Data!$3:$3,0)-1,Num_Orgs,1),0),1)</f>
        <v>0</v>
      </c>
      <c r="J633" s="26">
        <f ca="1">IFERROR((E633*SUM(Data!$C$8:$D$8))+(F633*Data!$E$8)+(G633*SUM(Data!$F$8:$G$8))+(H633*Data!$H$8)+(I633*Data!$I$8)+Data!$J$8,0)</f>
        <v>0.9740810386209493</v>
      </c>
      <c r="K633" s="119"/>
      <c r="L633" s="69"/>
      <c r="AI633" s="69"/>
      <c r="AJ633" s="121" t="str">
        <f t="shared" si="591"/>
        <v>R1D</v>
      </c>
      <c r="AK633" s="24" t="str">
        <f t="shared" si="592"/>
        <v>Shropshire Community Health NHS Trust</v>
      </c>
      <c r="AL633" s="280">
        <f t="shared" ref="AL633:BC633" ca="1" si="643">(AL401-$AL401)/$AI401</f>
        <v>0</v>
      </c>
      <c r="AM633" s="280">
        <f t="shared" ca="1" si="643"/>
        <v>6.3032499252400475E-4</v>
      </c>
      <c r="AN633" s="280">
        <f t="shared" ca="1" si="643"/>
        <v>6.3076611793012384E-4</v>
      </c>
      <c r="AO633" s="280">
        <f t="shared" ca="1" si="643"/>
        <v>6.7754028152027174E-4</v>
      </c>
      <c r="AP633" s="280">
        <f t="shared" ca="1" si="643"/>
        <v>2.8595429940213811E-4</v>
      </c>
      <c r="AQ633" s="280">
        <f t="shared" ca="1" si="643"/>
        <v>7.7728146367182565E-4</v>
      </c>
      <c r="AR633" s="280">
        <f t="shared" ca="1" si="643"/>
        <v>7.7728146367182565E-4</v>
      </c>
      <c r="AS633" s="280">
        <f t="shared" ca="1" si="643"/>
        <v>1.1695428726744631E-3</v>
      </c>
      <c r="AT633" s="280">
        <f t="shared" ca="1" si="643"/>
        <v>1.1712856011568957E-3</v>
      </c>
      <c r="AU633" s="280">
        <f t="shared" ca="1" si="643"/>
        <v>1.1871913663911097E-3</v>
      </c>
      <c r="AV633" s="280">
        <f t="shared" ca="1" si="643"/>
        <v>1.3491402435180896E-3</v>
      </c>
      <c r="AW633" s="280">
        <f t="shared" ca="1" si="643"/>
        <v>1.2595242976150283E-3</v>
      </c>
      <c r="AX633" s="280">
        <f t="shared" ca="1" si="643"/>
        <v>1.2595242976150283E-3</v>
      </c>
      <c r="AY633" s="281">
        <f t="shared" ca="1" si="643"/>
        <v>0</v>
      </c>
      <c r="AZ633" s="280">
        <f t="shared" ca="1" si="643"/>
        <v>2.4820058826702983E-4</v>
      </c>
      <c r="BA633" s="282">
        <f t="shared" ca="1" si="643"/>
        <v>2.4820058826702983E-4</v>
      </c>
      <c r="BB633" s="282">
        <f t="shared" ca="1" si="643"/>
        <v>4.9823280999311027E-4</v>
      </c>
      <c r="BC633" s="230">
        <f t="shared" ca="1" si="643"/>
        <v>4.9823280999311027E-4</v>
      </c>
      <c r="BE633" s="121" t="str">
        <f t="shared" si="594"/>
        <v>R1D</v>
      </c>
      <c r="BF633" s="24" t="str">
        <f t="shared" si="595"/>
        <v>Shropshire Community Health NHS Trust</v>
      </c>
      <c r="BG633" s="280"/>
      <c r="BH633" s="280">
        <f t="shared" ca="1" si="596"/>
        <v>6.3032499252400475E-4</v>
      </c>
      <c r="BI633" s="280">
        <f t="shared" ca="1" si="597"/>
        <v>4.4112540611908769E-7</v>
      </c>
      <c r="BJ633" s="280">
        <f t="shared" ca="1" si="598"/>
        <v>4.6774163590147908E-5</v>
      </c>
      <c r="BK633" s="280">
        <f t="shared" ca="1" si="599"/>
        <v>-3.9158598211813363E-4</v>
      </c>
      <c r="BL633" s="280">
        <f t="shared" ca="1" si="600"/>
        <v>4.9132716426968754E-4</v>
      </c>
      <c r="BM633" s="280">
        <f t="shared" ca="1" si="601"/>
        <v>0</v>
      </c>
      <c r="BN633" s="280">
        <f t="shared" ca="1" si="602"/>
        <v>3.922614090026374E-4</v>
      </c>
      <c r="BO633" s="280">
        <f t="shared" ca="1" si="603"/>
        <v>1.7427284824326865E-6</v>
      </c>
      <c r="BP633" s="280">
        <f t="shared" ca="1" si="604"/>
        <v>1.5905765234213972E-5</v>
      </c>
      <c r="BQ633" s="280">
        <f t="shared" ca="1" si="605"/>
        <v>1.6194887712697986E-4</v>
      </c>
      <c r="BR633" s="280">
        <f t="shared" ca="1" si="606"/>
        <v>-8.961594590306131E-5</v>
      </c>
      <c r="BS633" s="280">
        <f t="shared" ca="1" si="607"/>
        <v>0</v>
      </c>
      <c r="BT633" s="281"/>
      <c r="BU633" s="280">
        <f t="shared" ca="1" si="608"/>
        <v>2.4820058826702983E-4</v>
      </c>
      <c r="BV633" s="282">
        <f t="shared" ca="1" si="609"/>
        <v>0</v>
      </c>
      <c r="BW633" s="282">
        <f t="shared" ca="1" si="610"/>
        <v>2.5003222172608044E-4</v>
      </c>
      <c r="BX633" s="230">
        <f t="shared" ca="1" si="611"/>
        <v>0</v>
      </c>
    </row>
    <row r="634" spans="1:76" ht="13.8" x14ac:dyDescent="0.25">
      <c r="A634" s="118">
        <v>1</v>
      </c>
      <c r="B634" s="69">
        <f t="shared" si="633"/>
        <v>2</v>
      </c>
      <c r="C634" s="118" t="str">
        <f t="shared" si="634"/>
        <v>RWK</v>
      </c>
      <c r="D634" s="69"/>
      <c r="E634" s="70">
        <f ca="1">INDEX(OFFSET(Data!$A$10,1,E$9+MATCH($A634+IF(E$9&gt;$B634,0,1),Data!$3:$3,0),Num_Orgs,1),MATCH($C634,OFFSET(Data!$A$10,1,MATCH($A634+IF(E$9&gt;$B634,0,1),Data!$3:$3,0)-1,Num_Orgs,1),0),1)</f>
        <v>1.1202299733874304</v>
      </c>
      <c r="F634" s="70">
        <f ca="1">INDEX(OFFSET(Data!$A$10,1,F$9+MATCH($A634+IF(F$9&gt;$B634,0,1),Data!$3:$3,0),Num_Orgs,1),MATCH($C634,OFFSET(Data!$A$10,1,MATCH($A634+IF(F$9&gt;$B634,0,1),Data!$3:$3,0)-1,Num_Orgs,1),0),1)</f>
        <v>1.0185025427599708</v>
      </c>
      <c r="G634" s="70">
        <f ca="1">INDEX(OFFSET(Data!$A$10,1,G$9+MATCH($A634+IF(G$9&gt;$B634,0,1),Data!$3:$3,0),Num_Orgs,1),MATCH($C634,OFFSET(Data!$A$10,1,MATCH($A634+IF(G$9&gt;$B634,0,1),Data!$3:$3,0)-1,Num_Orgs,1),0),1)</f>
        <v>1.1701938545900124</v>
      </c>
      <c r="H634" s="70">
        <f ca="1">INDEX(OFFSET(Data!$A$10,1,H$9+MATCH($A634+IF(H$9&gt;$B634,0,1),Data!$3:$3,0),Num_Orgs,1),MATCH($C634,OFFSET(Data!$A$10,1,MATCH($A634+IF(H$9&gt;$B634,0,1),Data!$3:$3,0)-1,Num_Orgs,1),0),1)</f>
        <v>4.9616608076711985</v>
      </c>
      <c r="I634" s="70">
        <f ca="1">INDEX(OFFSET(Data!$A$10,1,I$9+MATCH($A634+IF(I$9&gt;$B634,0,1),Data!$3:$3,0),Num_Orgs,1),MATCH($C634,OFFSET(Data!$A$10,1,MATCH($A634+IF(I$9&gt;$B634,0,1),Data!$3:$3,0)-1,Num_Orgs,1),0),1)</f>
        <v>0</v>
      </c>
      <c r="J634" s="26">
        <f ca="1">IFERROR((E634*SUM(Data!$C$8:$D$8))+(F634*Data!$E$8)+(G634*SUM(Data!$F$8:$G$8))+(H634*Data!$H$8)+(I634*Data!$I$8)+Data!$J$8,0)</f>
        <v>1.090886125663781</v>
      </c>
      <c r="K634" s="119"/>
      <c r="L634" s="69"/>
      <c r="AI634" s="69"/>
      <c r="AJ634" s="121" t="str">
        <f t="shared" si="591"/>
        <v>R1C</v>
      </c>
      <c r="AK634" s="24" t="str">
        <f t="shared" si="592"/>
        <v>Solent NHS Trust</v>
      </c>
      <c r="AL634" s="280">
        <f t="shared" ref="AL634:BC634" ca="1" si="644">(AL402-$AL402)/$AI402</f>
        <v>0</v>
      </c>
      <c r="AM634" s="280">
        <f t="shared" ca="1" si="644"/>
        <v>-3.7659833357620151E-4</v>
      </c>
      <c r="AN634" s="280">
        <f t="shared" ca="1" si="644"/>
        <v>-3.7633515010766116E-4</v>
      </c>
      <c r="AO634" s="280">
        <f t="shared" ca="1" si="644"/>
        <v>-2.908857662843449E-4</v>
      </c>
      <c r="AP634" s="280">
        <f t="shared" ca="1" si="644"/>
        <v>-4.0174807464803743E-4</v>
      </c>
      <c r="AQ634" s="280">
        <f t="shared" ca="1" si="644"/>
        <v>-3.0843314084957668E-4</v>
      </c>
      <c r="AR634" s="280">
        <f t="shared" ca="1" si="644"/>
        <v>-3.0843314084957668E-4</v>
      </c>
      <c r="AS634" s="280">
        <f t="shared" ca="1" si="644"/>
        <v>-3.96790289323762E-4</v>
      </c>
      <c r="AT634" s="280">
        <f t="shared" ca="1" si="644"/>
        <v>-3.9562627057120736E-4</v>
      </c>
      <c r="AU634" s="280">
        <f t="shared" ca="1" si="644"/>
        <v>-4.4377874043437113E-4</v>
      </c>
      <c r="AV634" s="280">
        <f t="shared" ca="1" si="644"/>
        <v>-3.7996984853418136E-4</v>
      </c>
      <c r="AW634" s="280">
        <f t="shared" ca="1" si="644"/>
        <v>-3.7766842349028885E-4</v>
      </c>
      <c r="AX634" s="280">
        <f t="shared" ca="1" si="644"/>
        <v>-3.7766842349028885E-4</v>
      </c>
      <c r="AY634" s="281">
        <f t="shared" ca="1" si="644"/>
        <v>0</v>
      </c>
      <c r="AZ634" s="280">
        <f t="shared" ca="1" si="644"/>
        <v>-7.4422958777065133E-5</v>
      </c>
      <c r="BA634" s="282">
        <f t="shared" ca="1" si="644"/>
        <v>-7.4422958777065133E-5</v>
      </c>
      <c r="BB634" s="282">
        <f t="shared" ca="1" si="644"/>
        <v>-1.4939513293830322E-4</v>
      </c>
      <c r="BC634" s="230">
        <f t="shared" ca="1" si="644"/>
        <v>-1.4939513293830322E-4</v>
      </c>
      <c r="BE634" s="121" t="str">
        <f t="shared" si="594"/>
        <v>R1C</v>
      </c>
      <c r="BF634" s="24" t="str">
        <f t="shared" si="595"/>
        <v>Solent NHS Trust</v>
      </c>
      <c r="BG634" s="280"/>
      <c r="BH634" s="280">
        <f t="shared" ca="1" si="596"/>
        <v>-3.7659833357620151E-4</v>
      </c>
      <c r="BI634" s="280">
        <f t="shared" ca="1" si="597"/>
        <v>2.6318346854034861E-7</v>
      </c>
      <c r="BJ634" s="280">
        <f t="shared" ca="1" si="598"/>
        <v>8.5449383823316257E-5</v>
      </c>
      <c r="BK634" s="280">
        <f t="shared" ca="1" si="599"/>
        <v>-1.1086230836369253E-4</v>
      </c>
      <c r="BL634" s="280">
        <f t="shared" ca="1" si="600"/>
        <v>9.3314933798460751E-5</v>
      </c>
      <c r="BM634" s="280">
        <f t="shared" ca="1" si="601"/>
        <v>0</v>
      </c>
      <c r="BN634" s="280">
        <f t="shared" ca="1" si="602"/>
        <v>-8.835714847418532E-5</v>
      </c>
      <c r="BO634" s="280">
        <f t="shared" ca="1" si="603"/>
        <v>1.1640187525546351E-6</v>
      </c>
      <c r="BP634" s="280">
        <f t="shared" ca="1" si="604"/>
        <v>-4.8152469863163767E-5</v>
      </c>
      <c r="BQ634" s="280">
        <f t="shared" ca="1" si="605"/>
        <v>6.3808891900189767E-5</v>
      </c>
      <c r="BR634" s="280">
        <f t="shared" ca="1" si="606"/>
        <v>2.3014250438925152E-6</v>
      </c>
      <c r="BS634" s="280">
        <f t="shared" ca="1" si="607"/>
        <v>0</v>
      </c>
      <c r="BT634" s="281"/>
      <c r="BU634" s="280">
        <f t="shared" ca="1" si="608"/>
        <v>-7.4422958777065133E-5</v>
      </c>
      <c r="BV634" s="282">
        <f t="shared" ca="1" si="609"/>
        <v>0</v>
      </c>
      <c r="BW634" s="282">
        <f t="shared" ca="1" si="610"/>
        <v>-7.4972174161238084E-5</v>
      </c>
      <c r="BX634" s="230">
        <f t="shared" ca="1" si="611"/>
        <v>0</v>
      </c>
    </row>
    <row r="635" spans="1:76" ht="13.8" x14ac:dyDescent="0.25">
      <c r="A635" s="118">
        <v>1</v>
      </c>
      <c r="B635" s="69">
        <f t="shared" si="633"/>
        <v>2</v>
      </c>
      <c r="C635" s="118" t="str">
        <f t="shared" si="634"/>
        <v>RWP</v>
      </c>
      <c r="D635" s="69"/>
      <c r="E635" s="70">
        <f ca="1">INDEX(OFFSET(Data!$A$10,1,E$9+MATCH($A635+IF(E$9&gt;$B635,0,1),Data!$3:$3,0),Num_Orgs,1),MATCH($C635,OFFSET(Data!$A$10,1,MATCH($A635+IF(E$9&gt;$B635,0,1),Data!$3:$3,0)-1,Num_Orgs,1),0),1)</f>
        <v>0.94850666098260428</v>
      </c>
      <c r="F635" s="70">
        <f ca="1">INDEX(OFFSET(Data!$A$10,1,F$9+MATCH($A635+IF(F$9&gt;$B635,0,1),Data!$3:$3,0),Num_Orgs,1),MATCH($C635,OFFSET(Data!$A$10,1,MATCH($A635+IF(F$9&gt;$B635,0,1),Data!$3:$3,0)-1,Num_Orgs,1),0),1)</f>
        <v>0.99619990923086066</v>
      </c>
      <c r="G635" s="70">
        <f ca="1">INDEX(OFFSET(Data!$A$10,1,G$9+MATCH($A635+IF(G$9&gt;$B635,0,1),Data!$3:$3,0),Num_Orgs,1),MATCH($C635,OFFSET(Data!$A$10,1,MATCH($A635+IF(G$9&gt;$B635,0,1),Data!$3:$3,0)-1,Num_Orgs,1),0),1)</f>
        <v>0.94535377638704965</v>
      </c>
      <c r="H635" s="70">
        <f ca="1">INDEX(OFFSET(Data!$A$10,1,H$9+MATCH($A635+IF(H$9&gt;$B635,0,1),Data!$3:$3,0),Num_Orgs,1),MATCH($C635,OFFSET(Data!$A$10,1,MATCH($A635+IF(H$9&gt;$B635,0,1),Data!$3:$3,0)-1,Num_Orgs,1),0),1)</f>
        <v>0.72335020368279379</v>
      </c>
      <c r="I635" s="70">
        <f ca="1">INDEX(OFFSET(Data!$A$10,1,I$9+MATCH($A635+IF(I$9&gt;$B635,0,1),Data!$3:$3,0),Num_Orgs,1),MATCH($C635,OFFSET(Data!$A$10,1,MATCH($A635+IF(I$9&gt;$B635,0,1),Data!$3:$3,0)-1,Num_Orgs,1),0),1)</f>
        <v>0</v>
      </c>
      <c r="J635" s="26">
        <f ca="1">IFERROR((E635*SUM(Data!$C$8:$D$8))+(F635*Data!$E$8)+(G635*SUM(Data!$F$8:$G$8))+(H635*Data!$H$8)+(I635*Data!$I$8)+Data!$J$8,0)</f>
        <v>0.96849868110024584</v>
      </c>
      <c r="K635" s="119"/>
      <c r="L635" s="69"/>
      <c r="AI635" s="69"/>
      <c r="AJ635" s="121" t="str">
        <f t="shared" si="591"/>
        <v>RH5</v>
      </c>
      <c r="AK635" s="24" t="str">
        <f t="shared" si="592"/>
        <v>Somerset Partnership NHS FT</v>
      </c>
      <c r="AL635" s="280">
        <f t="shared" ref="AL635:BC635" ca="1" si="645">(AL403-$AL403)/$AI403</f>
        <v>0</v>
      </c>
      <c r="AM635" s="280">
        <f t="shared" ca="1" si="645"/>
        <v>1.9916429771782186E-3</v>
      </c>
      <c r="AN635" s="280">
        <f t="shared" ca="1" si="645"/>
        <v>1.9923072574919527E-3</v>
      </c>
      <c r="AO635" s="280">
        <f t="shared" ca="1" si="645"/>
        <v>1.9575735077890519E-3</v>
      </c>
      <c r="AP635" s="280">
        <f t="shared" ca="1" si="645"/>
        <v>1.64454077805624E-3</v>
      </c>
      <c r="AQ635" s="280">
        <f t="shared" ca="1" si="645"/>
        <v>2.2246312300702085E-3</v>
      </c>
      <c r="AR635" s="280">
        <f t="shared" ca="1" si="645"/>
        <v>2.2246312300702085E-3</v>
      </c>
      <c r="AS635" s="280">
        <f t="shared" ca="1" si="645"/>
        <v>1.8243203819174241E-3</v>
      </c>
      <c r="AT635" s="280">
        <f t="shared" ca="1" si="645"/>
        <v>1.8269966507218805E-3</v>
      </c>
      <c r="AU635" s="280">
        <f t="shared" ca="1" si="645"/>
        <v>1.7401163946191484E-3</v>
      </c>
      <c r="AV635" s="280">
        <f t="shared" ca="1" si="645"/>
        <v>2.0061108945283535E-3</v>
      </c>
      <c r="AW635" s="280">
        <f t="shared" ca="1" si="645"/>
        <v>1.9178454315609862E-3</v>
      </c>
      <c r="AX635" s="280">
        <f t="shared" ca="1" si="645"/>
        <v>1.9178454315609862E-3</v>
      </c>
      <c r="AY635" s="281">
        <f t="shared" ca="1" si="645"/>
        <v>0</v>
      </c>
      <c r="AZ635" s="280">
        <f t="shared" ca="1" si="645"/>
        <v>3.7792868721947759E-4</v>
      </c>
      <c r="BA635" s="282">
        <f t="shared" ca="1" si="645"/>
        <v>3.7792868721947759E-4</v>
      </c>
      <c r="BB635" s="282">
        <f t="shared" ca="1" si="645"/>
        <v>7.5864635585709127E-4</v>
      </c>
      <c r="BC635" s="230">
        <f t="shared" ca="1" si="645"/>
        <v>7.5864635585709127E-4</v>
      </c>
      <c r="BE635" s="121" t="str">
        <f t="shared" si="594"/>
        <v>RH5</v>
      </c>
      <c r="BF635" s="24" t="str">
        <f t="shared" si="595"/>
        <v>Somerset Partnership NHS FT</v>
      </c>
      <c r="BG635" s="280"/>
      <c r="BH635" s="280">
        <f t="shared" ca="1" si="596"/>
        <v>1.9916429771782186E-3</v>
      </c>
      <c r="BI635" s="280">
        <f t="shared" ca="1" si="597"/>
        <v>6.6428031373407664E-7</v>
      </c>
      <c r="BJ635" s="280">
        <f t="shared" ca="1" si="598"/>
        <v>-3.4733749702900787E-5</v>
      </c>
      <c r="BK635" s="280">
        <f t="shared" ca="1" si="599"/>
        <v>-3.1303272973281192E-4</v>
      </c>
      <c r="BL635" s="280">
        <f t="shared" ca="1" si="600"/>
        <v>5.8009045201396848E-4</v>
      </c>
      <c r="BM635" s="280">
        <f t="shared" ca="1" si="601"/>
        <v>0</v>
      </c>
      <c r="BN635" s="280">
        <f t="shared" ca="1" si="602"/>
        <v>-4.0031084815278441E-4</v>
      </c>
      <c r="BO635" s="280">
        <f t="shared" ca="1" si="603"/>
        <v>2.6762688044564085E-6</v>
      </c>
      <c r="BP635" s="280">
        <f t="shared" ca="1" si="604"/>
        <v>-8.688025610273202E-5</v>
      </c>
      <c r="BQ635" s="280">
        <f t="shared" ca="1" si="605"/>
        <v>2.6599449990920504E-4</v>
      </c>
      <c r="BR635" s="280">
        <f t="shared" ca="1" si="606"/>
        <v>-8.8265462967367266E-5</v>
      </c>
      <c r="BS635" s="280">
        <f t="shared" ca="1" si="607"/>
        <v>0</v>
      </c>
      <c r="BT635" s="281"/>
      <c r="BU635" s="280">
        <f t="shared" ca="1" si="608"/>
        <v>3.7792868721947759E-4</v>
      </c>
      <c r="BV635" s="282">
        <f t="shared" ca="1" si="609"/>
        <v>0</v>
      </c>
      <c r="BW635" s="282">
        <f t="shared" ca="1" si="610"/>
        <v>3.8071766863761368E-4</v>
      </c>
      <c r="BX635" s="230">
        <f t="shared" ca="1" si="611"/>
        <v>0</v>
      </c>
    </row>
    <row r="636" spans="1:76" ht="13.8" x14ac:dyDescent="0.25">
      <c r="A636" s="118">
        <v>1</v>
      </c>
      <c r="B636" s="69">
        <f t="shared" si="633"/>
        <v>2</v>
      </c>
      <c r="C636" s="118" t="str">
        <f t="shared" si="634"/>
        <v>RWR</v>
      </c>
      <c r="D636" s="69"/>
      <c r="E636" s="70">
        <f ca="1">INDEX(OFFSET(Data!$A$10,1,E$9+MATCH($A636+IF(E$9&gt;$B636,0,1),Data!$3:$3,0),Num_Orgs,1),MATCH($C636,OFFSET(Data!$A$10,1,MATCH($A636+IF(E$9&gt;$B636,0,1),Data!$3:$3,0)-1,Num_Orgs,1),0),1)</f>
        <v>1.0799363682565417</v>
      </c>
      <c r="F636" s="70">
        <f ca="1">INDEX(OFFSET(Data!$A$10,1,F$9+MATCH($A636+IF(F$9&gt;$B636,0,1),Data!$3:$3,0),Num_Orgs,1),MATCH($C636,OFFSET(Data!$A$10,1,MATCH($A636+IF(F$9&gt;$B636,0,1),Data!$3:$3,0)-1,Num_Orgs,1),0),1)</f>
        <v>0.99619990923086066</v>
      </c>
      <c r="G636" s="70">
        <f ca="1">INDEX(OFFSET(Data!$A$10,1,G$9+MATCH($A636+IF(G$9&gt;$B636,0,1),Data!$3:$3,0),Num_Orgs,1),MATCH($C636,OFFSET(Data!$A$10,1,MATCH($A636+IF(G$9&gt;$B636,0,1),Data!$3:$3,0)-1,Num_Orgs,1),0),1)</f>
        <v>1.073810487809389</v>
      </c>
      <c r="H636" s="70">
        <f ca="1">INDEX(OFFSET(Data!$A$10,1,H$9+MATCH($A636+IF(H$9&gt;$B636,0,1),Data!$3:$3,0),Num_Orgs,1),MATCH($C636,OFFSET(Data!$A$10,1,MATCH($A636+IF(H$9&gt;$B636,0,1),Data!$3:$3,0)-1,Num_Orgs,1),0),1)</f>
        <v>0.8801695943676271</v>
      </c>
      <c r="I636" s="70">
        <f ca="1">INDEX(OFFSET(Data!$A$10,1,I$9+MATCH($A636+IF(I$9&gt;$B636,0,1),Data!$3:$3,0),Num_Orgs,1),MATCH($C636,OFFSET(Data!$A$10,1,MATCH($A636+IF(I$9&gt;$B636,0,1),Data!$3:$3,0)-1,Num_Orgs,1),0),1)</f>
        <v>0</v>
      </c>
      <c r="J636" s="26">
        <f ca="1">IFERROR((E636*SUM(Data!$C$8:$D$8))+(F636*Data!$E$8)+(G636*SUM(Data!$F$8:$G$8))+(H636*Data!$H$8)+(I636*Data!$I$8)+Data!$J$8,0)</f>
        <v>1.0447973848195891</v>
      </c>
      <c r="K636" s="119"/>
      <c r="L636" s="69"/>
      <c r="AI636" s="69"/>
      <c r="AJ636" s="121" t="str">
        <f t="shared" si="591"/>
        <v>RYE</v>
      </c>
      <c r="AK636" s="24" t="str">
        <f t="shared" si="592"/>
        <v>South Central Ambulance Service NHS FT</v>
      </c>
      <c r="AL636" s="280">
        <f t="shared" ref="AL636:BC636" ca="1" si="646">(AL404-$AL404)/$AI404</f>
        <v>0</v>
      </c>
      <c r="AM636" s="280">
        <f t="shared" ca="1" si="646"/>
        <v>0</v>
      </c>
      <c r="AN636" s="280">
        <f t="shared" ca="1" si="646"/>
        <v>0</v>
      </c>
      <c r="AO636" s="280">
        <f t="shared" ca="1" si="646"/>
        <v>0</v>
      </c>
      <c r="AP636" s="280">
        <f t="shared" ca="1" si="646"/>
        <v>0</v>
      </c>
      <c r="AQ636" s="280">
        <f t="shared" ca="1" si="646"/>
        <v>0</v>
      </c>
      <c r="AR636" s="280">
        <f t="shared" ca="1" si="646"/>
        <v>0</v>
      </c>
      <c r="AS636" s="280">
        <f t="shared" ca="1" si="646"/>
        <v>0</v>
      </c>
      <c r="AT636" s="280">
        <f t="shared" ca="1" si="646"/>
        <v>0</v>
      </c>
      <c r="AU636" s="280">
        <f t="shared" ca="1" si="646"/>
        <v>0</v>
      </c>
      <c r="AV636" s="280">
        <f t="shared" ca="1" si="646"/>
        <v>0</v>
      </c>
      <c r="AW636" s="280">
        <f t="shared" ca="1" si="646"/>
        <v>0</v>
      </c>
      <c r="AX636" s="280">
        <f t="shared" ca="1" si="646"/>
        <v>0</v>
      </c>
      <c r="AY636" s="281">
        <f t="shared" ca="1" si="646"/>
        <v>0</v>
      </c>
      <c r="AZ636" s="280">
        <f t="shared" ca="1" si="646"/>
        <v>0</v>
      </c>
      <c r="BA636" s="282">
        <f t="shared" ca="1" si="646"/>
        <v>0</v>
      </c>
      <c r="BB636" s="282">
        <f t="shared" ca="1" si="646"/>
        <v>0</v>
      </c>
      <c r="BC636" s="230">
        <f t="shared" ca="1" si="646"/>
        <v>0</v>
      </c>
      <c r="BE636" s="121" t="str">
        <f t="shared" si="594"/>
        <v>RYE</v>
      </c>
      <c r="BF636" s="24" t="str">
        <f t="shared" si="595"/>
        <v>South Central Ambulance Service NHS FT</v>
      </c>
      <c r="BG636" s="280"/>
      <c r="BH636" s="280">
        <f t="shared" ca="1" si="596"/>
        <v>0</v>
      </c>
      <c r="BI636" s="280">
        <f t="shared" ca="1" si="597"/>
        <v>0</v>
      </c>
      <c r="BJ636" s="280">
        <f t="shared" ca="1" si="598"/>
        <v>0</v>
      </c>
      <c r="BK636" s="280">
        <f t="shared" ca="1" si="599"/>
        <v>0</v>
      </c>
      <c r="BL636" s="280">
        <f t="shared" ca="1" si="600"/>
        <v>0</v>
      </c>
      <c r="BM636" s="280">
        <f t="shared" ca="1" si="601"/>
        <v>0</v>
      </c>
      <c r="BN636" s="280">
        <f t="shared" ca="1" si="602"/>
        <v>0</v>
      </c>
      <c r="BO636" s="280">
        <f t="shared" ca="1" si="603"/>
        <v>0</v>
      </c>
      <c r="BP636" s="280">
        <f t="shared" ca="1" si="604"/>
        <v>0</v>
      </c>
      <c r="BQ636" s="280">
        <f t="shared" ca="1" si="605"/>
        <v>0</v>
      </c>
      <c r="BR636" s="280">
        <f t="shared" ca="1" si="606"/>
        <v>0</v>
      </c>
      <c r="BS636" s="280">
        <f t="shared" ca="1" si="607"/>
        <v>0</v>
      </c>
      <c r="BT636" s="281"/>
      <c r="BU636" s="280">
        <f t="shared" ca="1" si="608"/>
        <v>0</v>
      </c>
      <c r="BV636" s="282">
        <f t="shared" ca="1" si="609"/>
        <v>0</v>
      </c>
      <c r="BW636" s="282">
        <f t="shared" ca="1" si="610"/>
        <v>0</v>
      </c>
      <c r="BX636" s="230">
        <f t="shared" ca="1" si="611"/>
        <v>0</v>
      </c>
    </row>
    <row r="637" spans="1:76" ht="13.8" x14ac:dyDescent="0.25">
      <c r="A637" s="118">
        <v>1</v>
      </c>
      <c r="B637" s="69">
        <f t="shared" si="633"/>
        <v>2</v>
      </c>
      <c r="C637" s="118" t="str">
        <f t="shared" si="634"/>
        <v>RWV</v>
      </c>
      <c r="D637" s="69"/>
      <c r="E637" s="70">
        <f ca="1">INDEX(OFFSET(Data!$A$10,1,E$9+MATCH($A637+IF(E$9&gt;$B637,0,1),Data!$3:$3,0),Num_Orgs,1),MATCH($C637,OFFSET(Data!$A$10,1,MATCH($A637+IF(E$9&gt;$B637,0,1),Data!$3:$3,0)-1,Num_Orgs,1),0),1)</f>
        <v>0.90428976056740851</v>
      </c>
      <c r="F637" s="70">
        <f ca="1">INDEX(OFFSET(Data!$A$10,1,F$9+MATCH($A637+IF(F$9&gt;$B637,0,1),Data!$3:$3,0),Num_Orgs,1),MATCH($C637,OFFSET(Data!$A$10,1,MATCH($A637+IF(F$9&gt;$B637,0,1),Data!$3:$3,0)-1,Num_Orgs,1),0),1)</f>
        <v>0.99619990923086066</v>
      </c>
      <c r="G637" s="70">
        <f ca="1">INDEX(OFFSET(Data!$A$10,1,G$9+MATCH($A637+IF(G$9&gt;$B637,0,1),Data!$3:$3,0),Num_Orgs,1),MATCH($C637,OFFSET(Data!$A$10,1,MATCH($A637+IF(G$9&gt;$B637,0,1),Data!$3:$3,0)-1,Num_Orgs,1),0),1)</f>
        <v>0.95530486877007115</v>
      </c>
      <c r="H637" s="70">
        <f ca="1">INDEX(OFFSET(Data!$A$10,1,H$9+MATCH($A637+IF(H$9&gt;$B637,0,1),Data!$3:$3,0),Num_Orgs,1),MATCH($C637,OFFSET(Data!$A$10,1,MATCH($A637+IF(H$9&gt;$B637,0,1),Data!$3:$3,0)-1,Num_Orgs,1),0),1)</f>
        <v>0.24141825971213493</v>
      </c>
      <c r="I637" s="70">
        <f ca="1">INDEX(OFFSET(Data!$A$10,1,I$9+MATCH($A637+IF(I$9&gt;$B637,0,1),Data!$3:$3,0),Num_Orgs,1),MATCH($C637,OFFSET(Data!$A$10,1,MATCH($A637+IF(I$9&gt;$B637,0,1),Data!$3:$3,0)-1,Num_Orgs,1),0),1)</f>
        <v>0</v>
      </c>
      <c r="J637" s="26">
        <f ca="1">IFERROR((E637*SUM(Data!$C$8:$D$8))+(F637*Data!$E$8)+(G637*SUM(Data!$F$8:$G$8))+(H637*Data!$H$8)+(I637*Data!$I$8)+Data!$J$8,0)</f>
        <v>0.94232211070769911</v>
      </c>
      <c r="K637" s="119"/>
      <c r="L637" s="69"/>
      <c r="AI637" s="69"/>
      <c r="AJ637" s="121" t="str">
        <f t="shared" si="591"/>
        <v>RYD</v>
      </c>
      <c r="AK637" s="24" t="str">
        <f t="shared" si="592"/>
        <v>South East Coast Ambulance Service NHS FT</v>
      </c>
      <c r="AL637" s="280">
        <f t="shared" ref="AL637:BC637" ca="1" si="647">(AL405-$AL405)/$AI405</f>
        <v>0</v>
      </c>
      <c r="AM637" s="280">
        <f t="shared" ca="1" si="647"/>
        <v>0</v>
      </c>
      <c r="AN637" s="280">
        <f t="shared" ca="1" si="647"/>
        <v>0</v>
      </c>
      <c r="AO637" s="280">
        <f t="shared" ca="1" si="647"/>
        <v>0</v>
      </c>
      <c r="AP637" s="280">
        <f t="shared" ca="1" si="647"/>
        <v>0</v>
      </c>
      <c r="AQ637" s="280">
        <f t="shared" ca="1" si="647"/>
        <v>0</v>
      </c>
      <c r="AR637" s="280">
        <f t="shared" ca="1" si="647"/>
        <v>0</v>
      </c>
      <c r="AS637" s="280">
        <f t="shared" ca="1" si="647"/>
        <v>0</v>
      </c>
      <c r="AT637" s="280">
        <f t="shared" ca="1" si="647"/>
        <v>0</v>
      </c>
      <c r="AU637" s="280">
        <f t="shared" ca="1" si="647"/>
        <v>0</v>
      </c>
      <c r="AV637" s="280">
        <f t="shared" ca="1" si="647"/>
        <v>0</v>
      </c>
      <c r="AW637" s="280">
        <f t="shared" ca="1" si="647"/>
        <v>0</v>
      </c>
      <c r="AX637" s="280">
        <f t="shared" ca="1" si="647"/>
        <v>0</v>
      </c>
      <c r="AY637" s="281">
        <f t="shared" ca="1" si="647"/>
        <v>0</v>
      </c>
      <c r="AZ637" s="280">
        <f t="shared" ca="1" si="647"/>
        <v>0</v>
      </c>
      <c r="BA637" s="282">
        <f t="shared" ca="1" si="647"/>
        <v>0</v>
      </c>
      <c r="BB637" s="282">
        <f t="shared" ca="1" si="647"/>
        <v>0</v>
      </c>
      <c r="BC637" s="230">
        <f t="shared" ca="1" si="647"/>
        <v>0</v>
      </c>
      <c r="BE637" s="121" t="str">
        <f t="shared" si="594"/>
        <v>RYD</v>
      </c>
      <c r="BF637" s="24" t="str">
        <f t="shared" si="595"/>
        <v>South East Coast Ambulance Service NHS FT</v>
      </c>
      <c r="BG637" s="280"/>
      <c r="BH637" s="280">
        <f t="shared" ca="1" si="596"/>
        <v>0</v>
      </c>
      <c r="BI637" s="280">
        <f t="shared" ca="1" si="597"/>
        <v>0</v>
      </c>
      <c r="BJ637" s="280">
        <f t="shared" ca="1" si="598"/>
        <v>0</v>
      </c>
      <c r="BK637" s="280">
        <f t="shared" ca="1" si="599"/>
        <v>0</v>
      </c>
      <c r="BL637" s="280">
        <f t="shared" ca="1" si="600"/>
        <v>0</v>
      </c>
      <c r="BM637" s="280">
        <f t="shared" ca="1" si="601"/>
        <v>0</v>
      </c>
      <c r="BN637" s="280">
        <f t="shared" ca="1" si="602"/>
        <v>0</v>
      </c>
      <c r="BO637" s="280">
        <f t="shared" ca="1" si="603"/>
        <v>0</v>
      </c>
      <c r="BP637" s="280">
        <f t="shared" ca="1" si="604"/>
        <v>0</v>
      </c>
      <c r="BQ637" s="280">
        <f t="shared" ca="1" si="605"/>
        <v>0</v>
      </c>
      <c r="BR637" s="280">
        <f t="shared" ca="1" si="606"/>
        <v>0</v>
      </c>
      <c r="BS637" s="280">
        <f t="shared" ca="1" si="607"/>
        <v>0</v>
      </c>
      <c r="BT637" s="281"/>
      <c r="BU637" s="280">
        <f t="shared" ca="1" si="608"/>
        <v>0</v>
      </c>
      <c r="BV637" s="282">
        <f t="shared" ca="1" si="609"/>
        <v>0</v>
      </c>
      <c r="BW637" s="282">
        <f t="shared" ca="1" si="610"/>
        <v>0</v>
      </c>
      <c r="BX637" s="230">
        <f t="shared" ca="1" si="611"/>
        <v>0</v>
      </c>
    </row>
    <row r="638" spans="1:76" ht="13.8" x14ac:dyDescent="0.25">
      <c r="A638" s="118">
        <v>1</v>
      </c>
      <c r="B638" s="69">
        <f t="shared" si="633"/>
        <v>2</v>
      </c>
      <c r="C638" s="118" t="str">
        <f t="shared" si="634"/>
        <v>RWW</v>
      </c>
      <c r="D638" s="69"/>
      <c r="E638" s="70">
        <f ca="1">INDEX(OFFSET(Data!$A$10,1,E$9+MATCH($A638+IF(E$9&gt;$B638,0,1),Data!$3:$3,0),Num_Orgs,1),MATCH($C638,OFFSET(Data!$A$10,1,MATCH($A638+IF(E$9&gt;$B638,0,1),Data!$3:$3,0)-1,Num_Orgs,1),0),1)</f>
        <v>0.9488127904487873</v>
      </c>
      <c r="F638" s="70">
        <f ca="1">INDEX(OFFSET(Data!$A$10,1,F$9+MATCH($A638+IF(F$9&gt;$B638,0,1),Data!$3:$3,0),Num_Orgs,1),MATCH($C638,OFFSET(Data!$A$10,1,MATCH($A638+IF(F$9&gt;$B638,0,1),Data!$3:$3,0)-1,Num_Orgs,1),0),1)</f>
        <v>0.99619990923086066</v>
      </c>
      <c r="G638" s="70">
        <f ca="1">INDEX(OFFSET(Data!$A$10,1,G$9+MATCH($A638+IF(G$9&gt;$B638,0,1),Data!$3:$3,0),Num_Orgs,1),MATCH($C638,OFFSET(Data!$A$10,1,MATCH($A638+IF(G$9&gt;$B638,0,1),Data!$3:$3,0)-1,Num_Orgs,1),0),1)</f>
        <v>0.89885030544678635</v>
      </c>
      <c r="H638" s="70">
        <f ca="1">INDEX(OFFSET(Data!$A$10,1,H$9+MATCH($A638+IF(H$9&gt;$B638,0,1),Data!$3:$3,0),Num_Orgs,1),MATCH($C638,OFFSET(Data!$A$10,1,MATCH($A638+IF(H$9&gt;$B638,0,1),Data!$3:$3,0)-1,Num_Orgs,1),0),1)</f>
        <v>1.1528094003159439</v>
      </c>
      <c r="I638" s="70">
        <f ca="1">INDEX(OFFSET(Data!$A$10,1,I$9+MATCH($A638+IF(I$9&gt;$B638,0,1),Data!$3:$3,0),Num_Orgs,1),MATCH($C638,OFFSET(Data!$A$10,1,MATCH($A638+IF(I$9&gt;$B638,0,1),Data!$3:$3,0)-1,Num_Orgs,1),0),1)</f>
        <v>0</v>
      </c>
      <c r="J638" s="26">
        <f ca="1">IFERROR((E638*SUM(Data!$C$8:$D$8))+(F638*Data!$E$8)+(G638*SUM(Data!$F$8:$G$8))+(H638*Data!$H$8)+(I638*Data!$I$8)+Data!$J$8,0)</f>
        <v>0.96935297699291167</v>
      </c>
      <c r="K638" s="119"/>
      <c r="L638" s="69"/>
      <c r="AI638" s="69"/>
      <c r="AJ638" s="121" t="str">
        <f t="shared" si="591"/>
        <v>RV5</v>
      </c>
      <c r="AK638" s="24" t="str">
        <f t="shared" si="592"/>
        <v>South London and Maudsley NHS FT</v>
      </c>
      <c r="AL638" s="280">
        <f t="shared" ref="AL638:BC638" ca="1" si="648">(AL406-$AL406)/$AI406</f>
        <v>0</v>
      </c>
      <c r="AM638" s="280">
        <f t="shared" ca="1" si="648"/>
        <v>0</v>
      </c>
      <c r="AN638" s="280">
        <f t="shared" ca="1" si="648"/>
        <v>0</v>
      </c>
      <c r="AO638" s="280">
        <f t="shared" ca="1" si="648"/>
        <v>0</v>
      </c>
      <c r="AP638" s="280">
        <f t="shared" ca="1" si="648"/>
        <v>0</v>
      </c>
      <c r="AQ638" s="280">
        <f t="shared" ca="1" si="648"/>
        <v>0</v>
      </c>
      <c r="AR638" s="280">
        <f t="shared" ca="1" si="648"/>
        <v>0</v>
      </c>
      <c r="AS638" s="280">
        <f t="shared" ca="1" si="648"/>
        <v>0</v>
      </c>
      <c r="AT638" s="280">
        <f t="shared" ca="1" si="648"/>
        <v>0</v>
      </c>
      <c r="AU638" s="280">
        <f t="shared" ca="1" si="648"/>
        <v>0</v>
      </c>
      <c r="AV638" s="280">
        <f t="shared" ca="1" si="648"/>
        <v>0</v>
      </c>
      <c r="AW638" s="280">
        <f t="shared" ca="1" si="648"/>
        <v>0</v>
      </c>
      <c r="AX638" s="280">
        <f t="shared" ca="1" si="648"/>
        <v>0</v>
      </c>
      <c r="AY638" s="281">
        <f t="shared" ca="1" si="648"/>
        <v>0</v>
      </c>
      <c r="AZ638" s="280">
        <f t="shared" ca="1" si="648"/>
        <v>0</v>
      </c>
      <c r="BA638" s="282">
        <f t="shared" ca="1" si="648"/>
        <v>0</v>
      </c>
      <c r="BB638" s="282">
        <f t="shared" ca="1" si="648"/>
        <v>0</v>
      </c>
      <c r="BC638" s="230">
        <f t="shared" ca="1" si="648"/>
        <v>0</v>
      </c>
      <c r="BE638" s="121" t="str">
        <f t="shared" si="594"/>
        <v>RV5</v>
      </c>
      <c r="BF638" s="24" t="str">
        <f t="shared" si="595"/>
        <v>South London and Maudsley NHS FT</v>
      </c>
      <c r="BG638" s="280"/>
      <c r="BH638" s="280">
        <f t="shared" ca="1" si="596"/>
        <v>0</v>
      </c>
      <c r="BI638" s="280">
        <f t="shared" ca="1" si="597"/>
        <v>0</v>
      </c>
      <c r="BJ638" s="280">
        <f t="shared" ca="1" si="598"/>
        <v>0</v>
      </c>
      <c r="BK638" s="280">
        <f t="shared" ca="1" si="599"/>
        <v>0</v>
      </c>
      <c r="BL638" s="280">
        <f t="shared" ca="1" si="600"/>
        <v>0</v>
      </c>
      <c r="BM638" s="280">
        <f t="shared" ca="1" si="601"/>
        <v>0</v>
      </c>
      <c r="BN638" s="280">
        <f t="shared" ca="1" si="602"/>
        <v>0</v>
      </c>
      <c r="BO638" s="280">
        <f t="shared" ca="1" si="603"/>
        <v>0</v>
      </c>
      <c r="BP638" s="280">
        <f t="shared" ca="1" si="604"/>
        <v>0</v>
      </c>
      <c r="BQ638" s="280">
        <f t="shared" ca="1" si="605"/>
        <v>0</v>
      </c>
      <c r="BR638" s="280">
        <f t="shared" ca="1" si="606"/>
        <v>0</v>
      </c>
      <c r="BS638" s="280">
        <f t="shared" ca="1" si="607"/>
        <v>0</v>
      </c>
      <c r="BT638" s="281"/>
      <c r="BU638" s="280">
        <f t="shared" ca="1" si="608"/>
        <v>0</v>
      </c>
      <c r="BV638" s="282">
        <f t="shared" ca="1" si="609"/>
        <v>0</v>
      </c>
      <c r="BW638" s="282">
        <f t="shared" ca="1" si="610"/>
        <v>0</v>
      </c>
      <c r="BX638" s="230">
        <f t="shared" ca="1" si="611"/>
        <v>0</v>
      </c>
    </row>
    <row r="639" spans="1:76" ht="13.8" x14ac:dyDescent="0.25">
      <c r="A639" s="118">
        <v>1</v>
      </c>
      <c r="B639" s="69">
        <f t="shared" si="633"/>
        <v>2</v>
      </c>
      <c r="C639" s="118" t="str">
        <f t="shared" si="634"/>
        <v>RWX</v>
      </c>
      <c r="D639" s="69"/>
      <c r="E639" s="70">
        <f ca="1">INDEX(OFFSET(Data!$A$10,1,E$9+MATCH($A639+IF(E$9&gt;$B639,0,1),Data!$3:$3,0),Num_Orgs,1),MATCH($C639,OFFSET(Data!$A$10,1,MATCH($A639+IF(E$9&gt;$B639,0,1),Data!$3:$3,0)-1,Num_Orgs,1),0),1)</f>
        <v>1.1020186406750676</v>
      </c>
      <c r="F639" s="70">
        <f ca="1">INDEX(OFFSET(Data!$A$10,1,F$9+MATCH($A639+IF(F$9&gt;$B639,0,1),Data!$3:$3,0),Num_Orgs,1),MATCH($C639,OFFSET(Data!$A$10,1,MATCH($A639+IF(F$9&gt;$B639,0,1),Data!$3:$3,0)-1,Num_Orgs,1),0),1)</f>
        <v>0.99619990923086066</v>
      </c>
      <c r="G639" s="70">
        <f ca="1">INDEX(OFFSET(Data!$A$10,1,G$9+MATCH($A639+IF(G$9&gt;$B639,0,1),Data!$3:$3,0),Num_Orgs,1),MATCH($C639,OFFSET(Data!$A$10,1,MATCH($A639+IF(G$9&gt;$B639,0,1),Data!$3:$3,0)-1,Num_Orgs,1),0),1)</f>
        <v>1.0499790066611303</v>
      </c>
      <c r="H639" s="70">
        <f ca="1">INDEX(OFFSET(Data!$A$10,1,H$9+MATCH($A639+IF(H$9&gt;$B639,0,1),Data!$3:$3,0),Num_Orgs,1),MATCH($C639,OFFSET(Data!$A$10,1,MATCH($A639+IF(H$9&gt;$B639,0,1),Data!$3:$3,0)-1,Num_Orgs,1),0),1)</f>
        <v>1.1397551404255146</v>
      </c>
      <c r="I639" s="70">
        <f ca="1">INDEX(OFFSET(Data!$A$10,1,I$9+MATCH($A639+IF(I$9&gt;$B639,0,1),Data!$3:$3,0),Num_Orgs,1),MATCH($C639,OFFSET(Data!$A$10,1,MATCH($A639+IF(I$9&gt;$B639,0,1),Data!$3:$3,0)-1,Num_Orgs,1),0),1)</f>
        <v>0</v>
      </c>
      <c r="J639" s="26">
        <f ca="1">IFERROR((E639*SUM(Data!$C$8:$D$8))+(F639*Data!$E$8)+(G639*SUM(Data!$F$8:$G$8))+(H639*Data!$H$8)+(I639*Data!$I$8)+Data!$J$8,0)</f>
        <v>1.0574525069537226</v>
      </c>
      <c r="K639" s="119"/>
      <c r="L639" s="69"/>
      <c r="AI639" s="69"/>
      <c r="AJ639" s="121" t="str">
        <f t="shared" si="591"/>
        <v>RTR</v>
      </c>
      <c r="AK639" s="24" t="str">
        <f t="shared" si="592"/>
        <v>South Tees Hospitals NHS FT</v>
      </c>
      <c r="AL639" s="280">
        <f t="shared" ref="AL639:BC639" ca="1" si="649">(AL407-$AL407)/$AI407</f>
        <v>0</v>
      </c>
      <c r="AM639" s="280">
        <f t="shared" ca="1" si="649"/>
        <v>6.1032332196308903E-3</v>
      </c>
      <c r="AN639" s="280">
        <f t="shared" ca="1" si="649"/>
        <v>6.1072589210504529E-3</v>
      </c>
      <c r="AO639" s="280">
        <f t="shared" ca="1" si="649"/>
        <v>4.8131838580521627E-3</v>
      </c>
      <c r="AP639" s="280">
        <f t="shared" ca="1" si="649"/>
        <v>2.4598866168794456E-3</v>
      </c>
      <c r="AQ639" s="280">
        <f t="shared" ca="1" si="649"/>
        <v>7.5769559680426779E-3</v>
      </c>
      <c r="AR639" s="280">
        <f t="shared" ca="1" si="649"/>
        <v>7.5769559680426779E-3</v>
      </c>
      <c r="AS639" s="280">
        <f t="shared" ca="1" si="649"/>
        <v>8.0920358967296168E-3</v>
      </c>
      <c r="AT639" s="280">
        <f t="shared" ca="1" si="649"/>
        <v>8.1076176703384802E-3</v>
      </c>
      <c r="AU639" s="280">
        <f t="shared" ca="1" si="649"/>
        <v>8.4164278088552959E-3</v>
      </c>
      <c r="AV639" s="280">
        <f t="shared" ca="1" si="649"/>
        <v>1.0238740356011376E-2</v>
      </c>
      <c r="AW639" s="280">
        <f t="shared" ca="1" si="649"/>
        <v>9.8702183163801652E-3</v>
      </c>
      <c r="AX639" s="280">
        <f t="shared" ca="1" si="649"/>
        <v>9.8702183163801652E-3</v>
      </c>
      <c r="AY639" s="281">
        <f t="shared" ca="1" si="649"/>
        <v>0</v>
      </c>
      <c r="AZ639" s="280">
        <f t="shared" ca="1" si="649"/>
        <v>1.9450152705180162E-3</v>
      </c>
      <c r="BA639" s="282">
        <f t="shared" ca="1" si="649"/>
        <v>1.9450152705180162E-3</v>
      </c>
      <c r="BB639" s="282">
        <f t="shared" ca="1" si="649"/>
        <v>3.9043840728817105E-3</v>
      </c>
      <c r="BC639" s="230">
        <f t="shared" ca="1" si="649"/>
        <v>3.9043840728817105E-3</v>
      </c>
      <c r="BE639" s="121" t="str">
        <f t="shared" si="594"/>
        <v>RTR</v>
      </c>
      <c r="BF639" s="24" t="str">
        <f t="shared" si="595"/>
        <v>South Tees Hospitals NHS FT</v>
      </c>
      <c r="BG639" s="280"/>
      <c r="BH639" s="280">
        <f t="shared" ca="1" si="596"/>
        <v>6.1032332196308903E-3</v>
      </c>
      <c r="BI639" s="280">
        <f t="shared" ca="1" si="597"/>
        <v>4.0257014195625718E-6</v>
      </c>
      <c r="BJ639" s="280">
        <f t="shared" ca="1" si="598"/>
        <v>-1.2940750629982902E-3</v>
      </c>
      <c r="BK639" s="280">
        <f t="shared" ca="1" si="599"/>
        <v>-2.3532972411727171E-3</v>
      </c>
      <c r="BL639" s="280">
        <f t="shared" ca="1" si="600"/>
        <v>5.1170693511632323E-3</v>
      </c>
      <c r="BM639" s="280">
        <f t="shared" ca="1" si="601"/>
        <v>0</v>
      </c>
      <c r="BN639" s="280">
        <f t="shared" ca="1" si="602"/>
        <v>5.1507992868693887E-4</v>
      </c>
      <c r="BO639" s="280">
        <f t="shared" ca="1" si="603"/>
        <v>1.5581773608863356E-5</v>
      </c>
      <c r="BP639" s="280">
        <f t="shared" ca="1" si="604"/>
        <v>3.0881013851681571E-4</v>
      </c>
      <c r="BQ639" s="280">
        <f t="shared" ca="1" si="605"/>
        <v>1.8223125471560804E-3</v>
      </c>
      <c r="BR639" s="280">
        <f t="shared" ca="1" si="606"/>
        <v>-3.6852203963121111E-4</v>
      </c>
      <c r="BS639" s="280">
        <f t="shared" ca="1" si="607"/>
        <v>0</v>
      </c>
      <c r="BT639" s="281"/>
      <c r="BU639" s="280">
        <f t="shared" ca="1" si="608"/>
        <v>1.9450152705180162E-3</v>
      </c>
      <c r="BV639" s="282">
        <f t="shared" ca="1" si="609"/>
        <v>0</v>
      </c>
      <c r="BW639" s="282">
        <f t="shared" ca="1" si="610"/>
        <v>1.9593688023636941E-3</v>
      </c>
      <c r="BX639" s="230">
        <f t="shared" ca="1" si="611"/>
        <v>0</v>
      </c>
    </row>
    <row r="640" spans="1:76" ht="13.8" x14ac:dyDescent="0.25">
      <c r="A640" s="118">
        <v>1</v>
      </c>
      <c r="B640" s="69">
        <f t="shared" si="633"/>
        <v>2</v>
      </c>
      <c r="C640" s="118" t="str">
        <f t="shared" si="634"/>
        <v>RWY</v>
      </c>
      <c r="D640" s="69"/>
      <c r="E640" s="70">
        <f ca="1">INDEX(OFFSET(Data!$A$10,1,E$9+MATCH($A640+IF(E$9&gt;$B640,0,1),Data!$3:$3,0),Num_Orgs,1),MATCH($C640,OFFSET(Data!$A$10,1,MATCH($A640+IF(E$9&gt;$B640,0,1),Data!$3:$3,0)-1,Num_Orgs,1),0),1)</f>
        <v>0.93644384219814714</v>
      </c>
      <c r="F640" s="70">
        <f ca="1">INDEX(OFFSET(Data!$A$10,1,F$9+MATCH($A640+IF(F$9&gt;$B640,0,1),Data!$3:$3,0),Num_Orgs,1),MATCH($C640,OFFSET(Data!$A$10,1,MATCH($A640+IF(F$9&gt;$B640,0,1),Data!$3:$3,0)-1,Num_Orgs,1),0),1)</f>
        <v>0.99619990923086066</v>
      </c>
      <c r="G640" s="70">
        <f ca="1">INDEX(OFFSET(Data!$A$10,1,G$9+MATCH($A640+IF(G$9&gt;$B640,0,1),Data!$3:$3,0),Num_Orgs,1),MATCH($C640,OFFSET(Data!$A$10,1,MATCH($A640+IF(G$9&gt;$B640,0,1),Data!$3:$3,0)-1,Num_Orgs,1),0),1)</f>
        <v>0.94055260681440078</v>
      </c>
      <c r="H640" s="70">
        <f ca="1">INDEX(OFFSET(Data!$A$10,1,H$9+MATCH($A640+IF(H$9&gt;$B640,0,1),Data!$3:$3,0),Num_Orgs,1),MATCH($C640,OFFSET(Data!$A$10,1,MATCH($A640+IF(H$9&gt;$B640,0,1),Data!$3:$3,0)-1,Num_Orgs,1),0),1)</f>
        <v>1.6348848077674782</v>
      </c>
      <c r="I640" s="70">
        <f ca="1">INDEX(OFFSET(Data!$A$10,1,I$9+MATCH($A640+IF(I$9&gt;$B640,0,1),Data!$3:$3,0),Num_Orgs,1),MATCH($C640,OFFSET(Data!$A$10,1,MATCH($A640+IF(I$9&gt;$B640,0,1),Data!$3:$3,0)-1,Num_Orgs,1),0),1)</f>
        <v>0</v>
      </c>
      <c r="J640" s="26">
        <f ca="1">IFERROR((E640*SUM(Data!$C$8:$D$8))+(F640*Data!$E$8)+(G640*SUM(Data!$F$8:$G$8))+(H640*Data!$H$8)+(I640*Data!$I$8)+Data!$J$8,0)</f>
        <v>0.96583203071532964</v>
      </c>
      <c r="K640" s="119"/>
      <c r="L640" s="69"/>
      <c r="AI640" s="69"/>
      <c r="AJ640" s="121" t="str">
        <f t="shared" si="591"/>
        <v>RE9</v>
      </c>
      <c r="AK640" s="24" t="str">
        <f t="shared" si="592"/>
        <v>South Tyneside NHS FT</v>
      </c>
      <c r="AL640" s="280">
        <f t="shared" ref="AL640:BC640" ca="1" si="650">(AL408-$AL408)/$AI408</f>
        <v>0</v>
      </c>
      <c r="AM640" s="280">
        <f t="shared" ca="1" si="650"/>
        <v>5.7404636225681597E-3</v>
      </c>
      <c r="AN640" s="280">
        <f t="shared" ca="1" si="650"/>
        <v>5.7427982385903978E-3</v>
      </c>
      <c r="AO640" s="280">
        <f t="shared" ca="1" si="650"/>
        <v>4.8521213905759085E-3</v>
      </c>
      <c r="AP640" s="280">
        <f t="shared" ca="1" si="650"/>
        <v>3.0707030487834956E-3</v>
      </c>
      <c r="AQ640" s="280">
        <f t="shared" ca="1" si="650"/>
        <v>5.7560736825582846E-3</v>
      </c>
      <c r="AR640" s="280">
        <f t="shared" ca="1" si="650"/>
        <v>5.7560736825582846E-3</v>
      </c>
      <c r="AS640" s="280">
        <f t="shared" ca="1" si="650"/>
        <v>6.3921894115634807E-3</v>
      </c>
      <c r="AT640" s="280">
        <f t="shared" ca="1" si="650"/>
        <v>6.4013810070792966E-3</v>
      </c>
      <c r="AU640" s="280">
        <f t="shared" ca="1" si="650"/>
        <v>6.7090958313295408E-3</v>
      </c>
      <c r="AV640" s="280">
        <f t="shared" ca="1" si="650"/>
        <v>7.8408517828055437E-3</v>
      </c>
      <c r="AW640" s="280">
        <f t="shared" ca="1" si="650"/>
        <v>7.4686628046073235E-3</v>
      </c>
      <c r="AX640" s="280">
        <f t="shared" ca="1" si="650"/>
        <v>7.4686628046073235E-3</v>
      </c>
      <c r="AY640" s="281">
        <f t="shared" ca="1" si="650"/>
        <v>0</v>
      </c>
      <c r="AZ640" s="280">
        <f t="shared" ca="1" si="650"/>
        <v>1.4717671625562694E-3</v>
      </c>
      <c r="BA640" s="282">
        <f t="shared" ca="1" si="650"/>
        <v>1.4717671625562694E-3</v>
      </c>
      <c r="BB640" s="282">
        <f t="shared" ca="1" si="650"/>
        <v>2.9543954515818195E-3</v>
      </c>
      <c r="BC640" s="230">
        <f t="shared" ca="1" si="650"/>
        <v>2.9543954515818195E-3</v>
      </c>
      <c r="BE640" s="121" t="str">
        <f t="shared" si="594"/>
        <v>RE9</v>
      </c>
      <c r="BF640" s="24" t="str">
        <f t="shared" si="595"/>
        <v>South Tyneside NHS FT</v>
      </c>
      <c r="BG640" s="280"/>
      <c r="BH640" s="280">
        <f t="shared" ca="1" si="596"/>
        <v>5.7404636225681597E-3</v>
      </c>
      <c r="BI640" s="280">
        <f t="shared" ca="1" si="597"/>
        <v>2.3346160222380979E-6</v>
      </c>
      <c r="BJ640" s="280">
        <f t="shared" ca="1" si="598"/>
        <v>-8.9067684801448933E-4</v>
      </c>
      <c r="BK640" s="280">
        <f t="shared" ca="1" si="599"/>
        <v>-1.7814183417924128E-3</v>
      </c>
      <c r="BL640" s="280">
        <f t="shared" ca="1" si="600"/>
        <v>2.685370633774789E-3</v>
      </c>
      <c r="BM640" s="280">
        <f t="shared" ca="1" si="601"/>
        <v>0</v>
      </c>
      <c r="BN640" s="280">
        <f t="shared" ca="1" si="602"/>
        <v>6.3611572900519608E-4</v>
      </c>
      <c r="BO640" s="280">
        <f t="shared" ca="1" si="603"/>
        <v>9.1915955158158869E-6</v>
      </c>
      <c r="BP640" s="280">
        <f t="shared" ca="1" si="604"/>
        <v>3.0771482425024418E-4</v>
      </c>
      <c r="BQ640" s="280">
        <f t="shared" ca="1" si="605"/>
        <v>1.1317559514760029E-3</v>
      </c>
      <c r="BR640" s="280">
        <f t="shared" ca="1" si="606"/>
        <v>-3.721889781982202E-4</v>
      </c>
      <c r="BS640" s="280">
        <f t="shared" ca="1" si="607"/>
        <v>0</v>
      </c>
      <c r="BT640" s="281"/>
      <c r="BU640" s="280">
        <f t="shared" ca="1" si="608"/>
        <v>1.4717671625562694E-3</v>
      </c>
      <c r="BV640" s="282">
        <f t="shared" ca="1" si="609"/>
        <v>0</v>
      </c>
      <c r="BW640" s="282">
        <f t="shared" ca="1" si="610"/>
        <v>1.4826282890255502E-3</v>
      </c>
      <c r="BX640" s="230">
        <f t="shared" ca="1" si="611"/>
        <v>0</v>
      </c>
    </row>
    <row r="641" spans="1:76" ht="13.8" x14ac:dyDescent="0.25">
      <c r="A641" s="118">
        <v>1</v>
      </c>
      <c r="B641" s="69">
        <f t="shared" si="633"/>
        <v>2</v>
      </c>
      <c r="C641" s="118" t="str">
        <f t="shared" si="634"/>
        <v>RX1</v>
      </c>
      <c r="D641" s="69"/>
      <c r="E641" s="70">
        <f ca="1">INDEX(OFFSET(Data!$A$10,1,E$9+MATCH($A641+IF(E$9&gt;$B641,0,1),Data!$3:$3,0),Num_Orgs,1),MATCH($C641,OFFSET(Data!$A$10,1,MATCH($A641+IF(E$9&gt;$B641,0,1),Data!$3:$3,0)-1,Num_Orgs,1),0),1)</f>
        <v>0.94731724830812813</v>
      </c>
      <c r="F641" s="70">
        <f ca="1">INDEX(OFFSET(Data!$A$10,1,F$9+MATCH($A641+IF(F$9&gt;$B641,0,1),Data!$3:$3,0),Num_Orgs,1),MATCH($C641,OFFSET(Data!$A$10,1,MATCH($A641+IF(F$9&gt;$B641,0,1),Data!$3:$3,0)-1,Num_Orgs,1),0),1)</f>
        <v>0.99619990923086066</v>
      </c>
      <c r="G641" s="70">
        <f ca="1">INDEX(OFFSET(Data!$A$10,1,G$9+MATCH($A641+IF(G$9&gt;$B641,0,1),Data!$3:$3,0),Num_Orgs,1),MATCH($C641,OFFSET(Data!$A$10,1,MATCH($A641+IF(G$9&gt;$B641,0,1),Data!$3:$3,0)-1,Num_Orgs,1),0),1)</f>
        <v>0.91550049923798604</v>
      </c>
      <c r="H641" s="70">
        <f ca="1">INDEX(OFFSET(Data!$A$10,1,H$9+MATCH($A641+IF(H$9&gt;$B641,0,1),Data!$3:$3,0),Num_Orgs,1),MATCH($C641,OFFSET(Data!$A$10,1,MATCH($A641+IF(H$9&gt;$B641,0,1),Data!$3:$3,0)-1,Num_Orgs,1),0),1)</f>
        <v>1.0747050655283961</v>
      </c>
      <c r="I641" s="70">
        <f ca="1">INDEX(OFFSET(Data!$A$10,1,I$9+MATCH($A641+IF(I$9&gt;$B641,0,1),Data!$3:$3,0),Num_Orgs,1),MATCH($C641,OFFSET(Data!$A$10,1,MATCH($A641+IF(I$9&gt;$B641,0,1),Data!$3:$3,0)-1,Num_Orgs,1),0),1)</f>
        <v>0</v>
      </c>
      <c r="J641" s="26">
        <f ca="1">IFERROR((E641*SUM(Data!$C$8:$D$8))+(F641*Data!$E$8)+(G641*SUM(Data!$F$8:$G$8))+(H641*Data!$H$8)+(I641*Data!$I$8)+Data!$J$8,0)</f>
        <v>0.96862512899283293</v>
      </c>
      <c r="K641" s="119"/>
      <c r="L641" s="69"/>
      <c r="AI641" s="69"/>
      <c r="AJ641" s="121" t="str">
        <f t="shared" si="591"/>
        <v>RJC</v>
      </c>
      <c r="AK641" s="24" t="str">
        <f t="shared" si="592"/>
        <v>South Warwickshire NHS FT</v>
      </c>
      <c r="AL641" s="280">
        <f t="shared" ref="AL641:BC641" ca="1" si="651">(AL409-$AL409)/$AI409</f>
        <v>0</v>
      </c>
      <c r="AM641" s="280">
        <f t="shared" ca="1" si="651"/>
        <v>4.4554971114531541E-3</v>
      </c>
      <c r="AN641" s="280">
        <f t="shared" ca="1" si="651"/>
        <v>4.4585731494136173E-3</v>
      </c>
      <c r="AO641" s="280">
        <f t="shared" ca="1" si="651"/>
        <v>4.895394747131695E-3</v>
      </c>
      <c r="AP641" s="280">
        <f t="shared" ca="1" si="651"/>
        <v>5.6161276884571752E-3</v>
      </c>
      <c r="AQ641" s="280">
        <f t="shared" ca="1" si="651"/>
        <v>6.9231808069717526E-3</v>
      </c>
      <c r="AR641" s="280">
        <f t="shared" ca="1" si="651"/>
        <v>6.9231808069717526E-3</v>
      </c>
      <c r="AS641" s="280">
        <f t="shared" ca="1" si="651"/>
        <v>1.0285316306715593E-2</v>
      </c>
      <c r="AT641" s="280">
        <f t="shared" ca="1" si="651"/>
        <v>1.0298567572252207E-2</v>
      </c>
      <c r="AU641" s="280">
        <f t="shared" ca="1" si="651"/>
        <v>1.0394394923900683E-2</v>
      </c>
      <c r="AV641" s="280">
        <f t="shared" ca="1" si="651"/>
        <v>1.0831520361743065E-2</v>
      </c>
      <c r="AW641" s="280">
        <f t="shared" ca="1" si="651"/>
        <v>1.0657332052756645E-2</v>
      </c>
      <c r="AX641" s="280">
        <f t="shared" ca="1" si="651"/>
        <v>1.0657332052756645E-2</v>
      </c>
      <c r="AY641" s="281">
        <f t="shared" ca="1" si="651"/>
        <v>0</v>
      </c>
      <c r="AZ641" s="280">
        <f t="shared" ca="1" si="651"/>
        <v>2.1001231098597144E-3</v>
      </c>
      <c r="BA641" s="282">
        <f t="shared" ca="1" si="651"/>
        <v>2.1001231098597144E-3</v>
      </c>
      <c r="BB641" s="282">
        <f t="shared" ca="1" si="651"/>
        <v>4.2157443931245004E-3</v>
      </c>
      <c r="BC641" s="230">
        <f t="shared" ca="1" si="651"/>
        <v>4.2157443931245004E-3</v>
      </c>
      <c r="BE641" s="121" t="str">
        <f t="shared" si="594"/>
        <v>RJC</v>
      </c>
      <c r="BF641" s="24" t="str">
        <f t="shared" si="595"/>
        <v>South Warwickshire NHS FT</v>
      </c>
      <c r="BG641" s="280"/>
      <c r="BH641" s="280">
        <f t="shared" ca="1" si="596"/>
        <v>4.4554971114531541E-3</v>
      </c>
      <c r="BI641" s="280">
        <f t="shared" ca="1" si="597"/>
        <v>3.0760379604631918E-6</v>
      </c>
      <c r="BJ641" s="280">
        <f t="shared" ca="1" si="598"/>
        <v>4.3682159771807772E-4</v>
      </c>
      <c r="BK641" s="280">
        <f t="shared" ca="1" si="599"/>
        <v>7.2073294132548021E-4</v>
      </c>
      <c r="BL641" s="280">
        <f t="shared" ca="1" si="600"/>
        <v>1.3070531185145774E-3</v>
      </c>
      <c r="BM641" s="280">
        <f t="shared" ca="1" si="601"/>
        <v>0</v>
      </c>
      <c r="BN641" s="280">
        <f t="shared" ca="1" si="602"/>
        <v>3.3621354997438405E-3</v>
      </c>
      <c r="BO641" s="280">
        <f t="shared" ca="1" si="603"/>
        <v>1.3251265536614112E-5</v>
      </c>
      <c r="BP641" s="280">
        <f t="shared" ca="1" si="604"/>
        <v>9.5827351648475681E-5</v>
      </c>
      <c r="BQ641" s="280">
        <f t="shared" ca="1" si="605"/>
        <v>4.3712543784238216E-4</v>
      </c>
      <c r="BR641" s="280">
        <f t="shared" ca="1" si="606"/>
        <v>-1.7418830898642025E-4</v>
      </c>
      <c r="BS641" s="280">
        <f t="shared" ca="1" si="607"/>
        <v>0</v>
      </c>
      <c r="BT641" s="281"/>
      <c r="BU641" s="280">
        <f t="shared" ca="1" si="608"/>
        <v>2.1001231098597144E-3</v>
      </c>
      <c r="BV641" s="282">
        <f t="shared" ca="1" si="609"/>
        <v>0</v>
      </c>
      <c r="BW641" s="282">
        <f t="shared" ca="1" si="610"/>
        <v>2.115621283264786E-3</v>
      </c>
      <c r="BX641" s="230">
        <f t="shared" ca="1" si="611"/>
        <v>0</v>
      </c>
    </row>
    <row r="642" spans="1:76" ht="13.8" x14ac:dyDescent="0.25">
      <c r="A642" s="118">
        <v>1</v>
      </c>
      <c r="B642" s="69">
        <f t="shared" si="633"/>
        <v>2</v>
      </c>
      <c r="C642" s="118" t="str">
        <f t="shared" si="634"/>
        <v>RX2</v>
      </c>
      <c r="D642" s="69"/>
      <c r="E642" s="70">
        <f ca="1">INDEX(OFFSET(Data!$A$10,1,E$9+MATCH($A642+IF(E$9&gt;$B642,0,1),Data!$3:$3,0),Num_Orgs,1),MATCH($C642,OFFSET(Data!$A$10,1,MATCH($A642+IF(E$9&gt;$B642,0,1),Data!$3:$3,0)-1,Num_Orgs,1),0),1)</f>
        <v>0.99428544587022905</v>
      </c>
      <c r="F642" s="70">
        <f ca="1">INDEX(OFFSET(Data!$A$10,1,F$9+MATCH($A642+IF(F$9&gt;$B642,0,1),Data!$3:$3,0),Num_Orgs,1),MATCH($C642,OFFSET(Data!$A$10,1,MATCH($A642+IF(F$9&gt;$B642,0,1),Data!$3:$3,0)-1,Num_Orgs,1),0),1)</f>
        <v>0.99619990923086066</v>
      </c>
      <c r="G642" s="70">
        <f ca="1">INDEX(OFFSET(Data!$A$10,1,G$9+MATCH($A642+IF(G$9&gt;$B642,0,1),Data!$3:$3,0),Num_Orgs,1),MATCH($C642,OFFSET(Data!$A$10,1,MATCH($A642+IF(G$9&gt;$B642,0,1),Data!$3:$3,0)-1,Num_Orgs,1),0),1)</f>
        <v>1.0579762798494881</v>
      </c>
      <c r="H642" s="70">
        <f ca="1">INDEX(OFFSET(Data!$A$10,1,H$9+MATCH($A642+IF(H$9&gt;$B642,0,1),Data!$3:$3,0),Num_Orgs,1),MATCH($C642,OFFSET(Data!$A$10,1,MATCH($A642+IF(H$9&gt;$B642,0,1),Data!$3:$3,0)-1,Num_Orgs,1),0),1)</f>
        <v>1.4016416970915924</v>
      </c>
      <c r="I642" s="70">
        <f ca="1">INDEX(OFFSET(Data!$A$10,1,I$9+MATCH($A642+IF(I$9&gt;$B642,0,1),Data!$3:$3,0),Num_Orgs,1),MATCH($C642,OFFSET(Data!$A$10,1,MATCH($A642+IF(I$9&gt;$B642,0,1),Data!$3:$3,0)-1,Num_Orgs,1),0),1)</f>
        <v>0</v>
      </c>
      <c r="J642" s="26">
        <f ca="1">IFERROR((E642*SUM(Data!$C$8:$D$8))+(F642*Data!$E$8)+(G642*SUM(Data!$F$8:$G$8))+(H642*Data!$H$8)+(I642*Data!$I$8)+Data!$J$8,0)</f>
        <v>0.99967787098790906</v>
      </c>
      <c r="K642" s="119"/>
      <c r="L642" s="69"/>
      <c r="AI642" s="69"/>
      <c r="AJ642" s="121" t="str">
        <f t="shared" si="591"/>
        <v>RQY</v>
      </c>
      <c r="AK642" s="24" t="str">
        <f t="shared" si="592"/>
        <v>South West London and St George's Mental Health NHS Trust</v>
      </c>
      <c r="AL642" s="280">
        <f t="shared" ref="AL642:BC642" ca="1" si="652">(AL410-$AL410)/$AI410</f>
        <v>0</v>
      </c>
      <c r="AM642" s="280">
        <f t="shared" ca="1" si="652"/>
        <v>0</v>
      </c>
      <c r="AN642" s="280">
        <f t="shared" ca="1" si="652"/>
        <v>0</v>
      </c>
      <c r="AO642" s="280">
        <f t="shared" ca="1" si="652"/>
        <v>0</v>
      </c>
      <c r="AP642" s="280">
        <f t="shared" ca="1" si="652"/>
        <v>0</v>
      </c>
      <c r="AQ642" s="280">
        <f t="shared" ca="1" si="652"/>
        <v>0</v>
      </c>
      <c r="AR642" s="280">
        <f t="shared" ca="1" si="652"/>
        <v>0</v>
      </c>
      <c r="AS642" s="280">
        <f t="shared" ca="1" si="652"/>
        <v>0</v>
      </c>
      <c r="AT642" s="280">
        <f t="shared" ca="1" si="652"/>
        <v>0</v>
      </c>
      <c r="AU642" s="280">
        <f t="shared" ca="1" si="652"/>
        <v>0</v>
      </c>
      <c r="AV642" s="280">
        <f t="shared" ca="1" si="652"/>
        <v>0</v>
      </c>
      <c r="AW642" s="280">
        <f t="shared" ca="1" si="652"/>
        <v>0</v>
      </c>
      <c r="AX642" s="280">
        <f t="shared" ca="1" si="652"/>
        <v>0</v>
      </c>
      <c r="AY642" s="281">
        <f t="shared" ca="1" si="652"/>
        <v>0</v>
      </c>
      <c r="AZ642" s="280">
        <f t="shared" ca="1" si="652"/>
        <v>0</v>
      </c>
      <c r="BA642" s="282">
        <f t="shared" ca="1" si="652"/>
        <v>0</v>
      </c>
      <c r="BB642" s="282">
        <f t="shared" ca="1" si="652"/>
        <v>0</v>
      </c>
      <c r="BC642" s="230">
        <f t="shared" ca="1" si="652"/>
        <v>0</v>
      </c>
      <c r="BE642" s="121" t="str">
        <f t="shared" si="594"/>
        <v>RQY</v>
      </c>
      <c r="BF642" s="24" t="str">
        <f t="shared" si="595"/>
        <v>South West London and St George's Mental Health NHS Trust</v>
      </c>
      <c r="BG642" s="280"/>
      <c r="BH642" s="280">
        <f t="shared" ca="1" si="596"/>
        <v>0</v>
      </c>
      <c r="BI642" s="280">
        <f t="shared" ca="1" si="597"/>
        <v>0</v>
      </c>
      <c r="BJ642" s="280">
        <f t="shared" ca="1" si="598"/>
        <v>0</v>
      </c>
      <c r="BK642" s="280">
        <f t="shared" ca="1" si="599"/>
        <v>0</v>
      </c>
      <c r="BL642" s="280">
        <f t="shared" ca="1" si="600"/>
        <v>0</v>
      </c>
      <c r="BM642" s="280">
        <f t="shared" ca="1" si="601"/>
        <v>0</v>
      </c>
      <c r="BN642" s="280">
        <f t="shared" ca="1" si="602"/>
        <v>0</v>
      </c>
      <c r="BO642" s="280">
        <f t="shared" ca="1" si="603"/>
        <v>0</v>
      </c>
      <c r="BP642" s="280">
        <f t="shared" ca="1" si="604"/>
        <v>0</v>
      </c>
      <c r="BQ642" s="280">
        <f t="shared" ca="1" si="605"/>
        <v>0</v>
      </c>
      <c r="BR642" s="280">
        <f t="shared" ca="1" si="606"/>
        <v>0</v>
      </c>
      <c r="BS642" s="280">
        <f t="shared" ca="1" si="607"/>
        <v>0</v>
      </c>
      <c r="BT642" s="281"/>
      <c r="BU642" s="280">
        <f t="shared" ca="1" si="608"/>
        <v>0</v>
      </c>
      <c r="BV642" s="282">
        <f t="shared" ca="1" si="609"/>
        <v>0</v>
      </c>
      <c r="BW642" s="282">
        <f t="shared" ca="1" si="610"/>
        <v>0</v>
      </c>
      <c r="BX642" s="230">
        <f t="shared" ca="1" si="611"/>
        <v>0</v>
      </c>
    </row>
    <row r="643" spans="1:76" ht="13.8" x14ac:dyDescent="0.25">
      <c r="A643" s="118">
        <v>1</v>
      </c>
      <c r="B643" s="69">
        <f t="shared" si="633"/>
        <v>2</v>
      </c>
      <c r="C643" s="118" t="str">
        <f t="shared" si="634"/>
        <v>RX3</v>
      </c>
      <c r="D643" s="69"/>
      <c r="E643" s="70">
        <f ca="1">INDEX(OFFSET(Data!$A$10,1,E$9+MATCH($A643+IF(E$9&gt;$B643,0,1),Data!$3:$3,0),Num_Orgs,1),MATCH($C643,OFFSET(Data!$A$10,1,MATCH($A643+IF(E$9&gt;$B643,0,1),Data!$3:$3,0)-1,Num_Orgs,1),0),1)</f>
        <v>0.92954039913067121</v>
      </c>
      <c r="F643" s="70">
        <f ca="1">INDEX(OFFSET(Data!$A$10,1,F$9+MATCH($A643+IF(F$9&gt;$B643,0,1),Data!$3:$3,0),Num_Orgs,1),MATCH($C643,OFFSET(Data!$A$10,1,MATCH($A643+IF(F$9&gt;$B643,0,1),Data!$3:$3,0)-1,Num_Orgs,1),0),1)</f>
        <v>0.99619990923086066</v>
      </c>
      <c r="G643" s="70">
        <f ca="1">INDEX(OFFSET(Data!$A$10,1,G$9+MATCH($A643+IF(G$9&gt;$B643,0,1),Data!$3:$3,0),Num_Orgs,1),MATCH($C643,OFFSET(Data!$A$10,1,MATCH($A643+IF(G$9&gt;$B643,0,1),Data!$3:$3,0)-1,Num_Orgs,1),0),1)</f>
        <v>0.97866598939117577</v>
      </c>
      <c r="H643" s="70">
        <f ca="1">INDEX(OFFSET(Data!$A$10,1,H$9+MATCH($A643+IF(H$9&gt;$B643,0,1),Data!$3:$3,0),Num_Orgs,1),MATCH($C643,OFFSET(Data!$A$10,1,MATCH($A643+IF(H$9&gt;$B643,0,1),Data!$3:$3,0)-1,Num_Orgs,1),0),1)</f>
        <v>0.59648932552651934</v>
      </c>
      <c r="I643" s="70">
        <f ca="1">INDEX(OFFSET(Data!$A$10,1,I$9+MATCH($A643+IF(I$9&gt;$B643,0,1),Data!$3:$3,0),Num_Orgs,1),MATCH($C643,OFFSET(Data!$A$10,1,MATCH($A643+IF(I$9&gt;$B643,0,1),Data!$3:$3,0)-1,Num_Orgs,1),0),1)</f>
        <v>0</v>
      </c>
      <c r="J643" s="26">
        <f ca="1">IFERROR((E643*SUM(Data!$C$8:$D$8))+(F643*Data!$E$8)+(G643*SUM(Data!$F$8:$G$8))+(H643*Data!$H$8)+(I643*Data!$I$8)+Data!$J$8,0)</f>
        <v>0.9584021065983015</v>
      </c>
      <c r="K643" s="119"/>
      <c r="L643" s="69"/>
      <c r="AI643" s="69"/>
      <c r="AJ643" s="121" t="str">
        <f t="shared" si="591"/>
        <v>RXG</v>
      </c>
      <c r="AK643" s="24" t="str">
        <f t="shared" si="592"/>
        <v>South West Yorkshire Partnership NHS FT</v>
      </c>
      <c r="AL643" s="280">
        <f t="shared" ref="AL643:BC643" ca="1" si="653">(AL411-$AL411)/$AI411</f>
        <v>0</v>
      </c>
      <c r="AM643" s="280">
        <f t="shared" ca="1" si="653"/>
        <v>8.4872580384225783E-5</v>
      </c>
      <c r="AN643" s="280">
        <f t="shared" ca="1" si="653"/>
        <v>8.4986955528602303E-5</v>
      </c>
      <c r="AO643" s="280">
        <f t="shared" ca="1" si="653"/>
        <v>6.0359468784377354E-5</v>
      </c>
      <c r="AP643" s="280">
        <f t="shared" ca="1" si="653"/>
        <v>5.7802711182014036E-5</v>
      </c>
      <c r="AQ643" s="280">
        <f t="shared" ca="1" si="653"/>
        <v>1.7560309864294459E-4</v>
      </c>
      <c r="AR643" s="280">
        <f t="shared" ca="1" si="653"/>
        <v>1.7560309864294459E-4</v>
      </c>
      <c r="AS643" s="280">
        <f t="shared" ca="1" si="653"/>
        <v>1.544092460767416E-4</v>
      </c>
      <c r="AT643" s="280">
        <f t="shared" ca="1" si="653"/>
        <v>1.5485701161021219E-4</v>
      </c>
      <c r="AU643" s="280">
        <f t="shared" ca="1" si="653"/>
        <v>1.2085869186499258E-4</v>
      </c>
      <c r="AV643" s="280">
        <f t="shared" ca="1" si="653"/>
        <v>1.6099475484517161E-4</v>
      </c>
      <c r="AW643" s="280">
        <f t="shared" ca="1" si="653"/>
        <v>1.4590852553218885E-4</v>
      </c>
      <c r="AX643" s="280">
        <f t="shared" ca="1" si="653"/>
        <v>1.4590852553218885E-4</v>
      </c>
      <c r="AY643" s="281">
        <f t="shared" ca="1" si="653"/>
        <v>0</v>
      </c>
      <c r="AZ643" s="280">
        <f t="shared" ca="1" si="653"/>
        <v>2.875258694004257E-5</v>
      </c>
      <c r="BA643" s="282">
        <f t="shared" ca="1" si="653"/>
        <v>2.875258694004257E-5</v>
      </c>
      <c r="BB643" s="282">
        <f t="shared" ca="1" si="653"/>
        <v>5.7717357906881347E-5</v>
      </c>
      <c r="BC643" s="230">
        <f t="shared" ca="1" si="653"/>
        <v>5.7717357906881347E-5</v>
      </c>
      <c r="BE643" s="121" t="str">
        <f t="shared" si="594"/>
        <v>RXG</v>
      </c>
      <c r="BF643" s="24" t="str">
        <f t="shared" si="595"/>
        <v>South West Yorkshire Partnership NHS FT</v>
      </c>
      <c r="BG643" s="280"/>
      <c r="BH643" s="280">
        <f t="shared" ca="1" si="596"/>
        <v>8.4872580384225783E-5</v>
      </c>
      <c r="BI643" s="280">
        <f t="shared" ca="1" si="597"/>
        <v>1.1437514437652029E-7</v>
      </c>
      <c r="BJ643" s="280">
        <f t="shared" ca="1" si="598"/>
        <v>-2.4627486744224949E-5</v>
      </c>
      <c r="BK643" s="280">
        <f t="shared" ca="1" si="599"/>
        <v>-2.5567576023633178E-6</v>
      </c>
      <c r="BL643" s="280">
        <f t="shared" ca="1" si="600"/>
        <v>1.1780038746093056E-4</v>
      </c>
      <c r="BM643" s="280">
        <f t="shared" ca="1" si="601"/>
        <v>0</v>
      </c>
      <c r="BN643" s="280">
        <f t="shared" ca="1" si="602"/>
        <v>-2.1193852566202991E-5</v>
      </c>
      <c r="BO643" s="280">
        <f t="shared" ca="1" si="603"/>
        <v>4.4776553347058989E-7</v>
      </c>
      <c r="BP643" s="280">
        <f t="shared" ca="1" si="604"/>
        <v>-3.3998319745219609E-5</v>
      </c>
      <c r="BQ643" s="280">
        <f t="shared" ca="1" si="605"/>
        <v>4.0136062980179025E-5</v>
      </c>
      <c r="BR643" s="280">
        <f t="shared" ca="1" si="606"/>
        <v>-1.5086229312982757E-5</v>
      </c>
      <c r="BS643" s="280">
        <f t="shared" ca="1" si="607"/>
        <v>0</v>
      </c>
      <c r="BT643" s="281"/>
      <c r="BU643" s="280">
        <f t="shared" ca="1" si="608"/>
        <v>2.875258694004257E-5</v>
      </c>
      <c r="BV643" s="282">
        <f t="shared" ca="1" si="609"/>
        <v>0</v>
      </c>
      <c r="BW643" s="282">
        <f t="shared" ca="1" si="610"/>
        <v>2.8964770966838777E-5</v>
      </c>
      <c r="BX643" s="230">
        <f t="shared" ca="1" si="611"/>
        <v>0</v>
      </c>
    </row>
    <row r="644" spans="1:76" ht="13.8" x14ac:dyDescent="0.25">
      <c r="A644" s="118">
        <v>1</v>
      </c>
      <c r="B644" s="69">
        <f t="shared" si="633"/>
        <v>2</v>
      </c>
      <c r="C644" s="118" t="str">
        <f t="shared" si="634"/>
        <v>RX4</v>
      </c>
      <c r="D644" s="69"/>
      <c r="E644" s="70">
        <f ca="1">INDEX(OFFSET(Data!$A$10,1,E$9+MATCH($A644+IF(E$9&gt;$B644,0,1),Data!$3:$3,0),Num_Orgs,1),MATCH($C644,OFFSET(Data!$A$10,1,MATCH($A644+IF(E$9&gt;$B644,0,1),Data!$3:$3,0)-1,Num_Orgs,1),0),1)</f>
        <v>0.94337248538431051</v>
      </c>
      <c r="F644" s="70">
        <f ca="1">INDEX(OFFSET(Data!$A$10,1,F$9+MATCH($A644+IF(F$9&gt;$B644,0,1),Data!$3:$3,0),Num_Orgs,1),MATCH($C644,OFFSET(Data!$A$10,1,MATCH($A644+IF(F$9&gt;$B644,0,1),Data!$3:$3,0)-1,Num_Orgs,1),0),1)</f>
        <v>0.99619990923086066</v>
      </c>
      <c r="G644" s="70">
        <f ca="1">INDEX(OFFSET(Data!$A$10,1,G$9+MATCH($A644+IF(G$9&gt;$B644,0,1),Data!$3:$3,0),Num_Orgs,1),MATCH($C644,OFFSET(Data!$A$10,1,MATCH($A644+IF(G$9&gt;$B644,0,1),Data!$3:$3,0)-1,Num_Orgs,1),0),1)</f>
        <v>0.98585298528752685</v>
      </c>
      <c r="H644" s="70">
        <f ca="1">INDEX(OFFSET(Data!$A$10,1,H$9+MATCH($A644+IF(H$9&gt;$B644,0,1),Data!$3:$3,0),Num_Orgs,1),MATCH($C644,OFFSET(Data!$A$10,1,MATCH($A644+IF(H$9&gt;$B644,0,1),Data!$3:$3,0)-1,Num_Orgs,1),0),1)</f>
        <v>0.20168629399074608</v>
      </c>
      <c r="I644" s="70">
        <f ca="1">INDEX(OFFSET(Data!$A$10,1,I$9+MATCH($A644+IF(I$9&gt;$B644,0,1),Data!$3:$3,0),Num_Orgs,1),MATCH($C644,OFFSET(Data!$A$10,1,MATCH($A644+IF(I$9&gt;$B644,0,1),Data!$3:$3,0)-1,Num_Orgs,1),0),1)</f>
        <v>0</v>
      </c>
      <c r="J644" s="26">
        <f ca="1">IFERROR((E644*SUM(Data!$C$8:$D$8))+(F644*Data!$E$8)+(G644*SUM(Data!$F$8:$G$8))+(H644*Data!$H$8)+(I644*Data!$I$8)+Data!$J$8,0)</f>
        <v>0.96441988600267359</v>
      </c>
      <c r="K644" s="119"/>
      <c r="L644" s="69"/>
      <c r="AI644" s="69"/>
      <c r="AJ644" s="121" t="str">
        <f t="shared" si="591"/>
        <v>RYF</v>
      </c>
      <c r="AK644" s="24" t="str">
        <f t="shared" si="592"/>
        <v>South Western Ambulance Service NHS FT</v>
      </c>
      <c r="AL644" s="280">
        <f t="shared" ref="AL644:BC644" ca="1" si="654">(AL412-$AL412)/$AI412</f>
        <v>0</v>
      </c>
      <c r="AM644" s="280">
        <f t="shared" ca="1" si="654"/>
        <v>-1.2093957601184223E-4</v>
      </c>
      <c r="AN644" s="280">
        <f t="shared" ca="1" si="654"/>
        <v>-1.2090680726556594E-4</v>
      </c>
      <c r="AO644" s="280">
        <f t="shared" ca="1" si="654"/>
        <v>-1.1577525042466819E-4</v>
      </c>
      <c r="AP644" s="280">
        <f t="shared" ca="1" si="654"/>
        <v>-1.1510511815251426E-4</v>
      </c>
      <c r="AQ644" s="280">
        <f t="shared" ca="1" si="654"/>
        <v>-7.4517563222113823E-5</v>
      </c>
      <c r="AR644" s="280">
        <f t="shared" ca="1" si="654"/>
        <v>-7.4517563222113823E-5</v>
      </c>
      <c r="AS644" s="280">
        <f t="shared" ca="1" si="654"/>
        <v>-6.2292202921899152E-5</v>
      </c>
      <c r="AT644" s="280">
        <f t="shared" ca="1" si="654"/>
        <v>-6.216878774399035E-5</v>
      </c>
      <c r="AU644" s="280">
        <f t="shared" ca="1" si="654"/>
        <v>-7.1149412361362483E-5</v>
      </c>
      <c r="AV644" s="280">
        <f t="shared" ca="1" si="654"/>
        <v>-6.2133627849176535E-5</v>
      </c>
      <c r="AW644" s="280">
        <f t="shared" ca="1" si="654"/>
        <v>-5.3816660521351225E-5</v>
      </c>
      <c r="AX644" s="280">
        <f t="shared" ca="1" si="654"/>
        <v>-5.3816660521351225E-5</v>
      </c>
      <c r="AY644" s="281">
        <f t="shared" ca="1" si="654"/>
        <v>0</v>
      </c>
      <c r="AZ644" s="280">
        <f t="shared" ca="1" si="654"/>
        <v>-1.0605056865718937E-5</v>
      </c>
      <c r="BA644" s="282">
        <f t="shared" ca="1" si="654"/>
        <v>-1.0605056865718937E-5</v>
      </c>
      <c r="BB644" s="282">
        <f t="shared" ca="1" si="654"/>
        <v>-2.128837533882357E-5</v>
      </c>
      <c r="BC644" s="230">
        <f t="shared" ca="1" si="654"/>
        <v>-2.128837533882357E-5</v>
      </c>
      <c r="BE644" s="121" t="str">
        <f t="shared" si="594"/>
        <v>RYF</v>
      </c>
      <c r="BF644" s="24" t="str">
        <f t="shared" si="595"/>
        <v>South Western Ambulance Service NHS FT</v>
      </c>
      <c r="BG644" s="280"/>
      <c r="BH644" s="280">
        <f t="shared" ca="1" si="596"/>
        <v>-1.2093957601184223E-4</v>
      </c>
      <c r="BI644" s="280">
        <f t="shared" ca="1" si="597"/>
        <v>3.2768746276287588E-8</v>
      </c>
      <c r="BJ644" s="280">
        <f t="shared" ca="1" si="598"/>
        <v>5.1315568408977485E-6</v>
      </c>
      <c r="BK644" s="280">
        <f t="shared" ca="1" si="599"/>
        <v>6.7013227215392867E-7</v>
      </c>
      <c r="BL644" s="280">
        <f t="shared" ca="1" si="600"/>
        <v>4.0587554930400442E-5</v>
      </c>
      <c r="BM644" s="280">
        <f t="shared" ca="1" si="601"/>
        <v>0</v>
      </c>
      <c r="BN644" s="280">
        <f t="shared" ca="1" si="602"/>
        <v>1.2225360300214671E-5</v>
      </c>
      <c r="BO644" s="280">
        <f t="shared" ca="1" si="603"/>
        <v>1.2341517790880182E-7</v>
      </c>
      <c r="BP644" s="280">
        <f t="shared" ca="1" si="604"/>
        <v>-8.9806246173721328E-6</v>
      </c>
      <c r="BQ644" s="280">
        <f t="shared" ca="1" si="605"/>
        <v>9.0157845121859482E-6</v>
      </c>
      <c r="BR644" s="280">
        <f t="shared" ca="1" si="606"/>
        <v>8.3169673278253098E-6</v>
      </c>
      <c r="BS644" s="280">
        <f t="shared" ca="1" si="607"/>
        <v>0</v>
      </c>
      <c r="BT644" s="281"/>
      <c r="BU644" s="280">
        <f t="shared" ca="1" si="608"/>
        <v>-1.0605056865718937E-5</v>
      </c>
      <c r="BV644" s="282">
        <f t="shared" ca="1" si="609"/>
        <v>0</v>
      </c>
      <c r="BW644" s="282">
        <f t="shared" ca="1" si="610"/>
        <v>-1.0683318473104633E-5</v>
      </c>
      <c r="BX644" s="230">
        <f t="shared" ca="1" si="611"/>
        <v>0</v>
      </c>
    </row>
    <row r="645" spans="1:76" ht="13.8" x14ac:dyDescent="0.25">
      <c r="A645" s="118">
        <v>1</v>
      </c>
      <c r="B645" s="69">
        <f t="shared" si="633"/>
        <v>2</v>
      </c>
      <c r="C645" s="118" t="str">
        <f t="shared" si="634"/>
        <v>RX6</v>
      </c>
      <c r="D645" s="69"/>
      <c r="E645" s="70">
        <f ca="1">INDEX(OFFSET(Data!$A$10,1,E$9+MATCH($A645+IF(E$9&gt;$B645,0,1),Data!$3:$3,0),Num_Orgs,1),MATCH($C645,OFFSET(Data!$A$10,1,MATCH($A645+IF(E$9&gt;$B645,0,1),Data!$3:$3,0)-1,Num_Orgs,1),0),1)</f>
        <v>0.94431126771191909</v>
      </c>
      <c r="F645" s="70">
        <f ca="1">INDEX(OFFSET(Data!$A$10,1,F$9+MATCH($A645+IF(F$9&gt;$B645,0,1),Data!$3:$3,0),Num_Orgs,1),MATCH($C645,OFFSET(Data!$A$10,1,MATCH($A645+IF(F$9&gt;$B645,0,1),Data!$3:$3,0)-1,Num_Orgs,1),0),1)</f>
        <v>0.99619990923086066</v>
      </c>
      <c r="G645" s="70">
        <f ca="1">INDEX(OFFSET(Data!$A$10,1,G$9+MATCH($A645+IF(G$9&gt;$B645,0,1),Data!$3:$3,0),Num_Orgs,1),MATCH($C645,OFFSET(Data!$A$10,1,MATCH($A645+IF(G$9&gt;$B645,0,1),Data!$3:$3,0)-1,Num_Orgs,1),0),1)</f>
        <v>0.97904651425036082</v>
      </c>
      <c r="H645" s="70">
        <f ca="1">INDEX(OFFSET(Data!$A$10,1,H$9+MATCH($A645+IF(H$9&gt;$B645,0,1),Data!$3:$3,0),Num_Orgs,1),MATCH($C645,OFFSET(Data!$A$10,1,MATCH($A645+IF(H$9&gt;$B645,0,1),Data!$3:$3,0)-1,Num_Orgs,1),0),1)</f>
        <v>0.25860624123239656</v>
      </c>
      <c r="I645" s="70">
        <f ca="1">INDEX(OFFSET(Data!$A$10,1,I$9+MATCH($A645+IF(I$9&gt;$B645,0,1),Data!$3:$3,0),Num_Orgs,1),MATCH($C645,OFFSET(Data!$A$10,1,MATCH($A645+IF(I$9&gt;$B645,0,1),Data!$3:$3,0)-1,Num_Orgs,1),0),1)</f>
        <v>0</v>
      </c>
      <c r="J645" s="26">
        <f ca="1">IFERROR((E645*SUM(Data!$C$8:$D$8))+(F645*Data!$E$8)+(G645*SUM(Data!$F$8:$G$8))+(H645*Data!$H$8)+(I645*Data!$I$8)+Data!$J$8,0)</f>
        <v>0.96500923642574654</v>
      </c>
      <c r="K645" s="119"/>
      <c r="L645" s="69"/>
      <c r="AI645" s="69"/>
      <c r="AJ645" s="121" t="str">
        <f t="shared" si="591"/>
        <v>RAJ</v>
      </c>
      <c r="AK645" s="24" t="str">
        <f t="shared" si="592"/>
        <v>Southend University Hospital NHS FT</v>
      </c>
      <c r="AL645" s="280">
        <f t="shared" ref="AL645:BC645" ca="1" si="655">(AL413-$AL413)/$AI413</f>
        <v>0</v>
      </c>
      <c r="AM645" s="280">
        <f t="shared" ca="1" si="655"/>
        <v>5.0961248160076205E-3</v>
      </c>
      <c r="AN645" s="280">
        <f t="shared" ca="1" si="655"/>
        <v>5.100376075464339E-3</v>
      </c>
      <c r="AO645" s="280">
        <f t="shared" ca="1" si="655"/>
        <v>3.3712665397014974E-3</v>
      </c>
      <c r="AP645" s="280">
        <f t="shared" ca="1" si="655"/>
        <v>6.2857612013931287E-3</v>
      </c>
      <c r="AQ645" s="280">
        <f t="shared" ca="1" si="655"/>
        <v>5.3264554957263453E-3</v>
      </c>
      <c r="AR645" s="280">
        <f t="shared" ca="1" si="655"/>
        <v>5.3264554957263453E-3</v>
      </c>
      <c r="AS645" s="280">
        <f t="shared" ca="1" si="655"/>
        <v>-4.1216434789806211E-3</v>
      </c>
      <c r="AT645" s="280">
        <f t="shared" ca="1" si="655"/>
        <v>-4.103255741201902E-3</v>
      </c>
      <c r="AU645" s="280">
        <f t="shared" ca="1" si="655"/>
        <v>-4.5660067595401661E-3</v>
      </c>
      <c r="AV645" s="280">
        <f t="shared" ca="1" si="655"/>
        <v>-5.2379558330721493E-3</v>
      </c>
      <c r="AW645" s="280">
        <f t="shared" ca="1" si="655"/>
        <v>-5.3847780748421782E-3</v>
      </c>
      <c r="AX645" s="280">
        <f t="shared" ca="1" si="655"/>
        <v>-5.3847780748421782E-3</v>
      </c>
      <c r="AY645" s="281">
        <f t="shared" ca="1" si="655"/>
        <v>0</v>
      </c>
      <c r="AZ645" s="280">
        <f t="shared" ca="1" si="655"/>
        <v>-1.0611189386290035E-3</v>
      </c>
      <c r="BA645" s="282">
        <f t="shared" ca="1" si="655"/>
        <v>-1.0611189386290035E-3</v>
      </c>
      <c r="BB645" s="282">
        <f t="shared" ca="1" si="655"/>
        <v>-2.1300685635821698E-3</v>
      </c>
      <c r="BC645" s="230">
        <f t="shared" ca="1" si="655"/>
        <v>-2.1300685635821698E-3</v>
      </c>
      <c r="BE645" s="121" t="str">
        <f t="shared" si="594"/>
        <v>RAJ</v>
      </c>
      <c r="BF645" s="24" t="str">
        <f t="shared" si="595"/>
        <v>Southend University Hospital NHS FT</v>
      </c>
      <c r="BG645" s="280"/>
      <c r="BH645" s="280">
        <f t="shared" ca="1" si="596"/>
        <v>5.0961248160076205E-3</v>
      </c>
      <c r="BI645" s="280">
        <f t="shared" ca="1" si="597"/>
        <v>4.2512594567185175E-6</v>
      </c>
      <c r="BJ645" s="280">
        <f t="shared" ca="1" si="598"/>
        <v>-1.7291095357628416E-3</v>
      </c>
      <c r="BK645" s="280">
        <f t="shared" ca="1" si="599"/>
        <v>2.9144946616916313E-3</v>
      </c>
      <c r="BL645" s="280">
        <f t="shared" ca="1" si="600"/>
        <v>-9.5930570566678339E-4</v>
      </c>
      <c r="BM645" s="280">
        <f t="shared" ca="1" si="601"/>
        <v>0</v>
      </c>
      <c r="BN645" s="280">
        <f t="shared" ca="1" si="602"/>
        <v>-9.4480989747069664E-3</v>
      </c>
      <c r="BO645" s="280">
        <f t="shared" ca="1" si="603"/>
        <v>1.8387737778719111E-5</v>
      </c>
      <c r="BP645" s="280">
        <f t="shared" ca="1" si="604"/>
        <v>-4.6275101833826403E-4</v>
      </c>
      <c r="BQ645" s="280">
        <f t="shared" ca="1" si="605"/>
        <v>-6.7194907353198326E-4</v>
      </c>
      <c r="BR645" s="280">
        <f t="shared" ca="1" si="606"/>
        <v>-1.4682224177002892E-4</v>
      </c>
      <c r="BS645" s="280">
        <f t="shared" ca="1" si="607"/>
        <v>0</v>
      </c>
      <c r="BT645" s="281"/>
      <c r="BU645" s="280">
        <f t="shared" ca="1" si="608"/>
        <v>-1.0611189386290035E-3</v>
      </c>
      <c r="BV645" s="282">
        <f t="shared" ca="1" si="609"/>
        <v>0</v>
      </c>
      <c r="BW645" s="282">
        <f t="shared" ca="1" si="610"/>
        <v>-1.0689496249531663E-3</v>
      </c>
      <c r="BX645" s="230">
        <f t="shared" ca="1" si="611"/>
        <v>0</v>
      </c>
    </row>
    <row r="646" spans="1:76" ht="13.8" x14ac:dyDescent="0.25">
      <c r="A646" s="118">
        <v>1</v>
      </c>
      <c r="B646" s="69">
        <f t="shared" si="633"/>
        <v>2</v>
      </c>
      <c r="C646" s="118" t="str">
        <f t="shared" si="634"/>
        <v>RX7</v>
      </c>
      <c r="D646" s="69"/>
      <c r="E646" s="70">
        <f ca="1">INDEX(OFFSET(Data!$A$10,1,E$9+MATCH($A646+IF(E$9&gt;$B646,0,1),Data!$3:$3,0),Num_Orgs,1),MATCH($C646,OFFSET(Data!$A$10,1,MATCH($A646+IF(E$9&gt;$B646,0,1),Data!$3:$3,0)-1,Num_Orgs,1),0),1)</f>
        <v>0.94275018727801596</v>
      </c>
      <c r="F646" s="70">
        <f ca="1">INDEX(OFFSET(Data!$A$10,1,F$9+MATCH($A646+IF(F$9&gt;$B646,0,1),Data!$3:$3,0),Num_Orgs,1),MATCH($C646,OFFSET(Data!$A$10,1,MATCH($A646+IF(F$9&gt;$B646,0,1),Data!$3:$3,0)-1,Num_Orgs,1),0),1)</f>
        <v>0.99619990923086066</v>
      </c>
      <c r="G646" s="70">
        <f ca="1">INDEX(OFFSET(Data!$A$10,1,G$9+MATCH($A646+IF(G$9&gt;$B646,0,1),Data!$3:$3,0),Num_Orgs,1),MATCH($C646,OFFSET(Data!$A$10,1,MATCH($A646+IF(G$9&gt;$B646,0,1),Data!$3:$3,0)-1,Num_Orgs,1),0),1)</f>
        <v>0.92077120937248436</v>
      </c>
      <c r="H646" s="70">
        <f ca="1">INDEX(OFFSET(Data!$A$10,1,H$9+MATCH($A646+IF(H$9&gt;$B646,0,1),Data!$3:$3,0),Num_Orgs,1),MATCH($C646,OFFSET(Data!$A$10,1,MATCH($A646+IF(H$9&gt;$B646,0,1),Data!$3:$3,0)-1,Num_Orgs,1),0),1)</f>
        <v>0.6342630433294667</v>
      </c>
      <c r="I646" s="70">
        <f ca="1">INDEX(OFFSET(Data!$A$10,1,I$9+MATCH($A646+IF(I$9&gt;$B646,0,1),Data!$3:$3,0),Num_Orgs,1),MATCH($C646,OFFSET(Data!$A$10,1,MATCH($A646+IF(I$9&gt;$B646,0,1),Data!$3:$3,0)-1,Num_Orgs,1),0),1)</f>
        <v>0</v>
      </c>
      <c r="J646" s="26">
        <f ca="1">IFERROR((E646*SUM(Data!$C$8:$D$8))+(F646*Data!$E$8)+(G646*SUM(Data!$F$8:$G$8))+(H646*Data!$H$8)+(I646*Data!$I$8)+Data!$J$8,0)</f>
        <v>0.96428346530575415</v>
      </c>
      <c r="K646" s="119"/>
      <c r="L646" s="69"/>
      <c r="AI646" s="69"/>
      <c r="AJ646" s="121" t="str">
        <f t="shared" si="591"/>
        <v>RW1</v>
      </c>
      <c r="AK646" s="24" t="str">
        <f t="shared" si="592"/>
        <v>Southern Health NHS FT</v>
      </c>
      <c r="AL646" s="280">
        <f t="shared" ref="AL646:BC646" ca="1" si="656">(AL414-$AL414)/$AI414</f>
        <v>0</v>
      </c>
      <c r="AM646" s="280">
        <f t="shared" ca="1" si="656"/>
        <v>2.0725509982929593E-5</v>
      </c>
      <c r="AN646" s="280">
        <f t="shared" ca="1" si="656"/>
        <v>2.1105368717376552E-5</v>
      </c>
      <c r="AO646" s="280">
        <f t="shared" ca="1" si="656"/>
        <v>1.3552334592312925E-4</v>
      </c>
      <c r="AP646" s="280">
        <f t="shared" ca="1" si="656"/>
        <v>3.0628993910440303E-4</v>
      </c>
      <c r="AQ646" s="280">
        <f t="shared" ca="1" si="656"/>
        <v>2.7573196256302563E-4</v>
      </c>
      <c r="AR646" s="280">
        <f t="shared" ca="1" si="656"/>
        <v>2.7573196256302563E-4</v>
      </c>
      <c r="AS646" s="280">
        <f t="shared" ca="1" si="656"/>
        <v>3.4205870270024555E-4</v>
      </c>
      <c r="AT646" s="280">
        <f t="shared" ca="1" si="656"/>
        <v>3.4380375736688308E-4</v>
      </c>
      <c r="AU646" s="280">
        <f t="shared" ca="1" si="656"/>
        <v>2.9790879490291286E-4</v>
      </c>
      <c r="AV646" s="280">
        <f t="shared" ca="1" si="656"/>
        <v>3.1107359708651183E-4</v>
      </c>
      <c r="AW646" s="280">
        <f t="shared" ca="1" si="656"/>
        <v>2.548147957133153E-4</v>
      </c>
      <c r="AX646" s="280">
        <f t="shared" ca="1" si="656"/>
        <v>2.548147957133153E-4</v>
      </c>
      <c r="AY646" s="281">
        <f t="shared" ca="1" si="656"/>
        <v>0</v>
      </c>
      <c r="AZ646" s="280">
        <f t="shared" ca="1" si="656"/>
        <v>5.02135467453662E-5</v>
      </c>
      <c r="BA646" s="282">
        <f t="shared" ca="1" si="656"/>
        <v>5.02135467453662E-5</v>
      </c>
      <c r="BB646" s="282">
        <f t="shared" ca="1" si="656"/>
        <v>1.007976518884889E-4</v>
      </c>
      <c r="BC646" s="230">
        <f t="shared" ca="1" si="656"/>
        <v>1.007976518884889E-4</v>
      </c>
      <c r="BE646" s="121" t="str">
        <f t="shared" si="594"/>
        <v>RW1</v>
      </c>
      <c r="BF646" s="24" t="str">
        <f t="shared" si="595"/>
        <v>Southern Health NHS FT</v>
      </c>
      <c r="BG646" s="280"/>
      <c r="BH646" s="280">
        <f t="shared" ca="1" si="596"/>
        <v>2.0725509982929593E-5</v>
      </c>
      <c r="BI646" s="280">
        <f t="shared" ca="1" si="597"/>
        <v>3.7985873444695893E-7</v>
      </c>
      <c r="BJ646" s="280">
        <f t="shared" ca="1" si="598"/>
        <v>1.1441797720575269E-4</v>
      </c>
      <c r="BK646" s="280">
        <f t="shared" ca="1" si="599"/>
        <v>1.7076659318127378E-4</v>
      </c>
      <c r="BL646" s="280">
        <f t="shared" ca="1" si="600"/>
        <v>-3.0557976541377397E-5</v>
      </c>
      <c r="BM646" s="280">
        <f t="shared" ca="1" si="601"/>
        <v>0</v>
      </c>
      <c r="BN646" s="280">
        <f t="shared" ca="1" si="602"/>
        <v>6.6326740137219919E-5</v>
      </c>
      <c r="BO646" s="280">
        <f t="shared" ca="1" si="603"/>
        <v>1.7450546666375271E-6</v>
      </c>
      <c r="BP646" s="280">
        <f t="shared" ca="1" si="604"/>
        <v>-4.5894962463970221E-5</v>
      </c>
      <c r="BQ646" s="280">
        <f t="shared" ca="1" si="605"/>
        <v>1.3164802183598977E-5</v>
      </c>
      <c r="BR646" s="280">
        <f t="shared" ca="1" si="606"/>
        <v>-5.6258801373196537E-5</v>
      </c>
      <c r="BS646" s="280">
        <f t="shared" ca="1" si="607"/>
        <v>0</v>
      </c>
      <c r="BT646" s="281"/>
      <c r="BU646" s="280">
        <f t="shared" ca="1" si="608"/>
        <v>5.02135467453662E-5</v>
      </c>
      <c r="BV646" s="282">
        <f t="shared" ca="1" si="609"/>
        <v>0</v>
      </c>
      <c r="BW646" s="282">
        <f t="shared" ca="1" si="610"/>
        <v>5.0584105143122699E-5</v>
      </c>
      <c r="BX646" s="230">
        <f t="shared" ca="1" si="611"/>
        <v>0</v>
      </c>
    </row>
    <row r="647" spans="1:76" ht="13.8" x14ac:dyDescent="0.25">
      <c r="A647" s="118">
        <v>1</v>
      </c>
      <c r="B647" s="69">
        <f t="shared" si="633"/>
        <v>2</v>
      </c>
      <c r="C647" s="118" t="str">
        <f t="shared" si="634"/>
        <v>RX8</v>
      </c>
      <c r="D647" s="69"/>
      <c r="E647" s="70">
        <f ca="1">INDEX(OFFSET(Data!$A$10,1,E$9+MATCH($A647+IF(E$9&gt;$B647,0,1),Data!$3:$3,0),Num_Orgs,1),MATCH($C647,OFFSET(Data!$A$10,1,MATCH($A647+IF(E$9&gt;$B647,0,1),Data!$3:$3,0)-1,Num_Orgs,1),0),1)</f>
        <v>0.94449631960541403</v>
      </c>
      <c r="F647" s="70">
        <f ca="1">INDEX(OFFSET(Data!$A$10,1,F$9+MATCH($A647+IF(F$9&gt;$B647,0,1),Data!$3:$3,0),Num_Orgs,1),MATCH($C647,OFFSET(Data!$A$10,1,MATCH($A647+IF(F$9&gt;$B647,0,1),Data!$3:$3,0)-1,Num_Orgs,1),0),1)</f>
        <v>0.99619990923086066</v>
      </c>
      <c r="G647" s="70">
        <f ca="1">INDEX(OFFSET(Data!$A$10,1,G$9+MATCH($A647+IF(G$9&gt;$B647,0,1),Data!$3:$3,0),Num_Orgs,1),MATCH($C647,OFFSET(Data!$A$10,1,MATCH($A647+IF(G$9&gt;$B647,0,1),Data!$3:$3,0)-1,Num_Orgs,1),0),1)</f>
        <v>0.95793078036587764</v>
      </c>
      <c r="H647" s="70">
        <f ca="1">INDEX(OFFSET(Data!$A$10,1,H$9+MATCH($A647+IF(H$9&gt;$B647,0,1),Data!$3:$3,0),Num_Orgs,1),MATCH($C647,OFFSET(Data!$A$10,1,MATCH($A647+IF(H$9&gt;$B647,0,1),Data!$3:$3,0)-1,Num_Orgs,1),0),1)</f>
        <v>1.3134897760923616</v>
      </c>
      <c r="I647" s="70">
        <f ca="1">INDEX(OFFSET(Data!$A$10,1,I$9+MATCH($A647+IF(I$9&gt;$B647,0,1),Data!$3:$3,0),Num_Orgs,1),MATCH($C647,OFFSET(Data!$A$10,1,MATCH($A647+IF(I$9&gt;$B647,0,1),Data!$3:$3,0)-1,Num_Orgs,1),0),1)</f>
        <v>0</v>
      </c>
      <c r="J647" s="26">
        <f ca="1">IFERROR((E647*SUM(Data!$C$8:$D$8))+(F647*Data!$E$8)+(G647*SUM(Data!$F$8:$G$8))+(H647*Data!$H$8)+(I647*Data!$I$8)+Data!$J$8,0)</f>
        <v>0.96927641552459698</v>
      </c>
      <c r="K647" s="119"/>
      <c r="L647" s="69"/>
      <c r="AI647" s="69"/>
      <c r="AJ647" s="121" t="str">
        <f t="shared" si="591"/>
        <v>RVY</v>
      </c>
      <c r="AK647" s="24" t="str">
        <f t="shared" si="592"/>
        <v>Southport and Ormskirk Hospital NHS Trust</v>
      </c>
      <c r="AL647" s="280">
        <f t="shared" ref="AL647:BC647" ca="1" si="657">(AL415-$AL415)/$AI415</f>
        <v>0</v>
      </c>
      <c r="AM647" s="280">
        <f t="shared" ca="1" si="657"/>
        <v>1.2274723705003633E-3</v>
      </c>
      <c r="AN647" s="280">
        <f t="shared" ca="1" si="657"/>
        <v>1.2312582006640423E-3</v>
      </c>
      <c r="AO647" s="280">
        <f t="shared" ca="1" si="657"/>
        <v>1.9972408786108151E-3</v>
      </c>
      <c r="AP647" s="280">
        <f t="shared" ca="1" si="657"/>
        <v>2.0449427372750896E-3</v>
      </c>
      <c r="AQ647" s="280">
        <f t="shared" ca="1" si="657"/>
        <v>6.1727371563167098E-3</v>
      </c>
      <c r="AR647" s="280">
        <f t="shared" ca="1" si="657"/>
        <v>6.1727371563167098E-3</v>
      </c>
      <c r="AS647" s="280">
        <f t="shared" ca="1" si="657"/>
        <v>8.1102765332881493E-3</v>
      </c>
      <c r="AT647" s="280">
        <f t="shared" ca="1" si="657"/>
        <v>8.1252014837974521E-3</v>
      </c>
      <c r="AU647" s="280">
        <f t="shared" ca="1" si="657"/>
        <v>8.5392165800794086E-3</v>
      </c>
      <c r="AV647" s="280">
        <f t="shared" ca="1" si="657"/>
        <v>9.898055184496499E-3</v>
      </c>
      <c r="AW647" s="280">
        <f t="shared" ca="1" si="657"/>
        <v>9.2848194092164313E-3</v>
      </c>
      <c r="AX647" s="280">
        <f t="shared" ca="1" si="657"/>
        <v>9.2848194092164313E-3</v>
      </c>
      <c r="AY647" s="281">
        <f t="shared" ca="1" si="657"/>
        <v>0</v>
      </c>
      <c r="AZ647" s="280">
        <f t="shared" ca="1" si="657"/>
        <v>1.82965715205683E-3</v>
      </c>
      <c r="BA647" s="282">
        <f t="shared" ca="1" si="657"/>
        <v>1.82965715205683E-3</v>
      </c>
      <c r="BB647" s="282">
        <f t="shared" ca="1" si="657"/>
        <v>3.672816533426309E-3</v>
      </c>
      <c r="BC647" s="230">
        <f t="shared" ca="1" si="657"/>
        <v>3.672816533426309E-3</v>
      </c>
      <c r="BE647" s="121" t="str">
        <f t="shared" si="594"/>
        <v>RVY</v>
      </c>
      <c r="BF647" s="24" t="str">
        <f t="shared" si="595"/>
        <v>Southport and Ormskirk Hospital NHS Trust</v>
      </c>
      <c r="BG647" s="280"/>
      <c r="BH647" s="280">
        <f t="shared" ca="1" si="596"/>
        <v>1.2274723705003633E-3</v>
      </c>
      <c r="BI647" s="280">
        <f t="shared" ca="1" si="597"/>
        <v>3.7858301636789753E-6</v>
      </c>
      <c r="BJ647" s="280">
        <f t="shared" ca="1" si="598"/>
        <v>7.6598267794677284E-4</v>
      </c>
      <c r="BK647" s="280">
        <f t="shared" ca="1" si="599"/>
        <v>4.7701858664274486E-5</v>
      </c>
      <c r="BL647" s="280">
        <f t="shared" ca="1" si="600"/>
        <v>4.1277944190416197E-3</v>
      </c>
      <c r="BM647" s="280">
        <f t="shared" ca="1" si="601"/>
        <v>0</v>
      </c>
      <c r="BN647" s="280">
        <f t="shared" ca="1" si="602"/>
        <v>1.9375393769714396E-3</v>
      </c>
      <c r="BO647" s="280">
        <f t="shared" ca="1" si="603"/>
        <v>1.4924950509302704E-5</v>
      </c>
      <c r="BP647" s="280">
        <f t="shared" ca="1" si="604"/>
        <v>4.1401509628195658E-4</v>
      </c>
      <c r="BQ647" s="280">
        <f t="shared" ca="1" si="605"/>
        <v>1.3588386044170904E-3</v>
      </c>
      <c r="BR647" s="280">
        <f t="shared" ca="1" si="606"/>
        <v>-6.1323577528006774E-4</v>
      </c>
      <c r="BS647" s="280">
        <f t="shared" ca="1" si="607"/>
        <v>0</v>
      </c>
      <c r="BT647" s="281"/>
      <c r="BU647" s="280">
        <f t="shared" ca="1" si="608"/>
        <v>1.82965715205683E-3</v>
      </c>
      <c r="BV647" s="282">
        <f t="shared" ca="1" si="609"/>
        <v>0</v>
      </c>
      <c r="BW647" s="282">
        <f t="shared" ca="1" si="610"/>
        <v>1.843159381369479E-3</v>
      </c>
      <c r="BX647" s="230">
        <f t="shared" ca="1" si="611"/>
        <v>0</v>
      </c>
    </row>
    <row r="648" spans="1:76" ht="13.8" x14ac:dyDescent="0.25">
      <c r="A648" s="118">
        <v>1</v>
      </c>
      <c r="B648" s="69">
        <f t="shared" si="633"/>
        <v>2</v>
      </c>
      <c r="C648" s="118" t="str">
        <f t="shared" si="634"/>
        <v>RX9</v>
      </c>
      <c r="D648" s="69"/>
      <c r="E648" s="70">
        <f ca="1">INDEX(OFFSET(Data!$A$10,1,E$9+MATCH($A648+IF(E$9&gt;$B648,0,1),Data!$3:$3,0),Num_Orgs,1),MATCH($C648,OFFSET(Data!$A$10,1,MATCH($A648+IF(E$9&gt;$B648,0,1),Data!$3:$3,0)-1,Num_Orgs,1),0),1)</f>
        <v>0.94870935599218087</v>
      </c>
      <c r="F648" s="70">
        <f ca="1">INDEX(OFFSET(Data!$A$10,1,F$9+MATCH($A648+IF(F$9&gt;$B648,0,1),Data!$3:$3,0),Num_Orgs,1),MATCH($C648,OFFSET(Data!$A$10,1,MATCH($A648+IF(F$9&gt;$B648,0,1),Data!$3:$3,0)-1,Num_Orgs,1),0),1)</f>
        <v>0.99619990923086066</v>
      </c>
      <c r="G648" s="70">
        <f ca="1">INDEX(OFFSET(Data!$A$10,1,G$9+MATCH($A648+IF(G$9&gt;$B648,0,1),Data!$3:$3,0),Num_Orgs,1),MATCH($C648,OFFSET(Data!$A$10,1,MATCH($A648+IF(G$9&gt;$B648,0,1),Data!$3:$3,0)-1,Num_Orgs,1),0),1)</f>
        <v>0.92155319971296334</v>
      </c>
      <c r="H648" s="70">
        <f ca="1">INDEX(OFFSET(Data!$A$10,1,H$9+MATCH($A648+IF(H$9&gt;$B648,0,1),Data!$3:$3,0),Num_Orgs,1),MATCH($C648,OFFSET(Data!$A$10,1,MATCH($A648+IF(H$9&gt;$B648,0,1),Data!$3:$3,0)-1,Num_Orgs,1),0),1)</f>
        <v>0.82948909409304838</v>
      </c>
      <c r="I648" s="70">
        <f ca="1">INDEX(OFFSET(Data!$A$10,1,I$9+MATCH($A648+IF(I$9&gt;$B648,0,1),Data!$3:$3,0),Num_Orgs,1),MATCH($C648,OFFSET(Data!$A$10,1,MATCH($A648+IF(I$9&gt;$B648,0,1),Data!$3:$3,0)-1,Num_Orgs,1),0),1)</f>
        <v>0</v>
      </c>
      <c r="J648" s="26">
        <f ca="1">IFERROR((E648*SUM(Data!$C$8:$D$8))+(F648*Data!$E$8)+(G648*SUM(Data!$F$8:$G$8))+(H648*Data!$H$8)+(I648*Data!$I$8)+Data!$J$8,0)</f>
        <v>0.96845176086591045</v>
      </c>
      <c r="K648" s="119"/>
      <c r="L648" s="69"/>
      <c r="AI648" s="69"/>
      <c r="AJ648" s="121" t="str">
        <f t="shared" si="591"/>
        <v>RJ7</v>
      </c>
      <c r="AK648" s="24" t="str">
        <f t="shared" si="592"/>
        <v>St George's University Hospitals NHS FT</v>
      </c>
      <c r="AL648" s="280">
        <f t="shared" ref="AL648:BC648" ca="1" si="658">(AL416-$AL416)/$AI416</f>
        <v>0</v>
      </c>
      <c r="AM648" s="280">
        <f t="shared" ca="1" si="658"/>
        <v>-9.7659831279702514E-3</v>
      </c>
      <c r="AN648" s="280">
        <f t="shared" ca="1" si="658"/>
        <v>-9.7653259559716665E-3</v>
      </c>
      <c r="AO648" s="280">
        <f t="shared" ca="1" si="658"/>
        <v>-9.7912346771598067E-3</v>
      </c>
      <c r="AP648" s="280">
        <f t="shared" ca="1" si="658"/>
        <v>-1.0389188428244161E-2</v>
      </c>
      <c r="AQ648" s="280">
        <f t="shared" ca="1" si="658"/>
        <v>-1.5345193168003998E-2</v>
      </c>
      <c r="AR648" s="280">
        <f t="shared" ca="1" si="658"/>
        <v>-1.5345193168003998E-2</v>
      </c>
      <c r="AS648" s="280">
        <f t="shared" ca="1" si="658"/>
        <v>-1.2703943583308706E-2</v>
      </c>
      <c r="AT648" s="280">
        <f t="shared" ca="1" si="658"/>
        <v>-1.2770521697494342E-2</v>
      </c>
      <c r="AU648" s="280">
        <f t="shared" ca="1" si="658"/>
        <v>-1.2492800640964322E-2</v>
      </c>
      <c r="AV648" s="280">
        <f t="shared" ca="1" si="658"/>
        <v>-1.3304343618463972E-2</v>
      </c>
      <c r="AW648" s="280">
        <f t="shared" ca="1" si="658"/>
        <v>-1.3291786161808357E-2</v>
      </c>
      <c r="AX648" s="280">
        <f t="shared" ca="1" si="658"/>
        <v>-1.3291786161808357E-2</v>
      </c>
      <c r="AY648" s="281">
        <f t="shared" ca="1" si="658"/>
        <v>0</v>
      </c>
      <c r="AZ648" s="280">
        <f t="shared" ca="1" si="658"/>
        <v>-2.6192659805980324E-3</v>
      </c>
      <c r="BA648" s="282">
        <f t="shared" ca="1" si="658"/>
        <v>-2.6192659805980324E-3</v>
      </c>
      <c r="BB648" s="282">
        <f t="shared" ca="1" si="658"/>
        <v>-5.2578612272625898E-3</v>
      </c>
      <c r="BC648" s="230">
        <f t="shared" ca="1" si="658"/>
        <v>-5.2578612272625898E-3</v>
      </c>
      <c r="BE648" s="121" t="str">
        <f t="shared" si="594"/>
        <v>RJ7</v>
      </c>
      <c r="BF648" s="24" t="str">
        <f t="shared" si="595"/>
        <v>St George's University Hospitals NHS FT</v>
      </c>
      <c r="BG648" s="280"/>
      <c r="BH648" s="280">
        <f t="shared" ca="1" si="596"/>
        <v>-9.7659831279702514E-3</v>
      </c>
      <c r="BI648" s="280">
        <f t="shared" ca="1" si="597"/>
        <v>6.5717199858490727E-7</v>
      </c>
      <c r="BJ648" s="280">
        <f t="shared" ca="1" si="598"/>
        <v>-2.5908721188140291E-5</v>
      </c>
      <c r="BK648" s="280">
        <f t="shared" ca="1" si="599"/>
        <v>-5.9795375108435446E-4</v>
      </c>
      <c r="BL648" s="280">
        <f t="shared" ca="1" si="600"/>
        <v>-4.9560047397598367E-3</v>
      </c>
      <c r="BM648" s="280">
        <f t="shared" ca="1" si="601"/>
        <v>0</v>
      </c>
      <c r="BN648" s="280">
        <f t="shared" ca="1" si="602"/>
        <v>2.6412495846952922E-3</v>
      </c>
      <c r="BO648" s="280">
        <f t="shared" ca="1" si="603"/>
        <v>-6.657811418563607E-5</v>
      </c>
      <c r="BP648" s="280">
        <f t="shared" ca="1" si="604"/>
        <v>2.7772105653002012E-4</v>
      </c>
      <c r="BQ648" s="280">
        <f t="shared" ca="1" si="605"/>
        <v>-8.1154297749965083E-4</v>
      </c>
      <c r="BR648" s="280">
        <f t="shared" ca="1" si="606"/>
        <v>1.2557456655615945E-5</v>
      </c>
      <c r="BS648" s="280">
        <f t="shared" ca="1" si="607"/>
        <v>0</v>
      </c>
      <c r="BT648" s="281"/>
      <c r="BU648" s="280">
        <f t="shared" ca="1" si="608"/>
        <v>-2.6192659805980324E-3</v>
      </c>
      <c r="BV648" s="282">
        <f t="shared" ca="1" si="609"/>
        <v>0</v>
      </c>
      <c r="BW648" s="282">
        <f t="shared" ca="1" si="610"/>
        <v>-2.6385952466645574E-3</v>
      </c>
      <c r="BX648" s="230">
        <f t="shared" ca="1" si="611"/>
        <v>0</v>
      </c>
    </row>
    <row r="649" spans="1:76" ht="13.8" x14ac:dyDescent="0.25">
      <c r="A649" s="118">
        <v>1</v>
      </c>
      <c r="B649" s="69">
        <f t="shared" si="633"/>
        <v>2</v>
      </c>
      <c r="C649" s="118" t="str">
        <f t="shared" si="634"/>
        <v>RXA</v>
      </c>
      <c r="D649" s="69"/>
      <c r="E649" s="70">
        <f ca="1">INDEX(OFFSET(Data!$A$10,1,E$9+MATCH($A649+IF(E$9&gt;$B649,0,1),Data!$3:$3,0),Num_Orgs,1),MATCH($C649,OFFSET(Data!$A$10,1,MATCH($A649+IF(E$9&gt;$B649,0,1),Data!$3:$3,0)-1,Num_Orgs,1),0),1)</f>
        <v>0.95147590546337402</v>
      </c>
      <c r="F649" s="70">
        <f ca="1">INDEX(OFFSET(Data!$A$10,1,F$9+MATCH($A649+IF(F$9&gt;$B649,0,1),Data!$3:$3,0),Num_Orgs,1),MATCH($C649,OFFSET(Data!$A$10,1,MATCH($A649+IF(F$9&gt;$B649,0,1),Data!$3:$3,0)-1,Num_Orgs,1),0),1)</f>
        <v>0.99619990923086066</v>
      </c>
      <c r="G649" s="70">
        <f ca="1">INDEX(OFFSET(Data!$A$10,1,G$9+MATCH($A649+IF(G$9&gt;$B649,0,1),Data!$3:$3,0),Num_Orgs,1),MATCH($C649,OFFSET(Data!$A$10,1,MATCH($A649+IF(G$9&gt;$B649,0,1),Data!$3:$3,0)-1,Num_Orgs,1),0),1)</f>
        <v>0.91854909979463428</v>
      </c>
      <c r="H649" s="70">
        <f ca="1">INDEX(OFFSET(Data!$A$10,1,H$9+MATCH($A649+IF(H$9&gt;$B649,0,1),Data!$3:$3,0),Num_Orgs,1),MATCH($C649,OFFSET(Data!$A$10,1,MATCH($A649+IF(H$9&gt;$B649,0,1),Data!$3:$3,0)-1,Num_Orgs,1),0),1)</f>
        <v>0.29083703319735932</v>
      </c>
      <c r="I649" s="70">
        <f ca="1">INDEX(OFFSET(Data!$A$10,1,I$9+MATCH($A649+IF(I$9&gt;$B649,0,1),Data!$3:$3,0),Num_Orgs,1),MATCH($C649,OFFSET(Data!$A$10,1,MATCH($A649+IF(I$9&gt;$B649,0,1),Data!$3:$3,0)-1,Num_Orgs,1),0),1)</f>
        <v>0</v>
      </c>
      <c r="J649" s="26">
        <f ca="1">IFERROR((E649*SUM(Data!$C$8:$D$8))+(F649*Data!$E$8)+(G649*SUM(Data!$F$8:$G$8))+(H649*Data!$H$8)+(I649*Data!$I$8)+Data!$J$8,0)</f>
        <v>0.96747674900229641</v>
      </c>
      <c r="K649" s="119"/>
      <c r="L649" s="69"/>
      <c r="AI649" s="69"/>
      <c r="AJ649" s="121" t="str">
        <f t="shared" si="591"/>
        <v>RBN</v>
      </c>
      <c r="AK649" s="24" t="str">
        <f t="shared" si="592"/>
        <v>St Helens and Knowsley Hospital Services NHS Trust</v>
      </c>
      <c r="AL649" s="280">
        <f t="shared" ref="AL649:BC649" ca="1" si="659">(AL417-$AL417)/$AI417</f>
        <v>0</v>
      </c>
      <c r="AM649" s="280">
        <f t="shared" ca="1" si="659"/>
        <v>1.6356227472569542E-4</v>
      </c>
      <c r="AN649" s="280">
        <f t="shared" ca="1" si="659"/>
        <v>1.6774092531230791E-4</v>
      </c>
      <c r="AO649" s="280">
        <f t="shared" ca="1" si="659"/>
        <v>1.3368480815638777E-3</v>
      </c>
      <c r="AP649" s="280">
        <f t="shared" ca="1" si="659"/>
        <v>5.3794219022028215E-4</v>
      </c>
      <c r="AQ649" s="280">
        <f t="shared" ca="1" si="659"/>
        <v>4.9777021101076813E-3</v>
      </c>
      <c r="AR649" s="280">
        <f t="shared" ca="1" si="659"/>
        <v>4.9777021101076813E-3</v>
      </c>
      <c r="AS649" s="280">
        <f t="shared" ca="1" si="659"/>
        <v>5.8499228986847686E-3</v>
      </c>
      <c r="AT649" s="280">
        <f t="shared" ca="1" si="659"/>
        <v>5.8665539740384342E-3</v>
      </c>
      <c r="AU649" s="280">
        <f t="shared" ca="1" si="659"/>
        <v>6.3762858488393441E-3</v>
      </c>
      <c r="AV649" s="280">
        <f t="shared" ca="1" si="659"/>
        <v>7.990048440466942E-3</v>
      </c>
      <c r="AW649" s="280">
        <f t="shared" ca="1" si="659"/>
        <v>6.912795284375218E-3</v>
      </c>
      <c r="AX649" s="280">
        <f t="shared" ca="1" si="659"/>
        <v>6.912795284375218E-3</v>
      </c>
      <c r="AY649" s="281">
        <f t="shared" ca="1" si="659"/>
        <v>0</v>
      </c>
      <c r="AZ649" s="280">
        <f t="shared" ca="1" si="659"/>
        <v>1.3622284694311782E-3</v>
      </c>
      <c r="BA649" s="282">
        <f t="shared" ca="1" si="659"/>
        <v>1.3622284694311782E-3</v>
      </c>
      <c r="BB649" s="282">
        <f t="shared" ca="1" si="659"/>
        <v>2.7345097081202642E-3</v>
      </c>
      <c r="BC649" s="230">
        <f t="shared" ca="1" si="659"/>
        <v>2.7345097081202642E-3</v>
      </c>
      <c r="BE649" s="121" t="str">
        <f t="shared" si="594"/>
        <v>RBN</v>
      </c>
      <c r="BF649" s="24" t="str">
        <f t="shared" si="595"/>
        <v>St Helens and Knowsley Hospital Services NHS Trust</v>
      </c>
      <c r="BG649" s="280"/>
      <c r="BH649" s="280">
        <f t="shared" ca="1" si="596"/>
        <v>1.6356227472569542E-4</v>
      </c>
      <c r="BI649" s="280">
        <f t="shared" ca="1" si="597"/>
        <v>4.1786505866124959E-6</v>
      </c>
      <c r="BJ649" s="280">
        <f t="shared" ca="1" si="598"/>
        <v>1.1691071562515698E-3</v>
      </c>
      <c r="BK649" s="280">
        <f t="shared" ca="1" si="599"/>
        <v>-7.9890589134359554E-4</v>
      </c>
      <c r="BL649" s="280">
        <f t="shared" ca="1" si="600"/>
        <v>4.4397599198873995E-3</v>
      </c>
      <c r="BM649" s="280">
        <f t="shared" ca="1" si="601"/>
        <v>0</v>
      </c>
      <c r="BN649" s="280">
        <f t="shared" ca="1" si="602"/>
        <v>8.7222078857708725E-4</v>
      </c>
      <c r="BO649" s="280">
        <f t="shared" ca="1" si="603"/>
        <v>1.6631075353665606E-5</v>
      </c>
      <c r="BP649" s="280">
        <f t="shared" ca="1" si="604"/>
        <v>5.0973187480090991E-4</v>
      </c>
      <c r="BQ649" s="280">
        <f t="shared" ca="1" si="605"/>
        <v>1.613762591627598E-3</v>
      </c>
      <c r="BR649" s="280">
        <f t="shared" ca="1" si="606"/>
        <v>-1.077253156091724E-3</v>
      </c>
      <c r="BS649" s="280">
        <f t="shared" ca="1" si="607"/>
        <v>0</v>
      </c>
      <c r="BT649" s="281"/>
      <c r="BU649" s="280">
        <f t="shared" ca="1" si="608"/>
        <v>1.3622284694311782E-3</v>
      </c>
      <c r="BV649" s="282">
        <f t="shared" ca="1" si="609"/>
        <v>0</v>
      </c>
      <c r="BW649" s="282">
        <f t="shared" ca="1" si="610"/>
        <v>1.372281238689086E-3</v>
      </c>
      <c r="BX649" s="230">
        <f t="shared" ca="1" si="611"/>
        <v>0</v>
      </c>
    </row>
    <row r="650" spans="1:76" ht="13.8" x14ac:dyDescent="0.25">
      <c r="A650" s="118">
        <v>1</v>
      </c>
      <c r="B650" s="69">
        <f t="shared" si="633"/>
        <v>2</v>
      </c>
      <c r="C650" s="118" t="str">
        <f t="shared" si="634"/>
        <v>RXC</v>
      </c>
      <c r="D650" s="69"/>
      <c r="E650" s="70">
        <f ca="1">INDEX(OFFSET(Data!$A$10,1,E$9+MATCH($A650+IF(E$9&gt;$B650,0,1),Data!$3:$3,0),Num_Orgs,1),MATCH($C650,OFFSET(Data!$A$10,1,MATCH($A650+IF(E$9&gt;$B650,0,1),Data!$3:$3,0)-1,Num_Orgs,1),0),1)</f>
        <v>0.96067405512830861</v>
      </c>
      <c r="F650" s="70">
        <f ca="1">INDEX(OFFSET(Data!$A$10,1,F$9+MATCH($A650+IF(F$9&gt;$B650,0,1),Data!$3:$3,0),Num_Orgs,1),MATCH($C650,OFFSET(Data!$A$10,1,MATCH($A650+IF(F$9&gt;$B650,0,1),Data!$3:$3,0)-1,Num_Orgs,1),0),1)</f>
        <v>0.99619990923086066</v>
      </c>
      <c r="G650" s="70">
        <f ca="1">INDEX(OFFSET(Data!$A$10,1,G$9+MATCH($A650+IF(G$9&gt;$B650,0,1),Data!$3:$3,0),Num_Orgs,1),MATCH($C650,OFFSET(Data!$A$10,1,MATCH($A650+IF(G$9&gt;$B650,0,1),Data!$3:$3,0)-1,Num_Orgs,1),0),1)</f>
        <v>1.0589738555432953</v>
      </c>
      <c r="H650" s="70">
        <f ca="1">INDEX(OFFSET(Data!$A$10,1,H$9+MATCH($A650+IF(H$9&gt;$B650,0,1),Data!$3:$3,0),Num_Orgs,1),MATCH($C650,OFFSET(Data!$A$10,1,MATCH($A650+IF(H$9&gt;$B650,0,1),Data!$3:$3,0)-1,Num_Orgs,1),0),1)</f>
        <v>1.0018056735645813</v>
      </c>
      <c r="I650" s="70">
        <f ca="1">INDEX(OFFSET(Data!$A$10,1,I$9+MATCH($A650+IF(I$9&gt;$B650,0,1),Data!$3:$3,0),Num_Orgs,1),MATCH($C650,OFFSET(Data!$A$10,1,MATCH($A650+IF(I$9&gt;$B650,0,1),Data!$3:$3,0)-1,Num_Orgs,1),0),1)</f>
        <v>0</v>
      </c>
      <c r="J650" s="26">
        <f ca="1">IFERROR((E650*SUM(Data!$C$8:$D$8))+(F650*Data!$E$8)+(G650*SUM(Data!$F$8:$G$8))+(H650*Data!$H$8)+(I650*Data!$I$8)+Data!$J$8,0)</f>
        <v>0.979454761842115</v>
      </c>
      <c r="K650" s="119"/>
      <c r="L650" s="69"/>
      <c r="AI650" s="69"/>
      <c r="AJ650" s="121" t="str">
        <f t="shared" si="591"/>
        <v>RWJ</v>
      </c>
      <c r="AK650" s="24" t="str">
        <f t="shared" si="592"/>
        <v>Stockport NHS FT</v>
      </c>
      <c r="AL650" s="280">
        <f t="shared" ref="AL650:BC650" ca="1" si="660">(AL418-$AL418)/$AI418</f>
        <v>0</v>
      </c>
      <c r="AM650" s="280">
        <f t="shared" ca="1" si="660"/>
        <v>-2.0822706857193279E-3</v>
      </c>
      <c r="AN650" s="280">
        <f t="shared" ca="1" si="660"/>
        <v>-2.0784111149714131E-3</v>
      </c>
      <c r="AO650" s="280">
        <f t="shared" ca="1" si="660"/>
        <v>-1.4995318242666921E-3</v>
      </c>
      <c r="AP650" s="280">
        <f t="shared" ca="1" si="660"/>
        <v>-9.2739406860708258E-4</v>
      </c>
      <c r="AQ650" s="280">
        <f t="shared" ca="1" si="660"/>
        <v>1.3350263288492783E-3</v>
      </c>
      <c r="AR650" s="280">
        <f t="shared" ca="1" si="660"/>
        <v>1.3350263288492783E-3</v>
      </c>
      <c r="AS650" s="280">
        <f t="shared" ca="1" si="660"/>
        <v>2.0279994268727563E-3</v>
      </c>
      <c r="AT650" s="280">
        <f t="shared" ca="1" si="660"/>
        <v>2.0438184102552093E-3</v>
      </c>
      <c r="AU650" s="280">
        <f t="shared" ca="1" si="660"/>
        <v>2.3571550553591471E-3</v>
      </c>
      <c r="AV650" s="280">
        <f t="shared" ca="1" si="660"/>
        <v>2.740983672060339E-3</v>
      </c>
      <c r="AW650" s="280">
        <f t="shared" ca="1" si="660"/>
        <v>2.5333027631927046E-3</v>
      </c>
      <c r="AX650" s="280">
        <f t="shared" ca="1" si="660"/>
        <v>2.5333027631927046E-3</v>
      </c>
      <c r="AY650" s="281">
        <f t="shared" ca="1" si="660"/>
        <v>0</v>
      </c>
      <c r="AZ650" s="280">
        <f t="shared" ca="1" si="660"/>
        <v>4.9921008850226328E-4</v>
      </c>
      <c r="BA650" s="282">
        <f t="shared" ca="1" si="660"/>
        <v>4.9921008850226328E-4</v>
      </c>
      <c r="BB650" s="282">
        <f t="shared" ca="1" si="660"/>
        <v>1.0021041727094567E-3</v>
      </c>
      <c r="BC650" s="230">
        <f t="shared" ca="1" si="660"/>
        <v>1.0021041727094567E-3</v>
      </c>
      <c r="BE650" s="121" t="str">
        <f t="shared" si="594"/>
        <v>RWJ</v>
      </c>
      <c r="BF650" s="24" t="str">
        <f t="shared" si="595"/>
        <v>Stockport NHS FT</v>
      </c>
      <c r="BG650" s="280"/>
      <c r="BH650" s="280">
        <f t="shared" ca="1" si="596"/>
        <v>-2.0822706857193279E-3</v>
      </c>
      <c r="BI650" s="280">
        <f t="shared" ca="1" si="597"/>
        <v>3.8595707479147957E-6</v>
      </c>
      <c r="BJ650" s="280">
        <f t="shared" ca="1" si="598"/>
        <v>5.7887929070472095E-4</v>
      </c>
      <c r="BK650" s="280">
        <f t="shared" ca="1" si="599"/>
        <v>5.7213775565960955E-4</v>
      </c>
      <c r="BL650" s="280">
        <f t="shared" ca="1" si="600"/>
        <v>2.262420397456361E-3</v>
      </c>
      <c r="BM650" s="280">
        <f t="shared" ca="1" si="601"/>
        <v>0</v>
      </c>
      <c r="BN650" s="280">
        <f t="shared" ca="1" si="602"/>
        <v>6.9297309802347795E-4</v>
      </c>
      <c r="BO650" s="280">
        <f t="shared" ca="1" si="603"/>
        <v>1.5818983382453067E-5</v>
      </c>
      <c r="BP650" s="280">
        <f t="shared" ca="1" si="604"/>
        <v>3.1333664510393771E-4</v>
      </c>
      <c r="BQ650" s="280">
        <f t="shared" ca="1" si="605"/>
        <v>3.8382861670119197E-4</v>
      </c>
      <c r="BR650" s="280">
        <f t="shared" ca="1" si="606"/>
        <v>-2.0768090886763438E-4</v>
      </c>
      <c r="BS650" s="280">
        <f t="shared" ca="1" si="607"/>
        <v>0</v>
      </c>
      <c r="BT650" s="281"/>
      <c r="BU650" s="280">
        <f t="shared" ca="1" si="608"/>
        <v>4.9921008850226328E-4</v>
      </c>
      <c r="BV650" s="282">
        <f t="shared" ca="1" si="609"/>
        <v>0</v>
      </c>
      <c r="BW650" s="282">
        <f t="shared" ca="1" si="610"/>
        <v>5.0289408420719345E-4</v>
      </c>
      <c r="BX650" s="230">
        <f t="shared" ca="1" si="611"/>
        <v>0</v>
      </c>
    </row>
    <row r="651" spans="1:76" ht="13.8" x14ac:dyDescent="0.25">
      <c r="A651" s="118">
        <v>1</v>
      </c>
      <c r="B651" s="69">
        <f t="shared" si="633"/>
        <v>2</v>
      </c>
      <c r="C651" s="118" t="str">
        <f t="shared" si="634"/>
        <v>RXE</v>
      </c>
      <c r="D651" s="69"/>
      <c r="E651" s="70">
        <f ca="1">INDEX(OFFSET(Data!$A$10,1,E$9+MATCH($A651+IF(E$9&gt;$B651,0,1),Data!$3:$3,0),Num_Orgs,1),MATCH($C651,OFFSET(Data!$A$10,1,MATCH($A651+IF(E$9&gt;$B651,0,1),Data!$3:$3,0)-1,Num_Orgs,1),0),1)</f>
        <v>0.94107464656915907</v>
      </c>
      <c r="F651" s="70">
        <f ca="1">INDEX(OFFSET(Data!$A$10,1,F$9+MATCH($A651+IF(F$9&gt;$B651,0,1),Data!$3:$3,0),Num_Orgs,1),MATCH($C651,OFFSET(Data!$A$10,1,MATCH($A651+IF(F$9&gt;$B651,0,1),Data!$3:$3,0)-1,Num_Orgs,1),0),1)</f>
        <v>0.99619990923086066</v>
      </c>
      <c r="G651" s="70">
        <f ca="1">INDEX(OFFSET(Data!$A$10,1,G$9+MATCH($A651+IF(G$9&gt;$B651,0,1),Data!$3:$3,0),Num_Orgs,1),MATCH($C651,OFFSET(Data!$A$10,1,MATCH($A651+IF(G$9&gt;$B651,0,1),Data!$3:$3,0)-1,Num_Orgs,1),0),1)</f>
        <v>1.0016015464380901</v>
      </c>
      <c r="H651" s="70">
        <f ca="1">INDEX(OFFSET(Data!$A$10,1,H$9+MATCH($A651+IF(H$9&gt;$B651,0,1),Data!$3:$3,0),Num_Orgs,1),MATCH($C651,OFFSET(Data!$A$10,1,MATCH($A651+IF(H$9&gt;$B651,0,1),Data!$3:$3,0)-1,Num_Orgs,1),0),1)</f>
        <v>0.66783091692174623</v>
      </c>
      <c r="I651" s="70">
        <f ca="1">INDEX(OFFSET(Data!$A$10,1,I$9+MATCH($A651+IF(I$9&gt;$B651,0,1),Data!$3:$3,0),Num_Orgs,1),MATCH($C651,OFFSET(Data!$A$10,1,MATCH($A651+IF(I$9&gt;$B651,0,1),Data!$3:$3,0)-1,Num_Orgs,1),0),1)</f>
        <v>0</v>
      </c>
      <c r="J651" s="26">
        <f ca="1">IFERROR((E651*SUM(Data!$C$8:$D$8))+(F651*Data!$E$8)+(G651*SUM(Data!$F$8:$G$8))+(H651*Data!$H$8)+(I651*Data!$I$8)+Data!$J$8,0)</f>
        <v>0.96566676804382179</v>
      </c>
      <c r="K651" s="119"/>
      <c r="L651" s="69"/>
      <c r="AI651" s="69"/>
      <c r="AJ651" s="121" t="str">
        <f t="shared" si="591"/>
        <v>RXX</v>
      </c>
      <c r="AK651" s="24" t="str">
        <f t="shared" si="592"/>
        <v>Surrey and Borders Partnership NHS FT</v>
      </c>
      <c r="AL651" s="280">
        <f t="shared" ref="AL651:BC651" ca="1" si="661">(AL419-$AL419)/$AI419</f>
        <v>0</v>
      </c>
      <c r="AM651" s="280">
        <f t="shared" ca="1" si="661"/>
        <v>0</v>
      </c>
      <c r="AN651" s="280">
        <f t="shared" ca="1" si="661"/>
        <v>0</v>
      </c>
      <c r="AO651" s="280">
        <f t="shared" ca="1" si="661"/>
        <v>0</v>
      </c>
      <c r="AP651" s="280">
        <f t="shared" ca="1" si="661"/>
        <v>0</v>
      </c>
      <c r="AQ651" s="280">
        <f t="shared" ca="1" si="661"/>
        <v>0</v>
      </c>
      <c r="AR651" s="280">
        <f t="shared" ca="1" si="661"/>
        <v>0</v>
      </c>
      <c r="AS651" s="280">
        <f t="shared" ca="1" si="661"/>
        <v>0</v>
      </c>
      <c r="AT651" s="280">
        <f t="shared" ca="1" si="661"/>
        <v>0</v>
      </c>
      <c r="AU651" s="280">
        <f t="shared" ca="1" si="661"/>
        <v>0</v>
      </c>
      <c r="AV651" s="280">
        <f t="shared" ca="1" si="661"/>
        <v>0</v>
      </c>
      <c r="AW651" s="280">
        <f t="shared" ca="1" si="661"/>
        <v>0</v>
      </c>
      <c r="AX651" s="280">
        <f t="shared" ca="1" si="661"/>
        <v>0</v>
      </c>
      <c r="AY651" s="281">
        <f t="shared" ca="1" si="661"/>
        <v>0</v>
      </c>
      <c r="AZ651" s="280">
        <f t="shared" ca="1" si="661"/>
        <v>0</v>
      </c>
      <c r="BA651" s="282">
        <f t="shared" ca="1" si="661"/>
        <v>0</v>
      </c>
      <c r="BB651" s="282">
        <f t="shared" ca="1" si="661"/>
        <v>0</v>
      </c>
      <c r="BC651" s="230">
        <f t="shared" ca="1" si="661"/>
        <v>0</v>
      </c>
      <c r="BE651" s="121" t="str">
        <f t="shared" si="594"/>
        <v>RXX</v>
      </c>
      <c r="BF651" s="24" t="str">
        <f t="shared" si="595"/>
        <v>Surrey and Borders Partnership NHS FT</v>
      </c>
      <c r="BG651" s="280"/>
      <c r="BH651" s="280">
        <f t="shared" ca="1" si="596"/>
        <v>0</v>
      </c>
      <c r="BI651" s="280">
        <f t="shared" ca="1" si="597"/>
        <v>0</v>
      </c>
      <c r="BJ651" s="280">
        <f t="shared" ca="1" si="598"/>
        <v>0</v>
      </c>
      <c r="BK651" s="280">
        <f t="shared" ca="1" si="599"/>
        <v>0</v>
      </c>
      <c r="BL651" s="280">
        <f t="shared" ca="1" si="600"/>
        <v>0</v>
      </c>
      <c r="BM651" s="280">
        <f t="shared" ca="1" si="601"/>
        <v>0</v>
      </c>
      <c r="BN651" s="280">
        <f t="shared" ca="1" si="602"/>
        <v>0</v>
      </c>
      <c r="BO651" s="280">
        <f t="shared" ca="1" si="603"/>
        <v>0</v>
      </c>
      <c r="BP651" s="280">
        <f t="shared" ca="1" si="604"/>
        <v>0</v>
      </c>
      <c r="BQ651" s="280">
        <f t="shared" ca="1" si="605"/>
        <v>0</v>
      </c>
      <c r="BR651" s="280">
        <f t="shared" ca="1" si="606"/>
        <v>0</v>
      </c>
      <c r="BS651" s="280">
        <f t="shared" ca="1" si="607"/>
        <v>0</v>
      </c>
      <c r="BT651" s="281"/>
      <c r="BU651" s="280">
        <f t="shared" ca="1" si="608"/>
        <v>0</v>
      </c>
      <c r="BV651" s="282">
        <f t="shared" ca="1" si="609"/>
        <v>0</v>
      </c>
      <c r="BW651" s="282">
        <f t="shared" ca="1" si="610"/>
        <v>0</v>
      </c>
      <c r="BX651" s="230">
        <f t="shared" ca="1" si="611"/>
        <v>0</v>
      </c>
    </row>
    <row r="652" spans="1:76" ht="13.8" x14ac:dyDescent="0.25">
      <c r="A652" s="118">
        <v>1</v>
      </c>
      <c r="B652" s="69">
        <f t="shared" si="633"/>
        <v>2</v>
      </c>
      <c r="C652" s="118" t="str">
        <f t="shared" si="634"/>
        <v>RXF</v>
      </c>
      <c r="D652" s="69"/>
      <c r="E652" s="70">
        <f ca="1">INDEX(OFFSET(Data!$A$10,1,E$9+MATCH($A652+IF(E$9&gt;$B652,0,1),Data!$3:$3,0),Num_Orgs,1),MATCH($C652,OFFSET(Data!$A$10,1,MATCH($A652+IF(E$9&gt;$B652,0,1),Data!$3:$3,0)-1,Num_Orgs,1),0),1)</f>
        <v>0.94135518845935273</v>
      </c>
      <c r="F652" s="70">
        <f ca="1">INDEX(OFFSET(Data!$A$10,1,F$9+MATCH($A652+IF(F$9&gt;$B652,0,1),Data!$3:$3,0),Num_Orgs,1),MATCH($C652,OFFSET(Data!$A$10,1,MATCH($A652+IF(F$9&gt;$B652,0,1),Data!$3:$3,0)-1,Num_Orgs,1),0),1)</f>
        <v>0.99619990923086066</v>
      </c>
      <c r="G652" s="70">
        <f ca="1">INDEX(OFFSET(Data!$A$10,1,G$9+MATCH($A652+IF(G$9&gt;$B652,0,1),Data!$3:$3,0),Num_Orgs,1),MATCH($C652,OFFSET(Data!$A$10,1,MATCH($A652+IF(G$9&gt;$B652,0,1),Data!$3:$3,0)-1,Num_Orgs,1),0),1)</f>
        <v>0.950929947379622</v>
      </c>
      <c r="H652" s="70">
        <f ca="1">INDEX(OFFSET(Data!$A$10,1,H$9+MATCH($A652+IF(H$9&gt;$B652,0,1),Data!$3:$3,0),Num_Orgs,1),MATCH($C652,OFFSET(Data!$A$10,1,MATCH($A652+IF(H$9&gt;$B652,0,1),Data!$3:$3,0)-1,Num_Orgs,1),0),1)</f>
        <v>1.05289577650668</v>
      </c>
      <c r="I652" s="70">
        <f ca="1">INDEX(OFFSET(Data!$A$10,1,I$9+MATCH($A652+IF(I$9&gt;$B652,0,1),Data!$3:$3,0),Num_Orgs,1),MATCH($C652,OFFSET(Data!$A$10,1,MATCH($A652+IF(I$9&gt;$B652,0,1),Data!$3:$3,0)-1,Num_Orgs,1),0),1)</f>
        <v>0</v>
      </c>
      <c r="J652" s="26">
        <f ca="1">IFERROR((E652*SUM(Data!$C$8:$D$8))+(F652*Data!$E$8)+(G652*SUM(Data!$F$8:$G$8))+(H652*Data!$H$8)+(I652*Data!$I$8)+Data!$J$8,0)</f>
        <v>0.96619701616550624</v>
      </c>
      <c r="K652" s="119"/>
      <c r="L652" s="69"/>
      <c r="AI652" s="69"/>
      <c r="AJ652" s="121" t="str">
        <f t="shared" si="591"/>
        <v>RTP</v>
      </c>
      <c r="AK652" s="24" t="str">
        <f t="shared" si="592"/>
        <v>Surrey and Sussex Healthcare NHS Trust</v>
      </c>
      <c r="AL652" s="280">
        <f t="shared" ref="AL652:BC652" ca="1" si="662">(AL420-$AL420)/$AI420</f>
        <v>0</v>
      </c>
      <c r="AM652" s="280">
        <f t="shared" ca="1" si="662"/>
        <v>-1.4248308754908352E-2</v>
      </c>
      <c r="AN652" s="280">
        <f t="shared" ca="1" si="662"/>
        <v>-1.4244180832055626E-2</v>
      </c>
      <c r="AO652" s="280">
        <f t="shared" ca="1" si="662"/>
        <v>-1.2909789714331522E-2</v>
      </c>
      <c r="AP652" s="280">
        <f t="shared" ca="1" si="662"/>
        <v>-1.3243803184968967E-2</v>
      </c>
      <c r="AQ652" s="280">
        <f t="shared" ca="1" si="662"/>
        <v>-1.5658111018404603E-2</v>
      </c>
      <c r="AR652" s="280">
        <f t="shared" ca="1" si="662"/>
        <v>-1.5658111018404603E-2</v>
      </c>
      <c r="AS652" s="280">
        <f t="shared" ca="1" si="662"/>
        <v>-2.0515637046316277E-2</v>
      </c>
      <c r="AT652" s="280">
        <f t="shared" ca="1" si="662"/>
        <v>-2.0327400856423549E-2</v>
      </c>
      <c r="AU652" s="280">
        <f t="shared" ca="1" si="662"/>
        <v>-2.0866755127897155E-2</v>
      </c>
      <c r="AV652" s="280">
        <f t="shared" ca="1" si="662"/>
        <v>-1.9094582220434118E-2</v>
      </c>
      <c r="AW652" s="280">
        <f t="shared" ca="1" si="662"/>
        <v>-1.9075322356707985E-2</v>
      </c>
      <c r="AX652" s="280">
        <f t="shared" ca="1" si="662"/>
        <v>-1.9075322356707985E-2</v>
      </c>
      <c r="AY652" s="281">
        <f t="shared" ca="1" si="662"/>
        <v>0</v>
      </c>
      <c r="AZ652" s="280">
        <f t="shared" ca="1" si="662"/>
        <v>-3.75896379234778E-3</v>
      </c>
      <c r="BA652" s="282">
        <f t="shared" ca="1" si="662"/>
        <v>-3.75896379234778E-3</v>
      </c>
      <c r="BB652" s="282">
        <f t="shared" ca="1" si="662"/>
        <v>-7.5456674216630099E-3</v>
      </c>
      <c r="BC652" s="230">
        <f t="shared" ca="1" si="662"/>
        <v>-7.5456674216630099E-3</v>
      </c>
      <c r="BE652" s="121" t="str">
        <f t="shared" si="594"/>
        <v>RTP</v>
      </c>
      <c r="BF652" s="24" t="str">
        <f t="shared" si="595"/>
        <v>Surrey and Sussex Healthcare NHS Trust</v>
      </c>
      <c r="BG652" s="280"/>
      <c r="BH652" s="280">
        <f t="shared" ca="1" si="596"/>
        <v>-1.4248308754908352E-2</v>
      </c>
      <c r="BI652" s="280">
        <f t="shared" ca="1" si="597"/>
        <v>4.1279228527261319E-6</v>
      </c>
      <c r="BJ652" s="280">
        <f t="shared" ca="1" si="598"/>
        <v>1.3343911177241038E-3</v>
      </c>
      <c r="BK652" s="280">
        <f t="shared" ca="1" si="599"/>
        <v>-3.3401347063744501E-4</v>
      </c>
      <c r="BL652" s="280">
        <f t="shared" ca="1" si="600"/>
        <v>-2.4143078334356357E-3</v>
      </c>
      <c r="BM652" s="280">
        <f t="shared" ca="1" si="601"/>
        <v>0</v>
      </c>
      <c r="BN652" s="280">
        <f t="shared" ca="1" si="602"/>
        <v>-4.8575260279116739E-3</v>
      </c>
      <c r="BO652" s="280">
        <f t="shared" ca="1" si="603"/>
        <v>1.8823618989272789E-4</v>
      </c>
      <c r="BP652" s="280">
        <f t="shared" ca="1" si="604"/>
        <v>-5.3935427147360632E-4</v>
      </c>
      <c r="BQ652" s="280">
        <f t="shared" ca="1" si="605"/>
        <v>1.7721729074630377E-3</v>
      </c>
      <c r="BR652" s="280">
        <f t="shared" ca="1" si="606"/>
        <v>1.925986372613292E-5</v>
      </c>
      <c r="BS652" s="280">
        <f t="shared" ca="1" si="607"/>
        <v>0</v>
      </c>
      <c r="BT652" s="281"/>
      <c r="BU652" s="280">
        <f t="shared" ca="1" si="608"/>
        <v>-3.75896379234778E-3</v>
      </c>
      <c r="BV652" s="282">
        <f t="shared" ca="1" si="609"/>
        <v>0</v>
      </c>
      <c r="BW652" s="282">
        <f t="shared" ca="1" si="610"/>
        <v>-3.7867036293152299E-3</v>
      </c>
      <c r="BX652" s="230">
        <f t="shared" ca="1" si="611"/>
        <v>0</v>
      </c>
    </row>
    <row r="653" spans="1:76" ht="13.8" x14ac:dyDescent="0.25">
      <c r="A653" s="118">
        <v>1</v>
      </c>
      <c r="B653" s="69">
        <f t="shared" si="633"/>
        <v>2</v>
      </c>
      <c r="C653" s="118" t="str">
        <f t="shared" si="634"/>
        <v>RXG</v>
      </c>
      <c r="D653" s="69"/>
      <c r="E653" s="70">
        <f ca="1">INDEX(OFFSET(Data!$A$10,1,E$9+MATCH($A653+IF(E$9&gt;$B653,0,1),Data!$3:$3,0),Num_Orgs,1),MATCH($C653,OFFSET(Data!$A$10,1,MATCH($A653+IF(E$9&gt;$B653,0,1),Data!$3:$3,0)-1,Num_Orgs,1),0),1)</f>
        <v>0.9406566057790593</v>
      </c>
      <c r="F653" s="70">
        <f ca="1">INDEX(OFFSET(Data!$A$10,1,F$9+MATCH($A653+IF(F$9&gt;$B653,0,1),Data!$3:$3,0),Num_Orgs,1),MATCH($C653,OFFSET(Data!$A$10,1,MATCH($A653+IF(F$9&gt;$B653,0,1),Data!$3:$3,0)-1,Num_Orgs,1),0),1)</f>
        <v>0.99619990923086066</v>
      </c>
      <c r="G653" s="70">
        <f ca="1">INDEX(OFFSET(Data!$A$10,1,G$9+MATCH($A653+IF(G$9&gt;$B653,0,1),Data!$3:$3,0),Num_Orgs,1),MATCH($C653,OFFSET(Data!$A$10,1,MATCH($A653+IF(G$9&gt;$B653,0,1),Data!$3:$3,0)-1,Num_Orgs,1),0),1)</f>
        <v>0.94759501341025287</v>
      </c>
      <c r="H653" s="70">
        <f ca="1">INDEX(OFFSET(Data!$A$10,1,H$9+MATCH($A653+IF(H$9&gt;$B653,0,1),Data!$3:$3,0),Num_Orgs,1),MATCH($C653,OFFSET(Data!$A$10,1,MATCH($A653+IF(H$9&gt;$B653,0,1),Data!$3:$3,0)-1,Num_Orgs,1),0),1)</f>
        <v>0.45736341383417806</v>
      </c>
      <c r="I653" s="70">
        <f ca="1">INDEX(OFFSET(Data!$A$10,1,I$9+MATCH($A653+IF(I$9&gt;$B653,0,1),Data!$3:$3,0),Num_Orgs,1),MATCH($C653,OFFSET(Data!$A$10,1,MATCH($A653+IF(I$9&gt;$B653,0,1),Data!$3:$3,0)-1,Num_Orgs,1),0),1)</f>
        <v>0</v>
      </c>
      <c r="J653" s="26">
        <f ca="1">IFERROR((E653*SUM(Data!$C$8:$D$8))+(F653*Data!$E$8)+(G653*SUM(Data!$F$8:$G$8))+(H653*Data!$H$8)+(I653*Data!$I$8)+Data!$J$8,0)</f>
        <v>0.96305538569960469</v>
      </c>
      <c r="K653" s="119"/>
      <c r="L653" s="69"/>
      <c r="AI653" s="69"/>
      <c r="AJ653" s="121" t="str">
        <f t="shared" si="591"/>
        <v>RDR</v>
      </c>
      <c r="AK653" s="24" t="str">
        <f t="shared" si="592"/>
        <v>Sussex Community NHS FT</v>
      </c>
      <c r="AL653" s="280">
        <f t="shared" ref="AL653:BC653" ca="1" si="663">(AL421-$AL421)/$AI421</f>
        <v>0</v>
      </c>
      <c r="AM653" s="280">
        <f t="shared" ca="1" si="663"/>
        <v>8.3535632846556908E-4</v>
      </c>
      <c r="AN653" s="280">
        <f t="shared" ca="1" si="663"/>
        <v>8.3564733572744868E-4</v>
      </c>
      <c r="AO653" s="280">
        <f t="shared" ca="1" si="663"/>
        <v>8.9075631257518279E-4</v>
      </c>
      <c r="AP653" s="280">
        <f t="shared" ca="1" si="663"/>
        <v>8.759072307808895E-4</v>
      </c>
      <c r="AQ653" s="280">
        <f t="shared" ca="1" si="663"/>
        <v>9.5570909656180576E-4</v>
      </c>
      <c r="AR653" s="280">
        <f t="shared" ca="1" si="663"/>
        <v>9.5570909656180576E-4</v>
      </c>
      <c r="AS653" s="280">
        <f t="shared" ca="1" si="663"/>
        <v>7.1374364545177468E-4</v>
      </c>
      <c r="AT653" s="280">
        <f t="shared" ca="1" si="663"/>
        <v>7.1504426401821904E-4</v>
      </c>
      <c r="AU653" s="280">
        <f t="shared" ca="1" si="663"/>
        <v>6.7345881140458842E-4</v>
      </c>
      <c r="AV653" s="280">
        <f t="shared" ca="1" si="663"/>
        <v>7.517130073688617E-4</v>
      </c>
      <c r="AW653" s="280">
        <f t="shared" ca="1" si="663"/>
        <v>7.3366830952443791E-4</v>
      </c>
      <c r="AX653" s="280">
        <f t="shared" ca="1" si="663"/>
        <v>7.3366830952443791E-4</v>
      </c>
      <c r="AY653" s="281">
        <f t="shared" ca="1" si="663"/>
        <v>0</v>
      </c>
      <c r="AZ653" s="280">
        <f t="shared" ca="1" si="663"/>
        <v>1.4457593740878845E-4</v>
      </c>
      <c r="BA653" s="282">
        <f t="shared" ca="1" si="663"/>
        <v>1.4457593740878845E-4</v>
      </c>
      <c r="BB653" s="282">
        <f t="shared" ca="1" si="663"/>
        <v>2.9021879462701118E-4</v>
      </c>
      <c r="BC653" s="230">
        <f t="shared" ca="1" si="663"/>
        <v>2.9021879462701118E-4</v>
      </c>
      <c r="BE653" s="121" t="str">
        <f t="shared" si="594"/>
        <v>RDR</v>
      </c>
      <c r="BF653" s="24" t="str">
        <f t="shared" si="595"/>
        <v>Sussex Community NHS FT</v>
      </c>
      <c r="BG653" s="280"/>
      <c r="BH653" s="280">
        <f t="shared" ca="1" si="596"/>
        <v>8.3535632846556908E-4</v>
      </c>
      <c r="BI653" s="280">
        <f t="shared" ca="1" si="597"/>
        <v>2.9100726187960245E-7</v>
      </c>
      <c r="BJ653" s="280">
        <f t="shared" ca="1" si="598"/>
        <v>5.5108976847734106E-5</v>
      </c>
      <c r="BK653" s="280">
        <f t="shared" ca="1" si="599"/>
        <v>-1.4849081794293282E-5</v>
      </c>
      <c r="BL653" s="280">
        <f t="shared" ca="1" si="600"/>
        <v>7.9801865780916256E-5</v>
      </c>
      <c r="BM653" s="280">
        <f t="shared" ca="1" si="601"/>
        <v>0</v>
      </c>
      <c r="BN653" s="280">
        <f t="shared" ca="1" si="602"/>
        <v>-2.4196545111003108E-4</v>
      </c>
      <c r="BO653" s="280">
        <f t="shared" ca="1" si="603"/>
        <v>1.300618566444354E-6</v>
      </c>
      <c r="BP653" s="280">
        <f t="shared" ca="1" si="604"/>
        <v>-4.1585452613630619E-5</v>
      </c>
      <c r="BQ653" s="280">
        <f t="shared" ca="1" si="605"/>
        <v>7.8254195964273278E-5</v>
      </c>
      <c r="BR653" s="280">
        <f t="shared" ca="1" si="606"/>
        <v>-1.8044697844423786E-5</v>
      </c>
      <c r="BS653" s="280">
        <f t="shared" ca="1" si="607"/>
        <v>0</v>
      </c>
      <c r="BT653" s="281"/>
      <c r="BU653" s="280">
        <f t="shared" ca="1" si="608"/>
        <v>1.4457593740878845E-4</v>
      </c>
      <c r="BV653" s="282">
        <f t="shared" ca="1" si="609"/>
        <v>0</v>
      </c>
      <c r="BW653" s="282">
        <f t="shared" ca="1" si="610"/>
        <v>1.4564285721822273E-4</v>
      </c>
      <c r="BX653" s="230">
        <f t="shared" ca="1" si="611"/>
        <v>0</v>
      </c>
    </row>
    <row r="654" spans="1:76" ht="13.8" x14ac:dyDescent="0.25">
      <c r="A654" s="118">
        <v>1</v>
      </c>
      <c r="B654" s="69">
        <f t="shared" si="633"/>
        <v>2</v>
      </c>
      <c r="C654" s="118" t="str">
        <f t="shared" si="634"/>
        <v>RXH</v>
      </c>
      <c r="D654" s="69"/>
      <c r="E654" s="70">
        <f ca="1">INDEX(OFFSET(Data!$A$10,1,E$9+MATCH($A654+IF(E$9&gt;$B654,0,1),Data!$3:$3,0),Num_Orgs,1),MATCH($C654,OFFSET(Data!$A$10,1,MATCH($A654+IF(E$9&gt;$B654,0,1),Data!$3:$3,0)-1,Num_Orgs,1),0),1)</f>
        <v>1.0320196570114695</v>
      </c>
      <c r="F654" s="70">
        <f ca="1">INDEX(OFFSET(Data!$A$10,1,F$9+MATCH($A654+IF(F$9&gt;$B654,0,1),Data!$3:$3,0),Num_Orgs,1),MATCH($C654,OFFSET(Data!$A$10,1,MATCH($A654+IF(F$9&gt;$B654,0,1),Data!$3:$3,0)-1,Num_Orgs,1),0),1)</f>
        <v>0.99619990923086066</v>
      </c>
      <c r="G654" s="70">
        <f ca="1">INDEX(OFFSET(Data!$A$10,1,G$9+MATCH($A654+IF(G$9&gt;$B654,0,1),Data!$3:$3,0),Num_Orgs,1),MATCH($C654,OFFSET(Data!$A$10,1,MATCH($A654+IF(G$9&gt;$B654,0,1),Data!$3:$3,0)-1,Num_Orgs,1),0),1)</f>
        <v>1.0689163265473325</v>
      </c>
      <c r="H654" s="70">
        <f ca="1">INDEX(OFFSET(Data!$A$10,1,H$9+MATCH($A654+IF(H$9&gt;$B654,0,1),Data!$3:$3,0),Num_Orgs,1),MATCH($C654,OFFSET(Data!$A$10,1,MATCH($A654+IF(H$9&gt;$B654,0,1),Data!$3:$3,0)-1,Num_Orgs,1),0),1)</f>
        <v>1.1230395218822253</v>
      </c>
      <c r="I654" s="70">
        <f ca="1">INDEX(OFFSET(Data!$A$10,1,I$9+MATCH($A654+IF(I$9&gt;$B654,0,1),Data!$3:$3,0),Num_Orgs,1),MATCH($C654,OFFSET(Data!$A$10,1,MATCH($A654+IF(I$9&gt;$B654,0,1),Data!$3:$3,0)-1,Num_Orgs,1),0),1)</f>
        <v>0</v>
      </c>
      <c r="J654" s="26">
        <f ca="1">IFERROR((E654*SUM(Data!$C$8:$D$8))+(F654*Data!$E$8)+(G654*SUM(Data!$F$8:$G$8))+(H654*Data!$H$8)+(I654*Data!$I$8)+Data!$J$8,0)</f>
        <v>1.0194422223005606</v>
      </c>
      <c r="K654" s="119"/>
      <c r="L654" s="69"/>
      <c r="AI654" s="69"/>
      <c r="AJ654" s="121" t="str">
        <f t="shared" si="591"/>
        <v>RX2</v>
      </c>
      <c r="AK654" s="24" t="str">
        <f t="shared" si="592"/>
        <v>Sussex Partnership NHS FT</v>
      </c>
      <c r="AL654" s="280">
        <f t="shared" ref="AL654:BC654" ca="1" si="664">(AL422-$AL422)/$AI422</f>
        <v>0</v>
      </c>
      <c r="AM654" s="280">
        <f t="shared" ca="1" si="664"/>
        <v>0</v>
      </c>
      <c r="AN654" s="280">
        <f t="shared" ca="1" si="664"/>
        <v>0</v>
      </c>
      <c r="AO654" s="280">
        <f t="shared" ca="1" si="664"/>
        <v>0</v>
      </c>
      <c r="AP654" s="280">
        <f t="shared" ca="1" si="664"/>
        <v>0</v>
      </c>
      <c r="AQ654" s="280">
        <f t="shared" ca="1" si="664"/>
        <v>0</v>
      </c>
      <c r="AR654" s="280">
        <f t="shared" ca="1" si="664"/>
        <v>0</v>
      </c>
      <c r="AS654" s="280">
        <f t="shared" ca="1" si="664"/>
        <v>0</v>
      </c>
      <c r="AT654" s="280">
        <f t="shared" ca="1" si="664"/>
        <v>0</v>
      </c>
      <c r="AU654" s="280">
        <f t="shared" ca="1" si="664"/>
        <v>0</v>
      </c>
      <c r="AV654" s="280">
        <f t="shared" ca="1" si="664"/>
        <v>0</v>
      </c>
      <c r="AW654" s="280">
        <f t="shared" ca="1" si="664"/>
        <v>0</v>
      </c>
      <c r="AX654" s="280">
        <f t="shared" ca="1" si="664"/>
        <v>0</v>
      </c>
      <c r="AY654" s="281">
        <f t="shared" ca="1" si="664"/>
        <v>0</v>
      </c>
      <c r="AZ654" s="280">
        <f t="shared" ca="1" si="664"/>
        <v>0</v>
      </c>
      <c r="BA654" s="282">
        <f t="shared" ca="1" si="664"/>
        <v>0</v>
      </c>
      <c r="BB654" s="282">
        <f t="shared" ca="1" si="664"/>
        <v>0</v>
      </c>
      <c r="BC654" s="230">
        <f t="shared" ca="1" si="664"/>
        <v>0</v>
      </c>
      <c r="BE654" s="121" t="str">
        <f t="shared" si="594"/>
        <v>RX2</v>
      </c>
      <c r="BF654" s="24" t="str">
        <f t="shared" si="595"/>
        <v>Sussex Partnership NHS FT</v>
      </c>
      <c r="BG654" s="280"/>
      <c r="BH654" s="280">
        <f t="shared" ca="1" si="596"/>
        <v>0</v>
      </c>
      <c r="BI654" s="280">
        <f t="shared" ca="1" si="597"/>
        <v>0</v>
      </c>
      <c r="BJ654" s="280">
        <f t="shared" ca="1" si="598"/>
        <v>0</v>
      </c>
      <c r="BK654" s="280">
        <f t="shared" ca="1" si="599"/>
        <v>0</v>
      </c>
      <c r="BL654" s="280">
        <f t="shared" ca="1" si="600"/>
        <v>0</v>
      </c>
      <c r="BM654" s="280">
        <f t="shared" ca="1" si="601"/>
        <v>0</v>
      </c>
      <c r="BN654" s="280">
        <f t="shared" ca="1" si="602"/>
        <v>0</v>
      </c>
      <c r="BO654" s="280">
        <f t="shared" ca="1" si="603"/>
        <v>0</v>
      </c>
      <c r="BP654" s="280">
        <f t="shared" ca="1" si="604"/>
        <v>0</v>
      </c>
      <c r="BQ654" s="280">
        <f t="shared" ca="1" si="605"/>
        <v>0</v>
      </c>
      <c r="BR654" s="280">
        <f t="shared" ca="1" si="606"/>
        <v>0</v>
      </c>
      <c r="BS654" s="280">
        <f t="shared" ca="1" si="607"/>
        <v>0</v>
      </c>
      <c r="BT654" s="281"/>
      <c r="BU654" s="280">
        <f t="shared" ca="1" si="608"/>
        <v>0</v>
      </c>
      <c r="BV654" s="282">
        <f t="shared" ca="1" si="609"/>
        <v>0</v>
      </c>
      <c r="BW654" s="282">
        <f t="shared" ca="1" si="610"/>
        <v>0</v>
      </c>
      <c r="BX654" s="230">
        <f t="shared" ca="1" si="611"/>
        <v>0</v>
      </c>
    </row>
    <row r="655" spans="1:76" ht="13.8" x14ac:dyDescent="0.25">
      <c r="A655" s="118">
        <v>1</v>
      </c>
      <c r="B655" s="69">
        <f t="shared" si="633"/>
        <v>2</v>
      </c>
      <c r="C655" s="118" t="str">
        <f t="shared" si="634"/>
        <v>RXK</v>
      </c>
      <c r="D655" s="69"/>
      <c r="E655" s="70">
        <f ca="1">INDEX(OFFSET(Data!$A$10,1,E$9+MATCH($A655+IF(E$9&gt;$B655,0,1),Data!$3:$3,0),Num_Orgs,1),MATCH($C655,OFFSET(Data!$A$10,1,MATCH($A655+IF(E$9&gt;$B655,0,1),Data!$3:$3,0)-1,Num_Orgs,1),0),1)</f>
        <v>0.95335100974734543</v>
      </c>
      <c r="F655" s="70">
        <f ca="1">INDEX(OFFSET(Data!$A$10,1,F$9+MATCH($A655+IF(F$9&gt;$B655,0,1),Data!$3:$3,0),Num_Orgs,1),MATCH($C655,OFFSET(Data!$A$10,1,MATCH($A655+IF(F$9&gt;$B655,0,1),Data!$3:$3,0)-1,Num_Orgs,1),0),1)</f>
        <v>0.99619990923086066</v>
      </c>
      <c r="G655" s="70">
        <f ca="1">INDEX(OFFSET(Data!$A$10,1,G$9+MATCH($A655+IF(G$9&gt;$B655,0,1),Data!$3:$3,0),Num_Orgs,1),MATCH($C655,OFFSET(Data!$A$10,1,MATCH($A655+IF(G$9&gt;$B655,0,1),Data!$3:$3,0)-1,Num_Orgs,1),0),1)</f>
        <v>0.94535377638704954</v>
      </c>
      <c r="H655" s="70">
        <f ca="1">INDEX(OFFSET(Data!$A$10,1,H$9+MATCH($A655+IF(H$9&gt;$B655,0,1),Data!$3:$3,0),Num_Orgs,1),MATCH($C655,OFFSET(Data!$A$10,1,MATCH($A655+IF(H$9&gt;$B655,0,1),Data!$3:$3,0)-1,Num_Orgs,1),0),1)</f>
        <v>0.63993128484230377</v>
      </c>
      <c r="I655" s="70">
        <f ca="1">INDEX(OFFSET(Data!$A$10,1,I$9+MATCH($A655+IF(I$9&gt;$B655,0,1),Data!$3:$3,0),Num_Orgs,1),MATCH($C655,OFFSET(Data!$A$10,1,MATCH($A655+IF(I$9&gt;$B655,0,1),Data!$3:$3,0)-1,Num_Orgs,1),0),1)</f>
        <v>0</v>
      </c>
      <c r="J655" s="26">
        <f ca="1">IFERROR((E655*SUM(Data!$C$8:$D$8))+(F655*Data!$E$8)+(G655*SUM(Data!$F$8:$G$8))+(H655*Data!$H$8)+(I655*Data!$I$8)+Data!$J$8,0)</f>
        <v>0.97078505981074414</v>
      </c>
      <c r="K655" s="119"/>
      <c r="L655" s="69"/>
      <c r="AI655" s="69"/>
      <c r="AJ655" s="121" t="str">
        <f t="shared" si="591"/>
        <v>RMP</v>
      </c>
      <c r="AK655" s="24" t="str">
        <f t="shared" si="592"/>
        <v>Tameside and Glossop Integrated Care NHS FT</v>
      </c>
      <c r="AL655" s="280">
        <f t="shared" ref="AL655:BC655" ca="1" si="665">(AL423-$AL423)/$AI423</f>
        <v>0</v>
      </c>
      <c r="AM655" s="280">
        <f t="shared" ca="1" si="665"/>
        <v>-1.3944333887515453E-3</v>
      </c>
      <c r="AN655" s="280">
        <f t="shared" ca="1" si="665"/>
        <v>-1.3905421630317208E-3</v>
      </c>
      <c r="AO655" s="280">
        <f t="shared" ca="1" si="665"/>
        <v>-6.3979750446770752E-4</v>
      </c>
      <c r="AP655" s="280">
        <f t="shared" ca="1" si="665"/>
        <v>2.961704932656808E-4</v>
      </c>
      <c r="AQ655" s="280">
        <f t="shared" ca="1" si="665"/>
        <v>2.8491733846906521E-3</v>
      </c>
      <c r="AR655" s="280">
        <f t="shared" ca="1" si="665"/>
        <v>2.8491733846906521E-3</v>
      </c>
      <c r="AS655" s="280">
        <f t="shared" ca="1" si="665"/>
        <v>4.9875107549885002E-3</v>
      </c>
      <c r="AT655" s="280">
        <f t="shared" ca="1" si="665"/>
        <v>5.0034042663379937E-3</v>
      </c>
      <c r="AU655" s="280">
        <f t="shared" ca="1" si="665"/>
        <v>5.4445049269585492E-3</v>
      </c>
      <c r="AV655" s="280">
        <f t="shared" ca="1" si="665"/>
        <v>5.9683621972941754E-3</v>
      </c>
      <c r="AW655" s="280">
        <f t="shared" ca="1" si="665"/>
        <v>5.0658247079276323E-3</v>
      </c>
      <c r="AX655" s="280">
        <f t="shared" ca="1" si="665"/>
        <v>5.0658247079276323E-3</v>
      </c>
      <c r="AY655" s="281">
        <f t="shared" ca="1" si="665"/>
        <v>0</v>
      </c>
      <c r="AZ655" s="280">
        <f t="shared" ca="1" si="665"/>
        <v>9.9826630970615616E-4</v>
      </c>
      <c r="BA655" s="282">
        <f t="shared" ca="1" si="665"/>
        <v>9.9826630970615616E-4</v>
      </c>
      <c r="BB655" s="282">
        <f t="shared" ca="1" si="665"/>
        <v>2.0038994753356423E-3</v>
      </c>
      <c r="BC655" s="230">
        <f t="shared" ca="1" si="665"/>
        <v>2.0038994753356423E-3</v>
      </c>
      <c r="BE655" s="121" t="str">
        <f t="shared" si="594"/>
        <v>RMP</v>
      </c>
      <c r="BF655" s="24" t="str">
        <f t="shared" si="595"/>
        <v>Tameside and Glossop Integrated Care NHS FT</v>
      </c>
      <c r="BG655" s="280"/>
      <c r="BH655" s="280">
        <f t="shared" ca="1" si="596"/>
        <v>-1.3944333887515453E-3</v>
      </c>
      <c r="BI655" s="280">
        <f t="shared" ca="1" si="597"/>
        <v>3.8912257198245662E-6</v>
      </c>
      <c r="BJ655" s="280">
        <f t="shared" ca="1" si="598"/>
        <v>7.5074465856401324E-4</v>
      </c>
      <c r="BK655" s="280">
        <f t="shared" ca="1" si="599"/>
        <v>9.3596799773338832E-4</v>
      </c>
      <c r="BL655" s="280">
        <f t="shared" ca="1" si="600"/>
        <v>2.5530028914249716E-3</v>
      </c>
      <c r="BM655" s="280">
        <f t="shared" ca="1" si="601"/>
        <v>0</v>
      </c>
      <c r="BN655" s="280">
        <f t="shared" ca="1" si="602"/>
        <v>2.1383373702978481E-3</v>
      </c>
      <c r="BO655" s="280">
        <f t="shared" ca="1" si="603"/>
        <v>1.5893511349493461E-5</v>
      </c>
      <c r="BP655" s="280">
        <f t="shared" ca="1" si="604"/>
        <v>4.4110066062055548E-4</v>
      </c>
      <c r="BQ655" s="280">
        <f t="shared" ca="1" si="605"/>
        <v>5.2385727033562625E-4</v>
      </c>
      <c r="BR655" s="280">
        <f t="shared" ca="1" si="606"/>
        <v>-9.0253748936654308E-4</v>
      </c>
      <c r="BS655" s="280">
        <f t="shared" ca="1" si="607"/>
        <v>0</v>
      </c>
      <c r="BT655" s="281"/>
      <c r="BU655" s="280">
        <f t="shared" ca="1" si="608"/>
        <v>9.9826630970615616E-4</v>
      </c>
      <c r="BV655" s="282">
        <f t="shared" ca="1" si="609"/>
        <v>0</v>
      </c>
      <c r="BW655" s="282">
        <f t="shared" ca="1" si="610"/>
        <v>1.0056331656294862E-3</v>
      </c>
      <c r="BX655" s="230">
        <f t="shared" ca="1" si="611"/>
        <v>0</v>
      </c>
    </row>
    <row r="656" spans="1:76" ht="13.8" x14ac:dyDescent="0.25">
      <c r="A656" s="118">
        <v>1</v>
      </c>
      <c r="B656" s="69">
        <f t="shared" si="633"/>
        <v>2</v>
      </c>
      <c r="C656" s="118" t="str">
        <f t="shared" si="634"/>
        <v>RXL</v>
      </c>
      <c r="D656" s="69"/>
      <c r="E656" s="70">
        <f ca="1">INDEX(OFFSET(Data!$A$10,1,E$9+MATCH($A656+IF(E$9&gt;$B656,0,1),Data!$3:$3,0),Num_Orgs,1),MATCH($C656,OFFSET(Data!$A$10,1,MATCH($A656+IF(E$9&gt;$B656,0,1),Data!$3:$3,0)-1,Num_Orgs,1),0),1)</f>
        <v>0.91733863452633735</v>
      </c>
      <c r="F656" s="70">
        <f ca="1">INDEX(OFFSET(Data!$A$10,1,F$9+MATCH($A656+IF(F$9&gt;$B656,0,1),Data!$3:$3,0),Num_Orgs,1),MATCH($C656,OFFSET(Data!$A$10,1,MATCH($A656+IF(F$9&gt;$B656,0,1),Data!$3:$3,0)-1,Num_Orgs,1),0),1)</f>
        <v>0.99619990923086066</v>
      </c>
      <c r="G656" s="70">
        <f ca="1">INDEX(OFFSET(Data!$A$10,1,G$9+MATCH($A656+IF(G$9&gt;$B656,0,1),Data!$3:$3,0),Num_Orgs,1),MATCH($C656,OFFSET(Data!$A$10,1,MATCH($A656+IF(G$9&gt;$B656,0,1),Data!$3:$3,0)-1,Num_Orgs,1),0),1)</f>
        <v>0.93646313410727822</v>
      </c>
      <c r="H656" s="70">
        <f ca="1">INDEX(OFFSET(Data!$A$10,1,H$9+MATCH($A656+IF(H$9&gt;$B656,0,1),Data!$3:$3,0),Num_Orgs,1),MATCH($C656,OFFSET(Data!$A$10,1,MATCH($A656+IF(H$9&gt;$B656,0,1),Data!$3:$3,0)-1,Num_Orgs,1),0),1)</f>
        <v>0.32806384736592281</v>
      </c>
      <c r="I656" s="70">
        <f ca="1">INDEX(OFFSET(Data!$A$10,1,I$9+MATCH($A656+IF(I$9&gt;$B656,0,1),Data!$3:$3,0),Num_Orgs,1),MATCH($C656,OFFSET(Data!$A$10,1,MATCH($A656+IF(I$9&gt;$B656,0,1),Data!$3:$3,0)-1,Num_Orgs,1),0),1)</f>
        <v>0</v>
      </c>
      <c r="J656" s="26">
        <f ca="1">IFERROR((E656*SUM(Data!$C$8:$D$8))+(F656*Data!$E$8)+(G656*SUM(Data!$F$8:$G$8))+(H656*Data!$H$8)+(I656*Data!$I$8)+Data!$J$8,0)</f>
        <v>0.94937435182974417</v>
      </c>
      <c r="K656" s="119"/>
      <c r="L656" s="69"/>
      <c r="AI656" s="69"/>
      <c r="AJ656" s="121" t="str">
        <f t="shared" si="591"/>
        <v>RBA</v>
      </c>
      <c r="AK656" s="24" t="str">
        <f t="shared" si="592"/>
        <v>Taunton and Somerset NHS FT</v>
      </c>
      <c r="AL656" s="280">
        <f t="shared" ref="AL656:BC656" ca="1" si="666">(AL424-$AL424)/$AI424</f>
        <v>0</v>
      </c>
      <c r="AM656" s="280">
        <f t="shared" ca="1" si="666"/>
        <v>1.2101577328769752E-2</v>
      </c>
      <c r="AN656" s="280">
        <f t="shared" ca="1" si="666"/>
        <v>1.2105282092563259E-2</v>
      </c>
      <c r="AO656" s="280">
        <f t="shared" ca="1" si="666"/>
        <v>1.1825683631303204E-2</v>
      </c>
      <c r="AP656" s="280">
        <f t="shared" ca="1" si="666"/>
        <v>1.0719031062308395E-2</v>
      </c>
      <c r="AQ656" s="280">
        <f t="shared" ca="1" si="666"/>
        <v>1.3940710160416245E-2</v>
      </c>
      <c r="AR656" s="280">
        <f t="shared" ca="1" si="666"/>
        <v>1.3940710160416245E-2</v>
      </c>
      <c r="AS656" s="280">
        <f t="shared" ca="1" si="666"/>
        <v>2.3066137547583517E-2</v>
      </c>
      <c r="AT656" s="280">
        <f t="shared" ca="1" si="666"/>
        <v>2.3081606444519277E-2</v>
      </c>
      <c r="AU656" s="280">
        <f t="shared" ca="1" si="666"/>
        <v>2.2707220044421463E-2</v>
      </c>
      <c r="AV656" s="280">
        <f t="shared" ca="1" si="666"/>
        <v>2.377124273411781E-2</v>
      </c>
      <c r="AW656" s="280">
        <f t="shared" ca="1" si="666"/>
        <v>2.3625390018329931E-2</v>
      </c>
      <c r="AX656" s="280">
        <f t="shared" ca="1" si="666"/>
        <v>2.3625390018329931E-2</v>
      </c>
      <c r="AY656" s="281">
        <f t="shared" ca="1" si="666"/>
        <v>0</v>
      </c>
      <c r="AZ656" s="280">
        <f t="shared" ca="1" si="666"/>
        <v>4.6555955384828575E-3</v>
      </c>
      <c r="BA656" s="282">
        <f t="shared" ca="1" si="666"/>
        <v>4.6555955384828575E-3</v>
      </c>
      <c r="BB656" s="282">
        <f t="shared" ca="1" si="666"/>
        <v>9.34554774235382E-3</v>
      </c>
      <c r="BC656" s="230">
        <f t="shared" ca="1" si="666"/>
        <v>9.34554774235382E-3</v>
      </c>
      <c r="BE656" s="121" t="str">
        <f t="shared" si="594"/>
        <v>RBA</v>
      </c>
      <c r="BF656" s="24" t="str">
        <f t="shared" si="595"/>
        <v>Taunton and Somerset NHS FT</v>
      </c>
      <c r="BG656" s="280"/>
      <c r="BH656" s="280">
        <f t="shared" ca="1" si="596"/>
        <v>1.2101577328769752E-2</v>
      </c>
      <c r="BI656" s="280">
        <f t="shared" ca="1" si="597"/>
        <v>3.7047637935078148E-6</v>
      </c>
      <c r="BJ656" s="280">
        <f t="shared" ca="1" si="598"/>
        <v>-2.7959846126005515E-4</v>
      </c>
      <c r="BK656" s="280">
        <f t="shared" ca="1" si="599"/>
        <v>-1.1066525689948092E-3</v>
      </c>
      <c r="BL656" s="280">
        <f t="shared" ca="1" si="600"/>
        <v>3.2216790981078498E-3</v>
      </c>
      <c r="BM656" s="280">
        <f t="shared" ca="1" si="601"/>
        <v>0</v>
      </c>
      <c r="BN656" s="280">
        <f t="shared" ca="1" si="602"/>
        <v>9.1254273871672724E-3</v>
      </c>
      <c r="BO656" s="280">
        <f t="shared" ca="1" si="603"/>
        <v>1.5468896935759424E-5</v>
      </c>
      <c r="BP656" s="280">
        <f t="shared" ca="1" si="604"/>
        <v>-3.7438640009781338E-4</v>
      </c>
      <c r="BQ656" s="280">
        <f t="shared" ca="1" si="605"/>
        <v>1.0640226896963464E-3</v>
      </c>
      <c r="BR656" s="280">
        <f t="shared" ca="1" si="606"/>
        <v>-1.4585271578787876E-4</v>
      </c>
      <c r="BS656" s="280">
        <f t="shared" ca="1" si="607"/>
        <v>0</v>
      </c>
      <c r="BT656" s="281"/>
      <c r="BU656" s="280">
        <f t="shared" ca="1" si="608"/>
        <v>4.6555955384828575E-3</v>
      </c>
      <c r="BV656" s="282">
        <f t="shared" ca="1" si="609"/>
        <v>0</v>
      </c>
      <c r="BW656" s="282">
        <f t="shared" ca="1" si="610"/>
        <v>4.6899522038709625E-3</v>
      </c>
      <c r="BX656" s="230">
        <f t="shared" ca="1" si="611"/>
        <v>0</v>
      </c>
    </row>
    <row r="657" spans="1:76" ht="13.8" x14ac:dyDescent="0.25">
      <c r="A657" s="118">
        <v>1</v>
      </c>
      <c r="B657" s="69">
        <f t="shared" si="633"/>
        <v>2</v>
      </c>
      <c r="C657" s="118" t="str">
        <f t="shared" si="634"/>
        <v>RXM</v>
      </c>
      <c r="D657" s="69"/>
      <c r="E657" s="70">
        <f ca="1">INDEX(OFFSET(Data!$A$10,1,E$9+MATCH($A657+IF(E$9&gt;$B657,0,1),Data!$3:$3,0),Num_Orgs,1),MATCH($C657,OFFSET(Data!$A$10,1,MATCH($A657+IF(E$9&gt;$B657,0,1),Data!$3:$3,0)-1,Num_Orgs,1),0),1)</f>
        <v>0.95798407304262423</v>
      </c>
      <c r="F657" s="70">
        <f ca="1">INDEX(OFFSET(Data!$A$10,1,F$9+MATCH($A657+IF(F$9&gt;$B657,0,1),Data!$3:$3,0),Num_Orgs,1),MATCH($C657,OFFSET(Data!$A$10,1,MATCH($A657+IF(F$9&gt;$B657,0,1),Data!$3:$3,0)-1,Num_Orgs,1),0),1)</f>
        <v>0.99619990923086066</v>
      </c>
      <c r="G657" s="70">
        <f ca="1">INDEX(OFFSET(Data!$A$10,1,G$9+MATCH($A657+IF(G$9&gt;$B657,0,1),Data!$3:$3,0),Num_Orgs,1),MATCH($C657,OFFSET(Data!$A$10,1,MATCH($A657+IF(G$9&gt;$B657,0,1),Data!$3:$3,0)-1,Num_Orgs,1),0),1)</f>
        <v>0.90313804999764513</v>
      </c>
      <c r="H657" s="70">
        <f ca="1">INDEX(OFFSET(Data!$A$10,1,H$9+MATCH($A657+IF(H$9&gt;$B657,0,1),Data!$3:$3,0),Num_Orgs,1),MATCH($C657,OFFSET(Data!$A$10,1,MATCH($A657+IF(H$9&gt;$B657,0,1),Data!$3:$3,0)-1,Num_Orgs,1),0),1)</f>
        <v>0.15599416273185476</v>
      </c>
      <c r="I657" s="70">
        <f ca="1">INDEX(OFFSET(Data!$A$10,1,I$9+MATCH($A657+IF(I$9&gt;$B657,0,1),Data!$3:$3,0),Num_Orgs,1),MATCH($C657,OFFSET(Data!$A$10,1,MATCH($A657+IF(I$9&gt;$B657,0,1),Data!$3:$3,0)-1,Num_Orgs,1),0),1)</f>
        <v>0</v>
      </c>
      <c r="J657" s="26">
        <f ca="1">IFERROR((E657*SUM(Data!$C$8:$D$8))+(F657*Data!$E$8)+(G657*SUM(Data!$F$8:$G$8))+(H657*Data!$H$8)+(I657*Data!$I$8)+Data!$J$8,0)</f>
        <v>0.97003584384007624</v>
      </c>
      <c r="K657" s="119"/>
      <c r="L657" s="69"/>
      <c r="AI657" s="69"/>
      <c r="AJ657" s="121" t="str">
        <f t="shared" si="591"/>
        <v>RNK</v>
      </c>
      <c r="AK657" s="24" t="str">
        <f t="shared" si="592"/>
        <v>Tavistock and Portman NHS FT</v>
      </c>
      <c r="AL657" s="280">
        <f t="shared" ref="AL657:BC657" ca="1" si="667">(AL425-$AL425)/$AI425</f>
        <v>0</v>
      </c>
      <c r="AM657" s="280">
        <f t="shared" ca="1" si="667"/>
        <v>0</v>
      </c>
      <c r="AN657" s="280">
        <f t="shared" ca="1" si="667"/>
        <v>0</v>
      </c>
      <c r="AO657" s="280">
        <f t="shared" ca="1" si="667"/>
        <v>0</v>
      </c>
      <c r="AP657" s="280">
        <f t="shared" ca="1" si="667"/>
        <v>0</v>
      </c>
      <c r="AQ657" s="280">
        <f t="shared" ca="1" si="667"/>
        <v>0</v>
      </c>
      <c r="AR657" s="280">
        <f t="shared" ca="1" si="667"/>
        <v>0</v>
      </c>
      <c r="AS657" s="280">
        <f t="shared" ca="1" si="667"/>
        <v>0</v>
      </c>
      <c r="AT657" s="280">
        <f t="shared" ca="1" si="667"/>
        <v>0</v>
      </c>
      <c r="AU657" s="280">
        <f t="shared" ca="1" si="667"/>
        <v>0</v>
      </c>
      <c r="AV657" s="280">
        <f t="shared" ca="1" si="667"/>
        <v>0</v>
      </c>
      <c r="AW657" s="280">
        <f t="shared" ca="1" si="667"/>
        <v>0</v>
      </c>
      <c r="AX657" s="280">
        <f t="shared" ca="1" si="667"/>
        <v>0</v>
      </c>
      <c r="AY657" s="281">
        <f t="shared" ca="1" si="667"/>
        <v>0</v>
      </c>
      <c r="AZ657" s="280">
        <f t="shared" ca="1" si="667"/>
        <v>0</v>
      </c>
      <c r="BA657" s="282">
        <f t="shared" ca="1" si="667"/>
        <v>0</v>
      </c>
      <c r="BB657" s="282">
        <f t="shared" ca="1" si="667"/>
        <v>0</v>
      </c>
      <c r="BC657" s="230">
        <f t="shared" ca="1" si="667"/>
        <v>0</v>
      </c>
      <c r="BE657" s="121" t="str">
        <f t="shared" si="594"/>
        <v>RNK</v>
      </c>
      <c r="BF657" s="24" t="str">
        <f t="shared" si="595"/>
        <v>Tavistock and Portman NHS FT</v>
      </c>
      <c r="BG657" s="280"/>
      <c r="BH657" s="280">
        <f t="shared" ca="1" si="596"/>
        <v>0</v>
      </c>
      <c r="BI657" s="280">
        <f t="shared" ca="1" si="597"/>
        <v>0</v>
      </c>
      <c r="BJ657" s="280">
        <f t="shared" ca="1" si="598"/>
        <v>0</v>
      </c>
      <c r="BK657" s="280">
        <f t="shared" ca="1" si="599"/>
        <v>0</v>
      </c>
      <c r="BL657" s="280">
        <f t="shared" ca="1" si="600"/>
        <v>0</v>
      </c>
      <c r="BM657" s="280">
        <f t="shared" ca="1" si="601"/>
        <v>0</v>
      </c>
      <c r="BN657" s="280">
        <f t="shared" ca="1" si="602"/>
        <v>0</v>
      </c>
      <c r="BO657" s="280">
        <f t="shared" ca="1" si="603"/>
        <v>0</v>
      </c>
      <c r="BP657" s="280">
        <f t="shared" ca="1" si="604"/>
        <v>0</v>
      </c>
      <c r="BQ657" s="280">
        <f t="shared" ca="1" si="605"/>
        <v>0</v>
      </c>
      <c r="BR657" s="280">
        <f t="shared" ca="1" si="606"/>
        <v>0</v>
      </c>
      <c r="BS657" s="280">
        <f t="shared" ca="1" si="607"/>
        <v>0</v>
      </c>
      <c r="BT657" s="281"/>
      <c r="BU657" s="280">
        <f t="shared" ca="1" si="608"/>
        <v>0</v>
      </c>
      <c r="BV657" s="282">
        <f t="shared" ca="1" si="609"/>
        <v>0</v>
      </c>
      <c r="BW657" s="282">
        <f t="shared" ca="1" si="610"/>
        <v>0</v>
      </c>
      <c r="BX657" s="230">
        <f t="shared" ca="1" si="611"/>
        <v>0</v>
      </c>
    </row>
    <row r="658" spans="1:76" ht="13.8" x14ac:dyDescent="0.25">
      <c r="A658" s="118">
        <v>1</v>
      </c>
      <c r="B658" s="69">
        <f t="shared" si="633"/>
        <v>2</v>
      </c>
      <c r="C658" s="118" t="str">
        <f t="shared" si="634"/>
        <v>RXN</v>
      </c>
      <c r="D658" s="69"/>
      <c r="E658" s="70">
        <f ca="1">INDEX(OFFSET(Data!$A$10,1,E$9+MATCH($A658+IF(E$9&gt;$B658,0,1),Data!$3:$3,0),Num_Orgs,1),MATCH($C658,OFFSET(Data!$A$10,1,MATCH($A658+IF(E$9&gt;$B658,0,1),Data!$3:$3,0)-1,Num_Orgs,1),0),1)</f>
        <v>0.92548369790798113</v>
      </c>
      <c r="F658" s="70">
        <f ca="1">INDEX(OFFSET(Data!$A$10,1,F$9+MATCH($A658+IF(F$9&gt;$B658,0,1),Data!$3:$3,0),Num_Orgs,1),MATCH($C658,OFFSET(Data!$A$10,1,MATCH($A658+IF(F$9&gt;$B658,0,1),Data!$3:$3,0)-1,Num_Orgs,1),0),1)</f>
        <v>0.99619990923086066</v>
      </c>
      <c r="G658" s="70">
        <f ca="1">INDEX(OFFSET(Data!$A$10,1,G$9+MATCH($A658+IF(G$9&gt;$B658,0,1),Data!$3:$3,0),Num_Orgs,1),MATCH($C658,OFFSET(Data!$A$10,1,MATCH($A658+IF(G$9&gt;$B658,0,1),Data!$3:$3,0)-1,Num_Orgs,1),0),1)</f>
        <v>0.91550049923798593</v>
      </c>
      <c r="H658" s="70">
        <f ca="1">INDEX(OFFSET(Data!$A$10,1,H$9+MATCH($A658+IF(H$9&gt;$B658,0,1),Data!$3:$3,0),Num_Orgs,1),MATCH($C658,OFFSET(Data!$A$10,1,MATCH($A658+IF(H$9&gt;$B658,0,1),Data!$3:$3,0)-1,Num_Orgs,1),0),1)</f>
        <v>0.83532623090386482</v>
      </c>
      <c r="I658" s="70">
        <f ca="1">INDEX(OFFSET(Data!$A$10,1,I$9+MATCH($A658+IF(I$9&gt;$B658,0,1),Data!$3:$3,0),Num_Orgs,1),MATCH($C658,OFFSET(Data!$A$10,1,MATCH($A658+IF(I$9&gt;$B658,0,1),Data!$3:$3,0)-1,Num_Orgs,1),0),1)</f>
        <v>0</v>
      </c>
      <c r="J658" s="26">
        <f ca="1">IFERROR((E658*SUM(Data!$C$8:$D$8))+(F658*Data!$E$8)+(G658*SUM(Data!$F$8:$G$8))+(H658*Data!$H$8)+(I658*Data!$I$8)+Data!$J$8,0)</f>
        <v>0.95556239088476347</v>
      </c>
      <c r="K658" s="119"/>
      <c r="L658" s="69"/>
      <c r="AI658" s="69"/>
      <c r="AJ658" s="121" t="str">
        <f t="shared" si="591"/>
        <v>RX3</v>
      </c>
      <c r="AK658" s="24" t="str">
        <f t="shared" si="592"/>
        <v>Tees, Esk and Wear Valleys NHS FT</v>
      </c>
      <c r="AL658" s="280">
        <f t="shared" ref="AL658:BC658" ca="1" si="668">(AL426-$AL426)/$AI426</f>
        <v>0</v>
      </c>
      <c r="AM658" s="280">
        <f t="shared" ca="1" si="668"/>
        <v>0</v>
      </c>
      <c r="AN658" s="280">
        <f t="shared" ca="1" si="668"/>
        <v>0</v>
      </c>
      <c r="AO658" s="280">
        <f t="shared" ca="1" si="668"/>
        <v>0</v>
      </c>
      <c r="AP658" s="280">
        <f t="shared" ca="1" si="668"/>
        <v>0</v>
      </c>
      <c r="AQ658" s="280">
        <f t="shared" ca="1" si="668"/>
        <v>0</v>
      </c>
      <c r="AR658" s="280">
        <f t="shared" ca="1" si="668"/>
        <v>0</v>
      </c>
      <c r="AS658" s="280">
        <f t="shared" ca="1" si="668"/>
        <v>0</v>
      </c>
      <c r="AT658" s="280">
        <f t="shared" ca="1" si="668"/>
        <v>0</v>
      </c>
      <c r="AU658" s="280">
        <f t="shared" ca="1" si="668"/>
        <v>0</v>
      </c>
      <c r="AV658" s="280">
        <f t="shared" ca="1" si="668"/>
        <v>0</v>
      </c>
      <c r="AW658" s="280">
        <f t="shared" ca="1" si="668"/>
        <v>0</v>
      </c>
      <c r="AX658" s="280">
        <f t="shared" ca="1" si="668"/>
        <v>0</v>
      </c>
      <c r="AY658" s="281">
        <f t="shared" ca="1" si="668"/>
        <v>0</v>
      </c>
      <c r="AZ658" s="280">
        <f t="shared" ca="1" si="668"/>
        <v>0</v>
      </c>
      <c r="BA658" s="282">
        <f t="shared" ca="1" si="668"/>
        <v>0</v>
      </c>
      <c r="BB658" s="282">
        <f t="shared" ca="1" si="668"/>
        <v>0</v>
      </c>
      <c r="BC658" s="230">
        <f t="shared" ca="1" si="668"/>
        <v>0</v>
      </c>
      <c r="BE658" s="121" t="str">
        <f t="shared" si="594"/>
        <v>RX3</v>
      </c>
      <c r="BF658" s="24" t="str">
        <f t="shared" si="595"/>
        <v>Tees, Esk and Wear Valleys NHS FT</v>
      </c>
      <c r="BG658" s="280"/>
      <c r="BH658" s="280">
        <f t="shared" ca="1" si="596"/>
        <v>0</v>
      </c>
      <c r="BI658" s="280">
        <f t="shared" ca="1" si="597"/>
        <v>0</v>
      </c>
      <c r="BJ658" s="280">
        <f t="shared" ca="1" si="598"/>
        <v>0</v>
      </c>
      <c r="BK658" s="280">
        <f t="shared" ca="1" si="599"/>
        <v>0</v>
      </c>
      <c r="BL658" s="280">
        <f t="shared" ca="1" si="600"/>
        <v>0</v>
      </c>
      <c r="BM658" s="280">
        <f t="shared" ca="1" si="601"/>
        <v>0</v>
      </c>
      <c r="BN658" s="280">
        <f t="shared" ca="1" si="602"/>
        <v>0</v>
      </c>
      <c r="BO658" s="280">
        <f t="shared" ca="1" si="603"/>
        <v>0</v>
      </c>
      <c r="BP658" s="280">
        <f t="shared" ca="1" si="604"/>
        <v>0</v>
      </c>
      <c r="BQ658" s="280">
        <f t="shared" ca="1" si="605"/>
        <v>0</v>
      </c>
      <c r="BR658" s="280">
        <f t="shared" ca="1" si="606"/>
        <v>0</v>
      </c>
      <c r="BS658" s="280">
        <f t="shared" ca="1" si="607"/>
        <v>0</v>
      </c>
      <c r="BT658" s="281"/>
      <c r="BU658" s="280">
        <f t="shared" ca="1" si="608"/>
        <v>0</v>
      </c>
      <c r="BV658" s="282">
        <f t="shared" ca="1" si="609"/>
        <v>0</v>
      </c>
      <c r="BW658" s="282">
        <f t="shared" ca="1" si="610"/>
        <v>0</v>
      </c>
      <c r="BX658" s="230">
        <f t="shared" ca="1" si="611"/>
        <v>0</v>
      </c>
    </row>
    <row r="659" spans="1:76" ht="13.8" x14ac:dyDescent="0.25">
      <c r="A659" s="118">
        <v>1</v>
      </c>
      <c r="B659" s="69">
        <f t="shared" si="633"/>
        <v>2</v>
      </c>
      <c r="C659" s="118" t="str">
        <f t="shared" si="634"/>
        <v>RXP</v>
      </c>
      <c r="D659" s="69"/>
      <c r="E659" s="70">
        <f ca="1">INDEX(OFFSET(Data!$A$10,1,E$9+MATCH($A659+IF(E$9&gt;$B659,0,1),Data!$3:$3,0),Num_Orgs,1),MATCH($C659,OFFSET(Data!$A$10,1,MATCH($A659+IF(E$9&gt;$B659,0,1),Data!$3:$3,0)-1,Num_Orgs,1),0),1)</f>
        <v>0.9380117196566049</v>
      </c>
      <c r="F659" s="70">
        <f ca="1">INDEX(OFFSET(Data!$A$10,1,F$9+MATCH($A659+IF(F$9&gt;$B659,0,1),Data!$3:$3,0),Num_Orgs,1),MATCH($C659,OFFSET(Data!$A$10,1,MATCH($A659+IF(F$9&gt;$B659,0,1),Data!$3:$3,0)-1,Num_Orgs,1),0),1)</f>
        <v>0.99619990923086066</v>
      </c>
      <c r="G659" s="70">
        <f ca="1">INDEX(OFFSET(Data!$A$10,1,G$9+MATCH($A659+IF(G$9&gt;$B659,0,1),Data!$3:$3,0),Num_Orgs,1),MATCH($C659,OFFSET(Data!$A$10,1,MATCH($A659+IF(G$9&gt;$B659,0,1),Data!$3:$3,0)-1,Num_Orgs,1),0),1)</f>
        <v>0.98954448269323136</v>
      </c>
      <c r="H659" s="70">
        <f ca="1">INDEX(OFFSET(Data!$A$10,1,H$9+MATCH($A659+IF(H$9&gt;$B659,0,1),Data!$3:$3,0),Num_Orgs,1),MATCH($C659,OFFSET(Data!$A$10,1,MATCH($A659+IF(H$9&gt;$B659,0,1),Data!$3:$3,0)-1,Num_Orgs,1),0),1)</f>
        <v>1.1686936297291384</v>
      </c>
      <c r="I659" s="70">
        <f ca="1">INDEX(OFFSET(Data!$A$10,1,I$9+MATCH($A659+IF(I$9&gt;$B659,0,1),Data!$3:$3,0),Num_Orgs,1),MATCH($C659,OFFSET(Data!$A$10,1,MATCH($A659+IF(I$9&gt;$B659,0,1),Data!$3:$3,0)-1,Num_Orgs,1),0),1)</f>
        <v>0</v>
      </c>
      <c r="J659" s="26">
        <f ca="1">IFERROR((E659*SUM(Data!$C$8:$D$8))+(F659*Data!$E$8)+(G659*SUM(Data!$F$8:$G$8))+(H659*Data!$H$8)+(I659*Data!$I$8)+Data!$J$8,0)</f>
        <v>0.96590848874934077</v>
      </c>
      <c r="K659" s="119"/>
      <c r="L659" s="69"/>
      <c r="AI659" s="69"/>
      <c r="AJ659" s="121" t="str">
        <f t="shared" si="591"/>
        <v>RBV</v>
      </c>
      <c r="AK659" s="24" t="str">
        <f t="shared" si="592"/>
        <v>The Christie NHS FT</v>
      </c>
      <c r="AL659" s="280">
        <f t="shared" ref="AL659:BC659" ca="1" si="669">(AL427-$AL427)/$AI427</f>
        <v>0</v>
      </c>
      <c r="AM659" s="280">
        <f t="shared" ca="1" si="669"/>
        <v>-1.5571306876766403E-3</v>
      </c>
      <c r="AN659" s="280">
        <f t="shared" ca="1" si="669"/>
        <v>-1.5546713762456441E-3</v>
      </c>
      <c r="AO659" s="280">
        <f t="shared" ca="1" si="669"/>
        <v>-1.0877167718544641E-3</v>
      </c>
      <c r="AP659" s="280">
        <f t="shared" ca="1" si="669"/>
        <v>-3.9201274949068193E-3</v>
      </c>
      <c r="AQ659" s="280">
        <f t="shared" ca="1" si="669"/>
        <v>-2.2573030041068243E-3</v>
      </c>
      <c r="AR659" s="280">
        <f t="shared" ca="1" si="669"/>
        <v>-2.2573030041068243E-3</v>
      </c>
      <c r="AS659" s="280">
        <f t="shared" ca="1" si="669"/>
        <v>-2.0183199286818638E-3</v>
      </c>
      <c r="AT659" s="280">
        <f t="shared" ca="1" si="669"/>
        <v>-2.0081410691147744E-3</v>
      </c>
      <c r="AU659" s="280">
        <f t="shared" ca="1" si="669"/>
        <v>-1.9313224444387159E-3</v>
      </c>
      <c r="AV659" s="280">
        <f t="shared" ca="1" si="669"/>
        <v>-1.4431506834706215E-3</v>
      </c>
      <c r="AW659" s="280">
        <f t="shared" ca="1" si="669"/>
        <v>-1.0769248735100199E-3</v>
      </c>
      <c r="AX659" s="280">
        <f t="shared" ca="1" si="669"/>
        <v>-1.0769248735100199E-3</v>
      </c>
      <c r="AY659" s="281">
        <f t="shared" ca="1" si="669"/>
        <v>0</v>
      </c>
      <c r="AZ659" s="280">
        <f t="shared" ca="1" si="669"/>
        <v>-2.1221772984480919E-4</v>
      </c>
      <c r="BA659" s="282">
        <f t="shared" ca="1" si="669"/>
        <v>-2.1221772984480919E-4</v>
      </c>
      <c r="BB659" s="282">
        <f t="shared" ca="1" si="669"/>
        <v>-4.260015522496854E-4</v>
      </c>
      <c r="BC659" s="230">
        <f t="shared" ca="1" si="669"/>
        <v>-4.260015522496854E-4</v>
      </c>
      <c r="BE659" s="121" t="str">
        <f t="shared" si="594"/>
        <v>RBV</v>
      </c>
      <c r="BF659" s="24" t="str">
        <f t="shared" si="595"/>
        <v>The Christie NHS FT</v>
      </c>
      <c r="BG659" s="280"/>
      <c r="BH659" s="280">
        <f t="shared" ca="1" si="596"/>
        <v>-1.5571306876766403E-3</v>
      </c>
      <c r="BI659" s="280">
        <f t="shared" ca="1" si="597"/>
        <v>2.4593114309962374E-6</v>
      </c>
      <c r="BJ659" s="280">
        <f t="shared" ca="1" si="598"/>
        <v>4.6695460439118001E-4</v>
      </c>
      <c r="BK659" s="280">
        <f t="shared" ca="1" si="599"/>
        <v>-2.8324107230523555E-3</v>
      </c>
      <c r="BL659" s="280">
        <f t="shared" ca="1" si="600"/>
        <v>1.6628244907999951E-3</v>
      </c>
      <c r="BM659" s="280">
        <f t="shared" ca="1" si="601"/>
        <v>0</v>
      </c>
      <c r="BN659" s="280">
        <f t="shared" ca="1" si="602"/>
        <v>2.3898307542496045E-4</v>
      </c>
      <c r="BO659" s="280">
        <f t="shared" ca="1" si="603"/>
        <v>1.0178859567089391E-5</v>
      </c>
      <c r="BP659" s="280">
        <f t="shared" ca="1" si="604"/>
        <v>7.6818624676058475E-5</v>
      </c>
      <c r="BQ659" s="280">
        <f t="shared" ca="1" si="605"/>
        <v>4.8817176096809444E-4</v>
      </c>
      <c r="BR659" s="280">
        <f t="shared" ca="1" si="606"/>
        <v>3.662258099606016E-4</v>
      </c>
      <c r="BS659" s="280">
        <f t="shared" ca="1" si="607"/>
        <v>0</v>
      </c>
      <c r="BT659" s="281"/>
      <c r="BU659" s="280">
        <f t="shared" ca="1" si="608"/>
        <v>-2.1221772984480919E-4</v>
      </c>
      <c r="BV659" s="282">
        <f t="shared" ca="1" si="609"/>
        <v>0</v>
      </c>
      <c r="BW659" s="282">
        <f t="shared" ca="1" si="610"/>
        <v>-2.1378382240487621E-4</v>
      </c>
      <c r="BX659" s="230">
        <f t="shared" ca="1" si="611"/>
        <v>0</v>
      </c>
    </row>
    <row r="660" spans="1:76" ht="13.8" x14ac:dyDescent="0.25">
      <c r="A660" s="118">
        <v>1</v>
      </c>
      <c r="B660" s="69">
        <f t="shared" si="633"/>
        <v>2</v>
      </c>
      <c r="C660" s="118" t="str">
        <f t="shared" si="634"/>
        <v>RXQ</v>
      </c>
      <c r="D660" s="69"/>
      <c r="E660" s="70">
        <f ca="1">INDEX(OFFSET(Data!$A$10,1,E$9+MATCH($A660+IF(E$9&gt;$B660,0,1),Data!$3:$3,0),Num_Orgs,1),MATCH($C660,OFFSET(Data!$A$10,1,MATCH($A660+IF(E$9&gt;$B660,0,1),Data!$3:$3,0)-1,Num_Orgs,1),0),1)</f>
        <v>1.0797125095484281</v>
      </c>
      <c r="F660" s="70">
        <f ca="1">INDEX(OFFSET(Data!$A$10,1,F$9+MATCH($A660+IF(F$9&gt;$B660,0,1),Data!$3:$3,0),Num_Orgs,1),MATCH($C660,OFFSET(Data!$A$10,1,MATCH($A660+IF(F$9&gt;$B660,0,1),Data!$3:$3,0)-1,Num_Orgs,1),0),1)</f>
        <v>0.99619990923086066</v>
      </c>
      <c r="G660" s="70">
        <f ca="1">INDEX(OFFSET(Data!$A$10,1,G$9+MATCH($A660+IF(G$9&gt;$B660,0,1),Data!$3:$3,0),Num_Orgs,1),MATCH($C660,OFFSET(Data!$A$10,1,MATCH($A660+IF(G$9&gt;$B660,0,1),Data!$3:$3,0)-1,Num_Orgs,1),0),1)</f>
        <v>1.0747179773663313</v>
      </c>
      <c r="H660" s="70">
        <f ca="1">INDEX(OFFSET(Data!$A$10,1,H$9+MATCH($A660+IF(H$9&gt;$B660,0,1),Data!$3:$3,0),Num_Orgs,1),MATCH($C660,OFFSET(Data!$A$10,1,MATCH($A660+IF(H$9&gt;$B660,0,1),Data!$3:$3,0)-1,Num_Orgs,1),0),1)</f>
        <v>0.87779911050994497</v>
      </c>
      <c r="I660" s="70">
        <f ca="1">INDEX(OFFSET(Data!$A$10,1,I$9+MATCH($A660+IF(I$9&gt;$B660,0,1),Data!$3:$3,0),Num_Orgs,1),MATCH($C660,OFFSET(Data!$A$10,1,MATCH($A660+IF(I$9&gt;$B660,0,1),Data!$3:$3,0)-1,Num_Orgs,1),0),1)</f>
        <v>0</v>
      </c>
      <c r="J660" s="26">
        <f ca="1">IFERROR((E660*SUM(Data!$C$8:$D$8))+(F660*Data!$E$8)+(G660*SUM(Data!$F$8:$G$8))+(H660*Data!$H$8)+(I660*Data!$I$8)+Data!$J$8,0)</f>
        <v>1.0446880004321832</v>
      </c>
      <c r="K660" s="119"/>
      <c r="L660" s="69"/>
      <c r="AI660" s="69"/>
      <c r="AJ660" s="121" t="str">
        <f t="shared" si="591"/>
        <v>REN</v>
      </c>
      <c r="AK660" s="24" t="str">
        <f t="shared" si="592"/>
        <v>The Clatterbridge Cancer Centre NHS FT</v>
      </c>
      <c r="AL660" s="280">
        <f t="shared" ref="AL660:BC660" ca="1" si="670">(AL428-$AL428)/$AI428</f>
        <v>0</v>
      </c>
      <c r="AM660" s="280">
        <f t="shared" ca="1" si="670"/>
        <v>2.3853779601930507E-3</v>
      </c>
      <c r="AN660" s="280">
        <f t="shared" ca="1" si="670"/>
        <v>2.3882235840434305E-3</v>
      </c>
      <c r="AO660" s="280">
        <f t="shared" ca="1" si="670"/>
        <v>2.9275190463449222E-3</v>
      </c>
      <c r="AP660" s="280">
        <f t="shared" ca="1" si="670"/>
        <v>1.612678106589443E-3</v>
      </c>
      <c r="AQ660" s="280">
        <f t="shared" ca="1" si="670"/>
        <v>4.8841946522027464E-3</v>
      </c>
      <c r="AR660" s="280">
        <f t="shared" ca="1" si="670"/>
        <v>4.8841946522027464E-3</v>
      </c>
      <c r="AS660" s="280">
        <f t="shared" ca="1" si="670"/>
        <v>4.2698084120358672E-3</v>
      </c>
      <c r="AT660" s="280">
        <f t="shared" ca="1" si="670"/>
        <v>4.2810639273607965E-3</v>
      </c>
      <c r="AU660" s="280">
        <f t="shared" ca="1" si="670"/>
        <v>4.372760511224631E-3</v>
      </c>
      <c r="AV660" s="280">
        <f t="shared" ca="1" si="670"/>
        <v>5.7024114279207979E-3</v>
      </c>
      <c r="AW660" s="280">
        <f t="shared" ca="1" si="670"/>
        <v>5.3897710825662852E-3</v>
      </c>
      <c r="AX660" s="280">
        <f t="shared" ca="1" si="670"/>
        <v>5.3897710825662852E-3</v>
      </c>
      <c r="AY660" s="281">
        <f t="shared" ca="1" si="670"/>
        <v>0</v>
      </c>
      <c r="AZ660" s="280">
        <f t="shared" ca="1" si="670"/>
        <v>1.0621028556978447E-3</v>
      </c>
      <c r="BA660" s="282">
        <f t="shared" ca="1" si="670"/>
        <v>1.0621028556978447E-3</v>
      </c>
      <c r="BB660" s="282">
        <f t="shared" ca="1" si="670"/>
        <v>2.1320436586825526E-3</v>
      </c>
      <c r="BC660" s="230">
        <f t="shared" ca="1" si="670"/>
        <v>2.1320436586825526E-3</v>
      </c>
      <c r="BE660" s="121" t="str">
        <f t="shared" si="594"/>
        <v>REN</v>
      </c>
      <c r="BF660" s="24" t="str">
        <f t="shared" si="595"/>
        <v>The Clatterbridge Cancer Centre NHS FT</v>
      </c>
      <c r="BG660" s="280"/>
      <c r="BH660" s="280">
        <f t="shared" ca="1" si="596"/>
        <v>2.3853779601930507E-3</v>
      </c>
      <c r="BI660" s="280">
        <f t="shared" ca="1" si="597"/>
        <v>2.8456238503797929E-6</v>
      </c>
      <c r="BJ660" s="280">
        <f t="shared" ca="1" si="598"/>
        <v>5.3929546230149176E-4</v>
      </c>
      <c r="BK660" s="280">
        <f t="shared" ca="1" si="599"/>
        <v>-1.3148409397554792E-3</v>
      </c>
      <c r="BL660" s="280">
        <f t="shared" ca="1" si="600"/>
        <v>3.2715165456133032E-3</v>
      </c>
      <c r="BM660" s="280">
        <f t="shared" ca="1" si="601"/>
        <v>0</v>
      </c>
      <c r="BN660" s="280">
        <f t="shared" ca="1" si="602"/>
        <v>-6.1438624016687919E-4</v>
      </c>
      <c r="BO660" s="280">
        <f t="shared" ca="1" si="603"/>
        <v>1.1255515324929376E-5</v>
      </c>
      <c r="BP660" s="280">
        <f t="shared" ca="1" si="604"/>
        <v>9.1696583863834502E-5</v>
      </c>
      <c r="BQ660" s="280">
        <f t="shared" ca="1" si="605"/>
        <v>1.3296509166961668E-3</v>
      </c>
      <c r="BR660" s="280">
        <f t="shared" ca="1" si="606"/>
        <v>-3.1264034535451266E-4</v>
      </c>
      <c r="BS660" s="280">
        <f t="shared" ca="1" si="607"/>
        <v>0</v>
      </c>
      <c r="BT660" s="281"/>
      <c r="BU660" s="280">
        <f t="shared" ca="1" si="608"/>
        <v>1.0621028556978447E-3</v>
      </c>
      <c r="BV660" s="282">
        <f t="shared" ca="1" si="609"/>
        <v>0</v>
      </c>
      <c r="BW660" s="282">
        <f t="shared" ca="1" si="610"/>
        <v>1.0699408029847079E-3</v>
      </c>
      <c r="BX660" s="230">
        <f t="shared" ca="1" si="611"/>
        <v>0</v>
      </c>
    </row>
    <row r="661" spans="1:76" ht="13.8" x14ac:dyDescent="0.25">
      <c r="A661" s="118">
        <v>1</v>
      </c>
      <c r="B661" s="69">
        <f t="shared" si="633"/>
        <v>2</v>
      </c>
      <c r="C661" s="118" t="str">
        <f t="shared" si="634"/>
        <v>RXR</v>
      </c>
      <c r="D661" s="69"/>
      <c r="E661" s="70">
        <f ca="1">INDEX(OFFSET(Data!$A$10,1,E$9+MATCH($A661+IF(E$9&gt;$B661,0,1),Data!$3:$3,0),Num_Orgs,1),MATCH($C661,OFFSET(Data!$A$10,1,MATCH($A661+IF(E$9&gt;$B661,0,1),Data!$3:$3,0)-1,Num_Orgs,1),0),1)</f>
        <v>0.93127531772429817</v>
      </c>
      <c r="F661" s="70">
        <f ca="1">INDEX(OFFSET(Data!$A$10,1,F$9+MATCH($A661+IF(F$9&gt;$B661,0,1),Data!$3:$3,0),Num_Orgs,1),MATCH($C661,OFFSET(Data!$A$10,1,MATCH($A661+IF(F$9&gt;$B661,0,1),Data!$3:$3,0)-1,Num_Orgs,1),0),1)</f>
        <v>0.99619990923086066</v>
      </c>
      <c r="G661" s="70">
        <f ca="1">INDEX(OFFSET(Data!$A$10,1,G$9+MATCH($A661+IF(G$9&gt;$B661,0,1),Data!$3:$3,0),Num_Orgs,1),MATCH($C661,OFFSET(Data!$A$10,1,MATCH($A661+IF(G$9&gt;$B661,0,1),Data!$3:$3,0)-1,Num_Orgs,1),0),1)</f>
        <v>0.92371246585810041</v>
      </c>
      <c r="H661" s="70">
        <f ca="1">INDEX(OFFSET(Data!$A$10,1,H$9+MATCH($A661+IF(H$9&gt;$B661,0,1),Data!$3:$3,0),Num_Orgs,1),MATCH($C661,OFFSET(Data!$A$10,1,MATCH($A661+IF(H$9&gt;$B661,0,1),Data!$3:$3,0)-1,Num_Orgs,1),0),1)</f>
        <v>0.45705680455969311</v>
      </c>
      <c r="I661" s="70">
        <f ca="1">INDEX(OFFSET(Data!$A$10,1,I$9+MATCH($A661+IF(I$9&gt;$B661,0,1),Data!$3:$3,0),Num_Orgs,1),MATCH($C661,OFFSET(Data!$A$10,1,MATCH($A661+IF(I$9&gt;$B661,0,1),Data!$3:$3,0)-1,Num_Orgs,1),0),1)</f>
        <v>0</v>
      </c>
      <c r="J661" s="26">
        <f ca="1">IFERROR((E661*SUM(Data!$C$8:$D$8))+(F661*Data!$E$8)+(G661*SUM(Data!$F$8:$G$8))+(H661*Data!$H$8)+(I661*Data!$I$8)+Data!$J$8,0)</f>
        <v>0.95726617192279129</v>
      </c>
      <c r="K661" s="119"/>
      <c r="L661" s="69"/>
      <c r="AI661" s="69"/>
      <c r="AJ661" s="121" t="str">
        <f t="shared" si="591"/>
        <v>RNA</v>
      </c>
      <c r="AK661" s="24" t="str">
        <f t="shared" si="592"/>
        <v>The Dudley Group NHS FT</v>
      </c>
      <c r="AL661" s="280">
        <f t="shared" ref="AL661:BC661" ca="1" si="671">(AL429-$AL429)/$AI429</f>
        <v>0</v>
      </c>
      <c r="AM661" s="280">
        <f t="shared" ca="1" si="671"/>
        <v>7.1480008989238328E-3</v>
      </c>
      <c r="AN661" s="280">
        <f t="shared" ca="1" si="671"/>
        <v>7.1519811956418161E-3</v>
      </c>
      <c r="AO661" s="280">
        <f t="shared" ca="1" si="671"/>
        <v>7.4005180871426742E-3</v>
      </c>
      <c r="AP661" s="280">
        <f t="shared" ca="1" si="671"/>
        <v>7.2234366960899155E-3</v>
      </c>
      <c r="AQ661" s="280">
        <f t="shared" ca="1" si="671"/>
        <v>1.0362014415634901E-2</v>
      </c>
      <c r="AR661" s="280">
        <f t="shared" ca="1" si="671"/>
        <v>1.0362014415634901E-2</v>
      </c>
      <c r="AS661" s="280">
        <f t="shared" ca="1" si="671"/>
        <v>4.351166336049022E-3</v>
      </c>
      <c r="AT661" s="280">
        <f t="shared" ca="1" si="671"/>
        <v>4.3666932740357572E-3</v>
      </c>
      <c r="AU661" s="280">
        <f t="shared" ca="1" si="671"/>
        <v>4.5131176322084745E-3</v>
      </c>
      <c r="AV661" s="280">
        <f t="shared" ca="1" si="671"/>
        <v>5.3713278734235674E-3</v>
      </c>
      <c r="AW661" s="280">
        <f t="shared" ca="1" si="671"/>
        <v>4.9583177967539218E-3</v>
      </c>
      <c r="AX661" s="280">
        <f t="shared" ca="1" si="671"/>
        <v>4.9583177967539218E-3</v>
      </c>
      <c r="AY661" s="281">
        <f t="shared" ca="1" si="671"/>
        <v>0</v>
      </c>
      <c r="AZ661" s="280">
        <f t="shared" ca="1" si="671"/>
        <v>9.77081106176145E-4</v>
      </c>
      <c r="BA661" s="282">
        <f t="shared" ca="1" si="671"/>
        <v>9.77081106176145E-4</v>
      </c>
      <c r="BB661" s="282">
        <f t="shared" ca="1" si="671"/>
        <v>1.9613727288895484E-3</v>
      </c>
      <c r="BC661" s="230">
        <f t="shared" ca="1" si="671"/>
        <v>1.9613727288895484E-3</v>
      </c>
      <c r="BE661" s="121" t="str">
        <f t="shared" si="594"/>
        <v>RNA</v>
      </c>
      <c r="BF661" s="24" t="str">
        <f t="shared" si="595"/>
        <v>The Dudley Group NHS FT</v>
      </c>
      <c r="BG661" s="280"/>
      <c r="BH661" s="280">
        <f t="shared" ca="1" si="596"/>
        <v>7.1480008989238328E-3</v>
      </c>
      <c r="BI661" s="280">
        <f t="shared" ca="1" si="597"/>
        <v>3.980296717983299E-6</v>
      </c>
      <c r="BJ661" s="280">
        <f t="shared" ca="1" si="598"/>
        <v>2.485368915008581E-4</v>
      </c>
      <c r="BK661" s="280">
        <f t="shared" ca="1" si="599"/>
        <v>-1.7708139105275869E-4</v>
      </c>
      <c r="BL661" s="280">
        <f t="shared" ca="1" si="600"/>
        <v>3.1385777195449853E-3</v>
      </c>
      <c r="BM661" s="280">
        <f t="shared" ca="1" si="601"/>
        <v>0</v>
      </c>
      <c r="BN661" s="280">
        <f t="shared" ca="1" si="602"/>
        <v>-6.0108480795858787E-3</v>
      </c>
      <c r="BO661" s="280">
        <f t="shared" ca="1" si="603"/>
        <v>1.552693798673524E-5</v>
      </c>
      <c r="BP661" s="280">
        <f t="shared" ca="1" si="604"/>
        <v>1.4642435817271721E-4</v>
      </c>
      <c r="BQ661" s="280">
        <f t="shared" ca="1" si="605"/>
        <v>8.5821024121509291E-4</v>
      </c>
      <c r="BR661" s="280">
        <f t="shared" ca="1" si="606"/>
        <v>-4.1301007666964557E-4</v>
      </c>
      <c r="BS661" s="280">
        <f t="shared" ca="1" si="607"/>
        <v>0</v>
      </c>
      <c r="BT661" s="281"/>
      <c r="BU661" s="280">
        <f t="shared" ca="1" si="608"/>
        <v>9.77081106176145E-4</v>
      </c>
      <c r="BV661" s="282">
        <f t="shared" ca="1" si="609"/>
        <v>0</v>
      </c>
      <c r="BW661" s="282">
        <f t="shared" ca="1" si="610"/>
        <v>9.842916227134034E-4</v>
      </c>
      <c r="BX661" s="230">
        <f t="shared" ca="1" si="611"/>
        <v>0</v>
      </c>
    </row>
    <row r="662" spans="1:76" ht="13.8" x14ac:dyDescent="0.25">
      <c r="A662" s="118">
        <v>1</v>
      </c>
      <c r="B662" s="69">
        <f t="shared" si="633"/>
        <v>2</v>
      </c>
      <c r="C662" s="118" t="str">
        <f t="shared" si="634"/>
        <v>RXT</v>
      </c>
      <c r="D662" s="69"/>
      <c r="E662" s="70">
        <f ca="1">INDEX(OFFSET(Data!$A$10,1,E$9+MATCH($A662+IF(E$9&gt;$B662,0,1),Data!$3:$3,0),Num_Orgs,1),MATCH($C662,OFFSET(Data!$A$10,1,MATCH($A662+IF(E$9&gt;$B662,0,1),Data!$3:$3,0)-1,Num_Orgs,1),0),1)</f>
        <v>0.95946676404061704</v>
      </c>
      <c r="F662" s="70">
        <f ca="1">INDEX(OFFSET(Data!$A$10,1,F$9+MATCH($A662+IF(F$9&gt;$B662,0,1),Data!$3:$3,0),Num_Orgs,1),MATCH($C662,OFFSET(Data!$A$10,1,MATCH($A662+IF(F$9&gt;$B662,0,1),Data!$3:$3,0)-1,Num_Orgs,1),0),1)</f>
        <v>0.99619990923086066</v>
      </c>
      <c r="G662" s="70">
        <f ca="1">INDEX(OFFSET(Data!$A$10,1,G$9+MATCH($A662+IF(G$9&gt;$B662,0,1),Data!$3:$3,0),Num_Orgs,1),MATCH($C662,OFFSET(Data!$A$10,1,MATCH($A662+IF(G$9&gt;$B662,0,1),Data!$3:$3,0)-1,Num_Orgs,1),0),1)</f>
        <v>0.94535377638704965</v>
      </c>
      <c r="H662" s="70">
        <f ca="1">INDEX(OFFSET(Data!$A$10,1,H$9+MATCH($A662+IF(H$9&gt;$B662,0,1),Data!$3:$3,0),Num_Orgs,1),MATCH($C662,OFFSET(Data!$A$10,1,MATCH($A662+IF(H$9&gt;$B662,0,1),Data!$3:$3,0)-1,Num_Orgs,1),0),1)</f>
        <v>1.032290748371794</v>
      </c>
      <c r="I662" s="70">
        <f ca="1">INDEX(OFFSET(Data!$A$10,1,I$9+MATCH($A662+IF(I$9&gt;$B662,0,1),Data!$3:$3,0),Num_Orgs,1),MATCH($C662,OFFSET(Data!$A$10,1,MATCH($A662+IF(I$9&gt;$B662,0,1),Data!$3:$3,0)-1,Num_Orgs,1),0),1)</f>
        <v>0</v>
      </c>
      <c r="J662" s="26">
        <f ca="1">IFERROR((E662*SUM(Data!$C$8:$D$8))+(F662*Data!$E$8)+(G662*SUM(Data!$F$8:$G$8))+(H662*Data!$H$8)+(I662*Data!$I$8)+Data!$J$8,0)</f>
        <v>0.97590206747731467</v>
      </c>
      <c r="K662" s="119"/>
      <c r="L662" s="69"/>
      <c r="AI662" s="69"/>
      <c r="AJ662" s="121" t="str">
        <f t="shared" si="591"/>
        <v>RAS</v>
      </c>
      <c r="AK662" s="24" t="str">
        <f t="shared" si="592"/>
        <v>The Hillingdon Hospitals NHS FT</v>
      </c>
      <c r="AL662" s="280">
        <f t="shared" ref="AL662:BC662" ca="1" si="672">(AL430-$AL430)/$AI430</f>
        <v>0</v>
      </c>
      <c r="AM662" s="280">
        <f t="shared" ca="1" si="672"/>
        <v>-1.0934796248026913E-2</v>
      </c>
      <c r="AN662" s="280">
        <f t="shared" ca="1" si="672"/>
        <v>-1.0933921103040249E-2</v>
      </c>
      <c r="AO662" s="280">
        <f t="shared" ca="1" si="672"/>
        <v>-1.1374125182249503E-2</v>
      </c>
      <c r="AP662" s="280">
        <f t="shared" ca="1" si="672"/>
        <v>-1.1390864770747536E-2</v>
      </c>
      <c r="AQ662" s="280">
        <f t="shared" ca="1" si="672"/>
        <v>-1.444403063958836E-2</v>
      </c>
      <c r="AR662" s="280">
        <f t="shared" ca="1" si="672"/>
        <v>-1.444403063958836E-2</v>
      </c>
      <c r="AS662" s="280">
        <f t="shared" ca="1" si="672"/>
        <v>-1.37077399725997E-2</v>
      </c>
      <c r="AT662" s="280">
        <f t="shared" ca="1" si="672"/>
        <v>-1.3789790667151554E-2</v>
      </c>
      <c r="AU662" s="280">
        <f t="shared" ca="1" si="672"/>
        <v>-1.3473000243089499E-2</v>
      </c>
      <c r="AV662" s="280">
        <f t="shared" ca="1" si="672"/>
        <v>-1.261506302285351E-2</v>
      </c>
      <c r="AW662" s="280">
        <f t="shared" ca="1" si="672"/>
        <v>-1.277315216117406E-2</v>
      </c>
      <c r="AX662" s="280">
        <f t="shared" ca="1" si="672"/>
        <v>-1.277315216117406E-2</v>
      </c>
      <c r="AY662" s="281">
        <f t="shared" ca="1" si="672"/>
        <v>0</v>
      </c>
      <c r="AZ662" s="280">
        <f t="shared" ca="1" si="672"/>
        <v>-2.517064487306929E-3</v>
      </c>
      <c r="BA662" s="282">
        <f t="shared" ca="1" si="672"/>
        <v>-2.517064487306929E-3</v>
      </c>
      <c r="BB662" s="282">
        <f t="shared" ca="1" si="672"/>
        <v>-5.0527040294352414E-3</v>
      </c>
      <c r="BC662" s="230">
        <f t="shared" ca="1" si="672"/>
        <v>-5.0527040294352414E-3</v>
      </c>
      <c r="BE662" s="121" t="str">
        <f t="shared" si="594"/>
        <v>RAS</v>
      </c>
      <c r="BF662" s="24" t="str">
        <f t="shared" si="595"/>
        <v>The Hillingdon Hospitals NHS FT</v>
      </c>
      <c r="BG662" s="280"/>
      <c r="BH662" s="280">
        <f t="shared" ca="1" si="596"/>
        <v>-1.0934796248026913E-2</v>
      </c>
      <c r="BI662" s="280">
        <f t="shared" ca="1" si="597"/>
        <v>8.7514498666417528E-7</v>
      </c>
      <c r="BJ662" s="280">
        <f t="shared" ca="1" si="598"/>
        <v>-4.4020407920925334E-4</v>
      </c>
      <c r="BK662" s="280">
        <f t="shared" ca="1" si="599"/>
        <v>-1.6739588498033281E-5</v>
      </c>
      <c r="BL662" s="280">
        <f t="shared" ca="1" si="600"/>
        <v>-3.053165868840824E-3</v>
      </c>
      <c r="BM662" s="280">
        <f t="shared" ca="1" si="601"/>
        <v>0</v>
      </c>
      <c r="BN662" s="280">
        <f t="shared" ca="1" si="602"/>
        <v>7.362906669886593E-4</v>
      </c>
      <c r="BO662" s="280">
        <f t="shared" ca="1" si="603"/>
        <v>-8.2050694551853709E-5</v>
      </c>
      <c r="BP662" s="280">
        <f t="shared" ca="1" si="604"/>
        <v>3.1679042406205539E-4</v>
      </c>
      <c r="BQ662" s="280">
        <f t="shared" ca="1" si="605"/>
        <v>8.5793722023598876E-4</v>
      </c>
      <c r="BR662" s="280">
        <f t="shared" ca="1" si="606"/>
        <v>-1.580891383205496E-4</v>
      </c>
      <c r="BS662" s="280">
        <f t="shared" ca="1" si="607"/>
        <v>0</v>
      </c>
      <c r="BT662" s="281"/>
      <c r="BU662" s="280">
        <f t="shared" ca="1" si="608"/>
        <v>-2.517064487306929E-3</v>
      </c>
      <c r="BV662" s="282">
        <f t="shared" ca="1" si="609"/>
        <v>0</v>
      </c>
      <c r="BW662" s="282">
        <f t="shared" ca="1" si="610"/>
        <v>-2.5356395421283124E-3</v>
      </c>
      <c r="BX662" s="230">
        <f t="shared" ca="1" si="611"/>
        <v>0</v>
      </c>
    </row>
    <row r="663" spans="1:76" ht="13.8" x14ac:dyDescent="0.25">
      <c r="A663" s="118">
        <v>1</v>
      </c>
      <c r="B663" s="69">
        <f t="shared" si="633"/>
        <v>2</v>
      </c>
      <c r="C663" s="118" t="str">
        <f t="shared" si="634"/>
        <v>RXV</v>
      </c>
      <c r="D663" s="69"/>
      <c r="E663" s="70">
        <f ca="1">INDEX(OFFSET(Data!$A$10,1,E$9+MATCH($A663+IF(E$9&gt;$B663,0,1),Data!$3:$3,0),Num_Orgs,1),MATCH($C663,OFFSET(Data!$A$10,1,MATCH($A663+IF(E$9&gt;$B663,0,1),Data!$3:$3,0)-1,Num_Orgs,1),0),1)</f>
        <v>0.95181120078980064</v>
      </c>
      <c r="F663" s="70">
        <f ca="1">INDEX(OFFSET(Data!$A$10,1,F$9+MATCH($A663+IF(F$9&gt;$B663,0,1),Data!$3:$3,0),Num_Orgs,1),MATCH($C663,OFFSET(Data!$A$10,1,MATCH($A663+IF(F$9&gt;$B663,0,1),Data!$3:$3,0)-1,Num_Orgs,1),0),1)</f>
        <v>0.99619990923086066</v>
      </c>
      <c r="G663" s="70">
        <f ca="1">INDEX(OFFSET(Data!$A$10,1,G$9+MATCH($A663+IF(G$9&gt;$B663,0,1),Data!$3:$3,0),Num_Orgs,1),MATCH($C663,OFFSET(Data!$A$10,1,MATCH($A663+IF(G$9&gt;$B663,0,1),Data!$3:$3,0)-1,Num_Orgs,1),0),1)</f>
        <v>0.91640616045486722</v>
      </c>
      <c r="H663" s="70">
        <f ca="1">INDEX(OFFSET(Data!$A$10,1,H$9+MATCH($A663+IF(H$9&gt;$B663,0,1),Data!$3:$3,0),Num_Orgs,1),MATCH($C663,OFFSET(Data!$A$10,1,MATCH($A663+IF(H$9&gt;$B663,0,1),Data!$3:$3,0)-1,Num_Orgs,1),0),1)</f>
        <v>0.59690804476759529</v>
      </c>
      <c r="I663" s="70">
        <f ca="1">INDEX(OFFSET(Data!$A$10,1,I$9+MATCH($A663+IF(I$9&gt;$B663,0,1),Data!$3:$3,0),Num_Orgs,1),MATCH($C663,OFFSET(Data!$A$10,1,MATCH($A663+IF(I$9&gt;$B663,0,1),Data!$3:$3,0)-1,Num_Orgs,1),0),1)</f>
        <v>0</v>
      </c>
      <c r="J663" s="26">
        <f ca="1">IFERROR((E663*SUM(Data!$C$8:$D$8))+(F663*Data!$E$8)+(G663*SUM(Data!$F$8:$G$8))+(H663*Data!$H$8)+(I663*Data!$I$8)+Data!$J$8,0)</f>
        <v>0.96897560787824366</v>
      </c>
      <c r="K663" s="119"/>
      <c r="L663" s="69"/>
      <c r="AI663" s="69"/>
      <c r="AJ663" s="121" t="str">
        <f t="shared" si="591"/>
        <v>RTD</v>
      </c>
      <c r="AK663" s="24" t="str">
        <f t="shared" si="592"/>
        <v>The Newcastle Upon Tyne Hospitals NHS FT</v>
      </c>
      <c r="AL663" s="280">
        <f t="shared" ref="AL663:BC663" ca="1" si="673">(AL431-$AL431)/$AI431</f>
        <v>0</v>
      </c>
      <c r="AM663" s="280">
        <f t="shared" ca="1" si="673"/>
        <v>7.0773230337870001E-3</v>
      </c>
      <c r="AN663" s="280">
        <f t="shared" ca="1" si="673"/>
        <v>7.0803667778464811E-3</v>
      </c>
      <c r="AO663" s="280">
        <f t="shared" ca="1" si="673"/>
        <v>5.9205935290002993E-3</v>
      </c>
      <c r="AP663" s="280">
        <f t="shared" ca="1" si="673"/>
        <v>5.4420474656347697E-3</v>
      </c>
      <c r="AQ663" s="280">
        <f t="shared" ca="1" si="673"/>
        <v>7.4900975161160859E-3</v>
      </c>
      <c r="AR663" s="280">
        <f t="shared" ca="1" si="673"/>
        <v>7.4900975161160859E-3</v>
      </c>
      <c r="AS663" s="280">
        <f t="shared" ca="1" si="673"/>
        <v>7.9828804937468294E-3</v>
      </c>
      <c r="AT663" s="280">
        <f t="shared" ca="1" si="673"/>
        <v>7.9950843607243978E-3</v>
      </c>
      <c r="AU663" s="280">
        <f t="shared" ca="1" si="673"/>
        <v>8.3931426044612702E-3</v>
      </c>
      <c r="AV663" s="280">
        <f t="shared" ca="1" si="673"/>
        <v>8.62609265486791E-3</v>
      </c>
      <c r="AW663" s="280">
        <f t="shared" ca="1" si="673"/>
        <v>9.0968995172040316E-3</v>
      </c>
      <c r="AX663" s="280">
        <f t="shared" ca="1" si="673"/>
        <v>9.0968995172040316E-3</v>
      </c>
      <c r="AY663" s="281">
        <f t="shared" ca="1" si="673"/>
        <v>0</v>
      </c>
      <c r="AZ663" s="280">
        <f t="shared" ca="1" si="673"/>
        <v>1.7926258475930187E-3</v>
      </c>
      <c r="BA663" s="282">
        <f t="shared" ca="1" si="673"/>
        <v>1.7926258475930187E-3</v>
      </c>
      <c r="BB663" s="282">
        <f t="shared" ca="1" si="673"/>
        <v>3.5984806464344999E-3</v>
      </c>
      <c r="BC663" s="230">
        <f t="shared" ca="1" si="673"/>
        <v>3.5984806464344999E-3</v>
      </c>
      <c r="BE663" s="121" t="str">
        <f t="shared" si="594"/>
        <v>RTD</v>
      </c>
      <c r="BF663" s="24" t="str">
        <f t="shared" si="595"/>
        <v>The Newcastle Upon Tyne Hospitals NHS FT</v>
      </c>
      <c r="BG663" s="280"/>
      <c r="BH663" s="280">
        <f t="shared" ca="1" si="596"/>
        <v>7.0773230337870001E-3</v>
      </c>
      <c r="BI663" s="280">
        <f t="shared" ca="1" si="597"/>
        <v>3.0437440594810114E-6</v>
      </c>
      <c r="BJ663" s="280">
        <f t="shared" ca="1" si="598"/>
        <v>-1.1597732488461817E-3</v>
      </c>
      <c r="BK663" s="280">
        <f t="shared" ca="1" si="599"/>
        <v>-4.7854606336552967E-4</v>
      </c>
      <c r="BL663" s="280">
        <f t="shared" ca="1" si="600"/>
        <v>2.0480500504813162E-3</v>
      </c>
      <c r="BM663" s="280">
        <f t="shared" ca="1" si="601"/>
        <v>0</v>
      </c>
      <c r="BN663" s="280">
        <f t="shared" ca="1" si="602"/>
        <v>4.9278297763074349E-4</v>
      </c>
      <c r="BO663" s="280">
        <f t="shared" ca="1" si="603"/>
        <v>1.2203866977568423E-5</v>
      </c>
      <c r="BP663" s="280">
        <f t="shared" ca="1" si="604"/>
        <v>3.9805824373687244E-4</v>
      </c>
      <c r="BQ663" s="280">
        <f t="shared" ca="1" si="605"/>
        <v>2.329500504066398E-4</v>
      </c>
      <c r="BR663" s="280">
        <f t="shared" ca="1" si="606"/>
        <v>4.7080686233612161E-4</v>
      </c>
      <c r="BS663" s="280">
        <f t="shared" ca="1" si="607"/>
        <v>0</v>
      </c>
      <c r="BT663" s="281"/>
      <c r="BU663" s="280">
        <f t="shared" ca="1" si="608"/>
        <v>1.7926258475930187E-3</v>
      </c>
      <c r="BV663" s="282">
        <f t="shared" ca="1" si="609"/>
        <v>0</v>
      </c>
      <c r="BW663" s="282">
        <f t="shared" ca="1" si="610"/>
        <v>1.8058547988414812E-3</v>
      </c>
      <c r="BX663" s="230">
        <f t="shared" ca="1" si="611"/>
        <v>0</v>
      </c>
    </row>
    <row r="664" spans="1:76" ht="13.8" x14ac:dyDescent="0.25">
      <c r="A664" s="118">
        <v>1</v>
      </c>
      <c r="B664" s="69">
        <f t="shared" si="633"/>
        <v>2</v>
      </c>
      <c r="C664" s="118" t="str">
        <f t="shared" si="634"/>
        <v>RXW</v>
      </c>
      <c r="D664" s="69"/>
      <c r="E664" s="70">
        <f ca="1">INDEX(OFFSET(Data!$A$10,1,E$9+MATCH($A664+IF(E$9&gt;$B664,0,1),Data!$3:$3,0),Num_Orgs,1),MATCH($C664,OFFSET(Data!$A$10,1,MATCH($A664+IF(E$9&gt;$B664,0,1),Data!$3:$3,0)-1,Num_Orgs,1),0),1)</f>
        <v>0.93453685533536679</v>
      </c>
      <c r="F664" s="70">
        <f ca="1">INDEX(OFFSET(Data!$A$10,1,F$9+MATCH($A664+IF(F$9&gt;$B664,0,1),Data!$3:$3,0),Num_Orgs,1),MATCH($C664,OFFSET(Data!$A$10,1,MATCH($A664+IF(F$9&gt;$B664,0,1),Data!$3:$3,0)-1,Num_Orgs,1),0),1)</f>
        <v>0.99619990923086066</v>
      </c>
      <c r="G664" s="70">
        <f ca="1">INDEX(OFFSET(Data!$A$10,1,G$9+MATCH($A664+IF(G$9&gt;$B664,0,1),Data!$3:$3,0),Num_Orgs,1),MATCH($C664,OFFSET(Data!$A$10,1,MATCH($A664+IF(G$9&gt;$B664,0,1),Data!$3:$3,0)-1,Num_Orgs,1),0),1)</f>
        <v>0.92718710208680366</v>
      </c>
      <c r="H664" s="70">
        <f ca="1">INDEX(OFFSET(Data!$A$10,1,H$9+MATCH($A664+IF(H$9&gt;$B664,0,1),Data!$3:$3,0),Num_Orgs,1),MATCH($C664,OFFSET(Data!$A$10,1,MATCH($A664+IF(H$9&gt;$B664,0,1),Data!$3:$3,0)-1,Num_Orgs,1),0),1)</f>
        <v>1.1029012458899965</v>
      </c>
      <c r="I664" s="70">
        <f ca="1">INDEX(OFFSET(Data!$A$10,1,I$9+MATCH($A664+IF(I$9&gt;$B664,0,1),Data!$3:$3,0),Num_Orgs,1),MATCH($C664,OFFSET(Data!$A$10,1,MATCH($A664+IF(I$9&gt;$B664,0,1),Data!$3:$3,0)-1,Num_Orgs,1),0),1)</f>
        <v>0</v>
      </c>
      <c r="J664" s="26">
        <f ca="1">IFERROR((E664*SUM(Data!$C$8:$D$8))+(F664*Data!$E$8)+(G664*SUM(Data!$F$8:$G$8))+(H664*Data!$H$8)+(I664*Data!$I$8)+Data!$J$8,0)</f>
        <v>0.96204446282651435</v>
      </c>
      <c r="K664" s="119"/>
      <c r="L664" s="69"/>
      <c r="AI664" s="69"/>
      <c r="AJ664" s="121" t="str">
        <f t="shared" si="591"/>
        <v>RQW</v>
      </c>
      <c r="AK664" s="24" t="str">
        <f t="shared" si="592"/>
        <v>The Princess Alexandra Hospital NHS Trust</v>
      </c>
      <c r="AL664" s="280">
        <f t="shared" ref="AL664:BC664" ca="1" si="674">(AL432-$AL432)/$AI432</f>
        <v>0</v>
      </c>
      <c r="AM664" s="280">
        <f t="shared" ca="1" si="674"/>
        <v>-9.1950935495203733E-3</v>
      </c>
      <c r="AN664" s="280">
        <f t="shared" ca="1" si="674"/>
        <v>-9.1909857238192758E-3</v>
      </c>
      <c r="AO664" s="280">
        <f t="shared" ca="1" si="674"/>
        <v>-9.574907536130552E-3</v>
      </c>
      <c r="AP664" s="280">
        <f t="shared" ca="1" si="674"/>
        <v>-9.1793613220412119E-3</v>
      </c>
      <c r="AQ664" s="280">
        <f t="shared" ca="1" si="674"/>
        <v>-1.268643294905584E-2</v>
      </c>
      <c r="AR664" s="280">
        <f t="shared" ca="1" si="674"/>
        <v>-1.268643294905584E-2</v>
      </c>
      <c r="AS664" s="280">
        <f t="shared" ca="1" si="674"/>
        <v>-1.8989410299467165E-2</v>
      </c>
      <c r="AT664" s="280">
        <f t="shared" ca="1" si="674"/>
        <v>-1.8803189000791923E-2</v>
      </c>
      <c r="AU664" s="280">
        <f t="shared" ca="1" si="674"/>
        <v>-1.9280557242780293E-2</v>
      </c>
      <c r="AV664" s="280">
        <f t="shared" ca="1" si="674"/>
        <v>-1.8383825238707779E-2</v>
      </c>
      <c r="AW664" s="280">
        <f t="shared" ca="1" si="674"/>
        <v>-1.9346930776135789E-2</v>
      </c>
      <c r="AX664" s="280">
        <f t="shared" ca="1" si="674"/>
        <v>-1.9346930776135789E-2</v>
      </c>
      <c r="AY664" s="281">
        <f t="shared" ca="1" si="674"/>
        <v>0</v>
      </c>
      <c r="AZ664" s="280">
        <f t="shared" ca="1" si="674"/>
        <v>-3.8124866736513386E-3</v>
      </c>
      <c r="BA664" s="282">
        <f t="shared" ca="1" si="674"/>
        <v>-3.8124866736513386E-3</v>
      </c>
      <c r="BB664" s="282">
        <f t="shared" ca="1" si="674"/>
        <v>-7.6531081643987278E-3</v>
      </c>
      <c r="BC664" s="230">
        <f t="shared" ca="1" si="674"/>
        <v>-7.6531081643987278E-3</v>
      </c>
      <c r="BE664" s="121" t="str">
        <f t="shared" si="594"/>
        <v>RQW</v>
      </c>
      <c r="BF664" s="24" t="str">
        <f t="shared" si="595"/>
        <v>The Princess Alexandra Hospital NHS Trust</v>
      </c>
      <c r="BG664" s="280"/>
      <c r="BH664" s="280">
        <f t="shared" ca="1" si="596"/>
        <v>-9.1950935495203733E-3</v>
      </c>
      <c r="BI664" s="280">
        <f t="shared" ca="1" si="597"/>
        <v>4.107825701097495E-6</v>
      </c>
      <c r="BJ664" s="280">
        <f t="shared" ca="1" si="598"/>
        <v>-3.8392181231127614E-4</v>
      </c>
      <c r="BK664" s="280">
        <f t="shared" ca="1" si="599"/>
        <v>3.955462140893401E-4</v>
      </c>
      <c r="BL664" s="280">
        <f t="shared" ca="1" si="600"/>
        <v>-3.5070716270146282E-3</v>
      </c>
      <c r="BM664" s="280">
        <f t="shared" ca="1" si="601"/>
        <v>0</v>
      </c>
      <c r="BN664" s="280">
        <f t="shared" ca="1" si="602"/>
        <v>-6.3029773504113245E-3</v>
      </c>
      <c r="BO664" s="280">
        <f t="shared" ca="1" si="603"/>
        <v>1.8622129867524109E-4</v>
      </c>
      <c r="BP664" s="280">
        <f t="shared" ca="1" si="604"/>
        <v>-4.7736824198836916E-4</v>
      </c>
      <c r="BQ664" s="280">
        <f t="shared" ca="1" si="605"/>
        <v>8.9673200407251394E-4</v>
      </c>
      <c r="BR664" s="280">
        <f t="shared" ca="1" si="606"/>
        <v>-9.6310553742801064E-4</v>
      </c>
      <c r="BS664" s="280">
        <f t="shared" ca="1" si="607"/>
        <v>0</v>
      </c>
      <c r="BT664" s="281"/>
      <c r="BU664" s="280">
        <f t="shared" ca="1" si="608"/>
        <v>-3.8124866736513386E-3</v>
      </c>
      <c r="BV664" s="282">
        <f t="shared" ca="1" si="609"/>
        <v>0</v>
      </c>
      <c r="BW664" s="282">
        <f t="shared" ca="1" si="610"/>
        <v>-3.8406214907473891E-3</v>
      </c>
      <c r="BX664" s="230">
        <f t="shared" ca="1" si="611"/>
        <v>0</v>
      </c>
    </row>
    <row r="665" spans="1:76" ht="13.8" x14ac:dyDescent="0.25">
      <c r="A665" s="118">
        <v>1</v>
      </c>
      <c r="B665" s="69">
        <f t="shared" si="633"/>
        <v>2</v>
      </c>
      <c r="C665" s="118" t="str">
        <f t="shared" si="634"/>
        <v>RXX</v>
      </c>
      <c r="D665" s="69"/>
      <c r="E665" s="70">
        <f ca="1">INDEX(OFFSET(Data!$A$10,1,E$9+MATCH($A665+IF(E$9&gt;$B665,0,1),Data!$3:$3,0),Num_Orgs,1),MATCH($C665,OFFSET(Data!$A$10,1,MATCH($A665+IF(E$9&gt;$B665,0,1),Data!$3:$3,0)-1,Num_Orgs,1),0),1)</f>
        <v>1.1180544138167234</v>
      </c>
      <c r="F665" s="70">
        <f ca="1">INDEX(OFFSET(Data!$A$10,1,F$9+MATCH($A665+IF(F$9&gt;$B665,0,1),Data!$3:$3,0),Num_Orgs,1),MATCH($C665,OFFSET(Data!$A$10,1,MATCH($A665+IF(F$9&gt;$B665,0,1),Data!$3:$3,0)-1,Num_Orgs,1),0),1)</f>
        <v>0.99619990923086066</v>
      </c>
      <c r="G665" s="70">
        <f ca="1">INDEX(OFFSET(Data!$A$10,1,G$9+MATCH($A665+IF(G$9&gt;$B665,0,1),Data!$3:$3,0),Num_Orgs,1),MATCH($C665,OFFSET(Data!$A$10,1,MATCH($A665+IF(G$9&gt;$B665,0,1),Data!$3:$3,0)-1,Num_Orgs,1),0),1)</f>
        <v>1.1045712545153963</v>
      </c>
      <c r="H665" s="70">
        <f ca="1">INDEX(OFFSET(Data!$A$10,1,H$9+MATCH($A665+IF(H$9&gt;$B665,0,1),Data!$3:$3,0),Num_Orgs,1),MATCH($C665,OFFSET(Data!$A$10,1,MATCH($A665+IF(H$9&gt;$B665,0,1),Data!$3:$3,0)-1,Num_Orgs,1),0),1)</f>
        <v>1.0860083638659155</v>
      </c>
      <c r="I665" s="70">
        <f ca="1">INDEX(OFFSET(Data!$A$10,1,I$9+MATCH($A665+IF(I$9&gt;$B665,0,1),Data!$3:$3,0),Num_Orgs,1),MATCH($C665,OFFSET(Data!$A$10,1,MATCH($A665+IF(I$9&gt;$B665,0,1),Data!$3:$3,0)-1,Num_Orgs,1),0),1)</f>
        <v>0</v>
      </c>
      <c r="J665" s="26">
        <f ca="1">IFERROR((E665*SUM(Data!$C$8:$D$8))+(F665*Data!$E$8)+(G665*SUM(Data!$F$8:$G$8))+(H665*Data!$H$8)+(I665*Data!$I$8)+Data!$J$8,0)</f>
        <v>1.0674717214321481</v>
      </c>
      <c r="K665" s="119"/>
      <c r="L665" s="69"/>
      <c r="AI665" s="69"/>
      <c r="AJ665" s="121" t="str">
        <f t="shared" si="591"/>
        <v>RCX</v>
      </c>
      <c r="AK665" s="24" t="str">
        <f t="shared" si="592"/>
        <v>The Queen Elizabeth Hospital, King's Lynn, NHS FT</v>
      </c>
      <c r="AL665" s="280">
        <f t="shared" ref="AL665:BC665" ca="1" si="675">(AL433-$AL433)/$AI433</f>
        <v>0</v>
      </c>
      <c r="AM665" s="280">
        <f t="shared" ca="1" si="675"/>
        <v>5.5672354890391835E-3</v>
      </c>
      <c r="AN665" s="280">
        <f t="shared" ca="1" si="675"/>
        <v>5.572040214871548E-3</v>
      </c>
      <c r="AO665" s="280">
        <f t="shared" ca="1" si="675"/>
        <v>6.6798448720674685E-3</v>
      </c>
      <c r="AP665" s="280">
        <f t="shared" ca="1" si="675"/>
        <v>6.4674473106854152E-3</v>
      </c>
      <c r="AQ665" s="280">
        <f t="shared" ca="1" si="675"/>
        <v>1.2418376236327943E-2</v>
      </c>
      <c r="AR665" s="280">
        <f t="shared" ca="1" si="675"/>
        <v>1.2418376236327943E-2</v>
      </c>
      <c r="AS665" s="280">
        <f t="shared" ca="1" si="675"/>
        <v>1.4845181052113804E-2</v>
      </c>
      <c r="AT665" s="280">
        <f t="shared" ca="1" si="675"/>
        <v>1.4863869836537934E-2</v>
      </c>
      <c r="AU665" s="280">
        <f t="shared" ca="1" si="675"/>
        <v>1.4367791695220355E-2</v>
      </c>
      <c r="AV665" s="280">
        <f t="shared" ca="1" si="675"/>
        <v>1.6383972826251956E-2</v>
      </c>
      <c r="AW665" s="280">
        <f t="shared" ca="1" si="675"/>
        <v>1.5533572922008101E-2</v>
      </c>
      <c r="AX665" s="280">
        <f t="shared" ca="1" si="675"/>
        <v>1.5533572922008101E-2</v>
      </c>
      <c r="AY665" s="281">
        <f t="shared" ca="1" si="675"/>
        <v>0</v>
      </c>
      <c r="AZ665" s="280">
        <f t="shared" ca="1" si="675"/>
        <v>3.0610302194500482E-3</v>
      </c>
      <c r="BA665" s="282">
        <f t="shared" ca="1" si="675"/>
        <v>3.0610302194500482E-3</v>
      </c>
      <c r="BB665" s="282">
        <f t="shared" ca="1" si="675"/>
        <v>6.1446497704091291E-3</v>
      </c>
      <c r="BC665" s="230">
        <f t="shared" ca="1" si="675"/>
        <v>6.1446497704091291E-3</v>
      </c>
      <c r="BE665" s="121" t="str">
        <f t="shared" si="594"/>
        <v>RCX</v>
      </c>
      <c r="BF665" s="24" t="str">
        <f t="shared" si="595"/>
        <v>The Queen Elizabeth Hospital, King's Lynn, NHS FT</v>
      </c>
      <c r="BG665" s="280"/>
      <c r="BH665" s="280">
        <f t="shared" ca="1" si="596"/>
        <v>5.5672354890391835E-3</v>
      </c>
      <c r="BI665" s="280">
        <f t="shared" ca="1" si="597"/>
        <v>4.804725832364444E-6</v>
      </c>
      <c r="BJ665" s="280">
        <f t="shared" ca="1" si="598"/>
        <v>1.1078046571959205E-3</v>
      </c>
      <c r="BK665" s="280">
        <f t="shared" ca="1" si="599"/>
        <v>-2.1239756138205328E-4</v>
      </c>
      <c r="BL665" s="280">
        <f t="shared" ca="1" si="600"/>
        <v>5.9509289256425282E-3</v>
      </c>
      <c r="BM665" s="280">
        <f t="shared" ca="1" si="601"/>
        <v>0</v>
      </c>
      <c r="BN665" s="280">
        <f t="shared" ca="1" si="602"/>
        <v>2.4268048157858602E-3</v>
      </c>
      <c r="BO665" s="280">
        <f t="shared" ca="1" si="603"/>
        <v>1.8688784424130897E-5</v>
      </c>
      <c r="BP665" s="280">
        <f t="shared" ca="1" si="604"/>
        <v>-4.9607814131757966E-4</v>
      </c>
      <c r="BQ665" s="280">
        <f t="shared" ca="1" si="605"/>
        <v>2.0161811310316011E-3</v>
      </c>
      <c r="BR665" s="280">
        <f t="shared" ca="1" si="606"/>
        <v>-8.5039990424385509E-4</v>
      </c>
      <c r="BS665" s="280">
        <f t="shared" ca="1" si="607"/>
        <v>0</v>
      </c>
      <c r="BT665" s="281"/>
      <c r="BU665" s="280">
        <f t="shared" ca="1" si="608"/>
        <v>3.0610302194500482E-3</v>
      </c>
      <c r="BV665" s="282">
        <f t="shared" ca="1" si="609"/>
        <v>0</v>
      </c>
      <c r="BW665" s="282">
        <f t="shared" ca="1" si="610"/>
        <v>3.083619550959081E-3</v>
      </c>
      <c r="BX665" s="230">
        <f t="shared" ca="1" si="611"/>
        <v>0</v>
      </c>
    </row>
    <row r="666" spans="1:76" ht="13.8" x14ac:dyDescent="0.25">
      <c r="A666" s="118">
        <v>1</v>
      </c>
      <c r="B666" s="69">
        <f t="shared" si="633"/>
        <v>2</v>
      </c>
      <c r="C666" s="118" t="str">
        <f t="shared" si="634"/>
        <v>RXY</v>
      </c>
      <c r="D666" s="69"/>
      <c r="E666" s="70">
        <f ca="1">INDEX(OFFSET(Data!$A$10,1,E$9+MATCH($A666+IF(E$9&gt;$B666,0,1),Data!$3:$3,0),Num_Orgs,1),MATCH($C666,OFFSET(Data!$A$10,1,MATCH($A666+IF(E$9&gt;$B666,0,1),Data!$3:$3,0)-1,Num_Orgs,1),0),1)</f>
        <v>0.99249770910849888</v>
      </c>
      <c r="F666" s="70">
        <f ca="1">INDEX(OFFSET(Data!$A$10,1,F$9+MATCH($A666+IF(F$9&gt;$B666,0,1),Data!$3:$3,0),Num_Orgs,1),MATCH($C666,OFFSET(Data!$A$10,1,MATCH($A666+IF(F$9&gt;$B666,0,1),Data!$3:$3,0)-1,Num_Orgs,1),0),1)</f>
        <v>0.99619990923086066</v>
      </c>
      <c r="G666" s="70">
        <f ca="1">INDEX(OFFSET(Data!$A$10,1,G$9+MATCH($A666+IF(G$9&gt;$B666,0,1),Data!$3:$3,0),Num_Orgs,1),MATCH($C666,OFFSET(Data!$A$10,1,MATCH($A666+IF(G$9&gt;$B666,0,1),Data!$3:$3,0)-1,Num_Orgs,1),0),1)</f>
        <v>1.0654873260608135</v>
      </c>
      <c r="H666" s="70">
        <f ca="1">INDEX(OFFSET(Data!$A$10,1,H$9+MATCH($A666+IF(H$9&gt;$B666,0,1),Data!$3:$3,0),Num_Orgs,1),MATCH($C666,OFFSET(Data!$A$10,1,MATCH($A666+IF(H$9&gt;$B666,0,1),Data!$3:$3,0)-1,Num_Orgs,1),0),1)</f>
        <v>0.63825198931938343</v>
      </c>
      <c r="I666" s="70">
        <f ca="1">INDEX(OFFSET(Data!$A$10,1,I$9+MATCH($A666+IF(I$9&gt;$B666,0,1),Data!$3:$3,0),Num_Orgs,1),MATCH($C666,OFFSET(Data!$A$10,1,MATCH($A666+IF(I$9&gt;$B666,0,1),Data!$3:$3,0)-1,Num_Orgs,1),0),1)</f>
        <v>0</v>
      </c>
      <c r="J666" s="26">
        <f ca="1">IFERROR((E666*SUM(Data!$C$8:$D$8))+(F666*Data!$E$8)+(G666*SUM(Data!$F$8:$G$8))+(H666*Data!$H$8)+(I666*Data!$I$8)+Data!$J$8,0)</f>
        <v>0.99547468722522026</v>
      </c>
      <c r="K666" s="119"/>
      <c r="L666" s="69"/>
      <c r="AI666" s="69"/>
      <c r="AJ666" s="121" t="str">
        <f t="shared" si="591"/>
        <v>RL1</v>
      </c>
      <c r="AK666" s="24" t="str">
        <f t="shared" si="592"/>
        <v>The Robert Jones and Agnes Hunt Orthopaedic Hospital NHS FT</v>
      </c>
      <c r="AL666" s="280">
        <f t="shared" ref="AL666:BC666" ca="1" si="676">(AL434-$AL434)/$AI434</f>
        <v>0</v>
      </c>
      <c r="AM666" s="280">
        <f t="shared" ca="1" si="676"/>
        <v>2.8962341633514124E-3</v>
      </c>
      <c r="AN666" s="280">
        <f t="shared" ca="1" si="676"/>
        <v>2.9004508868857417E-3</v>
      </c>
      <c r="AO666" s="280">
        <f t="shared" ca="1" si="676"/>
        <v>3.5072422725995951E-3</v>
      </c>
      <c r="AP666" s="280">
        <f t="shared" ca="1" si="676"/>
        <v>3.4157935136072326E-3</v>
      </c>
      <c r="AQ666" s="280">
        <f t="shared" ca="1" si="676"/>
        <v>8.6288474954922655E-3</v>
      </c>
      <c r="AR666" s="280">
        <f t="shared" ca="1" si="676"/>
        <v>8.6288474954922655E-3</v>
      </c>
      <c r="AS666" s="280">
        <f t="shared" ca="1" si="676"/>
        <v>3.0737183581442847E-3</v>
      </c>
      <c r="AT666" s="280">
        <f t="shared" ca="1" si="676"/>
        <v>3.0897604807023859E-3</v>
      </c>
      <c r="AU666" s="280">
        <f t="shared" ca="1" si="676"/>
        <v>2.6560171957967288E-3</v>
      </c>
      <c r="AV666" s="280">
        <f t="shared" ca="1" si="676"/>
        <v>4.5548993278351898E-3</v>
      </c>
      <c r="AW666" s="280">
        <f t="shared" ca="1" si="676"/>
        <v>3.9631900165754651E-3</v>
      </c>
      <c r="AX666" s="280">
        <f t="shared" ca="1" si="676"/>
        <v>3.9631900165754651E-3</v>
      </c>
      <c r="AY666" s="281">
        <f t="shared" ca="1" si="676"/>
        <v>0</v>
      </c>
      <c r="AZ666" s="280">
        <f t="shared" ca="1" si="676"/>
        <v>7.8098222907733463E-4</v>
      </c>
      <c r="BA666" s="282">
        <f t="shared" ca="1" si="676"/>
        <v>7.8098222907733463E-4</v>
      </c>
      <c r="BB666" s="282">
        <f t="shared" ca="1" si="676"/>
        <v>1.567727833622756E-3</v>
      </c>
      <c r="BC666" s="230">
        <f t="shared" ca="1" si="676"/>
        <v>1.567727833622756E-3</v>
      </c>
      <c r="BE666" s="121" t="str">
        <f t="shared" si="594"/>
        <v>RL1</v>
      </c>
      <c r="BF666" s="24" t="str">
        <f t="shared" si="595"/>
        <v>The Robert Jones and Agnes Hunt Orthopaedic Hospital NHS FT</v>
      </c>
      <c r="BG666" s="280"/>
      <c r="BH666" s="280">
        <f t="shared" ca="1" si="596"/>
        <v>2.8962341633514124E-3</v>
      </c>
      <c r="BI666" s="280">
        <f t="shared" ca="1" si="597"/>
        <v>4.2167235343292669E-6</v>
      </c>
      <c r="BJ666" s="280">
        <f t="shared" ca="1" si="598"/>
        <v>6.0679138571385341E-4</v>
      </c>
      <c r="BK666" s="280">
        <f t="shared" ca="1" si="599"/>
        <v>-9.1448758992362499E-5</v>
      </c>
      <c r="BL666" s="280">
        <f t="shared" ca="1" si="600"/>
        <v>5.213053981885033E-3</v>
      </c>
      <c r="BM666" s="280">
        <f t="shared" ca="1" si="601"/>
        <v>0</v>
      </c>
      <c r="BN666" s="280">
        <f t="shared" ca="1" si="602"/>
        <v>-5.5551291373479809E-3</v>
      </c>
      <c r="BO666" s="280">
        <f t="shared" ca="1" si="603"/>
        <v>1.604212255810122E-5</v>
      </c>
      <c r="BP666" s="280">
        <f t="shared" ca="1" si="604"/>
        <v>-4.3374328490565712E-4</v>
      </c>
      <c r="BQ666" s="280">
        <f t="shared" ca="1" si="605"/>
        <v>1.8988821320384611E-3</v>
      </c>
      <c r="BR666" s="280">
        <f t="shared" ca="1" si="606"/>
        <v>-5.9170931125972475E-4</v>
      </c>
      <c r="BS666" s="280">
        <f t="shared" ca="1" si="607"/>
        <v>0</v>
      </c>
      <c r="BT666" s="281"/>
      <c r="BU666" s="280">
        <f t="shared" ca="1" si="608"/>
        <v>7.8098222907733463E-4</v>
      </c>
      <c r="BV666" s="282">
        <f t="shared" ca="1" si="609"/>
        <v>0</v>
      </c>
      <c r="BW666" s="282">
        <f t="shared" ca="1" si="610"/>
        <v>7.8674560454542136E-4</v>
      </c>
      <c r="BX666" s="230">
        <f t="shared" ca="1" si="611"/>
        <v>0</v>
      </c>
    </row>
    <row r="667" spans="1:76" ht="13.8" x14ac:dyDescent="0.25">
      <c r="A667" s="118">
        <v>1</v>
      </c>
      <c r="B667" s="69">
        <f t="shared" si="633"/>
        <v>2</v>
      </c>
      <c r="C667" s="118" t="str">
        <f t="shared" si="634"/>
        <v>RY2</v>
      </c>
      <c r="D667" s="69"/>
      <c r="E667" s="70">
        <f ca="1">INDEX(OFFSET(Data!$A$10,1,E$9+MATCH($A667+IF(E$9&gt;$B667,0,1),Data!$3:$3,0),Num_Orgs,1),MATCH($C667,OFFSET(Data!$A$10,1,MATCH($A667+IF(E$9&gt;$B667,0,1),Data!$3:$3,0)-1,Num_Orgs,1),0),1)</f>
        <v>0.94632169163293667</v>
      </c>
      <c r="F667" s="70">
        <f ca="1">INDEX(OFFSET(Data!$A$10,1,F$9+MATCH($A667+IF(F$9&gt;$B667,0,1),Data!$3:$3,0),Num_Orgs,1),MATCH($C667,OFFSET(Data!$A$10,1,MATCH($A667+IF(F$9&gt;$B667,0,1),Data!$3:$3,0)-1,Num_Orgs,1),0),1)</f>
        <v>0.99619990923086066</v>
      </c>
      <c r="G667" s="70">
        <f ca="1">INDEX(OFFSET(Data!$A$10,1,G$9+MATCH($A667+IF(G$9&gt;$B667,0,1),Data!$3:$3,0),Num_Orgs,1),MATCH($C667,OFFSET(Data!$A$10,1,MATCH($A667+IF(G$9&gt;$B667,0,1),Data!$3:$3,0)-1,Num_Orgs,1),0),1)</f>
        <v>0.88564722208892122</v>
      </c>
      <c r="H667" s="70">
        <f ca="1">INDEX(OFFSET(Data!$A$10,1,H$9+MATCH($A667+IF(H$9&gt;$B667,0,1),Data!$3:$3,0),Num_Orgs,1),MATCH($C667,OFFSET(Data!$A$10,1,MATCH($A667+IF(H$9&gt;$B667,0,1),Data!$3:$3,0)-1,Num_Orgs,1),0),1)</f>
        <v>0.30826311853940092</v>
      </c>
      <c r="I667" s="70">
        <f ca="1">INDEX(OFFSET(Data!$A$10,1,I$9+MATCH($A667+IF(I$9&gt;$B667,0,1),Data!$3:$3,0),Num_Orgs,1),MATCH($C667,OFFSET(Data!$A$10,1,MATCH($A667+IF(I$9&gt;$B667,0,1),Data!$3:$3,0)-1,Num_Orgs,1),0),1)</f>
        <v>0</v>
      </c>
      <c r="J667" s="26">
        <f ca="1">IFERROR((E667*SUM(Data!$C$8:$D$8))+(F667*Data!$E$8)+(G667*SUM(Data!$F$8:$G$8))+(H667*Data!$H$8)+(I667*Data!$I$8)+Data!$J$8,0)</f>
        <v>0.96384806489271768</v>
      </c>
      <c r="K667" s="119"/>
      <c r="L667" s="69"/>
      <c r="AI667" s="69"/>
      <c r="AJ667" s="121" t="str">
        <f t="shared" ref="AJ667:AJ701" si="677">AJ435</f>
        <v>RFR</v>
      </c>
      <c r="AK667" s="24" t="str">
        <f t="shared" ref="AK667:AK701" si="678">SUBSTITUTE(SUBSTITUTE(SUBSTITUTE(SUBSTITUTE(PROPER(O203),"Nhs","NHS"),"Foundation Trust","FT"),"'S","'s"),"And","and")</f>
        <v>The Rotherham NHS FT</v>
      </c>
      <c r="AL667" s="280">
        <f t="shared" ref="AL667:BC667" ca="1" si="679">(AL435-$AL435)/$AI435</f>
        <v>0</v>
      </c>
      <c r="AM667" s="280">
        <f t="shared" ca="1" si="679"/>
        <v>4.6341624147464618E-3</v>
      </c>
      <c r="AN667" s="280">
        <f t="shared" ca="1" si="679"/>
        <v>4.6377298917126691E-3</v>
      </c>
      <c r="AO667" s="280">
        <f t="shared" ca="1" si="679"/>
        <v>4.2409902291526492E-3</v>
      </c>
      <c r="AP667" s="280">
        <f t="shared" ca="1" si="679"/>
        <v>4.1475172157862238E-3</v>
      </c>
      <c r="AQ667" s="280">
        <f t="shared" ca="1" si="679"/>
        <v>8.286944897491752E-3</v>
      </c>
      <c r="AR667" s="280">
        <f t="shared" ca="1" si="679"/>
        <v>8.286944897491752E-3</v>
      </c>
      <c r="AS667" s="280">
        <f t="shared" ca="1" si="679"/>
        <v>8.8764267453916371E-3</v>
      </c>
      <c r="AT667" s="280">
        <f t="shared" ca="1" si="679"/>
        <v>8.8902350282333426E-3</v>
      </c>
      <c r="AU667" s="280">
        <f t="shared" ca="1" si="679"/>
        <v>7.9117934770255548E-3</v>
      </c>
      <c r="AV667" s="280">
        <f t="shared" ca="1" si="679"/>
        <v>9.3425893086317366E-3</v>
      </c>
      <c r="AW667" s="280">
        <f t="shared" ca="1" si="679"/>
        <v>8.8810728041841414E-3</v>
      </c>
      <c r="AX667" s="280">
        <f t="shared" ca="1" si="679"/>
        <v>8.8810728041841414E-3</v>
      </c>
      <c r="AY667" s="281">
        <f t="shared" ca="1" si="679"/>
        <v>0</v>
      </c>
      <c r="AZ667" s="280">
        <f t="shared" ca="1" si="679"/>
        <v>1.7500952531165634E-3</v>
      </c>
      <c r="BA667" s="282">
        <f t="shared" ca="1" si="679"/>
        <v>1.7500952531165634E-3</v>
      </c>
      <c r="BB667" s="282">
        <f t="shared" ca="1" si="679"/>
        <v>3.5131055965819578E-3</v>
      </c>
      <c r="BC667" s="230">
        <f t="shared" ca="1" si="679"/>
        <v>3.5131055965819578E-3</v>
      </c>
      <c r="BE667" s="121" t="str">
        <f t="shared" ref="BE667:BE701" si="680">AJ667</f>
        <v>RFR</v>
      </c>
      <c r="BF667" s="24" t="str">
        <f t="shared" ref="BF667:BF701" si="681">AK667</f>
        <v>The Rotherham NHS FT</v>
      </c>
      <c r="BG667" s="280"/>
      <c r="BH667" s="280">
        <f t="shared" ref="BH667:BH701" ca="1" si="682">AM667-AL667</f>
        <v>4.6341624147464618E-3</v>
      </c>
      <c r="BI667" s="280">
        <f t="shared" ref="BI667:BI701" ca="1" si="683">AN667-AM667</f>
        <v>3.5674769662073086E-6</v>
      </c>
      <c r="BJ667" s="280">
        <f t="shared" ref="BJ667:BJ701" ca="1" si="684">AO667-AN667</f>
        <v>-3.9673966256001999E-4</v>
      </c>
      <c r="BK667" s="280">
        <f t="shared" ref="BK667:BK701" ca="1" si="685">AP667-AO667</f>
        <v>-9.3473013366425321E-5</v>
      </c>
      <c r="BL667" s="280">
        <f t="shared" ref="BL667:BL701" ca="1" si="686">AQ667-AP667</f>
        <v>4.1394276817055282E-3</v>
      </c>
      <c r="BM667" s="280">
        <f t="shared" ref="BM667:BM701" ca="1" si="687">AR667-AQ667</f>
        <v>0</v>
      </c>
      <c r="BN667" s="280">
        <f t="shared" ref="BN667:BN701" ca="1" si="688">AS667-AR667</f>
        <v>5.8948184789988506E-4</v>
      </c>
      <c r="BO667" s="280">
        <f t="shared" ref="BO667:BO701" ca="1" si="689">AT667-AS667</f>
        <v>1.3808282841705488E-5</v>
      </c>
      <c r="BP667" s="280">
        <f t="shared" ref="BP667:BP701" ca="1" si="690">AU667-AT667</f>
        <v>-9.7844155120778778E-4</v>
      </c>
      <c r="BQ667" s="280">
        <f t="shared" ref="BQ667:BQ701" ca="1" si="691">AV667-AU667</f>
        <v>1.4307958316061818E-3</v>
      </c>
      <c r="BR667" s="280">
        <f t="shared" ref="BR667:BR701" ca="1" si="692">AW667-AV667</f>
        <v>-4.6151650444759516E-4</v>
      </c>
      <c r="BS667" s="280">
        <f t="shared" ref="BS667:BS701" ca="1" si="693">AX667-AW667</f>
        <v>0</v>
      </c>
      <c r="BT667" s="281"/>
      <c r="BU667" s="280">
        <f t="shared" ref="BU667:BU701" ca="1" si="694">AZ667-AY667</f>
        <v>1.7500952531165634E-3</v>
      </c>
      <c r="BV667" s="282">
        <f t="shared" ref="BV667:BV701" ca="1" si="695">BA667-AZ667</f>
        <v>0</v>
      </c>
      <c r="BW667" s="282">
        <f t="shared" ref="BW667:BW701" ca="1" si="696">BB667-BA667</f>
        <v>1.7630103434653943E-3</v>
      </c>
      <c r="BX667" s="230">
        <f t="shared" ref="BX667:BX701" ca="1" si="697">BC667-BB667</f>
        <v>0</v>
      </c>
    </row>
    <row r="668" spans="1:76" ht="13.8" x14ac:dyDescent="0.25">
      <c r="A668" s="118">
        <v>1</v>
      </c>
      <c r="B668" s="69">
        <f t="shared" si="633"/>
        <v>2</v>
      </c>
      <c r="C668" s="118" t="str">
        <f t="shared" si="634"/>
        <v>RY3</v>
      </c>
      <c r="D668" s="69"/>
      <c r="E668" s="70">
        <f ca="1">INDEX(OFFSET(Data!$A$10,1,E$9+MATCH($A668+IF(E$9&gt;$B668,0,1),Data!$3:$3,0),Num_Orgs,1),MATCH($C668,OFFSET(Data!$A$10,1,MATCH($A668+IF(E$9&gt;$B668,0,1),Data!$3:$3,0)-1,Num_Orgs,1),0),1)</f>
        <v>0.92676461027618084</v>
      </c>
      <c r="F668" s="70">
        <f ca="1">INDEX(OFFSET(Data!$A$10,1,F$9+MATCH($A668+IF(F$9&gt;$B668,0,1),Data!$3:$3,0),Num_Orgs,1),MATCH($C668,OFFSET(Data!$A$10,1,MATCH($A668+IF(F$9&gt;$B668,0,1),Data!$3:$3,0)-1,Num_Orgs,1),0),1)</f>
        <v>0.99619990923086066</v>
      </c>
      <c r="G668" s="70">
        <f ca="1">INDEX(OFFSET(Data!$A$10,1,G$9+MATCH($A668+IF(G$9&gt;$B668,0,1),Data!$3:$3,0),Num_Orgs,1),MATCH($C668,OFFSET(Data!$A$10,1,MATCH($A668+IF(G$9&gt;$B668,0,1),Data!$3:$3,0)-1,Num_Orgs,1),0),1)</f>
        <v>0.92545159162100765</v>
      </c>
      <c r="H668" s="70">
        <f ca="1">INDEX(OFFSET(Data!$A$10,1,H$9+MATCH($A668+IF(H$9&gt;$B668,0,1),Data!$3:$3,0),Num_Orgs,1),MATCH($C668,OFFSET(Data!$A$10,1,MATCH($A668+IF(H$9&gt;$B668,0,1),Data!$3:$3,0)-1,Num_Orgs,1),0),1)</f>
        <v>0.28871719867361362</v>
      </c>
      <c r="I668" s="70">
        <f ca="1">INDEX(OFFSET(Data!$A$10,1,I$9+MATCH($A668+IF(I$9&gt;$B668,0,1),Data!$3:$3,0),Num_Orgs,1),MATCH($C668,OFFSET(Data!$A$10,1,MATCH($A668+IF(I$9&gt;$B668,0,1),Data!$3:$3,0)-1,Num_Orgs,1),0),1)</f>
        <v>0</v>
      </c>
      <c r="J668" s="26">
        <f ca="1">IFERROR((E668*SUM(Data!$C$8:$D$8))+(F668*Data!$E$8)+(G668*SUM(Data!$F$8:$G$8))+(H668*Data!$H$8)+(I668*Data!$I$8)+Data!$J$8,0)</f>
        <v>0.95408095211309041</v>
      </c>
      <c r="K668" s="119"/>
      <c r="L668" s="69"/>
      <c r="AI668" s="69"/>
      <c r="AJ668" s="121" t="str">
        <f t="shared" si="677"/>
        <v>RDZ</v>
      </c>
      <c r="AK668" s="24" t="str">
        <f t="shared" si="678"/>
        <v>The Royal Bournemouth and Christchurch Hospitals NHS FT</v>
      </c>
      <c r="AL668" s="280">
        <f t="shared" ref="AL668:BC668" ca="1" si="698">(AL436-$AL436)/$AI436</f>
        <v>0</v>
      </c>
      <c r="AM668" s="280">
        <f t="shared" ca="1" si="698"/>
        <v>-1.5075796699413964E-3</v>
      </c>
      <c r="AN668" s="280">
        <f t="shared" ca="1" si="698"/>
        <v>-1.5035594224707561E-3</v>
      </c>
      <c r="AO668" s="280">
        <f t="shared" ca="1" si="698"/>
        <v>-1.5114000059346605E-3</v>
      </c>
      <c r="AP668" s="280">
        <f t="shared" ca="1" si="698"/>
        <v>-9.8173928424264518E-4</v>
      </c>
      <c r="AQ668" s="280">
        <f t="shared" ca="1" si="698"/>
        <v>9.896611621983411E-4</v>
      </c>
      <c r="AR668" s="280">
        <f t="shared" ca="1" si="698"/>
        <v>9.896611621983411E-4</v>
      </c>
      <c r="AS668" s="280">
        <f t="shared" ca="1" si="698"/>
        <v>1.2166102397421201E-4</v>
      </c>
      <c r="AT668" s="280">
        <f t="shared" ca="1" si="698"/>
        <v>1.3842189007686069E-4</v>
      </c>
      <c r="AU668" s="280">
        <f t="shared" ca="1" si="698"/>
        <v>-3.2932474422735274E-4</v>
      </c>
      <c r="AV668" s="280">
        <f t="shared" ca="1" si="698"/>
        <v>2.72803951895076E-5</v>
      </c>
      <c r="AW668" s="280">
        <f t="shared" ca="1" si="698"/>
        <v>8.1643617447821771E-4</v>
      </c>
      <c r="AX668" s="280">
        <f t="shared" ca="1" si="698"/>
        <v>8.1643617447821771E-4</v>
      </c>
      <c r="AY668" s="281">
        <f t="shared" ca="1" si="698"/>
        <v>0</v>
      </c>
      <c r="AZ668" s="280">
        <f t="shared" ca="1" si="698"/>
        <v>1.6088608943239238E-4</v>
      </c>
      <c r="BA668" s="282">
        <f t="shared" ca="1" si="698"/>
        <v>1.6088608943239238E-4</v>
      </c>
      <c r="BB668" s="282">
        <f t="shared" ca="1" si="698"/>
        <v>3.2295946188639962E-4</v>
      </c>
      <c r="BC668" s="230">
        <f t="shared" ca="1" si="698"/>
        <v>3.2295946188639962E-4</v>
      </c>
      <c r="BE668" s="121" t="str">
        <f t="shared" si="680"/>
        <v>RDZ</v>
      </c>
      <c r="BF668" s="24" t="str">
        <f t="shared" si="681"/>
        <v>The Royal Bournemouth and Christchurch Hospitals NHS FT</v>
      </c>
      <c r="BG668" s="280"/>
      <c r="BH668" s="280">
        <f t="shared" ca="1" si="682"/>
        <v>-1.5075796699413964E-3</v>
      </c>
      <c r="BI668" s="280">
        <f t="shared" ca="1" si="683"/>
        <v>4.0202474706403125E-6</v>
      </c>
      <c r="BJ668" s="280">
        <f t="shared" ca="1" si="684"/>
        <v>-7.8405834639044217E-6</v>
      </c>
      <c r="BK668" s="280">
        <f t="shared" ca="1" si="685"/>
        <v>5.2966072169201533E-4</v>
      </c>
      <c r="BL668" s="280">
        <f t="shared" ca="1" si="686"/>
        <v>1.9714004464409865E-3</v>
      </c>
      <c r="BM668" s="280">
        <f t="shared" ca="1" si="687"/>
        <v>0</v>
      </c>
      <c r="BN668" s="280">
        <f t="shared" ca="1" si="688"/>
        <v>-8.6800013822412904E-4</v>
      </c>
      <c r="BO668" s="280">
        <f t="shared" ca="1" si="689"/>
        <v>1.6760866102648688E-5</v>
      </c>
      <c r="BP668" s="280">
        <f t="shared" ca="1" si="690"/>
        <v>-4.6774663430421343E-4</v>
      </c>
      <c r="BQ668" s="280">
        <f t="shared" ca="1" si="691"/>
        <v>3.5660513941686035E-4</v>
      </c>
      <c r="BR668" s="280">
        <f t="shared" ca="1" si="692"/>
        <v>7.891557792887101E-4</v>
      </c>
      <c r="BS668" s="280">
        <f t="shared" ca="1" si="693"/>
        <v>0</v>
      </c>
      <c r="BT668" s="281"/>
      <c r="BU668" s="280">
        <f t="shared" ca="1" si="694"/>
        <v>1.6088608943239238E-4</v>
      </c>
      <c r="BV668" s="282">
        <f t="shared" ca="1" si="695"/>
        <v>0</v>
      </c>
      <c r="BW668" s="282">
        <f t="shared" ca="1" si="696"/>
        <v>1.6207337245400724E-4</v>
      </c>
      <c r="BX668" s="230">
        <f t="shared" ca="1" si="697"/>
        <v>0</v>
      </c>
    </row>
    <row r="669" spans="1:76" ht="13.8" x14ac:dyDescent="0.25">
      <c r="A669" s="118">
        <v>1</v>
      </c>
      <c r="B669" s="69">
        <f t="shared" si="633"/>
        <v>2</v>
      </c>
      <c r="C669" s="118" t="str">
        <f t="shared" si="634"/>
        <v>RY4</v>
      </c>
      <c r="D669" s="69"/>
      <c r="E669" s="70">
        <f ca="1">INDEX(OFFSET(Data!$A$10,1,E$9+MATCH($A669+IF(E$9&gt;$B669,0,1),Data!$3:$3,0),Num_Orgs,1),MATCH($C669,OFFSET(Data!$A$10,1,MATCH($A669+IF(E$9&gt;$B669,0,1),Data!$3:$3,0)-1,Num_Orgs,1),0),1)</f>
        <v>1.0913632090054288</v>
      </c>
      <c r="F669" s="70">
        <f ca="1">INDEX(OFFSET(Data!$A$10,1,F$9+MATCH($A669+IF(F$9&gt;$B669,0,1),Data!$3:$3,0),Num_Orgs,1),MATCH($C669,OFFSET(Data!$A$10,1,MATCH($A669+IF(F$9&gt;$B669,0,1),Data!$3:$3,0)-1,Num_Orgs,1),0),1)</f>
        <v>0.99619990923086066</v>
      </c>
      <c r="G669" s="70">
        <f ca="1">INDEX(OFFSET(Data!$A$10,1,G$9+MATCH($A669+IF(G$9&gt;$B669,0,1),Data!$3:$3,0),Num_Orgs,1),MATCH($C669,OFFSET(Data!$A$10,1,MATCH($A669+IF(G$9&gt;$B669,0,1),Data!$3:$3,0)-1,Num_Orgs,1),0),1)</f>
        <v>1.0796935235578422</v>
      </c>
      <c r="H669" s="70">
        <f ca="1">INDEX(OFFSET(Data!$A$10,1,H$9+MATCH($A669+IF(H$9&gt;$B669,0,1),Data!$3:$3,0),Num_Orgs,1),MATCH($C669,OFFSET(Data!$A$10,1,MATCH($A669+IF(H$9&gt;$B669,0,1),Data!$3:$3,0)-1,Num_Orgs,1),0),1)</f>
        <v>2.1458907827751985</v>
      </c>
      <c r="I669" s="70">
        <f ca="1">INDEX(OFFSET(Data!$A$10,1,I$9+MATCH($A669+IF(I$9&gt;$B669,0,1),Data!$3:$3,0),Num_Orgs,1),MATCH($C669,OFFSET(Data!$A$10,1,MATCH($A669+IF(I$9&gt;$B669,0,1),Data!$3:$3,0)-1,Num_Orgs,1),0),1)</f>
        <v>0</v>
      </c>
      <c r="J669" s="26">
        <f ca="1">IFERROR((E669*SUM(Data!$C$8:$D$8))+(F669*Data!$E$8)+(G669*SUM(Data!$F$8:$G$8))+(H669*Data!$H$8)+(I669*Data!$I$8)+Data!$J$8,0)</f>
        <v>1.0569020704790351</v>
      </c>
      <c r="K669" s="119"/>
      <c r="L669" s="69"/>
      <c r="AI669" s="69"/>
      <c r="AJ669" s="121" t="str">
        <f t="shared" si="677"/>
        <v>RPY</v>
      </c>
      <c r="AK669" s="24" t="str">
        <f t="shared" si="678"/>
        <v>The Royal Marsden NHS FT</v>
      </c>
      <c r="AL669" s="280">
        <f t="shared" ref="AL669:BC669" ca="1" si="699">(AL437-$AL437)/$AI437</f>
        <v>0</v>
      </c>
      <c r="AM669" s="280">
        <f t="shared" ca="1" si="699"/>
        <v>-4.5381161117961219E-3</v>
      </c>
      <c r="AN669" s="280">
        <f t="shared" ca="1" si="699"/>
        <v>-4.5378080914116551E-3</v>
      </c>
      <c r="AO669" s="280">
        <f t="shared" ca="1" si="699"/>
        <v>-4.7197489447294988E-3</v>
      </c>
      <c r="AP669" s="280">
        <f t="shared" ca="1" si="699"/>
        <v>-6.4436129291030233E-3</v>
      </c>
      <c r="AQ669" s="280">
        <f t="shared" ca="1" si="699"/>
        <v>-8.4978631790780332E-3</v>
      </c>
      <c r="AR669" s="280">
        <f t="shared" ca="1" si="699"/>
        <v>-8.4978631790780332E-3</v>
      </c>
      <c r="AS669" s="280">
        <f t="shared" ca="1" si="699"/>
        <v>-6.9606872153209036E-3</v>
      </c>
      <c r="AT669" s="280">
        <f t="shared" ca="1" si="699"/>
        <v>-6.9921064371666671E-3</v>
      </c>
      <c r="AU669" s="280">
        <f t="shared" ca="1" si="699"/>
        <v>-6.9046750844995192E-3</v>
      </c>
      <c r="AV669" s="280">
        <f t="shared" ca="1" si="699"/>
        <v>-7.1573877572950013E-3</v>
      </c>
      <c r="AW669" s="280">
        <f t="shared" ca="1" si="699"/>
        <v>-6.4224265206092711E-3</v>
      </c>
      <c r="AX669" s="280">
        <f t="shared" ca="1" si="699"/>
        <v>-6.4224265206092711E-3</v>
      </c>
      <c r="AY669" s="281">
        <f t="shared" ca="1" si="699"/>
        <v>0</v>
      </c>
      <c r="AZ669" s="280">
        <f t="shared" ca="1" si="699"/>
        <v>-1.2655968952207061E-3</v>
      </c>
      <c r="BA669" s="282">
        <f t="shared" ca="1" si="699"/>
        <v>-1.2655968952207061E-3</v>
      </c>
      <c r="BB669" s="282">
        <f t="shared" ca="1" si="699"/>
        <v>-2.5405334525078101E-3</v>
      </c>
      <c r="BC669" s="230">
        <f t="shared" ca="1" si="699"/>
        <v>-2.5405334525078101E-3</v>
      </c>
      <c r="BE669" s="121" t="str">
        <f t="shared" si="680"/>
        <v>RPY</v>
      </c>
      <c r="BF669" s="24" t="str">
        <f t="shared" si="681"/>
        <v>The Royal Marsden NHS FT</v>
      </c>
      <c r="BG669" s="280"/>
      <c r="BH669" s="280">
        <f t="shared" ca="1" si="682"/>
        <v>-4.5381161117961219E-3</v>
      </c>
      <c r="BI669" s="280">
        <f t="shared" ca="1" si="683"/>
        <v>3.0802038446676311E-7</v>
      </c>
      <c r="BJ669" s="280">
        <f t="shared" ca="1" si="684"/>
        <v>-1.819408533178437E-4</v>
      </c>
      <c r="BK669" s="280">
        <f t="shared" ca="1" si="685"/>
        <v>-1.7238639843735245E-3</v>
      </c>
      <c r="BL669" s="280">
        <f t="shared" ca="1" si="686"/>
        <v>-2.05425024997501E-3</v>
      </c>
      <c r="BM669" s="280">
        <f t="shared" ca="1" si="687"/>
        <v>0</v>
      </c>
      <c r="BN669" s="280">
        <f t="shared" ca="1" si="688"/>
        <v>1.5371759637571297E-3</v>
      </c>
      <c r="BO669" s="280">
        <f t="shared" ca="1" si="689"/>
        <v>-3.1419221845763526E-5</v>
      </c>
      <c r="BP669" s="280">
        <f t="shared" ca="1" si="690"/>
        <v>8.7431352667147882E-5</v>
      </c>
      <c r="BQ669" s="280">
        <f t="shared" ca="1" si="691"/>
        <v>-2.5271267279548208E-4</v>
      </c>
      <c r="BR669" s="280">
        <f t="shared" ca="1" si="692"/>
        <v>7.3496123668573016E-4</v>
      </c>
      <c r="BS669" s="280">
        <f t="shared" ca="1" si="693"/>
        <v>0</v>
      </c>
      <c r="BT669" s="281"/>
      <c r="BU669" s="280">
        <f t="shared" ca="1" si="694"/>
        <v>-1.2655968952207061E-3</v>
      </c>
      <c r="BV669" s="282">
        <f t="shared" ca="1" si="695"/>
        <v>0</v>
      </c>
      <c r="BW669" s="282">
        <f t="shared" ca="1" si="696"/>
        <v>-1.274936557287104E-3</v>
      </c>
      <c r="BX669" s="230">
        <f t="shared" ca="1" si="697"/>
        <v>0</v>
      </c>
    </row>
    <row r="670" spans="1:76" ht="13.8" x14ac:dyDescent="0.25">
      <c r="A670" s="118">
        <v>1</v>
      </c>
      <c r="B670" s="69">
        <f t="shared" si="633"/>
        <v>2</v>
      </c>
      <c r="C670" s="118" t="str">
        <f t="shared" si="634"/>
        <v>RY5</v>
      </c>
      <c r="D670" s="69"/>
      <c r="E670" s="70">
        <f ca="1">INDEX(OFFSET(Data!$A$10,1,E$9+MATCH($A670+IF(E$9&gt;$B670,0,1),Data!$3:$3,0),Num_Orgs,1),MATCH($C670,OFFSET(Data!$A$10,1,MATCH($A670+IF(E$9&gt;$B670,0,1),Data!$3:$3,0)-1,Num_Orgs,1),0),1)</f>
        <v>0.92512840454329526</v>
      </c>
      <c r="F670" s="70">
        <f ca="1">INDEX(OFFSET(Data!$A$10,1,F$9+MATCH($A670+IF(F$9&gt;$B670,0,1),Data!$3:$3,0),Num_Orgs,1),MATCH($C670,OFFSET(Data!$A$10,1,MATCH($A670+IF(F$9&gt;$B670,0,1),Data!$3:$3,0)-1,Num_Orgs,1),0),1)</f>
        <v>0.99619990923086066</v>
      </c>
      <c r="G670" s="70">
        <f ca="1">INDEX(OFFSET(Data!$A$10,1,G$9+MATCH($A670+IF(G$9&gt;$B670,0,1),Data!$3:$3,0),Num_Orgs,1),MATCH($C670,OFFSET(Data!$A$10,1,MATCH($A670+IF(G$9&gt;$B670,0,1),Data!$3:$3,0)-1,Num_Orgs,1),0),1)</f>
        <v>0.90554940685496443</v>
      </c>
      <c r="H670" s="70">
        <f ca="1">INDEX(OFFSET(Data!$A$10,1,H$9+MATCH($A670+IF(H$9&gt;$B670,0,1),Data!$3:$3,0),Num_Orgs,1),MATCH($C670,OFFSET(Data!$A$10,1,MATCH($A670+IF(H$9&gt;$B670,0,1),Data!$3:$3,0)-1,Num_Orgs,1),0),1)</f>
        <v>0.62996457822615215</v>
      </c>
      <c r="I670" s="70">
        <f ca="1">INDEX(OFFSET(Data!$A$10,1,I$9+MATCH($A670+IF(I$9&gt;$B670,0,1),Data!$3:$3,0),Num_Orgs,1),MATCH($C670,OFFSET(Data!$A$10,1,MATCH($A670+IF(I$9&gt;$B670,0,1),Data!$3:$3,0)-1,Num_Orgs,1),0),1)</f>
        <v>0</v>
      </c>
      <c r="J670" s="26">
        <f ca="1">IFERROR((E670*SUM(Data!$C$8:$D$8))+(F670*Data!$E$8)+(G670*SUM(Data!$F$8:$G$8))+(H670*Data!$H$8)+(I670*Data!$I$8)+Data!$J$8,0)</f>
        <v>0.95418179698172167</v>
      </c>
      <c r="K670" s="119"/>
      <c r="L670" s="69"/>
      <c r="AI670" s="69"/>
      <c r="AJ670" s="121" t="str">
        <f t="shared" si="677"/>
        <v>RRJ</v>
      </c>
      <c r="AK670" s="24" t="str">
        <f t="shared" si="678"/>
        <v>The Royal Orthopaedic Hospital NHS FT</v>
      </c>
      <c r="AL670" s="280">
        <f t="shared" ref="AL670:BC670" ca="1" si="700">(AL438-$AL438)/$AI438</f>
        <v>0</v>
      </c>
      <c r="AM670" s="280">
        <f t="shared" ca="1" si="700"/>
        <v>6.51508769908077E-3</v>
      </c>
      <c r="AN670" s="280">
        <f t="shared" ca="1" si="700"/>
        <v>6.5191956598242024E-3</v>
      </c>
      <c r="AO670" s="280">
        <f t="shared" ca="1" si="700"/>
        <v>6.5771193676001857E-3</v>
      </c>
      <c r="AP670" s="280">
        <f t="shared" ca="1" si="700"/>
        <v>6.6094552944414844E-3</v>
      </c>
      <c r="AQ670" s="280">
        <f t="shared" ca="1" si="700"/>
        <v>9.4056517379567592E-3</v>
      </c>
      <c r="AR670" s="280">
        <f t="shared" ca="1" si="700"/>
        <v>9.4056517379567592E-3</v>
      </c>
      <c r="AS670" s="280">
        <f t="shared" ca="1" si="700"/>
        <v>1.5617165839089587E-2</v>
      </c>
      <c r="AT670" s="280">
        <f t="shared" ca="1" si="700"/>
        <v>1.5634339557583518E-2</v>
      </c>
      <c r="AU670" s="280">
        <f t="shared" ca="1" si="700"/>
        <v>1.5778410572546021E-2</v>
      </c>
      <c r="AV670" s="280">
        <f t="shared" ca="1" si="700"/>
        <v>1.6732922401335781E-2</v>
      </c>
      <c r="AW670" s="280">
        <f t="shared" ca="1" si="700"/>
        <v>1.6426060831767685E-2</v>
      </c>
      <c r="AX670" s="280">
        <f t="shared" ca="1" si="700"/>
        <v>1.6426060831767685E-2</v>
      </c>
      <c r="AY670" s="281">
        <f t="shared" ca="1" si="700"/>
        <v>0</v>
      </c>
      <c r="AZ670" s="280">
        <f t="shared" ca="1" si="700"/>
        <v>3.2369029871631753E-3</v>
      </c>
      <c r="BA670" s="282">
        <f t="shared" ca="1" si="700"/>
        <v>3.2369029871631753E-3</v>
      </c>
      <c r="BB670" s="282">
        <f t="shared" ca="1" si="700"/>
        <v>6.4976931852973379E-3</v>
      </c>
      <c r="BC670" s="230">
        <f t="shared" ca="1" si="700"/>
        <v>6.4976931852973379E-3</v>
      </c>
      <c r="BE670" s="121" t="str">
        <f t="shared" si="680"/>
        <v>RRJ</v>
      </c>
      <c r="BF670" s="24" t="str">
        <f t="shared" si="681"/>
        <v>The Royal Orthopaedic Hospital NHS FT</v>
      </c>
      <c r="BG670" s="280"/>
      <c r="BH670" s="280">
        <f t="shared" ca="1" si="682"/>
        <v>6.51508769908077E-3</v>
      </c>
      <c r="BI670" s="280">
        <f t="shared" ca="1" si="683"/>
        <v>4.1079607434324483E-6</v>
      </c>
      <c r="BJ670" s="280">
        <f t="shared" ca="1" si="684"/>
        <v>5.792370777598331E-5</v>
      </c>
      <c r="BK670" s="280">
        <f t="shared" ca="1" si="685"/>
        <v>3.2335926841298678E-5</v>
      </c>
      <c r="BL670" s="280">
        <f t="shared" ca="1" si="686"/>
        <v>2.7961964435152748E-3</v>
      </c>
      <c r="BM670" s="280">
        <f t="shared" ca="1" si="687"/>
        <v>0</v>
      </c>
      <c r="BN670" s="280">
        <f t="shared" ca="1" si="688"/>
        <v>6.2115141011328274E-3</v>
      </c>
      <c r="BO670" s="280">
        <f t="shared" ca="1" si="689"/>
        <v>1.7173718493931553E-5</v>
      </c>
      <c r="BP670" s="280">
        <f t="shared" ca="1" si="690"/>
        <v>1.4407101496250255E-4</v>
      </c>
      <c r="BQ670" s="280">
        <f t="shared" ca="1" si="691"/>
        <v>9.5451182878976068E-4</v>
      </c>
      <c r="BR670" s="280">
        <f t="shared" ca="1" si="692"/>
        <v>-3.068615695680961E-4</v>
      </c>
      <c r="BS670" s="280">
        <f t="shared" ca="1" si="693"/>
        <v>0</v>
      </c>
      <c r="BT670" s="281"/>
      <c r="BU670" s="280">
        <f t="shared" ca="1" si="694"/>
        <v>3.2369029871631753E-3</v>
      </c>
      <c r="BV670" s="282">
        <f t="shared" ca="1" si="695"/>
        <v>0</v>
      </c>
      <c r="BW670" s="282">
        <f t="shared" ca="1" si="696"/>
        <v>3.2607901981341627E-3</v>
      </c>
      <c r="BX670" s="230">
        <f t="shared" ca="1" si="697"/>
        <v>0</v>
      </c>
    </row>
    <row r="671" spans="1:76" ht="13.8" x14ac:dyDescent="0.25">
      <c r="A671" s="118">
        <v>1</v>
      </c>
      <c r="B671" s="69">
        <f t="shared" si="633"/>
        <v>2</v>
      </c>
      <c r="C671" s="118" t="str">
        <f t="shared" si="634"/>
        <v>RY6</v>
      </c>
      <c r="D671" s="69"/>
      <c r="E671" s="70">
        <f ca="1">INDEX(OFFSET(Data!$A$10,1,E$9+MATCH($A671+IF(E$9&gt;$B671,0,1),Data!$3:$3,0),Num_Orgs,1),MATCH($C671,OFFSET(Data!$A$10,1,MATCH($A671+IF(E$9&gt;$B671,0,1),Data!$3:$3,0)-1,Num_Orgs,1),0),1)</f>
        <v>0.94664858366215554</v>
      </c>
      <c r="F671" s="70">
        <f ca="1">INDEX(OFFSET(Data!$A$10,1,F$9+MATCH($A671+IF(F$9&gt;$B671,0,1),Data!$3:$3,0),Num_Orgs,1),MATCH($C671,OFFSET(Data!$A$10,1,MATCH($A671+IF(F$9&gt;$B671,0,1),Data!$3:$3,0)-1,Num_Orgs,1),0),1)</f>
        <v>0.99619990923086066</v>
      </c>
      <c r="G671" s="70">
        <f ca="1">INDEX(OFFSET(Data!$A$10,1,G$9+MATCH($A671+IF(G$9&gt;$B671,0,1),Data!$3:$3,0),Num_Orgs,1),MATCH($C671,OFFSET(Data!$A$10,1,MATCH($A671+IF(G$9&gt;$B671,0,1),Data!$3:$3,0)-1,Num_Orgs,1),0),1)</f>
        <v>0.97520705353611448</v>
      </c>
      <c r="H671" s="70">
        <f ca="1">INDEX(OFFSET(Data!$A$10,1,H$9+MATCH($A671+IF(H$9&gt;$B671,0,1),Data!$3:$3,0),Num_Orgs,1),MATCH($C671,OFFSET(Data!$A$10,1,MATCH($A671+IF(H$9&gt;$B671,0,1),Data!$3:$3,0)-1,Num_Orgs,1),0),1)</f>
        <v>0.44965756108730315</v>
      </c>
      <c r="I671" s="70">
        <f ca="1">INDEX(OFFSET(Data!$A$10,1,I$9+MATCH($A671+IF(I$9&gt;$B671,0,1),Data!$3:$3,0),Num_Orgs,1),MATCH($C671,OFFSET(Data!$A$10,1,MATCH($A671+IF(I$9&gt;$B671,0,1),Data!$3:$3,0)-1,Num_Orgs,1),0),1)</f>
        <v>0</v>
      </c>
      <c r="J671" s="26">
        <f ca="1">IFERROR((E671*SUM(Data!$C$8:$D$8))+(F671*Data!$E$8)+(G671*SUM(Data!$F$8:$G$8))+(H671*Data!$H$8)+(I671*Data!$I$8)+Data!$J$8,0)</f>
        <v>0.9670467936297229</v>
      </c>
      <c r="K671" s="119"/>
      <c r="L671" s="69"/>
      <c r="AI671" s="69"/>
      <c r="AJ671" s="121" t="str">
        <f t="shared" si="677"/>
        <v>RL4</v>
      </c>
      <c r="AK671" s="24" t="str">
        <f t="shared" si="678"/>
        <v>The Royal Wolverhampton NHS Trust</v>
      </c>
      <c r="AL671" s="280">
        <f t="shared" ref="AL671:BC671" ca="1" si="701">(AL439-$AL439)/$AI439</f>
        <v>0</v>
      </c>
      <c r="AM671" s="280">
        <f t="shared" ca="1" si="701"/>
        <v>5.1151558885369468E-3</v>
      </c>
      <c r="AN671" s="280">
        <f t="shared" ca="1" si="701"/>
        <v>5.1185824234662057E-3</v>
      </c>
      <c r="AO671" s="280">
        <f t="shared" ca="1" si="701"/>
        <v>5.2246178961936696E-3</v>
      </c>
      <c r="AP671" s="280">
        <f t="shared" ca="1" si="701"/>
        <v>5.075026191159719E-3</v>
      </c>
      <c r="AQ671" s="280">
        <f t="shared" ca="1" si="701"/>
        <v>8.2843007585389102E-3</v>
      </c>
      <c r="AR671" s="280">
        <f t="shared" ca="1" si="701"/>
        <v>8.2843007585389102E-3</v>
      </c>
      <c r="AS671" s="280">
        <f t="shared" ca="1" si="701"/>
        <v>5.7696440710912379E-3</v>
      </c>
      <c r="AT671" s="280">
        <f t="shared" ca="1" si="701"/>
        <v>5.7830597597110442E-3</v>
      </c>
      <c r="AU671" s="280">
        <f t="shared" ca="1" si="701"/>
        <v>6.066833668320129E-3</v>
      </c>
      <c r="AV671" s="280">
        <f t="shared" ca="1" si="701"/>
        <v>6.9395718303021242E-3</v>
      </c>
      <c r="AW671" s="280">
        <f t="shared" ca="1" si="701"/>
        <v>6.2916938906060005E-3</v>
      </c>
      <c r="AX671" s="280">
        <f t="shared" ca="1" si="701"/>
        <v>6.2916938906060005E-3</v>
      </c>
      <c r="AY671" s="281">
        <f t="shared" ca="1" si="701"/>
        <v>0</v>
      </c>
      <c r="AZ671" s="280">
        <f t="shared" ca="1" si="701"/>
        <v>1.239834854953942E-3</v>
      </c>
      <c r="BA671" s="282">
        <f t="shared" ca="1" si="701"/>
        <v>1.239834854953942E-3</v>
      </c>
      <c r="BB671" s="282">
        <f t="shared" ca="1" si="701"/>
        <v>2.4888192571345408E-3</v>
      </c>
      <c r="BC671" s="230">
        <f t="shared" ca="1" si="701"/>
        <v>2.4888192571345408E-3</v>
      </c>
      <c r="BE671" s="121" t="str">
        <f t="shared" si="680"/>
        <v>RL4</v>
      </c>
      <c r="BF671" s="24" t="str">
        <f t="shared" si="681"/>
        <v>The Royal Wolverhampton NHS Trust</v>
      </c>
      <c r="BG671" s="280"/>
      <c r="BH671" s="280">
        <f t="shared" ca="1" si="682"/>
        <v>5.1151558885369468E-3</v>
      </c>
      <c r="BI671" s="280">
        <f t="shared" ca="1" si="683"/>
        <v>3.4265349292588246E-6</v>
      </c>
      <c r="BJ671" s="280">
        <f t="shared" ca="1" si="684"/>
        <v>1.0603547272746393E-4</v>
      </c>
      <c r="BK671" s="280">
        <f t="shared" ca="1" si="685"/>
        <v>-1.4959170503395063E-4</v>
      </c>
      <c r="BL671" s="280">
        <f t="shared" ca="1" si="686"/>
        <v>3.2092745673791912E-3</v>
      </c>
      <c r="BM671" s="280">
        <f t="shared" ca="1" si="687"/>
        <v>0</v>
      </c>
      <c r="BN671" s="280">
        <f t="shared" ca="1" si="688"/>
        <v>-2.5146566874476722E-3</v>
      </c>
      <c r="BO671" s="280">
        <f t="shared" ca="1" si="689"/>
        <v>1.3415688619806271E-5</v>
      </c>
      <c r="BP671" s="280">
        <f t="shared" ca="1" si="690"/>
        <v>2.8377390860908486E-4</v>
      </c>
      <c r="BQ671" s="280">
        <f t="shared" ca="1" si="691"/>
        <v>8.7273816198199516E-4</v>
      </c>
      <c r="BR671" s="280">
        <f t="shared" ca="1" si="692"/>
        <v>-6.4787793969612369E-4</v>
      </c>
      <c r="BS671" s="280">
        <f t="shared" ca="1" si="693"/>
        <v>0</v>
      </c>
      <c r="BT671" s="281"/>
      <c r="BU671" s="280">
        <f t="shared" ca="1" si="694"/>
        <v>1.239834854953942E-3</v>
      </c>
      <c r="BV671" s="282">
        <f t="shared" ca="1" si="695"/>
        <v>0</v>
      </c>
      <c r="BW671" s="282">
        <f t="shared" ca="1" si="696"/>
        <v>1.2489844021805988E-3</v>
      </c>
      <c r="BX671" s="230">
        <f t="shared" ca="1" si="697"/>
        <v>0</v>
      </c>
    </row>
    <row r="672" spans="1:76" ht="13.8" x14ac:dyDescent="0.25">
      <c r="A672" s="118">
        <v>1</v>
      </c>
      <c r="B672" s="69">
        <f t="shared" si="633"/>
        <v>2</v>
      </c>
      <c r="C672" s="118" t="str">
        <f t="shared" si="634"/>
        <v>RY7</v>
      </c>
      <c r="D672" s="69"/>
      <c r="E672" s="70">
        <f ca="1">INDEX(OFFSET(Data!$A$10,1,E$9+MATCH($A672+IF(E$9&gt;$B672,0,1),Data!$3:$3,0),Num_Orgs,1),MATCH($C672,OFFSET(Data!$A$10,1,MATCH($A672+IF(E$9&gt;$B672,0,1),Data!$3:$3,0)-1,Num_Orgs,1),0),1)</f>
        <v>0.94472639617025689</v>
      </c>
      <c r="F672" s="70">
        <f ca="1">INDEX(OFFSET(Data!$A$10,1,F$9+MATCH($A672+IF(F$9&gt;$B672,0,1),Data!$3:$3,0),Num_Orgs,1),MATCH($C672,OFFSET(Data!$A$10,1,MATCH($A672+IF(F$9&gt;$B672,0,1),Data!$3:$3,0)-1,Num_Orgs,1),0),1)</f>
        <v>0.99619990923086066</v>
      </c>
      <c r="G672" s="70">
        <f ca="1">INDEX(OFFSET(Data!$A$10,1,G$9+MATCH($A672+IF(G$9&gt;$B672,0,1),Data!$3:$3,0),Num_Orgs,1),MATCH($C672,OFFSET(Data!$A$10,1,MATCH($A672+IF(G$9&gt;$B672,0,1),Data!$3:$3,0)-1,Num_Orgs,1),0),1)</f>
        <v>0.92545159162100776</v>
      </c>
      <c r="H672" s="70">
        <f ca="1">INDEX(OFFSET(Data!$A$10,1,H$9+MATCH($A672+IF(H$9&gt;$B672,0,1),Data!$3:$3,0),Num_Orgs,1),MATCH($C672,OFFSET(Data!$A$10,1,MATCH($A672+IF(H$9&gt;$B672,0,1),Data!$3:$3,0)-1,Num_Orgs,1),0),1)</f>
        <v>0.49245007041468836</v>
      </c>
      <c r="I672" s="70">
        <f ca="1">INDEX(OFFSET(Data!$A$10,1,I$9+MATCH($A672+IF(I$9&gt;$B672,0,1),Data!$3:$3,0),Num_Orgs,1),MATCH($C672,OFFSET(Data!$A$10,1,MATCH($A672+IF(I$9&gt;$B672,0,1),Data!$3:$3,0)-1,Num_Orgs,1),0),1)</f>
        <v>0</v>
      </c>
      <c r="J672" s="26">
        <f ca="1">IFERROR((E672*SUM(Data!$C$8:$D$8))+(F672*Data!$E$8)+(G672*SUM(Data!$F$8:$G$8))+(H672*Data!$H$8)+(I672*Data!$I$8)+Data!$J$8,0)</f>
        <v>0.96485775477740932</v>
      </c>
      <c r="K672" s="119"/>
      <c r="L672" s="69"/>
      <c r="AI672" s="69"/>
      <c r="AJ672" s="121" t="str">
        <f t="shared" si="677"/>
        <v>RET</v>
      </c>
      <c r="AK672" s="24" t="str">
        <f t="shared" si="678"/>
        <v>The Walton Centre NHS FT</v>
      </c>
      <c r="AL672" s="280">
        <f t="shared" ref="AL672:BC672" ca="1" si="702">(AL440-$AL440)/$AI440</f>
        <v>0</v>
      </c>
      <c r="AM672" s="280">
        <f t="shared" ca="1" si="702"/>
        <v>9.6393203519150468E-4</v>
      </c>
      <c r="AN672" s="280">
        <f t="shared" ca="1" si="702"/>
        <v>9.6627716045644921E-4</v>
      </c>
      <c r="AO672" s="280">
        <f t="shared" ca="1" si="702"/>
        <v>1.1091570642856557E-3</v>
      </c>
      <c r="AP672" s="280">
        <f t="shared" ca="1" si="702"/>
        <v>2.5583918626488375E-3</v>
      </c>
      <c r="AQ672" s="280">
        <f t="shared" ca="1" si="702"/>
        <v>4.1793008202883871E-3</v>
      </c>
      <c r="AR672" s="280">
        <f t="shared" ca="1" si="702"/>
        <v>4.1793008202883871E-3</v>
      </c>
      <c r="AS672" s="280">
        <f t="shared" ca="1" si="702"/>
        <v>4.3232086161153118E-3</v>
      </c>
      <c r="AT672" s="280">
        <f t="shared" ca="1" si="702"/>
        <v>4.3325426475088052E-3</v>
      </c>
      <c r="AU672" s="280">
        <f t="shared" ca="1" si="702"/>
        <v>4.5227557884721364E-3</v>
      </c>
      <c r="AV672" s="280">
        <f t="shared" ca="1" si="702"/>
        <v>4.7423786474787965E-3</v>
      </c>
      <c r="AW672" s="280">
        <f t="shared" ca="1" si="702"/>
        <v>4.770590160958787E-3</v>
      </c>
      <c r="AX672" s="280">
        <f t="shared" ca="1" si="702"/>
        <v>4.770590160958787E-3</v>
      </c>
      <c r="AY672" s="281">
        <f t="shared" ca="1" si="702"/>
        <v>0</v>
      </c>
      <c r="AZ672" s="280">
        <f t="shared" ca="1" si="702"/>
        <v>9.4008768752850671E-4</v>
      </c>
      <c r="BA672" s="282">
        <f t="shared" ca="1" si="702"/>
        <v>9.4008768752850671E-4</v>
      </c>
      <c r="BB672" s="282">
        <f t="shared" ca="1" si="702"/>
        <v>1.8871128931143197E-3</v>
      </c>
      <c r="BC672" s="230">
        <f t="shared" ca="1" si="702"/>
        <v>1.8871128931143197E-3</v>
      </c>
      <c r="BE672" s="121" t="str">
        <f t="shared" si="680"/>
        <v>RET</v>
      </c>
      <c r="BF672" s="24" t="str">
        <f t="shared" si="681"/>
        <v>The Walton Centre NHS FT</v>
      </c>
      <c r="BG672" s="280"/>
      <c r="BH672" s="280">
        <f t="shared" ca="1" si="682"/>
        <v>9.6393203519150468E-4</v>
      </c>
      <c r="BI672" s="280">
        <f t="shared" ca="1" si="683"/>
        <v>2.3451252649445272E-6</v>
      </c>
      <c r="BJ672" s="280">
        <f t="shared" ca="1" si="684"/>
        <v>1.4287990382920652E-4</v>
      </c>
      <c r="BK672" s="280">
        <f t="shared" ca="1" si="685"/>
        <v>1.4492347983631818E-3</v>
      </c>
      <c r="BL672" s="280">
        <f t="shared" ca="1" si="686"/>
        <v>1.6209089576395496E-3</v>
      </c>
      <c r="BM672" s="280">
        <f t="shared" ca="1" si="687"/>
        <v>0</v>
      </c>
      <c r="BN672" s="280">
        <f t="shared" ca="1" si="688"/>
        <v>1.4390779582692474E-4</v>
      </c>
      <c r="BO672" s="280">
        <f t="shared" ca="1" si="689"/>
        <v>9.3340313934934388E-6</v>
      </c>
      <c r="BP672" s="280">
        <f t="shared" ca="1" si="690"/>
        <v>1.9021314096333113E-4</v>
      </c>
      <c r="BQ672" s="280">
        <f t="shared" ca="1" si="691"/>
        <v>2.1962285900666012E-4</v>
      </c>
      <c r="BR672" s="280">
        <f t="shared" ca="1" si="692"/>
        <v>2.8211513479990506E-5</v>
      </c>
      <c r="BS672" s="280">
        <f t="shared" ca="1" si="693"/>
        <v>0</v>
      </c>
      <c r="BT672" s="281"/>
      <c r="BU672" s="280">
        <f t="shared" ca="1" si="694"/>
        <v>9.4008768752850671E-4</v>
      </c>
      <c r="BV672" s="282">
        <f t="shared" ca="1" si="695"/>
        <v>0</v>
      </c>
      <c r="BW672" s="282">
        <f t="shared" ca="1" si="696"/>
        <v>9.4702520558581302E-4</v>
      </c>
      <c r="BX672" s="230">
        <f t="shared" ca="1" si="697"/>
        <v>0</v>
      </c>
    </row>
    <row r="673" spans="1:76" ht="13.8" x14ac:dyDescent="0.25">
      <c r="A673" s="118">
        <v>1</v>
      </c>
      <c r="B673" s="69">
        <f t="shared" si="633"/>
        <v>2</v>
      </c>
      <c r="C673" s="118" t="str">
        <f t="shared" si="634"/>
        <v>RY8</v>
      </c>
      <c r="D673" s="69"/>
      <c r="E673" s="70">
        <f ca="1">INDEX(OFFSET(Data!$A$10,1,E$9+MATCH($A673+IF(E$9&gt;$B673,0,1),Data!$3:$3,0),Num_Orgs,1),MATCH($C673,OFFSET(Data!$A$10,1,MATCH($A673+IF(E$9&gt;$B673,0,1),Data!$3:$3,0)-1,Num_Orgs,1),0),1)</f>
        <v>0.94167495249861655</v>
      </c>
      <c r="F673" s="70">
        <f ca="1">INDEX(OFFSET(Data!$A$10,1,F$9+MATCH($A673+IF(F$9&gt;$B673,0,1),Data!$3:$3,0),Num_Orgs,1),MATCH($C673,OFFSET(Data!$A$10,1,MATCH($A673+IF(F$9&gt;$B673,0,1),Data!$3:$3,0)-1,Num_Orgs,1),0),1)</f>
        <v>0.99619990923086066</v>
      </c>
      <c r="G673" s="70">
        <f ca="1">INDEX(OFFSET(Data!$A$10,1,G$9+MATCH($A673+IF(G$9&gt;$B673,0,1),Data!$3:$3,0),Num_Orgs,1),MATCH($C673,OFFSET(Data!$A$10,1,MATCH($A673+IF(G$9&gt;$B673,0,1),Data!$3:$3,0)-1,Num_Orgs,1),0),1)</f>
        <v>0.92545159162100765</v>
      </c>
      <c r="H673" s="70">
        <f ca="1">INDEX(OFFSET(Data!$A$10,1,H$9+MATCH($A673+IF(H$9&gt;$B673,0,1),Data!$3:$3,0),Num_Orgs,1),MATCH($C673,OFFSET(Data!$A$10,1,MATCH($A673+IF(H$9&gt;$B673,0,1),Data!$3:$3,0)-1,Num_Orgs,1),0),1)</f>
        <v>0.53202606197301783</v>
      </c>
      <c r="I673" s="70">
        <f ca="1">INDEX(OFFSET(Data!$A$10,1,I$9+MATCH($A673+IF(I$9&gt;$B673,0,1),Data!$3:$3,0),Num_Orgs,1),MATCH($C673,OFFSET(Data!$A$10,1,MATCH($A673+IF(I$9&gt;$B673,0,1),Data!$3:$3,0)-1,Num_Orgs,1),0),1)</f>
        <v>0</v>
      </c>
      <c r="J673" s="26">
        <f ca="1">IFERROR((E673*SUM(Data!$C$8:$D$8))+(F673*Data!$E$8)+(G673*SUM(Data!$F$8:$G$8))+(H673*Data!$H$8)+(I673*Data!$I$8)+Data!$J$8,0)</f>
        <v>0.96335944149819386</v>
      </c>
      <c r="K673" s="119"/>
      <c r="L673" s="69"/>
      <c r="AI673" s="69"/>
      <c r="AJ673" s="121" t="str">
        <f t="shared" si="677"/>
        <v>RA9</v>
      </c>
      <c r="AK673" s="24" t="str">
        <f t="shared" si="678"/>
        <v>Torbay and South Devon NHS FT</v>
      </c>
      <c r="AL673" s="280">
        <f t="shared" ref="AL673:BC673" ca="1" si="703">(AL441-$AL441)/$AI441</f>
        <v>0</v>
      </c>
      <c r="AM673" s="280">
        <f t="shared" ca="1" si="703"/>
        <v>1.9200704049887767E-3</v>
      </c>
      <c r="AN673" s="280">
        <f t="shared" ca="1" si="703"/>
        <v>1.9229021837159684E-3</v>
      </c>
      <c r="AO673" s="280">
        <f t="shared" ca="1" si="703"/>
        <v>1.9298611321003354E-3</v>
      </c>
      <c r="AP673" s="280">
        <f t="shared" ca="1" si="703"/>
        <v>1.1116173889889744E-3</v>
      </c>
      <c r="AQ673" s="280">
        <f t="shared" ca="1" si="703"/>
        <v>5.2626815182235708E-3</v>
      </c>
      <c r="AR673" s="280">
        <f t="shared" ca="1" si="703"/>
        <v>5.2626815182235708E-3</v>
      </c>
      <c r="AS673" s="280">
        <f t="shared" ca="1" si="703"/>
        <v>1.2260285161470308E-3</v>
      </c>
      <c r="AT673" s="280">
        <f t="shared" ca="1" si="703"/>
        <v>1.2360972850133302E-3</v>
      </c>
      <c r="AU673" s="280">
        <f t="shared" ca="1" si="703"/>
        <v>9.665121041601782E-4</v>
      </c>
      <c r="AV673" s="280">
        <f t="shared" ca="1" si="703"/>
        <v>1.8042853160034453E-3</v>
      </c>
      <c r="AW673" s="280">
        <f t="shared" ca="1" si="703"/>
        <v>2.3289439157314377E-3</v>
      </c>
      <c r="AX673" s="280">
        <f t="shared" ca="1" si="703"/>
        <v>2.3289439157314377E-3</v>
      </c>
      <c r="AY673" s="281">
        <f t="shared" ca="1" si="703"/>
        <v>0</v>
      </c>
      <c r="AZ673" s="280">
        <f t="shared" ca="1" si="703"/>
        <v>4.5893934005098E-4</v>
      </c>
      <c r="BA673" s="282">
        <f t="shared" ca="1" si="703"/>
        <v>4.5893934005098E-4</v>
      </c>
      <c r="BB673" s="282">
        <f t="shared" ca="1" si="703"/>
        <v>9.2126549178006968E-4</v>
      </c>
      <c r="BC673" s="230">
        <f t="shared" ca="1" si="703"/>
        <v>9.2126549178006968E-4</v>
      </c>
      <c r="BE673" s="121" t="str">
        <f t="shared" si="680"/>
        <v>RA9</v>
      </c>
      <c r="BF673" s="24" t="str">
        <f t="shared" si="681"/>
        <v>Torbay and South Devon NHS FT</v>
      </c>
      <c r="BG673" s="280"/>
      <c r="BH673" s="280">
        <f t="shared" ca="1" si="682"/>
        <v>1.9200704049887767E-3</v>
      </c>
      <c r="BI673" s="280">
        <f t="shared" ca="1" si="683"/>
        <v>2.8317787271916854E-6</v>
      </c>
      <c r="BJ673" s="280">
        <f t="shared" ca="1" si="684"/>
        <v>6.9589483843669666E-6</v>
      </c>
      <c r="BK673" s="280">
        <f t="shared" ca="1" si="685"/>
        <v>-8.1824374311136104E-4</v>
      </c>
      <c r="BL673" s="280">
        <f t="shared" ca="1" si="686"/>
        <v>4.1510641292345964E-3</v>
      </c>
      <c r="BM673" s="280">
        <f t="shared" ca="1" si="687"/>
        <v>0</v>
      </c>
      <c r="BN673" s="280">
        <f t="shared" ca="1" si="688"/>
        <v>-4.0366530020765398E-3</v>
      </c>
      <c r="BO673" s="280">
        <f t="shared" ca="1" si="689"/>
        <v>1.0068768866299416E-5</v>
      </c>
      <c r="BP673" s="280">
        <f t="shared" ca="1" si="690"/>
        <v>-2.6958518085315204E-4</v>
      </c>
      <c r="BQ673" s="280">
        <f t="shared" ca="1" si="691"/>
        <v>8.3777321184326709E-4</v>
      </c>
      <c r="BR673" s="280">
        <f t="shared" ca="1" si="692"/>
        <v>5.2465859972799242E-4</v>
      </c>
      <c r="BS673" s="280">
        <f t="shared" ca="1" si="693"/>
        <v>0</v>
      </c>
      <c r="BT673" s="281"/>
      <c r="BU673" s="280">
        <f t="shared" ca="1" si="694"/>
        <v>4.5893934005098E-4</v>
      </c>
      <c r="BV673" s="282">
        <f t="shared" ca="1" si="695"/>
        <v>0</v>
      </c>
      <c r="BW673" s="282">
        <f t="shared" ca="1" si="696"/>
        <v>4.6232615172908968E-4</v>
      </c>
      <c r="BX673" s="230">
        <f t="shared" ca="1" si="697"/>
        <v>0</v>
      </c>
    </row>
    <row r="674" spans="1:76" ht="13.8" x14ac:dyDescent="0.25">
      <c r="A674" s="118">
        <v>1</v>
      </c>
      <c r="B674" s="69">
        <f t="shared" si="633"/>
        <v>2</v>
      </c>
      <c r="C674" s="118" t="str">
        <f t="shared" si="634"/>
        <v>RY9</v>
      </c>
      <c r="D674" s="69"/>
      <c r="E674" s="70">
        <f ca="1">INDEX(OFFSET(Data!$A$10,1,E$9+MATCH($A674+IF(E$9&gt;$B674,0,1),Data!$3:$3,0),Num_Orgs,1),MATCH($C674,OFFSET(Data!$A$10,1,MATCH($A674+IF(E$9&gt;$B674,0,1),Data!$3:$3,0)-1,Num_Orgs,1),0),1)</f>
        <v>1.1310059080348998</v>
      </c>
      <c r="F674" s="70">
        <f ca="1">INDEX(OFFSET(Data!$A$10,1,F$9+MATCH($A674+IF(F$9&gt;$B674,0,1),Data!$3:$3,0),Num_Orgs,1),MATCH($C674,OFFSET(Data!$A$10,1,MATCH($A674+IF(F$9&gt;$B674,0,1),Data!$3:$3,0)-1,Num_Orgs,1),0),1)</f>
        <v>0.99619990923086066</v>
      </c>
      <c r="G674" s="70">
        <f ca="1">INDEX(OFFSET(Data!$A$10,1,G$9+MATCH($A674+IF(G$9&gt;$B674,0,1),Data!$3:$3,0),Num_Orgs,1),MATCH($C674,OFFSET(Data!$A$10,1,MATCH($A674+IF(G$9&gt;$B674,0,1),Data!$3:$3,0)-1,Num_Orgs,1),0),1)</f>
        <v>1.1045712545153963</v>
      </c>
      <c r="H674" s="70">
        <f ca="1">INDEX(OFFSET(Data!$A$10,1,H$9+MATCH($A674+IF(H$9&gt;$B674,0,1),Data!$3:$3,0),Num_Orgs,1),MATCH($C674,OFFSET(Data!$A$10,1,MATCH($A674+IF(H$9&gt;$B674,0,1),Data!$3:$3,0)-1,Num_Orgs,1),0),1)</f>
        <v>0.70386031087946133</v>
      </c>
      <c r="I674" s="70">
        <f ca="1">INDEX(OFFSET(Data!$A$10,1,I$9+MATCH($A674+IF(I$9&gt;$B674,0,1),Data!$3:$3,0),Num_Orgs,1),MATCH($C674,OFFSET(Data!$A$10,1,MATCH($A674+IF(I$9&gt;$B674,0,1),Data!$3:$3,0)-1,Num_Orgs,1),0),1)</f>
        <v>0</v>
      </c>
      <c r="J674" s="26">
        <f ca="1">IFERROR((E674*SUM(Data!$C$8:$D$8))+(F674*Data!$E$8)+(G674*SUM(Data!$F$8:$G$8))+(H674*Data!$H$8)+(I674*Data!$I$8)+Data!$J$8,0)</f>
        <v>1.0728712149885726</v>
      </c>
      <c r="K674" s="119"/>
      <c r="L674" s="69"/>
      <c r="AI674" s="69"/>
      <c r="AJ674" s="121" t="str">
        <f t="shared" si="677"/>
        <v>RWD</v>
      </c>
      <c r="AK674" s="24" t="str">
        <f t="shared" si="678"/>
        <v>United Lincolnshire Hospitals NHS Trust</v>
      </c>
      <c r="AL674" s="280">
        <f t="shared" ref="AL674:BC674" ca="1" si="704">(AL442-$AL442)/$AI442</f>
        <v>0</v>
      </c>
      <c r="AM674" s="280">
        <f t="shared" ca="1" si="704"/>
        <v>6.8047379490435581E-3</v>
      </c>
      <c r="AN674" s="280">
        <f t="shared" ca="1" si="704"/>
        <v>6.8086563304630447E-3</v>
      </c>
      <c r="AO674" s="280">
        <f t="shared" ca="1" si="704"/>
        <v>6.5804698214546502E-3</v>
      </c>
      <c r="AP674" s="280">
        <f t="shared" ca="1" si="704"/>
        <v>6.2745577962734301E-3</v>
      </c>
      <c r="AQ674" s="280">
        <f t="shared" ca="1" si="704"/>
        <v>1.1473088798096625E-2</v>
      </c>
      <c r="AR674" s="280">
        <f t="shared" ca="1" si="704"/>
        <v>1.1473088798096625E-2</v>
      </c>
      <c r="AS674" s="280">
        <f t="shared" ca="1" si="704"/>
        <v>9.7254267657386744E-3</v>
      </c>
      <c r="AT674" s="280">
        <f t="shared" ca="1" si="704"/>
        <v>9.7399837839885102E-3</v>
      </c>
      <c r="AU674" s="280">
        <f t="shared" ca="1" si="704"/>
        <v>1.160400129541958E-2</v>
      </c>
      <c r="AV674" s="280">
        <f t="shared" ca="1" si="704"/>
        <v>1.3168157438883976E-2</v>
      </c>
      <c r="AW674" s="280">
        <f t="shared" ca="1" si="704"/>
        <v>1.2882524154156132E-2</v>
      </c>
      <c r="AX674" s="280">
        <f t="shared" ca="1" si="704"/>
        <v>1.2882524154156132E-2</v>
      </c>
      <c r="AY674" s="281">
        <f t="shared" ca="1" si="704"/>
        <v>0</v>
      </c>
      <c r="AZ674" s="280">
        <f t="shared" ca="1" si="704"/>
        <v>2.5386172219784217E-3</v>
      </c>
      <c r="BA674" s="282">
        <f t="shared" ca="1" si="704"/>
        <v>2.5386172219784217E-3</v>
      </c>
      <c r="BB674" s="282">
        <f t="shared" ca="1" si="704"/>
        <v>5.0959685504147157E-3</v>
      </c>
      <c r="BC674" s="230">
        <f t="shared" ca="1" si="704"/>
        <v>5.0959685504147157E-3</v>
      </c>
      <c r="BE674" s="121" t="str">
        <f t="shared" si="680"/>
        <v>RWD</v>
      </c>
      <c r="BF674" s="24" t="str">
        <f t="shared" si="681"/>
        <v>United Lincolnshire Hospitals NHS Trust</v>
      </c>
      <c r="BG674" s="280"/>
      <c r="BH674" s="280">
        <f t="shared" ca="1" si="682"/>
        <v>6.8047379490435581E-3</v>
      </c>
      <c r="BI674" s="280">
        <f t="shared" ca="1" si="683"/>
        <v>3.9183814194865968E-6</v>
      </c>
      <c r="BJ674" s="280">
        <f t="shared" ca="1" si="684"/>
        <v>-2.2818650900839448E-4</v>
      </c>
      <c r="BK674" s="280">
        <f t="shared" ca="1" si="685"/>
        <v>-3.0591202518122015E-4</v>
      </c>
      <c r="BL674" s="280">
        <f t="shared" ca="1" si="686"/>
        <v>5.1985310018231945E-3</v>
      </c>
      <c r="BM674" s="280">
        <f t="shared" ca="1" si="687"/>
        <v>0</v>
      </c>
      <c r="BN674" s="280">
        <f t="shared" ca="1" si="688"/>
        <v>-1.7476620323579502E-3</v>
      </c>
      <c r="BO674" s="280">
        <f t="shared" ca="1" si="689"/>
        <v>1.4557018249835782E-5</v>
      </c>
      <c r="BP674" s="280">
        <f t="shared" ca="1" si="690"/>
        <v>1.8640175114310702E-3</v>
      </c>
      <c r="BQ674" s="280">
        <f t="shared" ca="1" si="691"/>
        <v>1.5641561434643955E-3</v>
      </c>
      <c r="BR674" s="280">
        <f t="shared" ca="1" si="692"/>
        <v>-2.8563328472784415E-4</v>
      </c>
      <c r="BS674" s="280">
        <f t="shared" ca="1" si="693"/>
        <v>0</v>
      </c>
      <c r="BT674" s="281"/>
      <c r="BU674" s="280">
        <f t="shared" ca="1" si="694"/>
        <v>2.5386172219784217E-3</v>
      </c>
      <c r="BV674" s="282">
        <f t="shared" ca="1" si="695"/>
        <v>0</v>
      </c>
      <c r="BW674" s="282">
        <f t="shared" ca="1" si="696"/>
        <v>2.557351328436294E-3</v>
      </c>
      <c r="BX674" s="230">
        <f t="shared" ca="1" si="697"/>
        <v>0</v>
      </c>
    </row>
    <row r="675" spans="1:76" ht="13.8" x14ac:dyDescent="0.25">
      <c r="A675" s="118">
        <v>1</v>
      </c>
      <c r="B675" s="69">
        <f t="shared" si="633"/>
        <v>2</v>
      </c>
      <c r="C675" s="118" t="str">
        <f t="shared" si="634"/>
        <v>RYA</v>
      </c>
      <c r="D675" s="69"/>
      <c r="E675" s="70">
        <f ca="1">INDEX(OFFSET(Data!$A$10,1,E$9+MATCH($A675+IF(E$9&gt;$B675,0,1),Data!$3:$3,0),Num_Orgs,1),MATCH($C675,OFFSET(Data!$A$10,1,MATCH($A675+IF(E$9&gt;$B675,0,1),Data!$3:$3,0)-1,Num_Orgs,1),0),1)</f>
        <v>0.94688974833206119</v>
      </c>
      <c r="F675" s="70">
        <f ca="1">INDEX(OFFSET(Data!$A$10,1,F$9+MATCH($A675+IF(F$9&gt;$B675,0,1),Data!$3:$3,0),Num_Orgs,1),MATCH($C675,OFFSET(Data!$A$10,1,MATCH($A675+IF(F$9&gt;$B675,0,1),Data!$3:$3,0)-1,Num_Orgs,1),0),1)</f>
        <v>0.99619990923086066</v>
      </c>
      <c r="G675" s="70">
        <f ca="1">INDEX(OFFSET(Data!$A$10,1,G$9+MATCH($A675+IF(G$9&gt;$B675,0,1),Data!$3:$3,0),Num_Orgs,1),MATCH($C675,OFFSET(Data!$A$10,1,MATCH($A675+IF(G$9&gt;$B675,0,1),Data!$3:$3,0)-1,Num_Orgs,1),0),1)</f>
        <v>0.93489601596012528</v>
      </c>
      <c r="H675" s="70">
        <f ca="1">INDEX(OFFSET(Data!$A$10,1,H$9+MATCH($A675+IF(H$9&gt;$B675,0,1),Data!$3:$3,0),Num_Orgs,1),MATCH($C675,OFFSET(Data!$A$10,1,MATCH($A675+IF(H$9&gt;$B675,0,1),Data!$3:$3,0)-1,Num_Orgs,1),0),1)</f>
        <v>0.23386051101352034</v>
      </c>
      <c r="I675" s="70">
        <f ca="1">INDEX(OFFSET(Data!$A$10,1,I$9+MATCH($A675+IF(I$9&gt;$B675,0,1),Data!$3:$3,0),Num_Orgs,1),MATCH($C675,OFFSET(Data!$A$10,1,MATCH($A675+IF(I$9&gt;$B675,0,1),Data!$3:$3,0)-1,Num_Orgs,1),0),1)</f>
        <v>0</v>
      </c>
      <c r="J675" s="26">
        <f ca="1">IFERROR((E675*SUM(Data!$C$8:$D$8))+(F675*Data!$E$8)+(G675*SUM(Data!$F$8:$G$8))+(H675*Data!$H$8)+(I675*Data!$I$8)+Data!$J$8,0)</f>
        <v>0.96513831410778983</v>
      </c>
      <c r="K675" s="119"/>
      <c r="L675" s="69"/>
      <c r="AI675" s="69"/>
      <c r="AJ675" s="121" t="str">
        <f t="shared" si="677"/>
        <v>RRV</v>
      </c>
      <c r="AK675" s="24" t="str">
        <f t="shared" si="678"/>
        <v>University College London Hospitals NHS FT</v>
      </c>
      <c r="AL675" s="280">
        <f t="shared" ref="AL675:BC675" ca="1" si="705">(AL443-$AL443)/$AI443</f>
        <v>0</v>
      </c>
      <c r="AM675" s="280">
        <f t="shared" ca="1" si="705"/>
        <v>-7.2985991877825935E-3</v>
      </c>
      <c r="AN675" s="280">
        <f t="shared" ca="1" si="705"/>
        <v>-7.2982392790634119E-3</v>
      </c>
      <c r="AO675" s="280">
        <f t="shared" ca="1" si="705"/>
        <v>-7.7201208446411804E-3</v>
      </c>
      <c r="AP675" s="280">
        <f t="shared" ca="1" si="705"/>
        <v>3.4687961295107898E-3</v>
      </c>
      <c r="AQ675" s="280">
        <f t="shared" ca="1" si="705"/>
        <v>-1.630749614799239E-2</v>
      </c>
      <c r="AR675" s="280">
        <f t="shared" ca="1" si="705"/>
        <v>-1.630749614799239E-2</v>
      </c>
      <c r="AS675" s="280">
        <f t="shared" ca="1" si="705"/>
        <v>-1.5973810208659289E-2</v>
      </c>
      <c r="AT675" s="280">
        <f t="shared" ca="1" si="705"/>
        <v>-1.6023539020141173E-2</v>
      </c>
      <c r="AU675" s="280">
        <f t="shared" ca="1" si="705"/>
        <v>-1.5900201072465887E-2</v>
      </c>
      <c r="AV675" s="280">
        <f t="shared" ca="1" si="705"/>
        <v>-2.7145112623409226E-2</v>
      </c>
      <c r="AW675" s="280">
        <f t="shared" ca="1" si="705"/>
        <v>-2.575186045125908E-2</v>
      </c>
      <c r="AX675" s="280">
        <f t="shared" ca="1" si="705"/>
        <v>-2.575186045125908E-2</v>
      </c>
      <c r="AY675" s="281">
        <f t="shared" ca="1" si="705"/>
        <v>0</v>
      </c>
      <c r="AZ675" s="280">
        <f t="shared" ca="1" si="705"/>
        <v>-5.0746356581407859E-3</v>
      </c>
      <c r="BA675" s="282">
        <f t="shared" ca="1" si="705"/>
        <v>-5.0746356581407859E-3</v>
      </c>
      <c r="BB675" s="282">
        <f t="shared" ca="1" si="705"/>
        <v>-1.0186720351069121E-2</v>
      </c>
      <c r="BC675" s="230">
        <f t="shared" ca="1" si="705"/>
        <v>-1.0186720351069121E-2</v>
      </c>
      <c r="BE675" s="121" t="str">
        <f t="shared" si="680"/>
        <v>RRV</v>
      </c>
      <c r="BF675" s="24" t="str">
        <f t="shared" si="681"/>
        <v>University College London Hospitals NHS FT</v>
      </c>
      <c r="BG675" s="280"/>
      <c r="BH675" s="280">
        <f t="shared" ca="1" si="682"/>
        <v>-7.2985991877825935E-3</v>
      </c>
      <c r="BI675" s="280">
        <f t="shared" ca="1" si="683"/>
        <v>3.5990871918162304E-7</v>
      </c>
      <c r="BJ675" s="280">
        <f t="shared" ca="1" si="684"/>
        <v>-4.2188156557776847E-4</v>
      </c>
      <c r="BK675" s="280">
        <f t="shared" ca="1" si="685"/>
        <v>1.1188916974151971E-2</v>
      </c>
      <c r="BL675" s="280">
        <f t="shared" ca="1" si="686"/>
        <v>-1.9776292277503181E-2</v>
      </c>
      <c r="BM675" s="280">
        <f t="shared" ca="1" si="687"/>
        <v>0</v>
      </c>
      <c r="BN675" s="280">
        <f t="shared" ca="1" si="688"/>
        <v>3.3368593933310112E-4</v>
      </c>
      <c r="BO675" s="280">
        <f t="shared" ca="1" si="689"/>
        <v>-4.9728811481884044E-5</v>
      </c>
      <c r="BP675" s="280">
        <f t="shared" ca="1" si="690"/>
        <v>1.2333794767528661E-4</v>
      </c>
      <c r="BQ675" s="280">
        <f t="shared" ca="1" si="691"/>
        <v>-1.1244911550943339E-2</v>
      </c>
      <c r="BR675" s="280">
        <f t="shared" ca="1" si="692"/>
        <v>1.3932521721501459E-3</v>
      </c>
      <c r="BS675" s="280">
        <f t="shared" ca="1" si="693"/>
        <v>0</v>
      </c>
      <c r="BT675" s="281"/>
      <c r="BU675" s="280">
        <f t="shared" ca="1" si="694"/>
        <v>-5.0746356581407859E-3</v>
      </c>
      <c r="BV675" s="282">
        <f t="shared" ca="1" si="695"/>
        <v>0</v>
      </c>
      <c r="BW675" s="282">
        <f t="shared" ca="1" si="696"/>
        <v>-5.1120846929283356E-3</v>
      </c>
      <c r="BX675" s="230">
        <f t="shared" ca="1" si="697"/>
        <v>0</v>
      </c>
    </row>
    <row r="676" spans="1:76" ht="13.8" x14ac:dyDescent="0.25">
      <c r="A676" s="118">
        <v>1</v>
      </c>
      <c r="B676" s="69">
        <f t="shared" si="633"/>
        <v>2</v>
      </c>
      <c r="C676" s="118" t="str">
        <f t="shared" si="634"/>
        <v>RYC</v>
      </c>
      <c r="D676" s="69"/>
      <c r="E676" s="70">
        <f ca="1">INDEX(OFFSET(Data!$A$10,1,E$9+MATCH($A676+IF(E$9&gt;$B676,0,1),Data!$3:$3,0),Num_Orgs,1),MATCH($C676,OFFSET(Data!$A$10,1,MATCH($A676+IF(E$9&gt;$B676,0,1),Data!$3:$3,0)-1,Num_Orgs,1),0),1)</f>
        <v>0.92940770899930436</v>
      </c>
      <c r="F676" s="70">
        <f ca="1">INDEX(OFFSET(Data!$A$10,1,F$9+MATCH($A676+IF(F$9&gt;$B676,0,1),Data!$3:$3,0),Num_Orgs,1),MATCH($C676,OFFSET(Data!$A$10,1,MATCH($A676+IF(F$9&gt;$B676,0,1),Data!$3:$3,0)-1,Num_Orgs,1),0),1)</f>
        <v>0.99619990923086066</v>
      </c>
      <c r="G676" s="70">
        <f ca="1">INDEX(OFFSET(Data!$A$10,1,G$9+MATCH($A676+IF(G$9&gt;$B676,0,1),Data!$3:$3,0),Num_Orgs,1),MATCH($C676,OFFSET(Data!$A$10,1,MATCH($A676+IF(G$9&gt;$B676,0,1),Data!$3:$3,0)-1,Num_Orgs,1),0),1)</f>
        <v>1.0061288592346893</v>
      </c>
      <c r="H676" s="70">
        <f ca="1">INDEX(OFFSET(Data!$A$10,1,H$9+MATCH($A676+IF(H$9&gt;$B676,0,1),Data!$3:$3,0),Num_Orgs,1),MATCH($C676,OFFSET(Data!$A$10,1,MATCH($A676+IF(H$9&gt;$B676,0,1),Data!$3:$3,0)-1,Num_Orgs,1),0),1)</f>
        <v>0.71388507361844855</v>
      </c>
      <c r="I676" s="70">
        <f ca="1">INDEX(OFFSET(Data!$A$10,1,I$9+MATCH($A676+IF(I$9&gt;$B676,0,1),Data!$3:$3,0),Num_Orgs,1),MATCH($C676,OFFSET(Data!$A$10,1,MATCH($A676+IF(I$9&gt;$B676,0,1),Data!$3:$3,0)-1,Num_Orgs,1),0),1)</f>
        <v>0</v>
      </c>
      <c r="J676" s="26">
        <f ca="1">IFERROR((E676*SUM(Data!$C$8:$D$8))+(F676*Data!$E$8)+(G676*SUM(Data!$F$8:$G$8))+(H676*Data!$H$8)+(I676*Data!$I$8)+Data!$J$8,0)</f>
        <v>0.95958690019476611</v>
      </c>
      <c r="K676" s="119"/>
      <c r="L676" s="69"/>
      <c r="AI676" s="69"/>
      <c r="AJ676" s="121" t="str">
        <f t="shared" si="677"/>
        <v>RHM</v>
      </c>
      <c r="AK676" s="24" t="str">
        <f t="shared" si="678"/>
        <v>University Hospital Southampton NHS FT</v>
      </c>
      <c r="AL676" s="280">
        <f t="shared" ref="AL676:BC676" ca="1" si="706">(AL444-$AL444)/$AI444</f>
        <v>0</v>
      </c>
      <c r="AM676" s="280">
        <f t="shared" ca="1" si="706"/>
        <v>-5.1681893609799398E-4</v>
      </c>
      <c r="AN676" s="280">
        <f t="shared" ca="1" si="706"/>
        <v>-5.1365401573981299E-4</v>
      </c>
      <c r="AO676" s="280">
        <f t="shared" ca="1" si="706"/>
        <v>3.4533668197385918E-4</v>
      </c>
      <c r="AP676" s="280">
        <f t="shared" ca="1" si="706"/>
        <v>1.2204581281755208E-3</v>
      </c>
      <c r="AQ676" s="280">
        <f t="shared" ca="1" si="706"/>
        <v>1.3231804250201686E-3</v>
      </c>
      <c r="AR676" s="280">
        <f t="shared" ca="1" si="706"/>
        <v>1.3231804250201686E-3</v>
      </c>
      <c r="AS676" s="280">
        <f t="shared" ca="1" si="706"/>
        <v>6.4937025545216496E-3</v>
      </c>
      <c r="AT676" s="280">
        <f t="shared" ca="1" si="706"/>
        <v>6.5083009803405326E-3</v>
      </c>
      <c r="AU676" s="280">
        <f t="shared" ca="1" si="706"/>
        <v>6.1444308474298661E-3</v>
      </c>
      <c r="AV676" s="280">
        <f t="shared" ca="1" si="706"/>
        <v>6.7848388655783335E-3</v>
      </c>
      <c r="AW676" s="280">
        <f t="shared" ca="1" si="706"/>
        <v>6.7908026454716825E-3</v>
      </c>
      <c r="AX676" s="280">
        <f t="shared" ca="1" si="706"/>
        <v>6.7908026454716825E-3</v>
      </c>
      <c r="AY676" s="281">
        <f t="shared" ca="1" si="706"/>
        <v>0</v>
      </c>
      <c r="AZ676" s="280">
        <f t="shared" ca="1" si="706"/>
        <v>1.3381887229989141E-3</v>
      </c>
      <c r="BA676" s="282">
        <f t="shared" ca="1" si="706"/>
        <v>1.3381887229989141E-3</v>
      </c>
      <c r="BB676" s="282">
        <f t="shared" ca="1" si="706"/>
        <v>2.6862528103417951E-3</v>
      </c>
      <c r="BC676" s="230">
        <f t="shared" ca="1" si="706"/>
        <v>2.6862528103417951E-3</v>
      </c>
      <c r="BE676" s="121" t="str">
        <f t="shared" si="680"/>
        <v>RHM</v>
      </c>
      <c r="BF676" s="24" t="str">
        <f t="shared" si="681"/>
        <v>University Hospital Southampton NHS FT</v>
      </c>
      <c r="BG676" s="280"/>
      <c r="BH676" s="280">
        <f t="shared" ca="1" si="682"/>
        <v>-5.1681893609799398E-4</v>
      </c>
      <c r="BI676" s="280">
        <f t="shared" ca="1" si="683"/>
        <v>3.164920358180996E-6</v>
      </c>
      <c r="BJ676" s="280">
        <f t="shared" ca="1" si="684"/>
        <v>8.5899069771367222E-4</v>
      </c>
      <c r="BK676" s="280">
        <f t="shared" ca="1" si="685"/>
        <v>8.7512144620166153E-4</v>
      </c>
      <c r="BL676" s="280">
        <f t="shared" ca="1" si="686"/>
        <v>1.0272229684464779E-4</v>
      </c>
      <c r="BM676" s="280">
        <f t="shared" ca="1" si="687"/>
        <v>0</v>
      </c>
      <c r="BN676" s="280">
        <f t="shared" ca="1" si="688"/>
        <v>5.170522129501481E-3</v>
      </c>
      <c r="BO676" s="280">
        <f t="shared" ca="1" si="689"/>
        <v>1.4598425818882974E-5</v>
      </c>
      <c r="BP676" s="280">
        <f t="shared" ca="1" si="690"/>
        <v>-3.6387013291066649E-4</v>
      </c>
      <c r="BQ676" s="280">
        <f t="shared" ca="1" si="691"/>
        <v>6.404080181484674E-4</v>
      </c>
      <c r="BR676" s="280">
        <f t="shared" ca="1" si="692"/>
        <v>5.9637798933490083E-6</v>
      </c>
      <c r="BS676" s="280">
        <f t="shared" ca="1" si="693"/>
        <v>0</v>
      </c>
      <c r="BT676" s="281"/>
      <c r="BU676" s="280">
        <f t="shared" ca="1" si="694"/>
        <v>1.3381887229989141E-3</v>
      </c>
      <c r="BV676" s="282">
        <f t="shared" ca="1" si="695"/>
        <v>0</v>
      </c>
      <c r="BW676" s="282">
        <f t="shared" ca="1" si="696"/>
        <v>1.3480640873428809E-3</v>
      </c>
      <c r="BX676" s="230">
        <f t="shared" ca="1" si="697"/>
        <v>0</v>
      </c>
    </row>
    <row r="677" spans="1:76" ht="13.8" x14ac:dyDescent="0.25">
      <c r="A677" s="118">
        <v>1</v>
      </c>
      <c r="B677" s="69">
        <f t="shared" si="633"/>
        <v>2</v>
      </c>
      <c r="C677" s="118" t="str">
        <f t="shared" si="634"/>
        <v>RYD</v>
      </c>
      <c r="D677" s="69"/>
      <c r="E677" s="70">
        <f ca="1">INDEX(OFFSET(Data!$A$10,1,E$9+MATCH($A677+IF(E$9&gt;$B677,0,1),Data!$3:$3,0),Num_Orgs,1),MATCH($C677,OFFSET(Data!$A$10,1,MATCH($A677+IF(E$9&gt;$B677,0,1),Data!$3:$3,0)-1,Num_Orgs,1),0),1)</f>
        <v>0.99917848398184805</v>
      </c>
      <c r="F677" s="70">
        <f ca="1">INDEX(OFFSET(Data!$A$10,1,F$9+MATCH($A677+IF(F$9&gt;$B677,0,1),Data!$3:$3,0),Num_Orgs,1),MATCH($C677,OFFSET(Data!$A$10,1,MATCH($A677+IF(F$9&gt;$B677,0,1),Data!$3:$3,0)-1,Num_Orgs,1),0),1)</f>
        <v>0.99619990923086066</v>
      </c>
      <c r="G677" s="70">
        <f ca="1">INDEX(OFFSET(Data!$A$10,1,G$9+MATCH($A677+IF(G$9&gt;$B677,0,1),Data!$3:$3,0),Num_Orgs,1),MATCH($C677,OFFSET(Data!$A$10,1,MATCH($A677+IF(G$9&gt;$B677,0,1),Data!$3:$3,0)-1,Num_Orgs,1),0),1)</f>
        <v>1.0706481388224727</v>
      </c>
      <c r="H677" s="70">
        <f ca="1">INDEX(OFFSET(Data!$A$10,1,H$9+MATCH($A677+IF(H$9&gt;$B677,0,1),Data!$3:$3,0),Num_Orgs,1),MATCH($C677,OFFSET(Data!$A$10,1,MATCH($A677+IF(H$9&gt;$B677,0,1),Data!$3:$3,0)-1,Num_Orgs,1),0),1)</f>
        <v>1.4108225725966481</v>
      </c>
      <c r="I677" s="70">
        <f ca="1">INDEX(OFFSET(Data!$A$10,1,I$9+MATCH($A677+IF(I$9&gt;$B677,0,1),Data!$3:$3,0),Num_Orgs,1),MATCH($C677,OFFSET(Data!$A$10,1,MATCH($A677+IF(I$9&gt;$B677,0,1),Data!$3:$3,0)-1,Num_Orgs,1),0),1)</f>
        <v>0</v>
      </c>
      <c r="J677" s="26">
        <f ca="1">IFERROR((E677*SUM(Data!$C$8:$D$8))+(F677*Data!$E$8)+(G677*SUM(Data!$F$8:$G$8))+(H677*Data!$H$8)+(I677*Data!$I$8)+Data!$J$8,0)</f>
        <v>1.0027435433217711</v>
      </c>
      <c r="K677" s="119"/>
      <c r="L677" s="69"/>
      <c r="AI677" s="69"/>
      <c r="AJ677" s="121" t="str">
        <f t="shared" si="677"/>
        <v>RRK</v>
      </c>
      <c r="AK677" s="24" t="str">
        <f t="shared" si="678"/>
        <v>University Hospitals Birmingham NHS FT</v>
      </c>
      <c r="AL677" s="280">
        <f t="shared" ref="AL677:BC677" ca="1" si="707">(AL445-$AL445)/$AI445</f>
        <v>0</v>
      </c>
      <c r="AM677" s="280">
        <f t="shared" ca="1" si="707"/>
        <v>6.06171382638406E-3</v>
      </c>
      <c r="AN677" s="280">
        <f t="shared" ca="1" si="707"/>
        <v>6.0650618244373344E-3</v>
      </c>
      <c r="AO677" s="280">
        <f t="shared" ca="1" si="707"/>
        <v>6.0726083730339372E-3</v>
      </c>
      <c r="AP677" s="280">
        <f t="shared" ca="1" si="707"/>
        <v>5.5889888709708159E-3</v>
      </c>
      <c r="AQ677" s="280">
        <f t="shared" ca="1" si="707"/>
        <v>7.7691548264255837E-3</v>
      </c>
      <c r="AR677" s="280">
        <f t="shared" ca="1" si="707"/>
        <v>7.7691548264255837E-3</v>
      </c>
      <c r="AS677" s="280">
        <f t="shared" ca="1" si="707"/>
        <v>1.1642799807592372E-2</v>
      </c>
      <c r="AT677" s="280">
        <f t="shared" ca="1" si="707"/>
        <v>1.1656866753319294E-2</v>
      </c>
      <c r="AU677" s="280">
        <f t="shared" ca="1" si="707"/>
        <v>1.1772553701648128E-2</v>
      </c>
      <c r="AV677" s="280">
        <f t="shared" ca="1" si="707"/>
        <v>1.2588767293469489E-2</v>
      </c>
      <c r="AW677" s="280">
        <f t="shared" ca="1" si="707"/>
        <v>1.2483049669951634E-2</v>
      </c>
      <c r="AX677" s="280">
        <f t="shared" ca="1" si="707"/>
        <v>1.2483049669951634E-2</v>
      </c>
      <c r="AY677" s="281">
        <f t="shared" ca="1" si="707"/>
        <v>0</v>
      </c>
      <c r="AZ677" s="280">
        <f t="shared" ca="1" si="707"/>
        <v>2.4598971828612886E-3</v>
      </c>
      <c r="BA677" s="282">
        <f t="shared" ca="1" si="707"/>
        <v>2.4598971828612886E-3</v>
      </c>
      <c r="BB677" s="282">
        <f t="shared" ca="1" si="707"/>
        <v>4.9379475458477973E-3</v>
      </c>
      <c r="BC677" s="230">
        <f t="shared" ca="1" si="707"/>
        <v>4.9379475458477973E-3</v>
      </c>
      <c r="BE677" s="121" t="str">
        <f t="shared" si="680"/>
        <v>RRK</v>
      </c>
      <c r="BF677" s="24" t="str">
        <f t="shared" si="681"/>
        <v>University Hospitals Birmingham NHS FT</v>
      </c>
      <c r="BG677" s="280"/>
      <c r="BH677" s="280">
        <f t="shared" ca="1" si="682"/>
        <v>6.06171382638406E-3</v>
      </c>
      <c r="BI677" s="280">
        <f t="shared" ca="1" si="683"/>
        <v>3.347998053274473E-6</v>
      </c>
      <c r="BJ677" s="280">
        <f t="shared" ca="1" si="684"/>
        <v>7.546548596602809E-6</v>
      </c>
      <c r="BK677" s="280">
        <f t="shared" ca="1" si="685"/>
        <v>-4.8361950206312135E-4</v>
      </c>
      <c r="BL677" s="280">
        <f t="shared" ca="1" si="686"/>
        <v>2.1801659554547678E-3</v>
      </c>
      <c r="BM677" s="280">
        <f t="shared" ca="1" si="687"/>
        <v>0</v>
      </c>
      <c r="BN677" s="280">
        <f t="shared" ca="1" si="688"/>
        <v>3.8736449811667883E-3</v>
      </c>
      <c r="BO677" s="280">
        <f t="shared" ca="1" si="689"/>
        <v>1.40669457269222E-5</v>
      </c>
      <c r="BP677" s="280">
        <f t="shared" ca="1" si="690"/>
        <v>1.1568694832883412E-4</v>
      </c>
      <c r="BQ677" s="280">
        <f t="shared" ca="1" si="691"/>
        <v>8.1621359182136068E-4</v>
      </c>
      <c r="BR677" s="280">
        <f t="shared" ca="1" si="692"/>
        <v>-1.0571762351785537E-4</v>
      </c>
      <c r="BS677" s="280">
        <f t="shared" ca="1" si="693"/>
        <v>0</v>
      </c>
      <c r="BT677" s="281"/>
      <c r="BU677" s="280">
        <f t="shared" ca="1" si="694"/>
        <v>2.4598971828612886E-3</v>
      </c>
      <c r="BV677" s="282">
        <f t="shared" ca="1" si="695"/>
        <v>0</v>
      </c>
      <c r="BW677" s="282">
        <f t="shared" ca="1" si="696"/>
        <v>2.4780503629865088E-3</v>
      </c>
      <c r="BX677" s="230">
        <f t="shared" ca="1" si="697"/>
        <v>0</v>
      </c>
    </row>
    <row r="678" spans="1:76" ht="13.8" x14ac:dyDescent="0.25">
      <c r="A678" s="118">
        <v>1</v>
      </c>
      <c r="B678" s="69">
        <f t="shared" si="633"/>
        <v>2</v>
      </c>
      <c r="C678" s="118" t="str">
        <f t="shared" si="634"/>
        <v>RYE</v>
      </c>
      <c r="D678" s="69"/>
      <c r="E678" s="70">
        <f ca="1">INDEX(OFFSET(Data!$A$10,1,E$9+MATCH($A678+IF(E$9&gt;$B678,0,1),Data!$3:$3,0),Num_Orgs,1),MATCH($C678,OFFSET(Data!$A$10,1,MATCH($A678+IF(E$9&gt;$B678,0,1),Data!$3:$3,0)-1,Num_Orgs,1),0),1)</f>
        <v>1.0400292232175523</v>
      </c>
      <c r="F678" s="70">
        <f ca="1">INDEX(OFFSET(Data!$A$10,1,F$9+MATCH($A678+IF(F$9&gt;$B678,0,1),Data!$3:$3,0),Num_Orgs,1),MATCH($C678,OFFSET(Data!$A$10,1,MATCH($A678+IF(F$9&gt;$B678,0,1),Data!$3:$3,0)-1,Num_Orgs,1),0),1)</f>
        <v>0.99619990923086066</v>
      </c>
      <c r="G678" s="70">
        <f ca="1">INDEX(OFFSET(Data!$A$10,1,G$9+MATCH($A678+IF(G$9&gt;$B678,0,1),Data!$3:$3,0),Num_Orgs,1),MATCH($C678,OFFSET(Data!$A$10,1,MATCH($A678+IF(G$9&gt;$B678,0,1),Data!$3:$3,0)-1,Num_Orgs,1),0),1)</f>
        <v>1.0287350937538653</v>
      </c>
      <c r="H678" s="70">
        <f ca="1">INDEX(OFFSET(Data!$A$10,1,H$9+MATCH($A678+IF(H$9&gt;$B678,0,1),Data!$3:$3,0),Num_Orgs,1),MATCH($C678,OFFSET(Data!$A$10,1,MATCH($A678+IF(H$9&gt;$B678,0,1),Data!$3:$3,0)-1,Num_Orgs,1),0),1)</f>
        <v>1.5198979455010484</v>
      </c>
      <c r="I678" s="70">
        <f ca="1">INDEX(OFFSET(Data!$A$10,1,I$9+MATCH($A678+IF(I$9&gt;$B678,0,1),Data!$3:$3,0),Num_Orgs,1),MATCH($C678,OFFSET(Data!$A$10,1,MATCH($A678+IF(I$9&gt;$B678,0,1),Data!$3:$3,0)-1,Num_Orgs,1),0),1)</f>
        <v>0</v>
      </c>
      <c r="J678" s="26">
        <f ca="1">IFERROR((E678*SUM(Data!$C$8:$D$8))+(F678*Data!$E$8)+(G678*SUM(Data!$F$8:$G$8))+(H678*Data!$H$8)+(I678*Data!$I$8)+Data!$J$8,0)</f>
        <v>1.024549122303035</v>
      </c>
      <c r="K678" s="119"/>
      <c r="L678" s="69"/>
      <c r="AI678" s="69"/>
      <c r="AJ678" s="121" t="str">
        <f t="shared" si="677"/>
        <v>RA7</v>
      </c>
      <c r="AK678" s="24" t="str">
        <f t="shared" si="678"/>
        <v>University Hospitals Bristol NHS FT</v>
      </c>
      <c r="AL678" s="280">
        <f t="shared" ref="AL678:BC678" ca="1" si="708">(AL446-$AL446)/$AI446</f>
        <v>0</v>
      </c>
      <c r="AM678" s="280">
        <f t="shared" ca="1" si="708"/>
        <v>1.2454753015246158E-3</v>
      </c>
      <c r="AN678" s="280">
        <f t="shared" ca="1" si="708"/>
        <v>1.2485556228079106E-3</v>
      </c>
      <c r="AO678" s="280">
        <f t="shared" ca="1" si="708"/>
        <v>9.9327171369625595E-4</v>
      </c>
      <c r="AP678" s="280">
        <f t="shared" ca="1" si="708"/>
        <v>-1.0852879921373737E-3</v>
      </c>
      <c r="AQ678" s="280">
        <f t="shared" ca="1" si="708"/>
        <v>-3.3721623756399191E-4</v>
      </c>
      <c r="AR678" s="280">
        <f t="shared" ca="1" si="708"/>
        <v>-3.3721623756399191E-4</v>
      </c>
      <c r="AS678" s="280">
        <f t="shared" ca="1" si="708"/>
        <v>-5.8982155400651246E-4</v>
      </c>
      <c r="AT678" s="280">
        <f t="shared" ca="1" si="708"/>
        <v>-5.7615547458730561E-4</v>
      </c>
      <c r="AU678" s="280">
        <f t="shared" ca="1" si="708"/>
        <v>-9.0752947374348337E-4</v>
      </c>
      <c r="AV678" s="280">
        <f t="shared" ca="1" si="708"/>
        <v>6.4097113767906558E-4</v>
      </c>
      <c r="AW678" s="280">
        <f t="shared" ca="1" si="708"/>
        <v>4.6916346902241279E-4</v>
      </c>
      <c r="AX678" s="280">
        <f t="shared" ca="1" si="708"/>
        <v>4.6916346902241279E-4</v>
      </c>
      <c r="AY678" s="281">
        <f t="shared" ca="1" si="708"/>
        <v>0</v>
      </c>
      <c r="AZ678" s="280">
        <f t="shared" ca="1" si="708"/>
        <v>9.2452880206852475E-5</v>
      </c>
      <c r="BA678" s="282">
        <f t="shared" ca="1" si="708"/>
        <v>9.2452880206852475E-5</v>
      </c>
      <c r="BB678" s="282">
        <f t="shared" ca="1" si="708"/>
        <v>1.8558803030627007E-4</v>
      </c>
      <c r="BC678" s="230">
        <f t="shared" ca="1" si="708"/>
        <v>1.8558803030627007E-4</v>
      </c>
      <c r="BE678" s="121" t="str">
        <f t="shared" si="680"/>
        <v>RA7</v>
      </c>
      <c r="BF678" s="24" t="str">
        <f t="shared" si="681"/>
        <v>University Hospitals Bristol NHS FT</v>
      </c>
      <c r="BG678" s="280"/>
      <c r="BH678" s="280">
        <f t="shared" ca="1" si="682"/>
        <v>1.2454753015246158E-3</v>
      </c>
      <c r="BI678" s="280">
        <f t="shared" ca="1" si="683"/>
        <v>3.0803212832948134E-6</v>
      </c>
      <c r="BJ678" s="280">
        <f t="shared" ca="1" si="684"/>
        <v>-2.5528390911165469E-4</v>
      </c>
      <c r="BK678" s="280">
        <f t="shared" ca="1" si="685"/>
        <v>-2.0785597058336296E-3</v>
      </c>
      <c r="BL678" s="280">
        <f t="shared" ca="1" si="686"/>
        <v>7.4807175457338175E-4</v>
      </c>
      <c r="BM678" s="280">
        <f t="shared" ca="1" si="687"/>
        <v>0</v>
      </c>
      <c r="BN678" s="280">
        <f t="shared" ca="1" si="688"/>
        <v>-2.5260531644252055E-4</v>
      </c>
      <c r="BO678" s="280">
        <f t="shared" ca="1" si="689"/>
        <v>1.3666079419206848E-5</v>
      </c>
      <c r="BP678" s="280">
        <f t="shared" ca="1" si="690"/>
        <v>-3.3137399915617776E-4</v>
      </c>
      <c r="BQ678" s="280">
        <f t="shared" ca="1" si="691"/>
        <v>1.5485006114225488E-3</v>
      </c>
      <c r="BR678" s="280">
        <f t="shared" ca="1" si="692"/>
        <v>-1.7180766865665278E-4</v>
      </c>
      <c r="BS678" s="280">
        <f t="shared" ca="1" si="693"/>
        <v>0</v>
      </c>
      <c r="BT678" s="281"/>
      <c r="BU678" s="280">
        <f t="shared" ca="1" si="694"/>
        <v>9.2452880206852475E-5</v>
      </c>
      <c r="BV678" s="282">
        <f t="shared" ca="1" si="695"/>
        <v>0</v>
      </c>
      <c r="BW678" s="282">
        <f t="shared" ca="1" si="696"/>
        <v>9.3135150099417591E-5</v>
      </c>
      <c r="BX678" s="230">
        <f t="shared" ca="1" si="697"/>
        <v>0</v>
      </c>
    </row>
    <row r="679" spans="1:76" ht="13.8" x14ac:dyDescent="0.25">
      <c r="A679" s="118">
        <v>1</v>
      </c>
      <c r="B679" s="69">
        <f t="shared" si="633"/>
        <v>2</v>
      </c>
      <c r="C679" s="118" t="str">
        <f t="shared" si="634"/>
        <v>RYF</v>
      </c>
      <c r="D679" s="69"/>
      <c r="E679" s="70">
        <f ca="1">INDEX(OFFSET(Data!$A$10,1,E$9+MATCH($A679+IF(E$9&gt;$B679,0,1),Data!$3:$3,0),Num_Orgs,1),MATCH($C679,OFFSET(Data!$A$10,1,MATCH($A679+IF(E$9&gt;$B679,0,1),Data!$3:$3,0)-1,Num_Orgs,1),0),1)</f>
        <v>0.90648348562767167</v>
      </c>
      <c r="F679" s="70">
        <f ca="1">INDEX(OFFSET(Data!$A$10,1,F$9+MATCH($A679+IF(F$9&gt;$B679,0,1),Data!$3:$3,0),Num_Orgs,1),MATCH($C679,OFFSET(Data!$A$10,1,MATCH($A679+IF(F$9&gt;$B679,0,1),Data!$3:$3,0)-1,Num_Orgs,1),0),1)</f>
        <v>0.99619990923086066</v>
      </c>
      <c r="G679" s="70">
        <f ca="1">INDEX(OFFSET(Data!$A$10,1,G$9+MATCH($A679+IF(G$9&gt;$B679,0,1),Data!$3:$3,0),Num_Orgs,1),MATCH($C679,OFFSET(Data!$A$10,1,MATCH($A679+IF(G$9&gt;$B679,0,1),Data!$3:$3,0)-1,Num_Orgs,1),0),1)</f>
        <v>0.97744627992641453</v>
      </c>
      <c r="H679" s="70">
        <f ca="1">INDEX(OFFSET(Data!$A$10,1,H$9+MATCH($A679+IF(H$9&gt;$B679,0,1),Data!$3:$3,0),Num_Orgs,1),MATCH($C679,OFFSET(Data!$A$10,1,MATCH($A679+IF(H$9&gt;$B679,0,1),Data!$3:$3,0)-1,Num_Orgs,1),0),1)</f>
        <v>0.8512117155836415</v>
      </c>
      <c r="I679" s="70">
        <f ca="1">INDEX(OFFSET(Data!$A$10,1,I$9+MATCH($A679+IF(I$9&gt;$B679,0,1),Data!$3:$3,0),Num_Orgs,1),MATCH($C679,OFFSET(Data!$A$10,1,MATCH($A679+IF(I$9&gt;$B679,0,1),Data!$3:$3,0)-1,Num_Orgs,1),0),1)</f>
        <v>0</v>
      </c>
      <c r="J679" s="26">
        <f ca="1">IFERROR((E679*SUM(Data!$C$8:$D$8))+(F679*Data!$E$8)+(G679*SUM(Data!$F$8:$G$8))+(H679*Data!$H$8)+(I679*Data!$I$8)+Data!$J$8,0)</f>
        <v>0.94684963648358189</v>
      </c>
      <c r="K679" s="119"/>
      <c r="L679" s="69"/>
      <c r="AI679" s="69"/>
      <c r="AJ679" s="121" t="str">
        <f t="shared" si="677"/>
        <v>RKB</v>
      </c>
      <c r="AK679" s="24" t="str">
        <f t="shared" si="678"/>
        <v>University Hospitals Coventry and Warwickshire NHS Trust</v>
      </c>
      <c r="AL679" s="280">
        <f t="shared" ref="AL679:BC679" ca="1" si="709">(AL447-$AL447)/$AI447</f>
        <v>0</v>
      </c>
      <c r="AM679" s="280">
        <f t="shared" ca="1" si="709"/>
        <v>3.7793203313630877E-3</v>
      </c>
      <c r="AN679" s="280">
        <f t="shared" ca="1" si="709"/>
        <v>3.7830909194047249E-3</v>
      </c>
      <c r="AO679" s="280">
        <f t="shared" ca="1" si="709"/>
        <v>3.5486415413258465E-3</v>
      </c>
      <c r="AP679" s="280">
        <f t="shared" ca="1" si="709"/>
        <v>1.1039117131846628E-3</v>
      </c>
      <c r="AQ679" s="280">
        <f t="shared" ca="1" si="709"/>
        <v>3.7341841264682545E-3</v>
      </c>
      <c r="AR679" s="280">
        <f t="shared" ca="1" si="709"/>
        <v>3.7341841264682545E-3</v>
      </c>
      <c r="AS679" s="280">
        <f t="shared" ca="1" si="709"/>
        <v>2.3118515296946464E-3</v>
      </c>
      <c r="AT679" s="280">
        <f t="shared" ca="1" si="709"/>
        <v>2.3275180249664688E-3</v>
      </c>
      <c r="AU679" s="280">
        <f t="shared" ca="1" si="709"/>
        <v>2.4743004777980577E-3</v>
      </c>
      <c r="AV679" s="280">
        <f t="shared" ca="1" si="709"/>
        <v>3.810197712783416E-3</v>
      </c>
      <c r="AW679" s="280">
        <f t="shared" ca="1" si="709"/>
        <v>3.40971848164597E-3</v>
      </c>
      <c r="AX679" s="280">
        <f t="shared" ca="1" si="709"/>
        <v>3.40971848164597E-3</v>
      </c>
      <c r="AY679" s="281">
        <f t="shared" ca="1" si="709"/>
        <v>0</v>
      </c>
      <c r="AZ679" s="280">
        <f t="shared" ca="1" si="709"/>
        <v>6.7191568640027237E-4</v>
      </c>
      <c r="BA679" s="282">
        <f t="shared" ca="1" si="709"/>
        <v>6.7191568640027237E-4</v>
      </c>
      <c r="BB679" s="282">
        <f t="shared" ca="1" si="709"/>
        <v>1.34878987536248E-3</v>
      </c>
      <c r="BC679" s="230">
        <f t="shared" ca="1" si="709"/>
        <v>1.34878987536248E-3</v>
      </c>
      <c r="BE679" s="121" t="str">
        <f t="shared" si="680"/>
        <v>RKB</v>
      </c>
      <c r="BF679" s="24" t="str">
        <f t="shared" si="681"/>
        <v>University Hospitals Coventry and Warwickshire NHS Trust</v>
      </c>
      <c r="BG679" s="280"/>
      <c r="BH679" s="280">
        <f t="shared" ca="1" si="682"/>
        <v>3.7793203313630877E-3</v>
      </c>
      <c r="BI679" s="280">
        <f t="shared" ca="1" si="683"/>
        <v>3.7705880416372475E-6</v>
      </c>
      <c r="BJ679" s="280">
        <f t="shared" ca="1" si="684"/>
        <v>-2.3444937807887839E-4</v>
      </c>
      <c r="BK679" s="280">
        <f t="shared" ca="1" si="685"/>
        <v>-2.4447298281411838E-3</v>
      </c>
      <c r="BL679" s="280">
        <f t="shared" ca="1" si="686"/>
        <v>2.6302724132835917E-3</v>
      </c>
      <c r="BM679" s="280">
        <f t="shared" ca="1" si="687"/>
        <v>0</v>
      </c>
      <c r="BN679" s="280">
        <f t="shared" ca="1" si="688"/>
        <v>-1.4223325967736081E-3</v>
      </c>
      <c r="BO679" s="280">
        <f t="shared" ca="1" si="689"/>
        <v>1.5666495271822369E-5</v>
      </c>
      <c r="BP679" s="280">
        <f t="shared" ca="1" si="690"/>
        <v>1.4678245283158888E-4</v>
      </c>
      <c r="BQ679" s="280">
        <f t="shared" ca="1" si="691"/>
        <v>1.3358972349853584E-3</v>
      </c>
      <c r="BR679" s="280">
        <f t="shared" ca="1" si="692"/>
        <v>-4.0047923113744601E-4</v>
      </c>
      <c r="BS679" s="280">
        <f t="shared" ca="1" si="693"/>
        <v>0</v>
      </c>
      <c r="BT679" s="281"/>
      <c r="BU679" s="280">
        <f t="shared" ca="1" si="694"/>
        <v>6.7191568640027237E-4</v>
      </c>
      <c r="BV679" s="282">
        <f t="shared" ca="1" si="695"/>
        <v>0</v>
      </c>
      <c r="BW679" s="282">
        <f t="shared" ca="1" si="696"/>
        <v>6.7687418896220759E-4</v>
      </c>
      <c r="BX679" s="230">
        <f t="shared" ca="1" si="697"/>
        <v>0</v>
      </c>
    </row>
    <row r="680" spans="1:76" ht="13.8" x14ac:dyDescent="0.25">
      <c r="A680" s="118">
        <v>1</v>
      </c>
      <c r="B680" s="69">
        <f t="shared" si="633"/>
        <v>2</v>
      </c>
      <c r="C680" s="118" t="str">
        <f t="shared" si="634"/>
        <v>RYG</v>
      </c>
      <c r="D680" s="69"/>
      <c r="E680" s="70">
        <f ca="1">INDEX(OFFSET(Data!$A$10,1,E$9+MATCH($A680+IF(E$9&gt;$B680,0,1),Data!$3:$3,0),Num_Orgs,1),MATCH($C680,OFFSET(Data!$A$10,1,MATCH($A680+IF(E$9&gt;$B680,0,1),Data!$3:$3,0)-1,Num_Orgs,1),0),1)</f>
        <v>0.97219488016468736</v>
      </c>
      <c r="F680" s="70">
        <f ca="1">INDEX(OFFSET(Data!$A$10,1,F$9+MATCH($A680+IF(F$9&gt;$B680,0,1),Data!$3:$3,0),Num_Orgs,1),MATCH($C680,OFFSET(Data!$A$10,1,MATCH($A680+IF(F$9&gt;$B680,0,1),Data!$3:$3,0)-1,Num_Orgs,1),0),1)</f>
        <v>0.99619990923086066</v>
      </c>
      <c r="G680" s="70">
        <f ca="1">INDEX(OFFSET(Data!$A$10,1,G$9+MATCH($A680+IF(G$9&gt;$B680,0,1),Data!$3:$3,0),Num_Orgs,1),MATCH($C680,OFFSET(Data!$A$10,1,MATCH($A680+IF(G$9&gt;$B680,0,1),Data!$3:$3,0)-1,Num_Orgs,1),0),1)</f>
        <v>0.95530486877007126</v>
      </c>
      <c r="H680" s="70">
        <f ca="1">INDEX(OFFSET(Data!$A$10,1,H$9+MATCH($A680+IF(H$9&gt;$B680,0,1),Data!$3:$3,0),Num_Orgs,1),MATCH($C680,OFFSET(Data!$A$10,1,MATCH($A680+IF(H$9&gt;$B680,0,1),Data!$3:$3,0)-1,Num_Orgs,1),0),1)</f>
        <v>0.87555277018157052</v>
      </c>
      <c r="I680" s="70">
        <f ca="1">INDEX(OFFSET(Data!$A$10,1,I$9+MATCH($A680+IF(I$9&gt;$B680,0,1),Data!$3:$3,0),Num_Orgs,1),MATCH($C680,OFFSET(Data!$A$10,1,MATCH($A680+IF(I$9&gt;$B680,0,1),Data!$3:$3,0)-1,Num_Orgs,1),0),1)</f>
        <v>0</v>
      </c>
      <c r="J680" s="26">
        <f ca="1">IFERROR((E680*SUM(Data!$C$8:$D$8))+(F680*Data!$E$8)+(G680*SUM(Data!$F$8:$G$8))+(H680*Data!$H$8)+(I680*Data!$I$8)+Data!$J$8,0)</f>
        <v>0.98245423596529302</v>
      </c>
      <c r="K680" s="119"/>
      <c r="L680" s="69"/>
      <c r="AI680" s="69"/>
      <c r="AJ680" s="121" t="str">
        <f t="shared" si="677"/>
        <v>RTG</v>
      </c>
      <c r="AK680" s="24" t="str">
        <f t="shared" si="678"/>
        <v>University Hospitals Of Derby and Burton NHS FT</v>
      </c>
      <c r="AL680" s="280">
        <f t="shared" ref="AL680:BC680" ca="1" si="710">(AL448-$AL448)/$AI448</f>
        <v>0</v>
      </c>
      <c r="AM680" s="280">
        <f t="shared" ca="1" si="710"/>
        <v>7.8759830783433037E-3</v>
      </c>
      <c r="AN680" s="280">
        <f t="shared" ca="1" si="710"/>
        <v>7.8800039748770923E-3</v>
      </c>
      <c r="AO680" s="280">
        <f t="shared" ca="1" si="710"/>
        <v>7.383296056872486E-3</v>
      </c>
      <c r="AP680" s="280">
        <f t="shared" ca="1" si="710"/>
        <v>6.3276933778421782E-3</v>
      </c>
      <c r="AQ680" s="280">
        <f t="shared" ca="1" si="710"/>
        <v>9.5648148391708852E-3</v>
      </c>
      <c r="AR680" s="280">
        <f t="shared" ca="1" si="710"/>
        <v>9.5648148391708852E-3</v>
      </c>
      <c r="AS680" s="280">
        <f t="shared" ca="1" si="710"/>
        <v>1.1568375686011835E-2</v>
      </c>
      <c r="AT680" s="280">
        <f t="shared" ca="1" si="710"/>
        <v>1.1584733232814394E-2</v>
      </c>
      <c r="AU680" s="280">
        <f t="shared" ca="1" si="710"/>
        <v>1.3013889338996975E-2</v>
      </c>
      <c r="AV680" s="280">
        <f t="shared" ca="1" si="710"/>
        <v>1.4224579757689721E-2</v>
      </c>
      <c r="AW680" s="280">
        <f t="shared" ca="1" si="710"/>
        <v>1.3584485063214989E-2</v>
      </c>
      <c r="AX680" s="280">
        <f t="shared" ca="1" si="710"/>
        <v>1.3584485063214989E-2</v>
      </c>
      <c r="AY680" s="281">
        <f t="shared" ca="1" si="710"/>
        <v>0</v>
      </c>
      <c r="AZ680" s="280">
        <f t="shared" ca="1" si="710"/>
        <v>2.6769449310181082E-3</v>
      </c>
      <c r="BA680" s="282">
        <f t="shared" ca="1" si="710"/>
        <v>2.6769449310181082E-3</v>
      </c>
      <c r="BB680" s="282">
        <f t="shared" ca="1" si="710"/>
        <v>5.3736447785653896E-3</v>
      </c>
      <c r="BC680" s="230">
        <f t="shared" ca="1" si="710"/>
        <v>5.3736447785653896E-3</v>
      </c>
      <c r="BE680" s="121" t="str">
        <f t="shared" si="680"/>
        <v>RTG</v>
      </c>
      <c r="BF680" s="24" t="str">
        <f t="shared" si="681"/>
        <v>University Hospitals Of Derby and Burton NHS FT</v>
      </c>
      <c r="BG680" s="280"/>
      <c r="BH680" s="280">
        <f t="shared" ca="1" si="682"/>
        <v>7.8759830783433037E-3</v>
      </c>
      <c r="BI680" s="280">
        <f t="shared" ca="1" si="683"/>
        <v>4.0208965337885927E-6</v>
      </c>
      <c r="BJ680" s="280">
        <f t="shared" ca="1" si="684"/>
        <v>-4.9670791800460624E-4</v>
      </c>
      <c r="BK680" s="280">
        <f t="shared" ca="1" si="685"/>
        <v>-1.0556026790303078E-3</v>
      </c>
      <c r="BL680" s="280">
        <f t="shared" ca="1" si="686"/>
        <v>3.2371214613287069E-3</v>
      </c>
      <c r="BM680" s="280">
        <f t="shared" ca="1" si="687"/>
        <v>0</v>
      </c>
      <c r="BN680" s="280">
        <f t="shared" ca="1" si="688"/>
        <v>2.0035608468409495E-3</v>
      </c>
      <c r="BO680" s="280">
        <f t="shared" ca="1" si="689"/>
        <v>1.6357546802559658E-5</v>
      </c>
      <c r="BP680" s="280">
        <f t="shared" ca="1" si="690"/>
        <v>1.429156106182581E-3</v>
      </c>
      <c r="BQ680" s="280">
        <f t="shared" ca="1" si="691"/>
        <v>1.2106904186927458E-3</v>
      </c>
      <c r="BR680" s="280">
        <f t="shared" ca="1" si="692"/>
        <v>-6.4009469447473197E-4</v>
      </c>
      <c r="BS680" s="280">
        <f t="shared" ca="1" si="693"/>
        <v>0</v>
      </c>
      <c r="BT680" s="281"/>
      <c r="BU680" s="280">
        <f t="shared" ca="1" si="694"/>
        <v>2.6769449310181082E-3</v>
      </c>
      <c r="BV680" s="282">
        <f t="shared" ca="1" si="695"/>
        <v>0</v>
      </c>
      <c r="BW680" s="282">
        <f t="shared" ca="1" si="696"/>
        <v>2.6966998475472814E-3</v>
      </c>
      <c r="BX680" s="230">
        <f t="shared" ca="1" si="697"/>
        <v>0</v>
      </c>
    </row>
    <row r="681" spans="1:76" ht="13.8" x14ac:dyDescent="0.25">
      <c r="A681" s="118">
        <v>1</v>
      </c>
      <c r="B681" s="69">
        <f t="shared" si="633"/>
        <v>2</v>
      </c>
      <c r="C681" s="118" t="str">
        <f t="shared" si="634"/>
        <v>RYJ</v>
      </c>
      <c r="D681" s="69"/>
      <c r="E681" s="70">
        <f ca="1">INDEX(OFFSET(Data!$A$10,1,E$9+MATCH($A681+IF(E$9&gt;$B681,0,1),Data!$3:$3,0),Num_Orgs,1),MATCH($C681,OFFSET(Data!$A$10,1,MATCH($A681+IF(E$9&gt;$B681,0,1),Data!$3:$3,0)-1,Num_Orgs,1),0),1)</f>
        <v>1.1497598809366187</v>
      </c>
      <c r="F681" s="70">
        <f ca="1">INDEX(OFFSET(Data!$A$10,1,F$9+MATCH($A681+IF(F$9&gt;$B681,0,1),Data!$3:$3,0),Num_Orgs,1),MATCH($C681,OFFSET(Data!$A$10,1,MATCH($A681+IF(F$9&gt;$B681,0,1),Data!$3:$3,0)-1,Num_Orgs,1),0),1)</f>
        <v>1.0185025427599708</v>
      </c>
      <c r="G681" s="70">
        <f ca="1">INDEX(OFFSET(Data!$A$10,1,G$9+MATCH($A681+IF(G$9&gt;$B681,0,1),Data!$3:$3,0),Num_Orgs,1),MATCH($C681,OFFSET(Data!$A$10,1,MATCH($A681+IF(G$9&gt;$B681,0,1),Data!$3:$3,0)-1,Num_Orgs,1),0),1)</f>
        <v>1.2409997122034429</v>
      </c>
      <c r="H681" s="70">
        <f ca="1">INDEX(OFFSET(Data!$A$10,1,H$9+MATCH($A681+IF(H$9&gt;$B681,0,1),Data!$3:$3,0),Num_Orgs,1),MATCH($C681,OFFSET(Data!$A$10,1,MATCH($A681+IF(H$9&gt;$B681,0,1),Data!$3:$3,0)-1,Num_Orgs,1),0),1)</f>
        <v>8.5179586202900062</v>
      </c>
      <c r="I681" s="70">
        <f ca="1">INDEX(OFFSET(Data!$A$10,1,I$9+MATCH($A681+IF(I$9&gt;$B681,0,1),Data!$3:$3,0),Num_Orgs,1),MATCH($C681,OFFSET(Data!$A$10,1,MATCH($A681+IF(I$9&gt;$B681,0,1),Data!$3:$3,0)-1,Num_Orgs,1),0),1)</f>
        <v>0</v>
      </c>
      <c r="J681" s="26">
        <f ca="1">IFERROR((E681*SUM(Data!$C$8:$D$8))+(F681*Data!$E$8)+(G681*SUM(Data!$F$8:$G$8))+(H681*Data!$H$8)+(I681*Data!$I$8)+Data!$J$8,0)</f>
        <v>1.1249276991607624</v>
      </c>
      <c r="K681" s="119"/>
      <c r="L681" s="69"/>
      <c r="AI681" s="69"/>
      <c r="AJ681" s="121" t="str">
        <f t="shared" si="677"/>
        <v>RWE</v>
      </c>
      <c r="AK681" s="24" t="str">
        <f t="shared" si="678"/>
        <v>University Hospitals Of Leicester NHS Trust</v>
      </c>
      <c r="AL681" s="280">
        <f t="shared" ref="AL681:BC681" ca="1" si="711">(AL449-$AL449)/$AI449</f>
        <v>0</v>
      </c>
      <c r="AM681" s="280">
        <f t="shared" ca="1" si="711"/>
        <v>6.276080693378525E-4</v>
      </c>
      <c r="AN681" s="280">
        <f t="shared" ca="1" si="711"/>
        <v>6.3134726700611902E-4</v>
      </c>
      <c r="AO681" s="280">
        <f t="shared" ca="1" si="711"/>
        <v>2.8503139764532665E-4</v>
      </c>
      <c r="AP681" s="280">
        <f t="shared" ca="1" si="711"/>
        <v>-2.8909446450072211E-5</v>
      </c>
      <c r="AQ681" s="280">
        <f t="shared" ca="1" si="711"/>
        <v>3.3993828623457372E-3</v>
      </c>
      <c r="AR681" s="280">
        <f t="shared" ca="1" si="711"/>
        <v>3.3993828623457372E-3</v>
      </c>
      <c r="AS681" s="280">
        <f t="shared" ca="1" si="711"/>
        <v>3.4300471750640655E-3</v>
      </c>
      <c r="AT681" s="280">
        <f t="shared" ca="1" si="711"/>
        <v>3.4448423389730281E-3</v>
      </c>
      <c r="AU681" s="280">
        <f t="shared" ca="1" si="711"/>
        <v>5.2945539194014374E-3</v>
      </c>
      <c r="AV681" s="280">
        <f t="shared" ca="1" si="711"/>
        <v>6.4073952100703628E-3</v>
      </c>
      <c r="AW681" s="280">
        <f t="shared" ca="1" si="711"/>
        <v>5.6686467672209615E-3</v>
      </c>
      <c r="AX681" s="280">
        <f t="shared" ca="1" si="711"/>
        <v>5.6686467672209615E-3</v>
      </c>
      <c r="AY681" s="281">
        <f t="shared" ca="1" si="711"/>
        <v>0</v>
      </c>
      <c r="AZ681" s="280">
        <f t="shared" ca="1" si="711"/>
        <v>1.1170578169604377E-3</v>
      </c>
      <c r="BA681" s="282">
        <f t="shared" ca="1" si="711"/>
        <v>1.1170578169604377E-3</v>
      </c>
      <c r="BB681" s="282">
        <f t="shared" ca="1" si="711"/>
        <v>2.242359129584804E-3</v>
      </c>
      <c r="BC681" s="230">
        <f t="shared" ca="1" si="711"/>
        <v>2.242359129584804E-3</v>
      </c>
      <c r="BE681" s="121" t="str">
        <f t="shared" si="680"/>
        <v>RWE</v>
      </c>
      <c r="BF681" s="24" t="str">
        <f t="shared" si="681"/>
        <v>University Hospitals Of Leicester NHS Trust</v>
      </c>
      <c r="BG681" s="280"/>
      <c r="BH681" s="280">
        <f t="shared" ca="1" si="682"/>
        <v>6.276080693378525E-4</v>
      </c>
      <c r="BI681" s="280">
        <f t="shared" ca="1" si="683"/>
        <v>3.7391976682665199E-6</v>
      </c>
      <c r="BJ681" s="280">
        <f t="shared" ca="1" si="684"/>
        <v>-3.4631586936079237E-4</v>
      </c>
      <c r="BK681" s="280">
        <f t="shared" ca="1" si="685"/>
        <v>-3.1394084409539885E-4</v>
      </c>
      <c r="BL681" s="280">
        <f t="shared" ca="1" si="686"/>
        <v>3.4282923087958096E-3</v>
      </c>
      <c r="BM681" s="280">
        <f t="shared" ca="1" si="687"/>
        <v>0</v>
      </c>
      <c r="BN681" s="280">
        <f t="shared" ca="1" si="688"/>
        <v>3.0664312718328354E-5</v>
      </c>
      <c r="BO681" s="280">
        <f t="shared" ca="1" si="689"/>
        <v>1.479516390896253E-5</v>
      </c>
      <c r="BP681" s="280">
        <f t="shared" ca="1" si="690"/>
        <v>1.8497115804284093E-3</v>
      </c>
      <c r="BQ681" s="280">
        <f t="shared" ca="1" si="691"/>
        <v>1.1128412906689254E-3</v>
      </c>
      <c r="BR681" s="280">
        <f t="shared" ca="1" si="692"/>
        <v>-7.3874844284940126E-4</v>
      </c>
      <c r="BS681" s="280">
        <f t="shared" ca="1" si="693"/>
        <v>0</v>
      </c>
      <c r="BT681" s="281"/>
      <c r="BU681" s="280">
        <f t="shared" ca="1" si="694"/>
        <v>1.1170578169604377E-3</v>
      </c>
      <c r="BV681" s="282">
        <f t="shared" ca="1" si="695"/>
        <v>0</v>
      </c>
      <c r="BW681" s="282">
        <f t="shared" ca="1" si="696"/>
        <v>1.1253013126243663E-3</v>
      </c>
      <c r="BX681" s="230">
        <f t="shared" ca="1" si="697"/>
        <v>0</v>
      </c>
    </row>
    <row r="682" spans="1:76" ht="13.8" x14ac:dyDescent="0.25">
      <c r="A682" s="118">
        <v>1</v>
      </c>
      <c r="B682" s="69">
        <f t="shared" si="633"/>
        <v>2</v>
      </c>
      <c r="C682" s="118" t="str">
        <f t="shared" si="634"/>
        <v>RYK</v>
      </c>
      <c r="D682" s="69"/>
      <c r="E682" s="70">
        <f ca="1">INDEX(OFFSET(Data!$A$10,1,E$9+MATCH($A682+IF(E$9&gt;$B682,0,1),Data!$3:$3,0),Num_Orgs,1),MATCH($C682,OFFSET(Data!$A$10,1,MATCH($A682+IF(E$9&gt;$B682,0,1),Data!$3:$3,0)-1,Num_Orgs,1),0),1)</f>
        <v>0.94715463351760065</v>
      </c>
      <c r="F682" s="70">
        <f ca="1">INDEX(OFFSET(Data!$A$10,1,F$9+MATCH($A682+IF(F$9&gt;$B682,0,1),Data!$3:$3,0),Num_Orgs,1),MATCH($C682,OFFSET(Data!$A$10,1,MATCH($A682+IF(F$9&gt;$B682,0,1),Data!$3:$3,0)-1,Num_Orgs,1),0),1)</f>
        <v>0.99619990923086066</v>
      </c>
      <c r="G682" s="70">
        <f ca="1">INDEX(OFFSET(Data!$A$10,1,G$9+MATCH($A682+IF(G$9&gt;$B682,0,1),Data!$3:$3,0),Num_Orgs,1),MATCH($C682,OFFSET(Data!$A$10,1,MATCH($A682+IF(G$9&gt;$B682,0,1),Data!$3:$3,0)-1,Num_Orgs,1),0),1)</f>
        <v>0.9106326488514862</v>
      </c>
      <c r="H682" s="70">
        <f ca="1">INDEX(OFFSET(Data!$A$10,1,H$9+MATCH($A682+IF(H$9&gt;$B682,0,1),Data!$3:$3,0),Num_Orgs,1),MATCH($C682,OFFSET(Data!$A$10,1,MATCH($A682+IF(H$9&gt;$B682,0,1),Data!$3:$3,0)-1,Num_Orgs,1),0),1)</f>
        <v>1.1487334401239486</v>
      </c>
      <c r="I682" s="70">
        <f ca="1">INDEX(OFFSET(Data!$A$10,1,I$9+MATCH($A682+IF(I$9&gt;$B682,0,1),Data!$3:$3,0),Num_Orgs,1),MATCH($C682,OFFSET(Data!$A$10,1,MATCH($A682+IF(I$9&gt;$B682,0,1),Data!$3:$3,0)-1,Num_Orgs,1),0),1)</f>
        <v>0</v>
      </c>
      <c r="J682" s="26">
        <f ca="1">IFERROR((E682*SUM(Data!$C$8:$D$8))+(F682*Data!$E$8)+(G682*SUM(Data!$F$8:$G$8))+(H682*Data!$H$8)+(I682*Data!$I$8)+Data!$J$8,0)</f>
        <v>0.96873796631352338</v>
      </c>
      <c r="K682" s="119"/>
      <c r="L682" s="69"/>
      <c r="AI682" s="69"/>
      <c r="AJ682" s="121" t="str">
        <f t="shared" si="677"/>
        <v>RTX</v>
      </c>
      <c r="AK682" s="24" t="str">
        <f t="shared" si="678"/>
        <v>University Hospitals Of Morecambe Bay NHS FT</v>
      </c>
      <c r="AL682" s="280">
        <f t="shared" ref="AL682:BC682" ca="1" si="712">(AL450-$AL450)/$AI450</f>
        <v>0</v>
      </c>
      <c r="AM682" s="280">
        <f t="shared" ca="1" si="712"/>
        <v>3.0332359934704045E-3</v>
      </c>
      <c r="AN682" s="280">
        <f t="shared" ca="1" si="712"/>
        <v>3.0370718250028262E-3</v>
      </c>
      <c r="AO682" s="280">
        <f t="shared" ca="1" si="712"/>
        <v>2.6472612375889261E-3</v>
      </c>
      <c r="AP682" s="280">
        <f t="shared" ca="1" si="712"/>
        <v>1.3853914897981692E-3</v>
      </c>
      <c r="AQ682" s="280">
        <f t="shared" ca="1" si="712"/>
        <v>6.0708002921733726E-3</v>
      </c>
      <c r="AR682" s="280">
        <f t="shared" ca="1" si="712"/>
        <v>6.0708002921733726E-3</v>
      </c>
      <c r="AS682" s="280">
        <f t="shared" ca="1" si="712"/>
        <v>6.8733343269862558E-3</v>
      </c>
      <c r="AT682" s="280">
        <f t="shared" ca="1" si="712"/>
        <v>6.8880790696399779E-3</v>
      </c>
      <c r="AU682" s="280">
        <f t="shared" ca="1" si="712"/>
        <v>7.26715300864492E-3</v>
      </c>
      <c r="AV682" s="280">
        <f t="shared" ca="1" si="712"/>
        <v>8.7277441756904318E-3</v>
      </c>
      <c r="AW682" s="280">
        <f t="shared" ca="1" si="712"/>
        <v>8.2717317407726351E-3</v>
      </c>
      <c r="AX682" s="280">
        <f t="shared" ca="1" si="712"/>
        <v>8.2717317407726351E-3</v>
      </c>
      <c r="AY682" s="281">
        <f t="shared" ca="1" si="712"/>
        <v>0</v>
      </c>
      <c r="AZ682" s="280">
        <f t="shared" ca="1" si="712"/>
        <v>1.6300191174830182E-3</v>
      </c>
      <c r="BA682" s="282">
        <f t="shared" ca="1" si="712"/>
        <v>1.6300191174830182E-3</v>
      </c>
      <c r="BB682" s="282">
        <f t="shared" ca="1" si="712"/>
        <v>3.2720672054664616E-3</v>
      </c>
      <c r="BC682" s="230">
        <f t="shared" ca="1" si="712"/>
        <v>3.2720672054664616E-3</v>
      </c>
      <c r="BE682" s="121" t="str">
        <f t="shared" si="680"/>
        <v>RTX</v>
      </c>
      <c r="BF682" s="24" t="str">
        <f t="shared" si="681"/>
        <v>University Hospitals Of Morecambe Bay NHS FT</v>
      </c>
      <c r="BG682" s="280"/>
      <c r="BH682" s="280">
        <f t="shared" ca="1" si="682"/>
        <v>3.0332359934704045E-3</v>
      </c>
      <c r="BI682" s="280">
        <f t="shared" ca="1" si="683"/>
        <v>3.835831532421688E-6</v>
      </c>
      <c r="BJ682" s="280">
        <f t="shared" ca="1" si="684"/>
        <v>-3.8981058741390006E-4</v>
      </c>
      <c r="BK682" s="280">
        <f t="shared" ca="1" si="685"/>
        <v>-1.2618697477907569E-3</v>
      </c>
      <c r="BL682" s="280">
        <f t="shared" ca="1" si="686"/>
        <v>4.685408802375203E-3</v>
      </c>
      <c r="BM682" s="280">
        <f t="shared" ca="1" si="687"/>
        <v>0</v>
      </c>
      <c r="BN682" s="280">
        <f t="shared" ca="1" si="688"/>
        <v>8.0253403481288319E-4</v>
      </c>
      <c r="BO682" s="280">
        <f t="shared" ca="1" si="689"/>
        <v>1.4744742653722068E-5</v>
      </c>
      <c r="BP682" s="280">
        <f t="shared" ca="1" si="690"/>
        <v>3.7907393900494211E-4</v>
      </c>
      <c r="BQ682" s="280">
        <f t="shared" ca="1" si="691"/>
        <v>1.4605911670455118E-3</v>
      </c>
      <c r="BR682" s="280">
        <f t="shared" ca="1" si="692"/>
        <v>-4.5601243491779665E-4</v>
      </c>
      <c r="BS682" s="280">
        <f t="shared" ca="1" si="693"/>
        <v>0</v>
      </c>
      <c r="BT682" s="281"/>
      <c r="BU682" s="280">
        <f t="shared" ca="1" si="694"/>
        <v>1.6300191174830182E-3</v>
      </c>
      <c r="BV682" s="282">
        <f t="shared" ca="1" si="695"/>
        <v>0</v>
      </c>
      <c r="BW682" s="282">
        <f t="shared" ca="1" si="696"/>
        <v>1.6420480879834433E-3</v>
      </c>
      <c r="BX682" s="230">
        <f t="shared" ca="1" si="697"/>
        <v>0</v>
      </c>
    </row>
    <row r="683" spans="1:76" ht="13.8" x14ac:dyDescent="0.25">
      <c r="A683" s="118">
        <v>1</v>
      </c>
      <c r="B683" s="69">
        <f t="shared" si="633"/>
        <v>2</v>
      </c>
      <c r="C683" s="118" t="str">
        <f t="shared" si="634"/>
        <v>RYR</v>
      </c>
      <c r="D683" s="69"/>
      <c r="E683" s="70">
        <f ca="1">INDEX(OFFSET(Data!$A$10,1,E$9+MATCH($A683+IF(E$9&gt;$B683,0,1),Data!$3:$3,0),Num_Orgs,1),MATCH($C683,OFFSET(Data!$A$10,1,MATCH($A683+IF(E$9&gt;$B683,0,1),Data!$3:$3,0)-1,Num_Orgs,1),0),1)</f>
        <v>0.97741863719443078</v>
      </c>
      <c r="F683" s="70">
        <f ca="1">INDEX(OFFSET(Data!$A$10,1,F$9+MATCH($A683+IF(F$9&gt;$B683,0,1),Data!$3:$3,0),Num_Orgs,1),MATCH($C683,OFFSET(Data!$A$10,1,MATCH($A683+IF(F$9&gt;$B683,0,1),Data!$3:$3,0)-1,Num_Orgs,1),0),1)</f>
        <v>0.99619990923086066</v>
      </c>
      <c r="G683" s="70">
        <f ca="1">INDEX(OFFSET(Data!$A$10,1,G$9+MATCH($A683+IF(G$9&gt;$B683,0,1),Data!$3:$3,0),Num_Orgs,1),MATCH($C683,OFFSET(Data!$A$10,1,MATCH($A683+IF(G$9&gt;$B683,0,1),Data!$3:$3,0)-1,Num_Orgs,1),0),1)</f>
        <v>1.0548157926002883</v>
      </c>
      <c r="H683" s="70">
        <f ca="1">INDEX(OFFSET(Data!$A$10,1,H$9+MATCH($A683+IF(H$9&gt;$B683,0,1),Data!$3:$3,0),Num_Orgs,1),MATCH($C683,OFFSET(Data!$A$10,1,MATCH($A683+IF(H$9&gt;$B683,0,1),Data!$3:$3,0)-1,Num_Orgs,1),0),1)</f>
        <v>1.3202387937235374</v>
      </c>
      <c r="I683" s="70">
        <f ca="1">INDEX(OFFSET(Data!$A$10,1,I$9+MATCH($A683+IF(I$9&gt;$B683,0,1),Data!$3:$3,0),Num_Orgs,1),MATCH($C683,OFFSET(Data!$A$10,1,MATCH($A683+IF(I$9&gt;$B683,0,1),Data!$3:$3,0)-1,Num_Orgs,1),0),1)</f>
        <v>0</v>
      </c>
      <c r="J683" s="26">
        <f ca="1">IFERROR((E683*SUM(Data!$C$8:$D$8))+(F683*Data!$E$8)+(G683*SUM(Data!$F$8:$G$8))+(H683*Data!$H$8)+(I683*Data!$I$8)+Data!$J$8,0)</f>
        <v>0.98996647388192383</v>
      </c>
      <c r="K683" s="119"/>
      <c r="L683" s="69"/>
      <c r="AI683" s="69"/>
      <c r="AJ683" s="121" t="str">
        <f t="shared" si="677"/>
        <v>RJE</v>
      </c>
      <c r="AK683" s="24" t="str">
        <f t="shared" si="678"/>
        <v>University Hospitals Of North Midlands NHS Trust</v>
      </c>
      <c r="AL683" s="280">
        <f t="shared" ref="AL683:BC683" ca="1" si="713">(AL451-$AL451)/$AI451</f>
        <v>0</v>
      </c>
      <c r="AM683" s="280">
        <f t="shared" ca="1" si="713"/>
        <v>7.4273197336308088E-3</v>
      </c>
      <c r="AN683" s="280">
        <f t="shared" ca="1" si="713"/>
        <v>7.4311054731267985E-3</v>
      </c>
      <c r="AO683" s="280">
        <f t="shared" ca="1" si="713"/>
        <v>7.5131847387839724E-3</v>
      </c>
      <c r="AP683" s="280">
        <f t="shared" ca="1" si="713"/>
        <v>5.904728036616849E-3</v>
      </c>
      <c r="AQ683" s="280">
        <f t="shared" ca="1" si="713"/>
        <v>1.0338517367253962E-2</v>
      </c>
      <c r="AR683" s="280">
        <f t="shared" ca="1" si="713"/>
        <v>1.0338517367253962E-2</v>
      </c>
      <c r="AS683" s="280">
        <f t="shared" ca="1" si="713"/>
        <v>6.7367003144826916E-3</v>
      </c>
      <c r="AT683" s="280">
        <f t="shared" ca="1" si="713"/>
        <v>6.7512104707625796E-3</v>
      </c>
      <c r="AU683" s="280">
        <f t="shared" ca="1" si="713"/>
        <v>7.005112663312993E-3</v>
      </c>
      <c r="AV683" s="280">
        <f t="shared" ca="1" si="713"/>
        <v>8.835425416824241E-3</v>
      </c>
      <c r="AW683" s="280">
        <f t="shared" ca="1" si="713"/>
        <v>8.2434313302202442E-3</v>
      </c>
      <c r="AX683" s="280">
        <f t="shared" ca="1" si="713"/>
        <v>8.2434313302202442E-3</v>
      </c>
      <c r="AY683" s="281">
        <f t="shared" ca="1" si="713"/>
        <v>0</v>
      </c>
      <c r="AZ683" s="280">
        <f t="shared" ca="1" si="713"/>
        <v>1.6244422671114836E-3</v>
      </c>
      <c r="BA683" s="282">
        <f t="shared" ca="1" si="713"/>
        <v>1.6244422671114836E-3</v>
      </c>
      <c r="BB683" s="282">
        <f t="shared" ca="1" si="713"/>
        <v>3.2608723495197224E-3</v>
      </c>
      <c r="BC683" s="230">
        <f t="shared" ca="1" si="713"/>
        <v>3.2608723495197224E-3</v>
      </c>
      <c r="BE683" s="121" t="str">
        <f t="shared" si="680"/>
        <v>RJE</v>
      </c>
      <c r="BF683" s="24" t="str">
        <f t="shared" si="681"/>
        <v>University Hospitals Of North Midlands NHS Trust</v>
      </c>
      <c r="BG683" s="280"/>
      <c r="BH683" s="280">
        <f t="shared" ca="1" si="682"/>
        <v>7.4273197336308088E-3</v>
      </c>
      <c r="BI683" s="280">
        <f t="shared" ca="1" si="683"/>
        <v>3.7857394959896901E-6</v>
      </c>
      <c r="BJ683" s="280">
        <f t="shared" ca="1" si="684"/>
        <v>8.2079265657173869E-5</v>
      </c>
      <c r="BK683" s="280">
        <f t="shared" ca="1" si="685"/>
        <v>-1.6084567021671234E-3</v>
      </c>
      <c r="BL683" s="280">
        <f t="shared" ca="1" si="686"/>
        <v>4.4337893306371128E-3</v>
      </c>
      <c r="BM683" s="280">
        <f t="shared" ca="1" si="687"/>
        <v>0</v>
      </c>
      <c r="BN683" s="280">
        <f t="shared" ca="1" si="688"/>
        <v>-3.6018170527712702E-3</v>
      </c>
      <c r="BO683" s="280">
        <f t="shared" ca="1" si="689"/>
        <v>1.4510156279888033E-5</v>
      </c>
      <c r="BP683" s="280">
        <f t="shared" ca="1" si="690"/>
        <v>2.5390219255041341E-4</v>
      </c>
      <c r="BQ683" s="280">
        <f t="shared" ca="1" si="691"/>
        <v>1.8303127535112479E-3</v>
      </c>
      <c r="BR683" s="280">
        <f t="shared" ca="1" si="692"/>
        <v>-5.9199408660399674E-4</v>
      </c>
      <c r="BS683" s="280">
        <f t="shared" ca="1" si="693"/>
        <v>0</v>
      </c>
      <c r="BT683" s="281"/>
      <c r="BU683" s="280">
        <f t="shared" ca="1" si="694"/>
        <v>1.6244422671114836E-3</v>
      </c>
      <c r="BV683" s="282">
        <f t="shared" ca="1" si="695"/>
        <v>0</v>
      </c>
      <c r="BW683" s="282">
        <f t="shared" ca="1" si="696"/>
        <v>1.6364300824082388E-3</v>
      </c>
      <c r="BX683" s="230">
        <f t="shared" ca="1" si="697"/>
        <v>0</v>
      </c>
    </row>
    <row r="684" spans="1:76" ht="13.8" x14ac:dyDescent="0.25">
      <c r="A684" s="118">
        <v>1</v>
      </c>
      <c r="B684" s="69">
        <f t="shared" si="633"/>
        <v>2</v>
      </c>
      <c r="C684" s="118" t="str">
        <f t="shared" si="634"/>
        <v>RYV</v>
      </c>
      <c r="D684" s="69"/>
      <c r="E684" s="70">
        <f ca="1">INDEX(OFFSET(Data!$A$10,1,E$9+MATCH($A684+IF(E$9&gt;$B684,0,1),Data!$3:$3,0),Num_Orgs,1),MATCH($C684,OFFSET(Data!$A$10,1,MATCH($A684+IF(E$9&gt;$B684,0,1),Data!$3:$3,0)-1,Num_Orgs,1),0),1)</f>
        <v>0.99098524784685627</v>
      </c>
      <c r="F684" s="70">
        <f ca="1">INDEX(OFFSET(Data!$A$10,1,F$9+MATCH($A684+IF(F$9&gt;$B684,0,1),Data!$3:$3,0),Num_Orgs,1),MATCH($C684,OFFSET(Data!$A$10,1,MATCH($A684+IF(F$9&gt;$B684,0,1),Data!$3:$3,0)-1,Num_Orgs,1),0),1)</f>
        <v>0.99619990923086066</v>
      </c>
      <c r="G684" s="70">
        <f ca="1">INDEX(OFFSET(Data!$A$10,1,G$9+MATCH($A684+IF(G$9&gt;$B684,0,1),Data!$3:$3,0),Num_Orgs,1),MATCH($C684,OFFSET(Data!$A$10,1,MATCH($A684+IF(G$9&gt;$B684,0,1),Data!$3:$3,0)-1,Num_Orgs,1),0),1)</f>
        <v>0.99396233006422219</v>
      </c>
      <c r="H684" s="70">
        <f ca="1">INDEX(OFFSET(Data!$A$10,1,H$9+MATCH($A684+IF(H$9&gt;$B684,0,1),Data!$3:$3,0),Num_Orgs,1),MATCH($C684,OFFSET(Data!$A$10,1,MATCH($A684+IF(H$9&gt;$B684,0,1),Data!$3:$3,0)-1,Num_Orgs,1),0),1)</f>
        <v>0.93541516895319388</v>
      </c>
      <c r="I684" s="70">
        <f ca="1">INDEX(OFFSET(Data!$A$10,1,I$9+MATCH($A684+IF(I$9&gt;$B684,0,1),Data!$3:$3,0),Num_Orgs,1),MATCH($C684,OFFSET(Data!$A$10,1,MATCH($A684+IF(I$9&gt;$B684,0,1),Data!$3:$3,0)-1,Num_Orgs,1),0),1)</f>
        <v>0</v>
      </c>
      <c r="J684" s="26">
        <f ca="1">IFERROR((E684*SUM(Data!$C$8:$D$8))+(F684*Data!$E$8)+(G684*SUM(Data!$F$8:$G$8))+(H684*Data!$H$8)+(I684*Data!$I$8)+Data!$J$8,0)</f>
        <v>0.99407089216248945</v>
      </c>
      <c r="K684" s="119"/>
      <c r="L684" s="69"/>
      <c r="AI684" s="69"/>
      <c r="AJ684" s="121" t="str">
        <f t="shared" si="677"/>
        <v>RBK</v>
      </c>
      <c r="AK684" s="24" t="str">
        <f t="shared" si="678"/>
        <v>Walsall Healthcare NHS Trust</v>
      </c>
      <c r="AL684" s="280">
        <f t="shared" ref="AL684:BC684" ca="1" si="714">(AL452-$AL452)/$AI452</f>
        <v>0</v>
      </c>
      <c r="AM684" s="280">
        <f t="shared" ca="1" si="714"/>
        <v>6.4895895636606603E-3</v>
      </c>
      <c r="AN684" s="280">
        <f t="shared" ca="1" si="714"/>
        <v>6.4934438490544498E-3</v>
      </c>
      <c r="AO684" s="280">
        <f t="shared" ca="1" si="714"/>
        <v>6.3951866984314851E-3</v>
      </c>
      <c r="AP684" s="280">
        <f t="shared" ca="1" si="714"/>
        <v>6.8189626425054503E-3</v>
      </c>
      <c r="AQ684" s="280">
        <f t="shared" ca="1" si="714"/>
        <v>1.0339386450598783E-2</v>
      </c>
      <c r="AR684" s="280">
        <f t="shared" ca="1" si="714"/>
        <v>1.0339386450598783E-2</v>
      </c>
      <c r="AS684" s="280">
        <f t="shared" ca="1" si="714"/>
        <v>9.1695729646541074E-3</v>
      </c>
      <c r="AT684" s="280">
        <f t="shared" ca="1" si="714"/>
        <v>9.1848481393669041E-3</v>
      </c>
      <c r="AU684" s="280">
        <f t="shared" ca="1" si="714"/>
        <v>9.3309796899199177E-3</v>
      </c>
      <c r="AV684" s="280">
        <f t="shared" ca="1" si="714"/>
        <v>1.0567835904364609E-2</v>
      </c>
      <c r="AW684" s="280">
        <f t="shared" ca="1" si="714"/>
        <v>9.7785889715002374E-3</v>
      </c>
      <c r="AX684" s="280">
        <f t="shared" ca="1" si="714"/>
        <v>9.7785889715002374E-3</v>
      </c>
      <c r="AY684" s="281">
        <f t="shared" ca="1" si="714"/>
        <v>0</v>
      </c>
      <c r="AZ684" s="280">
        <f t="shared" ca="1" si="714"/>
        <v>1.9269588841941913E-3</v>
      </c>
      <c r="BA684" s="282">
        <f t="shared" ca="1" si="714"/>
        <v>1.9269588841941913E-3</v>
      </c>
      <c r="BB684" s="282">
        <f t="shared" ca="1" si="714"/>
        <v>3.868138050423949E-3</v>
      </c>
      <c r="BC684" s="230">
        <f t="shared" ca="1" si="714"/>
        <v>3.868138050423949E-3</v>
      </c>
      <c r="BE684" s="121" t="str">
        <f t="shared" si="680"/>
        <v>RBK</v>
      </c>
      <c r="BF684" s="24" t="str">
        <f t="shared" si="681"/>
        <v>Walsall Healthcare NHS Trust</v>
      </c>
      <c r="BG684" s="280"/>
      <c r="BH684" s="280">
        <f t="shared" ca="1" si="682"/>
        <v>6.4895895636606603E-3</v>
      </c>
      <c r="BI684" s="280">
        <f t="shared" ca="1" si="683"/>
        <v>3.8542853937895138E-6</v>
      </c>
      <c r="BJ684" s="280">
        <f t="shared" ca="1" si="684"/>
        <v>-9.8257150622964654E-5</v>
      </c>
      <c r="BK684" s="280">
        <f t="shared" ca="1" si="685"/>
        <v>4.237759440739652E-4</v>
      </c>
      <c r="BL684" s="280">
        <f t="shared" ca="1" si="686"/>
        <v>3.5204238080933327E-3</v>
      </c>
      <c r="BM684" s="280">
        <f t="shared" ca="1" si="687"/>
        <v>0</v>
      </c>
      <c r="BN684" s="280">
        <f t="shared" ca="1" si="688"/>
        <v>-1.1698134859446756E-3</v>
      </c>
      <c r="BO684" s="280">
        <f t="shared" ca="1" si="689"/>
        <v>1.5275174712796671E-5</v>
      </c>
      <c r="BP684" s="280">
        <f t="shared" ca="1" si="690"/>
        <v>1.4613155055301363E-4</v>
      </c>
      <c r="BQ684" s="280">
        <f t="shared" ca="1" si="691"/>
        <v>1.2368562144446909E-3</v>
      </c>
      <c r="BR684" s="280">
        <f t="shared" ca="1" si="692"/>
        <v>-7.8924693286437121E-4</v>
      </c>
      <c r="BS684" s="280">
        <f t="shared" ca="1" si="693"/>
        <v>0</v>
      </c>
      <c r="BT684" s="281"/>
      <c r="BU684" s="280">
        <f t="shared" ca="1" si="694"/>
        <v>1.9269588841941913E-3</v>
      </c>
      <c r="BV684" s="282">
        <f t="shared" ca="1" si="695"/>
        <v>0</v>
      </c>
      <c r="BW684" s="282">
        <f t="shared" ca="1" si="696"/>
        <v>1.9411791662297577E-3</v>
      </c>
      <c r="BX684" s="230">
        <f t="shared" ca="1" si="697"/>
        <v>0</v>
      </c>
    </row>
    <row r="685" spans="1:76" ht="13.8" x14ac:dyDescent="0.25">
      <c r="A685" s="118">
        <v>1</v>
      </c>
      <c r="B685" s="69">
        <f t="shared" si="633"/>
        <v>2</v>
      </c>
      <c r="C685" s="118" t="str">
        <f t="shared" si="634"/>
        <v>RYW</v>
      </c>
      <c r="D685" s="69"/>
      <c r="E685" s="70">
        <f ca="1">INDEX(OFFSET(Data!$A$10,1,E$9+MATCH($A685+IF(E$9&gt;$B685,0,1),Data!$3:$3,0),Num_Orgs,1),MATCH($C685,OFFSET(Data!$A$10,1,MATCH($A685+IF(E$9&gt;$B685,0,1),Data!$3:$3,0)-1,Num_Orgs,1),0),1)</f>
        <v>0.96041737546501249</v>
      </c>
      <c r="F685" s="70">
        <f ca="1">INDEX(OFFSET(Data!$A$10,1,F$9+MATCH($A685+IF(F$9&gt;$B685,0,1),Data!$3:$3,0),Num_Orgs,1),MATCH($C685,OFFSET(Data!$A$10,1,MATCH($A685+IF(F$9&gt;$B685,0,1),Data!$3:$3,0)-1,Num_Orgs,1),0),1)</f>
        <v>0.99619990923086066</v>
      </c>
      <c r="G685" s="70">
        <f ca="1">INDEX(OFFSET(Data!$A$10,1,G$9+MATCH($A685+IF(G$9&gt;$B685,0,1),Data!$3:$3,0),Num_Orgs,1),MATCH($C685,OFFSET(Data!$A$10,1,MATCH($A685+IF(G$9&gt;$B685,0,1),Data!$3:$3,0)-1,Num_Orgs,1),0),1)</f>
        <v>0.94535377638704976</v>
      </c>
      <c r="H685" s="70">
        <f ca="1">INDEX(OFFSET(Data!$A$10,1,H$9+MATCH($A685+IF(H$9&gt;$B685,0,1),Data!$3:$3,0),Num_Orgs,1),MATCH($C685,OFFSET(Data!$A$10,1,MATCH($A685+IF(H$9&gt;$B685,0,1),Data!$3:$3,0)-1,Num_Orgs,1),0),1)</f>
        <v>1.4345213913427193</v>
      </c>
      <c r="I685" s="70">
        <f ca="1">INDEX(OFFSET(Data!$A$10,1,I$9+MATCH($A685+IF(I$9&gt;$B685,0,1),Data!$3:$3,0),Num_Orgs,1),MATCH($C685,OFFSET(Data!$A$10,1,MATCH($A685+IF(I$9&gt;$B685,0,1),Data!$3:$3,0)-1,Num_Orgs,1),0),1)</f>
        <v>0</v>
      </c>
      <c r="J685" s="26">
        <f ca="1">IFERROR((E685*SUM(Data!$C$8:$D$8))+(F685*Data!$E$8)+(G685*SUM(Data!$F$8:$G$8))+(H685*Data!$H$8)+(I685*Data!$I$8)+Data!$J$8,0)</f>
        <v>0.978226892006548</v>
      </c>
      <c r="K685" s="119"/>
      <c r="L685" s="69"/>
      <c r="AI685" s="69"/>
      <c r="AJ685" s="121" t="str">
        <f t="shared" si="677"/>
        <v>RWW</v>
      </c>
      <c r="AK685" s="24" t="str">
        <f t="shared" si="678"/>
        <v>Warrington and Halton Hospitals NHS FT</v>
      </c>
      <c r="AL685" s="280">
        <f t="shared" ref="AL685:BC685" ca="1" si="715">(AL453-$AL453)/$AI453</f>
        <v>0</v>
      </c>
      <c r="AM685" s="280">
        <f t="shared" ca="1" si="715"/>
        <v>-9.0282165509488269E-4</v>
      </c>
      <c r="AN685" s="280">
        <f t="shared" ca="1" si="715"/>
        <v>-8.9834767339094183E-4</v>
      </c>
      <c r="AO685" s="280">
        <f t="shared" ca="1" si="715"/>
        <v>-7.681481771715656E-5</v>
      </c>
      <c r="AP685" s="280">
        <f t="shared" ca="1" si="715"/>
        <v>-1.1217931483009985E-3</v>
      </c>
      <c r="AQ685" s="280">
        <f t="shared" ca="1" si="715"/>
        <v>2.5807663643667485E-3</v>
      </c>
      <c r="AR685" s="280">
        <f t="shared" ca="1" si="715"/>
        <v>2.5807663643667485E-3</v>
      </c>
      <c r="AS685" s="280">
        <f t="shared" ca="1" si="715"/>
        <v>3.8493439295178892E-3</v>
      </c>
      <c r="AT685" s="280">
        <f t="shared" ca="1" si="715"/>
        <v>3.8673810473569049E-3</v>
      </c>
      <c r="AU685" s="280">
        <f t="shared" ca="1" si="715"/>
        <v>4.0681907665427435E-3</v>
      </c>
      <c r="AV685" s="280">
        <f t="shared" ca="1" si="715"/>
        <v>5.0094437813261606E-3</v>
      </c>
      <c r="AW685" s="280">
        <f t="shared" ca="1" si="715"/>
        <v>4.6955154386418337E-3</v>
      </c>
      <c r="AX685" s="280">
        <f t="shared" ca="1" si="715"/>
        <v>4.6955154386418337E-3</v>
      </c>
      <c r="AY685" s="281">
        <f t="shared" ca="1" si="715"/>
        <v>0</v>
      </c>
      <c r="AZ685" s="280">
        <f t="shared" ca="1" si="715"/>
        <v>9.2529353843730277E-4</v>
      </c>
      <c r="BA685" s="282">
        <f t="shared" ca="1" si="715"/>
        <v>9.2529353843730277E-4</v>
      </c>
      <c r="BB685" s="282">
        <f t="shared" ca="1" si="715"/>
        <v>1.8574154192901109E-3</v>
      </c>
      <c r="BC685" s="230">
        <f t="shared" ca="1" si="715"/>
        <v>1.8574154192901109E-3</v>
      </c>
      <c r="BE685" s="121" t="str">
        <f t="shared" si="680"/>
        <v>RWW</v>
      </c>
      <c r="BF685" s="24" t="str">
        <f t="shared" si="681"/>
        <v>Warrington and Halton Hospitals NHS FT</v>
      </c>
      <c r="BG685" s="280"/>
      <c r="BH685" s="280">
        <f t="shared" ca="1" si="682"/>
        <v>-9.0282165509488269E-4</v>
      </c>
      <c r="BI685" s="280">
        <f t="shared" ca="1" si="683"/>
        <v>4.4739817039408589E-6</v>
      </c>
      <c r="BJ685" s="280">
        <f t="shared" ca="1" si="684"/>
        <v>8.2153285567378523E-4</v>
      </c>
      <c r="BK685" s="280">
        <f t="shared" ca="1" si="685"/>
        <v>-1.044978330583842E-3</v>
      </c>
      <c r="BL685" s="280">
        <f t="shared" ca="1" si="686"/>
        <v>3.702559512667747E-3</v>
      </c>
      <c r="BM685" s="280">
        <f t="shared" ca="1" si="687"/>
        <v>0</v>
      </c>
      <c r="BN685" s="280">
        <f t="shared" ca="1" si="688"/>
        <v>1.2685775651511406E-3</v>
      </c>
      <c r="BO685" s="280">
        <f t="shared" ca="1" si="689"/>
        <v>1.8037117839015716E-5</v>
      </c>
      <c r="BP685" s="280">
        <f t="shared" ca="1" si="690"/>
        <v>2.0080971918583863E-4</v>
      </c>
      <c r="BQ685" s="280">
        <f t="shared" ca="1" si="691"/>
        <v>9.4125301478341708E-4</v>
      </c>
      <c r="BR685" s="280">
        <f t="shared" ca="1" si="692"/>
        <v>-3.1392834268432687E-4</v>
      </c>
      <c r="BS685" s="280">
        <f t="shared" ca="1" si="693"/>
        <v>0</v>
      </c>
      <c r="BT685" s="281"/>
      <c r="BU685" s="280">
        <f t="shared" ca="1" si="694"/>
        <v>9.2529353843730277E-4</v>
      </c>
      <c r="BV685" s="282">
        <f t="shared" ca="1" si="695"/>
        <v>0</v>
      </c>
      <c r="BW685" s="282">
        <f t="shared" ca="1" si="696"/>
        <v>9.3212188085280818E-4</v>
      </c>
      <c r="BX685" s="230">
        <f t="shared" ca="1" si="697"/>
        <v>0</v>
      </c>
    </row>
    <row r="686" spans="1:76" ht="13.8" x14ac:dyDescent="0.25">
      <c r="A686" s="118">
        <v>1</v>
      </c>
      <c r="B686" s="69">
        <f t="shared" si="633"/>
        <v>2</v>
      </c>
      <c r="C686" s="118" t="str">
        <f t="shared" si="634"/>
        <v>RYX</v>
      </c>
      <c r="D686" s="69"/>
      <c r="E686" s="70">
        <f ca="1">INDEX(OFFSET(Data!$A$10,1,E$9+MATCH($A686+IF(E$9&gt;$B686,0,1),Data!$3:$3,0),Num_Orgs,1),MATCH($C686,OFFSET(Data!$A$10,1,MATCH($A686+IF(E$9&gt;$B686,0,1),Data!$3:$3,0)-1,Num_Orgs,1),0),1)</f>
        <v>1.1449050415618927</v>
      </c>
      <c r="F686" s="70">
        <f ca="1">INDEX(OFFSET(Data!$A$10,1,F$9+MATCH($A686+IF(F$9&gt;$B686,0,1),Data!$3:$3,0),Num_Orgs,1),MATCH($C686,OFFSET(Data!$A$10,1,MATCH($A686+IF(F$9&gt;$B686,0,1),Data!$3:$3,0)-1,Num_Orgs,1),0),1)</f>
        <v>0.99619990923086066</v>
      </c>
      <c r="G686" s="70">
        <f ca="1">INDEX(OFFSET(Data!$A$10,1,G$9+MATCH($A686+IF(G$9&gt;$B686,0,1),Data!$3:$3,0),Num_Orgs,1),MATCH($C686,OFFSET(Data!$A$10,1,MATCH($A686+IF(G$9&gt;$B686,0,1),Data!$3:$3,0)-1,Num_Orgs,1),0),1)</f>
        <v>1.2171297347132426</v>
      </c>
      <c r="H686" s="70">
        <f ca="1">INDEX(OFFSET(Data!$A$10,1,H$9+MATCH($A686+IF(H$9&gt;$B686,0,1),Data!$3:$3,0),Num_Orgs,1),MATCH($C686,OFFSET(Data!$A$10,1,MATCH($A686+IF(H$9&gt;$B686,0,1),Data!$3:$3,0)-1,Num_Orgs,1),0),1)</f>
        <v>6.434593279136176</v>
      </c>
      <c r="I686" s="70">
        <f ca="1">INDEX(OFFSET(Data!$A$10,1,I$9+MATCH($A686+IF(I$9&gt;$B686,0,1),Data!$3:$3,0),Num_Orgs,1),MATCH($C686,OFFSET(Data!$A$10,1,MATCH($A686+IF(I$9&gt;$B686,0,1),Data!$3:$3,0)-1,Num_Orgs,1),0),1)</f>
        <v>0</v>
      </c>
      <c r="J686" s="26">
        <f ca="1">IFERROR((E686*SUM(Data!$C$8:$D$8))+(F686*Data!$E$8)+(G686*SUM(Data!$F$8:$G$8))+(H686*Data!$H$8)+(I686*Data!$I$8)+Data!$J$8,0)</f>
        <v>1.1091871185701183</v>
      </c>
      <c r="K686" s="119"/>
      <c r="L686" s="69"/>
      <c r="AI686" s="69"/>
      <c r="AJ686" s="121" t="str">
        <f t="shared" si="677"/>
        <v>RWG</v>
      </c>
      <c r="AK686" s="24" t="str">
        <f t="shared" si="678"/>
        <v>West Hertfordshire Hospitals NHS Trust</v>
      </c>
      <c r="AL686" s="280">
        <f t="shared" ref="AL686:BC686" ca="1" si="716">(AL454-$AL454)/$AI454</f>
        <v>0</v>
      </c>
      <c r="AM686" s="280">
        <f t="shared" ca="1" si="716"/>
        <v>-9.1074363758869535E-3</v>
      </c>
      <c r="AN686" s="280">
        <f t="shared" ca="1" si="716"/>
        <v>-9.1039458733518513E-3</v>
      </c>
      <c r="AO686" s="280">
        <f t="shared" ca="1" si="716"/>
        <v>-9.5798156419418246E-3</v>
      </c>
      <c r="AP686" s="280">
        <f t="shared" ca="1" si="716"/>
        <v>-8.4533377020278404E-3</v>
      </c>
      <c r="AQ686" s="280">
        <f t="shared" ca="1" si="716"/>
        <v>-1.4376214158947494E-2</v>
      </c>
      <c r="AR686" s="280">
        <f t="shared" ca="1" si="716"/>
        <v>-1.4376214158947494E-2</v>
      </c>
      <c r="AS686" s="280">
        <f t="shared" ca="1" si="716"/>
        <v>-2.1020210611031473E-2</v>
      </c>
      <c r="AT686" s="280">
        <f t="shared" ca="1" si="716"/>
        <v>-2.0859419838333261E-2</v>
      </c>
      <c r="AU686" s="280">
        <f t="shared" ca="1" si="716"/>
        <v>-2.1245197641464538E-2</v>
      </c>
      <c r="AV686" s="280">
        <f t="shared" ca="1" si="716"/>
        <v>-2.2815590761580334E-2</v>
      </c>
      <c r="AW686" s="280">
        <f t="shared" ca="1" si="716"/>
        <v>-2.2573383741112712E-2</v>
      </c>
      <c r="AX686" s="280">
        <f t="shared" ca="1" si="716"/>
        <v>-2.2573383741112712E-2</v>
      </c>
      <c r="AY686" s="281">
        <f t="shared" ca="1" si="716"/>
        <v>0</v>
      </c>
      <c r="AZ686" s="280">
        <f t="shared" ca="1" si="716"/>
        <v>-4.4482882421001818E-3</v>
      </c>
      <c r="BA686" s="282">
        <f t="shared" ca="1" si="716"/>
        <v>-4.4482882421001818E-3</v>
      </c>
      <c r="BB686" s="282">
        <f t="shared" ca="1" si="716"/>
        <v>-8.9294032943099504E-3</v>
      </c>
      <c r="BC686" s="230">
        <f t="shared" ca="1" si="716"/>
        <v>-8.9294032943099504E-3</v>
      </c>
      <c r="BE686" s="121" t="str">
        <f t="shared" si="680"/>
        <v>RWG</v>
      </c>
      <c r="BF686" s="24" t="str">
        <f t="shared" si="681"/>
        <v>West Hertfordshire Hospitals NHS Trust</v>
      </c>
      <c r="BG686" s="280"/>
      <c r="BH686" s="280">
        <f t="shared" ca="1" si="682"/>
        <v>-9.1074363758869535E-3</v>
      </c>
      <c r="BI686" s="280">
        <f t="shared" ca="1" si="683"/>
        <v>3.4905025351021635E-6</v>
      </c>
      <c r="BJ686" s="280">
        <f t="shared" ca="1" si="684"/>
        <v>-4.7586976858997321E-4</v>
      </c>
      <c r="BK686" s="280">
        <f t="shared" ca="1" si="685"/>
        <v>1.1264779399139842E-3</v>
      </c>
      <c r="BL686" s="280">
        <f t="shared" ca="1" si="686"/>
        <v>-5.9228764569196537E-3</v>
      </c>
      <c r="BM686" s="280">
        <f t="shared" ca="1" si="687"/>
        <v>0</v>
      </c>
      <c r="BN686" s="280">
        <f t="shared" ca="1" si="688"/>
        <v>-6.6439964520839789E-3</v>
      </c>
      <c r="BO686" s="280">
        <f t="shared" ca="1" si="689"/>
        <v>1.607907726982119E-4</v>
      </c>
      <c r="BP686" s="280">
        <f t="shared" ca="1" si="690"/>
        <v>-3.857778031312771E-4</v>
      </c>
      <c r="BQ686" s="280">
        <f t="shared" ca="1" si="691"/>
        <v>-1.5703931201157956E-3</v>
      </c>
      <c r="BR686" s="280">
        <f t="shared" ca="1" si="692"/>
        <v>2.4220702046762188E-4</v>
      </c>
      <c r="BS686" s="280">
        <f t="shared" ca="1" si="693"/>
        <v>0</v>
      </c>
      <c r="BT686" s="281"/>
      <c r="BU686" s="280">
        <f t="shared" ca="1" si="694"/>
        <v>-4.4482882421001818E-3</v>
      </c>
      <c r="BV686" s="282">
        <f t="shared" ca="1" si="695"/>
        <v>0</v>
      </c>
      <c r="BW686" s="282">
        <f t="shared" ca="1" si="696"/>
        <v>-4.4811150522097686E-3</v>
      </c>
      <c r="BX686" s="230">
        <f t="shared" ca="1" si="697"/>
        <v>0</v>
      </c>
    </row>
    <row r="687" spans="1:76" ht="13.8" x14ac:dyDescent="0.25">
      <c r="A687" s="118">
        <v>1</v>
      </c>
      <c r="B687" s="69">
        <f t="shared" si="633"/>
        <v>2</v>
      </c>
      <c r="C687" s="118" t="str">
        <f t="shared" si="634"/>
        <v>RYY</v>
      </c>
      <c r="D687" s="69"/>
      <c r="E687" s="70">
        <f ca="1">INDEX(OFFSET(Data!$A$10,1,E$9+MATCH($A687+IF(E$9&gt;$B687,0,1),Data!$3:$3,0),Num_Orgs,1),MATCH($C687,OFFSET(Data!$A$10,1,MATCH($A687+IF(E$9&gt;$B687,0,1),Data!$3:$3,0)-1,Num_Orgs,1),0),1)</f>
        <v>1.0202402824257848</v>
      </c>
      <c r="F687" s="70">
        <f ca="1">INDEX(OFFSET(Data!$A$10,1,F$9+MATCH($A687+IF(F$9&gt;$B687,0,1),Data!$3:$3,0),Num_Orgs,1),MATCH($C687,OFFSET(Data!$A$10,1,MATCH($A687+IF(F$9&gt;$B687,0,1),Data!$3:$3,0)-1,Num_Orgs,1),0),1)</f>
        <v>0.99619990923086066</v>
      </c>
      <c r="G687" s="70">
        <f ca="1">INDEX(OFFSET(Data!$A$10,1,G$9+MATCH($A687+IF(G$9&gt;$B687,0,1),Data!$3:$3,0),Num_Orgs,1),MATCH($C687,OFFSET(Data!$A$10,1,MATCH($A687+IF(G$9&gt;$B687,0,1),Data!$3:$3,0)-1,Num_Orgs,1),0),1)</f>
        <v>1.0591030778002071</v>
      </c>
      <c r="H687" s="70">
        <f ca="1">INDEX(OFFSET(Data!$A$10,1,H$9+MATCH($A687+IF(H$9&gt;$B687,0,1),Data!$3:$3,0),Num_Orgs,1),MATCH($C687,OFFSET(Data!$A$10,1,MATCH($A687+IF(H$9&gt;$B687,0,1),Data!$3:$3,0)-1,Num_Orgs,1),0),1)</f>
        <v>0.65398803197541877</v>
      </c>
      <c r="I687" s="70">
        <f ca="1">INDEX(OFFSET(Data!$A$10,1,I$9+MATCH($A687+IF(I$9&gt;$B687,0,1),Data!$3:$3,0),Num_Orgs,1),MATCH($C687,OFFSET(Data!$A$10,1,MATCH($A687+IF(I$9&gt;$B687,0,1),Data!$3:$3,0)-1,Num_Orgs,1),0),1)</f>
        <v>0</v>
      </c>
      <c r="J687" s="26">
        <f ca="1">IFERROR((E687*SUM(Data!$C$8:$D$8))+(F687*Data!$E$8)+(G687*SUM(Data!$F$8:$G$8))+(H687*Data!$H$8)+(I687*Data!$I$8)+Data!$J$8,0)</f>
        <v>1.0106099348484823</v>
      </c>
      <c r="K687" s="119"/>
      <c r="L687" s="69"/>
      <c r="AI687" s="69"/>
      <c r="AJ687" s="121" t="str">
        <f t="shared" si="677"/>
        <v>RKL</v>
      </c>
      <c r="AK687" s="24" t="str">
        <f t="shared" si="678"/>
        <v>West London NHS Trust</v>
      </c>
      <c r="AL687" s="280">
        <f t="shared" ref="AL687:BC687" ca="1" si="717">(AL455-$AL455)/$AI455</f>
        <v>0</v>
      </c>
      <c r="AM687" s="280">
        <f t="shared" ca="1" si="717"/>
        <v>0</v>
      </c>
      <c r="AN687" s="280">
        <f t="shared" ca="1" si="717"/>
        <v>0</v>
      </c>
      <c r="AO687" s="280">
        <f t="shared" ca="1" si="717"/>
        <v>0</v>
      </c>
      <c r="AP687" s="280">
        <f t="shared" ca="1" si="717"/>
        <v>0</v>
      </c>
      <c r="AQ687" s="280">
        <f t="shared" ca="1" si="717"/>
        <v>0</v>
      </c>
      <c r="AR687" s="280">
        <f t="shared" ca="1" si="717"/>
        <v>0</v>
      </c>
      <c r="AS687" s="280">
        <f t="shared" ca="1" si="717"/>
        <v>0</v>
      </c>
      <c r="AT687" s="280">
        <f t="shared" ca="1" si="717"/>
        <v>0</v>
      </c>
      <c r="AU687" s="280">
        <f t="shared" ca="1" si="717"/>
        <v>0</v>
      </c>
      <c r="AV687" s="280">
        <f t="shared" ca="1" si="717"/>
        <v>0</v>
      </c>
      <c r="AW687" s="280">
        <f t="shared" ca="1" si="717"/>
        <v>0</v>
      </c>
      <c r="AX687" s="280">
        <f t="shared" ca="1" si="717"/>
        <v>0</v>
      </c>
      <c r="AY687" s="281">
        <f t="shared" ca="1" si="717"/>
        <v>0</v>
      </c>
      <c r="AZ687" s="280">
        <f t="shared" ca="1" si="717"/>
        <v>0</v>
      </c>
      <c r="BA687" s="282">
        <f t="shared" ca="1" si="717"/>
        <v>0</v>
      </c>
      <c r="BB687" s="282">
        <f t="shared" ca="1" si="717"/>
        <v>0</v>
      </c>
      <c r="BC687" s="230">
        <f t="shared" ca="1" si="717"/>
        <v>0</v>
      </c>
      <c r="BE687" s="121" t="str">
        <f t="shared" si="680"/>
        <v>RKL</v>
      </c>
      <c r="BF687" s="24" t="str">
        <f t="shared" si="681"/>
        <v>West London NHS Trust</v>
      </c>
      <c r="BG687" s="280"/>
      <c r="BH687" s="280">
        <f t="shared" ca="1" si="682"/>
        <v>0</v>
      </c>
      <c r="BI687" s="280">
        <f t="shared" ca="1" si="683"/>
        <v>0</v>
      </c>
      <c r="BJ687" s="280">
        <f t="shared" ca="1" si="684"/>
        <v>0</v>
      </c>
      <c r="BK687" s="280">
        <f t="shared" ca="1" si="685"/>
        <v>0</v>
      </c>
      <c r="BL687" s="280">
        <f t="shared" ca="1" si="686"/>
        <v>0</v>
      </c>
      <c r="BM687" s="280">
        <f t="shared" ca="1" si="687"/>
        <v>0</v>
      </c>
      <c r="BN687" s="280">
        <f t="shared" ca="1" si="688"/>
        <v>0</v>
      </c>
      <c r="BO687" s="280">
        <f t="shared" ca="1" si="689"/>
        <v>0</v>
      </c>
      <c r="BP687" s="280">
        <f t="shared" ca="1" si="690"/>
        <v>0</v>
      </c>
      <c r="BQ687" s="280">
        <f t="shared" ca="1" si="691"/>
        <v>0</v>
      </c>
      <c r="BR687" s="280">
        <f t="shared" ca="1" si="692"/>
        <v>0</v>
      </c>
      <c r="BS687" s="280">
        <f t="shared" ca="1" si="693"/>
        <v>0</v>
      </c>
      <c r="BT687" s="281"/>
      <c r="BU687" s="280">
        <f t="shared" ca="1" si="694"/>
        <v>0</v>
      </c>
      <c r="BV687" s="282">
        <f t="shared" ca="1" si="695"/>
        <v>0</v>
      </c>
      <c r="BW687" s="282">
        <f t="shared" ca="1" si="696"/>
        <v>0</v>
      </c>
      <c r="BX687" s="230">
        <f t="shared" ca="1" si="697"/>
        <v>0</v>
      </c>
    </row>
    <row r="688" spans="1:76" ht="13.8" x14ac:dyDescent="0.25">
      <c r="A688" s="118">
        <v>1</v>
      </c>
      <c r="B688" s="69">
        <f t="shared" si="633"/>
        <v>2</v>
      </c>
      <c r="C688" s="118" t="str">
        <f t="shared" si="634"/>
        <v>TAD</v>
      </c>
      <c r="D688" s="69"/>
      <c r="E688" s="70">
        <f ca="1">INDEX(OFFSET(Data!$A$10,1,E$9+MATCH($A688+IF(E$9&gt;$B688,0,1),Data!$3:$3,0),Num_Orgs,1),MATCH($C688,OFFSET(Data!$A$10,1,MATCH($A688+IF(E$9&gt;$B688,0,1),Data!$3:$3,0)-1,Num_Orgs,1),0),1)</f>
        <v>0.93610560833789913</v>
      </c>
      <c r="F688" s="70">
        <f ca="1">INDEX(OFFSET(Data!$A$10,1,F$9+MATCH($A688+IF(F$9&gt;$B688,0,1),Data!$3:$3,0),Num_Orgs,1),MATCH($C688,OFFSET(Data!$A$10,1,MATCH($A688+IF(F$9&gt;$B688,0,1),Data!$3:$3,0)-1,Num_Orgs,1),0),1)</f>
        <v>0.99619990923086066</v>
      </c>
      <c r="G688" s="70">
        <f ca="1">INDEX(OFFSET(Data!$A$10,1,G$9+MATCH($A688+IF(G$9&gt;$B688,0,1),Data!$3:$3,0),Num_Orgs,1),MATCH($C688,OFFSET(Data!$A$10,1,MATCH($A688+IF(G$9&gt;$B688,0,1),Data!$3:$3,0)-1,Num_Orgs,1),0),1)</f>
        <v>0.91550049923798604</v>
      </c>
      <c r="H688" s="70">
        <f ca="1">INDEX(OFFSET(Data!$A$10,1,H$9+MATCH($A688+IF(H$9&gt;$B688,0,1),Data!$3:$3,0),Num_Orgs,1),MATCH($C688,OFFSET(Data!$A$10,1,MATCH($A688+IF(H$9&gt;$B688,0,1),Data!$3:$3,0)-1,Num_Orgs,1),0),1)</f>
        <v>0.72247093449278943</v>
      </c>
      <c r="I688" s="70">
        <f ca="1">INDEX(OFFSET(Data!$A$10,1,I$9+MATCH($A688+IF(I$9&gt;$B688,0,1),Data!$3:$3,0),Num_Orgs,1),MATCH($C688,OFFSET(Data!$A$10,1,MATCH($A688+IF(I$9&gt;$B688,0,1),Data!$3:$3,0)-1,Num_Orgs,1),0),1)</f>
        <v>0</v>
      </c>
      <c r="J688" s="26">
        <f ca="1">IFERROR((E688*SUM(Data!$C$8:$D$8))+(F688*Data!$E$8)+(G688*SUM(Data!$F$8:$G$8))+(H688*Data!$H$8)+(I688*Data!$I$8)+Data!$J$8,0)</f>
        <v>0.96088956978420637</v>
      </c>
      <c r="K688" s="119"/>
      <c r="L688" s="69"/>
      <c r="AI688" s="69"/>
      <c r="AJ688" s="121" t="str">
        <f t="shared" si="677"/>
        <v>RYA</v>
      </c>
      <c r="AK688" s="24" t="str">
        <f t="shared" si="678"/>
        <v>West Midlands Ambulance Service NHS FT</v>
      </c>
      <c r="AL688" s="280">
        <f t="shared" ref="AL688:BC688" ca="1" si="718">(AL456-$AL456)/$AI456</f>
        <v>0</v>
      </c>
      <c r="AM688" s="280">
        <f t="shared" ca="1" si="718"/>
        <v>0</v>
      </c>
      <c r="AN688" s="280">
        <f t="shared" ca="1" si="718"/>
        <v>0</v>
      </c>
      <c r="AO688" s="280">
        <f t="shared" ca="1" si="718"/>
        <v>0</v>
      </c>
      <c r="AP688" s="280">
        <f t="shared" ca="1" si="718"/>
        <v>0</v>
      </c>
      <c r="AQ688" s="280">
        <f t="shared" ca="1" si="718"/>
        <v>0</v>
      </c>
      <c r="AR688" s="280">
        <f t="shared" ca="1" si="718"/>
        <v>0</v>
      </c>
      <c r="AS688" s="280">
        <f t="shared" ca="1" si="718"/>
        <v>0</v>
      </c>
      <c r="AT688" s="280">
        <f t="shared" ca="1" si="718"/>
        <v>0</v>
      </c>
      <c r="AU688" s="280">
        <f t="shared" ca="1" si="718"/>
        <v>0</v>
      </c>
      <c r="AV688" s="280">
        <f t="shared" ca="1" si="718"/>
        <v>0</v>
      </c>
      <c r="AW688" s="280">
        <f t="shared" ca="1" si="718"/>
        <v>0</v>
      </c>
      <c r="AX688" s="280">
        <f t="shared" ca="1" si="718"/>
        <v>0</v>
      </c>
      <c r="AY688" s="281">
        <f t="shared" ca="1" si="718"/>
        <v>0</v>
      </c>
      <c r="AZ688" s="280">
        <f t="shared" ca="1" si="718"/>
        <v>0</v>
      </c>
      <c r="BA688" s="282">
        <f t="shared" ca="1" si="718"/>
        <v>0</v>
      </c>
      <c r="BB688" s="282">
        <f t="shared" ca="1" si="718"/>
        <v>0</v>
      </c>
      <c r="BC688" s="230">
        <f t="shared" ca="1" si="718"/>
        <v>0</v>
      </c>
      <c r="BE688" s="121" t="str">
        <f t="shared" si="680"/>
        <v>RYA</v>
      </c>
      <c r="BF688" s="24" t="str">
        <f t="shared" si="681"/>
        <v>West Midlands Ambulance Service NHS FT</v>
      </c>
      <c r="BG688" s="280"/>
      <c r="BH688" s="280">
        <f t="shared" ca="1" si="682"/>
        <v>0</v>
      </c>
      <c r="BI688" s="280">
        <f t="shared" ca="1" si="683"/>
        <v>0</v>
      </c>
      <c r="BJ688" s="280">
        <f t="shared" ca="1" si="684"/>
        <v>0</v>
      </c>
      <c r="BK688" s="280">
        <f t="shared" ca="1" si="685"/>
        <v>0</v>
      </c>
      <c r="BL688" s="280">
        <f t="shared" ca="1" si="686"/>
        <v>0</v>
      </c>
      <c r="BM688" s="280">
        <f t="shared" ca="1" si="687"/>
        <v>0</v>
      </c>
      <c r="BN688" s="280">
        <f t="shared" ca="1" si="688"/>
        <v>0</v>
      </c>
      <c r="BO688" s="280">
        <f t="shared" ca="1" si="689"/>
        <v>0</v>
      </c>
      <c r="BP688" s="280">
        <f t="shared" ca="1" si="690"/>
        <v>0</v>
      </c>
      <c r="BQ688" s="280">
        <f t="shared" ca="1" si="691"/>
        <v>0</v>
      </c>
      <c r="BR688" s="280">
        <f t="shared" ca="1" si="692"/>
        <v>0</v>
      </c>
      <c r="BS688" s="280">
        <f t="shared" ca="1" si="693"/>
        <v>0</v>
      </c>
      <c r="BT688" s="281"/>
      <c r="BU688" s="280">
        <f t="shared" ca="1" si="694"/>
        <v>0</v>
      </c>
      <c r="BV688" s="282">
        <f t="shared" ca="1" si="695"/>
        <v>0</v>
      </c>
      <c r="BW688" s="282">
        <f t="shared" ca="1" si="696"/>
        <v>0</v>
      </c>
      <c r="BX688" s="230">
        <f t="shared" ca="1" si="697"/>
        <v>0</v>
      </c>
    </row>
    <row r="689" spans="1:76" ht="13.8" x14ac:dyDescent="0.25">
      <c r="A689" s="118">
        <v>1</v>
      </c>
      <c r="B689" s="69">
        <f t="shared" ref="B689:B701" si="719">B462+1</f>
        <v>2</v>
      </c>
      <c r="C689" s="118" t="str">
        <f t="shared" ref="C689:C701" si="720">C462</f>
        <v>TAF</v>
      </c>
      <c r="D689" s="69"/>
      <c r="E689" s="70">
        <f ca="1">INDEX(OFFSET(Data!$A$10,1,E$9+MATCH($A689+IF(E$9&gt;$B689,0,1),Data!$3:$3,0),Num_Orgs,1),MATCH($C689,OFFSET(Data!$A$10,1,MATCH($A689+IF(E$9&gt;$B689,0,1),Data!$3:$3,0)-1,Num_Orgs,1),0),1)</f>
        <v>1.1535704062854155</v>
      </c>
      <c r="F689" s="70">
        <f ca="1">INDEX(OFFSET(Data!$A$10,1,F$9+MATCH($A689+IF(F$9&gt;$B689,0,1),Data!$3:$3,0),Num_Orgs,1),MATCH($C689,OFFSET(Data!$A$10,1,MATCH($A689+IF(F$9&gt;$B689,0,1),Data!$3:$3,0)-1,Num_Orgs,1),0),1)</f>
        <v>1.0185025427599708</v>
      </c>
      <c r="G689" s="70">
        <f ca="1">INDEX(OFFSET(Data!$A$10,1,G$9+MATCH($A689+IF(G$9&gt;$B689,0,1),Data!$3:$3,0),Num_Orgs,1),MATCH($C689,OFFSET(Data!$A$10,1,MATCH($A689+IF(G$9&gt;$B689,0,1),Data!$3:$3,0)-1,Num_Orgs,1),0),1)</f>
        <v>1.2591058656399667</v>
      </c>
      <c r="H689" s="70">
        <f ca="1">INDEX(OFFSET(Data!$A$10,1,H$9+MATCH($A689+IF(H$9&gt;$B689,0,1),Data!$3:$3,0),Num_Orgs,1),MATCH($C689,OFFSET(Data!$A$10,1,MATCH($A689+IF(H$9&gt;$B689,0,1),Data!$3:$3,0)-1,Num_Orgs,1),0),1)</f>
        <v>4.6723142410878573</v>
      </c>
      <c r="I689" s="70">
        <f ca="1">INDEX(OFFSET(Data!$A$10,1,I$9+MATCH($A689+IF(I$9&gt;$B689,0,1),Data!$3:$3,0),Num_Orgs,1),MATCH($C689,OFFSET(Data!$A$10,1,MATCH($A689+IF(I$9&gt;$B689,0,1),Data!$3:$3,0)-1,Num_Orgs,1),0),1)</f>
        <v>0</v>
      </c>
      <c r="J689" s="26">
        <f ca="1">IFERROR((E689*SUM(Data!$C$8:$D$8))+(F689*Data!$E$8)+(G689*SUM(Data!$F$8:$G$8))+(H689*Data!$H$8)+(I689*Data!$I$8)+Data!$J$8,0)</f>
        <v>1.1102663237619996</v>
      </c>
      <c r="K689" s="119"/>
      <c r="L689" s="69"/>
      <c r="AI689" s="69"/>
      <c r="AJ689" s="121" t="str">
        <f t="shared" si="677"/>
        <v>RGR</v>
      </c>
      <c r="AK689" s="24" t="str">
        <f t="shared" si="678"/>
        <v>West Suffolk NHS FT</v>
      </c>
      <c r="AL689" s="280">
        <f t="shared" ref="AL689:BC689" ca="1" si="721">(AL457-$AL457)/$AI457</f>
        <v>0</v>
      </c>
      <c r="AM689" s="280">
        <f t="shared" ca="1" si="721"/>
        <v>1.973322184301139E-3</v>
      </c>
      <c r="AN689" s="280">
        <f t="shared" ca="1" si="721"/>
        <v>1.9768754094717563E-3</v>
      </c>
      <c r="AO689" s="280">
        <f t="shared" ca="1" si="721"/>
        <v>2.1805585827933101E-3</v>
      </c>
      <c r="AP689" s="280">
        <f t="shared" ca="1" si="721"/>
        <v>1.121096512114043E-3</v>
      </c>
      <c r="AQ689" s="280">
        <f t="shared" ca="1" si="721"/>
        <v>4.784564325172963E-3</v>
      </c>
      <c r="AR689" s="280">
        <f t="shared" ca="1" si="721"/>
        <v>4.784564325172963E-3</v>
      </c>
      <c r="AS689" s="280">
        <f t="shared" ca="1" si="721"/>
        <v>6.9323863161462138E-3</v>
      </c>
      <c r="AT689" s="280">
        <f t="shared" ca="1" si="721"/>
        <v>6.9467208780764076E-3</v>
      </c>
      <c r="AU689" s="280">
        <f t="shared" ca="1" si="721"/>
        <v>6.5976425548671634E-3</v>
      </c>
      <c r="AV689" s="280">
        <f t="shared" ca="1" si="721"/>
        <v>8.0501475817899501E-3</v>
      </c>
      <c r="AW689" s="280">
        <f t="shared" ca="1" si="721"/>
        <v>7.6361740406076292E-3</v>
      </c>
      <c r="AX689" s="280">
        <f t="shared" ca="1" si="721"/>
        <v>7.6361740406076292E-3</v>
      </c>
      <c r="AY689" s="281">
        <f t="shared" ca="1" si="721"/>
        <v>0</v>
      </c>
      <c r="AZ689" s="280">
        <f t="shared" ca="1" si="721"/>
        <v>1.5047767578419545E-3</v>
      </c>
      <c r="BA689" s="282">
        <f t="shared" ca="1" si="721"/>
        <v>1.5047767578419545E-3</v>
      </c>
      <c r="BB689" s="282">
        <f t="shared" ca="1" si="721"/>
        <v>3.0206582414113317E-3</v>
      </c>
      <c r="BC689" s="230">
        <f t="shared" ca="1" si="721"/>
        <v>3.0206582414113317E-3</v>
      </c>
      <c r="BE689" s="121" t="str">
        <f t="shared" si="680"/>
        <v>RGR</v>
      </c>
      <c r="BF689" s="24" t="str">
        <f t="shared" si="681"/>
        <v>West Suffolk NHS FT</v>
      </c>
      <c r="BG689" s="280"/>
      <c r="BH689" s="280">
        <f t="shared" ca="1" si="682"/>
        <v>1.973322184301139E-3</v>
      </c>
      <c r="BI689" s="280">
        <f t="shared" ca="1" si="683"/>
        <v>3.5532251706172843E-6</v>
      </c>
      <c r="BJ689" s="280">
        <f t="shared" ca="1" si="684"/>
        <v>2.036831733215538E-4</v>
      </c>
      <c r="BK689" s="280">
        <f t="shared" ca="1" si="685"/>
        <v>-1.0594620706792671E-3</v>
      </c>
      <c r="BL689" s="280">
        <f t="shared" ca="1" si="686"/>
        <v>3.6634678130589198E-3</v>
      </c>
      <c r="BM689" s="280">
        <f t="shared" ca="1" si="687"/>
        <v>0</v>
      </c>
      <c r="BN689" s="280">
        <f t="shared" ca="1" si="688"/>
        <v>2.1478219909732508E-3</v>
      </c>
      <c r="BO689" s="280">
        <f t="shared" ca="1" si="689"/>
        <v>1.4334561930193744E-5</v>
      </c>
      <c r="BP689" s="280">
        <f t="shared" ca="1" si="690"/>
        <v>-3.4907832320924415E-4</v>
      </c>
      <c r="BQ689" s="280">
        <f t="shared" ca="1" si="691"/>
        <v>1.4525050269227867E-3</v>
      </c>
      <c r="BR689" s="280">
        <f t="shared" ca="1" si="692"/>
        <v>-4.1397354118232095E-4</v>
      </c>
      <c r="BS689" s="280">
        <f t="shared" ca="1" si="693"/>
        <v>0</v>
      </c>
      <c r="BT689" s="281"/>
      <c r="BU689" s="280">
        <f t="shared" ca="1" si="694"/>
        <v>1.5047767578419545E-3</v>
      </c>
      <c r="BV689" s="282">
        <f t="shared" ca="1" si="695"/>
        <v>0</v>
      </c>
      <c r="BW689" s="282">
        <f t="shared" ca="1" si="696"/>
        <v>1.5158814835693772E-3</v>
      </c>
      <c r="BX689" s="230">
        <f t="shared" ca="1" si="697"/>
        <v>0</v>
      </c>
    </row>
    <row r="690" spans="1:76" ht="13.8" x14ac:dyDescent="0.25">
      <c r="A690" s="118">
        <v>1</v>
      </c>
      <c r="B690" s="69">
        <f t="shared" si="719"/>
        <v>2</v>
      </c>
      <c r="C690" s="118" t="str">
        <f t="shared" si="720"/>
        <v>TAH</v>
      </c>
      <c r="D690" s="69"/>
      <c r="E690" s="70">
        <f ca="1">INDEX(OFFSET(Data!$A$10,1,E$9+MATCH($A690+IF(E$9&gt;$B690,0,1),Data!$3:$3,0),Num_Orgs,1),MATCH($C690,OFFSET(Data!$A$10,1,MATCH($A690+IF(E$9&gt;$B690,0,1),Data!$3:$3,0)-1,Num_Orgs,1),0),1)</f>
        <v>0.93393635670412101</v>
      </c>
      <c r="F690" s="70">
        <f ca="1">INDEX(OFFSET(Data!$A$10,1,F$9+MATCH($A690+IF(F$9&gt;$B690,0,1),Data!$3:$3,0),Num_Orgs,1),MATCH($C690,OFFSET(Data!$A$10,1,MATCH($A690+IF(F$9&gt;$B690,0,1),Data!$3:$3,0)-1,Num_Orgs,1),0),1)</f>
        <v>0.99619990923086066</v>
      </c>
      <c r="G690" s="70">
        <f ca="1">INDEX(OFFSET(Data!$A$10,1,G$9+MATCH($A690+IF(G$9&gt;$B690,0,1),Data!$3:$3,0),Num_Orgs,1),MATCH($C690,OFFSET(Data!$A$10,1,MATCH($A690+IF(G$9&gt;$B690,0,1),Data!$3:$3,0)-1,Num_Orgs,1),0),1)</f>
        <v>0.9851581459191362</v>
      </c>
      <c r="H690" s="70">
        <f ca="1">INDEX(OFFSET(Data!$A$10,1,H$9+MATCH($A690+IF(H$9&gt;$B690,0,1),Data!$3:$3,0),Num_Orgs,1),MATCH($C690,OFFSET(Data!$A$10,1,MATCH($A690+IF(H$9&gt;$B690,0,1),Data!$3:$3,0)-1,Num_Orgs,1),0),1)</f>
        <v>0.65607866575327878</v>
      </c>
      <c r="I690" s="70">
        <f ca="1">INDEX(OFFSET(Data!$A$10,1,I$9+MATCH($A690+IF(I$9&gt;$B690,0,1),Data!$3:$3,0),Num_Orgs,1),MATCH($C690,OFFSET(Data!$A$10,1,MATCH($A690+IF(I$9&gt;$B690,0,1),Data!$3:$3,0)-1,Num_Orgs,1),0),1)</f>
        <v>0</v>
      </c>
      <c r="J690" s="26">
        <f ca="1">IFERROR((E690*SUM(Data!$C$8:$D$8))+(F690*Data!$E$8)+(G690*SUM(Data!$F$8:$G$8))+(H690*Data!$H$8)+(I690*Data!$I$8)+Data!$J$8,0)</f>
        <v>0.96125613864289883</v>
      </c>
      <c r="K690" s="119"/>
      <c r="L690" s="69"/>
      <c r="AI690" s="69"/>
      <c r="AJ690" s="121" t="str">
        <f t="shared" si="677"/>
        <v>RYR</v>
      </c>
      <c r="AK690" s="24" t="str">
        <f t="shared" si="678"/>
        <v>Western Sussex Hospitals NHS FT</v>
      </c>
      <c r="AL690" s="280">
        <f t="shared" ref="AL690:BC690" ca="1" si="722">(AL458-$AL458)/$AI458</f>
        <v>0</v>
      </c>
      <c r="AM690" s="280">
        <f t="shared" ca="1" si="722"/>
        <v>-6.1429955133024215E-3</v>
      </c>
      <c r="AN690" s="280">
        <f t="shared" ca="1" si="722"/>
        <v>-6.1390734974453047E-3</v>
      </c>
      <c r="AO690" s="280">
        <f t="shared" ca="1" si="722"/>
        <v>-5.1216066894417033E-3</v>
      </c>
      <c r="AP690" s="280">
        <f t="shared" ca="1" si="722"/>
        <v>-4.5326029921889822E-3</v>
      </c>
      <c r="AQ690" s="280">
        <f t="shared" ca="1" si="722"/>
        <v>-3.0653519623499372E-3</v>
      </c>
      <c r="AR690" s="280">
        <f t="shared" ca="1" si="722"/>
        <v>-3.0653519623499372E-3</v>
      </c>
      <c r="AS690" s="280">
        <f t="shared" ca="1" si="722"/>
        <v>-1.6066517935531602E-2</v>
      </c>
      <c r="AT690" s="280">
        <f t="shared" ca="1" si="722"/>
        <v>-1.6050427403588984E-2</v>
      </c>
      <c r="AU690" s="280">
        <f t="shared" ca="1" si="722"/>
        <v>-1.6763442576156976E-2</v>
      </c>
      <c r="AV690" s="280">
        <f t="shared" ca="1" si="722"/>
        <v>-1.6808030755732985E-2</v>
      </c>
      <c r="AW690" s="280">
        <f t="shared" ca="1" si="722"/>
        <v>-1.6520921036279147E-2</v>
      </c>
      <c r="AX690" s="280">
        <f t="shared" ca="1" si="722"/>
        <v>-1.6520921036279147E-2</v>
      </c>
      <c r="AY690" s="281">
        <f t="shared" ca="1" si="722"/>
        <v>0</v>
      </c>
      <c r="AZ690" s="280">
        <f t="shared" ca="1" si="722"/>
        <v>-3.255596043427721E-3</v>
      </c>
      <c r="BA690" s="282">
        <f t="shared" ca="1" si="722"/>
        <v>-3.255596043427721E-3</v>
      </c>
      <c r="BB690" s="282">
        <f t="shared" ca="1" si="722"/>
        <v>-6.5352172460393272E-3</v>
      </c>
      <c r="BC690" s="230">
        <f t="shared" ca="1" si="722"/>
        <v>-6.5352172460393272E-3</v>
      </c>
      <c r="BE690" s="121" t="str">
        <f t="shared" si="680"/>
        <v>RYR</v>
      </c>
      <c r="BF690" s="24" t="str">
        <f t="shared" si="681"/>
        <v>Western Sussex Hospitals NHS FT</v>
      </c>
      <c r="BG690" s="280"/>
      <c r="BH690" s="280">
        <f t="shared" ca="1" si="682"/>
        <v>-6.1429955133024215E-3</v>
      </c>
      <c r="BI690" s="280">
        <f t="shared" ca="1" si="683"/>
        <v>3.9220158571167882E-6</v>
      </c>
      <c r="BJ690" s="280">
        <f t="shared" ca="1" si="684"/>
        <v>1.0174668080036014E-3</v>
      </c>
      <c r="BK690" s="280">
        <f t="shared" ca="1" si="685"/>
        <v>5.8900369725272111E-4</v>
      </c>
      <c r="BL690" s="280">
        <f t="shared" ca="1" si="686"/>
        <v>1.467251029839045E-3</v>
      </c>
      <c r="BM690" s="280">
        <f t="shared" ca="1" si="687"/>
        <v>0</v>
      </c>
      <c r="BN690" s="280">
        <f t="shared" ca="1" si="688"/>
        <v>-1.3001165973181666E-2</v>
      </c>
      <c r="BO690" s="280">
        <f t="shared" ca="1" si="689"/>
        <v>1.609053194261828E-5</v>
      </c>
      <c r="BP690" s="280">
        <f t="shared" ca="1" si="690"/>
        <v>-7.1301517256799202E-4</v>
      </c>
      <c r="BQ690" s="280">
        <f t="shared" ca="1" si="691"/>
        <v>-4.4588179576008496E-5</v>
      </c>
      <c r="BR690" s="280">
        <f t="shared" ca="1" si="692"/>
        <v>2.8710971945383745E-4</v>
      </c>
      <c r="BS690" s="280">
        <f t="shared" ca="1" si="693"/>
        <v>0</v>
      </c>
      <c r="BT690" s="281"/>
      <c r="BU690" s="280">
        <f t="shared" ca="1" si="694"/>
        <v>-3.255596043427721E-3</v>
      </c>
      <c r="BV690" s="282">
        <f t="shared" ca="1" si="695"/>
        <v>0</v>
      </c>
      <c r="BW690" s="282">
        <f t="shared" ca="1" si="696"/>
        <v>-3.2796212026116062E-3</v>
      </c>
      <c r="BX690" s="230">
        <f t="shared" ca="1" si="697"/>
        <v>0</v>
      </c>
    </row>
    <row r="691" spans="1:76" ht="13.8" x14ac:dyDescent="0.25">
      <c r="A691" s="118">
        <v>1</v>
      </c>
      <c r="B691" s="69">
        <f t="shared" si="719"/>
        <v>2</v>
      </c>
      <c r="C691" s="118" t="str">
        <f t="shared" si="720"/>
        <v>TAJ</v>
      </c>
      <c r="D691" s="69"/>
      <c r="E691" s="70">
        <f ca="1">INDEX(OFFSET(Data!$A$10,1,E$9+MATCH($A691+IF(E$9&gt;$B691,0,1),Data!$3:$3,0),Num_Orgs,1),MATCH($C691,OFFSET(Data!$A$10,1,MATCH($A691+IF(E$9&gt;$B691,0,1),Data!$3:$3,0)-1,Num_Orgs,1),0),1)</f>
        <v>0.94928198167340438</v>
      </c>
      <c r="F691" s="70">
        <f ca="1">INDEX(OFFSET(Data!$A$10,1,F$9+MATCH($A691+IF(F$9&gt;$B691,0,1),Data!$3:$3,0),Num_Orgs,1),MATCH($C691,OFFSET(Data!$A$10,1,MATCH($A691+IF(F$9&gt;$B691,0,1),Data!$3:$3,0)-1,Num_Orgs,1),0),1)</f>
        <v>0.99619990923086066</v>
      </c>
      <c r="G691" s="70">
        <f ca="1">INDEX(OFFSET(Data!$A$10,1,G$9+MATCH($A691+IF(G$9&gt;$B691,0,1),Data!$3:$3,0),Num_Orgs,1),MATCH($C691,OFFSET(Data!$A$10,1,MATCH($A691+IF(G$9&gt;$B691,0,1),Data!$3:$3,0)-1,Num_Orgs,1),0),1)</f>
        <v>0.94535377638704954</v>
      </c>
      <c r="H691" s="70">
        <f ca="1">INDEX(OFFSET(Data!$A$10,1,H$9+MATCH($A691+IF(H$9&gt;$B691,0,1),Data!$3:$3,0),Num_Orgs,1),MATCH($C691,OFFSET(Data!$A$10,1,MATCH($A691+IF(H$9&gt;$B691,0,1),Data!$3:$3,0)-1,Num_Orgs,1),0),1)</f>
        <v>0.85529228919633837</v>
      </c>
      <c r="I691" s="70">
        <f ca="1">INDEX(OFFSET(Data!$A$10,1,I$9+MATCH($A691+IF(I$9&gt;$B691,0,1),Data!$3:$3,0),Num_Orgs,1),MATCH($C691,OFFSET(Data!$A$10,1,MATCH($A691+IF(I$9&gt;$B691,0,1),Data!$3:$3,0)-1,Num_Orgs,1),0),1)</f>
        <v>0</v>
      </c>
      <c r="J691" s="26">
        <f ca="1">IFERROR((E691*SUM(Data!$C$8:$D$8))+(F691*Data!$E$8)+(G691*SUM(Data!$F$8:$G$8))+(H691*Data!$H$8)+(I691*Data!$I$8)+Data!$J$8,0)</f>
        <v>0.9695158112858373</v>
      </c>
      <c r="K691" s="119"/>
      <c r="L691" s="69"/>
      <c r="AI691" s="69"/>
      <c r="AJ691" s="121" t="str">
        <f t="shared" si="677"/>
        <v>RA3</v>
      </c>
      <c r="AK691" s="24" t="str">
        <f t="shared" si="678"/>
        <v>Weston Area Health NHS Trust</v>
      </c>
      <c r="AL691" s="280">
        <f t="shared" ref="AL691:BC691" ca="1" si="723">(AL459-$AL459)/$AI459</f>
        <v>0</v>
      </c>
      <c r="AM691" s="280">
        <f t="shared" ca="1" si="723"/>
        <v>5.768383117428626E-3</v>
      </c>
      <c r="AN691" s="280">
        <f t="shared" ca="1" si="723"/>
        <v>5.7723899126829467E-3</v>
      </c>
      <c r="AO691" s="280">
        <f t="shared" ca="1" si="723"/>
        <v>4.9242691467786875E-3</v>
      </c>
      <c r="AP691" s="280">
        <f t="shared" ca="1" si="723"/>
        <v>3.9783576531668488E-3</v>
      </c>
      <c r="AQ691" s="280">
        <f t="shared" ca="1" si="723"/>
        <v>6.8049493257979514E-3</v>
      </c>
      <c r="AR691" s="280">
        <f t="shared" ca="1" si="723"/>
        <v>6.8049493257979514E-3</v>
      </c>
      <c r="AS691" s="280">
        <f t="shared" ca="1" si="723"/>
        <v>3.1452429794509634E-3</v>
      </c>
      <c r="AT691" s="280">
        <f t="shared" ca="1" si="723"/>
        <v>3.1616734635358129E-3</v>
      </c>
      <c r="AU691" s="280">
        <f t="shared" ca="1" si="723"/>
        <v>2.7512527061850818E-3</v>
      </c>
      <c r="AV691" s="280">
        <f t="shared" ca="1" si="723"/>
        <v>3.897229902096358E-3</v>
      </c>
      <c r="AW691" s="280">
        <f t="shared" ca="1" si="723"/>
        <v>3.7690911798729204E-3</v>
      </c>
      <c r="AX691" s="280">
        <f t="shared" ca="1" si="723"/>
        <v>3.7690911798729204E-3</v>
      </c>
      <c r="AY691" s="281">
        <f t="shared" ca="1" si="723"/>
        <v>0</v>
      </c>
      <c r="AZ691" s="280">
        <f t="shared" ca="1" si="723"/>
        <v>7.4273330800241457E-4</v>
      </c>
      <c r="BA691" s="282">
        <f t="shared" ca="1" si="723"/>
        <v>7.4273330800241457E-4</v>
      </c>
      <c r="BB691" s="282">
        <f t="shared" ca="1" si="723"/>
        <v>1.4909477278243349E-3</v>
      </c>
      <c r="BC691" s="230">
        <f t="shared" ca="1" si="723"/>
        <v>1.4909477278243349E-3</v>
      </c>
      <c r="BE691" s="121" t="str">
        <f t="shared" si="680"/>
        <v>RA3</v>
      </c>
      <c r="BF691" s="24" t="str">
        <f t="shared" si="681"/>
        <v>Weston Area Health NHS Trust</v>
      </c>
      <c r="BG691" s="280"/>
      <c r="BH691" s="280">
        <f t="shared" ca="1" si="682"/>
        <v>5.768383117428626E-3</v>
      </c>
      <c r="BI691" s="280">
        <f t="shared" ca="1" si="683"/>
        <v>4.0067952543207039E-6</v>
      </c>
      <c r="BJ691" s="280">
        <f t="shared" ca="1" si="684"/>
        <v>-8.4812076590425924E-4</v>
      </c>
      <c r="BK691" s="280">
        <f t="shared" ca="1" si="685"/>
        <v>-9.459114936118387E-4</v>
      </c>
      <c r="BL691" s="280">
        <f t="shared" ca="1" si="686"/>
        <v>2.8265916726311026E-3</v>
      </c>
      <c r="BM691" s="280">
        <f t="shared" ca="1" si="687"/>
        <v>0</v>
      </c>
      <c r="BN691" s="280">
        <f t="shared" ca="1" si="688"/>
        <v>-3.659706346346988E-3</v>
      </c>
      <c r="BO691" s="280">
        <f t="shared" ca="1" si="689"/>
        <v>1.6430484084849466E-5</v>
      </c>
      <c r="BP691" s="280">
        <f t="shared" ca="1" si="690"/>
        <v>-4.1042075735073106E-4</v>
      </c>
      <c r="BQ691" s="280">
        <f t="shared" ca="1" si="691"/>
        <v>1.1459771959112762E-3</v>
      </c>
      <c r="BR691" s="280">
        <f t="shared" ca="1" si="692"/>
        <v>-1.281387222234376E-4</v>
      </c>
      <c r="BS691" s="280">
        <f t="shared" ca="1" si="693"/>
        <v>0</v>
      </c>
      <c r="BT691" s="281"/>
      <c r="BU691" s="280">
        <f t="shared" ca="1" si="694"/>
        <v>7.4273330800241457E-4</v>
      </c>
      <c r="BV691" s="282">
        <f t="shared" ca="1" si="695"/>
        <v>0</v>
      </c>
      <c r="BW691" s="282">
        <f t="shared" ca="1" si="696"/>
        <v>7.4821441982192037E-4</v>
      </c>
      <c r="BX691" s="230">
        <f t="shared" ca="1" si="697"/>
        <v>0</v>
      </c>
    </row>
    <row r="692" spans="1:76" ht="13.8" x14ac:dyDescent="0.25">
      <c r="A692" s="118">
        <v>1</v>
      </c>
      <c r="B692" s="69">
        <f t="shared" si="719"/>
        <v>3</v>
      </c>
      <c r="C692" s="118" t="str">
        <f t="shared" si="720"/>
        <v>R0A</v>
      </c>
      <c r="D692" s="69"/>
      <c r="E692" s="70">
        <f ca="1">INDEX(OFFSET(Data!$A$10,1,E$9+MATCH($A692+IF(E$9&gt;$B692,0,1),Data!$3:$3,0),Num_Orgs,1),MATCH($C692,OFFSET(Data!$A$10,1,MATCH($A692+IF(E$9&gt;$B692,0,1),Data!$3:$3,0)-1,Num_Orgs,1),0),1)</f>
        <v>0.95774530289390492</v>
      </c>
      <c r="F692" s="70">
        <f ca="1">INDEX(OFFSET(Data!$A$10,1,F$9+MATCH($A692+IF(F$9&gt;$B692,0,1),Data!$3:$3,0),Num_Orgs,1),MATCH($C692,OFFSET(Data!$A$10,1,MATCH($A692+IF(F$9&gt;$B692,0,1),Data!$3:$3,0)-1,Num_Orgs,1),0),1)</f>
        <v>0.99627950075333704</v>
      </c>
      <c r="G692" s="70">
        <f ca="1">INDEX(OFFSET(Data!$A$10,1,G$9+MATCH($A692+IF(G$9&gt;$B692,0,1),Data!$3:$3,0),Num_Orgs,1),MATCH($C692,OFFSET(Data!$A$10,1,MATCH($A692+IF(G$9&gt;$B692,0,1),Data!$3:$3,0)-1,Num_Orgs,1),0),1)</f>
        <v>0.94212583076721113</v>
      </c>
      <c r="H692" s="70">
        <f ca="1">INDEX(OFFSET(Data!$A$10,1,H$9+MATCH($A692+IF(H$9&gt;$B692,0,1),Data!$3:$3,0),Num_Orgs,1),MATCH($C692,OFFSET(Data!$A$10,1,MATCH($A692+IF(H$9&gt;$B692,0,1),Data!$3:$3,0)-1,Num_Orgs,1),0),1)</f>
        <v>0.99707137735757345</v>
      </c>
      <c r="I692" s="70">
        <f ca="1">INDEX(OFFSET(Data!$A$10,1,I$9+MATCH($A692+IF(I$9&gt;$B692,0,1),Data!$3:$3,0),Num_Orgs,1),MATCH($C692,OFFSET(Data!$A$10,1,MATCH($A692+IF(I$9&gt;$B692,0,1),Data!$3:$3,0)-1,Num_Orgs,1),0),1)</f>
        <v>0</v>
      </c>
      <c r="J692" s="26">
        <f ca="1">IFERROR((E692*SUM(Data!$C$8:$D$8))+(F692*Data!$E$8)+(G692*SUM(Data!$F$8:$G$8))+(H692*Data!$H$8)+(I692*Data!$I$8)+Data!$J$8,0)</f>
        <v>0.97472396639647929</v>
      </c>
      <c r="K692" s="119"/>
      <c r="L692" s="69"/>
      <c r="AI692" s="69"/>
      <c r="AJ692" s="121" t="str">
        <f t="shared" si="677"/>
        <v>RKE</v>
      </c>
      <c r="AK692" s="24" t="str">
        <f t="shared" si="678"/>
        <v>Whittington Health NHS Trust</v>
      </c>
      <c r="AL692" s="280">
        <f t="shared" ref="AL692:BC692" ca="1" si="724">(AL460-$AL460)/$AI460</f>
        <v>0</v>
      </c>
      <c r="AM692" s="280">
        <f t="shared" ca="1" si="724"/>
        <v>-8.1429574589043634E-3</v>
      </c>
      <c r="AN692" s="280">
        <f t="shared" ca="1" si="724"/>
        <v>-8.1423874546036785E-3</v>
      </c>
      <c r="AO692" s="280">
        <f t="shared" ca="1" si="724"/>
        <v>-8.2858450788622553E-3</v>
      </c>
      <c r="AP692" s="280">
        <f t="shared" ca="1" si="724"/>
        <v>-1.713376715890927E-3</v>
      </c>
      <c r="AQ692" s="280">
        <f t="shared" ca="1" si="724"/>
        <v>-8.9613474408449367E-3</v>
      </c>
      <c r="AR692" s="280">
        <f t="shared" ca="1" si="724"/>
        <v>-8.9613474408449367E-3</v>
      </c>
      <c r="AS692" s="280">
        <f t="shared" ca="1" si="724"/>
        <v>-7.7775514457806083E-3</v>
      </c>
      <c r="AT692" s="280">
        <f t="shared" ca="1" si="724"/>
        <v>-7.8354538912099071E-3</v>
      </c>
      <c r="AU692" s="280">
        <f t="shared" ca="1" si="724"/>
        <v>-7.5921772698477642E-3</v>
      </c>
      <c r="AV692" s="280">
        <f t="shared" ca="1" si="724"/>
        <v>-1.0182886596873983E-2</v>
      </c>
      <c r="AW692" s="280">
        <f t="shared" ca="1" si="724"/>
        <v>-9.4078836030182193E-3</v>
      </c>
      <c r="AX692" s="280">
        <f t="shared" ca="1" si="724"/>
        <v>-9.4078836030182193E-3</v>
      </c>
      <c r="AY692" s="281">
        <f t="shared" ca="1" si="724"/>
        <v>0</v>
      </c>
      <c r="AZ692" s="280">
        <f t="shared" ca="1" si="724"/>
        <v>-1.8539080580166688E-3</v>
      </c>
      <c r="BA692" s="282">
        <f t="shared" ca="1" si="724"/>
        <v>-1.8539080580166688E-3</v>
      </c>
      <c r="BB692" s="282">
        <f t="shared" ca="1" si="724"/>
        <v>-3.7214973085436991E-3</v>
      </c>
      <c r="BC692" s="230">
        <f t="shared" ca="1" si="724"/>
        <v>-3.7214973085436991E-3</v>
      </c>
      <c r="BE692" s="121" t="str">
        <f t="shared" si="680"/>
        <v>RKE</v>
      </c>
      <c r="BF692" s="24" t="str">
        <f t="shared" si="681"/>
        <v>Whittington Health NHS Trust</v>
      </c>
      <c r="BG692" s="280"/>
      <c r="BH692" s="280">
        <f t="shared" ca="1" si="682"/>
        <v>-8.1429574589043634E-3</v>
      </c>
      <c r="BI692" s="280">
        <f t="shared" ca="1" si="683"/>
        <v>5.7000430068489261E-7</v>
      </c>
      <c r="BJ692" s="280">
        <f t="shared" ca="1" si="684"/>
        <v>-1.4345762425857674E-4</v>
      </c>
      <c r="BK692" s="280">
        <f t="shared" ca="1" si="685"/>
        <v>6.5724683629713281E-3</v>
      </c>
      <c r="BL692" s="280">
        <f t="shared" ca="1" si="686"/>
        <v>-7.2479707249540094E-3</v>
      </c>
      <c r="BM692" s="280">
        <f t="shared" ca="1" si="687"/>
        <v>0</v>
      </c>
      <c r="BN692" s="280">
        <f t="shared" ca="1" si="688"/>
        <v>1.1837959950643283E-3</v>
      </c>
      <c r="BO692" s="280">
        <f t="shared" ca="1" si="689"/>
        <v>-5.7902445429298781E-5</v>
      </c>
      <c r="BP692" s="280">
        <f t="shared" ca="1" si="690"/>
        <v>2.432766213621429E-4</v>
      </c>
      <c r="BQ692" s="280">
        <f t="shared" ca="1" si="691"/>
        <v>-2.5907093270262187E-3</v>
      </c>
      <c r="BR692" s="280">
        <f t="shared" ca="1" si="692"/>
        <v>7.7500299385576364E-4</v>
      </c>
      <c r="BS692" s="280">
        <f t="shared" ca="1" si="693"/>
        <v>0</v>
      </c>
      <c r="BT692" s="281"/>
      <c r="BU692" s="280">
        <f t="shared" ca="1" si="694"/>
        <v>-1.8539080580166688E-3</v>
      </c>
      <c r="BV692" s="282">
        <f t="shared" ca="1" si="695"/>
        <v>0</v>
      </c>
      <c r="BW692" s="282">
        <f t="shared" ca="1" si="696"/>
        <v>-1.8675892505270303E-3</v>
      </c>
      <c r="BX692" s="230">
        <f t="shared" ca="1" si="697"/>
        <v>0</v>
      </c>
    </row>
    <row r="693" spans="1:76" ht="13.8" x14ac:dyDescent="0.25">
      <c r="A693" s="118">
        <v>1</v>
      </c>
      <c r="B693" s="69">
        <f t="shared" si="719"/>
        <v>3</v>
      </c>
      <c r="C693" s="118" t="str">
        <f t="shared" si="720"/>
        <v>R1A</v>
      </c>
      <c r="D693" s="69"/>
      <c r="E693" s="70">
        <f ca="1">INDEX(OFFSET(Data!$A$10,1,E$9+MATCH($A693+IF(E$9&gt;$B693,0,1),Data!$3:$3,0),Num_Orgs,1),MATCH($C693,OFFSET(Data!$A$10,1,MATCH($A693+IF(E$9&gt;$B693,0,1),Data!$3:$3,0)-1,Num_Orgs,1),0),1)</f>
        <v>0.95419099085642423</v>
      </c>
      <c r="F693" s="70">
        <f ca="1">INDEX(OFFSET(Data!$A$10,1,F$9+MATCH($A693+IF(F$9&gt;$B693,0,1),Data!$3:$3,0),Num_Orgs,1),MATCH($C693,OFFSET(Data!$A$10,1,MATCH($A693+IF(F$9&gt;$B693,0,1),Data!$3:$3,0)-1,Num_Orgs,1),0),1)</f>
        <v>0.99627950075333704</v>
      </c>
      <c r="G693" s="70">
        <f ca="1">INDEX(OFFSET(Data!$A$10,1,G$9+MATCH($A693+IF(G$9&gt;$B693,0,1),Data!$3:$3,0),Num_Orgs,1),MATCH($C693,OFFSET(Data!$A$10,1,MATCH($A693+IF(G$9&gt;$B693,0,1),Data!$3:$3,0)-1,Num_Orgs,1),0),1)</f>
        <v>0.94535377638704943</v>
      </c>
      <c r="H693" s="70">
        <f ca="1">INDEX(OFFSET(Data!$A$10,1,H$9+MATCH($A693+IF(H$9&gt;$B693,0,1),Data!$3:$3,0),Num_Orgs,1),MATCH($C693,OFFSET(Data!$A$10,1,MATCH($A693+IF(H$9&gt;$B693,0,1),Data!$3:$3,0)-1,Num_Orgs,1),0),1)</f>
        <v>0.95609286208264599</v>
      </c>
      <c r="I693" s="70">
        <f ca="1">INDEX(OFFSET(Data!$A$10,1,I$9+MATCH($A693+IF(I$9&gt;$B693,0,1),Data!$3:$3,0),Num_Orgs,1),MATCH($C693,OFFSET(Data!$A$10,1,MATCH($A693+IF(I$9&gt;$B693,0,1),Data!$3:$3,0)-1,Num_Orgs,1),0),1)</f>
        <v>0</v>
      </c>
      <c r="J693" s="26">
        <f ca="1">IFERROR((E693*SUM(Data!$C$8:$D$8))+(F693*Data!$E$8)+(G693*SUM(Data!$F$8:$G$8))+(H693*Data!$H$8)+(I693*Data!$I$8)+Data!$J$8,0)</f>
        <v>0.97267443721314573</v>
      </c>
      <c r="K693" s="119"/>
      <c r="L693" s="69"/>
      <c r="AI693" s="69"/>
      <c r="AJ693" s="121" t="str">
        <f t="shared" si="677"/>
        <v>RY7</v>
      </c>
      <c r="AK693" s="24" t="str">
        <f t="shared" si="678"/>
        <v>Wirral Community NHS FT</v>
      </c>
      <c r="AL693" s="280">
        <f t="shared" ref="AL693:BC693" ca="1" si="725">(AL461-$AL461)/$AI461</f>
        <v>0</v>
      </c>
      <c r="AM693" s="280">
        <f t="shared" ca="1" si="725"/>
        <v>0</v>
      </c>
      <c r="AN693" s="280">
        <f t="shared" ca="1" si="725"/>
        <v>0</v>
      </c>
      <c r="AO693" s="280">
        <f t="shared" ca="1" si="725"/>
        <v>0</v>
      </c>
      <c r="AP693" s="280">
        <f t="shared" ca="1" si="725"/>
        <v>0</v>
      </c>
      <c r="AQ693" s="280">
        <f t="shared" ca="1" si="725"/>
        <v>0</v>
      </c>
      <c r="AR693" s="280">
        <f t="shared" ca="1" si="725"/>
        <v>0</v>
      </c>
      <c r="AS693" s="280">
        <f t="shared" ca="1" si="725"/>
        <v>0</v>
      </c>
      <c r="AT693" s="280">
        <f t="shared" ca="1" si="725"/>
        <v>0</v>
      </c>
      <c r="AU693" s="280">
        <f t="shared" ca="1" si="725"/>
        <v>0</v>
      </c>
      <c r="AV693" s="280">
        <f t="shared" ca="1" si="725"/>
        <v>0</v>
      </c>
      <c r="AW693" s="280">
        <f t="shared" ca="1" si="725"/>
        <v>0</v>
      </c>
      <c r="AX693" s="280">
        <f t="shared" ca="1" si="725"/>
        <v>0</v>
      </c>
      <c r="AY693" s="281">
        <f t="shared" ca="1" si="725"/>
        <v>0</v>
      </c>
      <c r="AZ693" s="280">
        <f t="shared" ca="1" si="725"/>
        <v>0</v>
      </c>
      <c r="BA693" s="282">
        <f t="shared" ca="1" si="725"/>
        <v>0</v>
      </c>
      <c r="BB693" s="282">
        <f t="shared" ca="1" si="725"/>
        <v>0</v>
      </c>
      <c r="BC693" s="230">
        <f t="shared" ca="1" si="725"/>
        <v>0</v>
      </c>
      <c r="BE693" s="121" t="str">
        <f t="shared" si="680"/>
        <v>RY7</v>
      </c>
      <c r="BF693" s="24" t="str">
        <f t="shared" si="681"/>
        <v>Wirral Community NHS FT</v>
      </c>
      <c r="BG693" s="280"/>
      <c r="BH693" s="280">
        <f t="shared" ca="1" si="682"/>
        <v>0</v>
      </c>
      <c r="BI693" s="280">
        <f t="shared" ca="1" si="683"/>
        <v>0</v>
      </c>
      <c r="BJ693" s="280">
        <f t="shared" ca="1" si="684"/>
        <v>0</v>
      </c>
      <c r="BK693" s="280">
        <f t="shared" ca="1" si="685"/>
        <v>0</v>
      </c>
      <c r="BL693" s="280">
        <f t="shared" ca="1" si="686"/>
        <v>0</v>
      </c>
      <c r="BM693" s="280">
        <f t="shared" ca="1" si="687"/>
        <v>0</v>
      </c>
      <c r="BN693" s="280">
        <f t="shared" ca="1" si="688"/>
        <v>0</v>
      </c>
      <c r="BO693" s="280">
        <f t="shared" ca="1" si="689"/>
        <v>0</v>
      </c>
      <c r="BP693" s="280">
        <f t="shared" ca="1" si="690"/>
        <v>0</v>
      </c>
      <c r="BQ693" s="280">
        <f t="shared" ca="1" si="691"/>
        <v>0</v>
      </c>
      <c r="BR693" s="280">
        <f t="shared" ca="1" si="692"/>
        <v>0</v>
      </c>
      <c r="BS693" s="280">
        <f t="shared" ca="1" si="693"/>
        <v>0</v>
      </c>
      <c r="BT693" s="281"/>
      <c r="BU693" s="280">
        <f t="shared" ca="1" si="694"/>
        <v>0</v>
      </c>
      <c r="BV693" s="282">
        <f t="shared" ca="1" si="695"/>
        <v>0</v>
      </c>
      <c r="BW693" s="282">
        <f t="shared" ca="1" si="696"/>
        <v>0</v>
      </c>
      <c r="BX693" s="230">
        <f t="shared" ca="1" si="697"/>
        <v>0</v>
      </c>
    </row>
    <row r="694" spans="1:76" ht="13.8" x14ac:dyDescent="0.25">
      <c r="A694" s="118">
        <v>1</v>
      </c>
      <c r="B694" s="69">
        <f t="shared" si="719"/>
        <v>3</v>
      </c>
      <c r="C694" s="118" t="str">
        <f t="shared" si="720"/>
        <v>R1C</v>
      </c>
      <c r="D694" s="69"/>
      <c r="E694" s="70">
        <f ca="1">INDEX(OFFSET(Data!$A$10,1,E$9+MATCH($A694+IF(E$9&gt;$B694,0,1),Data!$3:$3,0),Num_Orgs,1),MATCH($C694,OFFSET(Data!$A$10,1,MATCH($A694+IF(E$9&gt;$B694,0,1),Data!$3:$3,0)-1,Num_Orgs,1),0),1)</f>
        <v>0.99983251729239975</v>
      </c>
      <c r="F694" s="70">
        <f ca="1">INDEX(OFFSET(Data!$A$10,1,F$9+MATCH($A694+IF(F$9&gt;$B694,0,1),Data!$3:$3,0),Num_Orgs,1),MATCH($C694,OFFSET(Data!$A$10,1,MATCH($A694+IF(F$9&gt;$B694,0,1),Data!$3:$3,0)-1,Num_Orgs,1),0),1)</f>
        <v>0.99627950075333704</v>
      </c>
      <c r="G694" s="70">
        <f ca="1">INDEX(OFFSET(Data!$A$10,1,G$9+MATCH($A694+IF(G$9&gt;$B694,0,1),Data!$3:$3,0),Num_Orgs,1),MATCH($C694,OFFSET(Data!$A$10,1,MATCH($A694+IF(G$9&gt;$B694,0,1),Data!$3:$3,0)-1,Num_Orgs,1),0),1)</f>
        <v>1.001182228224599</v>
      </c>
      <c r="H694" s="70">
        <f ca="1">INDEX(OFFSET(Data!$A$10,1,H$9+MATCH($A694+IF(H$9&gt;$B694,0,1),Data!$3:$3,0),Num_Orgs,1),MATCH($C694,OFFSET(Data!$A$10,1,MATCH($A694+IF(H$9&gt;$B694,0,1),Data!$3:$3,0)-1,Num_Orgs,1),0),1)</f>
        <v>1.4092242454565271</v>
      </c>
      <c r="I694" s="70">
        <f ca="1">INDEX(OFFSET(Data!$A$10,1,I$9+MATCH($A694+IF(I$9&gt;$B694,0,1),Data!$3:$3,0),Num_Orgs,1),MATCH($C694,OFFSET(Data!$A$10,1,MATCH($A694+IF(I$9&gt;$B694,0,1),Data!$3:$3,0)-1,Num_Orgs,1),0),1)</f>
        <v>0</v>
      </c>
      <c r="J694" s="26">
        <f ca="1">IFERROR((E694*SUM(Data!$C$8:$D$8))+(F694*Data!$E$8)+(G694*SUM(Data!$F$8:$G$8))+(H694*Data!$H$8)+(I694*Data!$I$8)+Data!$J$8,0)</f>
        <v>1.0012563359682922</v>
      </c>
      <c r="K694" s="119"/>
      <c r="L694" s="69"/>
      <c r="AI694" s="69"/>
      <c r="AJ694" s="121" t="str">
        <f t="shared" si="677"/>
        <v>RBL</v>
      </c>
      <c r="AK694" s="24" t="str">
        <f t="shared" si="678"/>
        <v>Wirral University Teaching Hospital NHS FT</v>
      </c>
      <c r="AL694" s="280">
        <f t="shared" ref="AL694:BC694" ca="1" si="726">(AL462-$AL462)/$AI462</f>
        <v>0</v>
      </c>
      <c r="AM694" s="280">
        <f t="shared" ca="1" si="726"/>
        <v>4.3994000677049158E-3</v>
      </c>
      <c r="AN694" s="280">
        <f t="shared" ca="1" si="726"/>
        <v>4.4040911180478976E-3</v>
      </c>
      <c r="AO694" s="280">
        <f t="shared" ca="1" si="726"/>
        <v>5.2932055360690455E-3</v>
      </c>
      <c r="AP694" s="280">
        <f t="shared" ca="1" si="726"/>
        <v>2.8547245936792827E-3</v>
      </c>
      <c r="AQ694" s="280">
        <f t="shared" ca="1" si="726"/>
        <v>8.2784051613789163E-3</v>
      </c>
      <c r="AR694" s="280">
        <f t="shared" ca="1" si="726"/>
        <v>8.2784051613789163E-3</v>
      </c>
      <c r="AS694" s="280">
        <f t="shared" ca="1" si="726"/>
        <v>7.3501482935296528E-3</v>
      </c>
      <c r="AT694" s="280">
        <f t="shared" ca="1" si="726"/>
        <v>7.3686997037490237E-3</v>
      </c>
      <c r="AU694" s="280">
        <f t="shared" ca="1" si="726"/>
        <v>7.519857766144198E-3</v>
      </c>
      <c r="AV694" s="280">
        <f t="shared" ca="1" si="726"/>
        <v>9.7104125939265571E-3</v>
      </c>
      <c r="AW694" s="280">
        <f t="shared" ca="1" si="726"/>
        <v>9.1988857437100401E-3</v>
      </c>
      <c r="AX694" s="280">
        <f t="shared" ca="1" si="726"/>
        <v>9.1988857437100401E-3</v>
      </c>
      <c r="AY694" s="281">
        <f t="shared" ca="1" si="726"/>
        <v>0</v>
      </c>
      <c r="AZ694" s="280">
        <f t="shared" ca="1" si="726"/>
        <v>1.8127231505685039E-3</v>
      </c>
      <c r="BA694" s="282">
        <f t="shared" ca="1" si="726"/>
        <v>1.8127231505685039E-3</v>
      </c>
      <c r="BB694" s="282">
        <f t="shared" ca="1" si="726"/>
        <v>3.6388235634460045E-3</v>
      </c>
      <c r="BC694" s="230">
        <f t="shared" ca="1" si="726"/>
        <v>3.6388235634460045E-3</v>
      </c>
      <c r="BE694" s="121" t="str">
        <f t="shared" si="680"/>
        <v>RBL</v>
      </c>
      <c r="BF694" s="24" t="str">
        <f t="shared" si="681"/>
        <v>Wirral University Teaching Hospital NHS FT</v>
      </c>
      <c r="BG694" s="280"/>
      <c r="BH694" s="280">
        <f t="shared" ca="1" si="682"/>
        <v>4.3994000677049158E-3</v>
      </c>
      <c r="BI694" s="280">
        <f t="shared" ca="1" si="683"/>
        <v>4.6910503429817632E-6</v>
      </c>
      <c r="BJ694" s="280">
        <f t="shared" ca="1" si="684"/>
        <v>8.8911441802114796E-4</v>
      </c>
      <c r="BK694" s="280">
        <f t="shared" ca="1" si="685"/>
        <v>-2.4384809423897628E-3</v>
      </c>
      <c r="BL694" s="280">
        <f t="shared" ca="1" si="686"/>
        <v>5.423680567699634E-3</v>
      </c>
      <c r="BM694" s="280">
        <f t="shared" ca="1" si="687"/>
        <v>0</v>
      </c>
      <c r="BN694" s="280">
        <f t="shared" ca="1" si="688"/>
        <v>-9.2825686784926351E-4</v>
      </c>
      <c r="BO694" s="280">
        <f t="shared" ca="1" si="689"/>
        <v>1.8551410219370956E-5</v>
      </c>
      <c r="BP694" s="280">
        <f t="shared" ca="1" si="690"/>
        <v>1.5115806239517429E-4</v>
      </c>
      <c r="BQ694" s="280">
        <f t="shared" ca="1" si="691"/>
        <v>2.1905548277823591E-3</v>
      </c>
      <c r="BR694" s="280">
        <f t="shared" ca="1" si="692"/>
        <v>-5.1152685021651698E-4</v>
      </c>
      <c r="BS694" s="280">
        <f t="shared" ca="1" si="693"/>
        <v>0</v>
      </c>
      <c r="BT694" s="281"/>
      <c r="BU694" s="280">
        <f t="shared" ca="1" si="694"/>
        <v>1.8127231505685039E-3</v>
      </c>
      <c r="BV694" s="282">
        <f t="shared" ca="1" si="695"/>
        <v>0</v>
      </c>
      <c r="BW694" s="282">
        <f t="shared" ca="1" si="696"/>
        <v>1.8261004128775006E-3</v>
      </c>
      <c r="BX694" s="230">
        <f t="shared" ca="1" si="697"/>
        <v>0</v>
      </c>
    </row>
    <row r="695" spans="1:76" ht="13.8" x14ac:dyDescent="0.25">
      <c r="A695" s="118">
        <v>1</v>
      </c>
      <c r="B695" s="69">
        <f t="shared" si="719"/>
        <v>3</v>
      </c>
      <c r="C695" s="118" t="str">
        <f t="shared" si="720"/>
        <v>R1D</v>
      </c>
      <c r="D695" s="69"/>
      <c r="E695" s="70">
        <f ca="1">INDEX(OFFSET(Data!$A$10,1,E$9+MATCH($A695+IF(E$9&gt;$B695,0,1),Data!$3:$3,0),Num_Orgs,1),MATCH($C695,OFFSET(Data!$A$10,1,MATCH($A695+IF(E$9&gt;$B695,0,1),Data!$3:$3,0)-1,Num_Orgs,1),0),1)</f>
        <v>0.9311960198388648</v>
      </c>
      <c r="F695" s="70">
        <f ca="1">INDEX(OFFSET(Data!$A$10,1,F$9+MATCH($A695+IF(F$9&gt;$B695,0,1),Data!$3:$3,0),Num_Orgs,1),MATCH($C695,OFFSET(Data!$A$10,1,MATCH($A695+IF(F$9&gt;$B695,0,1),Data!$3:$3,0)-1,Num_Orgs,1),0),1)</f>
        <v>0.99627950075333704</v>
      </c>
      <c r="G695" s="70">
        <f ca="1">INDEX(OFFSET(Data!$A$10,1,G$9+MATCH($A695+IF(G$9&gt;$B695,0,1),Data!$3:$3,0),Num_Orgs,1),MATCH($C695,OFFSET(Data!$A$10,1,MATCH($A695+IF(G$9&gt;$B695,0,1),Data!$3:$3,0)-1,Num_Orgs,1),0),1)</f>
        <v>0.9282671313133275</v>
      </c>
      <c r="H695" s="70">
        <f ca="1">INDEX(OFFSET(Data!$A$10,1,H$9+MATCH($A695+IF(H$9&gt;$B695,0,1),Data!$3:$3,0),Num_Orgs,1),MATCH($C695,OFFSET(Data!$A$10,1,MATCH($A695+IF(H$9&gt;$B695,0,1),Data!$3:$3,0)-1,Num_Orgs,1),0),1)</f>
        <v>1.6881334055293467</v>
      </c>
      <c r="I695" s="70">
        <f ca="1">INDEX(OFFSET(Data!$A$10,1,I$9+MATCH($A695+IF(I$9&gt;$B695,0,1),Data!$3:$3,0),Num_Orgs,1),MATCH($C695,OFFSET(Data!$A$10,1,MATCH($A695+IF(I$9&gt;$B695,0,1),Data!$3:$3,0)-1,Num_Orgs,1),0),1)</f>
        <v>0</v>
      </c>
      <c r="J695" s="26">
        <f ca="1">IFERROR((E695*SUM(Data!$C$8:$D$8))+(F695*Data!$E$8)+(G695*SUM(Data!$F$8:$G$8))+(H695*Data!$H$8)+(I695*Data!$I$8)+Data!$J$8,0)</f>
        <v>0.9628726970454744</v>
      </c>
      <c r="K695" s="119"/>
      <c r="L695" s="69"/>
      <c r="AI695" s="69"/>
      <c r="AJ695" s="121" t="str">
        <f t="shared" si="677"/>
        <v>RWP</v>
      </c>
      <c r="AK695" s="24" t="str">
        <f t="shared" si="678"/>
        <v>Worcestershire Acute Hospitals NHS Trust</v>
      </c>
      <c r="AL695" s="280">
        <f t="shared" ref="AL695:BC695" ca="1" si="727">(AL463-$AL463)/$AI463</f>
        <v>0</v>
      </c>
      <c r="AM695" s="280">
        <f t="shared" ca="1" si="727"/>
        <v>6.7449633110846889E-3</v>
      </c>
      <c r="AN695" s="280">
        <f t="shared" ca="1" si="727"/>
        <v>6.7492086059022559E-3</v>
      </c>
      <c r="AO695" s="280">
        <f t="shared" ca="1" si="727"/>
        <v>6.8502834742582199E-3</v>
      </c>
      <c r="AP695" s="280">
        <f t="shared" ca="1" si="727"/>
        <v>8.2311053142783228E-3</v>
      </c>
      <c r="AQ695" s="280">
        <f t="shared" ca="1" si="727"/>
        <v>1.1331929842523895E-2</v>
      </c>
      <c r="AR695" s="280">
        <f t="shared" ca="1" si="727"/>
        <v>1.1331929842523895E-2</v>
      </c>
      <c r="AS695" s="280">
        <f t="shared" ca="1" si="727"/>
        <v>1.1771305730659886E-2</v>
      </c>
      <c r="AT695" s="280">
        <f t="shared" ca="1" si="727"/>
        <v>1.1788402183337361E-2</v>
      </c>
      <c r="AU695" s="280">
        <f t="shared" ca="1" si="727"/>
        <v>1.2181338359853277E-2</v>
      </c>
      <c r="AV695" s="280">
        <f t="shared" ca="1" si="727"/>
        <v>1.3038740839567195E-2</v>
      </c>
      <c r="AW695" s="280">
        <f t="shared" ca="1" si="727"/>
        <v>1.2597354419618656E-2</v>
      </c>
      <c r="AX695" s="280">
        <f t="shared" ca="1" si="727"/>
        <v>1.2597354419618656E-2</v>
      </c>
      <c r="AY695" s="281">
        <f t="shared" ca="1" si="727"/>
        <v>0</v>
      </c>
      <c r="AZ695" s="280">
        <f t="shared" ca="1" si="727"/>
        <v>2.4824219615914873E-3</v>
      </c>
      <c r="BA695" s="282">
        <f t="shared" ca="1" si="727"/>
        <v>2.4824219615914873E-3</v>
      </c>
      <c r="BB695" s="282">
        <f t="shared" ca="1" si="727"/>
        <v>4.9831633282903997E-3</v>
      </c>
      <c r="BC695" s="230">
        <f t="shared" ca="1" si="727"/>
        <v>4.9831633282903997E-3</v>
      </c>
      <c r="BE695" s="121" t="str">
        <f t="shared" si="680"/>
        <v>RWP</v>
      </c>
      <c r="BF695" s="24" t="str">
        <f t="shared" si="681"/>
        <v>Worcestershire Acute Hospitals NHS Trust</v>
      </c>
      <c r="BG695" s="280"/>
      <c r="BH695" s="280">
        <f t="shared" ca="1" si="682"/>
        <v>6.7449633110846889E-3</v>
      </c>
      <c r="BI695" s="280">
        <f t="shared" ca="1" si="683"/>
        <v>4.2452948175670038E-6</v>
      </c>
      <c r="BJ695" s="280">
        <f t="shared" ca="1" si="684"/>
        <v>1.01074868355964E-4</v>
      </c>
      <c r="BK695" s="280">
        <f t="shared" ca="1" si="685"/>
        <v>1.3808218400201029E-3</v>
      </c>
      <c r="BL695" s="280">
        <f t="shared" ca="1" si="686"/>
        <v>3.1008245282455726E-3</v>
      </c>
      <c r="BM695" s="280">
        <f t="shared" ca="1" si="687"/>
        <v>0</v>
      </c>
      <c r="BN695" s="280">
        <f t="shared" ca="1" si="688"/>
        <v>4.3937588813599063E-4</v>
      </c>
      <c r="BO695" s="280">
        <f t="shared" ca="1" si="689"/>
        <v>1.7096452677474797E-5</v>
      </c>
      <c r="BP695" s="280">
        <f t="shared" ca="1" si="690"/>
        <v>3.9293617651591645E-4</v>
      </c>
      <c r="BQ695" s="280">
        <f t="shared" ca="1" si="691"/>
        <v>8.5740247971391806E-4</v>
      </c>
      <c r="BR695" s="280">
        <f t="shared" ca="1" si="692"/>
        <v>-4.4138641994853969E-4</v>
      </c>
      <c r="BS695" s="280">
        <f t="shared" ca="1" si="693"/>
        <v>0</v>
      </c>
      <c r="BT695" s="281"/>
      <c r="BU695" s="280">
        <f t="shared" ca="1" si="694"/>
        <v>2.4824219615914873E-3</v>
      </c>
      <c r="BV695" s="282">
        <f t="shared" ca="1" si="695"/>
        <v>0</v>
      </c>
      <c r="BW695" s="282">
        <f t="shared" ca="1" si="696"/>
        <v>2.5007413666989125E-3</v>
      </c>
      <c r="BX695" s="230">
        <f t="shared" ca="1" si="697"/>
        <v>0</v>
      </c>
    </row>
    <row r="696" spans="1:76" ht="13.8" x14ac:dyDescent="0.25">
      <c r="A696" s="118">
        <v>1</v>
      </c>
      <c r="B696" s="69">
        <f t="shared" si="719"/>
        <v>3</v>
      </c>
      <c r="C696" s="118" t="str">
        <f t="shared" si="720"/>
        <v>R1F</v>
      </c>
      <c r="D696" s="69"/>
      <c r="E696" s="70">
        <f ca="1">INDEX(OFFSET(Data!$A$10,1,E$9+MATCH($A696+IF(E$9&gt;$B696,0,1),Data!$3:$3,0),Num_Orgs,1),MATCH($C696,OFFSET(Data!$A$10,1,MATCH($A696+IF(E$9&gt;$B696,0,1),Data!$3:$3,0)-1,Num_Orgs,1),0),1)</f>
        <v>0.97084089259359274</v>
      </c>
      <c r="F696" s="70">
        <f ca="1">INDEX(OFFSET(Data!$A$10,1,F$9+MATCH($A696+IF(F$9&gt;$B696,0,1),Data!$3:$3,0),Num_Orgs,1),MATCH($C696,OFFSET(Data!$A$10,1,MATCH($A696+IF(F$9&gt;$B696,0,1),Data!$3:$3,0)-1,Num_Orgs,1),0),1)</f>
        <v>0.99627950075333704</v>
      </c>
      <c r="G696" s="70">
        <f ca="1">INDEX(OFFSET(Data!$A$10,1,G$9+MATCH($A696+IF(G$9&gt;$B696,0,1),Data!$3:$3,0),Num_Orgs,1),MATCH($C696,OFFSET(Data!$A$10,1,MATCH($A696+IF(G$9&gt;$B696,0,1),Data!$3:$3,0)-1,Num_Orgs,1),0),1)</f>
        <v>1.0249625154512234</v>
      </c>
      <c r="H696" s="70">
        <f ca="1">INDEX(OFFSET(Data!$A$10,1,H$9+MATCH($A696+IF(H$9&gt;$B696,0,1),Data!$3:$3,0),Num_Orgs,1),MATCH($C696,OFFSET(Data!$A$10,1,MATCH($A696+IF(H$9&gt;$B696,0,1),Data!$3:$3,0)-1,Num_Orgs,1),0),1)</f>
        <v>0.30806215735003734</v>
      </c>
      <c r="I696" s="70">
        <f ca="1">INDEX(OFFSET(Data!$A$10,1,I$9+MATCH($A696+IF(I$9&gt;$B696,0,1),Data!$3:$3,0),Num_Orgs,1),MATCH($C696,OFFSET(Data!$A$10,1,MATCH($A696+IF(I$9&gt;$B696,0,1),Data!$3:$3,0)-1,Num_Orgs,1),0),1)</f>
        <v>0</v>
      </c>
      <c r="J696" s="26">
        <f ca="1">IFERROR((E696*SUM(Data!$C$8:$D$8))+(F696*Data!$E$8)+(G696*SUM(Data!$F$8:$G$8))+(H696*Data!$H$8)+(I696*Data!$I$8)+Data!$J$8,0)</f>
        <v>0.98103364830642215</v>
      </c>
      <c r="K696" s="119"/>
      <c r="L696" s="69"/>
      <c r="AI696" s="69"/>
      <c r="AJ696" s="121" t="str">
        <f t="shared" si="677"/>
        <v>R1A</v>
      </c>
      <c r="AK696" s="24" t="str">
        <f t="shared" si="678"/>
        <v>Worcestershire Health and Care NHS Trust</v>
      </c>
      <c r="AL696" s="280">
        <f t="shared" ref="AL696:BC696" ca="1" si="728">(AL464-$AL464)/$AI464</f>
        <v>0</v>
      </c>
      <c r="AM696" s="280">
        <f t="shared" ca="1" si="728"/>
        <v>4.5217679774272392E-4</v>
      </c>
      <c r="AN696" s="280">
        <f t="shared" ca="1" si="728"/>
        <v>4.5235844895403723E-4</v>
      </c>
      <c r="AO696" s="280">
        <f t="shared" ca="1" si="728"/>
        <v>4.8498176679662798E-4</v>
      </c>
      <c r="AP696" s="280">
        <f t="shared" ca="1" si="728"/>
        <v>4.8554234782027214E-4</v>
      </c>
      <c r="AQ696" s="280">
        <f t="shared" ca="1" si="728"/>
        <v>6.2184195395594021E-4</v>
      </c>
      <c r="AR696" s="280">
        <f t="shared" ca="1" si="728"/>
        <v>6.2184195395594021E-4</v>
      </c>
      <c r="AS696" s="280">
        <f t="shared" ca="1" si="728"/>
        <v>6.5334191610885858E-4</v>
      </c>
      <c r="AT696" s="280">
        <f t="shared" ca="1" si="728"/>
        <v>6.540832666059209E-4</v>
      </c>
      <c r="AU696" s="280">
        <f t="shared" ca="1" si="728"/>
        <v>6.6103428842018445E-4</v>
      </c>
      <c r="AV696" s="280">
        <f t="shared" ca="1" si="728"/>
        <v>6.9732170171891115E-4</v>
      </c>
      <c r="AW696" s="280">
        <f t="shared" ca="1" si="728"/>
        <v>6.6602023056494379E-4</v>
      </c>
      <c r="AX696" s="280">
        <f t="shared" ca="1" si="728"/>
        <v>6.6602023056494379E-4</v>
      </c>
      <c r="AY696" s="281">
        <f t="shared" ca="1" si="728"/>
        <v>0</v>
      </c>
      <c r="AZ696" s="280">
        <f t="shared" ca="1" si="728"/>
        <v>1.3124527517013979E-4</v>
      </c>
      <c r="BA696" s="282">
        <f t="shared" ca="1" si="728"/>
        <v>1.3124527517013979E-4</v>
      </c>
      <c r="BB696" s="282">
        <f t="shared" ca="1" si="728"/>
        <v>2.6345909452876634E-4</v>
      </c>
      <c r="BC696" s="230">
        <f t="shared" ca="1" si="728"/>
        <v>2.6345909452876634E-4</v>
      </c>
      <c r="BE696" s="121" t="str">
        <f t="shared" si="680"/>
        <v>R1A</v>
      </c>
      <c r="BF696" s="24" t="str">
        <f t="shared" si="681"/>
        <v>Worcestershire Health and Care NHS Trust</v>
      </c>
      <c r="BG696" s="280"/>
      <c r="BH696" s="280">
        <f t="shared" ca="1" si="682"/>
        <v>4.5217679774272392E-4</v>
      </c>
      <c r="BI696" s="280">
        <f t="shared" ca="1" si="683"/>
        <v>1.8165121131331202E-7</v>
      </c>
      <c r="BJ696" s="280">
        <f t="shared" ca="1" si="684"/>
        <v>3.262331784259075E-5</v>
      </c>
      <c r="BK696" s="280">
        <f t="shared" ca="1" si="685"/>
        <v>5.6058102364416312E-7</v>
      </c>
      <c r="BL696" s="280">
        <f t="shared" ca="1" si="686"/>
        <v>1.3629960613566807E-4</v>
      </c>
      <c r="BM696" s="280">
        <f t="shared" ca="1" si="687"/>
        <v>0</v>
      </c>
      <c r="BN696" s="280">
        <f t="shared" ca="1" si="688"/>
        <v>3.1499962152918364E-5</v>
      </c>
      <c r="BO696" s="280">
        <f t="shared" ca="1" si="689"/>
        <v>7.4135049706232099E-7</v>
      </c>
      <c r="BP696" s="280">
        <f t="shared" ca="1" si="690"/>
        <v>6.9510218142635524E-6</v>
      </c>
      <c r="BQ696" s="280">
        <f t="shared" ca="1" si="691"/>
        <v>3.6287413298726704E-5</v>
      </c>
      <c r="BR696" s="280">
        <f t="shared" ca="1" si="692"/>
        <v>-3.1301471153967367E-5</v>
      </c>
      <c r="BS696" s="280">
        <f t="shared" ca="1" si="693"/>
        <v>0</v>
      </c>
      <c r="BT696" s="281"/>
      <c r="BU696" s="280">
        <f t="shared" ca="1" si="694"/>
        <v>1.3124527517013979E-4</v>
      </c>
      <c r="BV696" s="282">
        <f t="shared" ca="1" si="695"/>
        <v>0</v>
      </c>
      <c r="BW696" s="282">
        <f t="shared" ca="1" si="696"/>
        <v>1.3221381935862655E-4</v>
      </c>
      <c r="BX696" s="230">
        <f t="shared" ca="1" si="697"/>
        <v>0</v>
      </c>
    </row>
    <row r="697" spans="1:76" ht="13.8" x14ac:dyDescent="0.25">
      <c r="A697" s="118">
        <v>1</v>
      </c>
      <c r="B697" s="69">
        <f t="shared" si="719"/>
        <v>3</v>
      </c>
      <c r="C697" s="118" t="str">
        <f t="shared" si="720"/>
        <v>R1H</v>
      </c>
      <c r="D697" s="69"/>
      <c r="E697" s="70">
        <f ca="1">INDEX(OFFSET(Data!$A$10,1,E$9+MATCH($A697+IF(E$9&gt;$B697,0,1),Data!$3:$3,0),Num_Orgs,1),MATCH($C697,OFFSET(Data!$A$10,1,MATCH($A697+IF(E$9&gt;$B697,0,1),Data!$3:$3,0)-1,Num_Orgs,1),0),1)</f>
        <v>1.1513213692105762</v>
      </c>
      <c r="F697" s="70">
        <f ca="1">INDEX(OFFSET(Data!$A$10,1,F$9+MATCH($A697+IF(F$9&gt;$B697,0,1),Data!$3:$3,0),Num_Orgs,1),MATCH($C697,OFFSET(Data!$A$10,1,MATCH($A697+IF(F$9&gt;$B697,0,1),Data!$3:$3,0)-1,Num_Orgs,1),0),1)</f>
        <v>1.0185549790730142</v>
      </c>
      <c r="G697" s="70">
        <f ca="1">INDEX(OFFSET(Data!$A$10,1,G$9+MATCH($A697+IF(G$9&gt;$B697,0,1),Data!$3:$3,0),Num_Orgs,1),MATCH($C697,OFFSET(Data!$A$10,1,MATCH($A697+IF(G$9&gt;$B697,0,1),Data!$3:$3,0)-1,Num_Orgs,1),0),1)</f>
        <v>1.1462173333397709</v>
      </c>
      <c r="H697" s="70">
        <f ca="1">INDEX(OFFSET(Data!$A$10,1,H$9+MATCH($A697+IF(H$9&gt;$B697,0,1),Data!$3:$3,0),Num_Orgs,1),MATCH($C697,OFFSET(Data!$A$10,1,MATCH($A697+IF(H$9&gt;$B697,0,1),Data!$3:$3,0)-1,Num_Orgs,1),0),1)</f>
        <v>4.3190582534934627</v>
      </c>
      <c r="I697" s="70">
        <f ca="1">INDEX(OFFSET(Data!$A$10,1,I$9+MATCH($A697+IF(I$9&gt;$B697,0,1),Data!$3:$3,0),Num_Orgs,1),MATCH($C697,OFFSET(Data!$A$10,1,MATCH($A697+IF(I$9&gt;$B697,0,1),Data!$3:$3,0)-1,Num_Orgs,1),0),1)</f>
        <v>0</v>
      </c>
      <c r="J697" s="26">
        <f ca="1">IFERROR((E697*SUM(Data!$C$8:$D$8))+(F697*Data!$E$8)+(G697*SUM(Data!$F$8:$G$8))+(H697*Data!$H$8)+(I697*Data!$I$8)+Data!$J$8,0)</f>
        <v>1.1044484052413526</v>
      </c>
      <c r="K697" s="119"/>
      <c r="L697" s="69"/>
      <c r="AI697" s="69"/>
      <c r="AJ697" s="121" t="str">
        <f t="shared" si="677"/>
        <v>RRF</v>
      </c>
      <c r="AK697" s="24" t="str">
        <f t="shared" si="678"/>
        <v>Wrightington, Wigan and Leigh NHS FT</v>
      </c>
      <c r="AL697" s="280">
        <f t="shared" ref="AL697:BC697" ca="1" si="729">(AL465-$AL465)/$AI465</f>
        <v>0</v>
      </c>
      <c r="AM697" s="280">
        <f t="shared" ca="1" si="729"/>
        <v>-1.494016418166183E-3</v>
      </c>
      <c r="AN697" s="280">
        <f t="shared" ca="1" si="729"/>
        <v>-1.4899919700870595E-3</v>
      </c>
      <c r="AO697" s="280">
        <f t="shared" ca="1" si="729"/>
        <v>-7.965367827408741E-4</v>
      </c>
      <c r="AP697" s="280">
        <f t="shared" ca="1" si="729"/>
        <v>-1.1708916761330877E-3</v>
      </c>
      <c r="AQ697" s="280">
        <f t="shared" ca="1" si="729"/>
        <v>3.0455057789818482E-3</v>
      </c>
      <c r="AR697" s="280">
        <f t="shared" ca="1" si="729"/>
        <v>3.0455057789818482E-3</v>
      </c>
      <c r="AS697" s="280">
        <f t="shared" ca="1" si="729"/>
        <v>7.6508644546417056E-3</v>
      </c>
      <c r="AT697" s="280">
        <f t="shared" ca="1" si="729"/>
        <v>7.6669073051261801E-3</v>
      </c>
      <c r="AU697" s="280">
        <f t="shared" ca="1" si="729"/>
        <v>7.6836483924928563E-3</v>
      </c>
      <c r="AV697" s="280">
        <f t="shared" ca="1" si="729"/>
        <v>9.000067524906747E-3</v>
      </c>
      <c r="AW697" s="280">
        <f t="shared" ca="1" si="729"/>
        <v>8.2379530288010927E-3</v>
      </c>
      <c r="AX697" s="280">
        <f t="shared" ca="1" si="729"/>
        <v>8.2379530288010927E-3</v>
      </c>
      <c r="AY697" s="281">
        <f t="shared" ca="1" si="729"/>
        <v>0</v>
      </c>
      <c r="AZ697" s="280">
        <f t="shared" ca="1" si="729"/>
        <v>1.6233627185568459E-3</v>
      </c>
      <c r="BA697" s="282">
        <f t="shared" ca="1" si="729"/>
        <v>1.6233627185568459E-3</v>
      </c>
      <c r="BB697" s="282">
        <f t="shared" ca="1" si="729"/>
        <v>3.2587052857201743E-3</v>
      </c>
      <c r="BC697" s="230">
        <f t="shared" ca="1" si="729"/>
        <v>3.2587052857201743E-3</v>
      </c>
      <c r="BE697" s="121" t="str">
        <f t="shared" si="680"/>
        <v>RRF</v>
      </c>
      <c r="BF697" s="24" t="str">
        <f t="shared" si="681"/>
        <v>Wrightington, Wigan and Leigh NHS FT</v>
      </c>
      <c r="BG697" s="280"/>
      <c r="BH697" s="280">
        <f t="shared" ca="1" si="682"/>
        <v>-1.494016418166183E-3</v>
      </c>
      <c r="BI697" s="280">
        <f t="shared" ca="1" si="683"/>
        <v>4.0244480791235427E-6</v>
      </c>
      <c r="BJ697" s="280">
        <f t="shared" ca="1" si="684"/>
        <v>6.9345518734618538E-4</v>
      </c>
      <c r="BK697" s="280">
        <f t="shared" ca="1" si="685"/>
        <v>-3.7435489339221364E-4</v>
      </c>
      <c r="BL697" s="280">
        <f t="shared" ca="1" si="686"/>
        <v>4.2163974551149355E-3</v>
      </c>
      <c r="BM697" s="280">
        <f t="shared" ca="1" si="687"/>
        <v>0</v>
      </c>
      <c r="BN697" s="280">
        <f t="shared" ca="1" si="688"/>
        <v>4.6053586756598574E-3</v>
      </c>
      <c r="BO697" s="280">
        <f t="shared" ca="1" si="689"/>
        <v>1.6042850484474479E-5</v>
      </c>
      <c r="BP697" s="280">
        <f t="shared" ca="1" si="690"/>
        <v>1.6741087366676198E-5</v>
      </c>
      <c r="BQ697" s="280">
        <f t="shared" ca="1" si="691"/>
        <v>1.3164191324138907E-3</v>
      </c>
      <c r="BR697" s="280">
        <f t="shared" ca="1" si="692"/>
        <v>-7.6211449610565432E-4</v>
      </c>
      <c r="BS697" s="280">
        <f t="shared" ca="1" si="693"/>
        <v>0</v>
      </c>
      <c r="BT697" s="281"/>
      <c r="BU697" s="280">
        <f t="shared" ca="1" si="694"/>
        <v>1.6233627185568459E-3</v>
      </c>
      <c r="BV697" s="282">
        <f t="shared" ca="1" si="695"/>
        <v>0</v>
      </c>
      <c r="BW697" s="282">
        <f t="shared" ca="1" si="696"/>
        <v>1.6353425671633284E-3</v>
      </c>
      <c r="BX697" s="230">
        <f t="shared" ca="1" si="697"/>
        <v>0</v>
      </c>
    </row>
    <row r="698" spans="1:76" ht="13.8" x14ac:dyDescent="0.25">
      <c r="A698" s="118">
        <v>1</v>
      </c>
      <c r="B698" s="69">
        <f t="shared" si="719"/>
        <v>3</v>
      </c>
      <c r="C698" s="118" t="str">
        <f t="shared" si="720"/>
        <v>R1J</v>
      </c>
      <c r="D698" s="69"/>
      <c r="E698" s="70">
        <f ca="1">INDEX(OFFSET(Data!$A$10,1,E$9+MATCH($A698+IF(E$9&gt;$B698,0,1),Data!$3:$3,0),Num_Orgs,1),MATCH($C698,OFFSET(Data!$A$10,1,MATCH($A698+IF(E$9&gt;$B698,0,1),Data!$3:$3,0)-1,Num_Orgs,1),0),1)</f>
        <v>0.98012211838715591</v>
      </c>
      <c r="F698" s="70">
        <f ca="1">INDEX(OFFSET(Data!$A$10,1,F$9+MATCH($A698+IF(F$9&gt;$B698,0,1),Data!$3:$3,0),Num_Orgs,1),MATCH($C698,OFFSET(Data!$A$10,1,MATCH($A698+IF(F$9&gt;$B698,0,1),Data!$3:$3,0)-1,Num_Orgs,1),0),1)</f>
        <v>0.99627950075333704</v>
      </c>
      <c r="G698" s="70">
        <f ca="1">INDEX(OFFSET(Data!$A$10,1,G$9+MATCH($A698+IF(G$9&gt;$B698,0,1),Data!$3:$3,0),Num_Orgs,1),MATCH($C698,OFFSET(Data!$A$10,1,MATCH($A698+IF(G$9&gt;$B698,0,1),Data!$3:$3,0)-1,Num_Orgs,1),0),1)</f>
        <v>0.97520705353611448</v>
      </c>
      <c r="H698" s="70">
        <f ca="1">INDEX(OFFSET(Data!$A$10,1,H$9+MATCH($A698+IF(H$9&gt;$B698,0,1),Data!$3:$3,0),Num_Orgs,1),MATCH($C698,OFFSET(Data!$A$10,1,MATCH($A698+IF(H$9&gt;$B698,0,1),Data!$3:$3,0)-1,Num_Orgs,1),0),1)</f>
        <v>1.1618044430249053</v>
      </c>
      <c r="I698" s="70">
        <f ca="1">INDEX(OFFSET(Data!$A$10,1,I$9+MATCH($A698+IF(I$9&gt;$B698,0,1),Data!$3:$3,0),Num_Orgs,1),MATCH($C698,OFFSET(Data!$A$10,1,MATCH($A698+IF(I$9&gt;$B698,0,1),Data!$3:$3,0)-1,Num_Orgs,1),0),1)</f>
        <v>0</v>
      </c>
      <c r="J698" s="26">
        <f ca="1">IFERROR((E698*SUM(Data!$C$8:$D$8))+(F698*Data!$E$8)+(G698*SUM(Data!$F$8:$G$8))+(H698*Data!$H$8)+(I698*Data!$I$8)+Data!$J$8,0)</f>
        <v>0.98863161544472922</v>
      </c>
      <c r="K698" s="119"/>
      <c r="L698" s="69"/>
      <c r="AI698" s="69"/>
      <c r="AJ698" s="121" t="str">
        <f t="shared" si="677"/>
        <v>RLQ</v>
      </c>
      <c r="AK698" s="24" t="str">
        <f t="shared" si="678"/>
        <v>Wye Valley NHS Trust</v>
      </c>
      <c r="AL698" s="280">
        <f t="shared" ref="AL698:BC698" ca="1" si="730">(AL466-$AL466)/$AI466</f>
        <v>0</v>
      </c>
      <c r="AM698" s="280">
        <f t="shared" ca="1" si="730"/>
        <v>6.7776858033183748E-3</v>
      </c>
      <c r="AN698" s="280">
        <f t="shared" ca="1" si="730"/>
        <v>6.7817994753269556E-3</v>
      </c>
      <c r="AO698" s="280">
        <f t="shared" ca="1" si="730"/>
        <v>6.6806813062786335E-3</v>
      </c>
      <c r="AP698" s="280">
        <f t="shared" ca="1" si="730"/>
        <v>6.2168554407632448E-3</v>
      </c>
      <c r="AQ698" s="280">
        <f t="shared" ca="1" si="730"/>
        <v>1.085757261793817E-2</v>
      </c>
      <c r="AR698" s="280">
        <f t="shared" ca="1" si="730"/>
        <v>1.085757261793817E-2</v>
      </c>
      <c r="AS698" s="280">
        <f t="shared" ca="1" si="730"/>
        <v>2.6805397014865858E-3</v>
      </c>
      <c r="AT698" s="280">
        <f t="shared" ca="1" si="730"/>
        <v>2.6958775967802248E-3</v>
      </c>
      <c r="AU698" s="280">
        <f t="shared" ca="1" si="730"/>
        <v>2.8442958588916667E-3</v>
      </c>
      <c r="AV698" s="280">
        <f t="shared" ca="1" si="730"/>
        <v>4.2446825245940119E-3</v>
      </c>
      <c r="AW698" s="280">
        <f t="shared" ca="1" si="730"/>
        <v>3.6901660743321098E-3</v>
      </c>
      <c r="AX698" s="280">
        <f t="shared" ca="1" si="730"/>
        <v>3.6901660743321098E-3</v>
      </c>
      <c r="AY698" s="281">
        <f t="shared" ca="1" si="730"/>
        <v>0</v>
      </c>
      <c r="AZ698" s="280">
        <f t="shared" ca="1" si="730"/>
        <v>7.271804062746976E-4</v>
      </c>
      <c r="BA698" s="282">
        <f t="shared" ca="1" si="730"/>
        <v>7.271804062746976E-4</v>
      </c>
      <c r="BB698" s="282">
        <f t="shared" ca="1" si="730"/>
        <v>1.4597271493986142E-3</v>
      </c>
      <c r="BC698" s="230">
        <f t="shared" ca="1" si="730"/>
        <v>1.4597271493986142E-3</v>
      </c>
      <c r="BE698" s="121" t="str">
        <f t="shared" si="680"/>
        <v>RLQ</v>
      </c>
      <c r="BF698" s="24" t="str">
        <f t="shared" si="681"/>
        <v>Wye Valley NHS Trust</v>
      </c>
      <c r="BG698" s="280"/>
      <c r="BH698" s="280">
        <f t="shared" ca="1" si="682"/>
        <v>6.7776858033183748E-3</v>
      </c>
      <c r="BI698" s="280">
        <f t="shared" ca="1" si="683"/>
        <v>4.1136720085807599E-6</v>
      </c>
      <c r="BJ698" s="280">
        <f t="shared" ca="1" si="684"/>
        <v>-1.0111816904832208E-4</v>
      </c>
      <c r="BK698" s="280">
        <f t="shared" ca="1" si="685"/>
        <v>-4.638258655153887E-4</v>
      </c>
      <c r="BL698" s="280">
        <f t="shared" ca="1" si="686"/>
        <v>4.6407171771749257E-3</v>
      </c>
      <c r="BM698" s="280">
        <f t="shared" ca="1" si="687"/>
        <v>0</v>
      </c>
      <c r="BN698" s="280">
        <f t="shared" ca="1" si="688"/>
        <v>-8.1770329164515855E-3</v>
      </c>
      <c r="BO698" s="280">
        <f t="shared" ca="1" si="689"/>
        <v>1.5337895293638954E-5</v>
      </c>
      <c r="BP698" s="280">
        <f t="shared" ca="1" si="690"/>
        <v>1.4841826211144191E-4</v>
      </c>
      <c r="BQ698" s="280">
        <f t="shared" ca="1" si="691"/>
        <v>1.4003866657023452E-3</v>
      </c>
      <c r="BR698" s="280">
        <f t="shared" ca="1" si="692"/>
        <v>-5.5451645026190211E-4</v>
      </c>
      <c r="BS698" s="280">
        <f t="shared" ca="1" si="693"/>
        <v>0</v>
      </c>
      <c r="BT698" s="281"/>
      <c r="BU698" s="280">
        <f t="shared" ca="1" si="694"/>
        <v>7.271804062746976E-4</v>
      </c>
      <c r="BV698" s="282">
        <f t="shared" ca="1" si="695"/>
        <v>0</v>
      </c>
      <c r="BW698" s="282">
        <f t="shared" ca="1" si="696"/>
        <v>7.3254674312391661E-4</v>
      </c>
      <c r="BX698" s="230">
        <f t="shared" ca="1" si="697"/>
        <v>0</v>
      </c>
    </row>
    <row r="699" spans="1:76" ht="13.8" x14ac:dyDescent="0.25">
      <c r="A699" s="118">
        <v>1</v>
      </c>
      <c r="B699" s="69">
        <f t="shared" si="719"/>
        <v>3</v>
      </c>
      <c r="C699" s="118" t="str">
        <f t="shared" si="720"/>
        <v>R1K</v>
      </c>
      <c r="D699" s="69"/>
      <c r="E699" s="70">
        <f ca="1">INDEX(OFFSET(Data!$A$10,1,E$9+MATCH($A699+IF(E$9&gt;$B699,0,1),Data!$3:$3,0),Num_Orgs,1),MATCH($C699,OFFSET(Data!$A$10,1,MATCH($A699+IF(E$9&gt;$B699,0,1),Data!$3:$3,0)-1,Num_Orgs,1),0),1)</f>
        <v>1.1350235956403583</v>
      </c>
      <c r="F699" s="70">
        <f ca="1">INDEX(OFFSET(Data!$A$10,1,F$9+MATCH($A699+IF(F$9&gt;$B699,0,1),Data!$3:$3,0),Num_Orgs,1),MATCH($C699,OFFSET(Data!$A$10,1,MATCH($A699+IF(F$9&gt;$B699,0,1),Data!$3:$3,0)-1,Num_Orgs,1),0),1)</f>
        <v>1.0185549790730142</v>
      </c>
      <c r="G699" s="70">
        <f ca="1">INDEX(OFFSET(Data!$A$10,1,G$9+MATCH($A699+IF(G$9&gt;$B699,0,1),Data!$3:$3,0),Num_Orgs,1),MATCH($C699,OFFSET(Data!$A$10,1,MATCH($A699+IF(G$9&gt;$B699,0,1),Data!$3:$3,0)-1,Num_Orgs,1),0),1)</f>
        <v>1.1479966906616426</v>
      </c>
      <c r="H699" s="70">
        <f ca="1">INDEX(OFFSET(Data!$A$10,1,H$9+MATCH($A699+IF(H$9&gt;$B699,0,1),Data!$3:$3,0),Num_Orgs,1),MATCH($C699,OFFSET(Data!$A$10,1,MATCH($A699+IF(H$9&gt;$B699,0,1),Data!$3:$3,0)-1,Num_Orgs,1),0),1)</f>
        <v>1.7509153084310805</v>
      </c>
      <c r="I699" s="70">
        <f ca="1">INDEX(OFFSET(Data!$A$10,1,I$9+MATCH($A699+IF(I$9&gt;$B699,0,1),Data!$3:$3,0),Num_Orgs,1),MATCH($C699,OFFSET(Data!$A$10,1,MATCH($A699+IF(I$9&gt;$B699,0,1),Data!$3:$3,0)-1,Num_Orgs,1),0),1)</f>
        <v>0</v>
      </c>
      <c r="J699" s="26">
        <f ca="1">IFERROR((E699*SUM(Data!$C$8:$D$8))+(F699*Data!$E$8)+(G699*SUM(Data!$F$8:$G$8))+(H699*Data!$H$8)+(I699*Data!$I$8)+Data!$J$8,0)</f>
        <v>1.0840354946157338</v>
      </c>
      <c r="K699" s="119"/>
      <c r="L699" s="69"/>
      <c r="AI699" s="69"/>
      <c r="AJ699" s="121" t="str">
        <f t="shared" si="677"/>
        <v>RA4</v>
      </c>
      <c r="AK699" s="24" t="str">
        <f t="shared" si="678"/>
        <v>Yeovil District Hospital NHS FT</v>
      </c>
      <c r="AL699" s="280">
        <f t="shared" ref="AL699:BC699" ca="1" si="731">(AL467-$AL467)/$AI467</f>
        <v>0</v>
      </c>
      <c r="AM699" s="280">
        <f t="shared" ca="1" si="731"/>
        <v>1.1885931809730401E-2</v>
      </c>
      <c r="AN699" s="280">
        <f t="shared" ca="1" si="731"/>
        <v>1.1889730466482043E-2</v>
      </c>
      <c r="AO699" s="280">
        <f t="shared" ca="1" si="731"/>
        <v>1.176776236090068E-2</v>
      </c>
      <c r="AP699" s="280">
        <f t="shared" ca="1" si="731"/>
        <v>1.0471110525915494E-2</v>
      </c>
      <c r="AQ699" s="280">
        <f t="shared" ca="1" si="731"/>
        <v>1.294481117239045E-2</v>
      </c>
      <c r="AR699" s="280">
        <f t="shared" ca="1" si="731"/>
        <v>1.294481117239045E-2</v>
      </c>
      <c r="AS699" s="280">
        <f t="shared" ca="1" si="731"/>
        <v>1.3050300399480897E-2</v>
      </c>
      <c r="AT699" s="280">
        <f t="shared" ca="1" si="731"/>
        <v>1.3065777280131653E-2</v>
      </c>
      <c r="AU699" s="280">
        <f t="shared" ca="1" si="731"/>
        <v>1.2329184454122934E-2</v>
      </c>
      <c r="AV699" s="280">
        <f t="shared" ca="1" si="731"/>
        <v>1.285752705288265E-2</v>
      </c>
      <c r="AW699" s="280">
        <f t="shared" ca="1" si="731"/>
        <v>1.2167833020670857E-2</v>
      </c>
      <c r="AX699" s="280">
        <f t="shared" ca="1" si="731"/>
        <v>1.2167833020670857E-2</v>
      </c>
      <c r="AY699" s="281">
        <f t="shared" ca="1" si="731"/>
        <v>0</v>
      </c>
      <c r="AZ699" s="280">
        <f t="shared" ca="1" si="731"/>
        <v>2.3977809077476509E-3</v>
      </c>
      <c r="BA699" s="282">
        <f t="shared" ca="1" si="731"/>
        <v>2.3977809077476509E-3</v>
      </c>
      <c r="BB699" s="282">
        <f t="shared" ca="1" si="731"/>
        <v>4.8132565992536911E-3</v>
      </c>
      <c r="BC699" s="230">
        <f t="shared" ca="1" si="731"/>
        <v>4.8132565992536911E-3</v>
      </c>
      <c r="BE699" s="121" t="str">
        <f t="shared" si="680"/>
        <v>RA4</v>
      </c>
      <c r="BF699" s="24" t="str">
        <f t="shared" si="681"/>
        <v>Yeovil District Hospital NHS FT</v>
      </c>
      <c r="BG699" s="280"/>
      <c r="BH699" s="280">
        <f t="shared" ca="1" si="682"/>
        <v>1.1885931809730401E-2</v>
      </c>
      <c r="BI699" s="280">
        <f t="shared" ca="1" si="683"/>
        <v>3.7986567516419545E-6</v>
      </c>
      <c r="BJ699" s="280">
        <f t="shared" ca="1" si="684"/>
        <v>-1.2196810558136317E-4</v>
      </c>
      <c r="BK699" s="280">
        <f t="shared" ca="1" si="685"/>
        <v>-1.2966518349851863E-3</v>
      </c>
      <c r="BL699" s="280">
        <f t="shared" ca="1" si="686"/>
        <v>2.4737006464749557E-3</v>
      </c>
      <c r="BM699" s="280">
        <f t="shared" ca="1" si="687"/>
        <v>0</v>
      </c>
      <c r="BN699" s="280">
        <f t="shared" ca="1" si="688"/>
        <v>1.0548922709044742E-4</v>
      </c>
      <c r="BO699" s="280">
        <f t="shared" ca="1" si="689"/>
        <v>1.5476880650755823E-5</v>
      </c>
      <c r="BP699" s="280">
        <f t="shared" ca="1" si="690"/>
        <v>-7.3659282600871921E-4</v>
      </c>
      <c r="BQ699" s="280">
        <f t="shared" ca="1" si="691"/>
        <v>5.2834259875971651E-4</v>
      </c>
      <c r="BR699" s="280">
        <f t="shared" ca="1" si="692"/>
        <v>-6.8969403221179337E-4</v>
      </c>
      <c r="BS699" s="280">
        <f t="shared" ca="1" si="693"/>
        <v>0</v>
      </c>
      <c r="BT699" s="281"/>
      <c r="BU699" s="280">
        <f t="shared" ca="1" si="694"/>
        <v>2.3977809077476509E-3</v>
      </c>
      <c r="BV699" s="282">
        <f t="shared" ca="1" si="695"/>
        <v>0</v>
      </c>
      <c r="BW699" s="282">
        <f t="shared" ca="1" si="696"/>
        <v>2.4154756915060402E-3</v>
      </c>
      <c r="BX699" s="230">
        <f t="shared" ca="1" si="697"/>
        <v>0</v>
      </c>
    </row>
    <row r="700" spans="1:76" ht="13.8" x14ac:dyDescent="0.25">
      <c r="A700" s="118">
        <v>1</v>
      </c>
      <c r="B700" s="69">
        <f t="shared" si="719"/>
        <v>3</v>
      </c>
      <c r="C700" s="118" t="str">
        <f t="shared" si="720"/>
        <v>R1L</v>
      </c>
      <c r="D700" s="69"/>
      <c r="E700" s="70">
        <f ca="1">INDEX(OFFSET(Data!$A$10,1,E$9+MATCH($A700+IF(E$9&gt;$B700,0,1),Data!$3:$3,0),Num_Orgs,1),MATCH($C700,OFFSET(Data!$A$10,1,MATCH($A700+IF(E$9&gt;$B700,0,1),Data!$3:$3,0)-1,Num_Orgs,1),0),1)</f>
        <v>1.0150298351221752</v>
      </c>
      <c r="F700" s="70">
        <f ca="1">INDEX(OFFSET(Data!$A$10,1,F$9+MATCH($A700+IF(F$9&gt;$B700,0,1),Data!$3:$3,0),Num_Orgs,1),MATCH($C700,OFFSET(Data!$A$10,1,MATCH($A700+IF(F$9&gt;$B700,0,1),Data!$3:$3,0)-1,Num_Orgs,1),0),1)</f>
        <v>0.99627950075333704</v>
      </c>
      <c r="G700" s="70">
        <f ca="1">INDEX(OFFSET(Data!$A$10,1,G$9+MATCH($A700+IF(G$9&gt;$B700,0,1),Data!$3:$3,0),Num_Orgs,1),MATCH($C700,OFFSET(Data!$A$10,1,MATCH($A700+IF(G$9&gt;$B700,0,1),Data!$3:$3,0)-1,Num_Orgs,1),0),1)</f>
        <v>1.0295252921156359</v>
      </c>
      <c r="H700" s="70">
        <f ca="1">INDEX(OFFSET(Data!$A$10,1,H$9+MATCH($A700+IF(H$9&gt;$B700,0,1),Data!$3:$3,0),Num_Orgs,1),MATCH($C700,OFFSET(Data!$A$10,1,MATCH($A700+IF(H$9&gt;$B700,0,1),Data!$3:$3,0)-1,Num_Orgs,1),0),1)</f>
        <v>1.3723582653188231</v>
      </c>
      <c r="I700" s="70">
        <f ca="1">INDEX(OFFSET(Data!$A$10,1,I$9+MATCH($A700+IF(I$9&gt;$B700,0,1),Data!$3:$3,0),Num_Orgs,1),MATCH($C700,OFFSET(Data!$A$10,1,MATCH($A700+IF(I$9&gt;$B700,0,1),Data!$3:$3,0)-1,Num_Orgs,1),0),1)</f>
        <v>0</v>
      </c>
      <c r="J700" s="26">
        <f ca="1">IFERROR((E700*SUM(Data!$C$8:$D$8))+(F700*Data!$E$8)+(G700*SUM(Data!$F$8:$G$8))+(H700*Data!$H$8)+(I700*Data!$I$8)+Data!$J$8,0)</f>
        <v>1.010191609751802</v>
      </c>
      <c r="K700" s="119"/>
      <c r="L700" s="69"/>
      <c r="AI700" s="69"/>
      <c r="AJ700" s="121" t="str">
        <f t="shared" si="677"/>
        <v>RCB</v>
      </c>
      <c r="AK700" s="24" t="str">
        <f t="shared" si="678"/>
        <v>York Teaching Hospital NHS FT</v>
      </c>
      <c r="AL700" s="280">
        <f t="shared" ref="AL700:BC700" ca="1" si="732">(AL468-$AL468)/$AI468</f>
        <v>0</v>
      </c>
      <c r="AM700" s="280">
        <f t="shared" ca="1" si="732"/>
        <v>6.1588154323783733E-3</v>
      </c>
      <c r="AN700" s="280">
        <f t="shared" ca="1" si="732"/>
        <v>6.1625940094711638E-3</v>
      </c>
      <c r="AO700" s="280">
        <f t="shared" ca="1" si="732"/>
        <v>6.2897480435397174E-3</v>
      </c>
      <c r="AP700" s="280">
        <f t="shared" ca="1" si="732"/>
        <v>6.4329497174224802E-3</v>
      </c>
      <c r="AQ700" s="280">
        <f t="shared" ca="1" si="732"/>
        <v>1.010999244956216E-2</v>
      </c>
      <c r="AR700" s="280">
        <f t="shared" ca="1" si="732"/>
        <v>1.010999244956216E-2</v>
      </c>
      <c r="AS700" s="280">
        <f t="shared" ca="1" si="732"/>
        <v>1.5537546302858219E-3</v>
      </c>
      <c r="AT700" s="280">
        <f t="shared" ca="1" si="732"/>
        <v>1.5682427899072612E-3</v>
      </c>
      <c r="AU700" s="280">
        <f t="shared" ca="1" si="732"/>
        <v>1.8654221157022075E-4</v>
      </c>
      <c r="AV700" s="280">
        <f t="shared" ca="1" si="732"/>
        <v>1.3340210235772759E-3</v>
      </c>
      <c r="AW700" s="280">
        <f t="shared" ca="1" si="732"/>
        <v>1.6784440939262375E-3</v>
      </c>
      <c r="AX700" s="280">
        <f t="shared" ca="1" si="732"/>
        <v>1.6784440939262375E-3</v>
      </c>
      <c r="AY700" s="281">
        <f t="shared" ca="1" si="732"/>
        <v>0</v>
      </c>
      <c r="AZ700" s="280">
        <f t="shared" ca="1" si="732"/>
        <v>3.3075250098378025E-4</v>
      </c>
      <c r="BA700" s="282">
        <f t="shared" ca="1" si="732"/>
        <v>3.3075250098378025E-4</v>
      </c>
      <c r="BB700" s="282">
        <f t="shared" ca="1" si="732"/>
        <v>6.6394583964517748E-4</v>
      </c>
      <c r="BC700" s="230">
        <f t="shared" ca="1" si="732"/>
        <v>6.6394583964517748E-4</v>
      </c>
      <c r="BE700" s="121" t="str">
        <f t="shared" si="680"/>
        <v>RCB</v>
      </c>
      <c r="BF700" s="24" t="str">
        <f t="shared" si="681"/>
        <v>York Teaching Hospital NHS FT</v>
      </c>
      <c r="BG700" s="280"/>
      <c r="BH700" s="280">
        <f t="shared" ca="1" si="682"/>
        <v>6.1588154323783733E-3</v>
      </c>
      <c r="BI700" s="280">
        <f t="shared" ca="1" si="683"/>
        <v>3.7785770927905096E-6</v>
      </c>
      <c r="BJ700" s="280">
        <f t="shared" ca="1" si="684"/>
        <v>1.2715403406855352E-4</v>
      </c>
      <c r="BK700" s="280">
        <f t="shared" ca="1" si="685"/>
        <v>1.4320167388276288E-4</v>
      </c>
      <c r="BL700" s="280">
        <f t="shared" ca="1" si="686"/>
        <v>3.6770427321396798E-3</v>
      </c>
      <c r="BM700" s="280">
        <f t="shared" ca="1" si="687"/>
        <v>0</v>
      </c>
      <c r="BN700" s="280">
        <f t="shared" ca="1" si="688"/>
        <v>-8.556237819276339E-3</v>
      </c>
      <c r="BO700" s="280">
        <f t="shared" ca="1" si="689"/>
        <v>1.4488159621439331E-5</v>
      </c>
      <c r="BP700" s="280">
        <f t="shared" ca="1" si="690"/>
        <v>-1.3817005783370404E-3</v>
      </c>
      <c r="BQ700" s="280">
        <f t="shared" ca="1" si="691"/>
        <v>1.1474788120070551E-3</v>
      </c>
      <c r="BR700" s="280">
        <f t="shared" ca="1" si="692"/>
        <v>3.4442307034896163E-4</v>
      </c>
      <c r="BS700" s="280">
        <f t="shared" ca="1" si="693"/>
        <v>0</v>
      </c>
      <c r="BT700" s="281"/>
      <c r="BU700" s="280">
        <f t="shared" ca="1" si="694"/>
        <v>3.3075250098378025E-4</v>
      </c>
      <c r="BV700" s="282">
        <f t="shared" ca="1" si="695"/>
        <v>0</v>
      </c>
      <c r="BW700" s="282">
        <f t="shared" ca="1" si="696"/>
        <v>3.3319333866139723E-4</v>
      </c>
      <c r="BX700" s="230">
        <f t="shared" ca="1" si="697"/>
        <v>0</v>
      </c>
    </row>
    <row r="701" spans="1:76" thickBot="1" x14ac:dyDescent="0.3">
      <c r="A701" s="118">
        <v>1</v>
      </c>
      <c r="B701" s="69">
        <f t="shared" si="719"/>
        <v>3</v>
      </c>
      <c r="C701" s="118" t="str">
        <f t="shared" si="720"/>
        <v>RA2</v>
      </c>
      <c r="D701" s="69"/>
      <c r="E701" s="70">
        <f ca="1">INDEX(OFFSET(Data!$A$10,1,E$9+MATCH($A701+IF(E$9&gt;$B701,0,1),Data!$3:$3,0),Num_Orgs,1),MATCH($C701,OFFSET(Data!$A$10,1,MATCH($A701+IF(E$9&gt;$B701,0,1),Data!$3:$3,0)-1,Num_Orgs,1),0),1)</f>
        <v>1.0972265018451561</v>
      </c>
      <c r="F701" s="70">
        <f ca="1">INDEX(OFFSET(Data!$A$10,1,F$9+MATCH($A701+IF(F$9&gt;$B701,0,1),Data!$3:$3,0),Num_Orgs,1),MATCH($C701,OFFSET(Data!$A$10,1,MATCH($A701+IF(F$9&gt;$B701,0,1),Data!$3:$3,0)-1,Num_Orgs,1),0),1)</f>
        <v>0.99627950075333704</v>
      </c>
      <c r="G701" s="70">
        <f ca="1">INDEX(OFFSET(Data!$A$10,1,G$9+MATCH($A701+IF(G$9&gt;$B701,0,1),Data!$3:$3,0),Num_Orgs,1),MATCH($C701,OFFSET(Data!$A$10,1,MATCH($A701+IF(G$9&gt;$B701,0,1),Data!$3:$3,0)-1,Num_Orgs,1),0),1)</f>
        <v>1.1045712545153963</v>
      </c>
      <c r="H701" s="70">
        <f ca="1">INDEX(OFFSET(Data!$A$10,1,H$9+MATCH($A701+IF(H$9&gt;$B701,0,1),Data!$3:$3,0),Num_Orgs,1),MATCH($C701,OFFSET(Data!$A$10,1,MATCH($A701+IF(H$9&gt;$B701,0,1),Data!$3:$3,0)-1,Num_Orgs,1),0),1)</f>
        <v>1.9427778688467847</v>
      </c>
      <c r="I701" s="70">
        <f ca="1">INDEX(OFFSET(Data!$A$10,1,I$9+MATCH($A701+IF(I$9&gt;$B701,0,1),Data!$3:$3,0),Num_Orgs,1),MATCH($C701,OFFSET(Data!$A$10,1,MATCH($A701+IF(I$9&gt;$B701,0,1),Data!$3:$3,0)-1,Num_Orgs,1),0),1)</f>
        <v>0</v>
      </c>
      <c r="J701" s="26">
        <f ca="1">IFERROR((E701*SUM(Data!$C$8:$D$8))+(F701*Data!$E$8)+(G701*SUM(Data!$F$8:$G$8))+(H701*Data!$H$8)+(I701*Data!$I$8)+Data!$J$8,0)</f>
        <v>1.0598852332848776</v>
      </c>
      <c r="K701" s="119"/>
      <c r="L701" s="69"/>
      <c r="AI701" s="69"/>
      <c r="AJ701" s="122" t="str">
        <f t="shared" si="677"/>
        <v>RX8</v>
      </c>
      <c r="AK701" s="58" t="str">
        <f t="shared" si="678"/>
        <v>Yorkshire Ambulance Service NHS Trust</v>
      </c>
      <c r="AL701" s="283">
        <f t="shared" ref="AL701:BC701" ca="1" si="733">(AL469-$AL469)/$AI469</f>
        <v>0</v>
      </c>
      <c r="AM701" s="283">
        <f t="shared" ca="1" si="733"/>
        <v>0</v>
      </c>
      <c r="AN701" s="283">
        <f t="shared" ca="1" si="733"/>
        <v>0</v>
      </c>
      <c r="AO701" s="283">
        <f t="shared" ca="1" si="733"/>
        <v>0</v>
      </c>
      <c r="AP701" s="283">
        <f t="shared" ca="1" si="733"/>
        <v>0</v>
      </c>
      <c r="AQ701" s="283">
        <f t="shared" ca="1" si="733"/>
        <v>0</v>
      </c>
      <c r="AR701" s="283">
        <f t="shared" ca="1" si="733"/>
        <v>0</v>
      </c>
      <c r="AS701" s="283">
        <f t="shared" ca="1" si="733"/>
        <v>0</v>
      </c>
      <c r="AT701" s="283">
        <f t="shared" ca="1" si="733"/>
        <v>0</v>
      </c>
      <c r="AU701" s="283">
        <f t="shared" ca="1" si="733"/>
        <v>0</v>
      </c>
      <c r="AV701" s="283">
        <f t="shared" ca="1" si="733"/>
        <v>0</v>
      </c>
      <c r="AW701" s="283">
        <f t="shared" ca="1" si="733"/>
        <v>0</v>
      </c>
      <c r="AX701" s="283">
        <f t="shared" ca="1" si="733"/>
        <v>0</v>
      </c>
      <c r="AY701" s="284">
        <f t="shared" ca="1" si="733"/>
        <v>0</v>
      </c>
      <c r="AZ701" s="283">
        <f t="shared" ca="1" si="733"/>
        <v>0</v>
      </c>
      <c r="BA701" s="285">
        <f t="shared" ca="1" si="733"/>
        <v>0</v>
      </c>
      <c r="BB701" s="285">
        <f t="shared" ca="1" si="733"/>
        <v>0</v>
      </c>
      <c r="BC701" s="240">
        <f t="shared" ca="1" si="733"/>
        <v>0</v>
      </c>
      <c r="BE701" s="122" t="str">
        <f t="shared" si="680"/>
        <v>RX8</v>
      </c>
      <c r="BF701" s="58" t="str">
        <f t="shared" si="681"/>
        <v>Yorkshire Ambulance Service NHS Trust</v>
      </c>
      <c r="BG701" s="283"/>
      <c r="BH701" s="283">
        <f t="shared" ca="1" si="682"/>
        <v>0</v>
      </c>
      <c r="BI701" s="283">
        <f t="shared" ca="1" si="683"/>
        <v>0</v>
      </c>
      <c r="BJ701" s="283">
        <f t="shared" ca="1" si="684"/>
        <v>0</v>
      </c>
      <c r="BK701" s="283">
        <f t="shared" ca="1" si="685"/>
        <v>0</v>
      </c>
      <c r="BL701" s="283">
        <f t="shared" ca="1" si="686"/>
        <v>0</v>
      </c>
      <c r="BM701" s="283">
        <f t="shared" ca="1" si="687"/>
        <v>0</v>
      </c>
      <c r="BN701" s="283">
        <f t="shared" ca="1" si="688"/>
        <v>0</v>
      </c>
      <c r="BO701" s="283">
        <f t="shared" ca="1" si="689"/>
        <v>0</v>
      </c>
      <c r="BP701" s="283">
        <f t="shared" ca="1" si="690"/>
        <v>0</v>
      </c>
      <c r="BQ701" s="283">
        <f t="shared" ca="1" si="691"/>
        <v>0</v>
      </c>
      <c r="BR701" s="283">
        <f t="shared" ca="1" si="692"/>
        <v>0</v>
      </c>
      <c r="BS701" s="283">
        <f t="shared" ca="1" si="693"/>
        <v>0</v>
      </c>
      <c r="BT701" s="284"/>
      <c r="BU701" s="283">
        <f t="shared" ca="1" si="694"/>
        <v>0</v>
      </c>
      <c r="BV701" s="285">
        <f t="shared" ca="1" si="695"/>
        <v>0</v>
      </c>
      <c r="BW701" s="285">
        <f t="shared" ca="1" si="696"/>
        <v>0</v>
      </c>
      <c r="BX701" s="240">
        <f t="shared" ca="1" si="697"/>
        <v>0</v>
      </c>
    </row>
    <row r="702" spans="1:76" ht="13.8" x14ac:dyDescent="0.25">
      <c r="A702" s="118">
        <v>1</v>
      </c>
      <c r="B702" s="69">
        <f t="shared" ref="B702:B765" si="734">B475+1</f>
        <v>3</v>
      </c>
      <c r="C702" s="118" t="str">
        <f t="shared" ref="C702:C765" si="735">C475</f>
        <v>RA3</v>
      </c>
      <c r="D702" s="69"/>
      <c r="E702" s="70">
        <f ca="1">INDEX(OFFSET(Data!$A$10,1,E$9+MATCH($A702+IF(E$9&gt;$B702,0,1),Data!$3:$3,0),Num_Orgs,1),MATCH($C702,OFFSET(Data!$A$10,1,MATCH($A702+IF(E$9&gt;$B702,0,1),Data!$3:$3,0)-1,Num_Orgs,1),0),1)</f>
        <v>0.96827162061821581</v>
      </c>
      <c r="F702" s="70">
        <f ca="1">INDEX(OFFSET(Data!$A$10,1,F$9+MATCH($A702+IF(F$9&gt;$B702,0,1),Data!$3:$3,0),Num_Orgs,1),MATCH($C702,OFFSET(Data!$A$10,1,MATCH($A702+IF(F$9&gt;$B702,0,1),Data!$3:$3,0)-1,Num_Orgs,1),0),1)</f>
        <v>0.99627950075333704</v>
      </c>
      <c r="G702" s="70">
        <f ca="1">INDEX(OFFSET(Data!$A$10,1,G$9+MATCH($A702+IF(G$9&gt;$B702,0,1),Data!$3:$3,0),Num_Orgs,1),MATCH($C702,OFFSET(Data!$A$10,1,MATCH($A702+IF(G$9&gt;$B702,0,1),Data!$3:$3,0)-1,Num_Orgs,1),0),1)</f>
        <v>0.99510923830215869</v>
      </c>
      <c r="H702" s="70">
        <f ca="1">INDEX(OFFSET(Data!$A$10,1,H$9+MATCH($A702+IF(H$9&gt;$B702,0,1),Data!$3:$3,0),Num_Orgs,1),MATCH($C702,OFFSET(Data!$A$10,1,MATCH($A702+IF(H$9&gt;$B702,0,1),Data!$3:$3,0)-1,Num_Orgs,1),0),1)</f>
        <v>0.96123885351358329</v>
      </c>
      <c r="I702" s="70">
        <f ca="1">INDEX(OFFSET(Data!$A$10,1,I$9+MATCH($A702+IF(I$9&gt;$B702,0,1),Data!$3:$3,0),Num_Orgs,1),MATCH($C702,OFFSET(Data!$A$10,1,MATCH($A702+IF(I$9&gt;$B702,0,1),Data!$3:$3,0)-1,Num_Orgs,1),0),1)</f>
        <v>0</v>
      </c>
      <c r="J702" s="26">
        <f ca="1">IFERROR((E702*SUM(Data!$C$8:$D$8))+(F702*Data!$E$8)+(G702*SUM(Data!$F$8:$G$8))+(H702*Data!$H$8)+(I702*Data!$I$8)+Data!$J$8,0)</f>
        <v>0.98175511585198172</v>
      </c>
      <c r="K702" s="119"/>
      <c r="L702" s="69"/>
      <c r="AI702" s="69"/>
    </row>
    <row r="703" spans="1:76" ht="13.8" x14ac:dyDescent="0.25">
      <c r="A703" s="118">
        <v>1</v>
      </c>
      <c r="B703" s="69">
        <f t="shared" si="734"/>
        <v>3</v>
      </c>
      <c r="C703" s="118" t="str">
        <f t="shared" si="735"/>
        <v>RA4</v>
      </c>
      <c r="D703" s="69"/>
      <c r="E703" s="70">
        <f ca="1">INDEX(OFFSET(Data!$A$10,1,E$9+MATCH($A703+IF(E$9&gt;$B703,0,1),Data!$3:$3,0),Num_Orgs,1),MATCH($C703,OFFSET(Data!$A$10,1,MATCH($A703+IF(E$9&gt;$B703,0,1),Data!$3:$3,0)-1,Num_Orgs,1),0),1)</f>
        <v>0.95232052865351402</v>
      </c>
      <c r="F703" s="70">
        <f ca="1">INDEX(OFFSET(Data!$A$10,1,F$9+MATCH($A703+IF(F$9&gt;$B703,0,1),Data!$3:$3,0),Num_Orgs,1),MATCH($C703,OFFSET(Data!$A$10,1,MATCH($A703+IF(F$9&gt;$B703,0,1),Data!$3:$3,0)-1,Num_Orgs,1),0),1)</f>
        <v>0.99627950075333704</v>
      </c>
      <c r="G703" s="70">
        <f ca="1">INDEX(OFFSET(Data!$A$10,1,G$9+MATCH($A703+IF(G$9&gt;$B703,0,1),Data!$3:$3,0),Num_Orgs,1),MATCH($C703,OFFSET(Data!$A$10,1,MATCH($A703+IF(G$9&gt;$B703,0,1),Data!$3:$3,0)-1,Num_Orgs,1),0),1)</f>
        <v>0.96525596115309287</v>
      </c>
      <c r="H703" s="70">
        <f ca="1">INDEX(OFFSET(Data!$A$10,1,H$9+MATCH($A703+IF(H$9&gt;$B703,0,1),Data!$3:$3,0),Num_Orgs,1),MATCH($C703,OFFSET(Data!$A$10,1,MATCH($A703+IF(H$9&gt;$B703,0,1),Data!$3:$3,0)-1,Num_Orgs,1),0),1)</f>
        <v>1.7460259189378895</v>
      </c>
      <c r="I703" s="70">
        <f ca="1">INDEX(OFFSET(Data!$A$10,1,I$9+MATCH($A703+IF(I$9&gt;$B703,0,1),Data!$3:$3,0),Num_Orgs,1),MATCH($C703,OFFSET(Data!$A$10,1,MATCH($A703+IF(I$9&gt;$B703,0,1),Data!$3:$3,0)-1,Num_Orgs,1),0),1)</f>
        <v>0</v>
      </c>
      <c r="J703" s="26">
        <f ca="1">IFERROR((E703*SUM(Data!$C$8:$D$8))+(F703*Data!$E$8)+(G703*SUM(Data!$F$8:$G$8))+(H703*Data!$H$8)+(I703*Data!$I$8)+Data!$J$8,0)</f>
        <v>0.97571786707584529</v>
      </c>
      <c r="K703" s="119"/>
      <c r="L703" s="69"/>
      <c r="AI703" s="69"/>
    </row>
    <row r="704" spans="1:76" ht="13.8" x14ac:dyDescent="0.25">
      <c r="A704" s="118">
        <v>1</v>
      </c>
      <c r="B704" s="69">
        <f t="shared" si="734"/>
        <v>3</v>
      </c>
      <c r="C704" s="118" t="str">
        <f t="shared" si="735"/>
        <v>RA7</v>
      </c>
      <c r="D704" s="69"/>
      <c r="E704" s="70">
        <f ca="1">INDEX(OFFSET(Data!$A$10,1,E$9+MATCH($A704+IF(E$9&gt;$B704,0,1),Data!$3:$3,0),Num_Orgs,1),MATCH($C704,OFFSET(Data!$A$10,1,MATCH($A704+IF(E$9&gt;$B704,0,1),Data!$3:$3,0)-1,Num_Orgs,1),0),1)</f>
        <v>1.0007761216991975</v>
      </c>
      <c r="F704" s="70">
        <f ca="1">INDEX(OFFSET(Data!$A$10,1,F$9+MATCH($A704+IF(F$9&gt;$B704,0,1),Data!$3:$3,0),Num_Orgs,1),MATCH($C704,OFFSET(Data!$A$10,1,MATCH($A704+IF(F$9&gt;$B704,0,1),Data!$3:$3,0)-1,Num_Orgs,1),0),1)</f>
        <v>0.99627950075333704</v>
      </c>
      <c r="G704" s="70">
        <f ca="1">INDEX(OFFSET(Data!$A$10,1,G$9+MATCH($A704+IF(G$9&gt;$B704,0,1),Data!$3:$3,0),Num_Orgs,1),MATCH($C704,OFFSET(Data!$A$10,1,MATCH($A704+IF(G$9&gt;$B704,0,1),Data!$3:$3,0)-1,Num_Orgs,1),0),1)</f>
        <v>1.0050603306851802</v>
      </c>
      <c r="H704" s="70">
        <f ca="1">INDEX(OFFSET(Data!$A$10,1,H$9+MATCH($A704+IF(H$9&gt;$B704,0,1),Data!$3:$3,0),Num_Orgs,1),MATCH($C704,OFFSET(Data!$A$10,1,MATCH($A704+IF(H$9&gt;$B704,0,1),Data!$3:$3,0)-1,Num_Orgs,1),0),1)</f>
        <v>1.9594334188411213</v>
      </c>
      <c r="I704" s="70">
        <f ca="1">INDEX(OFFSET(Data!$A$10,1,I$9+MATCH($A704+IF(I$9&gt;$B704,0,1),Data!$3:$3,0),Num_Orgs,1),MATCH($C704,OFFSET(Data!$A$10,1,MATCH($A704+IF(I$9&gt;$B704,0,1),Data!$3:$3,0)-1,Num_Orgs,1),0),1)</f>
        <v>0</v>
      </c>
      <c r="J704" s="26">
        <f ca="1">IFERROR((E704*SUM(Data!$C$8:$D$8))+(F704*Data!$E$8)+(G704*SUM(Data!$F$8:$G$8))+(H704*Data!$H$8)+(I704*Data!$I$8)+Data!$J$8,0)</f>
        <v>1.0043438485598761</v>
      </c>
      <c r="K704" s="119"/>
      <c r="L704" s="69"/>
      <c r="AI704" s="69"/>
    </row>
    <row r="705" spans="1:35" ht="13.8" x14ac:dyDescent="0.25">
      <c r="A705" s="118">
        <v>1</v>
      </c>
      <c r="B705" s="69">
        <f t="shared" si="734"/>
        <v>3</v>
      </c>
      <c r="C705" s="118" t="str">
        <f t="shared" si="735"/>
        <v>RA9</v>
      </c>
      <c r="D705" s="69"/>
      <c r="E705" s="70">
        <f ca="1">INDEX(OFFSET(Data!$A$10,1,E$9+MATCH($A705+IF(E$9&gt;$B705,0,1),Data!$3:$3,0),Num_Orgs,1),MATCH($C705,OFFSET(Data!$A$10,1,MATCH($A705+IF(E$9&gt;$B705,0,1),Data!$3:$3,0)-1,Num_Orgs,1),0),1)</f>
        <v>0.89531987853275363</v>
      </c>
      <c r="F705" s="70">
        <f ca="1">INDEX(OFFSET(Data!$A$10,1,F$9+MATCH($A705+IF(F$9&gt;$B705,0,1),Data!$3:$3,0),Num_Orgs,1),MATCH($C705,OFFSET(Data!$A$10,1,MATCH($A705+IF(F$9&gt;$B705,0,1),Data!$3:$3,0)-1,Num_Orgs,1),0),1)</f>
        <v>0.99627950075333704</v>
      </c>
      <c r="G705" s="70">
        <f ca="1">INDEX(OFFSET(Data!$A$10,1,G$9+MATCH($A705+IF(G$9&gt;$B705,0,1),Data!$3:$3,0),Num_Orgs,1),MATCH($C705,OFFSET(Data!$A$10,1,MATCH($A705+IF(G$9&gt;$B705,0,1),Data!$3:$3,0)-1,Num_Orgs,1),0),1)</f>
        <v>0.97520705353611448</v>
      </c>
      <c r="H705" s="70">
        <f ca="1">INDEX(OFFSET(Data!$A$10,1,H$9+MATCH($A705+IF(H$9&gt;$B705,0,1),Data!$3:$3,0),Num_Orgs,1),MATCH($C705,OFFSET(Data!$A$10,1,MATCH($A705+IF(H$9&gt;$B705,0,1),Data!$3:$3,0)-1,Num_Orgs,1),0),1)</f>
        <v>0.85324046284583377</v>
      </c>
      <c r="I705" s="70">
        <f ca="1">INDEX(OFFSET(Data!$A$10,1,I$9+MATCH($A705+IF(I$9&gt;$B705,0,1),Data!$3:$3,0),Num_Orgs,1),MATCH($C705,OFFSET(Data!$A$10,1,MATCH($A705+IF(I$9&gt;$B705,0,1),Data!$3:$3,0)-1,Num_Orgs,1),0),1)</f>
        <v>0</v>
      </c>
      <c r="J705" s="26">
        <f ca="1">IFERROR((E705*SUM(Data!$C$8:$D$8))+(F705*Data!$E$8)+(G705*SUM(Data!$F$8:$G$8))+(H705*Data!$H$8)+(I705*Data!$I$8)+Data!$J$8,0)</f>
        <v>0.94067968501059296</v>
      </c>
      <c r="K705" s="119"/>
      <c r="L705" s="69"/>
      <c r="AI705" s="69"/>
    </row>
    <row r="706" spans="1:35" ht="13.8" x14ac:dyDescent="0.25">
      <c r="A706" s="118">
        <v>1</v>
      </c>
      <c r="B706" s="69">
        <f t="shared" si="734"/>
        <v>3</v>
      </c>
      <c r="C706" s="118" t="str">
        <f t="shared" si="735"/>
        <v>RAE</v>
      </c>
      <c r="D706" s="69"/>
      <c r="E706" s="70">
        <f ca="1">INDEX(OFFSET(Data!$A$10,1,E$9+MATCH($A706+IF(E$9&gt;$B706,0,1),Data!$3:$3,0),Num_Orgs,1),MATCH($C706,OFFSET(Data!$A$10,1,MATCH($A706+IF(E$9&gt;$B706,0,1),Data!$3:$3,0)-1,Num_Orgs,1),0),1)</f>
        <v>0.9375080191647569</v>
      </c>
      <c r="F706" s="70">
        <f ca="1">INDEX(OFFSET(Data!$A$10,1,F$9+MATCH($A706+IF(F$9&gt;$B706,0,1),Data!$3:$3,0),Num_Orgs,1),MATCH($C706,OFFSET(Data!$A$10,1,MATCH($A706+IF(F$9&gt;$B706,0,1),Data!$3:$3,0)-1,Num_Orgs,1),0),1)</f>
        <v>0.99627950075333704</v>
      </c>
      <c r="G706" s="70">
        <f ca="1">INDEX(OFFSET(Data!$A$10,1,G$9+MATCH($A706+IF(G$9&gt;$B706,0,1),Data!$3:$3,0),Num_Orgs,1),MATCH($C706,OFFSET(Data!$A$10,1,MATCH($A706+IF(G$9&gt;$B706,0,1),Data!$3:$3,0)-1,Num_Orgs,1),0),1)</f>
        <v>0.91550049923798604</v>
      </c>
      <c r="H706" s="70">
        <f ca="1">INDEX(OFFSET(Data!$A$10,1,H$9+MATCH($A706+IF(H$9&gt;$B706,0,1),Data!$3:$3,0),Num_Orgs,1),MATCH($C706,OFFSET(Data!$A$10,1,MATCH($A706+IF(H$9&gt;$B706,0,1),Data!$3:$3,0)-1,Num_Orgs,1),0),1)</f>
        <v>0.75979240191118536</v>
      </c>
      <c r="I706" s="70">
        <f ca="1">INDEX(OFFSET(Data!$A$10,1,I$9+MATCH($A706+IF(I$9&gt;$B706,0,1),Data!$3:$3,0),Num_Orgs,1),MATCH($C706,OFFSET(Data!$A$10,1,MATCH($A706+IF(I$9&gt;$B706,0,1),Data!$3:$3,0)-1,Num_Orgs,1),0),1)</f>
        <v>0</v>
      </c>
      <c r="J706" s="26">
        <f ca="1">IFERROR((E706*SUM(Data!$C$8:$D$8))+(F706*Data!$E$8)+(G706*SUM(Data!$F$8:$G$8))+(H706*Data!$H$8)+(I706*Data!$I$8)+Data!$J$8,0)</f>
        <v>0.96183804217958557</v>
      </c>
      <c r="K706" s="119"/>
      <c r="L706" s="69"/>
      <c r="AI706" s="69"/>
    </row>
    <row r="707" spans="1:35" ht="13.8" x14ac:dyDescent="0.25">
      <c r="A707" s="118">
        <v>1</v>
      </c>
      <c r="B707" s="69">
        <f t="shared" si="734"/>
        <v>3</v>
      </c>
      <c r="C707" s="118" t="str">
        <f t="shared" si="735"/>
        <v>RAJ</v>
      </c>
      <c r="D707" s="69"/>
      <c r="E707" s="70">
        <f ca="1">INDEX(OFFSET(Data!$A$10,1,E$9+MATCH($A707+IF(E$9&gt;$B707,0,1),Data!$3:$3,0),Num_Orgs,1),MATCH($C707,OFFSET(Data!$A$10,1,MATCH($A707+IF(E$9&gt;$B707,0,1),Data!$3:$3,0)-1,Num_Orgs,1),0),1)</f>
        <v>0.99752938646457057</v>
      </c>
      <c r="F707" s="70">
        <f ca="1">INDEX(OFFSET(Data!$A$10,1,F$9+MATCH($A707+IF(F$9&gt;$B707,0,1),Data!$3:$3,0),Num_Orgs,1),MATCH($C707,OFFSET(Data!$A$10,1,MATCH($A707+IF(F$9&gt;$B707,0,1),Data!$3:$3,0)-1,Num_Orgs,1),0),1)</f>
        <v>0.99627950075333704</v>
      </c>
      <c r="G707" s="70">
        <f ca="1">INDEX(OFFSET(Data!$A$10,1,G$9+MATCH($A707+IF(G$9&gt;$B707,0,1),Data!$3:$3,0),Num_Orgs,1),MATCH($C707,OFFSET(Data!$A$10,1,MATCH($A707+IF(G$9&gt;$B707,0,1),Data!$3:$3,0)-1,Num_Orgs,1),0),1)</f>
        <v>1.0846690697493531</v>
      </c>
      <c r="H707" s="70">
        <f ca="1">INDEX(OFFSET(Data!$A$10,1,H$9+MATCH($A707+IF(H$9&gt;$B707,0,1),Data!$3:$3,0),Num_Orgs,1),MATCH($C707,OFFSET(Data!$A$10,1,MATCH($A707+IF(H$9&gt;$B707,0,1),Data!$3:$3,0)-1,Num_Orgs,1),0),1)</f>
        <v>1.6921324371193294</v>
      </c>
      <c r="I707" s="70">
        <f ca="1">INDEX(OFFSET(Data!$A$10,1,I$9+MATCH($A707+IF(I$9&gt;$B707,0,1),Data!$3:$3,0),Num_Orgs,1),MATCH($C707,OFFSET(Data!$A$10,1,MATCH($A707+IF(I$9&gt;$B707,0,1),Data!$3:$3,0)-1,Num_Orgs,1),0),1)</f>
        <v>0</v>
      </c>
      <c r="J707" s="26">
        <f ca="1">IFERROR((E707*SUM(Data!$C$8:$D$8))+(F707*Data!$E$8)+(G707*SUM(Data!$F$8:$G$8))+(H707*Data!$H$8)+(I707*Data!$I$8)+Data!$J$8,0)</f>
        <v>1.0034833006999153</v>
      </c>
      <c r="K707" s="119"/>
      <c r="L707" s="69"/>
      <c r="AI707" s="69"/>
    </row>
    <row r="708" spans="1:35" ht="13.8" x14ac:dyDescent="0.25">
      <c r="A708" s="118">
        <v>1</v>
      </c>
      <c r="B708" s="69">
        <f t="shared" si="734"/>
        <v>3</v>
      </c>
      <c r="C708" s="118" t="str">
        <f t="shared" si="735"/>
        <v>RAL</v>
      </c>
      <c r="D708" s="69"/>
      <c r="E708" s="70">
        <f ca="1">INDEX(OFFSET(Data!$A$10,1,E$9+MATCH($A708+IF(E$9&gt;$B708,0,1),Data!$3:$3,0),Num_Orgs,1),MATCH($C708,OFFSET(Data!$A$10,1,MATCH($A708+IF(E$9&gt;$B708,0,1),Data!$3:$3,0)-1,Num_Orgs,1),0),1)</f>
        <v>1.1429623793152512</v>
      </c>
      <c r="F708" s="70">
        <f ca="1">INDEX(OFFSET(Data!$A$10,1,F$9+MATCH($A708+IF(F$9&gt;$B708,0,1),Data!$3:$3,0),Num_Orgs,1),MATCH($C708,OFFSET(Data!$A$10,1,MATCH($A708+IF(F$9&gt;$B708,0,1),Data!$3:$3,0)-1,Num_Orgs,1),0),1)</f>
        <v>1.0185549790730142</v>
      </c>
      <c r="G708" s="70">
        <f ca="1">INDEX(OFFSET(Data!$A$10,1,G$9+MATCH($A708+IF(G$9&gt;$B708,0,1),Data!$3:$3,0),Num_Orgs,1),MATCH($C708,OFFSET(Data!$A$10,1,MATCH($A708+IF(G$9&gt;$B708,0,1),Data!$3:$3,0)-1,Num_Orgs,1),0),1)</f>
        <v>1.1847801209971296</v>
      </c>
      <c r="H708" s="70">
        <f ca="1">INDEX(OFFSET(Data!$A$10,1,H$9+MATCH($A708+IF(H$9&gt;$B708,0,1),Data!$3:$3,0),Num_Orgs,1),MATCH($C708,OFFSET(Data!$A$10,1,MATCH($A708+IF(H$9&gt;$B708,0,1),Data!$3:$3,0)-1,Num_Orgs,1),0),1)</f>
        <v>6.1923604136812962</v>
      </c>
      <c r="I708" s="70">
        <f ca="1">INDEX(OFFSET(Data!$A$10,1,I$9+MATCH($A708+IF(I$9&gt;$B708,0,1),Data!$3:$3,0),Num_Orgs,1),MATCH($C708,OFFSET(Data!$A$10,1,MATCH($A708+IF(I$9&gt;$B708,0,1),Data!$3:$3,0)-1,Num_Orgs,1),0),1)</f>
        <v>0</v>
      </c>
      <c r="J708" s="26">
        <f ca="1">IFERROR((E708*SUM(Data!$C$8:$D$8))+(F708*Data!$E$8)+(G708*SUM(Data!$F$8:$G$8))+(H708*Data!$H$8)+(I708*Data!$I$8)+Data!$J$8,0)</f>
        <v>1.1092813759899931</v>
      </c>
      <c r="K708" s="119"/>
      <c r="L708" s="69"/>
      <c r="AI708" s="69"/>
    </row>
    <row r="709" spans="1:35" ht="13.8" x14ac:dyDescent="0.25">
      <c r="A709" s="118">
        <v>1</v>
      </c>
      <c r="B709" s="69">
        <f t="shared" si="734"/>
        <v>3</v>
      </c>
      <c r="C709" s="118" t="str">
        <f t="shared" si="735"/>
        <v>RAN</v>
      </c>
      <c r="D709" s="69"/>
      <c r="E709" s="70">
        <f ca="1">INDEX(OFFSET(Data!$A$10,1,E$9+MATCH($A709+IF(E$9&gt;$B709,0,1),Data!$3:$3,0),Num_Orgs,1),MATCH($C709,OFFSET(Data!$A$10,1,MATCH($A709+IF(E$9&gt;$B709,0,1),Data!$3:$3,0)-1,Num_Orgs,1),0),1)</f>
        <v>1.1280815353276381</v>
      </c>
      <c r="F709" s="70">
        <f ca="1">INDEX(OFFSET(Data!$A$10,1,F$9+MATCH($A709+IF(F$9&gt;$B709,0,1),Data!$3:$3,0),Num_Orgs,1),MATCH($C709,OFFSET(Data!$A$10,1,MATCH($A709+IF(F$9&gt;$B709,0,1),Data!$3:$3,0)-1,Num_Orgs,1),0),1)</f>
        <v>1.0185549790730142</v>
      </c>
      <c r="G709" s="70">
        <f ca="1">INDEX(OFFSET(Data!$A$10,1,G$9+MATCH($A709+IF(G$9&gt;$B709,0,1),Data!$3:$3,0),Num_Orgs,1),MATCH($C709,OFFSET(Data!$A$10,1,MATCH($A709+IF(G$9&gt;$B709,0,1),Data!$3:$3,0)-1,Num_Orgs,1),0),1)</f>
        <v>1.1045712545153963</v>
      </c>
      <c r="H709" s="70">
        <f ca="1">INDEX(OFFSET(Data!$A$10,1,H$9+MATCH($A709+IF(H$9&gt;$B709,0,1),Data!$3:$3,0),Num_Orgs,1),MATCH($C709,OFFSET(Data!$A$10,1,MATCH($A709+IF(H$9&gt;$B709,0,1),Data!$3:$3,0)-1,Num_Orgs,1),0),1)</f>
        <v>0.19431532135163079</v>
      </c>
      <c r="I709" s="70">
        <f ca="1">INDEX(OFFSET(Data!$A$10,1,I$9+MATCH($A709+IF(I$9&gt;$B709,0,1),Data!$3:$3,0),Num_Orgs,1),MATCH($C709,OFFSET(Data!$A$10,1,MATCH($A709+IF(I$9&gt;$B709,0,1),Data!$3:$3,0)-1,Num_Orgs,1),0),1)</f>
        <v>0</v>
      </c>
      <c r="J709" s="26">
        <f ca="1">IFERROR((E709*SUM(Data!$C$8:$D$8))+(F709*Data!$E$8)+(G709*SUM(Data!$F$8:$G$8))+(H709*Data!$H$8)+(I709*Data!$I$8)+Data!$J$8,0)</f>
        <v>1.0720899287982748</v>
      </c>
      <c r="K709" s="119"/>
      <c r="L709" s="69"/>
      <c r="AI709" s="69"/>
    </row>
    <row r="710" spans="1:35" ht="13.8" x14ac:dyDescent="0.25">
      <c r="A710" s="118">
        <v>1</v>
      </c>
      <c r="B710" s="69">
        <f t="shared" si="734"/>
        <v>3</v>
      </c>
      <c r="C710" s="118" t="str">
        <f t="shared" si="735"/>
        <v>RAP</v>
      </c>
      <c r="D710" s="69"/>
      <c r="E710" s="70">
        <f ca="1">INDEX(OFFSET(Data!$A$10,1,E$9+MATCH($A710+IF(E$9&gt;$B710,0,1),Data!$3:$3,0),Num_Orgs,1),MATCH($C710,OFFSET(Data!$A$10,1,MATCH($A710+IF(E$9&gt;$B710,0,1),Data!$3:$3,0)-1,Num_Orgs,1),0),1)</f>
        <v>1.145094146985308</v>
      </c>
      <c r="F710" s="70">
        <f ca="1">INDEX(OFFSET(Data!$A$10,1,F$9+MATCH($A710+IF(F$9&gt;$B710,0,1),Data!$3:$3,0),Num_Orgs,1),MATCH($C710,OFFSET(Data!$A$10,1,MATCH($A710+IF(F$9&gt;$B710,0,1),Data!$3:$3,0)-1,Num_Orgs,1),0),1)</f>
        <v>1.0185549790730142</v>
      </c>
      <c r="G710" s="70">
        <f ca="1">INDEX(OFFSET(Data!$A$10,1,G$9+MATCH($A710+IF(G$9&gt;$B710,0,1),Data!$3:$3,0),Num_Orgs,1),MATCH($C710,OFFSET(Data!$A$10,1,MATCH($A710+IF(G$9&gt;$B710,0,1),Data!$3:$3,0)-1,Num_Orgs,1),0),1)</f>
        <v>1.1045712545153963</v>
      </c>
      <c r="H710" s="70">
        <f ca="1">INDEX(OFFSET(Data!$A$10,1,H$9+MATCH($A710+IF(H$9&gt;$B710,0,1),Data!$3:$3,0),Num_Orgs,1),MATCH($C710,OFFSET(Data!$A$10,1,MATCH($A710+IF(H$9&gt;$B710,0,1),Data!$3:$3,0)-1,Num_Orgs,1),0),1)</f>
        <v>2.8622499131738071</v>
      </c>
      <c r="I710" s="70">
        <f ca="1">INDEX(OFFSET(Data!$A$10,1,I$9+MATCH($A710+IF(I$9&gt;$B710,0,1),Data!$3:$3,0),Num_Orgs,1),MATCH($C710,OFFSET(Data!$A$10,1,MATCH($A710+IF(I$9&gt;$B710,0,1),Data!$3:$3,0)-1,Num_Orgs,1),0),1)</f>
        <v>0</v>
      </c>
      <c r="J710" s="26">
        <f ca="1">IFERROR((E710*SUM(Data!$C$8:$D$8))+(F710*Data!$E$8)+(G710*SUM(Data!$F$8:$G$8))+(H710*Data!$H$8)+(I710*Data!$I$8)+Data!$J$8,0)</f>
        <v>1.0933900517859243</v>
      </c>
      <c r="K710" s="119"/>
      <c r="L710" s="69"/>
      <c r="AI710" s="69"/>
    </row>
    <row r="711" spans="1:35" ht="13.8" x14ac:dyDescent="0.25">
      <c r="A711" s="118">
        <v>1</v>
      </c>
      <c r="B711" s="69">
        <f t="shared" si="734"/>
        <v>3</v>
      </c>
      <c r="C711" s="118" t="str">
        <f t="shared" si="735"/>
        <v>RAS</v>
      </c>
      <c r="D711" s="69"/>
      <c r="E711" s="70">
        <f ca="1">INDEX(OFFSET(Data!$A$10,1,E$9+MATCH($A711+IF(E$9&gt;$B711,0,1),Data!$3:$3,0),Num_Orgs,1),MATCH($C711,OFFSET(Data!$A$10,1,MATCH($A711+IF(E$9&gt;$B711,0,1),Data!$3:$3,0)-1,Num_Orgs,1),0),1)</f>
        <v>1.1224636474441745</v>
      </c>
      <c r="F711" s="70">
        <f ca="1">INDEX(OFFSET(Data!$A$10,1,F$9+MATCH($A711+IF(F$9&gt;$B711,0,1),Data!$3:$3,0),Num_Orgs,1),MATCH($C711,OFFSET(Data!$A$10,1,MATCH($A711+IF(F$9&gt;$B711,0,1),Data!$3:$3,0)-1,Num_Orgs,1),0),1)</f>
        <v>1.0185549790730142</v>
      </c>
      <c r="G711" s="70">
        <f ca="1">INDEX(OFFSET(Data!$A$10,1,G$9+MATCH($A711+IF(G$9&gt;$B711,0,1),Data!$3:$3,0),Num_Orgs,1),MATCH($C711,OFFSET(Data!$A$10,1,MATCH($A711+IF(G$9&gt;$B711,0,1),Data!$3:$3,0)-1,Num_Orgs,1),0),1)</f>
        <v>1.1045712545153963</v>
      </c>
      <c r="H711" s="70">
        <f ca="1">INDEX(OFFSET(Data!$A$10,1,H$9+MATCH($A711+IF(H$9&gt;$B711,0,1),Data!$3:$3,0),Num_Orgs,1),MATCH($C711,OFFSET(Data!$A$10,1,MATCH($A711+IF(H$9&gt;$B711,0,1),Data!$3:$3,0)-1,Num_Orgs,1),0),1)</f>
        <v>1.1846476566634245</v>
      </c>
      <c r="I711" s="70">
        <f ca="1">INDEX(OFFSET(Data!$A$10,1,I$9+MATCH($A711+IF(I$9&gt;$B711,0,1),Data!$3:$3,0),Num_Orgs,1),MATCH($C711,OFFSET(Data!$A$10,1,MATCH($A711+IF(I$9&gt;$B711,0,1),Data!$3:$3,0)-1,Num_Orgs,1),0),1)</f>
        <v>0</v>
      </c>
      <c r="J711" s="26">
        <f ca="1">IFERROR((E711*SUM(Data!$C$8:$D$8))+(F711*Data!$E$8)+(G711*SUM(Data!$F$8:$G$8))+(H711*Data!$H$8)+(I711*Data!$I$8)+Data!$J$8,0)</f>
        <v>1.0734435507003728</v>
      </c>
      <c r="K711" s="119"/>
      <c r="L711" s="69"/>
      <c r="AI711" s="69"/>
    </row>
    <row r="712" spans="1:35" ht="13.8" x14ac:dyDescent="0.25">
      <c r="A712" s="118">
        <v>1</v>
      </c>
      <c r="B712" s="69">
        <f t="shared" si="734"/>
        <v>3</v>
      </c>
      <c r="C712" s="118" t="str">
        <f t="shared" si="735"/>
        <v>RAT</v>
      </c>
      <c r="D712" s="69"/>
      <c r="E712" s="70">
        <f ca="1">INDEX(OFFSET(Data!$A$10,1,E$9+MATCH($A712+IF(E$9&gt;$B712,0,1),Data!$3:$3,0),Num_Orgs,1),MATCH($C712,OFFSET(Data!$A$10,1,MATCH($A712+IF(E$9&gt;$B712,0,1),Data!$3:$3,0)-1,Num_Orgs,1),0),1)</f>
        <v>1.1171041564293596</v>
      </c>
      <c r="F712" s="70">
        <f ca="1">INDEX(OFFSET(Data!$A$10,1,F$9+MATCH($A712+IF(F$9&gt;$B712,0,1),Data!$3:$3,0),Num_Orgs,1),MATCH($C712,OFFSET(Data!$A$10,1,MATCH($A712+IF(F$9&gt;$B712,0,1),Data!$3:$3,0)-1,Num_Orgs,1),0),1)</f>
        <v>1.0185549790730142</v>
      </c>
      <c r="G712" s="70">
        <f ca="1">INDEX(OFFSET(Data!$A$10,1,G$9+MATCH($A712+IF(G$9&gt;$B712,0,1),Data!$3:$3,0),Num_Orgs,1),MATCH($C712,OFFSET(Data!$A$10,1,MATCH($A712+IF(G$9&gt;$B712,0,1),Data!$3:$3,0)-1,Num_Orgs,1),0),1)</f>
        <v>1.0766858338375807</v>
      </c>
      <c r="H712" s="70">
        <f ca="1">INDEX(OFFSET(Data!$A$10,1,H$9+MATCH($A712+IF(H$9&gt;$B712,0,1),Data!$3:$3,0),Num_Orgs,1),MATCH($C712,OFFSET(Data!$A$10,1,MATCH($A712+IF(H$9&gt;$B712,0,1),Data!$3:$3,0)-1,Num_Orgs,1),0),1)</f>
        <v>0.85327923724348587</v>
      </c>
      <c r="I712" s="70">
        <f ca="1">INDEX(OFFSET(Data!$A$10,1,I$9+MATCH($A712+IF(I$9&gt;$B712,0,1),Data!$3:$3,0),Num_Orgs,1),MATCH($C712,OFFSET(Data!$A$10,1,MATCH($A712+IF(I$9&gt;$B712,0,1),Data!$3:$3,0)-1,Num_Orgs,1),0),1)</f>
        <v>0</v>
      </c>
      <c r="J712" s="26">
        <f ca="1">IFERROR((E712*SUM(Data!$C$8:$D$8))+(F712*Data!$E$8)+(G712*SUM(Data!$F$8:$G$8))+(H712*Data!$H$8)+(I712*Data!$I$8)+Data!$J$8,0)</f>
        <v>1.0682724581663785</v>
      </c>
      <c r="K712" s="119"/>
      <c r="L712" s="69"/>
      <c r="AI712" s="69"/>
    </row>
    <row r="713" spans="1:35" ht="13.8" x14ac:dyDescent="0.25">
      <c r="A713" s="118">
        <v>1</v>
      </c>
      <c r="B713" s="69">
        <f t="shared" si="734"/>
        <v>3</v>
      </c>
      <c r="C713" s="118" t="str">
        <f t="shared" si="735"/>
        <v>RAX</v>
      </c>
      <c r="D713" s="69"/>
      <c r="E713" s="70">
        <f ca="1">INDEX(OFFSET(Data!$A$10,1,E$9+MATCH($A713+IF(E$9&gt;$B713,0,1),Data!$3:$3,0),Num_Orgs,1),MATCH($C713,OFFSET(Data!$A$10,1,MATCH($A713+IF(E$9&gt;$B713,0,1),Data!$3:$3,0)-1,Num_Orgs,1),0),1)</f>
        <v>1.1343752563738816</v>
      </c>
      <c r="F713" s="70">
        <f ca="1">INDEX(OFFSET(Data!$A$10,1,F$9+MATCH($A713+IF(F$9&gt;$B713,0,1),Data!$3:$3,0),Num_Orgs,1),MATCH($C713,OFFSET(Data!$A$10,1,MATCH($A713+IF(F$9&gt;$B713,0,1),Data!$3:$3,0)-1,Num_Orgs,1),0),1)</f>
        <v>1.0185549790730142</v>
      </c>
      <c r="G713" s="70">
        <f ca="1">INDEX(OFFSET(Data!$A$10,1,G$9+MATCH($A713+IF(G$9&gt;$B713,0,1),Data!$3:$3,0),Num_Orgs,1),MATCH($C713,OFFSET(Data!$A$10,1,MATCH($A713+IF(G$9&gt;$B713,0,1),Data!$3:$3,0)-1,Num_Orgs,1),0),1)</f>
        <v>1.1742289011965372</v>
      </c>
      <c r="H713" s="70">
        <f ca="1">INDEX(OFFSET(Data!$A$10,1,H$9+MATCH($A713+IF(H$9&gt;$B713,0,1),Data!$3:$3,0),Num_Orgs,1),MATCH($C713,OFFSET(Data!$A$10,1,MATCH($A713+IF(H$9&gt;$B713,0,1),Data!$3:$3,0)-1,Num_Orgs,1),0),1)</f>
        <v>4.0264519253995514</v>
      </c>
      <c r="I713" s="70">
        <f ca="1">INDEX(OFFSET(Data!$A$10,1,I$9+MATCH($A713+IF(I$9&gt;$B713,0,1),Data!$3:$3,0),Num_Orgs,1),MATCH($C713,OFFSET(Data!$A$10,1,MATCH($A713+IF(I$9&gt;$B713,0,1),Data!$3:$3,0)-1,Num_Orgs,1),0),1)</f>
        <v>0</v>
      </c>
      <c r="J713" s="26">
        <f ca="1">IFERROR((E713*SUM(Data!$C$8:$D$8))+(F713*Data!$E$8)+(G713*SUM(Data!$F$8:$G$8))+(H713*Data!$H$8)+(I713*Data!$I$8)+Data!$J$8,0)</f>
        <v>1.0945771330089684</v>
      </c>
      <c r="K713" s="119"/>
      <c r="L713" s="69"/>
      <c r="AI713" s="69"/>
    </row>
    <row r="714" spans="1:35" ht="13.8" x14ac:dyDescent="0.25">
      <c r="A714" s="118">
        <v>1</v>
      </c>
      <c r="B714" s="69">
        <f t="shared" si="734"/>
        <v>3</v>
      </c>
      <c r="C714" s="118" t="str">
        <f t="shared" si="735"/>
        <v>RBA</v>
      </c>
      <c r="D714" s="69"/>
      <c r="E714" s="70">
        <f ca="1">INDEX(OFFSET(Data!$A$10,1,E$9+MATCH($A714+IF(E$9&gt;$B714,0,1),Data!$3:$3,0),Num_Orgs,1),MATCH($C714,OFFSET(Data!$A$10,1,MATCH($A714+IF(E$9&gt;$B714,0,1),Data!$3:$3,0)-1,Num_Orgs,1),0),1)</f>
        <v>0.94915320646745283</v>
      </c>
      <c r="F714" s="70">
        <f ca="1">INDEX(OFFSET(Data!$A$10,1,F$9+MATCH($A714+IF(F$9&gt;$B714,0,1),Data!$3:$3,0),Num_Orgs,1),MATCH($C714,OFFSET(Data!$A$10,1,MATCH($A714+IF(F$9&gt;$B714,0,1),Data!$3:$3,0)-1,Num_Orgs,1),0),1)</f>
        <v>0.99627950075333704</v>
      </c>
      <c r="G714" s="70">
        <f ca="1">INDEX(OFFSET(Data!$A$10,1,G$9+MATCH($A714+IF(G$9&gt;$B714,0,1),Data!$3:$3,0),Num_Orgs,1),MATCH($C714,OFFSET(Data!$A$10,1,MATCH($A714+IF(G$9&gt;$B714,0,1),Data!$3:$3,0)-1,Num_Orgs,1),0),1)</f>
        <v>0.96525596115309287</v>
      </c>
      <c r="H714" s="70">
        <f ca="1">INDEX(OFFSET(Data!$A$10,1,H$9+MATCH($A714+IF(H$9&gt;$B714,0,1),Data!$3:$3,0),Num_Orgs,1),MATCH($C714,OFFSET(Data!$A$10,1,MATCH($A714+IF(H$9&gt;$B714,0,1),Data!$3:$3,0)-1,Num_Orgs,1),0),1)</f>
        <v>1.113058272031203</v>
      </c>
      <c r="I714" s="70">
        <f ca="1">INDEX(OFFSET(Data!$A$10,1,I$9+MATCH($A714+IF(I$9&gt;$B714,0,1),Data!$3:$3,0),Num_Orgs,1),MATCH($C714,OFFSET(Data!$A$10,1,MATCH($A714+IF(I$9&gt;$B714,0,1),Data!$3:$3,0)-1,Num_Orgs,1),0),1)</f>
        <v>0</v>
      </c>
      <c r="J714" s="26">
        <f ca="1">IFERROR((E714*SUM(Data!$C$8:$D$8))+(F714*Data!$E$8)+(G714*SUM(Data!$F$8:$G$8))+(H714*Data!$H$8)+(I714*Data!$I$8)+Data!$J$8,0)</f>
        <v>0.97114157744702845</v>
      </c>
      <c r="K714" s="119"/>
      <c r="L714" s="69"/>
      <c r="AI714" s="69"/>
    </row>
    <row r="715" spans="1:35" ht="13.8" x14ac:dyDescent="0.25">
      <c r="A715" s="118">
        <v>1</v>
      </c>
      <c r="B715" s="69">
        <f t="shared" si="734"/>
        <v>3</v>
      </c>
      <c r="C715" s="118" t="str">
        <f t="shared" si="735"/>
        <v>RBD</v>
      </c>
      <c r="D715" s="69"/>
      <c r="E715" s="70">
        <f ca="1">INDEX(OFFSET(Data!$A$10,1,E$9+MATCH($A715+IF(E$9&gt;$B715,0,1),Data!$3:$3,0),Num_Orgs,1),MATCH($C715,OFFSET(Data!$A$10,1,MATCH($A715+IF(E$9&gt;$B715,0,1),Data!$3:$3,0)-1,Num_Orgs,1),0),1)</f>
        <v>0.95635044461689955</v>
      </c>
      <c r="F715" s="70">
        <f ca="1">INDEX(OFFSET(Data!$A$10,1,F$9+MATCH($A715+IF(F$9&gt;$B715,0,1),Data!$3:$3,0),Num_Orgs,1),MATCH($C715,OFFSET(Data!$A$10,1,MATCH($A715+IF(F$9&gt;$B715,0,1),Data!$3:$3,0)-1,Num_Orgs,1),0),1)</f>
        <v>0.99627950075333704</v>
      </c>
      <c r="G715" s="70">
        <f ca="1">INDEX(OFFSET(Data!$A$10,1,G$9+MATCH($A715+IF(G$9&gt;$B715,0,1),Data!$3:$3,0),Num_Orgs,1),MATCH($C715,OFFSET(Data!$A$10,1,MATCH($A715+IF(G$9&gt;$B715,0,1),Data!$3:$3,0)-1,Num_Orgs,1),0),1)</f>
        <v>0.97520705353611448</v>
      </c>
      <c r="H715" s="70">
        <f ca="1">INDEX(OFFSET(Data!$A$10,1,H$9+MATCH($A715+IF(H$9&gt;$B715,0,1),Data!$3:$3,0),Num_Orgs,1),MATCH($C715,OFFSET(Data!$A$10,1,MATCH($A715+IF(H$9&gt;$B715,0,1),Data!$3:$3,0)-1,Num_Orgs,1),0),1)</f>
        <v>2.0699233656743941</v>
      </c>
      <c r="I715" s="70">
        <f ca="1">INDEX(OFFSET(Data!$A$10,1,I$9+MATCH($A715+IF(I$9&gt;$B715,0,1),Data!$3:$3,0),Num_Orgs,1),MATCH($C715,OFFSET(Data!$A$10,1,MATCH($A715+IF(I$9&gt;$B715,0,1),Data!$3:$3,0)-1,Num_Orgs,1),0),1)</f>
        <v>0</v>
      </c>
      <c r="J715" s="26">
        <f ca="1">IFERROR((E715*SUM(Data!$C$8:$D$8))+(F715*Data!$E$8)+(G715*SUM(Data!$F$8:$G$8))+(H715*Data!$H$8)+(I715*Data!$I$8)+Data!$J$8,0)</f>
        <v>0.97964764880863098</v>
      </c>
      <c r="K715" s="119"/>
      <c r="L715" s="69"/>
      <c r="AI715" s="69"/>
    </row>
    <row r="716" spans="1:35" ht="13.8" x14ac:dyDescent="0.25">
      <c r="A716" s="118">
        <v>1</v>
      </c>
      <c r="B716" s="69">
        <f t="shared" si="734"/>
        <v>3</v>
      </c>
      <c r="C716" s="118" t="str">
        <f t="shared" si="735"/>
        <v>RBK</v>
      </c>
      <c r="D716" s="69"/>
      <c r="E716" s="70">
        <f ca="1">INDEX(OFFSET(Data!$A$10,1,E$9+MATCH($A716+IF(E$9&gt;$B716,0,1),Data!$3:$3,0),Num_Orgs,1),MATCH($C716,OFFSET(Data!$A$10,1,MATCH($A716+IF(E$9&gt;$B716,0,1),Data!$3:$3,0)-1,Num_Orgs,1),0),1)</f>
        <v>0.9480321426424051</v>
      </c>
      <c r="F716" s="70">
        <f ca="1">INDEX(OFFSET(Data!$A$10,1,F$9+MATCH($A716+IF(F$9&gt;$B716,0,1),Data!$3:$3,0),Num_Orgs,1),MATCH($C716,OFFSET(Data!$A$10,1,MATCH($A716+IF(F$9&gt;$B716,0,1),Data!$3:$3,0)-1,Num_Orgs,1),0),1)</f>
        <v>0.99627950075333704</v>
      </c>
      <c r="G716" s="70">
        <f ca="1">INDEX(OFFSET(Data!$A$10,1,G$9+MATCH($A716+IF(G$9&gt;$B716,0,1),Data!$3:$3,0),Num_Orgs,1),MATCH($C716,OFFSET(Data!$A$10,1,MATCH($A716+IF(G$9&gt;$B716,0,1),Data!$3:$3,0)-1,Num_Orgs,1),0),1)</f>
        <v>0.91550049923798604</v>
      </c>
      <c r="H716" s="70">
        <f ca="1">INDEX(OFFSET(Data!$A$10,1,H$9+MATCH($A716+IF(H$9&gt;$B716,0,1),Data!$3:$3,0),Num_Orgs,1),MATCH($C716,OFFSET(Data!$A$10,1,MATCH($A716+IF(H$9&gt;$B716,0,1),Data!$3:$3,0)-1,Num_Orgs,1),0),1)</f>
        <v>0.42810588742773448</v>
      </c>
      <c r="I716" s="70">
        <f ca="1">INDEX(OFFSET(Data!$A$10,1,I$9+MATCH($A716+IF(I$9&gt;$B716,0,1),Data!$3:$3,0),Num_Orgs,1),MATCH($C716,OFFSET(Data!$A$10,1,MATCH($A716+IF(I$9&gt;$B716,0,1),Data!$3:$3,0)-1,Num_Orgs,1),0),1)</f>
        <v>0</v>
      </c>
      <c r="J716" s="26">
        <f ca="1">IFERROR((E716*SUM(Data!$C$8:$D$8))+(F716*Data!$E$8)+(G716*SUM(Data!$F$8:$G$8))+(H716*Data!$H$8)+(I716*Data!$I$8)+Data!$J$8,0)</f>
        <v>0.96613071964925235</v>
      </c>
      <c r="K716" s="119"/>
      <c r="L716" s="69"/>
      <c r="AI716" s="69"/>
    </row>
    <row r="717" spans="1:35" ht="13.8" x14ac:dyDescent="0.25">
      <c r="A717" s="118">
        <v>1</v>
      </c>
      <c r="B717" s="69">
        <f t="shared" si="734"/>
        <v>3</v>
      </c>
      <c r="C717" s="118" t="str">
        <f t="shared" si="735"/>
        <v>RBL</v>
      </c>
      <c r="D717" s="69"/>
      <c r="E717" s="70">
        <f ca="1">INDEX(OFFSET(Data!$A$10,1,E$9+MATCH($A717+IF(E$9&gt;$B717,0,1),Data!$3:$3,0),Num_Orgs,1),MATCH($C717,OFFSET(Data!$A$10,1,MATCH($A717+IF(E$9&gt;$B717,0,1),Data!$3:$3,0)-1,Num_Orgs,1),0),1)</f>
        <v>0.94499115581342263</v>
      </c>
      <c r="F717" s="70">
        <f ca="1">INDEX(OFFSET(Data!$A$10,1,F$9+MATCH($A717+IF(F$9&gt;$B717,0,1),Data!$3:$3,0),Num_Orgs,1),MATCH($C717,OFFSET(Data!$A$10,1,MATCH($A717+IF(F$9&gt;$B717,0,1),Data!$3:$3,0)-1,Num_Orgs,1),0),1)</f>
        <v>0.99627950075333704</v>
      </c>
      <c r="G717" s="70">
        <f ca="1">INDEX(OFFSET(Data!$A$10,1,G$9+MATCH($A717+IF(G$9&gt;$B717,0,1),Data!$3:$3,0),Num_Orgs,1),MATCH($C717,OFFSET(Data!$A$10,1,MATCH($A717+IF(G$9&gt;$B717,0,1),Data!$3:$3,0)-1,Num_Orgs,1),0),1)</f>
        <v>0.92545159162100754</v>
      </c>
      <c r="H717" s="70">
        <f ca="1">INDEX(OFFSET(Data!$A$10,1,H$9+MATCH($A717+IF(H$9&gt;$B717,0,1),Data!$3:$3,0),Num_Orgs,1),MATCH($C717,OFFSET(Data!$A$10,1,MATCH($A717+IF(H$9&gt;$B717,0,1),Data!$3:$3,0)-1,Num_Orgs,1),0),1)</f>
        <v>0.67183137725172104</v>
      </c>
      <c r="I717" s="70">
        <f ca="1">INDEX(OFFSET(Data!$A$10,1,I$9+MATCH($A717+IF(I$9&gt;$B717,0,1),Data!$3:$3,0),Num_Orgs,1),MATCH($C717,OFFSET(Data!$A$10,1,MATCH($A717+IF(I$9&gt;$B717,0,1),Data!$3:$3,0)-1,Num_Orgs,1),0),1)</f>
        <v>0</v>
      </c>
      <c r="J717" s="26">
        <f ca="1">IFERROR((E717*SUM(Data!$C$8:$D$8))+(F717*Data!$E$8)+(G717*SUM(Data!$F$8:$G$8))+(H717*Data!$H$8)+(I717*Data!$I$8)+Data!$J$8,0)</f>
        <v>0.96581820124787621</v>
      </c>
      <c r="K717" s="119"/>
      <c r="L717" s="69"/>
      <c r="AI717" s="69"/>
    </row>
    <row r="718" spans="1:35" ht="13.8" x14ac:dyDescent="0.25">
      <c r="A718" s="118">
        <v>1</v>
      </c>
      <c r="B718" s="69">
        <f t="shared" si="734"/>
        <v>3</v>
      </c>
      <c r="C718" s="118" t="str">
        <f t="shared" si="735"/>
        <v>RBN</v>
      </c>
      <c r="D718" s="69"/>
      <c r="E718" s="70">
        <f ca="1">INDEX(OFFSET(Data!$A$10,1,E$9+MATCH($A718+IF(E$9&gt;$B718,0,1),Data!$3:$3,0),Num_Orgs,1),MATCH($C718,OFFSET(Data!$A$10,1,MATCH($A718+IF(E$9&gt;$B718,0,1),Data!$3:$3,0)-1,Num_Orgs,1),0),1)</f>
        <v>0.9451690931126796</v>
      </c>
      <c r="F718" s="70">
        <f ca="1">INDEX(OFFSET(Data!$A$10,1,F$9+MATCH($A718+IF(F$9&gt;$B718,0,1),Data!$3:$3,0),Num_Orgs,1),MATCH($C718,OFFSET(Data!$A$10,1,MATCH($A718+IF(F$9&gt;$B718,0,1),Data!$3:$3,0)-1,Num_Orgs,1),0),1)</f>
        <v>0.99627950075333704</v>
      </c>
      <c r="G718" s="70">
        <f ca="1">INDEX(OFFSET(Data!$A$10,1,G$9+MATCH($A718+IF(G$9&gt;$B718,0,1),Data!$3:$3,0),Num_Orgs,1),MATCH($C718,OFFSET(Data!$A$10,1,MATCH($A718+IF(G$9&gt;$B718,0,1),Data!$3:$3,0)-1,Num_Orgs,1),0),1)</f>
        <v>0.89559831447194282</v>
      </c>
      <c r="H718" s="70">
        <f ca="1">INDEX(OFFSET(Data!$A$10,1,H$9+MATCH($A718+IF(H$9&gt;$B718,0,1),Data!$3:$3,0),Num_Orgs,1),MATCH($C718,OFFSET(Data!$A$10,1,MATCH($A718+IF(H$9&gt;$B718,0,1),Data!$3:$3,0)-1,Num_Orgs,1),0),1)</f>
        <v>0.50144932147755594</v>
      </c>
      <c r="I718" s="70">
        <f ca="1">INDEX(OFFSET(Data!$A$10,1,I$9+MATCH($A718+IF(I$9&gt;$B718,0,1),Data!$3:$3,0),Num_Orgs,1),MATCH($C718,OFFSET(Data!$A$10,1,MATCH($A718+IF(I$9&gt;$B718,0,1),Data!$3:$3,0)-1,Num_Orgs,1),0),1)</f>
        <v>0</v>
      </c>
      <c r="J718" s="26">
        <f ca="1">IFERROR((E718*SUM(Data!$C$8:$D$8))+(F718*Data!$E$8)+(G718*SUM(Data!$F$8:$G$8))+(H718*Data!$H$8)+(I718*Data!$I$8)+Data!$J$8,0)</f>
        <v>0.96435710017429255</v>
      </c>
      <c r="K718" s="119"/>
      <c r="L718" s="69"/>
      <c r="AI718" s="69"/>
    </row>
    <row r="719" spans="1:35" ht="13.8" x14ac:dyDescent="0.25">
      <c r="A719" s="118">
        <v>1</v>
      </c>
      <c r="B719" s="69">
        <f t="shared" si="734"/>
        <v>3</v>
      </c>
      <c r="C719" s="118" t="str">
        <f t="shared" si="735"/>
        <v>RBQ</v>
      </c>
      <c r="D719" s="69"/>
      <c r="E719" s="70">
        <f ca="1">INDEX(OFFSET(Data!$A$10,1,E$9+MATCH($A719+IF(E$9&gt;$B719,0,1),Data!$3:$3,0),Num_Orgs,1),MATCH($C719,OFFSET(Data!$A$10,1,MATCH($A719+IF(E$9&gt;$B719,0,1),Data!$3:$3,0)-1,Num_Orgs,1),0),1)</f>
        <v>0.94510372189165959</v>
      </c>
      <c r="F719" s="70">
        <f ca="1">INDEX(OFFSET(Data!$A$10,1,F$9+MATCH($A719+IF(F$9&gt;$B719,0,1),Data!$3:$3,0),Num_Orgs,1),MATCH($C719,OFFSET(Data!$A$10,1,MATCH($A719+IF(F$9&gt;$B719,0,1),Data!$3:$3,0)-1,Num_Orgs,1),0),1)</f>
        <v>0.99627950075333704</v>
      </c>
      <c r="G719" s="70">
        <f ca="1">INDEX(OFFSET(Data!$A$10,1,G$9+MATCH($A719+IF(G$9&gt;$B719,0,1),Data!$3:$3,0),Num_Orgs,1),MATCH($C719,OFFSET(Data!$A$10,1,MATCH($A719+IF(G$9&gt;$B719,0,1),Data!$3:$3,0)-1,Num_Orgs,1),0),1)</f>
        <v>0.91550049923798604</v>
      </c>
      <c r="H719" s="70">
        <f ca="1">INDEX(OFFSET(Data!$A$10,1,H$9+MATCH($A719+IF(H$9&gt;$B719,0,1),Data!$3:$3,0),Num_Orgs,1),MATCH($C719,OFFSET(Data!$A$10,1,MATCH($A719+IF(H$9&gt;$B719,0,1),Data!$3:$3,0)-1,Num_Orgs,1),0),1)</f>
        <v>0.71762325741743649</v>
      </c>
      <c r="I719" s="70">
        <f ca="1">INDEX(OFFSET(Data!$A$10,1,I$9+MATCH($A719+IF(I$9&gt;$B719,0,1),Data!$3:$3,0),Num_Orgs,1),MATCH($C719,OFFSET(Data!$A$10,1,MATCH($A719+IF(I$9&gt;$B719,0,1),Data!$3:$3,0)-1,Num_Orgs,1),0),1)</f>
        <v>0</v>
      </c>
      <c r="J719" s="26">
        <f ca="1">IFERROR((E719*SUM(Data!$C$8:$D$8))+(F719*Data!$E$8)+(G719*SUM(Data!$F$8:$G$8))+(H719*Data!$H$8)+(I719*Data!$I$8)+Data!$J$8,0)</f>
        <v>0.96582020187267204</v>
      </c>
      <c r="K719" s="119"/>
      <c r="L719" s="69"/>
      <c r="AI719" s="69"/>
    </row>
    <row r="720" spans="1:35" ht="13.8" x14ac:dyDescent="0.25">
      <c r="A720" s="118">
        <v>1</v>
      </c>
      <c r="B720" s="69">
        <f t="shared" si="734"/>
        <v>3</v>
      </c>
      <c r="C720" s="118" t="str">
        <f t="shared" si="735"/>
        <v>RBS</v>
      </c>
      <c r="D720" s="69"/>
      <c r="E720" s="70">
        <f ca="1">INDEX(OFFSET(Data!$A$10,1,E$9+MATCH($A720+IF(E$9&gt;$B720,0,1),Data!$3:$3,0),Num_Orgs,1),MATCH($C720,OFFSET(Data!$A$10,1,MATCH($A720+IF(E$9&gt;$B720,0,1),Data!$3:$3,0)-1,Num_Orgs,1),0),1)</f>
        <v>0.94487324992300015</v>
      </c>
      <c r="F720" s="70">
        <f ca="1">INDEX(OFFSET(Data!$A$10,1,F$9+MATCH($A720+IF(F$9&gt;$B720,0,1),Data!$3:$3,0),Num_Orgs,1),MATCH($C720,OFFSET(Data!$A$10,1,MATCH($A720+IF(F$9&gt;$B720,0,1),Data!$3:$3,0)-1,Num_Orgs,1),0),1)</f>
        <v>0.99627950075333704</v>
      </c>
      <c r="G720" s="70">
        <f ca="1">INDEX(OFFSET(Data!$A$10,1,G$9+MATCH($A720+IF(G$9&gt;$B720,0,1),Data!$3:$3,0),Num_Orgs,1),MATCH($C720,OFFSET(Data!$A$10,1,MATCH($A720+IF(G$9&gt;$B720,0,1),Data!$3:$3,0)-1,Num_Orgs,1),0),1)</f>
        <v>0.91550049923798604</v>
      </c>
      <c r="H720" s="70">
        <f ca="1">INDEX(OFFSET(Data!$A$10,1,H$9+MATCH($A720+IF(H$9&gt;$B720,0,1),Data!$3:$3,0),Num_Orgs,1),MATCH($C720,OFFSET(Data!$A$10,1,MATCH($A720+IF(H$9&gt;$B720,0,1),Data!$3:$3,0)-1,Num_Orgs,1),0),1)</f>
        <v>0.30558829546334554</v>
      </c>
      <c r="I720" s="70">
        <f ca="1">INDEX(OFFSET(Data!$A$10,1,I$9+MATCH($A720+IF(I$9&gt;$B720,0,1),Data!$3:$3,0),Num_Orgs,1),MATCH($C720,OFFSET(Data!$A$10,1,MATCH($A720+IF(I$9&gt;$B720,0,1),Data!$3:$3,0)-1,Num_Orgs,1),0),1)</f>
        <v>0</v>
      </c>
      <c r="J720" s="26">
        <f ca="1">IFERROR((E720*SUM(Data!$C$8:$D$8))+(F720*Data!$E$8)+(G720*SUM(Data!$F$8:$G$8))+(H720*Data!$H$8)+(I720*Data!$I$8)+Data!$J$8,0)</f>
        <v>0.96384689721608097</v>
      </c>
      <c r="K720" s="119"/>
      <c r="L720" s="69"/>
      <c r="AI720" s="69"/>
    </row>
    <row r="721" spans="1:35" ht="13.8" x14ac:dyDescent="0.25">
      <c r="A721" s="118">
        <v>1</v>
      </c>
      <c r="B721" s="69">
        <f t="shared" si="734"/>
        <v>3</v>
      </c>
      <c r="C721" s="118" t="str">
        <f t="shared" si="735"/>
        <v>RBT</v>
      </c>
      <c r="D721" s="69"/>
      <c r="E721" s="70">
        <f ca="1">INDEX(OFFSET(Data!$A$10,1,E$9+MATCH($A721+IF(E$9&gt;$B721,0,1),Data!$3:$3,0),Num_Orgs,1),MATCH($C721,OFFSET(Data!$A$10,1,MATCH($A721+IF(E$9&gt;$B721,0,1),Data!$3:$3,0)-1,Num_Orgs,1),0),1)</f>
        <v>0.94344929510036402</v>
      </c>
      <c r="F721" s="70">
        <f ca="1">INDEX(OFFSET(Data!$A$10,1,F$9+MATCH($A721+IF(F$9&gt;$B721,0,1),Data!$3:$3,0),Num_Orgs,1),MATCH($C721,OFFSET(Data!$A$10,1,MATCH($A721+IF(F$9&gt;$B721,0,1),Data!$3:$3,0)-1,Num_Orgs,1),0),1)</f>
        <v>0.99627950075333704</v>
      </c>
      <c r="G721" s="70">
        <f ca="1">INDEX(OFFSET(Data!$A$10,1,G$9+MATCH($A721+IF(G$9&gt;$B721,0,1),Data!$3:$3,0),Num_Orgs,1),MATCH($C721,OFFSET(Data!$A$10,1,MATCH($A721+IF(G$9&gt;$B721,0,1),Data!$3:$3,0)-1,Num_Orgs,1),0),1)</f>
        <v>0.90554940685496432</v>
      </c>
      <c r="H721" s="70">
        <f ca="1">INDEX(OFFSET(Data!$A$10,1,H$9+MATCH($A721+IF(H$9&gt;$B721,0,1),Data!$3:$3,0),Num_Orgs,1),MATCH($C721,OFFSET(Data!$A$10,1,MATCH($A721+IF(H$9&gt;$B721,0,1),Data!$3:$3,0)-1,Num_Orgs,1),0),1)</f>
        <v>0.4356207542879349</v>
      </c>
      <c r="I721" s="70">
        <f ca="1">INDEX(OFFSET(Data!$A$10,1,I$9+MATCH($A721+IF(I$9&gt;$B721,0,1),Data!$3:$3,0),Num_Orgs,1),MATCH($C721,OFFSET(Data!$A$10,1,MATCH($A721+IF(I$9&gt;$B721,0,1),Data!$3:$3,0)-1,Num_Orgs,1),0),1)</f>
        <v>0</v>
      </c>
      <c r="J721" s="26">
        <f ca="1">IFERROR((E721*SUM(Data!$C$8:$D$8))+(F721*Data!$E$8)+(G721*SUM(Data!$F$8:$G$8))+(H721*Data!$H$8)+(I721*Data!$I$8)+Data!$J$8,0)</f>
        <v>0.963382687526944</v>
      </c>
      <c r="K721" s="119"/>
      <c r="L721" s="69"/>
      <c r="AI721" s="69"/>
    </row>
    <row r="722" spans="1:35" ht="13.8" x14ac:dyDescent="0.25">
      <c r="A722" s="118">
        <v>1</v>
      </c>
      <c r="B722" s="69">
        <f t="shared" si="734"/>
        <v>3</v>
      </c>
      <c r="C722" s="118" t="str">
        <f t="shared" si="735"/>
        <v>RBV</v>
      </c>
      <c r="D722" s="69"/>
      <c r="E722" s="70">
        <f ca="1">INDEX(OFFSET(Data!$A$10,1,E$9+MATCH($A722+IF(E$9&gt;$B722,0,1),Data!$3:$3,0),Num_Orgs,1),MATCH($C722,OFFSET(Data!$A$10,1,MATCH($A722+IF(E$9&gt;$B722,0,1),Data!$3:$3,0)-1,Num_Orgs,1),0),1)</f>
        <v>0.95866394168674307</v>
      </c>
      <c r="F722" s="70">
        <f ca="1">INDEX(OFFSET(Data!$A$10,1,F$9+MATCH($A722+IF(F$9&gt;$B722,0,1),Data!$3:$3,0),Num_Orgs,1),MATCH($C722,OFFSET(Data!$A$10,1,MATCH($A722+IF(F$9&gt;$B722,0,1),Data!$3:$3,0)-1,Num_Orgs,1),0),1)</f>
        <v>0.99627950075333704</v>
      </c>
      <c r="G722" s="70">
        <f ca="1">INDEX(OFFSET(Data!$A$10,1,G$9+MATCH($A722+IF(G$9&gt;$B722,0,1),Data!$3:$3,0),Num_Orgs,1),MATCH($C722,OFFSET(Data!$A$10,1,MATCH($A722+IF(G$9&gt;$B722,0,1),Data!$3:$3,0)-1,Num_Orgs,1),0),1)</f>
        <v>0.94535377638704965</v>
      </c>
      <c r="H722" s="70">
        <f ca="1">INDEX(OFFSET(Data!$A$10,1,H$9+MATCH($A722+IF(H$9&gt;$B722,0,1),Data!$3:$3,0),Num_Orgs,1),MATCH($C722,OFFSET(Data!$A$10,1,MATCH($A722+IF(H$9&gt;$B722,0,1),Data!$3:$3,0)-1,Num_Orgs,1),0),1)</f>
        <v>2.573563777114388</v>
      </c>
      <c r="I722" s="70">
        <f ca="1">INDEX(OFFSET(Data!$A$10,1,I$9+MATCH($A722+IF(I$9&gt;$B722,0,1),Data!$3:$3,0),Num_Orgs,1),MATCH($C722,OFFSET(Data!$A$10,1,MATCH($A722+IF(I$9&gt;$B722,0,1),Data!$3:$3,0)-1,Num_Orgs,1),0),1)</f>
        <v>0</v>
      </c>
      <c r="J722" s="26">
        <f ca="1">IFERROR((E722*SUM(Data!$C$8:$D$8))+(F722*Data!$E$8)+(G722*SUM(Data!$F$8:$G$8))+(H722*Data!$H$8)+(I722*Data!$I$8)+Data!$J$8,0)</f>
        <v>0.98238025530225803</v>
      </c>
      <c r="K722" s="119"/>
      <c r="L722" s="69"/>
      <c r="AI722" s="69"/>
    </row>
    <row r="723" spans="1:35" ht="13.8" x14ac:dyDescent="0.25">
      <c r="A723" s="118">
        <v>1</v>
      </c>
      <c r="B723" s="69">
        <f t="shared" si="734"/>
        <v>3</v>
      </c>
      <c r="C723" s="118" t="str">
        <f t="shared" si="735"/>
        <v>RBZ</v>
      </c>
      <c r="D723" s="69"/>
      <c r="E723" s="70">
        <f ca="1">INDEX(OFFSET(Data!$A$10,1,E$9+MATCH($A723+IF(E$9&gt;$B723,0,1),Data!$3:$3,0),Num_Orgs,1),MATCH($C723,OFFSET(Data!$A$10,1,MATCH($A723+IF(E$9&gt;$B723,0,1),Data!$3:$3,0)-1,Num_Orgs,1),0),1)</f>
        <v>0.91281697492522029</v>
      </c>
      <c r="F723" s="70">
        <f ca="1">INDEX(OFFSET(Data!$A$10,1,F$9+MATCH($A723+IF(F$9&gt;$B723,0,1),Data!$3:$3,0),Num_Orgs,1),MATCH($C723,OFFSET(Data!$A$10,1,MATCH($A723+IF(F$9&gt;$B723,0,1),Data!$3:$3,0)-1,Num_Orgs,1),0),1)</f>
        <v>0.99627950075333704</v>
      </c>
      <c r="G723" s="70">
        <f ca="1">INDEX(OFFSET(Data!$A$10,1,G$9+MATCH($A723+IF(G$9&gt;$B723,0,1),Data!$3:$3,0),Num_Orgs,1),MATCH($C723,OFFSET(Data!$A$10,1,MATCH($A723+IF(G$9&gt;$B723,0,1),Data!$3:$3,0)-1,Num_Orgs,1),0),1)</f>
        <v>0.95530486877007115</v>
      </c>
      <c r="H723" s="70">
        <f ca="1">INDEX(OFFSET(Data!$A$10,1,H$9+MATCH($A723+IF(H$9&gt;$B723,0,1),Data!$3:$3,0),Num_Orgs,1),MATCH($C723,OFFSET(Data!$A$10,1,MATCH($A723+IF(H$9&gt;$B723,0,1),Data!$3:$3,0)-1,Num_Orgs,1),0),1)</f>
        <v>0.57659509652715735</v>
      </c>
      <c r="I723" s="70">
        <f ca="1">INDEX(OFFSET(Data!$A$10,1,I$9+MATCH($A723+IF(I$9&gt;$B723,0,1),Data!$3:$3,0),Num_Orgs,1),MATCH($C723,OFFSET(Data!$A$10,1,MATCH($A723+IF(I$9&gt;$B723,0,1),Data!$3:$3,0)-1,Num_Orgs,1),0),1)</f>
        <v>0</v>
      </c>
      <c r="J723" s="26">
        <f ca="1">IFERROR((E723*SUM(Data!$C$8:$D$8))+(F723*Data!$E$8)+(G723*SUM(Data!$F$8:$G$8))+(H723*Data!$H$8)+(I723*Data!$I$8)+Data!$J$8,0)</f>
        <v>0.94851814019136604</v>
      </c>
      <c r="K723" s="119"/>
      <c r="L723" s="69"/>
      <c r="AI723" s="69"/>
    </row>
    <row r="724" spans="1:35" ht="13.8" x14ac:dyDescent="0.25">
      <c r="A724" s="118">
        <v>1</v>
      </c>
      <c r="B724" s="69">
        <f t="shared" si="734"/>
        <v>3</v>
      </c>
      <c r="C724" s="118" t="str">
        <f t="shared" si="735"/>
        <v>RC1</v>
      </c>
      <c r="D724" s="69"/>
      <c r="E724" s="70">
        <f ca="1">INDEX(OFFSET(Data!$A$10,1,E$9+MATCH($A724+IF(E$9&gt;$B724,0,1),Data!$3:$3,0),Num_Orgs,1),MATCH($C724,OFFSET(Data!$A$10,1,MATCH($A724+IF(E$9&gt;$B724,0,1),Data!$3:$3,0)-1,Num_Orgs,1),0),1)</f>
        <v>1.0082832334869296</v>
      </c>
      <c r="F724" s="70">
        <f ca="1">INDEX(OFFSET(Data!$A$10,1,F$9+MATCH($A724+IF(F$9&gt;$B724,0,1),Data!$3:$3,0),Num_Orgs,1),MATCH($C724,OFFSET(Data!$A$10,1,MATCH($A724+IF(F$9&gt;$B724,0,1),Data!$3:$3,0)-1,Num_Orgs,1),0),1)</f>
        <v>0.99627950075333704</v>
      </c>
      <c r="G724" s="70">
        <f ca="1">INDEX(OFFSET(Data!$A$10,1,G$9+MATCH($A724+IF(G$9&gt;$B724,0,1),Data!$3:$3,0),Num_Orgs,1),MATCH($C724,OFFSET(Data!$A$10,1,MATCH($A724+IF(G$9&gt;$B724,0,1),Data!$3:$3,0)-1,Num_Orgs,1),0),1)</f>
        <v>1.0150114230682019</v>
      </c>
      <c r="H724" s="70">
        <f ca="1">INDEX(OFFSET(Data!$A$10,1,H$9+MATCH($A724+IF(H$9&gt;$B724,0,1),Data!$3:$3,0),Num_Orgs,1),MATCH($C724,OFFSET(Data!$A$10,1,MATCH($A724+IF(H$9&gt;$B724,0,1),Data!$3:$3,0)-1,Num_Orgs,1),0),1)</f>
        <v>1.3614166114298478</v>
      </c>
      <c r="I724" s="70">
        <f ca="1">INDEX(OFFSET(Data!$A$10,1,I$9+MATCH($A724+IF(I$9&gt;$B724,0,1),Data!$3:$3,0),Num_Orgs,1),MATCH($C724,OFFSET(Data!$A$10,1,MATCH($A724+IF(I$9&gt;$B724,0,1),Data!$3:$3,0)-1,Num_Orgs,1),0),1)</f>
        <v>0</v>
      </c>
      <c r="J724" s="26">
        <f ca="1">IFERROR((E724*SUM(Data!$C$8:$D$8))+(F724*Data!$E$8)+(G724*SUM(Data!$F$8:$G$8))+(H724*Data!$H$8)+(I724*Data!$I$8)+Data!$J$8,0)</f>
        <v>1.0060511024725678</v>
      </c>
      <c r="K724" s="119"/>
      <c r="L724" s="69"/>
      <c r="AI724" s="69"/>
    </row>
    <row r="725" spans="1:35" ht="13.8" x14ac:dyDescent="0.25">
      <c r="A725" s="118">
        <v>1</v>
      </c>
      <c r="B725" s="69">
        <f t="shared" si="734"/>
        <v>3</v>
      </c>
      <c r="C725" s="118" t="str">
        <f t="shared" si="735"/>
        <v>RC9</v>
      </c>
      <c r="D725" s="69"/>
      <c r="E725" s="70">
        <f ca="1">INDEX(OFFSET(Data!$A$10,1,E$9+MATCH($A725+IF(E$9&gt;$B725,0,1),Data!$3:$3,0),Num_Orgs,1),MATCH($C725,OFFSET(Data!$A$10,1,MATCH($A725+IF(E$9&gt;$B725,0,1),Data!$3:$3,0)-1,Num_Orgs,1),0),1)</f>
        <v>1.0596987169006331</v>
      </c>
      <c r="F725" s="70">
        <f ca="1">INDEX(OFFSET(Data!$A$10,1,F$9+MATCH($A725+IF(F$9&gt;$B725,0,1),Data!$3:$3,0),Num_Orgs,1),MATCH($C725,OFFSET(Data!$A$10,1,MATCH($A725+IF(F$9&gt;$B725,0,1),Data!$3:$3,0)-1,Num_Orgs,1),0),1)</f>
        <v>0.99627950075333704</v>
      </c>
      <c r="G725" s="70">
        <f ca="1">INDEX(OFFSET(Data!$A$10,1,G$9+MATCH($A725+IF(G$9&gt;$B725,0,1),Data!$3:$3,0),Num_Orgs,1),MATCH($C725,OFFSET(Data!$A$10,1,MATCH($A725+IF(G$9&gt;$B725,0,1),Data!$3:$3,0)-1,Num_Orgs,1),0),1)</f>
        <v>1.0548157926002883</v>
      </c>
      <c r="H725" s="70">
        <f ca="1">INDEX(OFFSET(Data!$A$10,1,H$9+MATCH($A725+IF(H$9&gt;$B725,0,1),Data!$3:$3,0),Num_Orgs,1),MATCH($C725,OFFSET(Data!$A$10,1,MATCH($A725+IF(H$9&gt;$B725,0,1),Data!$3:$3,0)-1,Num_Orgs,1),0),1)</f>
        <v>1.2021391700912154</v>
      </c>
      <c r="I725" s="70">
        <f ca="1">INDEX(OFFSET(Data!$A$10,1,I$9+MATCH($A725+IF(I$9&gt;$B725,0,1),Data!$3:$3,0),Num_Orgs,1),MATCH($C725,OFFSET(Data!$A$10,1,MATCH($A725+IF(I$9&gt;$B725,0,1),Data!$3:$3,0)-1,Num_Orgs,1),0),1)</f>
        <v>0</v>
      </c>
      <c r="J725" s="26">
        <f ca="1">IFERROR((E725*SUM(Data!$C$8:$D$8))+(F725*Data!$E$8)+(G725*SUM(Data!$F$8:$G$8))+(H725*Data!$H$8)+(I725*Data!$I$8)+Data!$J$8,0)</f>
        <v>1.034632125975963</v>
      </c>
      <c r="K725" s="119"/>
      <c r="L725" s="69"/>
      <c r="AI725" s="69"/>
    </row>
    <row r="726" spans="1:35" ht="13.8" x14ac:dyDescent="0.25">
      <c r="A726" s="118">
        <v>1</v>
      </c>
      <c r="B726" s="69">
        <f t="shared" si="734"/>
        <v>3</v>
      </c>
      <c r="C726" s="118" t="str">
        <f t="shared" si="735"/>
        <v>RCB</v>
      </c>
      <c r="D726" s="69"/>
      <c r="E726" s="70">
        <f ca="1">INDEX(OFFSET(Data!$A$10,1,E$9+MATCH($A726+IF(E$9&gt;$B726,0,1),Data!$3:$3,0),Num_Orgs,1),MATCH($C726,OFFSET(Data!$A$10,1,MATCH($A726+IF(E$9&gt;$B726,0,1),Data!$3:$3,0)-1,Num_Orgs,1),0),1)</f>
        <v>0.94285789486165117</v>
      </c>
      <c r="F726" s="70">
        <f ca="1">INDEX(OFFSET(Data!$A$10,1,F$9+MATCH($A726+IF(F$9&gt;$B726,0,1),Data!$3:$3,0),Num_Orgs,1),MATCH($C726,OFFSET(Data!$A$10,1,MATCH($A726+IF(F$9&gt;$B726,0,1),Data!$3:$3,0)-1,Num_Orgs,1),0),1)</f>
        <v>0.99627950075333704</v>
      </c>
      <c r="G726" s="70">
        <f ca="1">INDEX(OFFSET(Data!$A$10,1,G$9+MATCH($A726+IF(G$9&gt;$B726,0,1),Data!$3:$3,0),Num_Orgs,1),MATCH($C726,OFFSET(Data!$A$10,1,MATCH($A726+IF(G$9&gt;$B726,0,1),Data!$3:$3,0)-1,Num_Orgs,1),0),1)</f>
        <v>0.9752070535361147</v>
      </c>
      <c r="H726" s="70">
        <f ca="1">INDEX(OFFSET(Data!$A$10,1,H$9+MATCH($A726+IF(H$9&gt;$B726,0,1),Data!$3:$3,0),Num_Orgs,1),MATCH($C726,OFFSET(Data!$A$10,1,MATCH($A726+IF(H$9&gt;$B726,0,1),Data!$3:$3,0)-1,Num_Orgs,1),0),1)</f>
        <v>0.56267133476742637</v>
      </c>
      <c r="I726" s="70">
        <f ca="1">INDEX(OFFSET(Data!$A$10,1,I$9+MATCH($A726+IF(I$9&gt;$B726,0,1),Data!$3:$3,0),Num_Orgs,1),MATCH($C726,OFFSET(Data!$A$10,1,MATCH($A726+IF(I$9&gt;$B726,0,1),Data!$3:$3,0)-1,Num_Orgs,1),0),1)</f>
        <v>0</v>
      </c>
      <c r="J726" s="26">
        <f ca="1">IFERROR((E726*SUM(Data!$C$8:$D$8))+(F726*Data!$E$8)+(G726*SUM(Data!$F$8:$G$8))+(H726*Data!$H$8)+(I726*Data!$I$8)+Data!$J$8,0)</f>
        <v>0.96548274092405584</v>
      </c>
      <c r="K726" s="119"/>
      <c r="L726" s="69"/>
      <c r="AI726" s="69"/>
    </row>
    <row r="727" spans="1:35" ht="13.8" x14ac:dyDescent="0.25">
      <c r="A727" s="118">
        <v>1</v>
      </c>
      <c r="B727" s="69">
        <f t="shared" si="734"/>
        <v>3</v>
      </c>
      <c r="C727" s="118" t="str">
        <f t="shared" si="735"/>
        <v>RCD</v>
      </c>
      <c r="D727" s="69"/>
      <c r="E727" s="70">
        <f ca="1">INDEX(OFFSET(Data!$A$10,1,E$9+MATCH($A727+IF(E$9&gt;$B727,0,1),Data!$3:$3,0),Num_Orgs,1),MATCH($C727,OFFSET(Data!$A$10,1,MATCH($A727+IF(E$9&gt;$B727,0,1),Data!$3:$3,0)-1,Num_Orgs,1),0),1)</f>
        <v>0.94129236502563618</v>
      </c>
      <c r="F727" s="70">
        <f ca="1">INDEX(OFFSET(Data!$A$10,1,F$9+MATCH($A727+IF(F$9&gt;$B727,0,1),Data!$3:$3,0),Num_Orgs,1),MATCH($C727,OFFSET(Data!$A$10,1,MATCH($A727+IF(F$9&gt;$B727,0,1),Data!$3:$3,0)-1,Num_Orgs,1),0),1)</f>
        <v>0.99627950075333704</v>
      </c>
      <c r="G727" s="70">
        <f ca="1">INDEX(OFFSET(Data!$A$10,1,G$9+MATCH($A727+IF(G$9&gt;$B727,0,1),Data!$3:$3,0),Num_Orgs,1),MATCH($C727,OFFSET(Data!$A$10,1,MATCH($A727+IF(G$9&gt;$B727,0,1),Data!$3:$3,0)-1,Num_Orgs,1),0),1)</f>
        <v>0.97520705353611448</v>
      </c>
      <c r="H727" s="70">
        <f ca="1">INDEX(OFFSET(Data!$A$10,1,H$9+MATCH($A727+IF(H$9&gt;$B727,0,1),Data!$3:$3,0),Num_Orgs,1),MATCH($C727,OFFSET(Data!$A$10,1,MATCH($A727+IF(H$9&gt;$B727,0,1),Data!$3:$3,0)-1,Num_Orgs,1),0),1)</f>
        <v>0.39203758384874432</v>
      </c>
      <c r="I727" s="70">
        <f ca="1">INDEX(OFFSET(Data!$A$10,1,I$9+MATCH($A727+IF(I$9&gt;$B727,0,1),Data!$3:$3,0),Num_Orgs,1),MATCH($C727,OFFSET(Data!$A$10,1,MATCH($A727+IF(I$9&gt;$B727,0,1),Data!$3:$3,0)-1,Num_Orgs,1),0),1)</f>
        <v>0</v>
      </c>
      <c r="J727" s="26">
        <f ca="1">IFERROR((E727*SUM(Data!$C$8:$D$8))+(F727*Data!$E$8)+(G727*SUM(Data!$F$8:$G$8))+(H727*Data!$H$8)+(I727*Data!$I$8)+Data!$J$8,0)</f>
        <v>0.96385825316467355</v>
      </c>
      <c r="K727" s="119"/>
      <c r="L727" s="69"/>
      <c r="AI727" s="69"/>
    </row>
    <row r="728" spans="1:35" ht="13.8" x14ac:dyDescent="0.25">
      <c r="A728" s="118">
        <v>1</v>
      </c>
      <c r="B728" s="69">
        <f t="shared" si="734"/>
        <v>3</v>
      </c>
      <c r="C728" s="118" t="str">
        <f t="shared" si="735"/>
        <v>RCF</v>
      </c>
      <c r="D728" s="69"/>
      <c r="E728" s="70">
        <f ca="1">INDEX(OFFSET(Data!$A$10,1,E$9+MATCH($A728+IF(E$9&gt;$B728,0,1),Data!$3:$3,0),Num_Orgs,1),MATCH($C728,OFFSET(Data!$A$10,1,MATCH($A728+IF(E$9&gt;$B728,0,1),Data!$3:$3,0)-1,Num_Orgs,1),0),1)</f>
        <v>0.93479507340023116</v>
      </c>
      <c r="F728" s="70">
        <f ca="1">INDEX(OFFSET(Data!$A$10,1,F$9+MATCH($A728+IF(F$9&gt;$B728,0,1),Data!$3:$3,0),Num_Orgs,1),MATCH($C728,OFFSET(Data!$A$10,1,MATCH($A728+IF(F$9&gt;$B728,0,1),Data!$3:$3,0)-1,Num_Orgs,1),0),1)</f>
        <v>0.99627950075333704</v>
      </c>
      <c r="G728" s="70">
        <f ca="1">INDEX(OFFSET(Data!$A$10,1,G$9+MATCH($A728+IF(G$9&gt;$B728,0,1),Data!$3:$3,0),Num_Orgs,1),MATCH($C728,OFFSET(Data!$A$10,1,MATCH($A728+IF(G$9&gt;$B728,0,1),Data!$3:$3,0)-1,Num_Orgs,1),0),1)</f>
        <v>0.91550049923798604</v>
      </c>
      <c r="H728" s="70">
        <f ca="1">INDEX(OFFSET(Data!$A$10,1,H$9+MATCH($A728+IF(H$9&gt;$B728,0,1),Data!$3:$3,0),Num_Orgs,1),MATCH($C728,OFFSET(Data!$A$10,1,MATCH($A728+IF(H$9&gt;$B728,0,1),Data!$3:$3,0)-1,Num_Orgs,1),0),1)</f>
        <v>0.10905523694792191</v>
      </c>
      <c r="I728" s="70">
        <f ca="1">INDEX(OFFSET(Data!$A$10,1,I$9+MATCH($A728+IF(I$9&gt;$B728,0,1),Data!$3:$3,0),Num_Orgs,1),MATCH($C728,OFFSET(Data!$A$10,1,MATCH($A728+IF(I$9&gt;$B728,0,1),Data!$3:$3,0)-1,Num_Orgs,1),0),1)</f>
        <v>0</v>
      </c>
      <c r="J728" s="26">
        <f ca="1">IFERROR((E728*SUM(Data!$C$8:$D$8))+(F728*Data!$E$8)+(G728*SUM(Data!$F$8:$G$8))+(H728*Data!$H$8)+(I728*Data!$I$8)+Data!$J$8,0)</f>
        <v>0.95743162925409164</v>
      </c>
      <c r="K728" s="119"/>
      <c r="L728" s="69"/>
      <c r="AI728" s="69"/>
    </row>
    <row r="729" spans="1:35" ht="13.8" x14ac:dyDescent="0.25">
      <c r="A729" s="118">
        <v>1</v>
      </c>
      <c r="B729" s="69">
        <f t="shared" si="734"/>
        <v>3</v>
      </c>
      <c r="C729" s="118" t="str">
        <f t="shared" si="735"/>
        <v>RCU</v>
      </c>
      <c r="D729" s="69"/>
      <c r="E729" s="70">
        <f ca="1">INDEX(OFFSET(Data!$A$10,1,E$9+MATCH($A729+IF(E$9&gt;$B729,0,1),Data!$3:$3,0),Num_Orgs,1),MATCH($C729,OFFSET(Data!$A$10,1,MATCH($A729+IF(E$9&gt;$B729,0,1),Data!$3:$3,0)-1,Num_Orgs,1),0),1)</f>
        <v>0.93370086172153943</v>
      </c>
      <c r="F729" s="70">
        <f ca="1">INDEX(OFFSET(Data!$A$10,1,F$9+MATCH($A729+IF(F$9&gt;$B729,0,1),Data!$3:$3,0),Num_Orgs,1),MATCH($C729,OFFSET(Data!$A$10,1,MATCH($A729+IF(F$9&gt;$B729,0,1),Data!$3:$3,0)-1,Num_Orgs,1),0),1)</f>
        <v>0.99627950075333704</v>
      </c>
      <c r="G729" s="70">
        <f ca="1">INDEX(OFFSET(Data!$A$10,1,G$9+MATCH($A729+IF(G$9&gt;$B729,0,1),Data!$3:$3,0),Num_Orgs,1),MATCH($C729,OFFSET(Data!$A$10,1,MATCH($A729+IF(G$9&gt;$B729,0,1),Data!$3:$3,0)-1,Num_Orgs,1),0),1)</f>
        <v>0.98515814591913597</v>
      </c>
      <c r="H729" s="70">
        <f ca="1">INDEX(OFFSET(Data!$A$10,1,H$9+MATCH($A729+IF(H$9&gt;$B729,0,1),Data!$3:$3,0),Num_Orgs,1),MATCH($C729,OFFSET(Data!$A$10,1,MATCH($A729+IF(H$9&gt;$B729,0,1),Data!$3:$3,0)-1,Num_Orgs,1),0),1)</f>
        <v>1.3002433058503493</v>
      </c>
      <c r="I729" s="70">
        <f ca="1">INDEX(OFFSET(Data!$A$10,1,I$9+MATCH($A729+IF(I$9&gt;$B729,0,1),Data!$3:$3,0),Num_Orgs,1),MATCH($C729,OFFSET(Data!$A$10,1,MATCH($A729+IF(I$9&gt;$B729,0,1),Data!$3:$3,0)-1,Num_Orgs,1),0),1)</f>
        <v>0</v>
      </c>
      <c r="J729" s="26">
        <f ca="1">IFERROR((E729*SUM(Data!$C$8:$D$8))+(F729*Data!$E$8)+(G729*SUM(Data!$F$8:$G$8))+(H729*Data!$H$8)+(I729*Data!$I$8)+Data!$J$8,0)</f>
        <v>0.9640250313245784</v>
      </c>
      <c r="K729" s="119"/>
      <c r="L729" s="69"/>
      <c r="AI729" s="69"/>
    </row>
    <row r="730" spans="1:35" ht="13.8" x14ac:dyDescent="0.25">
      <c r="A730" s="118">
        <v>1</v>
      </c>
      <c r="B730" s="69">
        <f t="shared" si="734"/>
        <v>3</v>
      </c>
      <c r="C730" s="118" t="str">
        <f t="shared" si="735"/>
        <v>RCX</v>
      </c>
      <c r="D730" s="69"/>
      <c r="E730" s="70">
        <f ca="1">INDEX(OFFSET(Data!$A$10,1,E$9+MATCH($A730+IF(E$9&gt;$B730,0,1),Data!$3:$3,0),Num_Orgs,1),MATCH($C730,OFFSET(Data!$A$10,1,MATCH($A730+IF(E$9&gt;$B730,0,1),Data!$3:$3,0)-1,Num_Orgs,1),0),1)</f>
        <v>0.92926836113518518</v>
      </c>
      <c r="F730" s="70">
        <f ca="1">INDEX(OFFSET(Data!$A$10,1,F$9+MATCH($A730+IF(F$9&gt;$B730,0,1),Data!$3:$3,0),Num_Orgs,1),MATCH($C730,OFFSET(Data!$A$10,1,MATCH($A730+IF(F$9&gt;$B730,0,1),Data!$3:$3,0)-1,Num_Orgs,1),0),1)</f>
        <v>0.99627950075333704</v>
      </c>
      <c r="G730" s="70">
        <f ca="1">INDEX(OFFSET(Data!$A$10,1,G$9+MATCH($A730+IF(G$9&gt;$B730,0,1),Data!$3:$3,0),Num_Orgs,1),MATCH($C730,OFFSET(Data!$A$10,1,MATCH($A730+IF(G$9&gt;$B730,0,1),Data!$3:$3,0)-1,Num_Orgs,1),0),1)</f>
        <v>0.92545159162100765</v>
      </c>
      <c r="H730" s="70">
        <f ca="1">INDEX(OFFSET(Data!$A$10,1,H$9+MATCH($A730+IF(H$9&gt;$B730,0,1),Data!$3:$3,0),Num_Orgs,1),MATCH($C730,OFFSET(Data!$A$10,1,MATCH($A730+IF(H$9&gt;$B730,0,1),Data!$3:$3,0)-1,Num_Orgs,1),0),1)</f>
        <v>0.24250092364910492</v>
      </c>
      <c r="I730" s="70">
        <f ca="1">INDEX(OFFSET(Data!$A$10,1,I$9+MATCH($A730+IF(I$9&gt;$B730,0,1),Data!$3:$3,0),Num_Orgs,1),MATCH($C730,OFFSET(Data!$A$10,1,MATCH($A730+IF(I$9&gt;$B730,0,1),Data!$3:$3,0)-1,Num_Orgs,1),0),1)</f>
        <v>0</v>
      </c>
      <c r="J730" s="26">
        <f ca="1">IFERROR((E730*SUM(Data!$C$8:$D$8))+(F730*Data!$E$8)+(G730*SUM(Data!$F$8:$G$8))+(H730*Data!$H$8)+(I730*Data!$I$8)+Data!$J$8,0)</f>
        <v>0.95525980640835417</v>
      </c>
      <c r="K730" s="119"/>
      <c r="L730" s="69"/>
      <c r="AI730" s="69"/>
    </row>
    <row r="731" spans="1:35" ht="13.8" x14ac:dyDescent="0.25">
      <c r="A731" s="118">
        <v>1</v>
      </c>
      <c r="B731" s="69">
        <f t="shared" si="734"/>
        <v>3</v>
      </c>
      <c r="C731" s="118" t="str">
        <f t="shared" si="735"/>
        <v>RD1</v>
      </c>
      <c r="D731" s="69"/>
      <c r="E731" s="70">
        <f ca="1">INDEX(OFFSET(Data!$A$10,1,E$9+MATCH($A731+IF(E$9&gt;$B731,0,1),Data!$3:$3,0),Num_Orgs,1),MATCH($C731,OFFSET(Data!$A$10,1,MATCH($A731+IF(E$9&gt;$B731,0,1),Data!$3:$3,0)-1,Num_Orgs,1),0),1)</f>
        <v>0.99354200451614005</v>
      </c>
      <c r="F731" s="70">
        <f ca="1">INDEX(OFFSET(Data!$A$10,1,F$9+MATCH($A731+IF(F$9&gt;$B731,0,1),Data!$3:$3,0),Num_Orgs,1),MATCH($C731,OFFSET(Data!$A$10,1,MATCH($A731+IF(F$9&gt;$B731,0,1),Data!$3:$3,0)-1,Num_Orgs,1),0),1)</f>
        <v>0.99627950075333704</v>
      </c>
      <c r="G731" s="70">
        <f ca="1">INDEX(OFFSET(Data!$A$10,1,G$9+MATCH($A731+IF(G$9&gt;$B731,0,1),Data!$3:$3,0),Num_Orgs,1),MATCH($C731,OFFSET(Data!$A$10,1,MATCH($A731+IF(G$9&gt;$B731,0,1),Data!$3:$3,0)-1,Num_Orgs,1),0),1)</f>
        <v>1.0150114230682019</v>
      </c>
      <c r="H731" s="70">
        <f ca="1">INDEX(OFFSET(Data!$A$10,1,H$9+MATCH($A731+IF(H$9&gt;$B731,0,1),Data!$3:$3,0),Num_Orgs,1),MATCH($C731,OFFSET(Data!$A$10,1,MATCH($A731+IF(H$9&gt;$B731,0,1),Data!$3:$3,0)-1,Num_Orgs,1),0),1)</f>
        <v>2.268003536398072</v>
      </c>
      <c r="I731" s="70">
        <f ca="1">INDEX(OFFSET(Data!$A$10,1,I$9+MATCH($A731+IF(I$9&gt;$B731,0,1),Data!$3:$3,0),Num_Orgs,1),MATCH($C731,OFFSET(Data!$A$10,1,MATCH($A731+IF(I$9&gt;$B731,0,1),Data!$3:$3,0)-1,Num_Orgs,1),0),1)</f>
        <v>0</v>
      </c>
      <c r="J731" s="26">
        <f ca="1">IFERROR((E731*SUM(Data!$C$8:$D$8))+(F731*Data!$E$8)+(G731*SUM(Data!$F$8:$G$8))+(H731*Data!$H$8)+(I731*Data!$I$8)+Data!$J$8,0)</f>
        <v>1.002019316461785</v>
      </c>
      <c r="K731" s="119"/>
      <c r="L731" s="69"/>
      <c r="AI731" s="69"/>
    </row>
    <row r="732" spans="1:35" ht="13.8" x14ac:dyDescent="0.25">
      <c r="A732" s="118">
        <v>1</v>
      </c>
      <c r="B732" s="69">
        <f t="shared" si="734"/>
        <v>3</v>
      </c>
      <c r="C732" s="118" t="str">
        <f t="shared" si="735"/>
        <v>RD3</v>
      </c>
      <c r="D732" s="69"/>
      <c r="E732" s="70">
        <f ca="1">INDEX(OFFSET(Data!$A$10,1,E$9+MATCH($A732+IF(E$9&gt;$B732,0,1),Data!$3:$3,0),Num_Orgs,1),MATCH($C732,OFFSET(Data!$A$10,1,MATCH($A732+IF(E$9&gt;$B732,0,1),Data!$3:$3,0)-1,Num_Orgs,1),0),1)</f>
        <v>0.95751294637426376</v>
      </c>
      <c r="F732" s="70">
        <f ca="1">INDEX(OFFSET(Data!$A$10,1,F$9+MATCH($A732+IF(F$9&gt;$B732,0,1),Data!$3:$3,0),Num_Orgs,1),MATCH($C732,OFFSET(Data!$A$10,1,MATCH($A732+IF(F$9&gt;$B732,0,1),Data!$3:$3,0)-1,Num_Orgs,1),0),1)</f>
        <v>0.99627950075333704</v>
      </c>
      <c r="G732" s="70">
        <f ca="1">INDEX(OFFSET(Data!$A$10,1,G$9+MATCH($A732+IF(G$9&gt;$B732,0,1),Data!$3:$3,0),Num_Orgs,1),MATCH($C732,OFFSET(Data!$A$10,1,MATCH($A732+IF(G$9&gt;$B732,0,1),Data!$3:$3,0)-1,Num_Orgs,1),0),1)</f>
        <v>1.0150114230682019</v>
      </c>
      <c r="H732" s="70">
        <f ca="1">INDEX(OFFSET(Data!$A$10,1,H$9+MATCH($A732+IF(H$9&gt;$B732,0,1),Data!$3:$3,0),Num_Orgs,1),MATCH($C732,OFFSET(Data!$A$10,1,MATCH($A732+IF(H$9&gt;$B732,0,1),Data!$3:$3,0)-1,Num_Orgs,1),0),1)</f>
        <v>1.9912356509716029</v>
      </c>
      <c r="I732" s="70">
        <f ca="1">INDEX(OFFSET(Data!$A$10,1,I$9+MATCH($A732+IF(I$9&gt;$B732,0,1),Data!$3:$3,0),Num_Orgs,1),MATCH($C732,OFFSET(Data!$A$10,1,MATCH($A732+IF(I$9&gt;$B732,0,1),Data!$3:$3,0)-1,Num_Orgs,1),0),1)</f>
        <v>0</v>
      </c>
      <c r="J732" s="26">
        <f ca="1">IFERROR((E732*SUM(Data!$C$8:$D$8))+(F732*Data!$E$8)+(G732*SUM(Data!$F$8:$G$8))+(H732*Data!$H$8)+(I732*Data!$I$8)+Data!$J$8,0)</f>
        <v>0.9809935716187439</v>
      </c>
      <c r="K732" s="119"/>
      <c r="L732" s="69"/>
      <c r="AI732" s="69"/>
    </row>
    <row r="733" spans="1:35" ht="13.8" x14ac:dyDescent="0.25">
      <c r="A733" s="118">
        <v>1</v>
      </c>
      <c r="B733" s="69">
        <f t="shared" si="734"/>
        <v>3</v>
      </c>
      <c r="C733" s="118" t="str">
        <f t="shared" si="735"/>
        <v>RD8</v>
      </c>
      <c r="D733" s="69"/>
      <c r="E733" s="70">
        <f ca="1">INDEX(OFFSET(Data!$A$10,1,E$9+MATCH($A733+IF(E$9&gt;$B733,0,1),Data!$3:$3,0),Num_Orgs,1),MATCH($C733,OFFSET(Data!$A$10,1,MATCH($A733+IF(E$9&gt;$B733,0,1),Data!$3:$3,0)-1,Num_Orgs,1),0),1)</f>
        <v>1.0291245451452371</v>
      </c>
      <c r="F733" s="70">
        <f ca="1">INDEX(OFFSET(Data!$A$10,1,F$9+MATCH($A733+IF(F$9&gt;$B733,0,1),Data!$3:$3,0),Num_Orgs,1),MATCH($C733,OFFSET(Data!$A$10,1,MATCH($A733+IF(F$9&gt;$B733,0,1),Data!$3:$3,0)-1,Num_Orgs,1),0),1)</f>
        <v>0.99627950075333704</v>
      </c>
      <c r="G733" s="70">
        <f ca="1">INDEX(OFFSET(Data!$A$10,1,G$9+MATCH($A733+IF(G$9&gt;$B733,0,1),Data!$3:$3,0),Num_Orgs,1),MATCH($C733,OFFSET(Data!$A$10,1,MATCH($A733+IF(G$9&gt;$B733,0,1),Data!$3:$3,0)-1,Num_Orgs,1),0),1)</f>
        <v>1.0050603306851802</v>
      </c>
      <c r="H733" s="70">
        <f ca="1">INDEX(OFFSET(Data!$A$10,1,H$9+MATCH($A733+IF(H$9&gt;$B733,0,1),Data!$3:$3,0),Num_Orgs,1),MATCH($C733,OFFSET(Data!$A$10,1,MATCH($A733+IF(H$9&gt;$B733,0,1),Data!$3:$3,0)-1,Num_Orgs,1),0),1)</f>
        <v>1.3254811499477808</v>
      </c>
      <c r="I733" s="70">
        <f ca="1">INDEX(OFFSET(Data!$A$10,1,I$9+MATCH($A733+IF(I$9&gt;$B733,0,1),Data!$3:$3,0),Num_Orgs,1),MATCH($C733,OFFSET(Data!$A$10,1,MATCH($A733+IF(I$9&gt;$B733,0,1),Data!$3:$3,0)-1,Num_Orgs,1),0),1)</f>
        <v>0</v>
      </c>
      <c r="J733" s="26">
        <f ca="1">IFERROR((E733*SUM(Data!$C$8:$D$8))+(F733*Data!$E$8)+(G733*SUM(Data!$F$8:$G$8))+(H733*Data!$H$8)+(I733*Data!$I$8)+Data!$J$8,0)</f>
        <v>1.01706994176695</v>
      </c>
      <c r="K733" s="119"/>
      <c r="L733" s="69"/>
      <c r="AI733" s="69"/>
    </row>
    <row r="734" spans="1:35" ht="13.8" x14ac:dyDescent="0.25">
      <c r="A734" s="118">
        <v>1</v>
      </c>
      <c r="B734" s="69">
        <f t="shared" si="734"/>
        <v>3</v>
      </c>
      <c r="C734" s="118" t="str">
        <f t="shared" si="735"/>
        <v>RDD</v>
      </c>
      <c r="D734" s="69"/>
      <c r="E734" s="70">
        <f ca="1">INDEX(OFFSET(Data!$A$10,1,E$9+MATCH($A734+IF(E$9&gt;$B734,0,1),Data!$3:$3,0),Num_Orgs,1),MATCH($C734,OFFSET(Data!$A$10,1,MATCH($A734+IF(E$9&gt;$B734,0,1),Data!$3:$3,0)-1,Num_Orgs,1),0),1)</f>
        <v>1.0722412738760601</v>
      </c>
      <c r="F734" s="70">
        <f ca="1">INDEX(OFFSET(Data!$A$10,1,F$9+MATCH($A734+IF(F$9&gt;$B734,0,1),Data!$3:$3,0),Num_Orgs,1),MATCH($C734,OFFSET(Data!$A$10,1,MATCH($A734+IF(F$9&gt;$B734,0,1),Data!$3:$3,0)-1,Num_Orgs,1),0),1)</f>
        <v>0.99627950075333704</v>
      </c>
      <c r="G734" s="70">
        <f ca="1">INDEX(OFFSET(Data!$A$10,1,G$9+MATCH($A734+IF(G$9&gt;$B734,0,1),Data!$3:$3,0),Num_Orgs,1),MATCH($C734,OFFSET(Data!$A$10,1,MATCH($A734+IF(G$9&gt;$B734,0,1),Data!$3:$3,0)-1,Num_Orgs,1),0),1)</f>
        <v>1.0349136078342451</v>
      </c>
      <c r="H734" s="70">
        <f ca="1">INDEX(OFFSET(Data!$A$10,1,H$9+MATCH($A734+IF(H$9&gt;$B734,0,1),Data!$3:$3,0),Num_Orgs,1),MATCH($C734,OFFSET(Data!$A$10,1,MATCH($A734+IF(H$9&gt;$B734,0,1),Data!$3:$3,0)-1,Num_Orgs,1),0),1)</f>
        <v>1.5506531830650414</v>
      </c>
      <c r="I734" s="70">
        <f ca="1">INDEX(OFFSET(Data!$A$10,1,I$9+MATCH($A734+IF(I$9&gt;$B734,0,1),Data!$3:$3,0),Num_Orgs,1),MATCH($C734,OFFSET(Data!$A$10,1,MATCH($A734+IF(I$9&gt;$B734,0,1),Data!$3:$3,0)-1,Num_Orgs,1),0),1)</f>
        <v>0</v>
      </c>
      <c r="J734" s="26">
        <f ca="1">IFERROR((E734*SUM(Data!$C$8:$D$8))+(F734*Data!$E$8)+(G734*SUM(Data!$F$8:$G$8))+(H734*Data!$H$8)+(I734*Data!$I$8)+Data!$J$8,0)</f>
        <v>1.0425517733493725</v>
      </c>
      <c r="K734" s="119"/>
      <c r="L734" s="69"/>
      <c r="AI734" s="69"/>
    </row>
    <row r="735" spans="1:35" ht="13.8" x14ac:dyDescent="0.25">
      <c r="A735" s="118">
        <v>1</v>
      </c>
      <c r="B735" s="69">
        <f t="shared" si="734"/>
        <v>3</v>
      </c>
      <c r="C735" s="118" t="str">
        <f t="shared" si="735"/>
        <v>RDE</v>
      </c>
      <c r="D735" s="69"/>
      <c r="E735" s="70">
        <f ca="1">INDEX(OFFSET(Data!$A$10,1,E$9+MATCH($A735+IF(E$9&gt;$B735,0,1),Data!$3:$3,0),Num_Orgs,1),MATCH($C735,OFFSET(Data!$A$10,1,MATCH($A735+IF(E$9&gt;$B735,0,1),Data!$3:$3,0)-1,Num_Orgs,1),0),1)</f>
        <v>0.95354402170420449</v>
      </c>
      <c r="F735" s="70">
        <f ca="1">INDEX(OFFSET(Data!$A$10,1,F$9+MATCH($A735+IF(F$9&gt;$B735,0,1),Data!$3:$3,0),Num_Orgs,1),MATCH($C735,OFFSET(Data!$A$10,1,MATCH($A735+IF(F$9&gt;$B735,0,1),Data!$3:$3,0)-1,Num_Orgs,1),0),1)</f>
        <v>0.99627950075333704</v>
      </c>
      <c r="G735" s="70">
        <f ca="1">INDEX(OFFSET(Data!$A$10,1,G$9+MATCH($A735+IF(G$9&gt;$B735,0,1),Data!$3:$3,0),Num_Orgs,1),MATCH($C735,OFFSET(Data!$A$10,1,MATCH($A735+IF(G$9&gt;$B735,0,1),Data!$3:$3,0)-1,Num_Orgs,1),0),1)</f>
        <v>0.96971105272206115</v>
      </c>
      <c r="H735" s="70">
        <f ca="1">INDEX(OFFSET(Data!$A$10,1,H$9+MATCH($A735+IF(H$9&gt;$B735,0,1),Data!$3:$3,0),Num_Orgs,1),MATCH($C735,OFFSET(Data!$A$10,1,MATCH($A735+IF(H$9&gt;$B735,0,1),Data!$3:$3,0)-1,Num_Orgs,1),0),1)</f>
        <v>1.7890414877388336</v>
      </c>
      <c r="I735" s="70">
        <f ca="1">INDEX(OFFSET(Data!$A$10,1,I$9+MATCH($A735+IF(I$9&gt;$B735,0,1),Data!$3:$3,0),Num_Orgs,1),MATCH($C735,OFFSET(Data!$A$10,1,MATCH($A735+IF(I$9&gt;$B735,0,1),Data!$3:$3,0)-1,Num_Orgs,1),0),1)</f>
        <v>0</v>
      </c>
      <c r="J735" s="26">
        <f ca="1">IFERROR((E735*SUM(Data!$C$8:$D$8))+(F735*Data!$E$8)+(G735*SUM(Data!$F$8:$G$8))+(H735*Data!$H$8)+(I735*Data!$I$8)+Data!$J$8,0)</f>
        <v>0.97670120558034301</v>
      </c>
      <c r="K735" s="119"/>
      <c r="L735" s="69"/>
      <c r="AI735" s="69"/>
    </row>
    <row r="736" spans="1:35" ht="13.8" x14ac:dyDescent="0.25">
      <c r="A736" s="118">
        <v>1</v>
      </c>
      <c r="B736" s="69">
        <f t="shared" si="734"/>
        <v>3</v>
      </c>
      <c r="C736" s="118" t="str">
        <f t="shared" si="735"/>
        <v>RDR</v>
      </c>
      <c r="D736" s="69"/>
      <c r="E736" s="70">
        <f ca="1">INDEX(OFFSET(Data!$A$10,1,E$9+MATCH($A736+IF(E$9&gt;$B736,0,1),Data!$3:$3,0),Num_Orgs,1),MATCH($C736,OFFSET(Data!$A$10,1,MATCH($A736+IF(E$9&gt;$B736,0,1),Data!$3:$3,0)-1,Num_Orgs,1),0),1)</f>
        <v>1.0085657321541268</v>
      </c>
      <c r="F736" s="70">
        <f ca="1">INDEX(OFFSET(Data!$A$10,1,F$9+MATCH($A736+IF(F$9&gt;$B736,0,1),Data!$3:$3,0),Num_Orgs,1),MATCH($C736,OFFSET(Data!$A$10,1,MATCH($A736+IF(F$9&gt;$B736,0,1),Data!$3:$3,0)-1,Num_Orgs,1),0),1)</f>
        <v>0.99627950075333704</v>
      </c>
      <c r="G736" s="70">
        <f ca="1">INDEX(OFFSET(Data!$A$10,1,G$9+MATCH($A736+IF(G$9&gt;$B736,0,1),Data!$3:$3,0),Num_Orgs,1),MATCH($C736,OFFSET(Data!$A$10,1,MATCH($A736+IF(G$9&gt;$B736,0,1),Data!$3:$3,0)-1,Num_Orgs,1),0),1)</f>
        <v>1.0699029326648692</v>
      </c>
      <c r="H736" s="70">
        <f ca="1">INDEX(OFFSET(Data!$A$10,1,H$9+MATCH($A736+IF(H$9&gt;$B736,0,1),Data!$3:$3,0),Num_Orgs,1),MATCH($C736,OFFSET(Data!$A$10,1,MATCH($A736+IF(H$9&gt;$B736,0,1),Data!$3:$3,0)-1,Num_Orgs,1),0),1)</f>
        <v>0.94107069904949969</v>
      </c>
      <c r="I736" s="70">
        <f ca="1">INDEX(OFFSET(Data!$A$10,1,I$9+MATCH($A736+IF(I$9&gt;$B736,0,1),Data!$3:$3,0),Num_Orgs,1),MATCH($C736,OFFSET(Data!$A$10,1,MATCH($A736+IF(I$9&gt;$B736,0,1),Data!$3:$3,0)-1,Num_Orgs,1),0),1)</f>
        <v>0</v>
      </c>
      <c r="J736" s="26">
        <f ca="1">IFERROR((E736*SUM(Data!$C$8:$D$8))+(F736*Data!$E$8)+(G736*SUM(Data!$F$8:$G$8))+(H736*Data!$H$8)+(I736*Data!$I$8)+Data!$J$8,0)</f>
        <v>1.0057843171359215</v>
      </c>
      <c r="K736" s="119"/>
      <c r="L736" s="69"/>
      <c r="AI736" s="69"/>
    </row>
    <row r="737" spans="1:35" ht="13.8" x14ac:dyDescent="0.25">
      <c r="A737" s="118">
        <v>1</v>
      </c>
      <c r="B737" s="69">
        <f t="shared" si="734"/>
        <v>3</v>
      </c>
      <c r="C737" s="118" t="str">
        <f t="shared" si="735"/>
        <v>RDU</v>
      </c>
      <c r="D737" s="69"/>
      <c r="E737" s="70">
        <f ca="1">INDEX(OFFSET(Data!$A$10,1,E$9+MATCH($A737+IF(E$9&gt;$B737,0,1),Data!$3:$3,0),Num_Orgs,1),MATCH($C737,OFFSET(Data!$A$10,1,MATCH($A737+IF(E$9&gt;$B737,0,1),Data!$3:$3,0)-1,Num_Orgs,1),0),1)</f>
        <v>1.1092215476439053</v>
      </c>
      <c r="F737" s="70">
        <f ca="1">INDEX(OFFSET(Data!$A$10,1,F$9+MATCH($A737+IF(F$9&gt;$B737,0,1),Data!$3:$3,0),Num_Orgs,1),MATCH($C737,OFFSET(Data!$A$10,1,MATCH($A737+IF(F$9&gt;$B737,0,1),Data!$3:$3,0)-1,Num_Orgs,1),0),1)</f>
        <v>0.99627950075333704</v>
      </c>
      <c r="G737" s="70">
        <f ca="1">INDEX(OFFSET(Data!$A$10,1,G$9+MATCH($A737+IF(G$9&gt;$B737,0,1),Data!$3:$3,0),Num_Orgs,1),MATCH($C737,OFFSET(Data!$A$10,1,MATCH($A737+IF(G$9&gt;$B737,0,1),Data!$3:$3,0)-1,Num_Orgs,1),0),1)</f>
        <v>1.0897628935840853</v>
      </c>
      <c r="H737" s="70">
        <f ca="1">INDEX(OFFSET(Data!$A$10,1,H$9+MATCH($A737+IF(H$9&gt;$B737,0,1),Data!$3:$3,0),Num_Orgs,1),MATCH($C737,OFFSET(Data!$A$10,1,MATCH($A737+IF(H$9&gt;$B737,0,1),Data!$3:$3,0)-1,Num_Orgs,1),0),1)</f>
        <v>0.91359336238243061</v>
      </c>
      <c r="I737" s="70">
        <f ca="1">INDEX(OFFSET(Data!$A$10,1,I$9+MATCH($A737+IF(I$9&gt;$B737,0,1),Data!$3:$3,0),Num_Orgs,1),MATCH($C737,OFFSET(Data!$A$10,1,MATCH($A737+IF(I$9&gt;$B737,0,1),Data!$3:$3,0)-1,Num_Orgs,1),0),1)</f>
        <v>0</v>
      </c>
      <c r="J737" s="26">
        <f ca="1">IFERROR((E737*SUM(Data!$C$8:$D$8))+(F737*Data!$E$8)+(G737*SUM(Data!$F$8:$G$8))+(H737*Data!$H$8)+(I737*Data!$I$8)+Data!$J$8,0)</f>
        <v>1.061465046111264</v>
      </c>
      <c r="K737" s="119"/>
      <c r="L737" s="69"/>
      <c r="AI737" s="69"/>
    </row>
    <row r="738" spans="1:35" ht="13.8" x14ac:dyDescent="0.25">
      <c r="A738" s="118">
        <v>1</v>
      </c>
      <c r="B738" s="69">
        <f t="shared" si="734"/>
        <v>3</v>
      </c>
      <c r="C738" s="118" t="str">
        <f t="shared" si="735"/>
        <v>RDY</v>
      </c>
      <c r="D738" s="69"/>
      <c r="E738" s="70">
        <f ca="1">INDEX(OFFSET(Data!$A$10,1,E$9+MATCH($A738+IF(E$9&gt;$B738,0,1),Data!$3:$3,0),Num_Orgs,1),MATCH($C738,OFFSET(Data!$A$10,1,MATCH($A738+IF(E$9&gt;$B738,0,1),Data!$3:$3,0)-1,Num_Orgs,1),0),1)</f>
        <v>0.95796616318602634</v>
      </c>
      <c r="F738" s="70">
        <f ca="1">INDEX(OFFSET(Data!$A$10,1,F$9+MATCH($A738+IF(F$9&gt;$B738,0,1),Data!$3:$3,0),Num_Orgs,1),MATCH($C738,OFFSET(Data!$A$10,1,MATCH($A738+IF(F$9&gt;$B738,0,1),Data!$3:$3,0)-1,Num_Orgs,1),0),1)</f>
        <v>0.99627950075333704</v>
      </c>
      <c r="G738" s="70">
        <f ca="1">INDEX(OFFSET(Data!$A$10,1,G$9+MATCH($A738+IF(G$9&gt;$B738,0,1),Data!$3:$3,0),Num_Orgs,1),MATCH($C738,OFFSET(Data!$A$10,1,MATCH($A738+IF(G$9&gt;$B738,0,1),Data!$3:$3,0)-1,Num_Orgs,1),0),1)</f>
        <v>1.0150114230682019</v>
      </c>
      <c r="H738" s="70">
        <f ca="1">INDEX(OFFSET(Data!$A$10,1,H$9+MATCH($A738+IF(H$9&gt;$B738,0,1),Data!$3:$3,0),Num_Orgs,1),MATCH($C738,OFFSET(Data!$A$10,1,MATCH($A738+IF(H$9&gt;$B738,0,1),Data!$3:$3,0)-1,Num_Orgs,1),0),1)</f>
        <v>1.6248057129224716</v>
      </c>
      <c r="I738" s="70">
        <f ca="1">INDEX(OFFSET(Data!$A$10,1,I$9+MATCH($A738+IF(I$9&gt;$B738,0,1),Data!$3:$3,0),Num_Orgs,1),MATCH($C738,OFFSET(Data!$A$10,1,MATCH($A738+IF(I$9&gt;$B738,0,1),Data!$3:$3,0)-1,Num_Orgs,1),0),1)</f>
        <v>0</v>
      </c>
      <c r="J738" s="26">
        <f ca="1">IFERROR((E738*SUM(Data!$C$8:$D$8))+(F738*Data!$E$8)+(G738*SUM(Data!$F$8:$G$8))+(H738*Data!$H$8)+(I738*Data!$I$8)+Data!$J$8,0)</f>
        <v>0.97960011482053511</v>
      </c>
      <c r="K738" s="119"/>
      <c r="L738" s="69"/>
      <c r="AI738" s="69"/>
    </row>
    <row r="739" spans="1:35" ht="13.8" x14ac:dyDescent="0.25">
      <c r="A739" s="118">
        <v>1</v>
      </c>
      <c r="B739" s="69">
        <f t="shared" si="734"/>
        <v>3</v>
      </c>
      <c r="C739" s="118" t="str">
        <f t="shared" si="735"/>
        <v>RDZ</v>
      </c>
      <c r="D739" s="69"/>
      <c r="E739" s="70">
        <f ca="1">INDEX(OFFSET(Data!$A$10,1,E$9+MATCH($A739+IF(E$9&gt;$B739,0,1),Data!$3:$3,0),Num_Orgs,1),MATCH($C739,OFFSET(Data!$A$10,1,MATCH($A739+IF(E$9&gt;$B739,0,1),Data!$3:$3,0)-1,Num_Orgs,1),0),1)</f>
        <v>0.96562572073998221</v>
      </c>
      <c r="F739" s="70">
        <f ca="1">INDEX(OFFSET(Data!$A$10,1,F$9+MATCH($A739+IF(F$9&gt;$B739,0,1),Data!$3:$3,0),Num_Orgs,1),MATCH($C739,OFFSET(Data!$A$10,1,MATCH($A739+IF(F$9&gt;$B739,0,1),Data!$3:$3,0)-1,Num_Orgs,1),0),1)</f>
        <v>0.99627950075333704</v>
      </c>
      <c r="G739" s="70">
        <f ca="1">INDEX(OFFSET(Data!$A$10,1,G$9+MATCH($A739+IF(G$9&gt;$B739,0,1),Data!$3:$3,0),Num_Orgs,1),MATCH($C739,OFFSET(Data!$A$10,1,MATCH($A739+IF(G$9&gt;$B739,0,1),Data!$3:$3,0)-1,Num_Orgs,1),0),1)</f>
        <v>1.0061041515645182</v>
      </c>
      <c r="H739" s="70">
        <f ca="1">INDEX(OFFSET(Data!$A$10,1,H$9+MATCH($A739+IF(H$9&gt;$B739,0,1),Data!$3:$3,0),Num_Orgs,1),MATCH($C739,OFFSET(Data!$A$10,1,MATCH($A739+IF(H$9&gt;$B739,0,1),Data!$3:$3,0)-1,Num_Orgs,1),0),1)</f>
        <v>1.2528355533622733</v>
      </c>
      <c r="I739" s="70">
        <f ca="1">INDEX(OFFSET(Data!$A$10,1,I$9+MATCH($A739+IF(I$9&gt;$B739,0,1),Data!$3:$3,0),Num_Orgs,1),MATCH($C739,OFFSET(Data!$A$10,1,MATCH($A739+IF(I$9&gt;$B739,0,1),Data!$3:$3,0)-1,Num_Orgs,1),0),1)</f>
        <v>0</v>
      </c>
      <c r="J739" s="26">
        <f ca="1">IFERROR((E739*SUM(Data!$C$8:$D$8))+(F739*Data!$E$8)+(G739*SUM(Data!$F$8:$G$8))+(H739*Data!$H$8)+(I739*Data!$I$8)+Data!$J$8,0)</f>
        <v>0.98190192023310696</v>
      </c>
      <c r="K739" s="119"/>
      <c r="L739" s="69"/>
      <c r="AI739" s="69"/>
    </row>
    <row r="740" spans="1:35" ht="13.8" x14ac:dyDescent="0.25">
      <c r="A740" s="118">
        <v>1</v>
      </c>
      <c r="B740" s="69">
        <f t="shared" si="734"/>
        <v>3</v>
      </c>
      <c r="C740" s="118" t="str">
        <f t="shared" si="735"/>
        <v>RE9</v>
      </c>
      <c r="D740" s="69"/>
      <c r="E740" s="70">
        <f ca="1">INDEX(OFFSET(Data!$A$10,1,E$9+MATCH($A740+IF(E$9&gt;$B740,0,1),Data!$3:$3,0),Num_Orgs,1),MATCH($C740,OFFSET(Data!$A$10,1,MATCH($A740+IF(E$9&gt;$B740,0,1),Data!$3:$3,0)-1,Num_Orgs,1),0),1)</f>
        <v>0.94104501039113231</v>
      </c>
      <c r="F740" s="70">
        <f ca="1">INDEX(OFFSET(Data!$A$10,1,F$9+MATCH($A740+IF(F$9&gt;$B740,0,1),Data!$3:$3,0),Num_Orgs,1),MATCH($C740,OFFSET(Data!$A$10,1,MATCH($A740+IF(F$9&gt;$B740,0,1),Data!$3:$3,0)-1,Num_Orgs,1),0),1)</f>
        <v>0.99627950075333704</v>
      </c>
      <c r="G740" s="70">
        <f ca="1">INDEX(OFFSET(Data!$A$10,1,G$9+MATCH($A740+IF(G$9&gt;$B740,0,1),Data!$3:$3,0),Num_Orgs,1),MATCH($C740,OFFSET(Data!$A$10,1,MATCH($A740+IF(G$9&gt;$B740,0,1),Data!$3:$3,0)-1,Num_Orgs,1),0),1)</f>
        <v>0.95530486877007115</v>
      </c>
      <c r="H740" s="70">
        <f ca="1">INDEX(OFFSET(Data!$A$10,1,H$9+MATCH($A740+IF(H$9&gt;$B740,0,1),Data!$3:$3,0),Num_Orgs,1),MATCH($C740,OFFSET(Data!$A$10,1,MATCH($A740+IF(H$9&gt;$B740,0,1),Data!$3:$3,0)-1,Num_Orgs,1),0),1)</f>
        <v>1.0472099885161077</v>
      </c>
      <c r="I740" s="70">
        <f ca="1">INDEX(OFFSET(Data!$A$10,1,I$9+MATCH($A740+IF(I$9&gt;$B740,0,1),Data!$3:$3,0),Num_Orgs,1),MATCH($C740,OFFSET(Data!$A$10,1,MATCH($A740+IF(I$9&gt;$B740,0,1),Data!$3:$3,0)-1,Num_Orgs,1),0),1)</f>
        <v>0</v>
      </c>
      <c r="J740" s="26">
        <f ca="1">IFERROR((E740*SUM(Data!$C$8:$D$8))+(F740*Data!$E$8)+(G740*SUM(Data!$F$8:$G$8))+(H740*Data!$H$8)+(I740*Data!$I$8)+Data!$J$8,0)</f>
        <v>0.9661287948683932</v>
      </c>
      <c r="K740" s="119"/>
      <c r="L740" s="69"/>
      <c r="AI740" s="69"/>
    </row>
    <row r="741" spans="1:35" ht="13.8" x14ac:dyDescent="0.25">
      <c r="A741" s="118">
        <v>1</v>
      </c>
      <c r="B741" s="69">
        <f t="shared" si="734"/>
        <v>3</v>
      </c>
      <c r="C741" s="118" t="str">
        <f t="shared" si="735"/>
        <v>REF</v>
      </c>
      <c r="D741" s="69"/>
      <c r="E741" s="70">
        <f ca="1">INDEX(OFFSET(Data!$A$10,1,E$9+MATCH($A741+IF(E$9&gt;$B741,0,1),Data!$3:$3,0),Num_Orgs,1),MATCH($C741,OFFSET(Data!$A$10,1,MATCH($A741+IF(E$9&gt;$B741,0,1),Data!$3:$3,0)-1,Num_Orgs,1),0),1)</f>
        <v>0.88678579410111735</v>
      </c>
      <c r="F741" s="70">
        <f ca="1">INDEX(OFFSET(Data!$A$10,1,F$9+MATCH($A741+IF(F$9&gt;$B741,0,1),Data!$3:$3,0),Num_Orgs,1),MATCH($C741,OFFSET(Data!$A$10,1,MATCH($A741+IF(F$9&gt;$B741,0,1),Data!$3:$3,0)-1,Num_Orgs,1),0),1)</f>
        <v>0.99627950075333704</v>
      </c>
      <c r="G741" s="70">
        <f ca="1">INDEX(OFFSET(Data!$A$10,1,G$9+MATCH($A741+IF(G$9&gt;$B741,0,1),Data!$3:$3,0),Num_Orgs,1),MATCH($C741,OFFSET(Data!$A$10,1,MATCH($A741+IF(G$9&gt;$B741,0,1),Data!$3:$3,0)-1,Num_Orgs,1),0),1)</f>
        <v>0.97520705353611459</v>
      </c>
      <c r="H741" s="70">
        <f ca="1">INDEX(OFFSET(Data!$A$10,1,H$9+MATCH($A741+IF(H$9&gt;$B741,0,1),Data!$3:$3,0),Num_Orgs,1),MATCH($C741,OFFSET(Data!$A$10,1,MATCH($A741+IF(H$9&gt;$B741,0,1),Data!$3:$3,0)-1,Num_Orgs,1),0),1)</f>
        <v>0.85582706569965394</v>
      </c>
      <c r="I741" s="70">
        <f ca="1">INDEX(OFFSET(Data!$A$10,1,I$9+MATCH($A741+IF(I$9&gt;$B741,0,1),Data!$3:$3,0),Num_Orgs,1),MATCH($C741,OFFSET(Data!$A$10,1,MATCH($A741+IF(I$9&gt;$B741,0,1),Data!$3:$3,0)-1,Num_Orgs,1),0),1)</f>
        <v>0</v>
      </c>
      <c r="J741" s="26">
        <f ca="1">IFERROR((E741*SUM(Data!$C$8:$D$8))+(F741*Data!$E$8)+(G741*SUM(Data!$F$8:$G$8))+(H741*Data!$H$8)+(I741*Data!$I$8)+Data!$J$8,0)</f>
        <v>0.9360048062299553</v>
      </c>
      <c r="K741" s="119"/>
      <c r="L741" s="69"/>
      <c r="AI741" s="69"/>
    </row>
    <row r="742" spans="1:35" ht="13.8" x14ac:dyDescent="0.25">
      <c r="A742" s="118">
        <v>1</v>
      </c>
      <c r="B742" s="69">
        <f t="shared" si="734"/>
        <v>3</v>
      </c>
      <c r="C742" s="118" t="str">
        <f t="shared" si="735"/>
        <v>REM</v>
      </c>
      <c r="D742" s="69"/>
      <c r="E742" s="70">
        <f ca="1">INDEX(OFFSET(Data!$A$10,1,E$9+MATCH($A742+IF(E$9&gt;$B742,0,1),Data!$3:$3,0),Num_Orgs,1),MATCH($C742,OFFSET(Data!$A$10,1,MATCH($A742+IF(E$9&gt;$B742,0,1),Data!$3:$3,0)-1,Num_Orgs,1),0),1)</f>
        <v>0.94288494148014956</v>
      </c>
      <c r="F742" s="70">
        <f ca="1">INDEX(OFFSET(Data!$A$10,1,F$9+MATCH($A742+IF(F$9&gt;$B742,0,1),Data!$3:$3,0),Num_Orgs,1),MATCH($C742,OFFSET(Data!$A$10,1,MATCH($A742+IF(F$9&gt;$B742,0,1),Data!$3:$3,0)-1,Num_Orgs,1),0),1)</f>
        <v>0.99627950075333704</v>
      </c>
      <c r="G742" s="70">
        <f ca="1">INDEX(OFFSET(Data!$A$10,1,G$9+MATCH($A742+IF(G$9&gt;$B742,0,1),Data!$3:$3,0),Num_Orgs,1),MATCH($C742,OFFSET(Data!$A$10,1,MATCH($A742+IF(G$9&gt;$B742,0,1),Data!$3:$3,0)-1,Num_Orgs,1),0),1)</f>
        <v>0.91550049923798604</v>
      </c>
      <c r="H742" s="70">
        <f ca="1">INDEX(OFFSET(Data!$A$10,1,H$9+MATCH($A742+IF(H$9&gt;$B742,0,1),Data!$3:$3,0),Num_Orgs,1),MATCH($C742,OFFSET(Data!$A$10,1,MATCH($A742+IF(H$9&gt;$B742,0,1),Data!$3:$3,0)-1,Num_Orgs,1),0),1)</f>
        <v>0.28062756049730736</v>
      </c>
      <c r="I742" s="70">
        <f ca="1">INDEX(OFFSET(Data!$A$10,1,I$9+MATCH($A742+IF(I$9&gt;$B742,0,1),Data!$3:$3,0),Num_Orgs,1),MATCH($C742,OFFSET(Data!$A$10,1,MATCH($A742+IF(I$9&gt;$B742,0,1),Data!$3:$3,0)-1,Num_Orgs,1),0),1)</f>
        <v>0</v>
      </c>
      <c r="J742" s="26">
        <f ca="1">IFERROR((E742*SUM(Data!$C$8:$D$8))+(F742*Data!$E$8)+(G742*SUM(Data!$F$8:$G$8))+(H742*Data!$H$8)+(I742*Data!$I$8)+Data!$J$8,0)</f>
        <v>0.96264314835249021</v>
      </c>
      <c r="K742" s="119"/>
      <c r="L742" s="69"/>
      <c r="AI742" s="69"/>
    </row>
    <row r="743" spans="1:35" ht="13.8" x14ac:dyDescent="0.25">
      <c r="A743" s="118">
        <v>1</v>
      </c>
      <c r="B743" s="69">
        <f t="shared" si="734"/>
        <v>3</v>
      </c>
      <c r="C743" s="118" t="str">
        <f t="shared" si="735"/>
        <v>REN</v>
      </c>
      <c r="D743" s="69"/>
      <c r="E743" s="70">
        <f ca="1">INDEX(OFFSET(Data!$A$10,1,E$9+MATCH($A743+IF(E$9&gt;$B743,0,1),Data!$3:$3,0),Num_Orgs,1),MATCH($C743,OFFSET(Data!$A$10,1,MATCH($A743+IF(E$9&gt;$B743,0,1),Data!$3:$3,0)-1,Num_Orgs,1),0),1)</f>
        <v>0.94538041928002148</v>
      </c>
      <c r="F743" s="70">
        <f ca="1">INDEX(OFFSET(Data!$A$10,1,F$9+MATCH($A743+IF(F$9&gt;$B743,0,1),Data!$3:$3,0),Num_Orgs,1),MATCH($C743,OFFSET(Data!$A$10,1,MATCH($A743+IF(F$9&gt;$B743,0,1),Data!$3:$3,0)-1,Num_Orgs,1),0),1)</f>
        <v>0.99627950075333704</v>
      </c>
      <c r="G743" s="70">
        <f ca="1">INDEX(OFFSET(Data!$A$10,1,G$9+MATCH($A743+IF(G$9&gt;$B743,0,1),Data!$3:$3,0),Num_Orgs,1),MATCH($C743,OFFSET(Data!$A$10,1,MATCH($A743+IF(G$9&gt;$B743,0,1),Data!$3:$3,0)-1,Num_Orgs,1),0),1)</f>
        <v>0.92545159162100765</v>
      </c>
      <c r="H743" s="70">
        <f ca="1">INDEX(OFFSET(Data!$A$10,1,H$9+MATCH($A743+IF(H$9&gt;$B743,0,1),Data!$3:$3,0),Num_Orgs,1),MATCH($C743,OFFSET(Data!$A$10,1,MATCH($A743+IF(H$9&gt;$B743,0,1),Data!$3:$3,0)-1,Num_Orgs,1),0),1)</f>
        <v>0.60278203400585162</v>
      </c>
      <c r="I743" s="70">
        <f ca="1">INDEX(OFFSET(Data!$A$10,1,I$9+MATCH($A743+IF(I$9&gt;$B743,0,1),Data!$3:$3,0),Num_Orgs,1),MATCH($C743,OFFSET(Data!$A$10,1,MATCH($A743+IF(I$9&gt;$B743,0,1),Data!$3:$3,0)-1,Num_Orgs,1),0),1)</f>
        <v>0</v>
      </c>
      <c r="J743" s="26">
        <f ca="1">IFERROR((E743*SUM(Data!$C$8:$D$8))+(F743*Data!$E$8)+(G743*SUM(Data!$F$8:$G$8))+(H743*Data!$H$8)+(I743*Data!$I$8)+Data!$J$8,0)</f>
        <v>0.96572248504882574</v>
      </c>
      <c r="K743" s="119"/>
      <c r="L743" s="69"/>
      <c r="AI743" s="69"/>
    </row>
    <row r="744" spans="1:35" ht="13.8" x14ac:dyDescent="0.25">
      <c r="A744" s="118">
        <v>1</v>
      </c>
      <c r="B744" s="69">
        <f t="shared" si="734"/>
        <v>3</v>
      </c>
      <c r="C744" s="118" t="str">
        <f t="shared" si="735"/>
        <v>REP</v>
      </c>
      <c r="D744" s="69"/>
      <c r="E744" s="70">
        <f ca="1">INDEX(OFFSET(Data!$A$10,1,E$9+MATCH($A744+IF(E$9&gt;$B744,0,1),Data!$3:$3,0),Num_Orgs,1),MATCH($C744,OFFSET(Data!$A$10,1,MATCH($A744+IF(E$9&gt;$B744,0,1),Data!$3:$3,0)-1,Num_Orgs,1),0),1)</f>
        <v>0.94516227266856312</v>
      </c>
      <c r="F744" s="70">
        <f ca="1">INDEX(OFFSET(Data!$A$10,1,F$9+MATCH($A744+IF(F$9&gt;$B744,0,1),Data!$3:$3,0),Num_Orgs,1),MATCH($C744,OFFSET(Data!$A$10,1,MATCH($A744+IF(F$9&gt;$B744,0,1),Data!$3:$3,0)-1,Num_Orgs,1),0),1)</f>
        <v>0.99627950075333704</v>
      </c>
      <c r="G744" s="70">
        <f ca="1">INDEX(OFFSET(Data!$A$10,1,G$9+MATCH($A744+IF(G$9&gt;$B744,0,1),Data!$3:$3,0),Num_Orgs,1),MATCH($C744,OFFSET(Data!$A$10,1,MATCH($A744+IF(G$9&gt;$B744,0,1),Data!$3:$3,0)-1,Num_Orgs,1),0),1)</f>
        <v>0.91550049923798604</v>
      </c>
      <c r="H744" s="70">
        <f ca="1">INDEX(OFFSET(Data!$A$10,1,H$9+MATCH($A744+IF(H$9&gt;$B744,0,1),Data!$3:$3,0),Num_Orgs,1),MATCH($C744,OFFSET(Data!$A$10,1,MATCH($A744+IF(H$9&gt;$B744,0,1),Data!$3:$3,0)-1,Num_Orgs,1),0),1)</f>
        <v>0.7315679626353575</v>
      </c>
      <c r="I744" s="70">
        <f ca="1">INDEX(OFFSET(Data!$A$10,1,I$9+MATCH($A744+IF(I$9&gt;$B744,0,1),Data!$3:$3,0),Num_Orgs,1),MATCH($C744,OFFSET(Data!$A$10,1,MATCH($A744+IF(I$9&gt;$B744,0,1),Data!$3:$3,0)-1,Num_Orgs,1),0),1)</f>
        <v>0</v>
      </c>
      <c r="J744" s="26">
        <f ca="1">IFERROR((E744*SUM(Data!$C$8:$D$8))+(F744*Data!$E$8)+(G744*SUM(Data!$F$8:$G$8))+(H744*Data!$H$8)+(I744*Data!$I$8)+Data!$J$8,0)</f>
        <v>0.96591485508785668</v>
      </c>
      <c r="K744" s="119"/>
      <c r="L744" s="69"/>
      <c r="AI744" s="69"/>
    </row>
    <row r="745" spans="1:35" ht="13.8" x14ac:dyDescent="0.25">
      <c r="A745" s="118">
        <v>1</v>
      </c>
      <c r="B745" s="69">
        <f t="shared" si="734"/>
        <v>3</v>
      </c>
      <c r="C745" s="118" t="str">
        <f t="shared" si="735"/>
        <v>RET</v>
      </c>
      <c r="D745" s="69"/>
      <c r="E745" s="70">
        <f ca="1">INDEX(OFFSET(Data!$A$10,1,E$9+MATCH($A745+IF(E$9&gt;$B745,0,1),Data!$3:$3,0),Num_Orgs,1),MATCH($C745,OFFSET(Data!$A$10,1,MATCH($A745+IF(E$9&gt;$B745,0,1),Data!$3:$3,0)-1,Num_Orgs,1),0),1)</f>
        <v>0.94288206220382897</v>
      </c>
      <c r="F745" s="70">
        <f ca="1">INDEX(OFFSET(Data!$A$10,1,F$9+MATCH($A745+IF(F$9&gt;$B745,0,1),Data!$3:$3,0),Num_Orgs,1),MATCH($C745,OFFSET(Data!$A$10,1,MATCH($A745+IF(F$9&gt;$B745,0,1),Data!$3:$3,0)-1,Num_Orgs,1),0),1)</f>
        <v>0.99627950075333704</v>
      </c>
      <c r="G745" s="70">
        <f ca="1">INDEX(OFFSET(Data!$A$10,1,G$9+MATCH($A745+IF(G$9&gt;$B745,0,1),Data!$3:$3,0),Num_Orgs,1),MATCH($C745,OFFSET(Data!$A$10,1,MATCH($A745+IF(G$9&gt;$B745,0,1),Data!$3:$3,0)-1,Num_Orgs,1),0),1)</f>
        <v>0.91550049923798604</v>
      </c>
      <c r="H745" s="70">
        <f ca="1">INDEX(OFFSET(Data!$A$10,1,H$9+MATCH($A745+IF(H$9&gt;$B745,0,1),Data!$3:$3,0),Num_Orgs,1),MATCH($C745,OFFSET(Data!$A$10,1,MATCH($A745+IF(H$9&gt;$B745,0,1),Data!$3:$3,0)-1,Num_Orgs,1),0),1)</f>
        <v>0.59450790874219317</v>
      </c>
      <c r="I745" s="70">
        <f ca="1">INDEX(OFFSET(Data!$A$10,1,I$9+MATCH($A745+IF(I$9&gt;$B745,0,1),Data!$3:$3,0),Num_Orgs,1),MATCH($C745,OFFSET(Data!$A$10,1,MATCH($A745+IF(I$9&gt;$B745,0,1),Data!$3:$3,0)-1,Num_Orgs,1),0),1)</f>
        <v>0</v>
      </c>
      <c r="J745" s="26">
        <f ca="1">IFERROR((E745*SUM(Data!$C$8:$D$8))+(F745*Data!$E$8)+(G745*SUM(Data!$F$8:$G$8))+(H745*Data!$H$8)+(I745*Data!$I$8)+Data!$J$8,0)</f>
        <v>0.96404837955781697</v>
      </c>
      <c r="K745" s="119"/>
      <c r="L745" s="69"/>
      <c r="AI745" s="69"/>
    </row>
    <row r="746" spans="1:35" ht="13.8" x14ac:dyDescent="0.25">
      <c r="A746" s="118">
        <v>1</v>
      </c>
      <c r="B746" s="69">
        <f t="shared" si="734"/>
        <v>3</v>
      </c>
      <c r="C746" s="118" t="str">
        <f t="shared" si="735"/>
        <v>RF4</v>
      </c>
      <c r="D746" s="69"/>
      <c r="E746" s="70">
        <f ca="1">INDEX(OFFSET(Data!$A$10,1,E$9+MATCH($A746+IF(E$9&gt;$B746,0,1),Data!$3:$3,0),Num_Orgs,1),MATCH($C746,OFFSET(Data!$A$10,1,MATCH($A746+IF(E$9&gt;$B746,0,1),Data!$3:$3,0)-1,Num_Orgs,1),0),1)</f>
        <v>1.1264601116084056</v>
      </c>
      <c r="F746" s="70">
        <f ca="1">INDEX(OFFSET(Data!$A$10,1,F$9+MATCH($A746+IF(F$9&gt;$B746,0,1),Data!$3:$3,0),Num_Orgs,1),MATCH($C746,OFFSET(Data!$A$10,1,MATCH($A746+IF(F$9&gt;$B746,0,1),Data!$3:$3,0)-1,Num_Orgs,1),0),1)</f>
        <v>1.0185549790730142</v>
      </c>
      <c r="G746" s="70">
        <f ca="1">INDEX(OFFSET(Data!$A$10,1,G$9+MATCH($A746+IF(G$9&gt;$B746,0,1),Data!$3:$3,0),Num_Orgs,1),MATCH($C746,OFFSET(Data!$A$10,1,MATCH($A746+IF(G$9&gt;$B746,0,1),Data!$3:$3,0)-1,Num_Orgs,1),0),1)</f>
        <v>1.0434884853132316</v>
      </c>
      <c r="H746" s="70">
        <f ca="1">INDEX(OFFSET(Data!$A$10,1,H$9+MATCH($A746+IF(H$9&gt;$B746,0,1),Data!$3:$3,0),Num_Orgs,1),MATCH($C746,OFFSET(Data!$A$10,1,MATCH($A746+IF(H$9&gt;$B746,0,1),Data!$3:$3,0)-1,Num_Orgs,1),0),1)</f>
        <v>1.456982884953411</v>
      </c>
      <c r="I746" s="70">
        <f ca="1">INDEX(OFFSET(Data!$A$10,1,I$9+MATCH($A746+IF(I$9&gt;$B746,0,1),Data!$3:$3,0),Num_Orgs,1),MATCH($C746,OFFSET(Data!$A$10,1,MATCH($A746+IF(I$9&gt;$B746,0,1),Data!$3:$3,0)-1,Num_Orgs,1),0),1)</f>
        <v>0</v>
      </c>
      <c r="J746" s="26">
        <f ca="1">IFERROR((E746*SUM(Data!$C$8:$D$8))+(F746*Data!$E$8)+(G746*SUM(Data!$F$8:$G$8))+(H746*Data!$H$8)+(I746*Data!$I$8)+Data!$J$8,0)</f>
        <v>1.075231825619676</v>
      </c>
      <c r="K746" s="119"/>
      <c r="L746" s="69"/>
      <c r="AI746" s="69"/>
    </row>
    <row r="747" spans="1:35" ht="13.8" x14ac:dyDescent="0.25">
      <c r="A747" s="118">
        <v>1</v>
      </c>
      <c r="B747" s="69">
        <f t="shared" si="734"/>
        <v>3</v>
      </c>
      <c r="C747" s="118" t="str">
        <f t="shared" si="735"/>
        <v>RFF</v>
      </c>
      <c r="D747" s="69"/>
      <c r="E747" s="70">
        <f ca="1">INDEX(OFFSET(Data!$A$10,1,E$9+MATCH($A747+IF(E$9&gt;$B747,0,1),Data!$3:$3,0),Num_Orgs,1),MATCH($C747,OFFSET(Data!$A$10,1,MATCH($A747+IF(E$9&gt;$B747,0,1),Data!$3:$3,0)-1,Num_Orgs,1),0),1)</f>
        <v>0.9370794811540073</v>
      </c>
      <c r="F747" s="70">
        <f ca="1">INDEX(OFFSET(Data!$A$10,1,F$9+MATCH($A747+IF(F$9&gt;$B747,0,1),Data!$3:$3,0),Num_Orgs,1),MATCH($C747,OFFSET(Data!$A$10,1,MATCH($A747+IF(F$9&gt;$B747,0,1),Data!$3:$3,0)-1,Num_Orgs,1),0),1)</f>
        <v>0.99627950075333704</v>
      </c>
      <c r="G747" s="70">
        <f ca="1">INDEX(OFFSET(Data!$A$10,1,G$9+MATCH($A747+IF(G$9&gt;$B747,0,1),Data!$3:$3,0),Num_Orgs,1),MATCH($C747,OFFSET(Data!$A$10,1,MATCH($A747+IF(G$9&gt;$B747,0,1),Data!$3:$3,0)-1,Num_Orgs,1),0),1)</f>
        <v>0.92545159162100765</v>
      </c>
      <c r="H747" s="70">
        <f ca="1">INDEX(OFFSET(Data!$A$10,1,H$9+MATCH($A747+IF(H$9&gt;$B747,0,1),Data!$3:$3,0),Num_Orgs,1),MATCH($C747,OFFSET(Data!$A$10,1,MATCH($A747+IF(H$9&gt;$B747,0,1),Data!$3:$3,0)-1,Num_Orgs,1),0),1)</f>
        <v>0.5069020167217958</v>
      </c>
      <c r="I747" s="70">
        <f ca="1">INDEX(OFFSET(Data!$A$10,1,I$9+MATCH($A747+IF(I$9&gt;$B747,0,1),Data!$3:$3,0),Num_Orgs,1),MATCH($C747,OFFSET(Data!$A$10,1,MATCH($A747+IF(I$9&gt;$B747,0,1),Data!$3:$3,0)-1,Num_Orgs,1),0),1)</f>
        <v>0</v>
      </c>
      <c r="J747" s="26">
        <f ca="1">IFERROR((E747*SUM(Data!$C$8:$D$8))+(F747*Data!$E$8)+(G747*SUM(Data!$F$8:$G$8))+(H747*Data!$H$8)+(I747*Data!$I$8)+Data!$J$8,0)</f>
        <v>0.96073431041139612</v>
      </c>
      <c r="K747" s="119"/>
      <c r="L747" s="69"/>
      <c r="AI747" s="69"/>
    </row>
    <row r="748" spans="1:35" ht="13.8" x14ac:dyDescent="0.25">
      <c r="A748" s="118">
        <v>1</v>
      </c>
      <c r="B748" s="69">
        <f t="shared" si="734"/>
        <v>3</v>
      </c>
      <c r="C748" s="118" t="str">
        <f t="shared" si="735"/>
        <v>RFR</v>
      </c>
      <c r="D748" s="69"/>
      <c r="E748" s="70">
        <f ca="1">INDEX(OFFSET(Data!$A$10,1,E$9+MATCH($A748+IF(E$9&gt;$B748,0,1),Data!$3:$3,0),Num_Orgs,1),MATCH($C748,OFFSET(Data!$A$10,1,MATCH($A748+IF(E$9&gt;$B748,0,1),Data!$3:$3,0)-1,Num_Orgs,1),0),1)</f>
        <v>0.9331565476740693</v>
      </c>
      <c r="F748" s="70">
        <f ca="1">INDEX(OFFSET(Data!$A$10,1,F$9+MATCH($A748+IF(F$9&gt;$B748,0,1),Data!$3:$3,0),Num_Orgs,1),MATCH($C748,OFFSET(Data!$A$10,1,MATCH($A748+IF(F$9&gt;$B748,0,1),Data!$3:$3,0)-1,Num_Orgs,1),0),1)</f>
        <v>0.99627950075333704</v>
      </c>
      <c r="G748" s="70">
        <f ca="1">INDEX(OFFSET(Data!$A$10,1,G$9+MATCH($A748+IF(G$9&gt;$B748,0,1),Data!$3:$3,0),Num_Orgs,1),MATCH($C748,OFFSET(Data!$A$10,1,MATCH($A748+IF(G$9&gt;$B748,0,1),Data!$3:$3,0)-1,Num_Orgs,1),0),1)</f>
        <v>0.91550049923798604</v>
      </c>
      <c r="H748" s="70">
        <f ca="1">INDEX(OFFSET(Data!$A$10,1,H$9+MATCH($A748+IF(H$9&gt;$B748,0,1),Data!$3:$3,0),Num_Orgs,1),MATCH($C748,OFFSET(Data!$A$10,1,MATCH($A748+IF(H$9&gt;$B748,0,1),Data!$3:$3,0)-1,Num_Orgs,1),0),1)</f>
        <v>0.26879636354975178</v>
      </c>
      <c r="I748" s="70">
        <f ca="1">INDEX(OFFSET(Data!$A$10,1,I$9+MATCH($A748+IF(I$9&gt;$B748,0,1),Data!$3:$3,0),Num_Orgs,1),MATCH($C748,OFFSET(Data!$A$10,1,MATCH($A748+IF(I$9&gt;$B748,0,1),Data!$3:$3,0)-1,Num_Orgs,1),0),1)</f>
        <v>0</v>
      </c>
      <c r="J748" s="26">
        <f ca="1">IFERROR((E748*SUM(Data!$C$8:$D$8))+(F748*Data!$E$8)+(G748*SUM(Data!$F$8:$G$8))+(H748*Data!$H$8)+(I748*Data!$I$8)+Data!$J$8,0)</f>
        <v>0.95724779684362837</v>
      </c>
      <c r="K748" s="119"/>
      <c r="L748" s="69"/>
      <c r="AI748" s="69"/>
    </row>
    <row r="749" spans="1:35" ht="13.8" x14ac:dyDescent="0.25">
      <c r="A749" s="118">
        <v>1</v>
      </c>
      <c r="B749" s="69">
        <f t="shared" si="734"/>
        <v>3</v>
      </c>
      <c r="C749" s="118" t="str">
        <f t="shared" si="735"/>
        <v>RFS</v>
      </c>
      <c r="D749" s="69"/>
      <c r="E749" s="70">
        <f ca="1">INDEX(OFFSET(Data!$A$10,1,E$9+MATCH($A749+IF(E$9&gt;$B749,0,1),Data!$3:$3,0),Num_Orgs,1),MATCH($C749,OFFSET(Data!$A$10,1,MATCH($A749+IF(E$9&gt;$B749,0,1),Data!$3:$3,0)-1,Num_Orgs,1),0),1)</f>
        <v>0.93414535805998677</v>
      </c>
      <c r="F749" s="70">
        <f ca="1">INDEX(OFFSET(Data!$A$10,1,F$9+MATCH($A749+IF(F$9&gt;$B749,0,1),Data!$3:$3,0),Num_Orgs,1),MATCH($C749,OFFSET(Data!$A$10,1,MATCH($A749+IF(F$9&gt;$B749,0,1),Data!$3:$3,0)-1,Num_Orgs,1),0),1)</f>
        <v>0.99627950075333704</v>
      </c>
      <c r="G749" s="70">
        <f ca="1">INDEX(OFFSET(Data!$A$10,1,G$9+MATCH($A749+IF(G$9&gt;$B749,0,1),Data!$3:$3,0),Num_Orgs,1),MATCH($C749,OFFSET(Data!$A$10,1,MATCH($A749+IF(G$9&gt;$B749,0,1),Data!$3:$3,0)-1,Num_Orgs,1),0),1)</f>
        <v>0.92545159162100765</v>
      </c>
      <c r="H749" s="70">
        <f ca="1">INDEX(OFFSET(Data!$A$10,1,H$9+MATCH($A749+IF(H$9&gt;$B749,0,1),Data!$3:$3,0),Num_Orgs,1),MATCH($C749,OFFSET(Data!$A$10,1,MATCH($A749+IF(H$9&gt;$B749,0,1),Data!$3:$3,0)-1,Num_Orgs,1),0),1)</f>
        <v>0.51558413295023242</v>
      </c>
      <c r="I749" s="70">
        <f ca="1">INDEX(OFFSET(Data!$A$10,1,I$9+MATCH($A749+IF(I$9&gt;$B749,0,1),Data!$3:$3,0),Num_Orgs,1),MATCH($C749,OFFSET(Data!$A$10,1,MATCH($A749+IF(I$9&gt;$B749,0,1),Data!$3:$3,0)-1,Num_Orgs,1),0),1)</f>
        <v>0</v>
      </c>
      <c r="J749" s="26">
        <f ca="1">IFERROR((E749*SUM(Data!$C$8:$D$8))+(F749*Data!$E$8)+(G749*SUM(Data!$F$8:$G$8))+(H749*Data!$H$8)+(I749*Data!$I$8)+Data!$J$8,0)</f>
        <v>0.95916195703375728</v>
      </c>
      <c r="K749" s="119"/>
      <c r="L749" s="69"/>
      <c r="AI749" s="69"/>
    </row>
    <row r="750" spans="1:35" ht="13.8" x14ac:dyDescent="0.25">
      <c r="A750" s="118">
        <v>1</v>
      </c>
      <c r="B750" s="69">
        <f t="shared" si="734"/>
        <v>3</v>
      </c>
      <c r="C750" s="118" t="str">
        <f t="shared" si="735"/>
        <v>RGD</v>
      </c>
      <c r="D750" s="69"/>
      <c r="E750" s="70">
        <f ca="1">INDEX(OFFSET(Data!$A$10,1,E$9+MATCH($A750+IF(E$9&gt;$B750,0,1),Data!$3:$3,0),Num_Orgs,1),MATCH($C750,OFFSET(Data!$A$10,1,MATCH($A750+IF(E$9&gt;$B750,0,1),Data!$3:$3,0)-1,Num_Orgs,1),0),1)</f>
        <v>0.94974663369707579</v>
      </c>
      <c r="F750" s="70">
        <f ca="1">INDEX(OFFSET(Data!$A$10,1,F$9+MATCH($A750+IF(F$9&gt;$B750,0,1),Data!$3:$3,0),Num_Orgs,1),MATCH($C750,OFFSET(Data!$A$10,1,MATCH($A750+IF(F$9&gt;$B750,0,1),Data!$3:$3,0)-1,Num_Orgs,1),0),1)</f>
        <v>0.99627950075333704</v>
      </c>
      <c r="G750" s="70">
        <f ca="1">INDEX(OFFSET(Data!$A$10,1,G$9+MATCH($A750+IF(G$9&gt;$B750,0,1),Data!$3:$3,0),Num_Orgs,1),MATCH($C750,OFFSET(Data!$A$10,1,MATCH($A750+IF(G$9&gt;$B750,0,1),Data!$3:$3,0)-1,Num_Orgs,1),0),1)</f>
        <v>0.97520705353611448</v>
      </c>
      <c r="H750" s="70">
        <f ca="1">INDEX(OFFSET(Data!$A$10,1,H$9+MATCH($A750+IF(H$9&gt;$B750,0,1),Data!$3:$3,0),Num_Orgs,1),MATCH($C750,OFFSET(Data!$A$10,1,MATCH($A750+IF(H$9&gt;$B750,0,1),Data!$3:$3,0)-1,Num_Orgs,1),0),1)</f>
        <v>0.1484631907076166</v>
      </c>
      <c r="I750" s="70">
        <f ca="1">INDEX(OFFSET(Data!$A$10,1,I$9+MATCH($A750+IF(I$9&gt;$B750,0,1),Data!$3:$3,0),Num_Orgs,1),MATCH($C750,OFFSET(Data!$A$10,1,MATCH($A750+IF(I$9&gt;$B750,0,1),Data!$3:$3,0)-1,Num_Orgs,1),0),1)</f>
        <v>0</v>
      </c>
      <c r="J750" s="26">
        <f ca="1">IFERROR((E750*SUM(Data!$C$8:$D$8))+(F750*Data!$E$8)+(G750*SUM(Data!$F$8:$G$8))+(H750*Data!$H$8)+(I750*Data!$I$8)+Data!$J$8,0)</f>
        <v>0.96740919355114774</v>
      </c>
      <c r="K750" s="119"/>
      <c r="L750" s="69"/>
      <c r="AI750" s="69"/>
    </row>
    <row r="751" spans="1:35" ht="13.8" x14ac:dyDescent="0.25">
      <c r="A751" s="118">
        <v>1</v>
      </c>
      <c r="B751" s="69">
        <f t="shared" si="734"/>
        <v>3</v>
      </c>
      <c r="C751" s="118" t="str">
        <f t="shared" si="735"/>
        <v>RGM</v>
      </c>
      <c r="D751" s="69"/>
      <c r="E751" s="70">
        <f ca="1">INDEX(OFFSET(Data!$A$10,1,E$9+MATCH($A751+IF(E$9&gt;$B751,0,1),Data!$3:$3,0),Num_Orgs,1),MATCH($C751,OFFSET(Data!$A$10,1,MATCH($A751+IF(E$9&gt;$B751,0,1),Data!$3:$3,0)-1,Num_Orgs,1),0),1)</f>
        <v>0.99431736038819862</v>
      </c>
      <c r="F751" s="70">
        <f ca="1">INDEX(OFFSET(Data!$A$10,1,F$9+MATCH($A751+IF(F$9&gt;$B751,0,1),Data!$3:$3,0),Num_Orgs,1),MATCH($C751,OFFSET(Data!$A$10,1,MATCH($A751+IF(F$9&gt;$B751,0,1),Data!$3:$3,0)-1,Num_Orgs,1),0),1)</f>
        <v>0.99627950075333704</v>
      </c>
      <c r="G751" s="70">
        <f ca="1">INDEX(OFFSET(Data!$A$10,1,G$9+MATCH($A751+IF(G$9&gt;$B751,0,1),Data!$3:$3,0),Num_Orgs,1),MATCH($C751,OFFSET(Data!$A$10,1,MATCH($A751+IF(G$9&gt;$B751,0,1),Data!$3:$3,0)-1,Num_Orgs,1),0),1)</f>
        <v>0.97520705353611448</v>
      </c>
      <c r="H751" s="70">
        <f ca="1">INDEX(OFFSET(Data!$A$10,1,H$9+MATCH($A751+IF(H$9&gt;$B751,0,1),Data!$3:$3,0),Num_Orgs,1),MATCH($C751,OFFSET(Data!$A$10,1,MATCH($A751+IF(H$9&gt;$B751,0,1),Data!$3:$3,0)-1,Num_Orgs,1),0),1)</f>
        <v>0.31604437333212632</v>
      </c>
      <c r="I751" s="70">
        <f ca="1">INDEX(OFFSET(Data!$A$10,1,I$9+MATCH($A751+IF(I$9&gt;$B751,0,1),Data!$3:$3,0),Num_Orgs,1),MATCH($C751,OFFSET(Data!$A$10,1,MATCH($A751+IF(I$9&gt;$B751,0,1),Data!$3:$3,0)-1,Num_Orgs,1),0),1)</f>
        <v>0</v>
      </c>
      <c r="J751" s="26">
        <f ca="1">IFERROR((E751*SUM(Data!$C$8:$D$8))+(F751*Data!$E$8)+(G751*SUM(Data!$F$8:$G$8))+(H751*Data!$H$8)+(I751*Data!$I$8)+Data!$J$8,0)</f>
        <v>0.99263620011210985</v>
      </c>
      <c r="K751" s="119"/>
      <c r="L751" s="69"/>
      <c r="AI751" s="69"/>
    </row>
    <row r="752" spans="1:35" ht="13.8" x14ac:dyDescent="0.25">
      <c r="A752" s="118">
        <v>1</v>
      </c>
      <c r="B752" s="69">
        <f t="shared" si="734"/>
        <v>3</v>
      </c>
      <c r="C752" s="118" t="str">
        <f t="shared" si="735"/>
        <v>RGN</v>
      </c>
      <c r="D752" s="69"/>
      <c r="E752" s="70">
        <f ca="1">INDEX(OFFSET(Data!$A$10,1,E$9+MATCH($A752+IF(E$9&gt;$B752,0,1),Data!$3:$3,0),Num_Orgs,1),MATCH($C752,OFFSET(Data!$A$10,1,MATCH($A752+IF(E$9&gt;$B752,0,1),Data!$3:$3,0)-1,Num_Orgs,1),0),1)</f>
        <v>0.97604490283902312</v>
      </c>
      <c r="F752" s="70">
        <f ca="1">INDEX(OFFSET(Data!$A$10,1,F$9+MATCH($A752+IF(F$9&gt;$B752,0,1),Data!$3:$3,0),Num_Orgs,1),MATCH($C752,OFFSET(Data!$A$10,1,MATCH($A752+IF(F$9&gt;$B752,0,1),Data!$3:$3,0)-1,Num_Orgs,1),0),1)</f>
        <v>0.99627950075333704</v>
      </c>
      <c r="G752" s="70">
        <f ca="1">INDEX(OFFSET(Data!$A$10,1,G$9+MATCH($A752+IF(G$9&gt;$B752,0,1),Data!$3:$3,0),Num_Orgs,1),MATCH($C752,OFFSET(Data!$A$10,1,MATCH($A752+IF(G$9&gt;$B752,0,1),Data!$3:$3,0)-1,Num_Orgs,1),0),1)</f>
        <v>0.95264036862379775</v>
      </c>
      <c r="H752" s="70">
        <f ca="1">INDEX(OFFSET(Data!$A$10,1,H$9+MATCH($A752+IF(H$9&gt;$B752,0,1),Data!$3:$3,0),Num_Orgs,1),MATCH($C752,OFFSET(Data!$A$10,1,MATCH($A752+IF(H$9&gt;$B752,0,1),Data!$3:$3,0)-1,Num_Orgs,1),0),1)</f>
        <v>1.201941018225517</v>
      </c>
      <c r="I752" s="70">
        <f ca="1">INDEX(OFFSET(Data!$A$10,1,I$9+MATCH($A752+IF(I$9&gt;$B752,0,1),Data!$3:$3,0),Num_Orgs,1),MATCH($C752,OFFSET(Data!$A$10,1,MATCH($A752+IF(I$9&gt;$B752,0,1),Data!$3:$3,0)-1,Num_Orgs,1),0),1)</f>
        <v>0</v>
      </c>
      <c r="J752" s="26">
        <f ca="1">IFERROR((E752*SUM(Data!$C$8:$D$8))+(F752*Data!$E$8)+(G752*SUM(Data!$F$8:$G$8))+(H752*Data!$H$8)+(I752*Data!$I$8)+Data!$J$8,0)</f>
        <v>0.98597143565208123</v>
      </c>
      <c r="K752" s="119"/>
      <c r="L752" s="69"/>
      <c r="AI752" s="69"/>
    </row>
    <row r="753" spans="1:35" ht="13.8" x14ac:dyDescent="0.25">
      <c r="A753" s="118">
        <v>1</v>
      </c>
      <c r="B753" s="69">
        <f t="shared" si="734"/>
        <v>3</v>
      </c>
      <c r="C753" s="118" t="str">
        <f t="shared" si="735"/>
        <v>RGP</v>
      </c>
      <c r="D753" s="69"/>
      <c r="E753" s="70">
        <f ca="1">INDEX(OFFSET(Data!$A$10,1,E$9+MATCH($A753+IF(E$9&gt;$B753,0,1),Data!$3:$3,0),Num_Orgs,1),MATCH($C753,OFFSET(Data!$A$10,1,MATCH($A753+IF(E$9&gt;$B753,0,1),Data!$3:$3,0)-1,Num_Orgs,1),0),1)</f>
        <v>0.92928354057140472</v>
      </c>
      <c r="F753" s="70">
        <f ca="1">INDEX(OFFSET(Data!$A$10,1,F$9+MATCH($A753+IF(F$9&gt;$B753,0,1),Data!$3:$3,0),Num_Orgs,1),MATCH($C753,OFFSET(Data!$A$10,1,MATCH($A753+IF(F$9&gt;$B753,0,1),Data!$3:$3,0)-1,Num_Orgs,1),0),1)</f>
        <v>0.99627950075333704</v>
      </c>
      <c r="G753" s="70">
        <f ca="1">INDEX(OFFSET(Data!$A$10,1,G$9+MATCH($A753+IF(G$9&gt;$B753,0,1),Data!$3:$3,0),Num_Orgs,1),MATCH($C753,OFFSET(Data!$A$10,1,MATCH($A753+IF(G$9&gt;$B753,0,1),Data!$3:$3,0)-1,Num_Orgs,1),0),1)</f>
        <v>0.91550049923798615</v>
      </c>
      <c r="H753" s="70">
        <f ca="1">INDEX(OFFSET(Data!$A$10,1,H$9+MATCH($A753+IF(H$9&gt;$B753,0,1),Data!$3:$3,0),Num_Orgs,1),MATCH($C753,OFFSET(Data!$A$10,1,MATCH($A753+IF(H$9&gt;$B753,0,1),Data!$3:$3,0)-1,Num_Orgs,1),0),1)</f>
        <v>0.29719626492837359</v>
      </c>
      <c r="I753" s="70">
        <f ca="1">INDEX(OFFSET(Data!$A$10,1,I$9+MATCH($A753+IF(I$9&gt;$B753,0,1),Data!$3:$3,0),Num_Orgs,1),MATCH($C753,OFFSET(Data!$A$10,1,MATCH($A753+IF(I$9&gt;$B753,0,1),Data!$3:$3,0)-1,Num_Orgs,1),0),1)</f>
        <v>0</v>
      </c>
      <c r="J753" s="26">
        <f ca="1">IFERROR((E753*SUM(Data!$C$8:$D$8))+(F753*Data!$E$8)+(G753*SUM(Data!$F$8:$G$8))+(H753*Data!$H$8)+(I753*Data!$I$8)+Data!$J$8,0)</f>
        <v>0.95524823272355874</v>
      </c>
      <c r="K753" s="119"/>
      <c r="L753" s="69"/>
      <c r="AI753" s="69"/>
    </row>
    <row r="754" spans="1:35" ht="13.8" x14ac:dyDescent="0.25">
      <c r="A754" s="118">
        <v>1</v>
      </c>
      <c r="B754" s="69">
        <f t="shared" si="734"/>
        <v>3</v>
      </c>
      <c r="C754" s="118" t="str">
        <f t="shared" si="735"/>
        <v>RGR</v>
      </c>
      <c r="D754" s="69"/>
      <c r="E754" s="70">
        <f ca="1">INDEX(OFFSET(Data!$A$10,1,E$9+MATCH($A754+IF(E$9&gt;$B754,0,1),Data!$3:$3,0),Num_Orgs,1),MATCH($C754,OFFSET(Data!$A$10,1,MATCH($A754+IF(E$9&gt;$B754,0,1),Data!$3:$3,0)-1,Num_Orgs,1),0),1)</f>
        <v>0.94827857419452</v>
      </c>
      <c r="F754" s="70">
        <f ca="1">INDEX(OFFSET(Data!$A$10,1,F$9+MATCH($A754+IF(F$9&gt;$B754,0,1),Data!$3:$3,0),Num_Orgs,1),MATCH($C754,OFFSET(Data!$A$10,1,MATCH($A754+IF(F$9&gt;$B754,0,1),Data!$3:$3,0)-1,Num_Orgs,1),0),1)</f>
        <v>0.99627950075333704</v>
      </c>
      <c r="G754" s="70">
        <f ca="1">INDEX(OFFSET(Data!$A$10,1,G$9+MATCH($A754+IF(G$9&gt;$B754,0,1),Data!$3:$3,0),Num_Orgs,1),MATCH($C754,OFFSET(Data!$A$10,1,MATCH($A754+IF(G$9&gt;$B754,0,1),Data!$3:$3,0)-1,Num_Orgs,1),0),1)</f>
        <v>0.94535377638704965</v>
      </c>
      <c r="H754" s="70">
        <f ca="1">INDEX(OFFSET(Data!$A$10,1,H$9+MATCH($A754+IF(H$9&gt;$B754,0,1),Data!$3:$3,0),Num_Orgs,1),MATCH($C754,OFFSET(Data!$A$10,1,MATCH($A754+IF(H$9&gt;$B754,0,1),Data!$3:$3,0)-1,Num_Orgs,1),0),1)</f>
        <v>0.65353459244016976</v>
      </c>
      <c r="I754" s="70">
        <f ca="1">INDEX(OFFSET(Data!$A$10,1,I$9+MATCH($A754+IF(I$9&gt;$B754,0,1),Data!$3:$3,0),Num_Orgs,1),MATCH($C754,OFFSET(Data!$A$10,1,MATCH($A754+IF(I$9&gt;$B754,0,1),Data!$3:$3,0)-1,Num_Orgs,1),0),1)</f>
        <v>0</v>
      </c>
      <c r="J754" s="26">
        <f ca="1">IFERROR((E754*SUM(Data!$C$8:$D$8))+(F754*Data!$E$8)+(G754*SUM(Data!$F$8:$G$8))+(H754*Data!$H$8)+(I754*Data!$I$8)+Data!$J$8,0)</f>
        <v>0.9680715810496443</v>
      </c>
      <c r="K754" s="119"/>
      <c r="L754" s="69"/>
      <c r="AI754" s="69"/>
    </row>
    <row r="755" spans="1:35" ht="13.8" x14ac:dyDescent="0.25">
      <c r="A755" s="118">
        <v>1</v>
      </c>
      <c r="B755" s="69">
        <f t="shared" si="734"/>
        <v>3</v>
      </c>
      <c r="C755" s="118" t="str">
        <f t="shared" si="735"/>
        <v>RGT</v>
      </c>
      <c r="D755" s="69"/>
      <c r="E755" s="70">
        <f ca="1">INDEX(OFFSET(Data!$A$10,1,E$9+MATCH($A755+IF(E$9&gt;$B755,0,1),Data!$3:$3,0),Num_Orgs,1),MATCH($C755,OFFSET(Data!$A$10,1,MATCH($A755+IF(E$9&gt;$B755,0,1),Data!$3:$3,0)-1,Num_Orgs,1),0),1)</f>
        <v>1.0014583474991157</v>
      </c>
      <c r="F755" s="70">
        <f ca="1">INDEX(OFFSET(Data!$A$10,1,F$9+MATCH($A755+IF(F$9&gt;$B755,0,1),Data!$3:$3,0),Num_Orgs,1),MATCH($C755,OFFSET(Data!$A$10,1,MATCH($A755+IF(F$9&gt;$B755,0,1),Data!$3:$3,0)-1,Num_Orgs,1),0),1)</f>
        <v>0.99627950075333704</v>
      </c>
      <c r="G755" s="70">
        <f ca="1">INDEX(OFFSET(Data!$A$10,1,G$9+MATCH($A755+IF(G$9&gt;$B755,0,1),Data!$3:$3,0),Num_Orgs,1),MATCH($C755,OFFSET(Data!$A$10,1,MATCH($A755+IF(G$9&gt;$B755,0,1),Data!$3:$3,0)-1,Num_Orgs,1),0),1)</f>
        <v>0.97520705353611448</v>
      </c>
      <c r="H755" s="70">
        <f ca="1">INDEX(OFFSET(Data!$A$10,1,H$9+MATCH($A755+IF(H$9&gt;$B755,0,1),Data!$3:$3,0),Num_Orgs,1),MATCH($C755,OFFSET(Data!$A$10,1,MATCH($A755+IF(H$9&gt;$B755,0,1),Data!$3:$3,0)-1,Num_Orgs,1),0),1)</f>
        <v>1.4520747578987068</v>
      </c>
      <c r="I755" s="70">
        <f ca="1">INDEX(OFFSET(Data!$A$10,1,I$9+MATCH($A755+IF(I$9&gt;$B755,0,1),Data!$3:$3,0),Num_Orgs,1),MATCH($C755,OFFSET(Data!$A$10,1,MATCH($A755+IF(I$9&gt;$B755,0,1),Data!$3:$3,0)-1,Num_Orgs,1),0),1)</f>
        <v>0</v>
      </c>
      <c r="J755" s="26">
        <f ca="1">IFERROR((E755*SUM(Data!$C$8:$D$8))+(F755*Data!$E$8)+(G755*SUM(Data!$F$8:$G$8))+(H755*Data!$H$8)+(I755*Data!$I$8)+Data!$J$8,0)</f>
        <v>1.001649346480499</v>
      </c>
      <c r="K755" s="119"/>
      <c r="L755" s="69"/>
      <c r="AI755" s="69"/>
    </row>
    <row r="756" spans="1:35" ht="13.8" x14ac:dyDescent="0.25">
      <c r="A756" s="118">
        <v>1</v>
      </c>
      <c r="B756" s="69">
        <f t="shared" si="734"/>
        <v>3</v>
      </c>
      <c r="C756" s="118" t="str">
        <f t="shared" si="735"/>
        <v>RH5</v>
      </c>
      <c r="D756" s="69"/>
      <c r="E756" s="70">
        <f ca="1">INDEX(OFFSET(Data!$A$10,1,E$9+MATCH($A756+IF(E$9&gt;$B756,0,1),Data!$3:$3,0),Num_Orgs,1),MATCH($C756,OFFSET(Data!$A$10,1,MATCH($A756+IF(E$9&gt;$B756,0,1),Data!$3:$3,0)-1,Num_Orgs,1),0),1)</f>
        <v>0.95596591271469233</v>
      </c>
      <c r="F756" s="70">
        <f ca="1">INDEX(OFFSET(Data!$A$10,1,F$9+MATCH($A756+IF(F$9&gt;$B756,0,1),Data!$3:$3,0),Num_Orgs,1),MATCH($C756,OFFSET(Data!$A$10,1,MATCH($A756+IF(F$9&gt;$B756,0,1),Data!$3:$3,0)-1,Num_Orgs,1),0),1)</f>
        <v>0.99627950075333704</v>
      </c>
      <c r="G756" s="70">
        <f ca="1">INDEX(OFFSET(Data!$A$10,1,G$9+MATCH($A756+IF(G$9&gt;$B756,0,1),Data!$3:$3,0),Num_Orgs,1),MATCH($C756,OFFSET(Data!$A$10,1,MATCH($A756+IF(G$9&gt;$B756,0,1),Data!$3:$3,0)-1,Num_Orgs,1),0),1)</f>
        <v>0.96525596115309298</v>
      </c>
      <c r="H756" s="70">
        <f ca="1">INDEX(OFFSET(Data!$A$10,1,H$9+MATCH($A756+IF(H$9&gt;$B756,0,1),Data!$3:$3,0),Num_Orgs,1),MATCH($C756,OFFSET(Data!$A$10,1,MATCH($A756+IF(H$9&gt;$B756,0,1),Data!$3:$3,0)-1,Num_Orgs,1),0),1)</f>
        <v>1.1344701987844186</v>
      </c>
      <c r="I756" s="70">
        <f ca="1">INDEX(OFFSET(Data!$A$10,1,I$9+MATCH($A756+IF(I$9&gt;$B756,0,1),Data!$3:$3,0),Num_Orgs,1),MATCH($C756,OFFSET(Data!$A$10,1,MATCH($A756+IF(I$9&gt;$B756,0,1),Data!$3:$3,0)-1,Num_Orgs,1),0),1)</f>
        <v>0</v>
      </c>
      <c r="J756" s="26">
        <f ca="1">IFERROR((E756*SUM(Data!$C$8:$D$8))+(F756*Data!$E$8)+(G756*SUM(Data!$F$8:$G$8))+(H756*Data!$H$8)+(I756*Data!$I$8)+Data!$J$8,0)</f>
        <v>0.97497872699591803</v>
      </c>
      <c r="K756" s="119"/>
      <c r="L756" s="69"/>
      <c r="AI756" s="69"/>
    </row>
    <row r="757" spans="1:35" ht="13.8" x14ac:dyDescent="0.25">
      <c r="A757" s="118">
        <v>1</v>
      </c>
      <c r="B757" s="69">
        <f t="shared" si="734"/>
        <v>3</v>
      </c>
      <c r="C757" s="118" t="str">
        <f t="shared" si="735"/>
        <v>RH8</v>
      </c>
      <c r="D757" s="69"/>
      <c r="E757" s="70">
        <f ca="1">INDEX(OFFSET(Data!$A$10,1,E$9+MATCH($A757+IF(E$9&gt;$B757,0,1),Data!$3:$3,0),Num_Orgs,1),MATCH($C757,OFFSET(Data!$A$10,1,MATCH($A757+IF(E$9&gt;$B757,0,1),Data!$3:$3,0)-1,Num_Orgs,1),0),1)</f>
        <v>0.90653448109047385</v>
      </c>
      <c r="F757" s="70">
        <f ca="1">INDEX(OFFSET(Data!$A$10,1,F$9+MATCH($A757+IF(F$9&gt;$B757,0,1),Data!$3:$3,0),Num_Orgs,1),MATCH($C757,OFFSET(Data!$A$10,1,MATCH($A757+IF(F$9&gt;$B757,0,1),Data!$3:$3,0)-1,Num_Orgs,1),0),1)</f>
        <v>0.99627950075333704</v>
      </c>
      <c r="G757" s="70">
        <f ca="1">INDEX(OFFSET(Data!$A$10,1,G$9+MATCH($A757+IF(G$9&gt;$B757,0,1),Data!$3:$3,0),Num_Orgs,1),MATCH($C757,OFFSET(Data!$A$10,1,MATCH($A757+IF(G$9&gt;$B757,0,1),Data!$3:$3,0)-1,Num_Orgs,1),0),1)</f>
        <v>0.95530486877007137</v>
      </c>
      <c r="H757" s="70">
        <f ca="1">INDEX(OFFSET(Data!$A$10,1,H$9+MATCH($A757+IF(H$9&gt;$B757,0,1),Data!$3:$3,0),Num_Orgs,1),MATCH($C757,OFFSET(Data!$A$10,1,MATCH($A757+IF(H$9&gt;$B757,0,1),Data!$3:$3,0)-1,Num_Orgs,1),0),1)</f>
        <v>1.0620641474010641</v>
      </c>
      <c r="I757" s="70">
        <f ca="1">INDEX(OFFSET(Data!$A$10,1,I$9+MATCH($A757+IF(I$9&gt;$B757,0,1),Data!$3:$3,0),Num_Orgs,1),MATCH($C757,OFFSET(Data!$A$10,1,MATCH($A757+IF(I$9&gt;$B757,0,1),Data!$3:$3,0)-1,Num_Orgs,1),0),1)</f>
        <v>0</v>
      </c>
      <c r="J757" s="26">
        <f ca="1">IFERROR((E757*SUM(Data!$C$8:$D$8))+(F757*Data!$E$8)+(G757*SUM(Data!$F$8:$G$8))+(H757*Data!$H$8)+(I757*Data!$I$8)+Data!$J$8,0)</f>
        <v>0.94724399707614459</v>
      </c>
      <c r="K757" s="119"/>
      <c r="L757" s="69"/>
      <c r="AI757" s="69"/>
    </row>
    <row r="758" spans="1:35" ht="13.8" x14ac:dyDescent="0.25">
      <c r="A758" s="118">
        <v>1</v>
      </c>
      <c r="B758" s="69">
        <f t="shared" si="734"/>
        <v>3</v>
      </c>
      <c r="C758" s="118" t="str">
        <f t="shared" si="735"/>
        <v>RHA</v>
      </c>
      <c r="D758" s="69"/>
      <c r="E758" s="70">
        <f ca="1">INDEX(OFFSET(Data!$A$10,1,E$9+MATCH($A758+IF(E$9&gt;$B758,0,1),Data!$3:$3,0),Num_Orgs,1),MATCH($C758,OFFSET(Data!$A$10,1,MATCH($A758+IF(E$9&gt;$B758,0,1),Data!$3:$3,0)-1,Num_Orgs,1),0),1)</f>
        <v>0.94248823031620288</v>
      </c>
      <c r="F758" s="70">
        <f ca="1">INDEX(OFFSET(Data!$A$10,1,F$9+MATCH($A758+IF(F$9&gt;$B758,0,1),Data!$3:$3,0),Num_Orgs,1),MATCH($C758,OFFSET(Data!$A$10,1,MATCH($A758+IF(F$9&gt;$B758,0,1),Data!$3:$3,0)-1,Num_Orgs,1),0),1)</f>
        <v>0.99627950075333704</v>
      </c>
      <c r="G758" s="70">
        <f ca="1">INDEX(OFFSET(Data!$A$10,1,G$9+MATCH($A758+IF(G$9&gt;$B758,0,1),Data!$3:$3,0),Num_Orgs,1),MATCH($C758,OFFSET(Data!$A$10,1,MATCH($A758+IF(G$9&gt;$B758,0,1),Data!$3:$3,0)-1,Num_Orgs,1),0),1)</f>
        <v>0.92330381418167207</v>
      </c>
      <c r="H758" s="70">
        <f ca="1">INDEX(OFFSET(Data!$A$10,1,H$9+MATCH($A758+IF(H$9&gt;$B758,0,1),Data!$3:$3,0),Num_Orgs,1),MATCH($C758,OFFSET(Data!$A$10,1,MATCH($A758+IF(H$9&gt;$B758,0,1),Data!$3:$3,0)-1,Num_Orgs,1),0),1)</f>
        <v>0.26523523141266753</v>
      </c>
      <c r="I758" s="70">
        <f ca="1">INDEX(OFFSET(Data!$A$10,1,I$9+MATCH($A758+IF(I$9&gt;$B758,0,1),Data!$3:$3,0),Num_Orgs,1),MATCH($C758,OFFSET(Data!$A$10,1,MATCH($A758+IF(I$9&gt;$B758,0,1),Data!$3:$3,0)-1,Num_Orgs,1),0),1)</f>
        <v>0</v>
      </c>
      <c r="J758" s="26">
        <f ca="1">IFERROR((E758*SUM(Data!$C$8:$D$8))+(F758*Data!$E$8)+(G758*SUM(Data!$F$8:$G$8))+(H758*Data!$H$8)+(I758*Data!$I$8)+Data!$J$8,0)</f>
        <v>0.96256415348399904</v>
      </c>
      <c r="K758" s="119"/>
      <c r="L758" s="69"/>
      <c r="AI758" s="69"/>
    </row>
    <row r="759" spans="1:35" ht="13.8" x14ac:dyDescent="0.25">
      <c r="A759" s="118">
        <v>1</v>
      </c>
      <c r="B759" s="69">
        <f t="shared" si="734"/>
        <v>3</v>
      </c>
      <c r="C759" s="118" t="str">
        <f t="shared" si="735"/>
        <v>RHM</v>
      </c>
      <c r="D759" s="69"/>
      <c r="E759" s="70">
        <f ca="1">INDEX(OFFSET(Data!$A$10,1,E$9+MATCH($A759+IF(E$9&gt;$B759,0,1),Data!$3:$3,0),Num_Orgs,1),MATCH($C759,OFFSET(Data!$A$10,1,MATCH($A759+IF(E$9&gt;$B759,0,1),Data!$3:$3,0)-1,Num_Orgs,1),0),1)</f>
        <v>1.0058786612944972</v>
      </c>
      <c r="F759" s="70">
        <f ca="1">INDEX(OFFSET(Data!$A$10,1,F$9+MATCH($A759+IF(F$9&gt;$B759,0,1),Data!$3:$3,0),Num_Orgs,1),MATCH($C759,OFFSET(Data!$A$10,1,MATCH($A759+IF(F$9&gt;$B759,0,1),Data!$3:$3,0)-1,Num_Orgs,1),0),1)</f>
        <v>0.99627950075333704</v>
      </c>
      <c r="G759" s="70">
        <f ca="1">INDEX(OFFSET(Data!$A$10,1,G$9+MATCH($A759+IF(G$9&gt;$B759,0,1),Data!$3:$3,0),Num_Orgs,1),MATCH($C759,OFFSET(Data!$A$10,1,MATCH($A759+IF(G$9&gt;$B759,0,1),Data!$3:$3,0)-1,Num_Orgs,1),0),1)</f>
        <v>1.0150114230682019</v>
      </c>
      <c r="H759" s="70">
        <f ca="1">INDEX(OFFSET(Data!$A$10,1,H$9+MATCH($A759+IF(H$9&gt;$B759,0,1),Data!$3:$3,0),Num_Orgs,1),MATCH($C759,OFFSET(Data!$A$10,1,MATCH($A759+IF(H$9&gt;$B759,0,1),Data!$3:$3,0)-1,Num_Orgs,1),0),1)</f>
        <v>1.2759986939546557</v>
      </c>
      <c r="I759" s="70">
        <f ca="1">INDEX(OFFSET(Data!$A$10,1,I$9+MATCH($A759+IF(I$9&gt;$B759,0,1),Data!$3:$3,0),Num_Orgs,1),MATCH($C759,OFFSET(Data!$A$10,1,MATCH($A759+IF(I$9&gt;$B759,0,1),Data!$3:$3,0)-1,Num_Orgs,1),0),1)</f>
        <v>0</v>
      </c>
      <c r="J759" s="26">
        <f ca="1">IFERROR((E759*SUM(Data!$C$8:$D$8))+(F759*Data!$E$8)+(G759*SUM(Data!$F$8:$G$8))+(H759*Data!$H$8)+(I759*Data!$I$8)+Data!$J$8,0)</f>
        <v>1.0043477941583054</v>
      </c>
      <c r="K759" s="119"/>
      <c r="L759" s="69"/>
      <c r="AI759" s="69"/>
    </row>
    <row r="760" spans="1:35" ht="13.8" x14ac:dyDescent="0.25">
      <c r="A760" s="118">
        <v>1</v>
      </c>
      <c r="B760" s="69">
        <f t="shared" si="734"/>
        <v>3</v>
      </c>
      <c r="C760" s="118" t="str">
        <f t="shared" si="735"/>
        <v>RHQ</v>
      </c>
      <c r="D760" s="69"/>
      <c r="E760" s="70">
        <f ca="1">INDEX(OFFSET(Data!$A$10,1,E$9+MATCH($A760+IF(E$9&gt;$B760,0,1),Data!$3:$3,0),Num_Orgs,1),MATCH($C760,OFFSET(Data!$A$10,1,MATCH($A760+IF(E$9&gt;$B760,0,1),Data!$3:$3,0)-1,Num_Orgs,1),0),1)</f>
        <v>0.93360221106312924</v>
      </c>
      <c r="F760" s="70">
        <f ca="1">INDEX(OFFSET(Data!$A$10,1,F$9+MATCH($A760+IF(F$9&gt;$B760,0,1),Data!$3:$3,0),Num_Orgs,1),MATCH($C760,OFFSET(Data!$A$10,1,MATCH($A760+IF(F$9&gt;$B760,0,1),Data!$3:$3,0)-1,Num_Orgs,1),0),1)</f>
        <v>0.99627950075333704</v>
      </c>
      <c r="G760" s="70">
        <f ca="1">INDEX(OFFSET(Data!$A$10,1,G$9+MATCH($A760+IF(G$9&gt;$B760,0,1),Data!$3:$3,0),Num_Orgs,1),MATCH($C760,OFFSET(Data!$A$10,1,MATCH($A760+IF(G$9&gt;$B760,0,1),Data!$3:$3,0)-1,Num_Orgs,1),0),1)</f>
        <v>0.9851581459191362</v>
      </c>
      <c r="H760" s="70">
        <f ca="1">INDEX(OFFSET(Data!$A$10,1,H$9+MATCH($A760+IF(H$9&gt;$B760,0,1),Data!$3:$3,0),Num_Orgs,1),MATCH($C760,OFFSET(Data!$A$10,1,MATCH($A760+IF(H$9&gt;$B760,0,1),Data!$3:$3,0)-1,Num_Orgs,1),0),1)</f>
        <v>0.56220210035471208</v>
      </c>
      <c r="I760" s="70">
        <f ca="1">INDEX(OFFSET(Data!$A$10,1,I$9+MATCH($A760+IF(I$9&gt;$B760,0,1),Data!$3:$3,0),Num_Orgs,1),MATCH($C760,OFFSET(Data!$A$10,1,MATCH($A760+IF(I$9&gt;$B760,0,1),Data!$3:$3,0)-1,Num_Orgs,1),0),1)</f>
        <v>0</v>
      </c>
      <c r="J760" s="26">
        <f ca="1">IFERROR((E760*SUM(Data!$C$8:$D$8))+(F760*Data!$E$8)+(G760*SUM(Data!$F$8:$G$8))+(H760*Data!$H$8)+(I760*Data!$I$8)+Data!$J$8,0)</f>
        <v>0.96066295538332525</v>
      </c>
      <c r="K760" s="119"/>
      <c r="L760" s="69"/>
      <c r="AI760" s="69"/>
    </row>
    <row r="761" spans="1:35" ht="13.8" x14ac:dyDescent="0.25">
      <c r="A761" s="118">
        <v>1</v>
      </c>
      <c r="B761" s="69">
        <f t="shared" si="734"/>
        <v>3</v>
      </c>
      <c r="C761" s="118" t="str">
        <f t="shared" si="735"/>
        <v>RHU</v>
      </c>
      <c r="D761" s="69"/>
      <c r="E761" s="70">
        <f ca="1">INDEX(OFFSET(Data!$A$10,1,E$9+MATCH($A761+IF(E$9&gt;$B761,0,1),Data!$3:$3,0),Num_Orgs,1),MATCH($C761,OFFSET(Data!$A$10,1,MATCH($A761+IF(E$9&gt;$B761,0,1),Data!$3:$3,0)-1,Num_Orgs,1),0),1)</f>
        <v>0.98380382395549404</v>
      </c>
      <c r="F761" s="70">
        <f ca="1">INDEX(OFFSET(Data!$A$10,1,F$9+MATCH($A761+IF(F$9&gt;$B761,0,1),Data!$3:$3,0),Num_Orgs,1),MATCH($C761,OFFSET(Data!$A$10,1,MATCH($A761+IF(F$9&gt;$B761,0,1),Data!$3:$3,0)-1,Num_Orgs,1),0),1)</f>
        <v>0.99627950075333704</v>
      </c>
      <c r="G761" s="70">
        <f ca="1">INDEX(OFFSET(Data!$A$10,1,G$9+MATCH($A761+IF(G$9&gt;$B761,0,1),Data!$3:$3,0),Num_Orgs,1),MATCH($C761,OFFSET(Data!$A$10,1,MATCH($A761+IF(G$9&gt;$B761,0,1),Data!$3:$3,0)-1,Num_Orgs,1),0),1)</f>
        <v>0.98515814591913609</v>
      </c>
      <c r="H761" s="70">
        <f ca="1">INDEX(OFFSET(Data!$A$10,1,H$9+MATCH($A761+IF(H$9&gt;$B761,0,1),Data!$3:$3,0),Num_Orgs,1),MATCH($C761,OFFSET(Data!$A$10,1,MATCH($A761+IF(H$9&gt;$B761,0,1),Data!$3:$3,0)-1,Num_Orgs,1),0),1)</f>
        <v>1.3390088124134847</v>
      </c>
      <c r="I761" s="70">
        <f ca="1">INDEX(OFFSET(Data!$A$10,1,I$9+MATCH($A761+IF(I$9&gt;$B761,0,1),Data!$3:$3,0),Num_Orgs,1),MATCH($C761,OFFSET(Data!$A$10,1,MATCH($A761+IF(I$9&gt;$B761,0,1),Data!$3:$3,0)-1,Num_Orgs,1),0),1)</f>
        <v>0</v>
      </c>
      <c r="J761" s="26">
        <f ca="1">IFERROR((E761*SUM(Data!$C$8:$D$8))+(F761*Data!$E$8)+(G761*SUM(Data!$F$8:$G$8))+(H761*Data!$H$8)+(I761*Data!$I$8)+Data!$J$8,0)</f>
        <v>0.99171269960845909</v>
      </c>
      <c r="K761" s="119"/>
      <c r="L761" s="69"/>
      <c r="AI761" s="69"/>
    </row>
    <row r="762" spans="1:35" ht="13.8" x14ac:dyDescent="0.25">
      <c r="A762" s="118">
        <v>1</v>
      </c>
      <c r="B762" s="69">
        <f t="shared" si="734"/>
        <v>3</v>
      </c>
      <c r="C762" s="118" t="str">
        <f t="shared" si="735"/>
        <v>RHW</v>
      </c>
      <c r="D762" s="69"/>
      <c r="E762" s="70">
        <f ca="1">INDEX(OFFSET(Data!$A$10,1,E$9+MATCH($A762+IF(E$9&gt;$B762,0,1),Data!$3:$3,0),Num_Orgs,1),MATCH($C762,OFFSET(Data!$A$10,1,MATCH($A762+IF(E$9&gt;$B762,0,1),Data!$3:$3,0)-1,Num_Orgs,1),0),1)</f>
        <v>1.0998780866223785</v>
      </c>
      <c r="F762" s="70">
        <f ca="1">INDEX(OFFSET(Data!$A$10,1,F$9+MATCH($A762+IF(F$9&gt;$B762,0,1),Data!$3:$3,0),Num_Orgs,1),MATCH($C762,OFFSET(Data!$A$10,1,MATCH($A762+IF(F$9&gt;$B762,0,1),Data!$3:$3,0)-1,Num_Orgs,1),0),1)</f>
        <v>0.99627950075333704</v>
      </c>
      <c r="G762" s="70">
        <f ca="1">INDEX(OFFSET(Data!$A$10,1,G$9+MATCH($A762+IF(G$9&gt;$B762,0,1),Data!$3:$3,0),Num_Orgs,1),MATCH($C762,OFFSET(Data!$A$10,1,MATCH($A762+IF(G$9&gt;$B762,0,1),Data!$3:$3,0)-1,Num_Orgs,1),0),1)</f>
        <v>1.0349136078342451</v>
      </c>
      <c r="H762" s="70">
        <f ca="1">INDEX(OFFSET(Data!$A$10,1,H$9+MATCH($A762+IF(H$9&gt;$B762,0,1),Data!$3:$3,0),Num_Orgs,1),MATCH($C762,OFFSET(Data!$A$10,1,MATCH($A762+IF(H$9&gt;$B762,0,1),Data!$3:$3,0)-1,Num_Orgs,1),0),1)</f>
        <v>1.8922037202777806</v>
      </c>
      <c r="I762" s="70">
        <f ca="1">INDEX(OFFSET(Data!$A$10,1,I$9+MATCH($A762+IF(I$9&gt;$B762,0,1),Data!$3:$3,0),Num_Orgs,1),MATCH($C762,OFFSET(Data!$A$10,1,MATCH($A762+IF(I$9&gt;$B762,0,1),Data!$3:$3,0)-1,Num_Orgs,1),0),1)</f>
        <v>0</v>
      </c>
      <c r="J762" s="26">
        <f ca="1">IFERROR((E762*SUM(Data!$C$8:$D$8))+(F762*Data!$E$8)+(G762*SUM(Data!$F$8:$G$8))+(H762*Data!$H$8)+(I762*Data!$I$8)+Data!$J$8,0)</f>
        <v>1.0592592927938729</v>
      </c>
      <c r="K762" s="119"/>
      <c r="L762" s="69"/>
      <c r="AI762" s="69"/>
    </row>
    <row r="763" spans="1:35" ht="13.8" x14ac:dyDescent="0.25">
      <c r="A763" s="118">
        <v>1</v>
      </c>
      <c r="B763" s="69">
        <f t="shared" si="734"/>
        <v>3</v>
      </c>
      <c r="C763" s="118" t="str">
        <f t="shared" si="735"/>
        <v>RJ1</v>
      </c>
      <c r="D763" s="69"/>
      <c r="E763" s="70">
        <f ca="1">INDEX(OFFSET(Data!$A$10,1,E$9+MATCH($A763+IF(E$9&gt;$B763,0,1),Data!$3:$3,0),Num_Orgs,1),MATCH($C763,OFFSET(Data!$A$10,1,MATCH($A763+IF(E$9&gt;$B763,0,1),Data!$3:$3,0)-1,Num_Orgs,1),0),1)</f>
        <v>1.1529730773854365</v>
      </c>
      <c r="F763" s="70">
        <f ca="1">INDEX(OFFSET(Data!$A$10,1,F$9+MATCH($A763+IF(F$9&gt;$B763,0,1),Data!$3:$3,0),Num_Orgs,1),MATCH($C763,OFFSET(Data!$A$10,1,MATCH($A763+IF(F$9&gt;$B763,0,1),Data!$3:$3,0)-1,Num_Orgs,1),0),1)</f>
        <v>1.0185549790730142</v>
      </c>
      <c r="G763" s="70">
        <f ca="1">INDEX(OFFSET(Data!$A$10,1,G$9+MATCH($A763+IF(G$9&gt;$B763,0,1),Data!$3:$3,0),Num_Orgs,1),MATCH($C763,OFFSET(Data!$A$10,1,MATCH($A763+IF(G$9&gt;$B763,0,1),Data!$3:$3,0)-1,Num_Orgs,1),0),1)</f>
        <v>1.2140332707286337</v>
      </c>
      <c r="H763" s="70">
        <f ca="1">INDEX(OFFSET(Data!$A$10,1,H$9+MATCH($A763+IF(H$9&gt;$B763,0,1),Data!$3:$3,0),Num_Orgs,1),MATCH($C763,OFFSET(Data!$A$10,1,MATCH($A763+IF(H$9&gt;$B763,0,1),Data!$3:$3,0)-1,Num_Orgs,1),0),1)</f>
        <v>15.724134465199519</v>
      </c>
      <c r="I763" s="70">
        <f ca="1">INDEX(OFFSET(Data!$A$10,1,I$9+MATCH($A763+IF(I$9&gt;$B763,0,1),Data!$3:$3,0),Num_Orgs,1),MATCH($C763,OFFSET(Data!$A$10,1,MATCH($A763+IF(I$9&gt;$B763,0,1),Data!$3:$3,0)-1,Num_Orgs,1),0),1)</f>
        <v>0</v>
      </c>
      <c r="J763" s="26">
        <f ca="1">IFERROR((E763*SUM(Data!$C$8:$D$8))+(F763*Data!$E$8)+(G763*SUM(Data!$F$8:$G$8))+(H763*Data!$H$8)+(I763*Data!$I$8)+Data!$J$8,0)</f>
        <v>1.1582793346513407</v>
      </c>
      <c r="K763" s="119"/>
      <c r="L763" s="69"/>
      <c r="AI763" s="69"/>
    </row>
    <row r="764" spans="1:35" ht="13.8" x14ac:dyDescent="0.25">
      <c r="A764" s="118">
        <v>1</v>
      </c>
      <c r="B764" s="69">
        <f t="shared" si="734"/>
        <v>3</v>
      </c>
      <c r="C764" s="118" t="str">
        <f t="shared" si="735"/>
        <v>RJ2</v>
      </c>
      <c r="D764" s="69"/>
      <c r="E764" s="70">
        <f ca="1">INDEX(OFFSET(Data!$A$10,1,E$9+MATCH($A764+IF(E$9&gt;$B764,0,1),Data!$3:$3,0),Num_Orgs,1),MATCH($C764,OFFSET(Data!$A$10,1,MATCH($A764+IF(E$9&gt;$B764,0,1),Data!$3:$3,0)-1,Num_Orgs,1),0),1)</f>
        <v>1.1440427881736071</v>
      </c>
      <c r="F764" s="70">
        <f ca="1">INDEX(OFFSET(Data!$A$10,1,F$9+MATCH($A764+IF(F$9&gt;$B764,0,1),Data!$3:$3,0),Num_Orgs,1),MATCH($C764,OFFSET(Data!$A$10,1,MATCH($A764+IF(F$9&gt;$B764,0,1),Data!$3:$3,0)-1,Num_Orgs,1),0),1)</f>
        <v>1.0185549790730142</v>
      </c>
      <c r="G764" s="70">
        <f ca="1">INDEX(OFFSET(Data!$A$10,1,G$9+MATCH($A764+IF(G$9&gt;$B764,0,1),Data!$3:$3,0),Num_Orgs,1),MATCH($C764,OFFSET(Data!$A$10,1,MATCH($A764+IF(G$9&gt;$B764,0,1),Data!$3:$3,0)-1,Num_Orgs,1),0),1)</f>
        <v>1.1351659196803636</v>
      </c>
      <c r="H764" s="70">
        <f ca="1">INDEX(OFFSET(Data!$A$10,1,H$9+MATCH($A764+IF(H$9&gt;$B764,0,1),Data!$3:$3,0),Num_Orgs,1),MATCH($C764,OFFSET(Data!$A$10,1,MATCH($A764+IF(H$9&gt;$B764,0,1),Data!$3:$3,0)-1,Num_Orgs,1),0),1)</f>
        <v>3.6499345648137265</v>
      </c>
      <c r="I764" s="70">
        <f ca="1">INDEX(OFFSET(Data!$A$10,1,I$9+MATCH($A764+IF(I$9&gt;$B764,0,1),Data!$3:$3,0),Num_Orgs,1),MATCH($C764,OFFSET(Data!$A$10,1,MATCH($A764+IF(I$9&gt;$B764,0,1),Data!$3:$3,0)-1,Num_Orgs,1),0),1)</f>
        <v>0</v>
      </c>
      <c r="J764" s="26">
        <f ca="1">IFERROR((E764*SUM(Data!$C$8:$D$8))+(F764*Data!$E$8)+(G764*SUM(Data!$F$8:$G$8))+(H764*Data!$H$8)+(I764*Data!$I$8)+Data!$J$8,0)</f>
        <v>1.0971580143850426</v>
      </c>
      <c r="K764" s="119"/>
      <c r="L764" s="69"/>
      <c r="AI764" s="69"/>
    </row>
    <row r="765" spans="1:35" ht="13.8" x14ac:dyDescent="0.25">
      <c r="A765" s="118">
        <v>1</v>
      </c>
      <c r="B765" s="69">
        <f t="shared" si="734"/>
        <v>3</v>
      </c>
      <c r="C765" s="118" t="str">
        <f t="shared" si="735"/>
        <v>RJ6</v>
      </c>
      <c r="D765" s="69"/>
      <c r="E765" s="70">
        <f ca="1">INDEX(OFFSET(Data!$A$10,1,E$9+MATCH($A765+IF(E$9&gt;$B765,0,1),Data!$3:$3,0),Num_Orgs,1),MATCH($C765,OFFSET(Data!$A$10,1,MATCH($A765+IF(E$9&gt;$B765,0,1),Data!$3:$3,0)-1,Num_Orgs,1),0),1)</f>
        <v>1.1394116262340277</v>
      </c>
      <c r="F765" s="70">
        <f ca="1">INDEX(OFFSET(Data!$A$10,1,F$9+MATCH($A765+IF(F$9&gt;$B765,0,1),Data!$3:$3,0),Num_Orgs,1),MATCH($C765,OFFSET(Data!$A$10,1,MATCH($A765+IF(F$9&gt;$B765,0,1),Data!$3:$3,0)-1,Num_Orgs,1),0),1)</f>
        <v>1.0185549790730142</v>
      </c>
      <c r="G765" s="70">
        <f ca="1">INDEX(OFFSET(Data!$A$10,1,G$9+MATCH($A765+IF(G$9&gt;$B765,0,1),Data!$3:$3,0),Num_Orgs,1),MATCH($C765,OFFSET(Data!$A$10,1,MATCH($A765+IF(G$9&gt;$B765,0,1),Data!$3:$3,0)-1,Num_Orgs,1),0),1)</f>
        <v>1.154326716430494</v>
      </c>
      <c r="H765" s="70">
        <f ca="1">INDEX(OFFSET(Data!$A$10,1,H$9+MATCH($A765+IF(H$9&gt;$B765,0,1),Data!$3:$3,0),Num_Orgs,1),MATCH($C765,OFFSET(Data!$A$10,1,MATCH($A765+IF(H$9&gt;$B765,0,1),Data!$3:$3,0)-1,Num_Orgs,1),0),1)</f>
        <v>3.4791394176512282</v>
      </c>
      <c r="I765" s="70">
        <f ca="1">INDEX(OFFSET(Data!$A$10,1,I$9+MATCH($A765+IF(I$9&gt;$B765,0,1),Data!$3:$3,0),Num_Orgs,1),MATCH($C765,OFFSET(Data!$A$10,1,MATCH($A765+IF(I$9&gt;$B765,0,1),Data!$3:$3,0)-1,Num_Orgs,1),0),1)</f>
        <v>0</v>
      </c>
      <c r="J765" s="26">
        <f ca="1">IFERROR((E765*SUM(Data!$C$8:$D$8))+(F765*Data!$E$8)+(G765*SUM(Data!$F$8:$G$8))+(H765*Data!$H$8)+(I765*Data!$I$8)+Data!$J$8,0)</f>
        <v>1.0943596795114798</v>
      </c>
      <c r="K765" s="119"/>
      <c r="L765" s="69"/>
      <c r="AI765" s="69"/>
    </row>
    <row r="766" spans="1:35" ht="13.8" x14ac:dyDescent="0.25">
      <c r="A766" s="118">
        <v>1</v>
      </c>
      <c r="B766" s="69">
        <f t="shared" ref="B766:B829" si="736">B539+1</f>
        <v>3</v>
      </c>
      <c r="C766" s="118" t="str">
        <f t="shared" ref="C766:C829" si="737">C539</f>
        <v>RJ7</v>
      </c>
      <c r="D766" s="69"/>
      <c r="E766" s="70">
        <f ca="1">INDEX(OFFSET(Data!$A$10,1,E$9+MATCH($A766+IF(E$9&gt;$B766,0,1),Data!$3:$3,0),Num_Orgs,1),MATCH($C766,OFFSET(Data!$A$10,1,MATCH($A766+IF(E$9&gt;$B766,0,1),Data!$3:$3,0)-1,Num_Orgs,1),0),1)</f>
        <v>1.1429417686967678</v>
      </c>
      <c r="F766" s="70">
        <f ca="1">INDEX(OFFSET(Data!$A$10,1,F$9+MATCH($A766+IF(F$9&gt;$B766,0,1),Data!$3:$3,0),Num_Orgs,1),MATCH($C766,OFFSET(Data!$A$10,1,MATCH($A766+IF(F$9&gt;$B766,0,1),Data!$3:$3,0)-1,Num_Orgs,1),0),1)</f>
        <v>1.0185549790730142</v>
      </c>
      <c r="G766" s="70">
        <f ca="1">INDEX(OFFSET(Data!$A$10,1,G$9+MATCH($A766+IF(G$9&gt;$B766,0,1),Data!$3:$3,0),Num_Orgs,1),MATCH($C766,OFFSET(Data!$A$10,1,MATCH($A766+IF(G$9&gt;$B766,0,1),Data!$3:$3,0)-1,Num_Orgs,1),0),1)</f>
        <v>1.2021165304674839</v>
      </c>
      <c r="H766" s="70">
        <f ca="1">INDEX(OFFSET(Data!$A$10,1,H$9+MATCH($A766+IF(H$9&gt;$B766,0,1),Data!$3:$3,0),Num_Orgs,1),MATCH($C766,OFFSET(Data!$A$10,1,MATCH($A766+IF(H$9&gt;$B766,0,1),Data!$3:$3,0)-1,Num_Orgs,1),0),1)</f>
        <v>3.7589986494967209</v>
      </c>
      <c r="I766" s="70">
        <f ca="1">INDEX(OFFSET(Data!$A$10,1,I$9+MATCH($A766+IF(I$9&gt;$B766,0,1),Data!$3:$3,0),Num_Orgs,1),MATCH($C766,OFFSET(Data!$A$10,1,MATCH($A766+IF(I$9&gt;$B766,0,1),Data!$3:$3,0)-1,Num_Orgs,1),0),1)</f>
        <v>0</v>
      </c>
      <c r="J766" s="26">
        <f ca="1">IFERROR((E766*SUM(Data!$C$8:$D$8))+(F766*Data!$E$8)+(G766*SUM(Data!$F$8:$G$8))+(H766*Data!$H$8)+(I766*Data!$I$8)+Data!$J$8,0)</f>
        <v>1.0988254923638041</v>
      </c>
      <c r="K766" s="119"/>
      <c r="L766" s="69"/>
      <c r="AI766" s="69"/>
    </row>
    <row r="767" spans="1:35" ht="13.8" x14ac:dyDescent="0.25">
      <c r="A767" s="118">
        <v>1</v>
      </c>
      <c r="B767" s="69">
        <f t="shared" si="736"/>
        <v>3</v>
      </c>
      <c r="C767" s="118" t="str">
        <f t="shared" si="737"/>
        <v>RJ8</v>
      </c>
      <c r="D767" s="69"/>
      <c r="E767" s="70">
        <f ca="1">INDEX(OFFSET(Data!$A$10,1,E$9+MATCH($A767+IF(E$9&gt;$B767,0,1),Data!$3:$3,0),Num_Orgs,1),MATCH($C767,OFFSET(Data!$A$10,1,MATCH($A767+IF(E$9&gt;$B767,0,1),Data!$3:$3,0)-1,Num_Orgs,1),0),1)</f>
        <v>0.88696195786811005</v>
      </c>
      <c r="F767" s="70">
        <f ca="1">INDEX(OFFSET(Data!$A$10,1,F$9+MATCH($A767+IF(F$9&gt;$B767,0,1),Data!$3:$3,0),Num_Orgs,1),MATCH($C767,OFFSET(Data!$A$10,1,MATCH($A767+IF(F$9&gt;$B767,0,1),Data!$3:$3,0)-1,Num_Orgs,1),0),1)</f>
        <v>0.99627950075333704</v>
      </c>
      <c r="G767" s="70">
        <f ca="1">INDEX(OFFSET(Data!$A$10,1,G$9+MATCH($A767+IF(G$9&gt;$B767,0,1),Data!$3:$3,0),Num_Orgs,1),MATCH($C767,OFFSET(Data!$A$10,1,MATCH($A767+IF(G$9&gt;$B767,0,1),Data!$3:$3,0)-1,Num_Orgs,1),0),1)</f>
        <v>0.97520705353611448</v>
      </c>
      <c r="H767" s="70">
        <f ca="1">INDEX(OFFSET(Data!$A$10,1,H$9+MATCH($A767+IF(H$9&gt;$B767,0,1),Data!$3:$3,0),Num_Orgs,1),MATCH($C767,OFFSET(Data!$A$10,1,MATCH($A767+IF(H$9&gt;$B767,0,1),Data!$3:$3,0)-1,Num_Orgs,1),0),1)</f>
        <v>9.9886836496670073E-2</v>
      </c>
      <c r="I767" s="70">
        <f ca="1">INDEX(OFFSET(Data!$A$10,1,I$9+MATCH($A767+IF(I$9&gt;$B767,0,1),Data!$3:$3,0),Num_Orgs,1),MATCH($C767,OFFSET(Data!$A$10,1,MATCH($A767+IF(I$9&gt;$B767,0,1),Data!$3:$3,0)-1,Num_Orgs,1),0),1)</f>
        <v>0</v>
      </c>
      <c r="J767" s="26">
        <f ca="1">IFERROR((E767*SUM(Data!$C$8:$D$8))+(F767*Data!$E$8)+(G767*SUM(Data!$F$8:$G$8))+(H767*Data!$H$8)+(I767*Data!$I$8)+Data!$J$8,0)</f>
        <v>0.93271342050913564</v>
      </c>
      <c r="K767" s="119"/>
      <c r="L767" s="69"/>
      <c r="AI767" s="69"/>
    </row>
    <row r="768" spans="1:35" ht="13.8" x14ac:dyDescent="0.25">
      <c r="A768" s="118">
        <v>1</v>
      </c>
      <c r="B768" s="69">
        <f t="shared" si="736"/>
        <v>3</v>
      </c>
      <c r="C768" s="118" t="str">
        <f t="shared" si="737"/>
        <v>RJC</v>
      </c>
      <c r="D768" s="69"/>
      <c r="E768" s="70">
        <f ca="1">INDEX(OFFSET(Data!$A$10,1,E$9+MATCH($A768+IF(E$9&gt;$B768,0,1),Data!$3:$3,0),Num_Orgs,1),MATCH($C768,OFFSET(Data!$A$10,1,MATCH($A768+IF(E$9&gt;$B768,0,1),Data!$3:$3,0)-1,Num_Orgs,1),0),1)</f>
        <v>0.97600193550715775</v>
      </c>
      <c r="F768" s="70">
        <f ca="1">INDEX(OFFSET(Data!$A$10,1,F$9+MATCH($A768+IF(F$9&gt;$B768,0,1),Data!$3:$3,0),Num_Orgs,1),MATCH($C768,OFFSET(Data!$A$10,1,MATCH($A768+IF(F$9&gt;$B768,0,1),Data!$3:$3,0)-1,Num_Orgs,1),0),1)</f>
        <v>0.99627950075333704</v>
      </c>
      <c r="G768" s="70">
        <f ca="1">INDEX(OFFSET(Data!$A$10,1,G$9+MATCH($A768+IF(G$9&gt;$B768,0,1),Data!$3:$3,0),Num_Orgs,1),MATCH($C768,OFFSET(Data!$A$10,1,MATCH($A768+IF(G$9&gt;$B768,0,1),Data!$3:$3,0)-1,Num_Orgs,1),0),1)</f>
        <v>0.95530486877007126</v>
      </c>
      <c r="H768" s="70">
        <f ca="1">INDEX(OFFSET(Data!$A$10,1,H$9+MATCH($A768+IF(H$9&gt;$B768,0,1),Data!$3:$3,0),Num_Orgs,1),MATCH($C768,OFFSET(Data!$A$10,1,MATCH($A768+IF(H$9&gt;$B768,0,1),Data!$3:$3,0)-1,Num_Orgs,1),0),1)</f>
        <v>0.98621838341512946</v>
      </c>
      <c r="I768" s="70">
        <f ca="1">INDEX(OFFSET(Data!$A$10,1,I$9+MATCH($A768+IF(I$9&gt;$B768,0,1),Data!$3:$3,0),Num_Orgs,1),MATCH($C768,OFFSET(Data!$A$10,1,MATCH($A768+IF(I$9&gt;$B768,0,1),Data!$3:$3,0)-1,Num_Orgs,1),0),1)</f>
        <v>0</v>
      </c>
      <c r="J768" s="26">
        <f ca="1">IFERROR((E768*SUM(Data!$C$8:$D$8))+(F768*Data!$E$8)+(G768*SUM(Data!$F$8:$G$8))+(H768*Data!$H$8)+(I768*Data!$I$8)+Data!$J$8,0)</f>
        <v>0.98505194172213795</v>
      </c>
      <c r="K768" s="119"/>
      <c r="L768" s="69"/>
      <c r="AI768" s="69"/>
    </row>
    <row r="769" spans="1:35" ht="13.8" x14ac:dyDescent="0.25">
      <c r="A769" s="118">
        <v>1</v>
      </c>
      <c r="B769" s="69">
        <f t="shared" si="736"/>
        <v>3</v>
      </c>
      <c r="C769" s="118" t="str">
        <f t="shared" si="737"/>
        <v>RJE</v>
      </c>
      <c r="D769" s="69"/>
      <c r="E769" s="70">
        <f ca="1">INDEX(OFFSET(Data!$A$10,1,E$9+MATCH($A769+IF(E$9&gt;$B769,0,1),Data!$3:$3,0),Num_Orgs,1),MATCH($C769,OFFSET(Data!$A$10,1,MATCH($A769+IF(E$9&gt;$B769,0,1),Data!$3:$3,0)-1,Num_Orgs,1),0),1)</f>
        <v>0.93519787407855037</v>
      </c>
      <c r="F769" s="70">
        <f ca="1">INDEX(OFFSET(Data!$A$10,1,F$9+MATCH($A769+IF(F$9&gt;$B769,0,1),Data!$3:$3,0),Num_Orgs,1),MATCH($C769,OFFSET(Data!$A$10,1,MATCH($A769+IF(F$9&gt;$B769,0,1),Data!$3:$3,0)-1,Num_Orgs,1),0),1)</f>
        <v>0.99627950075333704</v>
      </c>
      <c r="G769" s="70">
        <f ca="1">INDEX(OFFSET(Data!$A$10,1,G$9+MATCH($A769+IF(G$9&gt;$B769,0,1),Data!$3:$3,0),Num_Orgs,1),MATCH($C769,OFFSET(Data!$A$10,1,MATCH($A769+IF(G$9&gt;$B769,0,1),Data!$3:$3,0)-1,Num_Orgs,1),0),1)</f>
        <v>0.92308517331041107</v>
      </c>
      <c r="H769" s="70">
        <f ca="1">INDEX(OFFSET(Data!$A$10,1,H$9+MATCH($A769+IF(H$9&gt;$B769,0,1),Data!$3:$3,0),Num_Orgs,1),MATCH($C769,OFFSET(Data!$A$10,1,MATCH($A769+IF(H$9&gt;$B769,0,1),Data!$3:$3,0)-1,Num_Orgs,1),0),1)</f>
        <v>0.74928511970916745</v>
      </c>
      <c r="I769" s="70">
        <f ca="1">INDEX(OFFSET(Data!$A$10,1,I$9+MATCH($A769+IF(I$9&gt;$B769,0,1),Data!$3:$3,0),Num_Orgs,1),MATCH($C769,OFFSET(Data!$A$10,1,MATCH($A769+IF(I$9&gt;$B769,0,1),Data!$3:$3,0)-1,Num_Orgs,1),0),1)</f>
        <v>0</v>
      </c>
      <c r="J769" s="26">
        <f ca="1">IFERROR((E769*SUM(Data!$C$8:$D$8))+(F769*Data!$E$8)+(G769*SUM(Data!$F$8:$G$8))+(H769*Data!$H$8)+(I769*Data!$I$8)+Data!$J$8,0)</f>
        <v>0.96072436081750578</v>
      </c>
      <c r="K769" s="119"/>
      <c r="L769" s="69"/>
      <c r="AI769" s="69"/>
    </row>
    <row r="770" spans="1:35" ht="13.8" x14ac:dyDescent="0.25">
      <c r="A770" s="118">
        <v>1</v>
      </c>
      <c r="B770" s="69">
        <f t="shared" si="736"/>
        <v>3</v>
      </c>
      <c r="C770" s="118" t="str">
        <f t="shared" si="737"/>
        <v>RJL</v>
      </c>
      <c r="D770" s="69"/>
      <c r="E770" s="70">
        <f ca="1">INDEX(OFFSET(Data!$A$10,1,E$9+MATCH($A770+IF(E$9&gt;$B770,0,1),Data!$3:$3,0),Num_Orgs,1),MATCH($C770,OFFSET(Data!$A$10,1,MATCH($A770+IF(E$9&gt;$B770,0,1),Data!$3:$3,0)-1,Num_Orgs,1),0),1)</f>
        <v>0.94103769922375868</v>
      </c>
      <c r="F770" s="70">
        <f ca="1">INDEX(OFFSET(Data!$A$10,1,F$9+MATCH($A770+IF(F$9&gt;$B770,0,1),Data!$3:$3,0),Num_Orgs,1),MATCH($C770,OFFSET(Data!$A$10,1,MATCH($A770+IF(F$9&gt;$B770,0,1),Data!$3:$3,0)-1,Num_Orgs,1),0),1)</f>
        <v>0.99627950075333704</v>
      </c>
      <c r="G770" s="70">
        <f ca="1">INDEX(OFFSET(Data!$A$10,1,G$9+MATCH($A770+IF(G$9&gt;$B770,0,1),Data!$3:$3,0),Num_Orgs,1),MATCH($C770,OFFSET(Data!$A$10,1,MATCH($A770+IF(G$9&gt;$B770,0,1),Data!$3:$3,0)-1,Num_Orgs,1),0),1)</f>
        <v>0.92096261303812987</v>
      </c>
      <c r="H770" s="70">
        <f ca="1">INDEX(OFFSET(Data!$A$10,1,H$9+MATCH($A770+IF(H$9&gt;$B770,0,1),Data!$3:$3,0),Num_Orgs,1),MATCH($C770,OFFSET(Data!$A$10,1,MATCH($A770+IF(H$9&gt;$B770,0,1),Data!$3:$3,0)-1,Num_Orgs,1),0),1)</f>
        <v>0.46775449672404013</v>
      </c>
      <c r="I770" s="70">
        <f ca="1">INDEX(OFFSET(Data!$A$10,1,I$9+MATCH($A770+IF(I$9&gt;$B770,0,1),Data!$3:$3,0),Num_Orgs,1),MATCH($C770,OFFSET(Data!$A$10,1,MATCH($A770+IF(I$9&gt;$B770,0,1),Data!$3:$3,0)-1,Num_Orgs,1),0),1)</f>
        <v>0</v>
      </c>
      <c r="J770" s="26">
        <f ca="1">IFERROR((E770*SUM(Data!$C$8:$D$8))+(F770*Data!$E$8)+(G770*SUM(Data!$F$8:$G$8))+(H770*Data!$H$8)+(I770*Data!$I$8)+Data!$J$8,0)</f>
        <v>0.96261293010489846</v>
      </c>
      <c r="K770" s="119"/>
      <c r="L770" s="69"/>
      <c r="AI770" s="69"/>
    </row>
    <row r="771" spans="1:35" ht="13.8" x14ac:dyDescent="0.25">
      <c r="A771" s="118">
        <v>1</v>
      </c>
      <c r="B771" s="69">
        <f t="shared" si="736"/>
        <v>3</v>
      </c>
      <c r="C771" s="118" t="str">
        <f t="shared" si="737"/>
        <v>RJN</v>
      </c>
      <c r="D771" s="69"/>
      <c r="E771" s="70">
        <f ca="1">INDEX(OFFSET(Data!$A$10,1,E$9+MATCH($A771+IF(E$9&gt;$B771,0,1),Data!$3:$3,0),Num_Orgs,1),MATCH($C771,OFFSET(Data!$A$10,1,MATCH($A771+IF(E$9&gt;$B771,0,1),Data!$3:$3,0)-1,Num_Orgs,1),0),1)</f>
        <v>0.95008749093012612</v>
      </c>
      <c r="F771" s="70">
        <f ca="1">INDEX(OFFSET(Data!$A$10,1,F$9+MATCH($A771+IF(F$9&gt;$B771,0,1),Data!$3:$3,0),Num_Orgs,1),MATCH($C771,OFFSET(Data!$A$10,1,MATCH($A771+IF(F$9&gt;$B771,0,1),Data!$3:$3,0)-1,Num_Orgs,1),0),1)</f>
        <v>0.99627950075333704</v>
      </c>
      <c r="G771" s="70">
        <f ca="1">INDEX(OFFSET(Data!$A$10,1,G$9+MATCH($A771+IF(G$9&gt;$B771,0,1),Data!$3:$3,0),Num_Orgs,1),MATCH($C771,OFFSET(Data!$A$10,1,MATCH($A771+IF(G$9&gt;$B771,0,1),Data!$3:$3,0)-1,Num_Orgs,1),0),1)</f>
        <v>0.90554940685496443</v>
      </c>
      <c r="H771" s="70">
        <f ca="1">INDEX(OFFSET(Data!$A$10,1,H$9+MATCH($A771+IF(H$9&gt;$B771,0,1),Data!$3:$3,0),Num_Orgs,1),MATCH($C771,OFFSET(Data!$A$10,1,MATCH($A771+IF(H$9&gt;$B771,0,1),Data!$3:$3,0)-1,Num_Orgs,1),0),1)</f>
        <v>0.46234605920992333</v>
      </c>
      <c r="I771" s="70">
        <f ca="1">INDEX(OFFSET(Data!$A$10,1,I$9+MATCH($A771+IF(I$9&gt;$B771,0,1),Data!$3:$3,0),Num_Orgs,1),MATCH($C771,OFFSET(Data!$A$10,1,MATCH($A771+IF(I$9&gt;$B771,0,1),Data!$3:$3,0)-1,Num_Orgs,1),0),1)</f>
        <v>0</v>
      </c>
      <c r="J771" s="26">
        <f ca="1">IFERROR((E771*SUM(Data!$C$8:$D$8))+(F771*Data!$E$8)+(G771*SUM(Data!$F$8:$G$8))+(H771*Data!$H$8)+(I771*Data!$I$8)+Data!$J$8,0)</f>
        <v>0.96714781967145402</v>
      </c>
      <c r="K771" s="119"/>
      <c r="L771" s="69"/>
      <c r="AI771" s="69"/>
    </row>
    <row r="772" spans="1:35" ht="13.8" x14ac:dyDescent="0.25">
      <c r="A772" s="118">
        <v>1</v>
      </c>
      <c r="B772" s="69">
        <f t="shared" si="736"/>
        <v>3</v>
      </c>
      <c r="C772" s="118" t="str">
        <f t="shared" si="737"/>
        <v>RJR</v>
      </c>
      <c r="D772" s="69"/>
      <c r="E772" s="70">
        <f ca="1">INDEX(OFFSET(Data!$A$10,1,E$9+MATCH($A772+IF(E$9&gt;$B772,0,1),Data!$3:$3,0),Num_Orgs,1),MATCH($C772,OFFSET(Data!$A$10,1,MATCH($A772+IF(E$9&gt;$B772,0,1),Data!$3:$3,0)-1,Num_Orgs,1),0),1)</f>
        <v>0.94650699840683294</v>
      </c>
      <c r="F772" s="70">
        <f ca="1">INDEX(OFFSET(Data!$A$10,1,F$9+MATCH($A772+IF(F$9&gt;$B772,0,1),Data!$3:$3,0),Num_Orgs,1),MATCH($C772,OFFSET(Data!$A$10,1,MATCH($A772+IF(F$9&gt;$B772,0,1),Data!$3:$3,0)-1,Num_Orgs,1),0),1)</f>
        <v>0.99627950075333704</v>
      </c>
      <c r="G772" s="70">
        <f ca="1">INDEX(OFFSET(Data!$A$10,1,G$9+MATCH($A772+IF(G$9&gt;$B772,0,1),Data!$3:$3,0),Num_Orgs,1),MATCH($C772,OFFSET(Data!$A$10,1,MATCH($A772+IF(G$9&gt;$B772,0,1),Data!$3:$3,0)-1,Num_Orgs,1),0),1)</f>
        <v>0.92545159162100765</v>
      </c>
      <c r="H772" s="70">
        <f ca="1">INDEX(OFFSET(Data!$A$10,1,H$9+MATCH($A772+IF(H$9&gt;$B772,0,1),Data!$3:$3,0),Num_Orgs,1),MATCH($C772,OFFSET(Data!$A$10,1,MATCH($A772+IF(H$9&gt;$B772,0,1),Data!$3:$3,0)-1,Num_Orgs,1),0),1)</f>
        <v>0.16422143058089728</v>
      </c>
      <c r="I772" s="70">
        <f ca="1">INDEX(OFFSET(Data!$A$10,1,I$9+MATCH($A772+IF(I$9&gt;$B772,0,1),Data!$3:$3,0),Num_Orgs,1),MATCH($C772,OFFSET(Data!$A$10,1,MATCH($A772+IF(I$9&gt;$B772,0,1),Data!$3:$3,0)-1,Num_Orgs,1),0),1)</f>
        <v>0</v>
      </c>
      <c r="J772" s="26">
        <f ca="1">IFERROR((E772*SUM(Data!$C$8:$D$8))+(F772*Data!$E$8)+(G772*SUM(Data!$F$8:$G$8))+(H772*Data!$H$8)+(I772*Data!$I$8)+Data!$J$8,0)</f>
        <v>0.96437551375889852</v>
      </c>
      <c r="K772" s="119"/>
      <c r="L772" s="69"/>
      <c r="AI772" s="69"/>
    </row>
    <row r="773" spans="1:35" ht="13.8" x14ac:dyDescent="0.25">
      <c r="A773" s="118">
        <v>1</v>
      </c>
      <c r="B773" s="69">
        <f t="shared" si="736"/>
        <v>3</v>
      </c>
      <c r="C773" s="118" t="str">
        <f t="shared" si="737"/>
        <v>RJZ</v>
      </c>
      <c r="D773" s="69"/>
      <c r="E773" s="70">
        <f ca="1">INDEX(OFFSET(Data!$A$10,1,E$9+MATCH($A773+IF(E$9&gt;$B773,0,1),Data!$3:$3,0),Num_Orgs,1),MATCH($C773,OFFSET(Data!$A$10,1,MATCH($A773+IF(E$9&gt;$B773,0,1),Data!$3:$3,0)-1,Num_Orgs,1),0),1)</f>
        <v>1.1288985621735557</v>
      </c>
      <c r="F773" s="70">
        <f ca="1">INDEX(OFFSET(Data!$A$10,1,F$9+MATCH($A773+IF(F$9&gt;$B773,0,1),Data!$3:$3,0),Num_Orgs,1),MATCH($C773,OFFSET(Data!$A$10,1,MATCH($A773+IF(F$9&gt;$B773,0,1),Data!$3:$3,0)-1,Num_Orgs,1),0),1)</f>
        <v>1.0185549790730142</v>
      </c>
      <c r="G773" s="70">
        <f ca="1">INDEX(OFFSET(Data!$A$10,1,G$9+MATCH($A773+IF(G$9&gt;$B773,0,1),Data!$3:$3,0),Num_Orgs,1),MATCH($C773,OFFSET(Data!$A$10,1,MATCH($A773+IF(G$9&gt;$B773,0,1),Data!$3:$3,0)-1,Num_Orgs,1),0),1)</f>
        <v>1.1785020420800822</v>
      </c>
      <c r="H773" s="70">
        <f ca="1">INDEX(OFFSET(Data!$A$10,1,H$9+MATCH($A773+IF(H$9&gt;$B773,0,1),Data!$3:$3,0),Num_Orgs,1),MATCH($C773,OFFSET(Data!$A$10,1,MATCH($A773+IF(H$9&gt;$B773,0,1),Data!$3:$3,0)-1,Num_Orgs,1),0),1)</f>
        <v>5.0316747945811269</v>
      </c>
      <c r="I773" s="70">
        <f ca="1">INDEX(OFFSET(Data!$A$10,1,I$9+MATCH($A773+IF(I$9&gt;$B773,0,1),Data!$3:$3,0),Num_Orgs,1),MATCH($C773,OFFSET(Data!$A$10,1,MATCH($A773+IF(I$9&gt;$B773,0,1),Data!$3:$3,0)-1,Num_Orgs,1),0),1)</f>
        <v>0</v>
      </c>
      <c r="J773" s="26">
        <f ca="1">IFERROR((E773*SUM(Data!$C$8:$D$8))+(F773*Data!$E$8)+(G773*SUM(Data!$F$8:$G$8))+(H773*Data!$H$8)+(I773*Data!$I$8)+Data!$J$8,0)</f>
        <v>1.0961888484783893</v>
      </c>
      <c r="K773" s="119"/>
      <c r="L773" s="69"/>
      <c r="AI773" s="69"/>
    </row>
    <row r="774" spans="1:35" ht="13.8" x14ac:dyDescent="0.25">
      <c r="A774" s="118">
        <v>1</v>
      </c>
      <c r="B774" s="69">
        <f t="shared" si="736"/>
        <v>3</v>
      </c>
      <c r="C774" s="118" t="str">
        <f t="shared" si="737"/>
        <v>RK5</v>
      </c>
      <c r="D774" s="69"/>
      <c r="E774" s="70">
        <f ca="1">INDEX(OFFSET(Data!$A$10,1,E$9+MATCH($A774+IF(E$9&gt;$B774,0,1),Data!$3:$3,0),Num_Orgs,1),MATCH($C774,OFFSET(Data!$A$10,1,MATCH($A774+IF(E$9&gt;$B774,0,1),Data!$3:$3,0)-1,Num_Orgs,1),0),1)</f>
        <v>0.93675654193944147</v>
      </c>
      <c r="F774" s="70">
        <f ca="1">INDEX(OFFSET(Data!$A$10,1,F$9+MATCH($A774+IF(F$9&gt;$B774,0,1),Data!$3:$3,0),Num_Orgs,1),MATCH($C774,OFFSET(Data!$A$10,1,MATCH($A774+IF(F$9&gt;$B774,0,1),Data!$3:$3,0)-1,Num_Orgs,1),0),1)</f>
        <v>0.99627950075333704</v>
      </c>
      <c r="G774" s="70">
        <f ca="1">INDEX(OFFSET(Data!$A$10,1,G$9+MATCH($A774+IF(G$9&gt;$B774,0,1),Data!$3:$3,0),Num_Orgs,1),MATCH($C774,OFFSET(Data!$A$10,1,MATCH($A774+IF(G$9&gt;$B774,0,1),Data!$3:$3,0)-1,Num_Orgs,1),0),1)</f>
        <v>0.89559831447194282</v>
      </c>
      <c r="H774" s="70">
        <f ca="1">INDEX(OFFSET(Data!$A$10,1,H$9+MATCH($A774+IF(H$9&gt;$B774,0,1),Data!$3:$3,0),Num_Orgs,1),MATCH($C774,OFFSET(Data!$A$10,1,MATCH($A774+IF(H$9&gt;$B774,0,1),Data!$3:$3,0)-1,Num_Orgs,1),0),1)</f>
        <v>0.6742005424052856</v>
      </c>
      <c r="I774" s="70">
        <f ca="1">INDEX(OFFSET(Data!$A$10,1,I$9+MATCH($A774+IF(I$9&gt;$B774,0,1),Data!$3:$3,0),Num_Orgs,1),MATCH($C774,OFFSET(Data!$A$10,1,MATCH($A774+IF(I$9&gt;$B774,0,1),Data!$3:$3,0)-1,Num_Orgs,1),0),1)</f>
        <v>0</v>
      </c>
      <c r="J774" s="26">
        <f ca="1">IFERROR((E774*SUM(Data!$C$8:$D$8))+(F774*Data!$E$8)+(G774*SUM(Data!$F$8:$G$8))+(H774*Data!$H$8)+(I774*Data!$I$8)+Data!$J$8,0)</f>
        <v>0.96051163925111949</v>
      </c>
      <c r="K774" s="119"/>
      <c r="L774" s="69"/>
      <c r="AI774" s="69"/>
    </row>
    <row r="775" spans="1:35" ht="13.8" x14ac:dyDescent="0.25">
      <c r="A775" s="118">
        <v>1</v>
      </c>
      <c r="B775" s="69">
        <f t="shared" si="736"/>
        <v>3</v>
      </c>
      <c r="C775" s="118" t="str">
        <f t="shared" si="737"/>
        <v>RK9</v>
      </c>
      <c r="D775" s="69"/>
      <c r="E775" s="70">
        <f ca="1">INDEX(OFFSET(Data!$A$10,1,E$9+MATCH($A775+IF(E$9&gt;$B775,0,1),Data!$3:$3,0),Num_Orgs,1),MATCH($C775,OFFSET(Data!$A$10,1,MATCH($A775+IF(E$9&gt;$B775,0,1),Data!$3:$3,0)-1,Num_Orgs,1),0),1)</f>
        <v>0.90502702729918139</v>
      </c>
      <c r="F775" s="70">
        <f ca="1">INDEX(OFFSET(Data!$A$10,1,F$9+MATCH($A775+IF(F$9&gt;$B775,0,1),Data!$3:$3,0),Num_Orgs,1),MATCH($C775,OFFSET(Data!$A$10,1,MATCH($A775+IF(F$9&gt;$B775,0,1),Data!$3:$3,0)-1,Num_Orgs,1),0),1)</f>
        <v>0.99627950075333704</v>
      </c>
      <c r="G775" s="70">
        <f ca="1">INDEX(OFFSET(Data!$A$10,1,G$9+MATCH($A775+IF(G$9&gt;$B775,0,1),Data!$3:$3,0),Num_Orgs,1),MATCH($C775,OFFSET(Data!$A$10,1,MATCH($A775+IF(G$9&gt;$B775,0,1),Data!$3:$3,0)-1,Num_Orgs,1),0),1)</f>
        <v>0.94535377638704976</v>
      </c>
      <c r="H775" s="70">
        <f ca="1">INDEX(OFFSET(Data!$A$10,1,H$9+MATCH($A775+IF(H$9&gt;$B775,0,1),Data!$3:$3,0),Num_Orgs,1),MATCH($C775,OFFSET(Data!$A$10,1,MATCH($A775+IF(H$9&gt;$B775,0,1),Data!$3:$3,0)-1,Num_Orgs,1),0),1)</f>
        <v>0.60369559884492563</v>
      </c>
      <c r="I775" s="70">
        <f ca="1">INDEX(OFFSET(Data!$A$10,1,I$9+MATCH($A775+IF(I$9&gt;$B775,0,1),Data!$3:$3,0),Num_Orgs,1),MATCH($C775,OFFSET(Data!$A$10,1,MATCH($A775+IF(I$9&gt;$B775,0,1),Data!$3:$3,0)-1,Num_Orgs,1),0),1)</f>
        <v>0</v>
      </c>
      <c r="J775" s="26">
        <f ca="1">IFERROR((E775*SUM(Data!$C$8:$D$8))+(F775*Data!$E$8)+(G775*SUM(Data!$F$8:$G$8))+(H775*Data!$H$8)+(I775*Data!$I$8)+Data!$J$8,0)</f>
        <v>0.94409671962906949</v>
      </c>
      <c r="K775" s="119"/>
      <c r="L775" s="69"/>
      <c r="AI775" s="69"/>
    </row>
    <row r="776" spans="1:35" ht="13.8" x14ac:dyDescent="0.25">
      <c r="A776" s="118">
        <v>1</v>
      </c>
      <c r="B776" s="69">
        <f t="shared" si="736"/>
        <v>3</v>
      </c>
      <c r="C776" s="118" t="str">
        <f t="shared" si="737"/>
        <v>RKB</v>
      </c>
      <c r="D776" s="69"/>
      <c r="E776" s="70">
        <f ca="1">INDEX(OFFSET(Data!$A$10,1,E$9+MATCH($A776+IF(E$9&gt;$B776,0,1),Data!$3:$3,0),Num_Orgs,1),MATCH($C776,OFFSET(Data!$A$10,1,MATCH($A776+IF(E$9&gt;$B776,0,1),Data!$3:$3,0)-1,Num_Orgs,1),0),1)</f>
        <v>0.97107360833660827</v>
      </c>
      <c r="F776" s="70">
        <f ca="1">INDEX(OFFSET(Data!$A$10,1,F$9+MATCH($A776+IF(F$9&gt;$B776,0,1),Data!$3:$3,0),Num_Orgs,1),MATCH($C776,OFFSET(Data!$A$10,1,MATCH($A776+IF(F$9&gt;$B776,0,1),Data!$3:$3,0)-1,Num_Orgs,1),0),1)</f>
        <v>0.99627950075333704</v>
      </c>
      <c r="G776" s="70">
        <f ca="1">INDEX(OFFSET(Data!$A$10,1,G$9+MATCH($A776+IF(G$9&gt;$B776,0,1),Data!$3:$3,0),Num_Orgs,1),MATCH($C776,OFFSET(Data!$A$10,1,MATCH($A776+IF(G$9&gt;$B776,0,1),Data!$3:$3,0)-1,Num_Orgs,1),0),1)</f>
        <v>0.95530486877007126</v>
      </c>
      <c r="H776" s="70">
        <f ca="1">INDEX(OFFSET(Data!$A$10,1,H$9+MATCH($A776+IF(H$9&gt;$B776,0,1),Data!$3:$3,0),Num_Orgs,1),MATCH($C776,OFFSET(Data!$A$10,1,MATCH($A776+IF(H$9&gt;$B776,0,1),Data!$3:$3,0)-1,Num_Orgs,1),0),1)</f>
        <v>1.4361173219006422</v>
      </c>
      <c r="I776" s="70">
        <f ca="1">INDEX(OFFSET(Data!$A$10,1,I$9+MATCH($A776+IF(I$9&gt;$B776,0,1),Data!$3:$3,0),Num_Orgs,1),MATCH($C776,OFFSET(Data!$A$10,1,MATCH($A776+IF(I$9&gt;$B776,0,1),Data!$3:$3,0)-1,Num_Orgs,1),0),1)</f>
        <v>0</v>
      </c>
      <c r="J776" s="26">
        <f ca="1">IFERROR((E776*SUM(Data!$C$8:$D$8))+(F776*Data!$E$8)+(G776*SUM(Data!$F$8:$G$8))+(H776*Data!$H$8)+(I776*Data!$I$8)+Data!$J$8,0)</f>
        <v>0.98436201065821627</v>
      </c>
      <c r="K776" s="119"/>
      <c r="L776" s="69"/>
      <c r="AI776" s="69"/>
    </row>
    <row r="777" spans="1:35" ht="13.8" x14ac:dyDescent="0.25">
      <c r="A777" s="118">
        <v>1</v>
      </c>
      <c r="B777" s="69">
        <f t="shared" si="736"/>
        <v>3</v>
      </c>
      <c r="C777" s="118" t="str">
        <f t="shared" si="737"/>
        <v>RKE</v>
      </c>
      <c r="D777" s="69"/>
      <c r="E777" s="70">
        <f ca="1">INDEX(OFFSET(Data!$A$10,1,E$9+MATCH($A777+IF(E$9&gt;$B777,0,1),Data!$3:$3,0),Num_Orgs,1),MATCH($C777,OFFSET(Data!$A$10,1,MATCH($A777+IF(E$9&gt;$B777,0,1),Data!$3:$3,0)-1,Num_Orgs,1),0),1)</f>
        <v>1.1500351717082602</v>
      </c>
      <c r="F777" s="70">
        <f ca="1">INDEX(OFFSET(Data!$A$10,1,F$9+MATCH($A777+IF(F$9&gt;$B777,0,1),Data!$3:$3,0),Num_Orgs,1),MATCH($C777,OFFSET(Data!$A$10,1,MATCH($A777+IF(F$9&gt;$B777,0,1),Data!$3:$3,0)-1,Num_Orgs,1),0),1)</f>
        <v>1.0185549790730142</v>
      </c>
      <c r="G777" s="70">
        <f ca="1">INDEX(OFFSET(Data!$A$10,1,G$9+MATCH($A777+IF(G$9&gt;$B777,0,1),Data!$3:$3,0),Num_Orgs,1),MATCH($C777,OFFSET(Data!$A$10,1,MATCH($A777+IF(G$9&gt;$B777,0,1),Data!$3:$3,0)-1,Num_Orgs,1),0),1)</f>
        <v>1.2040821783456119</v>
      </c>
      <c r="H777" s="70">
        <f ca="1">INDEX(OFFSET(Data!$A$10,1,H$9+MATCH($A777+IF(H$9&gt;$B777,0,1),Data!$3:$3,0),Num_Orgs,1),MATCH($C777,OFFSET(Data!$A$10,1,MATCH($A777+IF(H$9&gt;$B777,0,1),Data!$3:$3,0)-1,Num_Orgs,1),0),1)</f>
        <v>3.2868817288260597</v>
      </c>
      <c r="I777" s="70">
        <f ca="1">INDEX(OFFSET(Data!$A$10,1,I$9+MATCH($A777+IF(I$9&gt;$B777,0,1),Data!$3:$3,0),Num_Orgs,1),MATCH($C777,OFFSET(Data!$A$10,1,MATCH($A777+IF(I$9&gt;$B777,0,1),Data!$3:$3,0)-1,Num_Orgs,1),0),1)</f>
        <v>0</v>
      </c>
      <c r="J777" s="26">
        <f ca="1">IFERROR((E777*SUM(Data!$C$8:$D$8))+(F777*Data!$E$8)+(G777*SUM(Data!$F$8:$G$8))+(H777*Data!$H$8)+(I777*Data!$I$8)+Data!$J$8,0)</f>
        <v>1.1006571449361444</v>
      </c>
      <c r="K777" s="119"/>
      <c r="L777" s="69"/>
      <c r="AI777" s="69"/>
    </row>
    <row r="778" spans="1:35" ht="13.8" x14ac:dyDescent="0.25">
      <c r="A778" s="118">
        <v>1</v>
      </c>
      <c r="B778" s="69">
        <f t="shared" si="736"/>
        <v>3</v>
      </c>
      <c r="C778" s="118" t="str">
        <f t="shared" si="737"/>
        <v>RKL</v>
      </c>
      <c r="D778" s="69"/>
      <c r="E778" s="70">
        <f ca="1">INDEX(OFFSET(Data!$A$10,1,E$9+MATCH($A778+IF(E$9&gt;$B778,0,1),Data!$3:$3,0),Num_Orgs,1),MATCH($C778,OFFSET(Data!$A$10,1,MATCH($A778+IF(E$9&gt;$B778,0,1),Data!$3:$3,0)-1,Num_Orgs,1),0),1)</f>
        <v>1.1363404250646552</v>
      </c>
      <c r="F778" s="70">
        <f ca="1">INDEX(OFFSET(Data!$A$10,1,F$9+MATCH($A778+IF(F$9&gt;$B778,0,1),Data!$3:$3,0),Num_Orgs,1),MATCH($C778,OFFSET(Data!$A$10,1,MATCH($A778+IF(F$9&gt;$B778,0,1),Data!$3:$3,0)-1,Num_Orgs,1),0),1)</f>
        <v>1.0185549790730142</v>
      </c>
      <c r="G778" s="70">
        <f ca="1">INDEX(OFFSET(Data!$A$10,1,G$9+MATCH($A778+IF(G$9&gt;$B778,0,1),Data!$3:$3,0),Num_Orgs,1),MATCH($C778,OFFSET(Data!$A$10,1,MATCH($A778+IF(G$9&gt;$B778,0,1),Data!$3:$3,0)-1,Num_Orgs,1),0),1)</f>
        <v>1.123703311262227</v>
      </c>
      <c r="H778" s="70">
        <f ca="1">INDEX(OFFSET(Data!$A$10,1,H$9+MATCH($A778+IF(H$9&gt;$B778,0,1),Data!$3:$3,0),Num_Orgs,1),MATCH($C778,OFFSET(Data!$A$10,1,MATCH($A778+IF(H$9&gt;$B778,0,1),Data!$3:$3,0)-1,Num_Orgs,1),0),1)</f>
        <v>0.37340471492890226</v>
      </c>
      <c r="I778" s="70">
        <f ca="1">INDEX(OFFSET(Data!$A$10,1,I$9+MATCH($A778+IF(I$9&gt;$B778,0,1),Data!$3:$3,0),Num_Orgs,1),MATCH($C778,OFFSET(Data!$A$10,1,MATCH($A778+IF(I$9&gt;$B778,0,1),Data!$3:$3,0)-1,Num_Orgs,1),0),1)</f>
        <v>0</v>
      </c>
      <c r="J778" s="26">
        <f ca="1">IFERROR((E778*SUM(Data!$C$8:$D$8))+(F778*Data!$E$8)+(G778*SUM(Data!$F$8:$G$8))+(H778*Data!$H$8)+(I778*Data!$I$8)+Data!$J$8,0)</f>
        <v>1.0779375525072166</v>
      </c>
      <c r="K778" s="119"/>
      <c r="L778" s="69"/>
      <c r="AI778" s="69"/>
    </row>
    <row r="779" spans="1:35" ht="13.8" x14ac:dyDescent="0.25">
      <c r="A779" s="118">
        <v>1</v>
      </c>
      <c r="B779" s="69">
        <f t="shared" si="736"/>
        <v>3</v>
      </c>
      <c r="C779" s="118" t="str">
        <f t="shared" si="737"/>
        <v>RL1</v>
      </c>
      <c r="D779" s="69"/>
      <c r="E779" s="70">
        <f ca="1">INDEX(OFFSET(Data!$A$10,1,E$9+MATCH($A779+IF(E$9&gt;$B779,0,1),Data!$3:$3,0),Num_Orgs,1),MATCH($C779,OFFSET(Data!$A$10,1,MATCH($A779+IF(E$9&gt;$B779,0,1),Data!$3:$3,0)-1,Num_Orgs,1),0),1)</f>
        <v>0.93468204799459109</v>
      </c>
      <c r="F779" s="70">
        <f ca="1">INDEX(OFFSET(Data!$A$10,1,F$9+MATCH($A779+IF(F$9&gt;$B779,0,1),Data!$3:$3,0),Num_Orgs,1),MATCH($C779,OFFSET(Data!$A$10,1,MATCH($A779+IF(F$9&gt;$B779,0,1),Data!$3:$3,0)-1,Num_Orgs,1),0),1)</f>
        <v>0.99627950075333704</v>
      </c>
      <c r="G779" s="70">
        <f ca="1">INDEX(OFFSET(Data!$A$10,1,G$9+MATCH($A779+IF(G$9&gt;$B779,0,1),Data!$3:$3,0),Num_Orgs,1),MATCH($C779,OFFSET(Data!$A$10,1,MATCH($A779+IF(G$9&gt;$B779,0,1),Data!$3:$3,0)-1,Num_Orgs,1),0),1)</f>
        <v>0.93540268400402815</v>
      </c>
      <c r="H779" s="70">
        <f ca="1">INDEX(OFFSET(Data!$A$10,1,H$9+MATCH($A779+IF(H$9&gt;$B779,0,1),Data!$3:$3,0),Num_Orgs,1),MATCH($C779,OFFSET(Data!$A$10,1,MATCH($A779+IF(H$9&gt;$B779,0,1),Data!$3:$3,0)-1,Num_Orgs,1),0),1)</f>
        <v>5.416304816355421E-2</v>
      </c>
      <c r="I779" s="70">
        <f ca="1">INDEX(OFFSET(Data!$A$10,1,I$9+MATCH($A779+IF(I$9&gt;$B779,0,1),Data!$3:$3,0),Num_Orgs,1),MATCH($C779,OFFSET(Data!$A$10,1,MATCH($A779+IF(I$9&gt;$B779,0,1),Data!$3:$3,0)-1,Num_Orgs,1),0),1)</f>
        <v>0</v>
      </c>
      <c r="J779" s="26">
        <f ca="1">IFERROR((E779*SUM(Data!$C$8:$D$8))+(F779*Data!$E$8)+(G779*SUM(Data!$F$8:$G$8))+(H779*Data!$H$8)+(I779*Data!$I$8)+Data!$J$8,0)</f>
        <v>0.95765364285465737</v>
      </c>
      <c r="K779" s="119"/>
      <c r="L779" s="69"/>
      <c r="AI779" s="69"/>
    </row>
    <row r="780" spans="1:35" ht="13.8" x14ac:dyDescent="0.25">
      <c r="A780" s="118">
        <v>1</v>
      </c>
      <c r="B780" s="69">
        <f t="shared" si="736"/>
        <v>3</v>
      </c>
      <c r="C780" s="118" t="str">
        <f t="shared" si="737"/>
        <v>RL4</v>
      </c>
      <c r="D780" s="69"/>
      <c r="E780" s="70">
        <f ca="1">INDEX(OFFSET(Data!$A$10,1,E$9+MATCH($A780+IF(E$9&gt;$B780,0,1),Data!$3:$3,0),Num_Orgs,1),MATCH($C780,OFFSET(Data!$A$10,1,MATCH($A780+IF(E$9&gt;$B780,0,1),Data!$3:$3,0)-1,Num_Orgs,1),0),1)</f>
        <v>0.94299562302887818</v>
      </c>
      <c r="F780" s="70">
        <f ca="1">INDEX(OFFSET(Data!$A$10,1,F$9+MATCH($A780+IF(F$9&gt;$B780,0,1),Data!$3:$3,0),Num_Orgs,1),MATCH($C780,OFFSET(Data!$A$10,1,MATCH($A780+IF(F$9&gt;$B780,0,1),Data!$3:$3,0)-1,Num_Orgs,1),0),1)</f>
        <v>0.99627950075333704</v>
      </c>
      <c r="G780" s="70">
        <f ca="1">INDEX(OFFSET(Data!$A$10,1,G$9+MATCH($A780+IF(G$9&gt;$B780,0,1),Data!$3:$3,0),Num_Orgs,1),MATCH($C780,OFFSET(Data!$A$10,1,MATCH($A780+IF(G$9&gt;$B780,0,1),Data!$3:$3,0)-1,Num_Orgs,1),0),1)</f>
        <v>0.92448199800420039</v>
      </c>
      <c r="H780" s="70">
        <f ca="1">INDEX(OFFSET(Data!$A$10,1,H$9+MATCH($A780+IF(H$9&gt;$B780,0,1),Data!$3:$3,0),Num_Orgs,1),MATCH($C780,OFFSET(Data!$A$10,1,MATCH($A780+IF(H$9&gt;$B780,0,1),Data!$3:$3,0)-1,Num_Orgs,1),0),1)</f>
        <v>0.73092131645897862</v>
      </c>
      <c r="I780" s="70">
        <f ca="1">INDEX(OFFSET(Data!$A$10,1,I$9+MATCH($A780+IF(I$9&gt;$B780,0,1),Data!$3:$3,0),Num_Orgs,1),MATCH($C780,OFFSET(Data!$A$10,1,MATCH($A780+IF(I$9&gt;$B780,0,1),Data!$3:$3,0)-1,Num_Orgs,1),0),1)</f>
        <v>0</v>
      </c>
      <c r="J780" s="26">
        <f ca="1">IFERROR((E780*SUM(Data!$C$8:$D$8))+(F780*Data!$E$8)+(G780*SUM(Data!$F$8:$G$8))+(H780*Data!$H$8)+(I780*Data!$I$8)+Data!$J$8,0)</f>
        <v>0.96496137466460707</v>
      </c>
      <c r="K780" s="119"/>
      <c r="L780" s="69"/>
      <c r="AI780" s="69"/>
    </row>
    <row r="781" spans="1:35" ht="13.8" x14ac:dyDescent="0.25">
      <c r="A781" s="118">
        <v>1</v>
      </c>
      <c r="B781" s="69">
        <f t="shared" si="736"/>
        <v>3</v>
      </c>
      <c r="C781" s="118" t="str">
        <f t="shared" si="737"/>
        <v>RLN</v>
      </c>
      <c r="D781" s="69"/>
      <c r="E781" s="70">
        <f ca="1">INDEX(OFFSET(Data!$A$10,1,E$9+MATCH($A781+IF(E$9&gt;$B781,0,1),Data!$3:$3,0),Num_Orgs,1),MATCH($C781,OFFSET(Data!$A$10,1,MATCH($A781+IF(E$9&gt;$B781,0,1),Data!$3:$3,0)-1,Num_Orgs,1),0),1)</f>
        <v>0.94011152112019303</v>
      </c>
      <c r="F781" s="70">
        <f ca="1">INDEX(OFFSET(Data!$A$10,1,F$9+MATCH($A781+IF(F$9&gt;$B781,0,1),Data!$3:$3,0),Num_Orgs,1),MATCH($C781,OFFSET(Data!$A$10,1,MATCH($A781+IF(F$9&gt;$B781,0,1),Data!$3:$3,0)-1,Num_Orgs,1),0),1)</f>
        <v>0.99627950075333704</v>
      </c>
      <c r="G781" s="70">
        <f ca="1">INDEX(OFFSET(Data!$A$10,1,G$9+MATCH($A781+IF(G$9&gt;$B781,0,1),Data!$3:$3,0),Num_Orgs,1),MATCH($C781,OFFSET(Data!$A$10,1,MATCH($A781+IF(G$9&gt;$B781,0,1),Data!$3:$3,0)-1,Num_Orgs,1),0),1)</f>
        <v>0.95530486877007126</v>
      </c>
      <c r="H781" s="70">
        <f ca="1">INDEX(OFFSET(Data!$A$10,1,H$9+MATCH($A781+IF(H$9&gt;$B781,0,1),Data!$3:$3,0),Num_Orgs,1),MATCH($C781,OFFSET(Data!$A$10,1,MATCH($A781+IF(H$9&gt;$B781,0,1),Data!$3:$3,0)-1,Num_Orgs,1),0),1)</f>
        <v>0.76896401594908126</v>
      </c>
      <c r="I781" s="70">
        <f ca="1">INDEX(OFFSET(Data!$A$10,1,I$9+MATCH($A781+IF(I$9&gt;$B781,0,1),Data!$3:$3,0),Num_Orgs,1),MATCH($C781,OFFSET(Data!$A$10,1,MATCH($A781+IF(I$9&gt;$B781,0,1),Data!$3:$3,0)-1,Num_Orgs,1),0),1)</f>
        <v>0</v>
      </c>
      <c r="J781" s="26">
        <f ca="1">IFERROR((E781*SUM(Data!$C$8:$D$8))+(F781*Data!$E$8)+(G781*SUM(Data!$F$8:$G$8))+(H781*Data!$H$8)+(I781*Data!$I$8)+Data!$J$8,0)</f>
        <v>0.96436907247100634</v>
      </c>
      <c r="K781" s="119"/>
      <c r="L781" s="69"/>
      <c r="AI781" s="69"/>
    </row>
    <row r="782" spans="1:35" ht="13.8" x14ac:dyDescent="0.25">
      <c r="A782" s="118">
        <v>1</v>
      </c>
      <c r="B782" s="69">
        <f t="shared" si="736"/>
        <v>3</v>
      </c>
      <c r="C782" s="118" t="str">
        <f t="shared" si="737"/>
        <v>RLQ</v>
      </c>
      <c r="D782" s="69"/>
      <c r="E782" s="70">
        <f ca="1">INDEX(OFFSET(Data!$A$10,1,E$9+MATCH($A782+IF(E$9&gt;$B782,0,1),Data!$3:$3,0),Num_Orgs,1),MATCH($C782,OFFSET(Data!$A$10,1,MATCH($A782+IF(E$9&gt;$B782,0,1),Data!$3:$3,0)-1,Num_Orgs,1),0),1)</f>
        <v>0.92972548031013424</v>
      </c>
      <c r="F782" s="70">
        <f ca="1">INDEX(OFFSET(Data!$A$10,1,F$9+MATCH($A782+IF(F$9&gt;$B782,0,1),Data!$3:$3,0),Num_Orgs,1),MATCH($C782,OFFSET(Data!$A$10,1,MATCH($A782+IF(F$9&gt;$B782,0,1),Data!$3:$3,0)-1,Num_Orgs,1),0),1)</f>
        <v>0.99627950075333704</v>
      </c>
      <c r="G782" s="70">
        <f ca="1">INDEX(OFFSET(Data!$A$10,1,G$9+MATCH($A782+IF(G$9&gt;$B782,0,1),Data!$3:$3,0),Num_Orgs,1),MATCH($C782,OFFSET(Data!$A$10,1,MATCH($A782+IF(G$9&gt;$B782,0,1),Data!$3:$3,0)-1,Num_Orgs,1),0),1)</f>
        <v>0.91550049923798604</v>
      </c>
      <c r="H782" s="70">
        <f ca="1">INDEX(OFFSET(Data!$A$10,1,H$9+MATCH($A782+IF(H$9&gt;$B782,0,1),Data!$3:$3,0),Num_Orgs,1),MATCH($C782,OFFSET(Data!$A$10,1,MATCH($A782+IF(H$9&gt;$B782,0,1),Data!$3:$3,0)-1,Num_Orgs,1),0),1)</f>
        <v>0.60317860113348698</v>
      </c>
      <c r="I782" s="70">
        <f ca="1">INDEX(OFFSET(Data!$A$10,1,I$9+MATCH($A782+IF(I$9&gt;$B782,0,1),Data!$3:$3,0),Num_Orgs,1),MATCH($C782,OFFSET(Data!$A$10,1,MATCH($A782+IF(I$9&gt;$B782,0,1),Data!$3:$3,0)-1,Num_Orgs,1),0),1)</f>
        <v>0</v>
      </c>
      <c r="J782" s="26">
        <f ca="1">IFERROR((E782*SUM(Data!$C$8:$D$8))+(F782*Data!$E$8)+(G782*SUM(Data!$F$8:$G$8))+(H782*Data!$H$8)+(I782*Data!$I$8)+Data!$J$8,0)</f>
        <v>0.95686233631527284</v>
      </c>
      <c r="K782" s="119"/>
      <c r="L782" s="69"/>
      <c r="AI782" s="69"/>
    </row>
    <row r="783" spans="1:35" ht="13.8" x14ac:dyDescent="0.25">
      <c r="A783" s="118">
        <v>1</v>
      </c>
      <c r="B783" s="69">
        <f t="shared" si="736"/>
        <v>3</v>
      </c>
      <c r="C783" s="118" t="str">
        <f t="shared" si="737"/>
        <v>RLT</v>
      </c>
      <c r="D783" s="69"/>
      <c r="E783" s="70">
        <f ca="1">INDEX(OFFSET(Data!$A$10,1,E$9+MATCH($A783+IF(E$9&gt;$B783,0,1),Data!$3:$3,0),Num_Orgs,1),MATCH($C783,OFFSET(Data!$A$10,1,MATCH($A783+IF(E$9&gt;$B783,0,1),Data!$3:$3,0)-1,Num_Orgs,1),0),1)</f>
        <v>0.96492811501984754</v>
      </c>
      <c r="F783" s="70">
        <f ca="1">INDEX(OFFSET(Data!$A$10,1,F$9+MATCH($A783+IF(F$9&gt;$B783,0,1),Data!$3:$3,0),Num_Orgs,1),MATCH($C783,OFFSET(Data!$A$10,1,MATCH($A783+IF(F$9&gt;$B783,0,1),Data!$3:$3,0)-1,Num_Orgs,1),0),1)</f>
        <v>0.99627950075333704</v>
      </c>
      <c r="G783" s="70">
        <f ca="1">INDEX(OFFSET(Data!$A$10,1,G$9+MATCH($A783+IF(G$9&gt;$B783,0,1),Data!$3:$3,0),Num_Orgs,1),MATCH($C783,OFFSET(Data!$A$10,1,MATCH($A783+IF(G$9&gt;$B783,0,1),Data!$3:$3,0)-1,Num_Orgs,1),0),1)</f>
        <v>0.95530486877007126</v>
      </c>
      <c r="H783" s="70">
        <f ca="1">INDEX(OFFSET(Data!$A$10,1,H$9+MATCH($A783+IF(H$9&gt;$B783,0,1),Data!$3:$3,0),Num_Orgs,1),MATCH($C783,OFFSET(Data!$A$10,1,MATCH($A783+IF(H$9&gt;$B783,0,1),Data!$3:$3,0)-1,Num_Orgs,1),0),1)</f>
        <v>0.5235369821214616</v>
      </c>
      <c r="I783" s="70">
        <f ca="1">INDEX(OFFSET(Data!$A$10,1,I$9+MATCH($A783+IF(I$9&gt;$B783,0,1),Data!$3:$3,0),Num_Orgs,1),MATCH($C783,OFFSET(Data!$A$10,1,MATCH($A783+IF(I$9&gt;$B783,0,1),Data!$3:$3,0)-1,Num_Orgs,1),0),1)</f>
        <v>0</v>
      </c>
      <c r="J783" s="26">
        <f ca="1">IFERROR((E783*SUM(Data!$C$8:$D$8))+(F783*Data!$E$8)+(G783*SUM(Data!$F$8:$G$8))+(H783*Data!$H$8)+(I783*Data!$I$8)+Data!$J$8,0)</f>
        <v>0.97689704086333995</v>
      </c>
      <c r="K783" s="119"/>
      <c r="L783" s="69"/>
      <c r="AI783" s="69"/>
    </row>
    <row r="784" spans="1:35" ht="13.8" x14ac:dyDescent="0.25">
      <c r="A784" s="118">
        <v>1</v>
      </c>
      <c r="B784" s="69">
        <f t="shared" si="736"/>
        <v>3</v>
      </c>
      <c r="C784" s="118" t="str">
        <f t="shared" si="737"/>
        <v>RLY</v>
      </c>
      <c r="D784" s="69"/>
      <c r="E784" s="70">
        <f ca="1">INDEX(OFFSET(Data!$A$10,1,E$9+MATCH($A784+IF(E$9&gt;$B784,0,1),Data!$3:$3,0),Num_Orgs,1),MATCH($C784,OFFSET(Data!$A$10,1,MATCH($A784+IF(E$9&gt;$B784,0,1),Data!$3:$3,0)-1,Num_Orgs,1),0),1)</f>
        <v>0.93111055739912041</v>
      </c>
      <c r="F784" s="70">
        <f ca="1">INDEX(OFFSET(Data!$A$10,1,F$9+MATCH($A784+IF(F$9&gt;$B784,0,1),Data!$3:$3,0),Num_Orgs,1),MATCH($C784,OFFSET(Data!$A$10,1,MATCH($A784+IF(F$9&gt;$B784,0,1),Data!$3:$3,0)-1,Num_Orgs,1),0),1)</f>
        <v>0.99627950075333704</v>
      </c>
      <c r="G784" s="70">
        <f ca="1">INDEX(OFFSET(Data!$A$10,1,G$9+MATCH($A784+IF(G$9&gt;$B784,0,1),Data!$3:$3,0),Num_Orgs,1),MATCH($C784,OFFSET(Data!$A$10,1,MATCH($A784+IF(G$9&gt;$B784,0,1),Data!$3:$3,0)-1,Num_Orgs,1),0),1)</f>
        <v>0.9248956646722355</v>
      </c>
      <c r="H784" s="70">
        <f ca="1">INDEX(OFFSET(Data!$A$10,1,H$9+MATCH($A784+IF(H$9&gt;$B784,0,1),Data!$3:$3,0),Num_Orgs,1),MATCH($C784,OFFSET(Data!$A$10,1,MATCH($A784+IF(H$9&gt;$B784,0,1),Data!$3:$3,0)-1,Num_Orgs,1),0),1)</f>
        <v>0.39312262094254985</v>
      </c>
      <c r="I784" s="70">
        <f ca="1">INDEX(OFFSET(Data!$A$10,1,I$9+MATCH($A784+IF(I$9&gt;$B784,0,1),Data!$3:$3,0),Num_Orgs,1),MATCH($C784,OFFSET(Data!$A$10,1,MATCH($A784+IF(I$9&gt;$B784,0,1),Data!$3:$3,0)-1,Num_Orgs,1),0),1)</f>
        <v>0</v>
      </c>
      <c r="J784" s="26">
        <f ca="1">IFERROR((E784*SUM(Data!$C$8:$D$8))+(F784*Data!$E$8)+(G784*SUM(Data!$F$8:$G$8))+(H784*Data!$H$8)+(I784*Data!$I$8)+Data!$J$8,0)</f>
        <v>0.95693172331685994</v>
      </c>
      <c r="K784" s="119"/>
      <c r="L784" s="69"/>
      <c r="AI784" s="69"/>
    </row>
    <row r="785" spans="1:35" ht="13.8" x14ac:dyDescent="0.25">
      <c r="A785" s="118">
        <v>1</v>
      </c>
      <c r="B785" s="69">
        <f t="shared" si="736"/>
        <v>3</v>
      </c>
      <c r="C785" s="118" t="str">
        <f t="shared" si="737"/>
        <v>RM1</v>
      </c>
      <c r="D785" s="69"/>
      <c r="E785" s="70">
        <f ca="1">INDEX(OFFSET(Data!$A$10,1,E$9+MATCH($A785+IF(E$9&gt;$B785,0,1),Data!$3:$3,0),Num_Orgs,1),MATCH($C785,OFFSET(Data!$A$10,1,MATCH($A785+IF(E$9&gt;$B785,0,1),Data!$3:$3,0)-1,Num_Orgs,1),0),1)</f>
        <v>0.92836705417158771</v>
      </c>
      <c r="F785" s="70">
        <f ca="1">INDEX(OFFSET(Data!$A$10,1,F$9+MATCH($A785+IF(F$9&gt;$B785,0,1),Data!$3:$3,0),Num_Orgs,1),MATCH($C785,OFFSET(Data!$A$10,1,MATCH($A785+IF(F$9&gt;$B785,0,1),Data!$3:$3,0)-1,Num_Orgs,1),0),1)</f>
        <v>0.99627950075333704</v>
      </c>
      <c r="G785" s="70">
        <f ca="1">INDEX(OFFSET(Data!$A$10,1,G$9+MATCH($A785+IF(G$9&gt;$B785,0,1),Data!$3:$3,0),Num_Orgs,1),MATCH($C785,OFFSET(Data!$A$10,1,MATCH($A785+IF(G$9&gt;$B785,0,1),Data!$3:$3,0)-1,Num_Orgs,1),0),1)</f>
        <v>0.92545159162100765</v>
      </c>
      <c r="H785" s="70">
        <f ca="1">INDEX(OFFSET(Data!$A$10,1,H$9+MATCH($A785+IF(H$9&gt;$B785,0,1),Data!$3:$3,0),Num_Orgs,1),MATCH($C785,OFFSET(Data!$A$10,1,MATCH($A785+IF(H$9&gt;$B785,0,1),Data!$3:$3,0)-1,Num_Orgs,1),0),1)</f>
        <v>0.37442273142742627</v>
      </c>
      <c r="I785" s="70">
        <f ca="1">INDEX(OFFSET(Data!$A$10,1,I$9+MATCH($A785+IF(I$9&gt;$B785,0,1),Data!$3:$3,0),Num_Orgs,1),MATCH($C785,OFFSET(Data!$A$10,1,MATCH($A785+IF(I$9&gt;$B785,0,1),Data!$3:$3,0)-1,Num_Orgs,1),0),1)</f>
        <v>0</v>
      </c>
      <c r="J785" s="26">
        <f ca="1">IFERROR((E785*SUM(Data!$C$8:$D$8))+(F785*Data!$E$8)+(G785*SUM(Data!$F$8:$G$8))+(H785*Data!$H$8)+(I785*Data!$I$8)+Data!$J$8,0)</f>
        <v>0.95535612966523242</v>
      </c>
      <c r="K785" s="119"/>
      <c r="L785" s="69"/>
      <c r="AI785" s="69"/>
    </row>
    <row r="786" spans="1:35" ht="13.8" x14ac:dyDescent="0.25">
      <c r="A786" s="118">
        <v>1</v>
      </c>
      <c r="B786" s="69">
        <f t="shared" si="736"/>
        <v>3</v>
      </c>
      <c r="C786" s="118" t="str">
        <f t="shared" si="737"/>
        <v>RM3</v>
      </c>
      <c r="D786" s="69"/>
      <c r="E786" s="70">
        <f ca="1">INDEX(OFFSET(Data!$A$10,1,E$9+MATCH($A786+IF(E$9&gt;$B786,0,1),Data!$3:$3,0),Num_Orgs,1),MATCH($C786,OFFSET(Data!$A$10,1,MATCH($A786+IF(E$9&gt;$B786,0,1),Data!$3:$3,0)-1,Num_Orgs,1),0),1)</f>
        <v>0.95706856481739533</v>
      </c>
      <c r="F786" s="70">
        <f ca="1">INDEX(OFFSET(Data!$A$10,1,F$9+MATCH($A786+IF(F$9&gt;$B786,0,1),Data!$3:$3,0),Num_Orgs,1),MATCH($C786,OFFSET(Data!$A$10,1,MATCH($A786+IF(F$9&gt;$B786,0,1),Data!$3:$3,0)-1,Num_Orgs,1),0),1)</f>
        <v>0.99627950075333704</v>
      </c>
      <c r="G786" s="70">
        <f ca="1">INDEX(OFFSET(Data!$A$10,1,G$9+MATCH($A786+IF(G$9&gt;$B786,0,1),Data!$3:$3,0),Num_Orgs,1),MATCH($C786,OFFSET(Data!$A$10,1,MATCH($A786+IF(G$9&gt;$B786,0,1),Data!$3:$3,0)-1,Num_Orgs,1),0),1)</f>
        <v>0.91550049923798604</v>
      </c>
      <c r="H786" s="70">
        <f ca="1">INDEX(OFFSET(Data!$A$10,1,H$9+MATCH($A786+IF(H$9&gt;$B786,0,1),Data!$3:$3,0),Num_Orgs,1),MATCH($C786,OFFSET(Data!$A$10,1,MATCH($A786+IF(H$9&gt;$B786,0,1),Data!$3:$3,0)-1,Num_Orgs,1),0),1)</f>
        <v>1.0439861626772329</v>
      </c>
      <c r="I786" s="70">
        <f ca="1">INDEX(OFFSET(Data!$A$10,1,I$9+MATCH($A786+IF(I$9&gt;$B786,0,1),Data!$3:$3,0),Num_Orgs,1),MATCH($C786,OFFSET(Data!$A$10,1,MATCH($A786+IF(I$9&gt;$B786,0,1),Data!$3:$3,0)-1,Num_Orgs,1),0),1)</f>
        <v>0</v>
      </c>
      <c r="J786" s="26">
        <f ca="1">IFERROR((E786*SUM(Data!$C$8:$D$8))+(F786*Data!$E$8)+(G786*SUM(Data!$F$8:$G$8))+(H786*Data!$H$8)+(I786*Data!$I$8)+Data!$J$8,0)</f>
        <v>0.9738534257867133</v>
      </c>
      <c r="K786" s="119"/>
      <c r="L786" s="69"/>
      <c r="AI786" s="69"/>
    </row>
    <row r="787" spans="1:35" ht="13.8" x14ac:dyDescent="0.25">
      <c r="A787" s="118">
        <v>1</v>
      </c>
      <c r="B787" s="69">
        <f t="shared" si="736"/>
        <v>3</v>
      </c>
      <c r="C787" s="118" t="str">
        <f t="shared" si="737"/>
        <v>RMC</v>
      </c>
      <c r="D787" s="69"/>
      <c r="E787" s="70">
        <f ca="1">INDEX(OFFSET(Data!$A$10,1,E$9+MATCH($A787+IF(E$9&gt;$B787,0,1),Data!$3:$3,0),Num_Orgs,1),MATCH($C787,OFFSET(Data!$A$10,1,MATCH($A787+IF(E$9&gt;$B787,0,1),Data!$3:$3,0)-1,Num_Orgs,1),0),1)</f>
        <v>0.94678253090453945</v>
      </c>
      <c r="F787" s="70">
        <f ca="1">INDEX(OFFSET(Data!$A$10,1,F$9+MATCH($A787+IF(F$9&gt;$B787,0,1),Data!$3:$3,0),Num_Orgs,1),MATCH($C787,OFFSET(Data!$A$10,1,MATCH($A787+IF(F$9&gt;$B787,0,1),Data!$3:$3,0)-1,Num_Orgs,1),0),1)</f>
        <v>0.99627950075333704</v>
      </c>
      <c r="G787" s="70">
        <f ca="1">INDEX(OFFSET(Data!$A$10,1,G$9+MATCH($A787+IF(G$9&gt;$B787,0,1),Data!$3:$3,0),Num_Orgs,1),MATCH($C787,OFFSET(Data!$A$10,1,MATCH($A787+IF(G$9&gt;$B787,0,1),Data!$3:$3,0)-1,Num_Orgs,1),0),1)</f>
        <v>0.91550049923798604</v>
      </c>
      <c r="H787" s="70">
        <f ca="1">INDEX(OFFSET(Data!$A$10,1,H$9+MATCH($A787+IF(H$9&gt;$B787,0,1),Data!$3:$3,0),Num_Orgs,1),MATCH($C787,OFFSET(Data!$A$10,1,MATCH($A787+IF(H$9&gt;$B787,0,1),Data!$3:$3,0)-1,Num_Orgs,1),0),1)</f>
        <v>0.89966624754301827</v>
      </c>
      <c r="I787" s="70">
        <f ca="1">INDEX(OFFSET(Data!$A$10,1,I$9+MATCH($A787+IF(I$9&gt;$B787,0,1),Data!$3:$3,0),Num_Orgs,1),MATCH($C787,OFFSET(Data!$A$10,1,MATCH($A787+IF(I$9&gt;$B787,0,1),Data!$3:$3,0)-1,Num_Orgs,1),0),1)</f>
        <v>0</v>
      </c>
      <c r="J787" s="26">
        <f ca="1">IFERROR((E787*SUM(Data!$C$8:$D$8))+(F787*Data!$E$8)+(G787*SUM(Data!$F$8:$G$8))+(H787*Data!$H$8)+(I787*Data!$I$8)+Data!$J$8,0)</f>
        <v>0.96755803285267938</v>
      </c>
      <c r="K787" s="119"/>
      <c r="L787" s="69"/>
      <c r="AI787" s="69"/>
    </row>
    <row r="788" spans="1:35" ht="13.8" x14ac:dyDescent="0.25">
      <c r="A788" s="118">
        <v>1</v>
      </c>
      <c r="B788" s="69">
        <f t="shared" si="736"/>
        <v>3</v>
      </c>
      <c r="C788" s="118" t="str">
        <f t="shared" si="737"/>
        <v>RMP</v>
      </c>
      <c r="D788" s="69"/>
      <c r="E788" s="70">
        <f ca="1">INDEX(OFFSET(Data!$A$10,1,E$9+MATCH($A788+IF(E$9&gt;$B788,0,1),Data!$3:$3,0),Num_Orgs,1),MATCH($C788,OFFSET(Data!$A$10,1,MATCH($A788+IF(E$9&gt;$B788,0,1),Data!$3:$3,0)-1,Num_Orgs,1),0),1)</f>
        <v>0.95233365838612616</v>
      </c>
      <c r="F788" s="70">
        <f ca="1">INDEX(OFFSET(Data!$A$10,1,F$9+MATCH($A788+IF(F$9&gt;$B788,0,1),Data!$3:$3,0),Num_Orgs,1),MATCH($C788,OFFSET(Data!$A$10,1,MATCH($A788+IF(F$9&gt;$B788,0,1),Data!$3:$3,0)-1,Num_Orgs,1),0),1)</f>
        <v>0.99627950075333704</v>
      </c>
      <c r="G788" s="70">
        <f ca="1">INDEX(OFFSET(Data!$A$10,1,G$9+MATCH($A788+IF(G$9&gt;$B788,0,1),Data!$3:$3,0),Num_Orgs,1),MATCH($C788,OFFSET(Data!$A$10,1,MATCH($A788+IF(G$9&gt;$B788,0,1),Data!$3:$3,0)-1,Num_Orgs,1),0),1)</f>
        <v>0.90554940685496443</v>
      </c>
      <c r="H788" s="70">
        <f ca="1">INDEX(OFFSET(Data!$A$10,1,H$9+MATCH($A788+IF(H$9&gt;$B788,0,1),Data!$3:$3,0),Num_Orgs,1),MATCH($C788,OFFSET(Data!$A$10,1,MATCH($A788+IF(H$9&gt;$B788,0,1),Data!$3:$3,0)-1,Num_Orgs,1),0),1)</f>
        <v>0.94604239240576504</v>
      </c>
      <c r="I788" s="70">
        <f ca="1">INDEX(OFFSET(Data!$A$10,1,I$9+MATCH($A788+IF(I$9&gt;$B788,0,1),Data!$3:$3,0),Num_Orgs,1),MATCH($C788,OFFSET(Data!$A$10,1,MATCH($A788+IF(I$9&gt;$B788,0,1),Data!$3:$3,0)-1,Num_Orgs,1),0),1)</f>
        <v>0</v>
      </c>
      <c r="J788" s="26">
        <f ca="1">IFERROR((E788*SUM(Data!$C$8:$D$8))+(F788*Data!$E$8)+(G788*SUM(Data!$F$8:$G$8))+(H788*Data!$H$8)+(I788*Data!$I$8)+Data!$J$8,0)</f>
        <v>0.97054922506709107</v>
      </c>
      <c r="K788" s="119"/>
      <c r="L788" s="69"/>
      <c r="AI788" s="69"/>
    </row>
    <row r="789" spans="1:35" ht="13.8" x14ac:dyDescent="0.25">
      <c r="A789" s="118">
        <v>1</v>
      </c>
      <c r="B789" s="69">
        <f t="shared" si="736"/>
        <v>3</v>
      </c>
      <c r="C789" s="118" t="str">
        <f t="shared" si="737"/>
        <v>RMY</v>
      </c>
      <c r="D789" s="69"/>
      <c r="E789" s="70">
        <f ca="1">INDEX(OFFSET(Data!$A$10,1,E$9+MATCH($A789+IF(E$9&gt;$B789,0,1),Data!$3:$3,0),Num_Orgs,1),MATCH($C789,OFFSET(Data!$A$10,1,MATCH($A789+IF(E$9&gt;$B789,0,1),Data!$3:$3,0)-1,Num_Orgs,1),0),1)</f>
        <v>0.93637997342292789</v>
      </c>
      <c r="F789" s="70">
        <f ca="1">INDEX(OFFSET(Data!$A$10,1,F$9+MATCH($A789+IF(F$9&gt;$B789,0,1),Data!$3:$3,0),Num_Orgs,1),MATCH($C789,OFFSET(Data!$A$10,1,MATCH($A789+IF(F$9&gt;$B789,0,1),Data!$3:$3,0)-1,Num_Orgs,1),0),1)</f>
        <v>0.99627950075333704</v>
      </c>
      <c r="G789" s="70">
        <f ca="1">INDEX(OFFSET(Data!$A$10,1,G$9+MATCH($A789+IF(G$9&gt;$B789,0,1),Data!$3:$3,0),Num_Orgs,1),MATCH($C789,OFFSET(Data!$A$10,1,MATCH($A789+IF(G$9&gt;$B789,0,1),Data!$3:$3,0)-1,Num_Orgs,1),0),1)</f>
        <v>0.92963272287437804</v>
      </c>
      <c r="H789" s="70">
        <f ca="1">INDEX(OFFSET(Data!$A$10,1,H$9+MATCH($A789+IF(H$9&gt;$B789,0,1),Data!$3:$3,0),Num_Orgs,1),MATCH($C789,OFFSET(Data!$A$10,1,MATCH($A789+IF(H$9&gt;$B789,0,1),Data!$3:$3,0)-1,Num_Orgs,1),0),1)</f>
        <v>0.47201105887447004</v>
      </c>
      <c r="I789" s="70">
        <f ca="1">INDEX(OFFSET(Data!$A$10,1,I$9+MATCH($A789+IF(I$9&gt;$B789,0,1),Data!$3:$3,0),Num_Orgs,1),MATCH($C789,OFFSET(Data!$A$10,1,MATCH($A789+IF(I$9&gt;$B789,0,1),Data!$3:$3,0)-1,Num_Orgs,1),0),1)</f>
        <v>0</v>
      </c>
      <c r="J789" s="26">
        <f ca="1">IFERROR((E789*SUM(Data!$C$8:$D$8))+(F789*Data!$E$8)+(G789*SUM(Data!$F$8:$G$8))+(H789*Data!$H$8)+(I789*Data!$I$8)+Data!$J$8,0)</f>
        <v>0.96030516333434957</v>
      </c>
      <c r="K789" s="119"/>
      <c r="L789" s="69"/>
      <c r="AI789" s="69"/>
    </row>
    <row r="790" spans="1:35" ht="13.8" x14ac:dyDescent="0.25">
      <c r="A790" s="118">
        <v>1</v>
      </c>
      <c r="B790" s="69">
        <f t="shared" si="736"/>
        <v>3</v>
      </c>
      <c r="C790" s="118" t="str">
        <f t="shared" si="737"/>
        <v>RN3</v>
      </c>
      <c r="D790" s="69"/>
      <c r="E790" s="70">
        <f ca="1">INDEX(OFFSET(Data!$A$10,1,E$9+MATCH($A790+IF(E$9&gt;$B790,0,1),Data!$3:$3,0),Num_Orgs,1),MATCH($C790,OFFSET(Data!$A$10,1,MATCH($A790+IF(E$9&gt;$B790,0,1),Data!$3:$3,0)-1,Num_Orgs,1),0),1)</f>
        <v>0.99417984023602024</v>
      </c>
      <c r="F790" s="70">
        <f ca="1">INDEX(OFFSET(Data!$A$10,1,F$9+MATCH($A790+IF(F$9&gt;$B790,0,1),Data!$3:$3,0),Num_Orgs,1),MATCH($C790,OFFSET(Data!$A$10,1,MATCH($A790+IF(F$9&gt;$B790,0,1),Data!$3:$3,0)-1,Num_Orgs,1),0),1)</f>
        <v>0.99627950075333704</v>
      </c>
      <c r="G790" s="70">
        <f ca="1">INDEX(OFFSET(Data!$A$10,1,G$9+MATCH($A790+IF(G$9&gt;$B790,0,1),Data!$3:$3,0),Num_Orgs,1),MATCH($C790,OFFSET(Data!$A$10,1,MATCH($A790+IF(G$9&gt;$B790,0,1),Data!$3:$3,0)-1,Num_Orgs,1),0),1)</f>
        <v>0.97520705353611448</v>
      </c>
      <c r="H790" s="70">
        <f ca="1">INDEX(OFFSET(Data!$A$10,1,H$9+MATCH($A790+IF(H$9&gt;$B790,0,1),Data!$3:$3,0),Num_Orgs,1),MATCH($C790,OFFSET(Data!$A$10,1,MATCH($A790+IF(H$9&gt;$B790,0,1),Data!$3:$3,0)-1,Num_Orgs,1),0),1)</f>
        <v>1.2158200931191849</v>
      </c>
      <c r="I790" s="70">
        <f ca="1">INDEX(OFFSET(Data!$A$10,1,I$9+MATCH($A790+IF(I$9&gt;$B790,0,1),Data!$3:$3,0),Num_Orgs,1),MATCH($C790,OFFSET(Data!$A$10,1,MATCH($A790+IF(I$9&gt;$B790,0,1),Data!$3:$3,0)-1,Num_Orgs,1),0),1)</f>
        <v>0</v>
      </c>
      <c r="J790" s="26">
        <f ca="1">IFERROR((E790*SUM(Data!$C$8:$D$8))+(F790*Data!$E$8)+(G790*SUM(Data!$F$8:$G$8))+(H790*Data!$H$8)+(I790*Data!$I$8)+Data!$J$8,0)</f>
        <v>0.99659347783954533</v>
      </c>
      <c r="K790" s="119"/>
      <c r="L790" s="69"/>
      <c r="AI790" s="69"/>
    </row>
    <row r="791" spans="1:35" ht="13.8" x14ac:dyDescent="0.25">
      <c r="A791" s="118">
        <v>1</v>
      </c>
      <c r="B791" s="69">
        <f t="shared" si="736"/>
        <v>3</v>
      </c>
      <c r="C791" s="118" t="str">
        <f t="shared" si="737"/>
        <v>RN5</v>
      </c>
      <c r="D791" s="69"/>
      <c r="E791" s="70">
        <f ca="1">INDEX(OFFSET(Data!$A$10,1,E$9+MATCH($A791+IF(E$9&gt;$B791,0,1),Data!$3:$3,0),Num_Orgs,1),MATCH($C791,OFFSET(Data!$A$10,1,MATCH($A791+IF(E$9&gt;$B791,0,1),Data!$3:$3,0)-1,Num_Orgs,1),0),1)</f>
        <v>1.0229291168049068</v>
      </c>
      <c r="F791" s="70">
        <f ca="1">INDEX(OFFSET(Data!$A$10,1,F$9+MATCH($A791+IF(F$9&gt;$B791,0,1),Data!$3:$3,0),Num_Orgs,1),MATCH($C791,OFFSET(Data!$A$10,1,MATCH($A791+IF(F$9&gt;$B791,0,1),Data!$3:$3,0)-1,Num_Orgs,1),0),1)</f>
        <v>0.99627950075333704</v>
      </c>
      <c r="G791" s="70">
        <f ca="1">INDEX(OFFSET(Data!$A$10,1,G$9+MATCH($A791+IF(G$9&gt;$B791,0,1),Data!$3:$3,0),Num_Orgs,1),MATCH($C791,OFFSET(Data!$A$10,1,MATCH($A791+IF(G$9&gt;$B791,0,1),Data!$3:$3,0)-1,Num_Orgs,1),0),1)</f>
        <v>1.0249625154512234</v>
      </c>
      <c r="H791" s="70">
        <f ca="1">INDEX(OFFSET(Data!$A$10,1,H$9+MATCH($A791+IF(H$9&gt;$B791,0,1),Data!$3:$3,0),Num_Orgs,1),MATCH($C791,OFFSET(Data!$A$10,1,MATCH($A791+IF(H$9&gt;$B791,0,1),Data!$3:$3,0)-1,Num_Orgs,1),0),1)</f>
        <v>1.6621842742093005</v>
      </c>
      <c r="I791" s="70">
        <f ca="1">INDEX(OFFSET(Data!$A$10,1,I$9+MATCH($A791+IF(I$9&gt;$B791,0,1),Data!$3:$3,0),Num_Orgs,1),MATCH($C791,OFFSET(Data!$A$10,1,MATCH($A791+IF(I$9&gt;$B791,0,1),Data!$3:$3,0)-1,Num_Orgs,1),0),1)</f>
        <v>0</v>
      </c>
      <c r="J791" s="26">
        <f ca="1">IFERROR((E791*SUM(Data!$C$8:$D$8))+(F791*Data!$E$8)+(G791*SUM(Data!$F$8:$G$8))+(H791*Data!$H$8)+(I791*Data!$I$8)+Data!$J$8,0)</f>
        <v>1.0157069494068021</v>
      </c>
      <c r="K791" s="119"/>
      <c r="L791" s="69"/>
      <c r="AI791" s="69"/>
    </row>
    <row r="792" spans="1:35" ht="13.8" x14ac:dyDescent="0.25">
      <c r="A792" s="118">
        <v>1</v>
      </c>
      <c r="B792" s="69">
        <f t="shared" si="736"/>
        <v>3</v>
      </c>
      <c r="C792" s="118" t="str">
        <f t="shared" si="737"/>
        <v>RN7</v>
      </c>
      <c r="D792" s="69"/>
      <c r="E792" s="70">
        <f ca="1">INDEX(OFFSET(Data!$A$10,1,E$9+MATCH($A792+IF(E$9&gt;$B792,0,1),Data!$3:$3,0),Num_Orgs,1),MATCH($C792,OFFSET(Data!$A$10,1,MATCH($A792+IF(E$9&gt;$B792,0,1),Data!$3:$3,0)-1,Num_Orgs,1),0),1)</f>
        <v>1.1033067675590849</v>
      </c>
      <c r="F792" s="70">
        <f ca="1">INDEX(OFFSET(Data!$A$10,1,F$9+MATCH($A792+IF(F$9&gt;$B792,0,1),Data!$3:$3,0),Num_Orgs,1),MATCH($C792,OFFSET(Data!$A$10,1,MATCH($A792+IF(F$9&gt;$B792,0,1),Data!$3:$3,0)-1,Num_Orgs,1),0),1)</f>
        <v>0.99627950075333704</v>
      </c>
      <c r="G792" s="70">
        <f ca="1">INDEX(OFFSET(Data!$A$10,1,G$9+MATCH($A792+IF(G$9&gt;$B792,0,1),Data!$3:$3,0),Num_Orgs,1),MATCH($C792,OFFSET(Data!$A$10,1,MATCH($A792+IF(G$9&gt;$B792,0,1),Data!$3:$3,0)-1,Num_Orgs,1),0),1)</f>
        <v>1.1011815751201954</v>
      </c>
      <c r="H792" s="70">
        <f ca="1">INDEX(OFFSET(Data!$A$10,1,H$9+MATCH($A792+IF(H$9&gt;$B792,0,1),Data!$3:$3,0),Num_Orgs,1),MATCH($C792,OFFSET(Data!$A$10,1,MATCH($A792+IF(H$9&gt;$B792,0,1),Data!$3:$3,0)-1,Num_Orgs,1),0),1)</f>
        <v>0.16204305393252463</v>
      </c>
      <c r="I792" s="70">
        <f ca="1">INDEX(OFFSET(Data!$A$10,1,I$9+MATCH($A792+IF(I$9&gt;$B792,0,1),Data!$3:$3,0),Num_Orgs,1),MATCH($C792,OFFSET(Data!$A$10,1,MATCH($A792+IF(I$9&gt;$B792,0,1),Data!$3:$3,0)-1,Num_Orgs,1),0),1)</f>
        <v>0</v>
      </c>
      <c r="J792" s="26">
        <f ca="1">IFERROR((E792*SUM(Data!$C$8:$D$8))+(F792*Data!$E$8)+(G792*SUM(Data!$F$8:$G$8))+(H792*Data!$H$8)+(I792*Data!$I$8)+Data!$J$8,0)</f>
        <v>1.0551526531511339</v>
      </c>
      <c r="K792" s="119"/>
      <c r="L792" s="69"/>
      <c r="AI792" s="69"/>
    </row>
    <row r="793" spans="1:35" ht="13.8" x14ac:dyDescent="0.25">
      <c r="A793" s="118">
        <v>1</v>
      </c>
      <c r="B793" s="69">
        <f t="shared" si="736"/>
        <v>3</v>
      </c>
      <c r="C793" s="118" t="str">
        <f t="shared" si="737"/>
        <v>RNA</v>
      </c>
      <c r="D793" s="69"/>
      <c r="E793" s="70">
        <f ca="1">INDEX(OFFSET(Data!$A$10,1,E$9+MATCH($A793+IF(E$9&gt;$B793,0,1),Data!$3:$3,0),Num_Orgs,1),MATCH($C793,OFFSET(Data!$A$10,1,MATCH($A793+IF(E$9&gt;$B793,0,1),Data!$3:$3,0)-1,Num_Orgs,1),0),1)</f>
        <v>0.94657765551823514</v>
      </c>
      <c r="F793" s="70">
        <f ca="1">INDEX(OFFSET(Data!$A$10,1,F$9+MATCH($A793+IF(F$9&gt;$B793,0,1),Data!$3:$3,0),Num_Orgs,1),MATCH($C793,OFFSET(Data!$A$10,1,MATCH($A793+IF(F$9&gt;$B793,0,1),Data!$3:$3,0)-1,Num_Orgs,1),0),1)</f>
        <v>0.99627950075333704</v>
      </c>
      <c r="G793" s="70">
        <f ca="1">INDEX(OFFSET(Data!$A$10,1,G$9+MATCH($A793+IF(G$9&gt;$B793,0,1),Data!$3:$3,0),Num_Orgs,1),MATCH($C793,OFFSET(Data!$A$10,1,MATCH($A793+IF(G$9&gt;$B793,0,1),Data!$3:$3,0)-1,Num_Orgs,1),0),1)</f>
        <v>0.90554940685496443</v>
      </c>
      <c r="H793" s="70">
        <f ca="1">INDEX(OFFSET(Data!$A$10,1,H$9+MATCH($A793+IF(H$9&gt;$B793,0,1),Data!$3:$3,0),Num_Orgs,1),MATCH($C793,OFFSET(Data!$A$10,1,MATCH($A793+IF(H$9&gt;$B793,0,1),Data!$3:$3,0)-1,Num_Orgs,1),0),1)</f>
        <v>1.0674943920838056</v>
      </c>
      <c r="I793" s="70">
        <f ca="1">INDEX(OFFSET(Data!$A$10,1,I$9+MATCH($A793+IF(I$9&gt;$B793,0,1),Data!$3:$3,0),Num_Orgs,1),MATCH($C793,OFFSET(Data!$A$10,1,MATCH($A793+IF(I$9&gt;$B793,0,1),Data!$3:$3,0)-1,Num_Orgs,1),0),1)</f>
        <v>0</v>
      </c>
      <c r="J793" s="26">
        <f ca="1">IFERROR((E793*SUM(Data!$C$8:$D$8))+(F793*Data!$E$8)+(G793*SUM(Data!$F$8:$G$8))+(H793*Data!$H$8)+(I793*Data!$I$8)+Data!$J$8,0)</f>
        <v>0.96793267804343031</v>
      </c>
      <c r="K793" s="119"/>
      <c r="L793" s="69"/>
      <c r="AI793" s="69"/>
    </row>
    <row r="794" spans="1:35" ht="13.8" x14ac:dyDescent="0.25">
      <c r="A794" s="118">
        <v>1</v>
      </c>
      <c r="B794" s="69">
        <f t="shared" si="736"/>
        <v>3</v>
      </c>
      <c r="C794" s="118" t="str">
        <f t="shared" si="737"/>
        <v>RNK</v>
      </c>
      <c r="D794" s="69"/>
      <c r="E794" s="70">
        <f ca="1">INDEX(OFFSET(Data!$A$10,1,E$9+MATCH($A794+IF(E$9&gt;$B794,0,1),Data!$3:$3,0),Num_Orgs,1),MATCH($C794,OFFSET(Data!$A$10,1,MATCH($A794+IF(E$9&gt;$B794,0,1),Data!$3:$3,0)-1,Num_Orgs,1),0),1)</f>
        <v>1.151410541726871</v>
      </c>
      <c r="F794" s="70">
        <f ca="1">INDEX(OFFSET(Data!$A$10,1,F$9+MATCH($A794+IF(F$9&gt;$B794,0,1),Data!$3:$3,0),Num_Orgs,1),MATCH($C794,OFFSET(Data!$A$10,1,MATCH($A794+IF(F$9&gt;$B794,0,1),Data!$3:$3,0)-1,Num_Orgs,1),0),1)</f>
        <v>1.0185549790730142</v>
      </c>
      <c r="G794" s="70">
        <f ca="1">INDEX(OFFSET(Data!$A$10,1,G$9+MATCH($A794+IF(G$9&gt;$B794,0,1),Data!$3:$3,0),Num_Orgs,1),MATCH($C794,OFFSET(Data!$A$10,1,MATCH($A794+IF(G$9&gt;$B794,0,1),Data!$3:$3,0)-1,Num_Orgs,1),0),1)</f>
        <v>1.2637887326437416</v>
      </c>
      <c r="H794" s="70">
        <f ca="1">INDEX(OFFSET(Data!$A$10,1,H$9+MATCH($A794+IF(H$9&gt;$B794,0,1),Data!$3:$3,0),Num_Orgs,1),MATCH($C794,OFFSET(Data!$A$10,1,MATCH($A794+IF(H$9&gt;$B794,0,1),Data!$3:$3,0)-1,Num_Orgs,1),0),1)</f>
        <v>3.5414743597055001</v>
      </c>
      <c r="I794" s="70">
        <f ca="1">INDEX(OFFSET(Data!$A$10,1,I$9+MATCH($A794+IF(I$9&gt;$B794,0,1),Data!$3:$3,0),Num_Orgs,1),MATCH($C794,OFFSET(Data!$A$10,1,MATCH($A794+IF(I$9&gt;$B794,0,1),Data!$3:$3,0)-1,Num_Orgs,1),0),1)</f>
        <v>0</v>
      </c>
      <c r="J794" s="26">
        <f ca="1">IFERROR((E794*SUM(Data!$C$8:$D$8))+(F794*Data!$E$8)+(G794*SUM(Data!$F$8:$G$8))+(H794*Data!$H$8)+(I794*Data!$I$8)+Data!$J$8,0)</f>
        <v>1.1041438351509856</v>
      </c>
      <c r="K794" s="119"/>
      <c r="L794" s="69"/>
      <c r="AI794" s="69"/>
    </row>
    <row r="795" spans="1:35" ht="13.8" x14ac:dyDescent="0.25">
      <c r="A795" s="118">
        <v>1</v>
      </c>
      <c r="B795" s="69">
        <f t="shared" si="736"/>
        <v>3</v>
      </c>
      <c r="C795" s="118" t="str">
        <f t="shared" si="737"/>
        <v>RNL</v>
      </c>
      <c r="D795" s="69"/>
      <c r="E795" s="70">
        <f ca="1">INDEX(OFFSET(Data!$A$10,1,E$9+MATCH($A795+IF(E$9&gt;$B795,0,1),Data!$3:$3,0),Num_Orgs,1),MATCH($C795,OFFSET(Data!$A$10,1,MATCH($A795+IF(E$9&gt;$B795,0,1),Data!$3:$3,0)-1,Num_Orgs,1),0),1)</f>
        <v>0.93703549247942364</v>
      </c>
      <c r="F795" s="70">
        <f ca="1">INDEX(OFFSET(Data!$A$10,1,F$9+MATCH($A795+IF(F$9&gt;$B795,0,1),Data!$3:$3,0),Num_Orgs,1),MATCH($C795,OFFSET(Data!$A$10,1,MATCH($A795+IF(F$9&gt;$B795,0,1),Data!$3:$3,0)-1,Num_Orgs,1),0),1)</f>
        <v>0.99627950075333704</v>
      </c>
      <c r="G795" s="70">
        <f ca="1">INDEX(OFFSET(Data!$A$10,1,G$9+MATCH($A795+IF(G$9&gt;$B795,0,1),Data!$3:$3,0),Num_Orgs,1),MATCH($C795,OFFSET(Data!$A$10,1,MATCH($A795+IF(G$9&gt;$B795,0,1),Data!$3:$3,0)-1,Num_Orgs,1),0),1)</f>
        <v>1.0150114230682019</v>
      </c>
      <c r="H795" s="70">
        <f ca="1">INDEX(OFFSET(Data!$A$10,1,H$9+MATCH($A795+IF(H$9&gt;$B795,0,1),Data!$3:$3,0),Num_Orgs,1),MATCH($C795,OFFSET(Data!$A$10,1,MATCH($A795+IF(H$9&gt;$B795,0,1),Data!$3:$3,0)-1,Num_Orgs,1),0),1)</f>
        <v>0.55750380039560021</v>
      </c>
      <c r="I795" s="70">
        <f ca="1">INDEX(OFFSET(Data!$A$10,1,I$9+MATCH($A795+IF(I$9&gt;$B795,0,1),Data!$3:$3,0),Num_Orgs,1),MATCH($C795,OFFSET(Data!$A$10,1,MATCH($A795+IF(I$9&gt;$B795,0,1),Data!$3:$3,0)-1,Num_Orgs,1),0),1)</f>
        <v>0</v>
      </c>
      <c r="J795" s="26">
        <f ca="1">IFERROR((E795*SUM(Data!$C$8:$D$8))+(F795*Data!$E$8)+(G795*SUM(Data!$F$8:$G$8))+(H795*Data!$H$8)+(I795*Data!$I$8)+Data!$J$8,0)</f>
        <v>0.96332243802200246</v>
      </c>
      <c r="K795" s="119"/>
      <c r="L795" s="69"/>
      <c r="AI795" s="69"/>
    </row>
    <row r="796" spans="1:35" ht="13.8" x14ac:dyDescent="0.25">
      <c r="A796" s="118">
        <v>1</v>
      </c>
      <c r="B796" s="69">
        <f t="shared" si="736"/>
        <v>3</v>
      </c>
      <c r="C796" s="118" t="str">
        <f t="shared" si="737"/>
        <v>RNN</v>
      </c>
      <c r="D796" s="69"/>
      <c r="E796" s="70">
        <f ca="1">INDEX(OFFSET(Data!$A$10,1,E$9+MATCH($A796+IF(E$9&gt;$B796,0,1),Data!$3:$3,0),Num_Orgs,1),MATCH($C796,OFFSET(Data!$A$10,1,MATCH($A796+IF(E$9&gt;$B796,0,1),Data!$3:$3,0)-1,Num_Orgs,1),0),1)</f>
        <v>0.93590459807365078</v>
      </c>
      <c r="F796" s="70">
        <f ca="1">INDEX(OFFSET(Data!$A$10,1,F$9+MATCH($A796+IF(F$9&gt;$B796,0,1),Data!$3:$3,0),Num_Orgs,1),MATCH($C796,OFFSET(Data!$A$10,1,MATCH($A796+IF(F$9&gt;$B796,0,1),Data!$3:$3,0)-1,Num_Orgs,1),0),1)</f>
        <v>0.99627950075333704</v>
      </c>
      <c r="G796" s="70">
        <f ca="1">INDEX(OFFSET(Data!$A$10,1,G$9+MATCH($A796+IF(G$9&gt;$B796,0,1),Data!$3:$3,0),Num_Orgs,1),MATCH($C796,OFFSET(Data!$A$10,1,MATCH($A796+IF(G$9&gt;$B796,0,1),Data!$3:$3,0)-1,Num_Orgs,1),0),1)</f>
        <v>1.0150114230682017</v>
      </c>
      <c r="H796" s="70">
        <f ca="1">INDEX(OFFSET(Data!$A$10,1,H$9+MATCH($A796+IF(H$9&gt;$B796,0,1),Data!$3:$3,0),Num_Orgs,1),MATCH($C796,OFFSET(Data!$A$10,1,MATCH($A796+IF(H$9&gt;$B796,0,1),Data!$3:$3,0)-1,Num_Orgs,1),0),1)</f>
        <v>9.011629216775216E-2</v>
      </c>
      <c r="I796" s="70">
        <f ca="1">INDEX(OFFSET(Data!$A$10,1,I$9+MATCH($A796+IF(I$9&gt;$B796,0,1),Data!$3:$3,0),Num_Orgs,1),MATCH($C796,OFFSET(Data!$A$10,1,MATCH($A796+IF(I$9&gt;$B796,0,1),Data!$3:$3,0)-1,Num_Orgs,1),0),1)</f>
        <v>0</v>
      </c>
      <c r="J796" s="26">
        <f ca="1">IFERROR((E796*SUM(Data!$C$8:$D$8))+(F796*Data!$E$8)+(G796*SUM(Data!$F$8:$G$8))+(H796*Data!$H$8)+(I796*Data!$I$8)+Data!$J$8,0)</f>
        <v>0.96060657832584595</v>
      </c>
      <c r="K796" s="119"/>
      <c r="L796" s="69"/>
      <c r="AI796" s="69"/>
    </row>
    <row r="797" spans="1:35" ht="13.8" x14ac:dyDescent="0.25">
      <c r="A797" s="118">
        <v>1</v>
      </c>
      <c r="B797" s="69">
        <f t="shared" si="736"/>
        <v>3</v>
      </c>
      <c r="C797" s="118" t="str">
        <f t="shared" si="737"/>
        <v>RNQ</v>
      </c>
      <c r="D797" s="69"/>
      <c r="E797" s="70">
        <f ca="1">INDEX(OFFSET(Data!$A$10,1,E$9+MATCH($A797+IF(E$9&gt;$B797,0,1),Data!$3:$3,0),Num_Orgs,1),MATCH($C797,OFFSET(Data!$A$10,1,MATCH($A797+IF(E$9&gt;$B797,0,1),Data!$3:$3,0)-1,Num_Orgs,1),0),1)</f>
        <v>0.97429684696703533</v>
      </c>
      <c r="F797" s="70">
        <f ca="1">INDEX(OFFSET(Data!$A$10,1,F$9+MATCH($A797+IF(F$9&gt;$B797,0,1),Data!$3:$3,0),Num_Orgs,1),MATCH($C797,OFFSET(Data!$A$10,1,MATCH($A797+IF(F$9&gt;$B797,0,1),Data!$3:$3,0)-1,Num_Orgs,1),0),1)</f>
        <v>0.99627950075333704</v>
      </c>
      <c r="G797" s="70">
        <f ca="1">INDEX(OFFSET(Data!$A$10,1,G$9+MATCH($A797+IF(G$9&gt;$B797,0,1),Data!$3:$3,0),Num_Orgs,1),MATCH($C797,OFFSET(Data!$A$10,1,MATCH($A797+IF(G$9&gt;$B797,0,1),Data!$3:$3,0)-1,Num_Orgs,1),0),1)</f>
        <v>0.96525596115309287</v>
      </c>
      <c r="H797" s="70">
        <f ca="1">INDEX(OFFSET(Data!$A$10,1,H$9+MATCH($A797+IF(H$9&gt;$B797,0,1),Data!$3:$3,0),Num_Orgs,1),MATCH($C797,OFFSET(Data!$A$10,1,MATCH($A797+IF(H$9&gt;$B797,0,1),Data!$3:$3,0)-1,Num_Orgs,1),0),1)</f>
        <v>0.55992367837699519</v>
      </c>
      <c r="I797" s="70">
        <f ca="1">INDEX(OFFSET(Data!$A$10,1,I$9+MATCH($A797+IF(I$9&gt;$B797,0,1),Data!$3:$3,0),Num_Orgs,1),MATCH($C797,OFFSET(Data!$A$10,1,MATCH($A797+IF(I$9&gt;$B797,0,1),Data!$3:$3,0)-1,Num_Orgs,1),0),1)</f>
        <v>0</v>
      </c>
      <c r="J797" s="26">
        <f ca="1">IFERROR((E797*SUM(Data!$C$8:$D$8))+(F797*Data!$E$8)+(G797*SUM(Data!$F$8:$G$8))+(H797*Data!$H$8)+(I797*Data!$I$8)+Data!$J$8,0)</f>
        <v>0.98246999679024438</v>
      </c>
      <c r="K797" s="119"/>
      <c r="L797" s="69"/>
      <c r="AI797" s="69"/>
    </row>
    <row r="798" spans="1:35" ht="13.8" x14ac:dyDescent="0.25">
      <c r="A798" s="118">
        <v>1</v>
      </c>
      <c r="B798" s="69">
        <f t="shared" si="736"/>
        <v>3</v>
      </c>
      <c r="C798" s="118" t="str">
        <f t="shared" si="737"/>
        <v>RNS</v>
      </c>
      <c r="D798" s="69"/>
      <c r="E798" s="70">
        <f ca="1">INDEX(OFFSET(Data!$A$10,1,E$9+MATCH($A798+IF(E$9&gt;$B798,0,1),Data!$3:$3,0),Num_Orgs,1),MATCH($C798,OFFSET(Data!$A$10,1,MATCH($A798+IF(E$9&gt;$B798,0,1),Data!$3:$3,0)-1,Num_Orgs,1),0),1)</f>
        <v>0.98315095309405498</v>
      </c>
      <c r="F798" s="70">
        <f ca="1">INDEX(OFFSET(Data!$A$10,1,F$9+MATCH($A798+IF(F$9&gt;$B798,0,1),Data!$3:$3,0),Num_Orgs,1),MATCH($C798,OFFSET(Data!$A$10,1,MATCH($A798+IF(F$9&gt;$B798,0,1),Data!$3:$3,0)-1,Num_Orgs,1),0),1)</f>
        <v>0.99627950075333704</v>
      </c>
      <c r="G798" s="70">
        <f ca="1">INDEX(OFFSET(Data!$A$10,1,G$9+MATCH($A798+IF(G$9&gt;$B798,0,1),Data!$3:$3,0),Num_Orgs,1),MATCH($C798,OFFSET(Data!$A$10,1,MATCH($A798+IF(G$9&gt;$B798,0,1),Data!$3:$3,0)-1,Num_Orgs,1),0),1)</f>
        <v>0.96525596115309287</v>
      </c>
      <c r="H798" s="70">
        <f ca="1">INDEX(OFFSET(Data!$A$10,1,H$9+MATCH($A798+IF(H$9&gt;$B798,0,1),Data!$3:$3,0),Num_Orgs,1),MATCH($C798,OFFSET(Data!$A$10,1,MATCH($A798+IF(H$9&gt;$B798,0,1),Data!$3:$3,0)-1,Num_Orgs,1),0),1)</f>
        <v>1.3390477948249786</v>
      </c>
      <c r="I798" s="70">
        <f ca="1">INDEX(OFFSET(Data!$A$10,1,I$9+MATCH($A798+IF(I$9&gt;$B798,0,1),Data!$3:$3,0),Num_Orgs,1),MATCH($C798,OFFSET(Data!$A$10,1,MATCH($A798+IF(I$9&gt;$B798,0,1),Data!$3:$3,0)-1,Num_Orgs,1),0),1)</f>
        <v>0</v>
      </c>
      <c r="J798" s="26">
        <f ca="1">IFERROR((E798*SUM(Data!$C$8:$D$8))+(F798*Data!$E$8)+(G798*SUM(Data!$F$8:$G$8))+(H798*Data!$H$8)+(I798*Data!$I$8)+Data!$J$8,0)</f>
        <v>0.99082424373348776</v>
      </c>
      <c r="K798" s="119"/>
      <c r="L798" s="69"/>
      <c r="AI798" s="69"/>
    </row>
    <row r="799" spans="1:35" ht="13.8" x14ac:dyDescent="0.25">
      <c r="A799" s="118">
        <v>1</v>
      </c>
      <c r="B799" s="69">
        <f t="shared" si="736"/>
        <v>3</v>
      </c>
      <c r="C799" s="118" t="str">
        <f t="shared" si="737"/>
        <v>RNU</v>
      </c>
      <c r="D799" s="69"/>
      <c r="E799" s="70">
        <f ca="1">INDEX(OFFSET(Data!$A$10,1,E$9+MATCH($A799+IF(E$9&gt;$B799,0,1),Data!$3:$3,0),Num_Orgs,1),MATCH($C799,OFFSET(Data!$A$10,1,MATCH($A799+IF(E$9&gt;$B799,0,1),Data!$3:$3,0)-1,Num_Orgs,1),0),1)</f>
        <v>1.0423392554287296</v>
      </c>
      <c r="F799" s="70">
        <f ca="1">INDEX(OFFSET(Data!$A$10,1,F$9+MATCH($A799+IF(F$9&gt;$B799,0,1),Data!$3:$3,0),Num_Orgs,1),MATCH($C799,OFFSET(Data!$A$10,1,MATCH($A799+IF(F$9&gt;$B799,0,1),Data!$3:$3,0)-1,Num_Orgs,1),0),1)</f>
        <v>0.99627950075333704</v>
      </c>
      <c r="G799" s="70">
        <f ca="1">INDEX(OFFSET(Data!$A$10,1,G$9+MATCH($A799+IF(G$9&gt;$B799,0,1),Data!$3:$3,0),Num_Orgs,1),MATCH($C799,OFFSET(Data!$A$10,1,MATCH($A799+IF(G$9&gt;$B799,0,1),Data!$3:$3,0)-1,Num_Orgs,1),0),1)</f>
        <v>1.0130957047484759</v>
      </c>
      <c r="H799" s="70">
        <f ca="1">INDEX(OFFSET(Data!$A$10,1,H$9+MATCH($A799+IF(H$9&gt;$B799,0,1),Data!$3:$3,0),Num_Orgs,1),MATCH($C799,OFFSET(Data!$A$10,1,MATCH($A799+IF(H$9&gt;$B799,0,1),Data!$3:$3,0)-1,Num_Orgs,1),0),1)</f>
        <v>1.5809928038578962</v>
      </c>
      <c r="I799" s="70">
        <f ca="1">INDEX(OFFSET(Data!$A$10,1,I$9+MATCH($A799+IF(I$9&gt;$B799,0,1),Data!$3:$3,0),Num_Orgs,1),MATCH($C799,OFFSET(Data!$A$10,1,MATCH($A799+IF(I$9&gt;$B799,0,1),Data!$3:$3,0)-1,Num_Orgs,1),0),1)</f>
        <v>0</v>
      </c>
      <c r="J799" s="26">
        <f ca="1">IFERROR((E799*SUM(Data!$C$8:$D$8))+(F799*Data!$E$8)+(G799*SUM(Data!$F$8:$G$8))+(H799*Data!$H$8)+(I799*Data!$I$8)+Data!$J$8,0)</f>
        <v>1.025685999497487</v>
      </c>
      <c r="K799" s="119"/>
      <c r="L799" s="69"/>
      <c r="AI799" s="69"/>
    </row>
    <row r="800" spans="1:35" ht="13.8" x14ac:dyDescent="0.25">
      <c r="A800" s="118">
        <v>1</v>
      </c>
      <c r="B800" s="69">
        <f t="shared" si="736"/>
        <v>3</v>
      </c>
      <c r="C800" s="118" t="str">
        <f t="shared" si="737"/>
        <v>RNZ</v>
      </c>
      <c r="D800" s="69"/>
      <c r="E800" s="70">
        <f ca="1">INDEX(OFFSET(Data!$A$10,1,E$9+MATCH($A800+IF(E$9&gt;$B800,0,1),Data!$3:$3,0),Num_Orgs,1),MATCH($C800,OFFSET(Data!$A$10,1,MATCH($A800+IF(E$9&gt;$B800,0,1),Data!$3:$3,0)-1,Num_Orgs,1),0),1)</f>
        <v>0.99269437696709517</v>
      </c>
      <c r="F800" s="70">
        <f ca="1">INDEX(OFFSET(Data!$A$10,1,F$9+MATCH($A800+IF(F$9&gt;$B800,0,1),Data!$3:$3,0),Num_Orgs,1),MATCH($C800,OFFSET(Data!$A$10,1,MATCH($A800+IF(F$9&gt;$B800,0,1),Data!$3:$3,0)-1,Num_Orgs,1),0),1)</f>
        <v>0.99627950075333704</v>
      </c>
      <c r="G800" s="70">
        <f ca="1">INDEX(OFFSET(Data!$A$10,1,G$9+MATCH($A800+IF(G$9&gt;$B800,0,1),Data!$3:$3,0),Num_Orgs,1),MATCH($C800,OFFSET(Data!$A$10,1,MATCH($A800+IF(G$9&gt;$B800,0,1),Data!$3:$3,0)-1,Num_Orgs,1),0),1)</f>
        <v>0.99510923830215869</v>
      </c>
      <c r="H800" s="70">
        <f ca="1">INDEX(OFFSET(Data!$A$10,1,H$9+MATCH($A800+IF(H$9&gt;$B800,0,1),Data!$3:$3,0),Num_Orgs,1),MATCH($C800,OFFSET(Data!$A$10,1,MATCH($A800+IF(H$9&gt;$B800,0,1),Data!$3:$3,0)-1,Num_Orgs,1),0),1)</f>
        <v>0.29333614203523706</v>
      </c>
      <c r="I800" s="70">
        <f ca="1">INDEX(OFFSET(Data!$A$10,1,I$9+MATCH($A800+IF(I$9&gt;$B800,0,1),Data!$3:$3,0),Num_Orgs,1),MATCH($C800,OFFSET(Data!$A$10,1,MATCH($A800+IF(I$9&gt;$B800,0,1),Data!$3:$3,0)-1,Num_Orgs,1),0),1)</f>
        <v>0</v>
      </c>
      <c r="J800" s="26">
        <f ca="1">IFERROR((E800*SUM(Data!$C$8:$D$8))+(F800*Data!$E$8)+(G800*SUM(Data!$F$8:$G$8))+(H800*Data!$H$8)+(I800*Data!$I$8)+Data!$J$8,0)</f>
        <v>0.99217327246244458</v>
      </c>
      <c r="K800" s="119"/>
      <c r="L800" s="69"/>
      <c r="AI800" s="69"/>
    </row>
    <row r="801" spans="1:35" ht="13.8" x14ac:dyDescent="0.25">
      <c r="A801" s="118">
        <v>1</v>
      </c>
      <c r="B801" s="69">
        <f t="shared" si="736"/>
        <v>3</v>
      </c>
      <c r="C801" s="118" t="str">
        <f t="shared" si="737"/>
        <v>RP1</v>
      </c>
      <c r="D801" s="69"/>
      <c r="E801" s="70">
        <f ca="1">INDEX(OFFSET(Data!$A$10,1,E$9+MATCH($A801+IF(E$9&gt;$B801,0,1),Data!$3:$3,0),Num_Orgs,1),MATCH($C801,OFFSET(Data!$A$10,1,MATCH($A801+IF(E$9&gt;$B801,0,1),Data!$3:$3,0)-1,Num_Orgs,1),0),1)</f>
        <v>0.9785802764696323</v>
      </c>
      <c r="F801" s="70">
        <f ca="1">INDEX(OFFSET(Data!$A$10,1,F$9+MATCH($A801+IF(F$9&gt;$B801,0,1),Data!$3:$3,0),Num_Orgs,1),MATCH($C801,OFFSET(Data!$A$10,1,MATCH($A801+IF(F$9&gt;$B801,0,1),Data!$3:$3,0)-1,Num_Orgs,1),0),1)</f>
        <v>0.99627950075333704</v>
      </c>
      <c r="G801" s="70">
        <f ca="1">INDEX(OFFSET(Data!$A$10,1,G$9+MATCH($A801+IF(G$9&gt;$B801,0,1),Data!$3:$3,0),Num_Orgs,1),MATCH($C801,OFFSET(Data!$A$10,1,MATCH($A801+IF(G$9&gt;$B801,0,1),Data!$3:$3,0)-1,Num_Orgs,1),0),1)</f>
        <v>0.96525596115309287</v>
      </c>
      <c r="H801" s="70">
        <f ca="1">INDEX(OFFSET(Data!$A$10,1,H$9+MATCH($A801+IF(H$9&gt;$B801,0,1),Data!$3:$3,0),Num_Orgs,1),MATCH($C801,OFFSET(Data!$A$10,1,MATCH($A801+IF(H$9&gt;$B801,0,1),Data!$3:$3,0)-1,Num_Orgs,1),0),1)</f>
        <v>0.99517849319662621</v>
      </c>
      <c r="I801" s="70">
        <f ca="1">INDEX(OFFSET(Data!$A$10,1,I$9+MATCH($A801+IF(I$9&gt;$B801,0,1),Data!$3:$3,0),Num_Orgs,1),MATCH($C801,OFFSET(Data!$A$10,1,MATCH($A801+IF(I$9&gt;$B801,0,1),Data!$3:$3,0)-1,Num_Orgs,1),0),1)</f>
        <v>0</v>
      </c>
      <c r="J801" s="26">
        <f ca="1">IFERROR((E801*SUM(Data!$C$8:$D$8))+(F801*Data!$E$8)+(G801*SUM(Data!$F$8:$G$8))+(H801*Data!$H$8)+(I801*Data!$I$8)+Data!$J$8,0)</f>
        <v>0.98677304475591532</v>
      </c>
      <c r="K801" s="119"/>
      <c r="L801" s="69"/>
      <c r="AI801" s="69"/>
    </row>
    <row r="802" spans="1:35" ht="13.8" x14ac:dyDescent="0.25">
      <c r="A802" s="118">
        <v>1</v>
      </c>
      <c r="B802" s="69">
        <f t="shared" si="736"/>
        <v>3</v>
      </c>
      <c r="C802" s="118" t="str">
        <f t="shared" si="737"/>
        <v>RP4</v>
      </c>
      <c r="D802" s="69"/>
      <c r="E802" s="70">
        <f ca="1">INDEX(OFFSET(Data!$A$10,1,E$9+MATCH($A802+IF(E$9&gt;$B802,0,1),Data!$3:$3,0),Num_Orgs,1),MATCH($C802,OFFSET(Data!$A$10,1,MATCH($A802+IF(E$9&gt;$B802,0,1),Data!$3:$3,0)-1,Num_Orgs,1),0),1)</f>
        <v>1.1565364269407357</v>
      </c>
      <c r="F802" s="70">
        <f ca="1">INDEX(OFFSET(Data!$A$10,1,F$9+MATCH($A802+IF(F$9&gt;$B802,0,1),Data!$3:$3,0),Num_Orgs,1),MATCH($C802,OFFSET(Data!$A$10,1,MATCH($A802+IF(F$9&gt;$B802,0,1),Data!$3:$3,0)-1,Num_Orgs,1),0),1)</f>
        <v>1.0185549790730142</v>
      </c>
      <c r="G802" s="70">
        <f ca="1">INDEX(OFFSET(Data!$A$10,1,G$9+MATCH($A802+IF(G$9&gt;$B802,0,1),Data!$3:$3,0),Num_Orgs,1),MATCH($C802,OFFSET(Data!$A$10,1,MATCH($A802+IF(G$9&gt;$B802,0,1),Data!$3:$3,0)-1,Num_Orgs,1),0),1)</f>
        <v>1.2637887326437416</v>
      </c>
      <c r="H802" s="70">
        <f ca="1">INDEX(OFFSET(Data!$A$10,1,H$9+MATCH($A802+IF(H$9&gt;$B802,0,1),Data!$3:$3,0),Num_Orgs,1),MATCH($C802,OFFSET(Data!$A$10,1,MATCH($A802+IF(H$9&gt;$B802,0,1),Data!$3:$3,0)-1,Num_Orgs,1),0),1)</f>
        <v>17.187469244327872</v>
      </c>
      <c r="I802" s="70">
        <f ca="1">INDEX(OFFSET(Data!$A$10,1,I$9+MATCH($A802+IF(I$9&gt;$B802,0,1),Data!$3:$3,0),Num_Orgs,1),MATCH($C802,OFFSET(Data!$A$10,1,MATCH($A802+IF(I$9&gt;$B802,0,1),Data!$3:$3,0)-1,Num_Orgs,1),0),1)</f>
        <v>0</v>
      </c>
      <c r="J802" s="26">
        <f ca="1">IFERROR((E802*SUM(Data!$C$8:$D$8))+(F802*Data!$E$8)+(G802*SUM(Data!$F$8:$G$8))+(H802*Data!$H$8)+(I802*Data!$I$8)+Data!$J$8,0)</f>
        <v>1.1681200792437432</v>
      </c>
      <c r="K802" s="119"/>
      <c r="L802" s="69"/>
      <c r="AI802" s="69"/>
    </row>
    <row r="803" spans="1:35" ht="13.8" x14ac:dyDescent="0.25">
      <c r="A803" s="118">
        <v>1</v>
      </c>
      <c r="B803" s="69">
        <f t="shared" si="736"/>
        <v>3</v>
      </c>
      <c r="C803" s="118" t="str">
        <f t="shared" si="737"/>
        <v>RP5</v>
      </c>
      <c r="D803" s="69"/>
      <c r="E803" s="70">
        <f ca="1">INDEX(OFFSET(Data!$A$10,1,E$9+MATCH($A803+IF(E$9&gt;$B803,0,1),Data!$3:$3,0),Num_Orgs,1),MATCH($C803,OFFSET(Data!$A$10,1,MATCH($A803+IF(E$9&gt;$B803,0,1),Data!$3:$3,0)-1,Num_Orgs,1),0),1)</f>
        <v>0.93556197236606875</v>
      </c>
      <c r="F803" s="70">
        <f ca="1">INDEX(OFFSET(Data!$A$10,1,F$9+MATCH($A803+IF(F$9&gt;$B803,0,1),Data!$3:$3,0),Num_Orgs,1),MATCH($C803,OFFSET(Data!$A$10,1,MATCH($A803+IF(F$9&gt;$B803,0,1),Data!$3:$3,0)-1,Num_Orgs,1),0),1)</f>
        <v>0.99627950075333704</v>
      </c>
      <c r="G803" s="70">
        <f ca="1">INDEX(OFFSET(Data!$A$10,1,G$9+MATCH($A803+IF(G$9&gt;$B803,0,1),Data!$3:$3,0),Num_Orgs,1),MATCH($C803,OFFSET(Data!$A$10,1,MATCH($A803+IF(G$9&gt;$B803,0,1),Data!$3:$3,0)-1,Num_Orgs,1),0),1)</f>
        <v>1.0047117519695112</v>
      </c>
      <c r="H803" s="70">
        <f ca="1">INDEX(OFFSET(Data!$A$10,1,H$9+MATCH($A803+IF(H$9&gt;$B803,0,1),Data!$3:$3,0),Num_Orgs,1),MATCH($C803,OFFSET(Data!$A$10,1,MATCH($A803+IF(H$9&gt;$B803,0,1),Data!$3:$3,0)-1,Num_Orgs,1),0),1)</f>
        <v>0.6991109752785184</v>
      </c>
      <c r="I803" s="70">
        <f ca="1">INDEX(OFFSET(Data!$A$10,1,I$9+MATCH($A803+IF(I$9&gt;$B803,0,1),Data!$3:$3,0),Num_Orgs,1),MATCH($C803,OFFSET(Data!$A$10,1,MATCH($A803+IF(I$9&gt;$B803,0,1),Data!$3:$3,0)-1,Num_Orgs,1),0),1)</f>
        <v>0</v>
      </c>
      <c r="J803" s="26">
        <f ca="1">IFERROR((E803*SUM(Data!$C$8:$D$8))+(F803*Data!$E$8)+(G803*SUM(Data!$F$8:$G$8))+(H803*Data!$H$8)+(I803*Data!$I$8)+Data!$J$8,0)</f>
        <v>0.96287360294388225</v>
      </c>
      <c r="K803" s="119"/>
      <c r="L803" s="69"/>
      <c r="AI803" s="69"/>
    </row>
    <row r="804" spans="1:35" ht="13.8" x14ac:dyDescent="0.25">
      <c r="A804" s="118">
        <v>1</v>
      </c>
      <c r="B804" s="69">
        <f t="shared" si="736"/>
        <v>3</v>
      </c>
      <c r="C804" s="118" t="str">
        <f t="shared" si="737"/>
        <v>RP6</v>
      </c>
      <c r="D804" s="69"/>
      <c r="E804" s="70">
        <f ca="1">INDEX(OFFSET(Data!$A$10,1,E$9+MATCH($A804+IF(E$9&gt;$B804,0,1),Data!$3:$3,0),Num_Orgs,1),MATCH($C804,OFFSET(Data!$A$10,1,MATCH($A804+IF(E$9&gt;$B804,0,1),Data!$3:$3,0)-1,Num_Orgs,1),0),1)</f>
        <v>1.1568326464234091</v>
      </c>
      <c r="F804" s="70">
        <f ca="1">INDEX(OFFSET(Data!$A$10,1,F$9+MATCH($A804+IF(F$9&gt;$B804,0,1),Data!$3:$3,0),Num_Orgs,1),MATCH($C804,OFFSET(Data!$A$10,1,MATCH($A804+IF(F$9&gt;$B804,0,1),Data!$3:$3,0)-1,Num_Orgs,1),0),1)</f>
        <v>1.0185549790730142</v>
      </c>
      <c r="G804" s="70">
        <f ca="1">INDEX(OFFSET(Data!$A$10,1,G$9+MATCH($A804+IF(G$9&gt;$B804,0,1),Data!$3:$3,0),Num_Orgs,1),MATCH($C804,OFFSET(Data!$A$10,1,MATCH($A804+IF(G$9&gt;$B804,0,1),Data!$3:$3,0)-1,Num_Orgs,1),0),1)</f>
        <v>1.2040821783456119</v>
      </c>
      <c r="H804" s="70">
        <f ca="1">INDEX(OFFSET(Data!$A$10,1,H$9+MATCH($A804+IF(H$9&gt;$B804,0,1),Data!$3:$3,0),Num_Orgs,1),MATCH($C804,OFFSET(Data!$A$10,1,MATCH($A804+IF(H$9&gt;$B804,0,1),Data!$3:$3,0)-1,Num_Orgs,1),0),1)</f>
        <v>13.46037022988701</v>
      </c>
      <c r="I804" s="70">
        <f ca="1">INDEX(OFFSET(Data!$A$10,1,I$9+MATCH($A804+IF(I$9&gt;$B804,0,1),Data!$3:$3,0),Num_Orgs,1),MATCH($C804,OFFSET(Data!$A$10,1,MATCH($A804+IF(I$9&gt;$B804,0,1),Data!$3:$3,0)-1,Num_Orgs,1),0),1)</f>
        <v>0</v>
      </c>
      <c r="J804" s="26">
        <f ca="1">IFERROR((E804*SUM(Data!$C$8:$D$8))+(F804*Data!$E$8)+(G804*SUM(Data!$F$8:$G$8))+(H804*Data!$H$8)+(I804*Data!$I$8)+Data!$J$8,0)</f>
        <v>1.1499875577782996</v>
      </c>
      <c r="K804" s="119"/>
      <c r="L804" s="69"/>
      <c r="AI804" s="69"/>
    </row>
    <row r="805" spans="1:35" ht="13.8" x14ac:dyDescent="0.25">
      <c r="A805" s="118">
        <v>1</v>
      </c>
      <c r="B805" s="69">
        <f t="shared" si="736"/>
        <v>3</v>
      </c>
      <c r="C805" s="118" t="str">
        <f t="shared" si="737"/>
        <v>RP7</v>
      </c>
      <c r="D805" s="69"/>
      <c r="E805" s="70">
        <f ca="1">INDEX(OFFSET(Data!$A$10,1,E$9+MATCH($A805+IF(E$9&gt;$B805,0,1),Data!$3:$3,0),Num_Orgs,1),MATCH($C805,OFFSET(Data!$A$10,1,MATCH($A805+IF(E$9&gt;$B805,0,1),Data!$3:$3,0)-1,Num_Orgs,1),0),1)</f>
        <v>0.91948876980739502</v>
      </c>
      <c r="F805" s="70">
        <f ca="1">INDEX(OFFSET(Data!$A$10,1,F$9+MATCH($A805+IF(F$9&gt;$B805,0,1),Data!$3:$3,0),Num_Orgs,1),MATCH($C805,OFFSET(Data!$A$10,1,MATCH($A805+IF(F$9&gt;$B805,0,1),Data!$3:$3,0)-1,Num_Orgs,1),0),1)</f>
        <v>0.99627950075333704</v>
      </c>
      <c r="G805" s="70">
        <f ca="1">INDEX(OFFSET(Data!$A$10,1,G$9+MATCH($A805+IF(G$9&gt;$B805,0,1),Data!$3:$3,0),Num_Orgs,1),MATCH($C805,OFFSET(Data!$A$10,1,MATCH($A805+IF(G$9&gt;$B805,0,1),Data!$3:$3,0)-1,Num_Orgs,1),0),1)</f>
        <v>0.90554940685496443</v>
      </c>
      <c r="H805" s="70">
        <f ca="1">INDEX(OFFSET(Data!$A$10,1,H$9+MATCH($A805+IF(H$9&gt;$B805,0,1),Data!$3:$3,0),Num_Orgs,1),MATCH($C805,OFFSET(Data!$A$10,1,MATCH($A805+IF(H$9&gt;$B805,0,1),Data!$3:$3,0)-1,Num_Orgs,1),0),1)</f>
        <v>0.63481512297146314</v>
      </c>
      <c r="I805" s="70">
        <f ca="1">INDEX(OFFSET(Data!$A$10,1,I$9+MATCH($A805+IF(I$9&gt;$B805,0,1),Data!$3:$3,0),Num_Orgs,1),MATCH($C805,OFFSET(Data!$A$10,1,MATCH($A805+IF(I$9&gt;$B805,0,1),Data!$3:$3,0)-1,Num_Orgs,1),0),1)</f>
        <v>0</v>
      </c>
      <c r="J805" s="26">
        <f ca="1">IFERROR((E805*SUM(Data!$C$8:$D$8))+(F805*Data!$E$8)+(G805*SUM(Data!$F$8:$G$8))+(H805*Data!$H$8)+(I805*Data!$I$8)+Data!$J$8,0)</f>
        <v>0.95111761225270519</v>
      </c>
      <c r="K805" s="119"/>
      <c r="L805" s="69"/>
      <c r="AI805" s="69"/>
    </row>
    <row r="806" spans="1:35" ht="13.8" x14ac:dyDescent="0.25">
      <c r="A806" s="118">
        <v>1</v>
      </c>
      <c r="B806" s="69">
        <f t="shared" si="736"/>
        <v>3</v>
      </c>
      <c r="C806" s="118" t="str">
        <f t="shared" si="737"/>
        <v>RPA</v>
      </c>
      <c r="D806" s="69"/>
      <c r="E806" s="70">
        <f ca="1">INDEX(OFFSET(Data!$A$10,1,E$9+MATCH($A806+IF(E$9&gt;$B806,0,1),Data!$3:$3,0),Num_Orgs,1),MATCH($C806,OFFSET(Data!$A$10,1,MATCH($A806+IF(E$9&gt;$B806,0,1),Data!$3:$3,0)-1,Num_Orgs,1),0),1)</f>
        <v>1.0263392547612962</v>
      </c>
      <c r="F806" s="70">
        <f ca="1">INDEX(OFFSET(Data!$A$10,1,F$9+MATCH($A806+IF(F$9&gt;$B806,0,1),Data!$3:$3,0),Num_Orgs,1),MATCH($C806,OFFSET(Data!$A$10,1,MATCH($A806+IF(F$9&gt;$B806,0,1),Data!$3:$3,0)-1,Num_Orgs,1),0),1)</f>
        <v>0.99627950075333704</v>
      </c>
      <c r="G806" s="70">
        <f ca="1">INDEX(OFFSET(Data!$A$10,1,G$9+MATCH($A806+IF(G$9&gt;$B806,0,1),Data!$3:$3,0),Num_Orgs,1),MATCH($C806,OFFSET(Data!$A$10,1,MATCH($A806+IF(G$9&gt;$B806,0,1),Data!$3:$3,0)-1,Num_Orgs,1),0),1)</f>
        <v>1.0647668849833101</v>
      </c>
      <c r="H806" s="70">
        <f ca="1">INDEX(OFFSET(Data!$A$10,1,H$9+MATCH($A806+IF(H$9&gt;$B806,0,1),Data!$3:$3,0),Num_Orgs,1),MATCH($C806,OFFSET(Data!$A$10,1,MATCH($A806+IF(H$9&gt;$B806,0,1),Data!$3:$3,0)-1,Num_Orgs,1),0),1)</f>
        <v>1.2769166082990961</v>
      </c>
      <c r="I806" s="70">
        <f ca="1">INDEX(OFFSET(Data!$A$10,1,I$9+MATCH($A806+IF(I$9&gt;$B806,0,1),Data!$3:$3,0),Num_Orgs,1),MATCH($C806,OFFSET(Data!$A$10,1,MATCH($A806+IF(I$9&gt;$B806,0,1),Data!$3:$3,0)-1,Num_Orgs,1),0),1)</f>
        <v>0</v>
      </c>
      <c r="J806" s="26">
        <f ca="1">IFERROR((E806*SUM(Data!$C$8:$D$8))+(F806*Data!$E$8)+(G806*SUM(Data!$F$8:$G$8))+(H806*Data!$H$8)+(I806*Data!$I$8)+Data!$J$8,0)</f>
        <v>1.0169130642709281</v>
      </c>
      <c r="K806" s="119"/>
      <c r="L806" s="69"/>
      <c r="AI806" s="69"/>
    </row>
    <row r="807" spans="1:35" ht="13.8" x14ac:dyDescent="0.25">
      <c r="A807" s="118">
        <v>1</v>
      </c>
      <c r="B807" s="69">
        <f t="shared" si="736"/>
        <v>3</v>
      </c>
      <c r="C807" s="118" t="str">
        <f t="shared" si="737"/>
        <v>RPC</v>
      </c>
      <c r="D807" s="69"/>
      <c r="E807" s="70">
        <f ca="1">INDEX(OFFSET(Data!$A$10,1,E$9+MATCH($A807+IF(E$9&gt;$B807,0,1),Data!$3:$3,0),Num_Orgs,1),MATCH($C807,OFFSET(Data!$A$10,1,MATCH($A807+IF(E$9&gt;$B807,0,1),Data!$3:$3,0)-1,Num_Orgs,1),0),1)</f>
        <v>1.081982554717662</v>
      </c>
      <c r="F807" s="70">
        <f ca="1">INDEX(OFFSET(Data!$A$10,1,F$9+MATCH($A807+IF(F$9&gt;$B807,0,1),Data!$3:$3,0),Num_Orgs,1),MATCH($C807,OFFSET(Data!$A$10,1,MATCH($A807+IF(F$9&gt;$B807,0,1),Data!$3:$3,0)-1,Num_Orgs,1),0),1)</f>
        <v>0.99627950075333704</v>
      </c>
      <c r="G807" s="70">
        <f ca="1">INDEX(OFFSET(Data!$A$10,1,G$9+MATCH($A807+IF(G$9&gt;$B807,0,1),Data!$3:$3,0),Num_Orgs,1),MATCH($C807,OFFSET(Data!$A$10,1,MATCH($A807+IF(G$9&gt;$B807,0,1),Data!$3:$3,0)-1,Num_Orgs,1),0),1)</f>
        <v>1.0548157926002883</v>
      </c>
      <c r="H807" s="70">
        <f ca="1">INDEX(OFFSET(Data!$A$10,1,H$9+MATCH($A807+IF(H$9&gt;$B807,0,1),Data!$3:$3,0),Num_Orgs,1),MATCH($C807,OFFSET(Data!$A$10,1,MATCH($A807+IF(H$9&gt;$B807,0,1),Data!$3:$3,0)-1,Num_Orgs,1),0),1)</f>
        <v>1.1706471597936698</v>
      </c>
      <c r="I807" s="70">
        <f ca="1">INDEX(OFFSET(Data!$A$10,1,I$9+MATCH($A807+IF(I$9&gt;$B807,0,1),Data!$3:$3,0),Num_Orgs,1),MATCH($C807,OFFSET(Data!$A$10,1,MATCH($A807+IF(I$9&gt;$B807,0,1),Data!$3:$3,0)-1,Num_Orgs,1),0),1)</f>
        <v>0</v>
      </c>
      <c r="J807" s="26">
        <f ca="1">IFERROR((E807*SUM(Data!$C$8:$D$8))+(F807*Data!$E$8)+(G807*SUM(Data!$F$8:$G$8))+(H807*Data!$H$8)+(I807*Data!$I$8)+Data!$J$8,0)</f>
        <v>1.0467280946635233</v>
      </c>
      <c r="K807" s="119"/>
      <c r="L807" s="69"/>
      <c r="AI807" s="69"/>
    </row>
    <row r="808" spans="1:35" ht="13.8" x14ac:dyDescent="0.25">
      <c r="A808" s="118">
        <v>1</v>
      </c>
      <c r="B808" s="69">
        <f t="shared" si="736"/>
        <v>3</v>
      </c>
      <c r="C808" s="118" t="str">
        <f t="shared" si="737"/>
        <v>RPG</v>
      </c>
      <c r="D808" s="69"/>
      <c r="E808" s="70">
        <f ca="1">INDEX(OFFSET(Data!$A$10,1,E$9+MATCH($A808+IF(E$9&gt;$B808,0,1),Data!$3:$3,0),Num_Orgs,1),MATCH($C808,OFFSET(Data!$A$10,1,MATCH($A808+IF(E$9&gt;$B808,0,1),Data!$3:$3,0)-1,Num_Orgs,1),0),1)</f>
        <v>1.1348406969728431</v>
      </c>
      <c r="F808" s="70">
        <f ca="1">INDEX(OFFSET(Data!$A$10,1,F$9+MATCH($A808+IF(F$9&gt;$B808,0,1),Data!$3:$3,0),Num_Orgs,1),MATCH($C808,OFFSET(Data!$A$10,1,MATCH($A808+IF(F$9&gt;$B808,0,1),Data!$3:$3,0)-1,Num_Orgs,1),0),1)</f>
        <v>1.0185549790730142</v>
      </c>
      <c r="G808" s="70">
        <f ca="1">INDEX(OFFSET(Data!$A$10,1,G$9+MATCH($A808+IF(G$9&gt;$B808,0,1),Data!$3:$3,0),Num_Orgs,1),MATCH($C808,OFFSET(Data!$A$10,1,MATCH($A808+IF(G$9&gt;$B808,0,1),Data!$3:$3,0)-1,Num_Orgs,1),0),1)</f>
        <v>1.1216847258918374</v>
      </c>
      <c r="H808" s="70">
        <f ca="1">INDEX(OFFSET(Data!$A$10,1,H$9+MATCH($A808+IF(H$9&gt;$B808,0,1),Data!$3:$3,0),Num_Orgs,1),MATCH($C808,OFFSET(Data!$A$10,1,MATCH($A808+IF(H$9&gt;$B808,0,1),Data!$3:$3,0)-1,Num_Orgs,1),0),1)</f>
        <v>0.91483279832257347</v>
      </c>
      <c r="I808" s="70">
        <f ca="1">INDEX(OFFSET(Data!$A$10,1,I$9+MATCH($A808+IF(I$9&gt;$B808,0,1),Data!$3:$3,0),Num_Orgs,1),MATCH($C808,OFFSET(Data!$A$10,1,MATCH($A808+IF(I$9&gt;$B808,0,1),Data!$3:$3,0)-1,Num_Orgs,1),0),1)</f>
        <v>0</v>
      </c>
      <c r="J808" s="26">
        <f ca="1">IFERROR((E808*SUM(Data!$C$8:$D$8))+(F808*Data!$E$8)+(G808*SUM(Data!$F$8:$G$8))+(H808*Data!$H$8)+(I808*Data!$I$8)+Data!$J$8,0)</f>
        <v>1.0794868958084278</v>
      </c>
      <c r="K808" s="119"/>
      <c r="L808" s="69"/>
      <c r="AI808" s="69"/>
    </row>
    <row r="809" spans="1:35" ht="13.8" x14ac:dyDescent="0.25">
      <c r="A809" s="118">
        <v>1</v>
      </c>
      <c r="B809" s="69">
        <f t="shared" si="736"/>
        <v>3</v>
      </c>
      <c r="C809" s="118" t="str">
        <f t="shared" si="737"/>
        <v>RPY</v>
      </c>
      <c r="D809" s="69"/>
      <c r="E809" s="70">
        <f ca="1">INDEX(OFFSET(Data!$A$10,1,E$9+MATCH($A809+IF(E$9&gt;$B809,0,1),Data!$3:$3,0),Num_Orgs,1),MATCH($C809,OFFSET(Data!$A$10,1,MATCH($A809+IF(E$9&gt;$B809,0,1),Data!$3:$3,0)-1,Num_Orgs,1),0),1)</f>
        <v>1.1378082189023309</v>
      </c>
      <c r="F809" s="70">
        <f ca="1">INDEX(OFFSET(Data!$A$10,1,F$9+MATCH($A809+IF(F$9&gt;$B809,0,1),Data!$3:$3,0),Num_Orgs,1),MATCH($C809,OFFSET(Data!$A$10,1,MATCH($A809+IF(F$9&gt;$B809,0,1),Data!$3:$3,0)-1,Num_Orgs,1),0),1)</f>
        <v>1.0185549790730142</v>
      </c>
      <c r="G809" s="70">
        <f ca="1">INDEX(OFFSET(Data!$A$10,1,G$9+MATCH($A809+IF(G$9&gt;$B809,0,1),Data!$3:$3,0),Num_Orgs,1),MATCH($C809,OFFSET(Data!$A$10,1,MATCH($A809+IF(G$9&gt;$B809,0,1),Data!$3:$3,0)-1,Num_Orgs,1),0),1)</f>
        <v>1.1996919905295669</v>
      </c>
      <c r="H809" s="70">
        <f ca="1">INDEX(OFFSET(Data!$A$10,1,H$9+MATCH($A809+IF(H$9&gt;$B809,0,1),Data!$3:$3,0),Num_Orgs,1),MATCH($C809,OFFSET(Data!$A$10,1,MATCH($A809+IF(H$9&gt;$B809,0,1),Data!$3:$3,0)-1,Num_Orgs,1),0),1)</f>
        <v>4.7347738174227292</v>
      </c>
      <c r="I809" s="70">
        <f ca="1">INDEX(OFFSET(Data!$A$10,1,I$9+MATCH($A809+IF(I$9&gt;$B809,0,1),Data!$3:$3,0),Num_Orgs,1),MATCH($C809,OFFSET(Data!$A$10,1,MATCH($A809+IF(I$9&gt;$B809,0,1),Data!$3:$3,0)-1,Num_Orgs,1),0),1)</f>
        <v>0</v>
      </c>
      <c r="J809" s="26">
        <f ca="1">IFERROR((E809*SUM(Data!$C$8:$D$8))+(F809*Data!$E$8)+(G809*SUM(Data!$F$8:$G$8))+(H809*Data!$H$8)+(I809*Data!$I$8)+Data!$J$8,0)</f>
        <v>1.1003152628505366</v>
      </c>
      <c r="K809" s="119"/>
      <c r="L809" s="69"/>
      <c r="AI809" s="69"/>
    </row>
    <row r="810" spans="1:35" ht="13.8" x14ac:dyDescent="0.25">
      <c r="A810" s="118">
        <v>1</v>
      </c>
      <c r="B810" s="69">
        <f t="shared" si="736"/>
        <v>3</v>
      </c>
      <c r="C810" s="118" t="str">
        <f t="shared" si="737"/>
        <v>RQ3</v>
      </c>
      <c r="D810" s="69"/>
      <c r="E810" s="70">
        <f ca="1">INDEX(OFFSET(Data!$A$10,1,E$9+MATCH($A810+IF(E$9&gt;$B810,0,1),Data!$3:$3,0),Num_Orgs,1),MATCH($C810,OFFSET(Data!$A$10,1,MATCH($A810+IF(E$9&gt;$B810,0,1),Data!$3:$3,0)-1,Num_Orgs,1),0),1)</f>
        <v>0.95837080073505165</v>
      </c>
      <c r="F810" s="70">
        <f ca="1">INDEX(OFFSET(Data!$A$10,1,F$9+MATCH($A810+IF(F$9&gt;$B810,0,1),Data!$3:$3,0),Num_Orgs,1),MATCH($C810,OFFSET(Data!$A$10,1,MATCH($A810+IF(F$9&gt;$B810,0,1),Data!$3:$3,0)-1,Num_Orgs,1),0),1)</f>
        <v>0.99627950075333704</v>
      </c>
      <c r="G810" s="70">
        <f ca="1">INDEX(OFFSET(Data!$A$10,1,G$9+MATCH($A810+IF(G$9&gt;$B810,0,1),Data!$3:$3,0),Num_Orgs,1),MATCH($C810,OFFSET(Data!$A$10,1,MATCH($A810+IF(G$9&gt;$B810,0,1),Data!$3:$3,0)-1,Num_Orgs,1),0),1)</f>
        <v>0.94535377638704965</v>
      </c>
      <c r="H810" s="70">
        <f ca="1">INDEX(OFFSET(Data!$A$10,1,H$9+MATCH($A810+IF(H$9&gt;$B810,0,1),Data!$3:$3,0),Num_Orgs,1),MATCH($C810,OFFSET(Data!$A$10,1,MATCH($A810+IF(H$9&gt;$B810,0,1),Data!$3:$3,0)-1,Num_Orgs,1),0),1)</f>
        <v>1.6028957401886923</v>
      </c>
      <c r="I810" s="70">
        <f ca="1">INDEX(OFFSET(Data!$A$10,1,I$9+MATCH($A810+IF(I$9&gt;$B810,0,1),Data!$3:$3,0),Num_Orgs,1),MATCH($C810,OFFSET(Data!$A$10,1,MATCH($A810+IF(I$9&gt;$B810,0,1),Data!$3:$3,0)-1,Num_Orgs,1),0),1)</f>
        <v>0</v>
      </c>
      <c r="J810" s="26">
        <f ca="1">IFERROR((E810*SUM(Data!$C$8:$D$8))+(F810*Data!$E$8)+(G810*SUM(Data!$F$8:$G$8))+(H810*Data!$H$8)+(I810*Data!$I$8)+Data!$J$8,0)</f>
        <v>0.97786874155724535</v>
      </c>
      <c r="K810" s="119"/>
      <c r="L810" s="69"/>
      <c r="AI810" s="69"/>
    </row>
    <row r="811" spans="1:35" ht="13.8" x14ac:dyDescent="0.25">
      <c r="A811" s="118">
        <v>1</v>
      </c>
      <c r="B811" s="69">
        <f t="shared" si="736"/>
        <v>3</v>
      </c>
      <c r="C811" s="118" t="str">
        <f t="shared" si="737"/>
        <v>RQ6</v>
      </c>
      <c r="D811" s="69"/>
      <c r="E811" s="70">
        <f ca="1">INDEX(OFFSET(Data!$A$10,1,E$9+MATCH($A811+IF(E$9&gt;$B811,0,1),Data!$3:$3,0),Num_Orgs,1),MATCH($C811,OFFSET(Data!$A$10,1,MATCH($A811+IF(E$9&gt;$B811,0,1),Data!$3:$3,0)-1,Num_Orgs,1),0),1)</f>
        <v>0.94495997872864324</v>
      </c>
      <c r="F811" s="70">
        <f ca="1">INDEX(OFFSET(Data!$A$10,1,F$9+MATCH($A811+IF(F$9&gt;$B811,0,1),Data!$3:$3,0),Num_Orgs,1),MATCH($C811,OFFSET(Data!$A$10,1,MATCH($A811+IF(F$9&gt;$B811,0,1),Data!$3:$3,0)-1,Num_Orgs,1),0),1)</f>
        <v>0.99627950075333704</v>
      </c>
      <c r="G811" s="70">
        <f ca="1">INDEX(OFFSET(Data!$A$10,1,G$9+MATCH($A811+IF(G$9&gt;$B811,0,1),Data!$3:$3,0),Num_Orgs,1),MATCH($C811,OFFSET(Data!$A$10,1,MATCH($A811+IF(G$9&gt;$B811,0,1),Data!$3:$3,0)-1,Num_Orgs,1),0),1)</f>
        <v>0.91550049923798604</v>
      </c>
      <c r="H811" s="70">
        <f ca="1">INDEX(OFFSET(Data!$A$10,1,H$9+MATCH($A811+IF(H$9&gt;$B811,0,1),Data!$3:$3,0),Num_Orgs,1),MATCH($C811,OFFSET(Data!$A$10,1,MATCH($A811+IF(H$9&gt;$B811,0,1),Data!$3:$3,0)-1,Num_Orgs,1),0),1)</f>
        <v>1.0617172936328605</v>
      </c>
      <c r="I811" s="70">
        <f ca="1">INDEX(OFFSET(Data!$A$10,1,I$9+MATCH($A811+IF(I$9&gt;$B811,0,1),Data!$3:$3,0),Num_Orgs,1),MATCH($C811,OFFSET(Data!$A$10,1,MATCH($A811+IF(I$9&gt;$B811,0,1),Data!$3:$3,0)-1,Num_Orgs,1),0),1)</f>
        <v>0</v>
      </c>
      <c r="J811" s="26">
        <f ca="1">IFERROR((E811*SUM(Data!$C$8:$D$8))+(F811*Data!$E$8)+(G811*SUM(Data!$F$8:$G$8))+(H811*Data!$H$8)+(I811*Data!$I$8)+Data!$J$8,0)</f>
        <v>0.96728349582375439</v>
      </c>
      <c r="K811" s="119"/>
      <c r="L811" s="69"/>
      <c r="AI811" s="69"/>
    </row>
    <row r="812" spans="1:35" ht="13.8" x14ac:dyDescent="0.25">
      <c r="A812" s="118">
        <v>1</v>
      </c>
      <c r="B812" s="69">
        <f t="shared" si="736"/>
        <v>3</v>
      </c>
      <c r="C812" s="118" t="str">
        <f t="shared" si="737"/>
        <v>RQ8</v>
      </c>
      <c r="D812" s="69"/>
      <c r="E812" s="70">
        <f ca="1">INDEX(OFFSET(Data!$A$10,1,E$9+MATCH($A812+IF(E$9&gt;$B812,0,1),Data!$3:$3,0),Num_Orgs,1),MATCH($C812,OFFSET(Data!$A$10,1,MATCH($A812+IF(E$9&gt;$B812,0,1),Data!$3:$3,0)-1,Num_Orgs,1),0),1)</f>
        <v>1.0099857866236652</v>
      </c>
      <c r="F812" s="70">
        <f ca="1">INDEX(OFFSET(Data!$A$10,1,F$9+MATCH($A812+IF(F$9&gt;$B812,0,1),Data!$3:$3,0),Num_Orgs,1),MATCH($C812,OFFSET(Data!$A$10,1,MATCH($A812+IF(F$9&gt;$B812,0,1),Data!$3:$3,0)-1,Num_Orgs,1),0),1)</f>
        <v>0.99627950075333704</v>
      </c>
      <c r="G812" s="70">
        <f ca="1">INDEX(OFFSET(Data!$A$10,1,G$9+MATCH($A812+IF(G$9&gt;$B812,0,1),Data!$3:$3,0),Num_Orgs,1),MATCH($C812,OFFSET(Data!$A$10,1,MATCH($A812+IF(G$9&gt;$B812,0,1),Data!$3:$3,0)-1,Num_Orgs,1),0),1)</f>
        <v>1.0249625154512234</v>
      </c>
      <c r="H812" s="70">
        <f ca="1">INDEX(OFFSET(Data!$A$10,1,H$9+MATCH($A812+IF(H$9&gt;$B812,0,1),Data!$3:$3,0),Num_Orgs,1),MATCH($C812,OFFSET(Data!$A$10,1,MATCH($A812+IF(H$9&gt;$B812,0,1),Data!$3:$3,0)-1,Num_Orgs,1),0),1)</f>
        <v>1.538261688515322</v>
      </c>
      <c r="I812" s="70">
        <f ca="1">INDEX(OFFSET(Data!$A$10,1,I$9+MATCH($A812+IF(I$9&gt;$B812,0,1),Data!$3:$3,0),Num_Orgs,1),MATCH($C812,OFFSET(Data!$A$10,1,MATCH($A812+IF(I$9&gt;$B812,0,1),Data!$3:$3,0)-1,Num_Orgs,1),0),1)</f>
        <v>0</v>
      </c>
      <c r="J812" s="26">
        <f ca="1">IFERROR((E812*SUM(Data!$C$8:$D$8))+(F812*Data!$E$8)+(G812*SUM(Data!$F$8:$G$8))+(H812*Data!$H$8)+(I812*Data!$I$8)+Data!$J$8,0)</f>
        <v>1.0080437294898252</v>
      </c>
      <c r="K812" s="119"/>
      <c r="L812" s="69"/>
      <c r="AI812" s="69"/>
    </row>
    <row r="813" spans="1:35" ht="13.8" x14ac:dyDescent="0.25">
      <c r="A813" s="118">
        <v>1</v>
      </c>
      <c r="B813" s="69">
        <f t="shared" si="736"/>
        <v>3</v>
      </c>
      <c r="C813" s="118" t="str">
        <f t="shared" si="737"/>
        <v>RQM</v>
      </c>
      <c r="D813" s="69"/>
      <c r="E813" s="70">
        <f ca="1">INDEX(OFFSET(Data!$A$10,1,E$9+MATCH($A813+IF(E$9&gt;$B813,0,1),Data!$3:$3,0),Num_Orgs,1),MATCH($C813,OFFSET(Data!$A$10,1,MATCH($A813+IF(E$9&gt;$B813,0,1),Data!$3:$3,0)-1,Num_Orgs,1),0),1)</f>
        <v>1.1347135844247564</v>
      </c>
      <c r="F813" s="70">
        <f ca="1">INDEX(OFFSET(Data!$A$10,1,F$9+MATCH($A813+IF(F$9&gt;$B813,0,1),Data!$3:$3,0),Num_Orgs,1),MATCH($C813,OFFSET(Data!$A$10,1,MATCH($A813+IF(F$9&gt;$B813,0,1),Data!$3:$3,0)-1,Num_Orgs,1),0),1)</f>
        <v>1.0185549790730142</v>
      </c>
      <c r="G813" s="70">
        <f ca="1">INDEX(OFFSET(Data!$A$10,1,G$9+MATCH($A813+IF(G$9&gt;$B813,0,1),Data!$3:$3,0),Num_Orgs,1),MATCH($C813,OFFSET(Data!$A$10,1,MATCH($A813+IF(G$9&gt;$B813,0,1),Data!$3:$3,0)-1,Num_Orgs,1),0),1)</f>
        <v>1.1942355898499268</v>
      </c>
      <c r="H813" s="70">
        <f ca="1">INDEX(OFFSET(Data!$A$10,1,H$9+MATCH($A813+IF(H$9&gt;$B813,0,1),Data!$3:$3,0),Num_Orgs,1),MATCH($C813,OFFSET(Data!$A$10,1,MATCH($A813+IF(H$9&gt;$B813,0,1),Data!$3:$3,0)-1,Num_Orgs,1),0),1)</f>
        <v>10.948700973857683</v>
      </c>
      <c r="I813" s="70">
        <f ca="1">INDEX(OFFSET(Data!$A$10,1,I$9+MATCH($A813+IF(I$9&gt;$B813,0,1),Data!$3:$3,0),Num_Orgs,1),MATCH($C813,OFFSET(Data!$A$10,1,MATCH($A813+IF(I$9&gt;$B813,0,1),Data!$3:$3,0)-1,Num_Orgs,1),0),1)</f>
        <v>0</v>
      </c>
      <c r="J813" s="26">
        <f ca="1">IFERROR((E813*SUM(Data!$C$8:$D$8))+(F813*Data!$E$8)+(G813*SUM(Data!$F$8:$G$8))+(H813*Data!$H$8)+(I813*Data!$I$8)+Data!$J$8,0)</f>
        <v>1.1263213508835999</v>
      </c>
      <c r="K813" s="119"/>
      <c r="L813" s="69"/>
      <c r="AI813" s="69"/>
    </row>
    <row r="814" spans="1:35" ht="13.8" x14ac:dyDescent="0.25">
      <c r="A814" s="118">
        <v>1</v>
      </c>
      <c r="B814" s="69">
        <f t="shared" si="736"/>
        <v>3</v>
      </c>
      <c r="C814" s="118" t="str">
        <f t="shared" si="737"/>
        <v>RQW</v>
      </c>
      <c r="D814" s="69"/>
      <c r="E814" s="70">
        <f ca="1">INDEX(OFFSET(Data!$A$10,1,E$9+MATCH($A814+IF(E$9&gt;$B814,0,1),Data!$3:$3,0),Num_Orgs,1),MATCH($C814,OFFSET(Data!$A$10,1,MATCH($A814+IF(E$9&gt;$B814,0,1),Data!$3:$3,0)-1,Num_Orgs,1),0),1)</f>
        <v>1.0940684929695763</v>
      </c>
      <c r="F814" s="70">
        <f ca="1">INDEX(OFFSET(Data!$A$10,1,F$9+MATCH($A814+IF(F$9&gt;$B814,0,1),Data!$3:$3,0),Num_Orgs,1),MATCH($C814,OFFSET(Data!$A$10,1,MATCH($A814+IF(F$9&gt;$B814,0,1),Data!$3:$3,0)-1,Num_Orgs,1),0),1)</f>
        <v>0.99627950075333704</v>
      </c>
      <c r="G814" s="70">
        <f ca="1">INDEX(OFFSET(Data!$A$10,1,G$9+MATCH($A814+IF(G$9&gt;$B814,0,1),Data!$3:$3,0),Num_Orgs,1),MATCH($C814,OFFSET(Data!$A$10,1,MATCH($A814+IF(G$9&gt;$B814,0,1),Data!$3:$3,0)-1,Num_Orgs,1),0),1)</f>
        <v>1.0548157926002883</v>
      </c>
      <c r="H814" s="70">
        <f ca="1">INDEX(OFFSET(Data!$A$10,1,H$9+MATCH($A814+IF(H$9&gt;$B814,0,1),Data!$3:$3,0),Num_Orgs,1),MATCH($C814,OFFSET(Data!$A$10,1,MATCH($A814+IF(H$9&gt;$B814,0,1),Data!$3:$3,0)-1,Num_Orgs,1),0),1)</f>
        <v>1.2767547047865322</v>
      </c>
      <c r="I814" s="70">
        <f ca="1">INDEX(OFFSET(Data!$A$10,1,I$9+MATCH($A814+IF(I$9&gt;$B814,0,1),Data!$3:$3,0),Num_Orgs,1),MATCH($C814,OFFSET(Data!$A$10,1,MATCH($A814+IF(I$9&gt;$B814,0,1),Data!$3:$3,0)-1,Num_Orgs,1),0),1)</f>
        <v>0</v>
      </c>
      <c r="J814" s="26">
        <f ca="1">IFERROR((E814*SUM(Data!$C$8:$D$8))+(F814*Data!$E$8)+(G814*SUM(Data!$F$8:$G$8))+(H814*Data!$H$8)+(I814*Data!$I$8)+Data!$J$8,0)</f>
        <v>1.0538406328163685</v>
      </c>
      <c r="K814" s="119"/>
      <c r="L814" s="69"/>
      <c r="AI814" s="69"/>
    </row>
    <row r="815" spans="1:35" ht="13.8" x14ac:dyDescent="0.25">
      <c r="A815" s="118">
        <v>1</v>
      </c>
      <c r="B815" s="69">
        <f t="shared" si="736"/>
        <v>3</v>
      </c>
      <c r="C815" s="118" t="str">
        <f t="shared" si="737"/>
        <v>RQX</v>
      </c>
      <c r="D815" s="69"/>
      <c r="E815" s="70">
        <f ca="1">INDEX(OFFSET(Data!$A$10,1,E$9+MATCH($A815+IF(E$9&gt;$B815,0,1),Data!$3:$3,0),Num_Orgs,1),MATCH($C815,OFFSET(Data!$A$10,1,MATCH($A815+IF(E$9&gt;$B815,0,1),Data!$3:$3,0)-1,Num_Orgs,1),0),1)</f>
        <v>1.1529551140514358</v>
      </c>
      <c r="F815" s="70">
        <f ca="1">INDEX(OFFSET(Data!$A$10,1,F$9+MATCH($A815+IF(F$9&gt;$B815,0,1),Data!$3:$3,0),Num_Orgs,1),MATCH($C815,OFFSET(Data!$A$10,1,MATCH($A815+IF(F$9&gt;$B815,0,1),Data!$3:$3,0)-1,Num_Orgs,1),0),1)</f>
        <v>1.0185549790730142</v>
      </c>
      <c r="G815" s="70">
        <f ca="1">INDEX(OFFSET(Data!$A$10,1,G$9+MATCH($A815+IF(G$9&gt;$B815,0,1),Data!$3:$3,0),Num_Orgs,1),MATCH($C815,OFFSET(Data!$A$10,1,MATCH($A815+IF(G$9&gt;$B815,0,1),Data!$3:$3,0)-1,Num_Orgs,1),0),1)</f>
        <v>1.2040821783456119</v>
      </c>
      <c r="H815" s="70">
        <f ca="1">INDEX(OFFSET(Data!$A$10,1,H$9+MATCH($A815+IF(H$9&gt;$B815,0,1),Data!$3:$3,0),Num_Orgs,1),MATCH($C815,OFFSET(Data!$A$10,1,MATCH($A815+IF(H$9&gt;$B815,0,1),Data!$3:$3,0)-1,Num_Orgs,1),0),1)</f>
        <v>1.9852413433296474</v>
      </c>
      <c r="I815" s="70">
        <f ca="1">INDEX(OFFSET(Data!$A$10,1,I$9+MATCH($A815+IF(I$9&gt;$B815,0,1),Data!$3:$3,0),Num_Orgs,1),MATCH($C815,OFFSET(Data!$A$10,1,MATCH($A815+IF(I$9&gt;$B815,0,1),Data!$3:$3,0)-1,Num_Orgs,1),0),1)</f>
        <v>0</v>
      </c>
      <c r="J815" s="26">
        <f ca="1">IFERROR((E815*SUM(Data!$C$8:$D$8))+(F815*Data!$E$8)+(G815*SUM(Data!$F$8:$G$8))+(H815*Data!$H$8)+(I815*Data!$I$8)+Data!$J$8,0)</f>
        <v>1.096426669421668</v>
      </c>
      <c r="K815" s="119"/>
      <c r="L815" s="69"/>
      <c r="AI815" s="69"/>
    </row>
    <row r="816" spans="1:35" ht="13.8" x14ac:dyDescent="0.25">
      <c r="A816" s="118">
        <v>1</v>
      </c>
      <c r="B816" s="69">
        <f t="shared" si="736"/>
        <v>3</v>
      </c>
      <c r="C816" s="118" t="str">
        <f t="shared" si="737"/>
        <v>RQY</v>
      </c>
      <c r="D816" s="69"/>
      <c r="E816" s="70">
        <f ca="1">INDEX(OFFSET(Data!$A$10,1,E$9+MATCH($A816+IF(E$9&gt;$B816,0,1),Data!$3:$3,0),Num_Orgs,1),MATCH($C816,OFFSET(Data!$A$10,1,MATCH($A816+IF(E$9&gt;$B816,0,1),Data!$3:$3,0)-1,Num_Orgs,1),0),1)</f>
        <v>1.1404331474469378</v>
      </c>
      <c r="F816" s="70">
        <f ca="1">INDEX(OFFSET(Data!$A$10,1,F$9+MATCH($A816+IF(F$9&gt;$B816,0,1),Data!$3:$3,0),Num_Orgs,1),MATCH($C816,OFFSET(Data!$A$10,1,MATCH($A816+IF(F$9&gt;$B816,0,1),Data!$3:$3,0)-1,Num_Orgs,1),0),1)</f>
        <v>1.0185549790730142</v>
      </c>
      <c r="G816" s="70">
        <f ca="1">INDEX(OFFSET(Data!$A$10,1,G$9+MATCH($A816+IF(G$9&gt;$B816,0,1),Data!$3:$3,0),Num_Orgs,1),MATCH($C816,OFFSET(Data!$A$10,1,MATCH($A816+IF(G$9&gt;$B816,0,1),Data!$3:$3,0)-1,Num_Orgs,1),0),1)</f>
        <v>1.1888841463424482</v>
      </c>
      <c r="H816" s="70">
        <f ca="1">INDEX(OFFSET(Data!$A$10,1,H$9+MATCH($A816+IF(H$9&gt;$B816,0,1),Data!$3:$3,0),Num_Orgs,1),MATCH($C816,OFFSET(Data!$A$10,1,MATCH($A816+IF(H$9&gt;$B816,0,1),Data!$3:$3,0)-1,Num_Orgs,1),0),1)</f>
        <v>1.7065126381810183</v>
      </c>
      <c r="I816" s="70">
        <f ca="1">INDEX(OFFSET(Data!$A$10,1,I$9+MATCH($A816+IF(I$9&gt;$B816,0,1),Data!$3:$3,0),Num_Orgs,1),MATCH($C816,OFFSET(Data!$A$10,1,MATCH($A816+IF(I$9&gt;$B816,0,1),Data!$3:$3,0)-1,Num_Orgs,1),0),1)</f>
        <v>0</v>
      </c>
      <c r="J816" s="26">
        <f ca="1">IFERROR((E816*SUM(Data!$C$8:$D$8))+(F816*Data!$E$8)+(G816*SUM(Data!$F$8:$G$8))+(H816*Data!$H$8)+(I816*Data!$I$8)+Data!$J$8,0)</f>
        <v>1.0878961891148116</v>
      </c>
      <c r="K816" s="119"/>
      <c r="L816" s="69"/>
      <c r="AI816" s="69"/>
    </row>
    <row r="817" spans="1:35" ht="13.8" x14ac:dyDescent="0.25">
      <c r="A817" s="118">
        <v>1</v>
      </c>
      <c r="B817" s="69">
        <f t="shared" si="736"/>
        <v>3</v>
      </c>
      <c r="C817" s="118" t="str">
        <f t="shared" si="737"/>
        <v>RR7</v>
      </c>
      <c r="D817" s="69"/>
      <c r="E817" s="70">
        <f ca="1">INDEX(OFFSET(Data!$A$10,1,E$9+MATCH($A817+IF(E$9&gt;$B817,0,1),Data!$3:$3,0),Num_Orgs,1),MATCH($C817,OFFSET(Data!$A$10,1,MATCH($A817+IF(E$9&gt;$B817,0,1),Data!$3:$3,0)-1,Num_Orgs,1),0),1)</f>
        <v>0.94117087611153027</v>
      </c>
      <c r="F817" s="70">
        <f ca="1">INDEX(OFFSET(Data!$A$10,1,F$9+MATCH($A817+IF(F$9&gt;$B817,0,1),Data!$3:$3,0),Num_Orgs,1),MATCH($C817,OFFSET(Data!$A$10,1,MATCH($A817+IF(F$9&gt;$B817,0,1),Data!$3:$3,0)-1,Num_Orgs,1),0),1)</f>
        <v>0.99627950075333704</v>
      </c>
      <c r="G817" s="70">
        <f ca="1">INDEX(OFFSET(Data!$A$10,1,G$9+MATCH($A817+IF(G$9&gt;$B817,0,1),Data!$3:$3,0),Num_Orgs,1),MATCH($C817,OFFSET(Data!$A$10,1,MATCH($A817+IF(G$9&gt;$B817,0,1),Data!$3:$3,0)-1,Num_Orgs,1),0),1)</f>
        <v>0.97520705353611448</v>
      </c>
      <c r="H817" s="70">
        <f ca="1">INDEX(OFFSET(Data!$A$10,1,H$9+MATCH($A817+IF(H$9&gt;$B817,0,1),Data!$3:$3,0),Num_Orgs,1),MATCH($C817,OFFSET(Data!$A$10,1,MATCH($A817+IF(H$9&gt;$B817,0,1),Data!$3:$3,0)-1,Num_Orgs,1),0),1)</f>
        <v>0.1727703814864085</v>
      </c>
      <c r="I817" s="70">
        <f ca="1">INDEX(OFFSET(Data!$A$10,1,I$9+MATCH($A817+IF(I$9&gt;$B817,0,1),Data!$3:$3,0),Num_Orgs,1),MATCH($C817,OFFSET(Data!$A$10,1,MATCH($A817+IF(I$9&gt;$B817,0,1),Data!$3:$3,0)-1,Num_Orgs,1),0),1)</f>
        <v>0</v>
      </c>
      <c r="J817" s="26">
        <f ca="1">IFERROR((E817*SUM(Data!$C$8:$D$8))+(F817*Data!$E$8)+(G817*SUM(Data!$F$8:$G$8))+(H817*Data!$H$8)+(I817*Data!$I$8)+Data!$J$8,0)</f>
        <v>0.9628087817770965</v>
      </c>
      <c r="K817" s="119"/>
      <c r="L817" s="69"/>
      <c r="AI817" s="69"/>
    </row>
    <row r="818" spans="1:35" ht="13.8" x14ac:dyDescent="0.25">
      <c r="A818" s="118">
        <v>1</v>
      </c>
      <c r="B818" s="69">
        <f t="shared" si="736"/>
        <v>3</v>
      </c>
      <c r="C818" s="118" t="str">
        <f t="shared" si="737"/>
        <v>RR8</v>
      </c>
      <c r="D818" s="69"/>
      <c r="E818" s="70">
        <f ca="1">INDEX(OFFSET(Data!$A$10,1,E$9+MATCH($A818+IF(E$9&gt;$B818,0,1),Data!$3:$3,0),Num_Orgs,1),MATCH($C818,OFFSET(Data!$A$10,1,MATCH($A818+IF(E$9&gt;$B818,0,1),Data!$3:$3,0)-1,Num_Orgs,1),0),1)</f>
        <v>0.94702002775178817</v>
      </c>
      <c r="F818" s="70">
        <f ca="1">INDEX(OFFSET(Data!$A$10,1,F$9+MATCH($A818+IF(F$9&gt;$B818,0,1),Data!$3:$3,0),Num_Orgs,1),MATCH($C818,OFFSET(Data!$A$10,1,MATCH($A818+IF(F$9&gt;$B818,0,1),Data!$3:$3,0)-1,Num_Orgs,1),0),1)</f>
        <v>0.99627950075333704</v>
      </c>
      <c r="G818" s="70">
        <f ca="1">INDEX(OFFSET(Data!$A$10,1,G$9+MATCH($A818+IF(G$9&gt;$B818,0,1),Data!$3:$3,0),Num_Orgs,1),MATCH($C818,OFFSET(Data!$A$10,1,MATCH($A818+IF(G$9&gt;$B818,0,1),Data!$3:$3,0)-1,Num_Orgs,1),0),1)</f>
        <v>0.97520705353611448</v>
      </c>
      <c r="H818" s="70">
        <f ca="1">INDEX(OFFSET(Data!$A$10,1,H$9+MATCH($A818+IF(H$9&gt;$B818,0,1),Data!$3:$3,0),Num_Orgs,1),MATCH($C818,OFFSET(Data!$A$10,1,MATCH($A818+IF(H$9&gt;$B818,0,1),Data!$3:$3,0)-1,Num_Orgs,1),0),1)</f>
        <v>1.2561518453188283</v>
      </c>
      <c r="I818" s="70">
        <f ca="1">INDEX(OFFSET(Data!$A$10,1,I$9+MATCH($A818+IF(I$9&gt;$B818,0,1),Data!$3:$3,0),Num_Orgs,1),MATCH($C818,OFFSET(Data!$A$10,1,MATCH($A818+IF(I$9&gt;$B818,0,1),Data!$3:$3,0)-1,Num_Orgs,1),0),1)</f>
        <v>0</v>
      </c>
      <c r="J818" s="26">
        <f ca="1">IFERROR((E818*SUM(Data!$C$8:$D$8))+(F818*Data!$E$8)+(G818*SUM(Data!$F$8:$G$8))+(H818*Data!$H$8)+(I818*Data!$I$8)+Data!$J$8,0)</f>
        <v>0.97087654723507155</v>
      </c>
      <c r="K818" s="119"/>
      <c r="L818" s="69"/>
      <c r="AI818" s="69"/>
    </row>
    <row r="819" spans="1:35" ht="13.8" x14ac:dyDescent="0.25">
      <c r="A819" s="118">
        <v>1</v>
      </c>
      <c r="B819" s="69">
        <f t="shared" si="736"/>
        <v>3</v>
      </c>
      <c r="C819" s="118" t="str">
        <f t="shared" si="737"/>
        <v>RRE</v>
      </c>
      <c r="D819" s="69"/>
      <c r="E819" s="70">
        <f ca="1">INDEX(OFFSET(Data!$A$10,1,E$9+MATCH($A819+IF(E$9&gt;$B819,0,1),Data!$3:$3,0),Num_Orgs,1),MATCH($C819,OFFSET(Data!$A$10,1,MATCH($A819+IF(E$9&gt;$B819,0,1),Data!$3:$3,0)-1,Num_Orgs,1),0),1)</f>
        <v>0.94053605315570243</v>
      </c>
      <c r="F819" s="70">
        <f ca="1">INDEX(OFFSET(Data!$A$10,1,F$9+MATCH($A819+IF(F$9&gt;$B819,0,1),Data!$3:$3,0),Num_Orgs,1),MATCH($C819,OFFSET(Data!$A$10,1,MATCH($A819+IF(F$9&gt;$B819,0,1),Data!$3:$3,0)-1,Num_Orgs,1),0),1)</f>
        <v>0.99627950075333704</v>
      </c>
      <c r="G819" s="70">
        <f ca="1">INDEX(OFFSET(Data!$A$10,1,G$9+MATCH($A819+IF(G$9&gt;$B819,0,1),Data!$3:$3,0),Num_Orgs,1),MATCH($C819,OFFSET(Data!$A$10,1,MATCH($A819+IF(G$9&gt;$B819,0,1),Data!$3:$3,0)-1,Num_Orgs,1),0),1)</f>
        <v>0.33292508746220251</v>
      </c>
      <c r="H819" s="70">
        <f ca="1">INDEX(OFFSET(Data!$A$10,1,H$9+MATCH($A819+IF(H$9&gt;$B819,0,1),Data!$3:$3,0),Num_Orgs,1),MATCH($C819,OFFSET(Data!$A$10,1,MATCH($A819+IF(H$9&gt;$B819,0,1),Data!$3:$3,0)-1,Num_Orgs,1),0),1)</f>
        <v>1.0803126150084679</v>
      </c>
      <c r="I819" s="70">
        <f ca="1">INDEX(OFFSET(Data!$A$10,1,I$9+MATCH($A819+IF(I$9&gt;$B819,0,1),Data!$3:$3,0),Num_Orgs,1),MATCH($C819,OFFSET(Data!$A$10,1,MATCH($A819+IF(I$9&gt;$B819,0,1),Data!$3:$3,0)-1,Num_Orgs,1),0),1)</f>
        <v>0</v>
      </c>
      <c r="J819" s="26">
        <f ca="1">IFERROR((E819*SUM(Data!$C$8:$D$8))+(F819*Data!$E$8)+(G819*SUM(Data!$F$8:$G$8))+(H819*Data!$H$8)+(I819*Data!$I$8)+Data!$J$8,0)</f>
        <v>0.94942016250566419</v>
      </c>
      <c r="K819" s="119"/>
      <c r="L819" s="69"/>
      <c r="AI819" s="69"/>
    </row>
    <row r="820" spans="1:35" ht="13.8" x14ac:dyDescent="0.25">
      <c r="A820" s="118">
        <v>1</v>
      </c>
      <c r="B820" s="69">
        <f t="shared" si="736"/>
        <v>3</v>
      </c>
      <c r="C820" s="118" t="str">
        <f t="shared" si="737"/>
        <v>RRF</v>
      </c>
      <c r="D820" s="69"/>
      <c r="E820" s="70">
        <f ca="1">INDEX(OFFSET(Data!$A$10,1,E$9+MATCH($A820+IF(E$9&gt;$B820,0,1),Data!$3:$3,0),Num_Orgs,1),MATCH($C820,OFFSET(Data!$A$10,1,MATCH($A820+IF(E$9&gt;$B820,0,1),Data!$3:$3,0)-1,Num_Orgs,1),0),1)</f>
        <v>0.93799346759986935</v>
      </c>
      <c r="F820" s="70">
        <f ca="1">INDEX(OFFSET(Data!$A$10,1,F$9+MATCH($A820+IF(F$9&gt;$B820,0,1),Data!$3:$3,0),Num_Orgs,1),MATCH($C820,OFFSET(Data!$A$10,1,MATCH($A820+IF(F$9&gt;$B820,0,1),Data!$3:$3,0)-1,Num_Orgs,1),0),1)</f>
        <v>0.99627950075333704</v>
      </c>
      <c r="G820" s="70">
        <f ca="1">INDEX(OFFSET(Data!$A$10,1,G$9+MATCH($A820+IF(G$9&gt;$B820,0,1),Data!$3:$3,0),Num_Orgs,1),MATCH($C820,OFFSET(Data!$A$10,1,MATCH($A820+IF(G$9&gt;$B820,0,1),Data!$3:$3,0)-1,Num_Orgs,1),0),1)</f>
        <v>0.89045691674071503</v>
      </c>
      <c r="H820" s="70">
        <f ca="1">INDEX(OFFSET(Data!$A$10,1,H$9+MATCH($A820+IF(H$9&gt;$B820,0,1),Data!$3:$3,0),Num_Orgs,1),MATCH($C820,OFFSET(Data!$A$10,1,MATCH($A820+IF(H$9&gt;$B820,0,1),Data!$3:$3,0)-1,Num_Orgs,1),0),1)</f>
        <v>0.59833051559543426</v>
      </c>
      <c r="I820" s="70">
        <f ca="1">INDEX(OFFSET(Data!$A$10,1,I$9+MATCH($A820+IF(I$9&gt;$B820,0,1),Data!$3:$3,0),Num_Orgs,1),MATCH($C820,OFFSET(Data!$A$10,1,MATCH($A820+IF(I$9&gt;$B820,0,1),Data!$3:$3,0)-1,Num_Orgs,1),0),1)</f>
        <v>0</v>
      </c>
      <c r="J820" s="26">
        <f ca="1">IFERROR((E820*SUM(Data!$C$8:$D$8))+(F820*Data!$E$8)+(G820*SUM(Data!$F$8:$G$8))+(H820*Data!$H$8)+(I820*Data!$I$8)+Data!$J$8,0)</f>
        <v>0.96071389978909405</v>
      </c>
      <c r="K820" s="119"/>
      <c r="L820" s="69"/>
      <c r="AI820" s="69"/>
    </row>
    <row r="821" spans="1:35" ht="13.8" x14ac:dyDescent="0.25">
      <c r="A821" s="118">
        <v>1</v>
      </c>
      <c r="B821" s="69">
        <f t="shared" si="736"/>
        <v>3</v>
      </c>
      <c r="C821" s="118" t="str">
        <f t="shared" si="737"/>
        <v>RRJ</v>
      </c>
      <c r="D821" s="69"/>
      <c r="E821" s="70">
        <f ca="1">INDEX(OFFSET(Data!$A$10,1,E$9+MATCH($A821+IF(E$9&gt;$B821,0,1),Data!$3:$3,0),Num_Orgs,1),MATCH($C821,OFFSET(Data!$A$10,1,MATCH($A821+IF(E$9&gt;$B821,0,1),Data!$3:$3,0)-1,Num_Orgs,1),0),1)</f>
        <v>0.95741745150694824</v>
      </c>
      <c r="F821" s="70">
        <f ca="1">INDEX(OFFSET(Data!$A$10,1,F$9+MATCH($A821+IF(F$9&gt;$B821,0,1),Data!$3:$3,0),Num_Orgs,1),MATCH($C821,OFFSET(Data!$A$10,1,MATCH($A821+IF(F$9&gt;$B821,0,1),Data!$3:$3,0)-1,Num_Orgs,1),0),1)</f>
        <v>0.99627950075333704</v>
      </c>
      <c r="G821" s="70">
        <f ca="1">INDEX(OFFSET(Data!$A$10,1,G$9+MATCH($A821+IF(G$9&gt;$B821,0,1),Data!$3:$3,0),Num_Orgs,1),MATCH($C821,OFFSET(Data!$A$10,1,MATCH($A821+IF(G$9&gt;$B821,0,1),Data!$3:$3,0)-1,Num_Orgs,1),0),1)</f>
        <v>0.94535377638704965</v>
      </c>
      <c r="H821" s="70">
        <f ca="1">INDEX(OFFSET(Data!$A$10,1,H$9+MATCH($A821+IF(H$9&gt;$B821,0,1),Data!$3:$3,0),Num_Orgs,1),MATCH($C821,OFFSET(Data!$A$10,1,MATCH($A821+IF(H$9&gt;$B821,0,1),Data!$3:$3,0)-1,Num_Orgs,1),0),1)</f>
        <v>1.032864978843236</v>
      </c>
      <c r="I821" s="70">
        <f ca="1">INDEX(OFFSET(Data!$A$10,1,I$9+MATCH($A821+IF(I$9&gt;$B821,0,1),Data!$3:$3,0),Num_Orgs,1),MATCH($C821,OFFSET(Data!$A$10,1,MATCH($A821+IF(I$9&gt;$B821,0,1),Data!$3:$3,0)-1,Num_Orgs,1),0),1)</f>
        <v>0</v>
      </c>
      <c r="J821" s="26">
        <f ca="1">IFERROR((E821*SUM(Data!$C$8:$D$8))+(F821*Data!$E$8)+(G821*SUM(Data!$F$8:$G$8))+(H821*Data!$H$8)+(I821*Data!$I$8)+Data!$J$8,0)</f>
        <v>0.97479033310118446</v>
      </c>
      <c r="K821" s="119"/>
      <c r="L821" s="69"/>
      <c r="AI821" s="69"/>
    </row>
    <row r="822" spans="1:35" ht="13.8" x14ac:dyDescent="0.25">
      <c r="A822" s="118">
        <v>1</v>
      </c>
      <c r="B822" s="69">
        <f t="shared" si="736"/>
        <v>3</v>
      </c>
      <c r="C822" s="118" t="str">
        <f t="shared" si="737"/>
        <v>RRK</v>
      </c>
      <c r="D822" s="69"/>
      <c r="E822" s="70">
        <f ca="1">INDEX(OFFSET(Data!$A$10,1,E$9+MATCH($A822+IF(E$9&gt;$B822,0,1),Data!$3:$3,0),Num_Orgs,1),MATCH($C822,OFFSET(Data!$A$10,1,MATCH($A822+IF(E$9&gt;$B822,0,1),Data!$3:$3,0)-1,Num_Orgs,1),0),1)</f>
        <v>0.9635551869404595</v>
      </c>
      <c r="F822" s="70">
        <f ca="1">INDEX(OFFSET(Data!$A$10,1,F$9+MATCH($A822+IF(F$9&gt;$B822,0,1),Data!$3:$3,0),Num_Orgs,1),MATCH($C822,OFFSET(Data!$A$10,1,MATCH($A822+IF(F$9&gt;$B822,0,1),Data!$3:$3,0)-1,Num_Orgs,1),0),1)</f>
        <v>0.99627950075333704</v>
      </c>
      <c r="G822" s="70">
        <f ca="1">INDEX(OFFSET(Data!$A$10,1,G$9+MATCH($A822+IF(G$9&gt;$B822,0,1),Data!$3:$3,0),Num_Orgs,1),MATCH($C822,OFFSET(Data!$A$10,1,MATCH($A822+IF(G$9&gt;$B822,0,1),Data!$3:$3,0)-1,Num_Orgs,1),0),1)</f>
        <v>0.94628680344063265</v>
      </c>
      <c r="H822" s="70">
        <f ca="1">INDEX(OFFSET(Data!$A$10,1,H$9+MATCH($A822+IF(H$9&gt;$B822,0,1),Data!$3:$3,0),Num_Orgs,1),MATCH($C822,OFFSET(Data!$A$10,1,MATCH($A822+IF(H$9&gt;$B822,0,1),Data!$3:$3,0)-1,Num_Orgs,1),0),1)</f>
        <v>1.140216402677813</v>
      </c>
      <c r="I822" s="70">
        <f ca="1">INDEX(OFFSET(Data!$A$10,1,I$9+MATCH($A822+IF(I$9&gt;$B822,0,1),Data!$3:$3,0),Num_Orgs,1),MATCH($C822,OFFSET(Data!$A$10,1,MATCH($A822+IF(I$9&gt;$B822,0,1),Data!$3:$3,0)-1,Num_Orgs,1),0),1)</f>
        <v>0</v>
      </c>
      <c r="J822" s="26">
        <f ca="1">IFERROR((E822*SUM(Data!$C$8:$D$8))+(F822*Data!$E$8)+(G822*SUM(Data!$F$8:$G$8))+(H822*Data!$H$8)+(I822*Data!$I$8)+Data!$J$8,0)</f>
        <v>0.97866685685575883</v>
      </c>
      <c r="K822" s="119"/>
      <c r="L822" s="69"/>
      <c r="AI822" s="69"/>
    </row>
    <row r="823" spans="1:35" ht="13.8" x14ac:dyDescent="0.25">
      <c r="A823" s="118">
        <v>1</v>
      </c>
      <c r="B823" s="69">
        <f t="shared" si="736"/>
        <v>3</v>
      </c>
      <c r="C823" s="118" t="str">
        <f t="shared" si="737"/>
        <v>RRP</v>
      </c>
      <c r="D823" s="69"/>
      <c r="E823" s="70">
        <f ca="1">INDEX(OFFSET(Data!$A$10,1,E$9+MATCH($A823+IF(E$9&gt;$B823,0,1),Data!$3:$3,0),Num_Orgs,1),MATCH($C823,OFFSET(Data!$A$10,1,MATCH($A823+IF(E$9&gt;$B823,0,1),Data!$3:$3,0)-1,Num_Orgs,1),0),1)</f>
        <v>1.1380017529415245</v>
      </c>
      <c r="F823" s="70">
        <f ca="1">INDEX(OFFSET(Data!$A$10,1,F$9+MATCH($A823+IF(F$9&gt;$B823,0,1),Data!$3:$3,0),Num_Orgs,1),MATCH($C823,OFFSET(Data!$A$10,1,MATCH($A823+IF(F$9&gt;$B823,0,1),Data!$3:$3,0)-1,Num_Orgs,1),0),1)</f>
        <v>1.0185549790730142</v>
      </c>
      <c r="G823" s="70">
        <f ca="1">INDEX(OFFSET(Data!$A$10,1,G$9+MATCH($A823+IF(G$9&gt;$B823,0,1),Data!$3:$3,0),Num_Orgs,1),MATCH($C823,OFFSET(Data!$A$10,1,MATCH($A823+IF(G$9&gt;$B823,0,1),Data!$3:$3,0)-1,Num_Orgs,1),0),1)</f>
        <v>1.143917048361629</v>
      </c>
      <c r="H823" s="70">
        <f ca="1">INDEX(OFFSET(Data!$A$10,1,H$9+MATCH($A823+IF(H$9&gt;$B823,0,1),Data!$3:$3,0),Num_Orgs,1),MATCH($C823,OFFSET(Data!$A$10,1,MATCH($A823+IF(H$9&gt;$B823,0,1),Data!$3:$3,0)-1,Num_Orgs,1),0),1)</f>
        <v>2.992363700443772</v>
      </c>
      <c r="I823" s="70">
        <f ca="1">INDEX(OFFSET(Data!$A$10,1,I$9+MATCH($A823+IF(I$9&gt;$B823,0,1),Data!$3:$3,0),Num_Orgs,1),MATCH($C823,OFFSET(Data!$A$10,1,MATCH($A823+IF(I$9&gt;$B823,0,1),Data!$3:$3,0)-1,Num_Orgs,1),0),1)</f>
        <v>0</v>
      </c>
      <c r="J823" s="26">
        <f ca="1">IFERROR((E823*SUM(Data!$C$8:$D$8))+(F823*Data!$E$8)+(G823*SUM(Data!$F$8:$G$8))+(H823*Data!$H$8)+(I823*Data!$I$8)+Data!$J$8,0)</f>
        <v>1.0911264527004485</v>
      </c>
      <c r="K823" s="119"/>
      <c r="L823" s="69"/>
      <c r="AI823" s="69"/>
    </row>
    <row r="824" spans="1:35" ht="13.8" x14ac:dyDescent="0.25">
      <c r="A824" s="118">
        <v>1</v>
      </c>
      <c r="B824" s="69">
        <f t="shared" si="736"/>
        <v>3</v>
      </c>
      <c r="C824" s="118" t="str">
        <f t="shared" si="737"/>
        <v>RRU</v>
      </c>
      <c r="D824" s="69"/>
      <c r="E824" s="70">
        <f ca="1">INDEX(OFFSET(Data!$A$10,1,E$9+MATCH($A824+IF(E$9&gt;$B824,0,1),Data!$3:$3,0),Num_Orgs,1),MATCH($C824,OFFSET(Data!$A$10,1,MATCH($A824+IF(E$9&gt;$B824,0,1),Data!$3:$3,0)-1,Num_Orgs,1),0),1)</f>
        <v>1.1561310168879657</v>
      </c>
      <c r="F824" s="70">
        <f ca="1">INDEX(OFFSET(Data!$A$10,1,F$9+MATCH($A824+IF(F$9&gt;$B824,0,1),Data!$3:$3,0),Num_Orgs,1),MATCH($C824,OFFSET(Data!$A$10,1,MATCH($A824+IF(F$9&gt;$B824,0,1),Data!$3:$3,0)-1,Num_Orgs,1),0),1)</f>
        <v>1.0185549790730142</v>
      </c>
      <c r="G824" s="70">
        <f ca="1">INDEX(OFFSET(Data!$A$10,1,G$9+MATCH($A824+IF(G$9&gt;$B824,0,1),Data!$3:$3,0),Num_Orgs,1),MATCH($C824,OFFSET(Data!$A$10,1,MATCH($A824+IF(G$9&gt;$B824,0,1),Data!$3:$3,0)-1,Num_Orgs,1),0),1)</f>
        <v>1.1553526305524331</v>
      </c>
      <c r="H824" s="70">
        <f ca="1">INDEX(OFFSET(Data!$A$10,1,H$9+MATCH($A824+IF(H$9&gt;$B824,0,1),Data!$3:$3,0),Num_Orgs,1),MATCH($C824,OFFSET(Data!$A$10,1,MATCH($A824+IF(H$9&gt;$B824,0,1),Data!$3:$3,0)-1,Num_Orgs,1),0),1)</f>
        <v>2.7358269415244267</v>
      </c>
      <c r="I824" s="70">
        <f ca="1">INDEX(OFFSET(Data!$A$10,1,I$9+MATCH($A824+IF(I$9&gt;$B824,0,1),Data!$3:$3,0),Num_Orgs,1),MATCH($C824,OFFSET(Data!$A$10,1,MATCH($A824+IF(I$9&gt;$B824,0,1),Data!$3:$3,0)-1,Num_Orgs,1),0),1)</f>
        <v>0</v>
      </c>
      <c r="J824" s="26">
        <f ca="1">IFERROR((E824*SUM(Data!$C$8:$D$8))+(F824*Data!$E$8)+(G824*SUM(Data!$F$8:$G$8))+(H824*Data!$H$8)+(I824*Data!$I$8)+Data!$J$8,0)</f>
        <v>1.1002368905767463</v>
      </c>
      <c r="K824" s="119"/>
      <c r="L824" s="69"/>
      <c r="AI824" s="69"/>
    </row>
    <row r="825" spans="1:35" ht="13.8" x14ac:dyDescent="0.25">
      <c r="A825" s="118">
        <v>1</v>
      </c>
      <c r="B825" s="69">
        <f t="shared" si="736"/>
        <v>3</v>
      </c>
      <c r="C825" s="118" t="str">
        <f t="shared" si="737"/>
        <v>RRV</v>
      </c>
      <c r="D825" s="69"/>
      <c r="E825" s="70">
        <f ca="1">INDEX(OFFSET(Data!$A$10,1,E$9+MATCH($A825+IF(E$9&gt;$B825,0,1),Data!$3:$3,0),Num_Orgs,1),MATCH($C825,OFFSET(Data!$A$10,1,MATCH($A825+IF(E$9&gt;$B825,0,1),Data!$3:$3,0)-1,Num_Orgs,1),0),1)</f>
        <v>1.1553414498602987</v>
      </c>
      <c r="F825" s="70">
        <f ca="1">INDEX(OFFSET(Data!$A$10,1,F$9+MATCH($A825+IF(F$9&gt;$B825,0,1),Data!$3:$3,0),Num_Orgs,1),MATCH($C825,OFFSET(Data!$A$10,1,MATCH($A825+IF(F$9&gt;$B825,0,1),Data!$3:$3,0)-1,Num_Orgs,1),0),1)</f>
        <v>1.0185549790730142</v>
      </c>
      <c r="G825" s="70">
        <f ca="1">INDEX(OFFSET(Data!$A$10,1,G$9+MATCH($A825+IF(G$9&gt;$B825,0,1),Data!$3:$3,0),Num_Orgs,1),MATCH($C825,OFFSET(Data!$A$10,1,MATCH($A825+IF(G$9&gt;$B825,0,1),Data!$3:$3,0)-1,Num_Orgs,1),0),1)</f>
        <v>1.2646345754962984</v>
      </c>
      <c r="H825" s="70">
        <f ca="1">INDEX(OFFSET(Data!$A$10,1,H$9+MATCH($A825+IF(H$9&gt;$B825,0,1),Data!$3:$3,0),Num_Orgs,1),MATCH($C825,OFFSET(Data!$A$10,1,MATCH($A825+IF(H$9&gt;$B825,0,1),Data!$3:$3,0)-1,Num_Orgs,1),0),1)</f>
        <v>19.550291869907184</v>
      </c>
      <c r="I825" s="70">
        <f ca="1">INDEX(OFFSET(Data!$A$10,1,I$9+MATCH($A825+IF(I$9&gt;$B825,0,1),Data!$3:$3,0),Num_Orgs,1),MATCH($C825,OFFSET(Data!$A$10,1,MATCH($A825+IF(I$9&gt;$B825,0,1),Data!$3:$3,0)-1,Num_Orgs,1),0),1)</f>
        <v>0</v>
      </c>
      <c r="J825" s="26">
        <f ca="1">IFERROR((E825*SUM(Data!$C$8:$D$8))+(F825*Data!$E$8)+(G825*SUM(Data!$F$8:$G$8))+(H825*Data!$H$8)+(I825*Data!$I$8)+Data!$J$8,0)</f>
        <v>1.1780765658162962</v>
      </c>
      <c r="K825" s="119"/>
      <c r="L825" s="69"/>
      <c r="AI825" s="69"/>
    </row>
    <row r="826" spans="1:35" ht="13.8" x14ac:dyDescent="0.25">
      <c r="A826" s="118">
        <v>1</v>
      </c>
      <c r="B826" s="69">
        <f t="shared" si="736"/>
        <v>3</v>
      </c>
      <c r="C826" s="118" t="str">
        <f t="shared" si="737"/>
        <v>RT1</v>
      </c>
      <c r="D826" s="69"/>
      <c r="E826" s="70">
        <f ca="1">INDEX(OFFSET(Data!$A$10,1,E$9+MATCH($A826+IF(E$9&gt;$B826,0,1),Data!$3:$3,0),Num_Orgs,1),MATCH($C826,OFFSET(Data!$A$10,1,MATCH($A826+IF(E$9&gt;$B826,0,1),Data!$3:$3,0)-1,Num_Orgs,1),0),1)</f>
        <v>0.98762004663189407</v>
      </c>
      <c r="F826" s="70">
        <f ca="1">INDEX(OFFSET(Data!$A$10,1,F$9+MATCH($A826+IF(F$9&gt;$B826,0,1),Data!$3:$3,0),Num_Orgs,1),MATCH($C826,OFFSET(Data!$A$10,1,MATCH($A826+IF(F$9&gt;$B826,0,1),Data!$3:$3,0)-1,Num_Orgs,1),0),1)</f>
        <v>0.99627950075333704</v>
      </c>
      <c r="G826" s="70">
        <f ca="1">INDEX(OFFSET(Data!$A$10,1,G$9+MATCH($A826+IF(G$9&gt;$B826,0,1),Data!$3:$3,0),Num_Orgs,1),MATCH($C826,OFFSET(Data!$A$10,1,MATCH($A826+IF(G$9&gt;$B826,0,1),Data!$3:$3,0)-1,Num_Orgs,1),0),1)</f>
        <v>0.96942899989435993</v>
      </c>
      <c r="H826" s="70">
        <f ca="1">INDEX(OFFSET(Data!$A$10,1,H$9+MATCH($A826+IF(H$9&gt;$B826,0,1),Data!$3:$3,0),Num_Orgs,1),MATCH($C826,OFFSET(Data!$A$10,1,MATCH($A826+IF(H$9&gt;$B826,0,1),Data!$3:$3,0)-1,Num_Orgs,1),0),1)</f>
        <v>0.37892172685056752</v>
      </c>
      <c r="I826" s="70">
        <f ca="1">INDEX(OFFSET(Data!$A$10,1,I$9+MATCH($A826+IF(I$9&gt;$B826,0,1),Data!$3:$3,0),Num_Orgs,1),MATCH($C826,OFFSET(Data!$A$10,1,MATCH($A826+IF(I$9&gt;$B826,0,1),Data!$3:$3,0)-1,Num_Orgs,1),0),1)</f>
        <v>0</v>
      </c>
      <c r="J826" s="26">
        <f ca="1">IFERROR((E826*SUM(Data!$C$8:$D$8))+(F826*Data!$E$8)+(G826*SUM(Data!$F$8:$G$8))+(H826*Data!$H$8)+(I826*Data!$I$8)+Data!$J$8,0)</f>
        <v>0.98908630043542956</v>
      </c>
      <c r="K826" s="119"/>
      <c r="L826" s="69"/>
      <c r="AI826" s="69"/>
    </row>
    <row r="827" spans="1:35" ht="13.8" x14ac:dyDescent="0.25">
      <c r="A827" s="118">
        <v>1</v>
      </c>
      <c r="B827" s="69">
        <f t="shared" si="736"/>
        <v>3</v>
      </c>
      <c r="C827" s="118" t="str">
        <f t="shared" si="737"/>
        <v>RT2</v>
      </c>
      <c r="D827" s="69"/>
      <c r="E827" s="70">
        <f ca="1">INDEX(OFFSET(Data!$A$10,1,E$9+MATCH($A827+IF(E$9&gt;$B827,0,1),Data!$3:$3,0),Num_Orgs,1),MATCH($C827,OFFSET(Data!$A$10,1,MATCH($A827+IF(E$9&gt;$B827,0,1),Data!$3:$3,0)-1,Num_Orgs,1),0),1)</f>
        <v>0.95244844779945537</v>
      </c>
      <c r="F827" s="70">
        <f ca="1">INDEX(OFFSET(Data!$A$10,1,F$9+MATCH($A827+IF(F$9&gt;$B827,0,1),Data!$3:$3,0),Num_Orgs,1),MATCH($C827,OFFSET(Data!$A$10,1,MATCH($A827+IF(F$9&gt;$B827,0,1),Data!$3:$3,0)-1,Num_Orgs,1),0),1)</f>
        <v>0.99627950075333704</v>
      </c>
      <c r="G827" s="70">
        <f ca="1">INDEX(OFFSET(Data!$A$10,1,G$9+MATCH($A827+IF(G$9&gt;$B827,0,1),Data!$3:$3,0),Num_Orgs,1),MATCH($C827,OFFSET(Data!$A$10,1,MATCH($A827+IF(G$9&gt;$B827,0,1),Data!$3:$3,0)-1,Num_Orgs,1),0),1)</f>
        <v>0.90261902382192749</v>
      </c>
      <c r="H827" s="70">
        <f ca="1">INDEX(OFFSET(Data!$A$10,1,H$9+MATCH($A827+IF(H$9&gt;$B827,0,1),Data!$3:$3,0),Num_Orgs,1),MATCH($C827,OFFSET(Data!$A$10,1,MATCH($A827+IF(H$9&gt;$B827,0,1),Data!$3:$3,0)-1,Num_Orgs,1),0),1)</f>
        <v>1.0146435900209074</v>
      </c>
      <c r="I827" s="70">
        <f ca="1">INDEX(OFFSET(Data!$A$10,1,I$9+MATCH($A827+IF(I$9&gt;$B827,0,1),Data!$3:$3,0),Num_Orgs,1),MATCH($C827,OFFSET(Data!$A$10,1,MATCH($A827+IF(I$9&gt;$B827,0,1),Data!$3:$3,0)-1,Num_Orgs,1),0),1)</f>
        <v>0</v>
      </c>
      <c r="J827" s="26">
        <f ca="1">IFERROR((E827*SUM(Data!$C$8:$D$8))+(F827*Data!$E$8)+(G827*SUM(Data!$F$8:$G$8))+(H827*Data!$H$8)+(I827*Data!$I$8)+Data!$J$8,0)</f>
        <v>0.97084167937227717</v>
      </c>
      <c r="K827" s="119"/>
      <c r="L827" s="69"/>
      <c r="AI827" s="69"/>
    </row>
    <row r="828" spans="1:35" ht="13.8" x14ac:dyDescent="0.25">
      <c r="A828" s="118">
        <v>1</v>
      </c>
      <c r="B828" s="69">
        <f t="shared" si="736"/>
        <v>3</v>
      </c>
      <c r="C828" s="118" t="str">
        <f t="shared" si="737"/>
        <v>RT3</v>
      </c>
      <c r="D828" s="69"/>
      <c r="E828" s="70">
        <f ca="1">INDEX(OFFSET(Data!$A$10,1,E$9+MATCH($A828+IF(E$9&gt;$B828,0,1),Data!$3:$3,0),Num_Orgs,1),MATCH($C828,OFFSET(Data!$A$10,1,MATCH($A828+IF(E$9&gt;$B828,0,1),Data!$3:$3,0)-1,Num_Orgs,1),0),1)</f>
        <v>1.1490462780697186</v>
      </c>
      <c r="F828" s="70">
        <f ca="1">INDEX(OFFSET(Data!$A$10,1,F$9+MATCH($A828+IF(F$9&gt;$B828,0,1),Data!$3:$3,0),Num_Orgs,1),MATCH($C828,OFFSET(Data!$A$10,1,MATCH($A828+IF(F$9&gt;$B828,0,1),Data!$3:$3,0)-1,Num_Orgs,1),0),1)</f>
        <v>1.0185549790730142</v>
      </c>
      <c r="G828" s="70">
        <f ca="1">INDEX(OFFSET(Data!$A$10,1,G$9+MATCH($A828+IF(G$9&gt;$B828,0,1),Data!$3:$3,0),Num_Orgs,1),MATCH($C828,OFFSET(Data!$A$10,1,MATCH($A828+IF(G$9&gt;$B828,0,1),Data!$3:$3,0)-1,Num_Orgs,1),0),1)</f>
        <v>1.2209557697776923</v>
      </c>
      <c r="H828" s="70">
        <f ca="1">INDEX(OFFSET(Data!$A$10,1,H$9+MATCH($A828+IF(H$9&gt;$B828,0,1),Data!$3:$3,0),Num_Orgs,1),MATCH($C828,OFFSET(Data!$A$10,1,MATCH($A828+IF(H$9&gt;$B828,0,1),Data!$3:$3,0)-1,Num_Orgs,1),0),1)</f>
        <v>12.566898217389056</v>
      </c>
      <c r="I828" s="70">
        <f ca="1">INDEX(OFFSET(Data!$A$10,1,I$9+MATCH($A828+IF(I$9&gt;$B828,0,1),Data!$3:$3,0),Num_Orgs,1),MATCH($C828,OFFSET(Data!$A$10,1,MATCH($A828+IF(I$9&gt;$B828,0,1),Data!$3:$3,0)-1,Num_Orgs,1),0),1)</f>
        <v>0</v>
      </c>
      <c r="J828" s="26">
        <f ca="1">IFERROR((E828*SUM(Data!$C$8:$D$8))+(F828*Data!$E$8)+(G828*SUM(Data!$F$8:$G$8))+(H828*Data!$H$8)+(I828*Data!$I$8)+Data!$J$8,0)</f>
        <v>1.1421565884671081</v>
      </c>
      <c r="K828" s="119"/>
      <c r="L828" s="69"/>
      <c r="AI828" s="69"/>
    </row>
    <row r="829" spans="1:35" ht="13.8" x14ac:dyDescent="0.25">
      <c r="A829" s="118">
        <v>1</v>
      </c>
      <c r="B829" s="69">
        <f t="shared" si="736"/>
        <v>3</v>
      </c>
      <c r="C829" s="118" t="str">
        <f t="shared" si="737"/>
        <v>RT5</v>
      </c>
      <c r="D829" s="69"/>
      <c r="E829" s="70">
        <f ca="1">INDEX(OFFSET(Data!$A$10,1,E$9+MATCH($A829+IF(E$9&gt;$B829,0,1),Data!$3:$3,0),Num_Orgs,1),MATCH($C829,OFFSET(Data!$A$10,1,MATCH($A829+IF(E$9&gt;$B829,0,1),Data!$3:$3,0)-1,Num_Orgs,1),0),1)</f>
        <v>0.94663919702593424</v>
      </c>
      <c r="F829" s="70">
        <f ca="1">INDEX(OFFSET(Data!$A$10,1,F$9+MATCH($A829+IF(F$9&gt;$B829,0,1),Data!$3:$3,0),Num_Orgs,1),MATCH($C829,OFFSET(Data!$A$10,1,MATCH($A829+IF(F$9&gt;$B829,0,1),Data!$3:$3,0)-1,Num_Orgs,1),0),1)</f>
        <v>0.99627950075333704</v>
      </c>
      <c r="G829" s="70">
        <f ca="1">INDEX(OFFSET(Data!$A$10,1,G$9+MATCH($A829+IF(G$9&gt;$B829,0,1),Data!$3:$3,0),Num_Orgs,1),MATCH($C829,OFFSET(Data!$A$10,1,MATCH($A829+IF(G$9&gt;$B829,0,1),Data!$3:$3,0)-1,Num_Orgs,1),0),1)</f>
        <v>0.91550049923798593</v>
      </c>
      <c r="H829" s="70">
        <f ca="1">INDEX(OFFSET(Data!$A$10,1,H$9+MATCH($A829+IF(H$9&gt;$B829,0,1),Data!$3:$3,0),Num_Orgs,1),MATCH($C829,OFFSET(Data!$A$10,1,MATCH($A829+IF(H$9&gt;$B829,0,1),Data!$3:$3,0)-1,Num_Orgs,1),0),1)</f>
        <v>0.75283387746379282</v>
      </c>
      <c r="I829" s="70">
        <f ca="1">INDEX(OFFSET(Data!$A$10,1,I$9+MATCH($A829+IF(I$9&gt;$B829,0,1),Data!$3:$3,0),Num_Orgs,1),MATCH($C829,OFFSET(Data!$A$10,1,MATCH($A829+IF(I$9&gt;$B829,0,1),Data!$3:$3,0)-1,Num_Orgs,1),0),1)</f>
        <v>0</v>
      </c>
      <c r="J829" s="26">
        <f ca="1">IFERROR((E829*SUM(Data!$C$8:$D$8))+(F829*Data!$E$8)+(G829*SUM(Data!$F$8:$G$8))+(H829*Data!$H$8)+(I829*Data!$I$8)+Data!$J$8,0)</f>
        <v>0.96682121841956592</v>
      </c>
      <c r="K829" s="119"/>
      <c r="L829" s="69"/>
      <c r="AI829" s="69"/>
    </row>
    <row r="830" spans="1:35" ht="13.8" x14ac:dyDescent="0.25">
      <c r="A830" s="118">
        <v>1</v>
      </c>
      <c r="B830" s="69">
        <f t="shared" ref="B830:B893" si="738">B603+1</f>
        <v>3</v>
      </c>
      <c r="C830" s="118" t="str">
        <f t="shared" ref="C830:C893" si="739">C603</f>
        <v>RTD</v>
      </c>
      <c r="D830" s="69"/>
      <c r="E830" s="70">
        <f ca="1">INDEX(OFFSET(Data!$A$10,1,E$9+MATCH($A830+IF(E$9&gt;$B830,0,1),Data!$3:$3,0),Num_Orgs,1),MATCH($C830,OFFSET(Data!$A$10,1,MATCH($A830+IF(E$9&gt;$B830,0,1),Data!$3:$3,0)-1,Num_Orgs,1),0),1)</f>
        <v>0.94478116225843267</v>
      </c>
      <c r="F830" s="70">
        <f ca="1">INDEX(OFFSET(Data!$A$10,1,F$9+MATCH($A830+IF(F$9&gt;$B830,0,1),Data!$3:$3,0),Num_Orgs,1),MATCH($C830,OFFSET(Data!$A$10,1,MATCH($A830+IF(F$9&gt;$B830,0,1),Data!$3:$3,0)-1,Num_Orgs,1),0),1)</f>
        <v>0.99627950075333704</v>
      </c>
      <c r="G830" s="70">
        <f ca="1">INDEX(OFFSET(Data!$A$10,1,G$9+MATCH($A830+IF(G$9&gt;$B830,0,1),Data!$3:$3,0),Num_Orgs,1),MATCH($C830,OFFSET(Data!$A$10,1,MATCH($A830+IF(G$9&gt;$B830,0,1),Data!$3:$3,0)-1,Num_Orgs,1),0),1)</f>
        <v>0.97520705353611448</v>
      </c>
      <c r="H830" s="70">
        <f ca="1">INDEX(OFFSET(Data!$A$10,1,H$9+MATCH($A830+IF(H$9&gt;$B830,0,1),Data!$3:$3,0),Num_Orgs,1),MATCH($C830,OFFSET(Data!$A$10,1,MATCH($A830+IF(H$9&gt;$B830,0,1),Data!$3:$3,0)-1,Num_Orgs,1),0),1)</f>
        <v>1.6007691920465208</v>
      </c>
      <c r="I830" s="70">
        <f ca="1">INDEX(OFFSET(Data!$A$10,1,I$9+MATCH($A830+IF(I$9&gt;$B830,0,1),Data!$3:$3,0),Num_Orgs,1),MATCH($C830,OFFSET(Data!$A$10,1,MATCH($A830+IF(I$9&gt;$B830,0,1),Data!$3:$3,0)-1,Num_Orgs,1),0),1)</f>
        <v>0</v>
      </c>
      <c r="J830" s="26">
        <f ca="1">IFERROR((E830*SUM(Data!$C$8:$D$8))+(F830*Data!$E$8)+(G830*SUM(Data!$F$8:$G$8))+(H830*Data!$H$8)+(I830*Data!$I$8)+Data!$J$8,0)</f>
        <v>0.97119165527631157</v>
      </c>
      <c r="K830" s="119"/>
      <c r="L830" s="69"/>
      <c r="AI830" s="69"/>
    </row>
    <row r="831" spans="1:35" ht="13.8" x14ac:dyDescent="0.25">
      <c r="A831" s="118">
        <v>1</v>
      </c>
      <c r="B831" s="69">
        <f t="shared" si="738"/>
        <v>3</v>
      </c>
      <c r="C831" s="118" t="str">
        <f t="shared" si="739"/>
        <v>RTE</v>
      </c>
      <c r="D831" s="69"/>
      <c r="E831" s="70">
        <f ca="1">INDEX(OFFSET(Data!$A$10,1,E$9+MATCH($A831+IF(E$9&gt;$B831,0,1),Data!$3:$3,0),Num_Orgs,1),MATCH($C831,OFFSET(Data!$A$10,1,MATCH($A831+IF(E$9&gt;$B831,0,1),Data!$3:$3,0)-1,Num_Orgs,1),0),1)</f>
        <v>0.97491273661647848</v>
      </c>
      <c r="F831" s="70">
        <f ca="1">INDEX(OFFSET(Data!$A$10,1,F$9+MATCH($A831+IF(F$9&gt;$B831,0,1),Data!$3:$3,0),Num_Orgs,1),MATCH($C831,OFFSET(Data!$A$10,1,MATCH($A831+IF(F$9&gt;$B831,0,1),Data!$3:$3,0)-1,Num_Orgs,1),0),1)</f>
        <v>0.99627950075333704</v>
      </c>
      <c r="G831" s="70">
        <f ca="1">INDEX(OFFSET(Data!$A$10,1,G$9+MATCH($A831+IF(G$9&gt;$B831,0,1),Data!$3:$3,0),Num_Orgs,1),MATCH($C831,OFFSET(Data!$A$10,1,MATCH($A831+IF(G$9&gt;$B831,0,1),Data!$3:$3,0)-1,Num_Orgs,1),0),1)</f>
        <v>0.97520705353611437</v>
      </c>
      <c r="H831" s="70">
        <f ca="1">INDEX(OFFSET(Data!$A$10,1,H$9+MATCH($A831+IF(H$9&gt;$B831,0,1),Data!$3:$3,0),Num_Orgs,1),MATCH($C831,OFFSET(Data!$A$10,1,MATCH($A831+IF(H$9&gt;$B831,0,1),Data!$3:$3,0)-1,Num_Orgs,1),0),1)</f>
        <v>1.1920537724524634</v>
      </c>
      <c r="I831" s="70">
        <f ca="1">INDEX(OFFSET(Data!$A$10,1,I$9+MATCH($A831+IF(I$9&gt;$B831,0,1),Data!$3:$3,0),Num_Orgs,1),MATCH($C831,OFFSET(Data!$A$10,1,MATCH($A831+IF(I$9&gt;$B831,0,1),Data!$3:$3,0)-1,Num_Orgs,1),0),1)</f>
        <v>0</v>
      </c>
      <c r="J831" s="26">
        <f ca="1">IFERROR((E831*SUM(Data!$C$8:$D$8))+(F831*Data!$E$8)+(G831*SUM(Data!$F$8:$G$8))+(H831*Data!$H$8)+(I831*Data!$I$8)+Data!$J$8,0)</f>
        <v>0.98590647353014904</v>
      </c>
      <c r="K831" s="119"/>
      <c r="L831" s="69"/>
      <c r="AI831" s="69"/>
    </row>
    <row r="832" spans="1:35" ht="13.8" x14ac:dyDescent="0.25">
      <c r="A832" s="118">
        <v>1</v>
      </c>
      <c r="B832" s="69">
        <f t="shared" si="738"/>
        <v>3</v>
      </c>
      <c r="C832" s="118" t="str">
        <f t="shared" si="739"/>
        <v>RTF</v>
      </c>
      <c r="D832" s="69"/>
      <c r="E832" s="70">
        <f ca="1">INDEX(OFFSET(Data!$A$10,1,E$9+MATCH($A832+IF(E$9&gt;$B832,0,1),Data!$3:$3,0),Num_Orgs,1),MATCH($C832,OFFSET(Data!$A$10,1,MATCH($A832+IF(E$9&gt;$B832,0,1),Data!$3:$3,0)-1,Num_Orgs,1),0),1)</f>
        <v>0.9433977561286726</v>
      </c>
      <c r="F832" s="70">
        <f ca="1">INDEX(OFFSET(Data!$A$10,1,F$9+MATCH($A832+IF(F$9&gt;$B832,0,1),Data!$3:$3,0),Num_Orgs,1),MATCH($C832,OFFSET(Data!$A$10,1,MATCH($A832+IF(F$9&gt;$B832,0,1),Data!$3:$3,0)-1,Num_Orgs,1),0),1)</f>
        <v>0.99627950075333704</v>
      </c>
      <c r="G832" s="70">
        <f ca="1">INDEX(OFFSET(Data!$A$10,1,G$9+MATCH($A832+IF(G$9&gt;$B832,0,1),Data!$3:$3,0),Num_Orgs,1),MATCH($C832,OFFSET(Data!$A$10,1,MATCH($A832+IF(G$9&gt;$B832,0,1),Data!$3:$3,0)-1,Num_Orgs,1),0),1)</f>
        <v>1.0116994914756974</v>
      </c>
      <c r="H832" s="70">
        <f ca="1">INDEX(OFFSET(Data!$A$10,1,H$9+MATCH($A832+IF(H$9&gt;$B832,0,1),Data!$3:$3,0),Num_Orgs,1),MATCH($C832,OFFSET(Data!$A$10,1,MATCH($A832+IF(H$9&gt;$B832,0,1),Data!$3:$3,0)-1,Num_Orgs,1),0),1)</f>
        <v>0.24327628663114564</v>
      </c>
      <c r="I832" s="70">
        <f ca="1">INDEX(OFFSET(Data!$A$10,1,I$9+MATCH($A832+IF(I$9&gt;$B832,0,1),Data!$3:$3,0),Num_Orgs,1),MATCH($C832,OFFSET(Data!$A$10,1,MATCH($A832+IF(I$9&gt;$B832,0,1),Data!$3:$3,0)-1,Num_Orgs,1),0),1)</f>
        <v>0</v>
      </c>
      <c r="J832" s="26">
        <f ca="1">IFERROR((E832*SUM(Data!$C$8:$D$8))+(F832*Data!$E$8)+(G832*SUM(Data!$F$8:$G$8))+(H832*Data!$H$8)+(I832*Data!$I$8)+Data!$J$8,0)</f>
        <v>0.9653196759187388</v>
      </c>
      <c r="K832" s="119"/>
      <c r="L832" s="69"/>
      <c r="AI832" s="69"/>
    </row>
    <row r="833" spans="1:35" ht="13.8" x14ac:dyDescent="0.25">
      <c r="A833" s="118">
        <v>1</v>
      </c>
      <c r="B833" s="69">
        <f t="shared" si="738"/>
        <v>3</v>
      </c>
      <c r="C833" s="118" t="str">
        <f t="shared" si="739"/>
        <v>RTG</v>
      </c>
      <c r="D833" s="69"/>
      <c r="E833" s="70">
        <f ca="1">INDEX(OFFSET(Data!$A$10,1,E$9+MATCH($A833+IF(E$9&gt;$B833,0,1),Data!$3:$3,0),Num_Orgs,1),MATCH($C833,OFFSET(Data!$A$10,1,MATCH($A833+IF(E$9&gt;$B833,0,1),Data!$3:$3,0)-1,Num_Orgs,1),0),1)</f>
        <v>0.95587316267851408</v>
      </c>
      <c r="F833" s="70">
        <f ca="1">INDEX(OFFSET(Data!$A$10,1,F$9+MATCH($A833+IF(F$9&gt;$B833,0,1),Data!$3:$3,0),Num_Orgs,1),MATCH($C833,OFFSET(Data!$A$10,1,MATCH($A833+IF(F$9&gt;$B833,0,1),Data!$3:$3,0)-1,Num_Orgs,1),0),1)</f>
        <v>0.99627950075333704</v>
      </c>
      <c r="G833" s="70">
        <f ca="1">INDEX(OFFSET(Data!$A$10,1,G$9+MATCH($A833+IF(G$9&gt;$B833,0,1),Data!$3:$3,0),Num_Orgs,1),MATCH($C833,OFFSET(Data!$A$10,1,MATCH($A833+IF(G$9&gt;$B833,0,1),Data!$3:$3,0)-1,Num_Orgs,1),0),1)</f>
        <v>0.9013611926609284</v>
      </c>
      <c r="H833" s="70">
        <f ca="1">INDEX(OFFSET(Data!$A$10,1,H$9+MATCH($A833+IF(H$9&gt;$B833,0,1),Data!$3:$3,0),Num_Orgs,1),MATCH($C833,OFFSET(Data!$A$10,1,MATCH($A833+IF(H$9&gt;$B833,0,1),Data!$3:$3,0)-1,Num_Orgs,1),0),1)</f>
        <v>0.99247798869052606</v>
      </c>
      <c r="I833" s="70">
        <f ca="1">INDEX(OFFSET(Data!$A$10,1,I$9+MATCH($A833+IF(I$9&gt;$B833,0,1),Data!$3:$3,0),Num_Orgs,1),MATCH($C833,OFFSET(Data!$A$10,1,MATCH($A833+IF(I$9&gt;$B833,0,1),Data!$3:$3,0)-1,Num_Orgs,1),0),1)</f>
        <v>0</v>
      </c>
      <c r="J833" s="26">
        <f ca="1">IFERROR((E833*SUM(Data!$C$8:$D$8))+(F833*Data!$E$8)+(G833*SUM(Data!$F$8:$G$8))+(H833*Data!$H$8)+(I833*Data!$I$8)+Data!$J$8,0)</f>
        <v>0.9725895038589687</v>
      </c>
      <c r="K833" s="119"/>
      <c r="L833" s="69"/>
      <c r="AI833" s="69"/>
    </row>
    <row r="834" spans="1:35" ht="13.8" x14ac:dyDescent="0.25">
      <c r="A834" s="118">
        <v>1</v>
      </c>
      <c r="B834" s="69">
        <f t="shared" si="738"/>
        <v>3</v>
      </c>
      <c r="C834" s="118" t="str">
        <f t="shared" si="739"/>
        <v>RTH</v>
      </c>
      <c r="D834" s="69"/>
      <c r="E834" s="70">
        <f ca="1">INDEX(OFFSET(Data!$A$10,1,E$9+MATCH($A834+IF(E$9&gt;$B834,0,1),Data!$3:$3,0),Num_Orgs,1),MATCH($C834,OFFSET(Data!$A$10,1,MATCH($A834+IF(E$9&gt;$B834,0,1),Data!$3:$3,0)-1,Num_Orgs,1),0),1)</f>
        <v>1.0403327661562318</v>
      </c>
      <c r="F834" s="70">
        <f ca="1">INDEX(OFFSET(Data!$A$10,1,F$9+MATCH($A834+IF(F$9&gt;$B834,0,1),Data!$3:$3,0),Num_Orgs,1),MATCH($C834,OFFSET(Data!$A$10,1,MATCH($A834+IF(F$9&gt;$B834,0,1),Data!$3:$3,0)-1,Num_Orgs,1),0),1)</f>
        <v>0.99627950075333704</v>
      </c>
      <c r="G834" s="70">
        <f ca="1">INDEX(OFFSET(Data!$A$10,1,G$9+MATCH($A834+IF(G$9&gt;$B834,0,1),Data!$3:$3,0),Num_Orgs,1),MATCH($C834,OFFSET(Data!$A$10,1,MATCH($A834+IF(G$9&gt;$B834,0,1),Data!$3:$3,0)-1,Num_Orgs,1),0),1)</f>
        <v>0.99510923830215869</v>
      </c>
      <c r="H834" s="70">
        <f ca="1">INDEX(OFFSET(Data!$A$10,1,H$9+MATCH($A834+IF(H$9&gt;$B834,0,1),Data!$3:$3,0),Num_Orgs,1),MATCH($C834,OFFSET(Data!$A$10,1,MATCH($A834+IF(H$9&gt;$B834,0,1),Data!$3:$3,0)-1,Num_Orgs,1),0),1)</f>
        <v>1.650176027018496</v>
      </c>
      <c r="I834" s="70">
        <f ca="1">INDEX(OFFSET(Data!$A$10,1,I$9+MATCH($A834+IF(I$9&gt;$B834,0,1),Data!$3:$3,0),Num_Orgs,1),MATCH($C834,OFFSET(Data!$A$10,1,MATCH($A834+IF(I$9&gt;$B834,0,1),Data!$3:$3,0)-1,Num_Orgs,1),0),1)</f>
        <v>0</v>
      </c>
      <c r="J834" s="26">
        <f ca="1">IFERROR((E834*SUM(Data!$C$8:$D$8))+(F834*Data!$E$8)+(G834*SUM(Data!$F$8:$G$8))+(H834*Data!$H$8)+(I834*Data!$I$8)+Data!$J$8,0)</f>
        <v>1.0244151384051436</v>
      </c>
      <c r="K834" s="119"/>
      <c r="L834" s="69"/>
      <c r="AI834" s="69"/>
    </row>
    <row r="835" spans="1:35" ht="13.8" x14ac:dyDescent="0.25">
      <c r="A835" s="118">
        <v>1</v>
      </c>
      <c r="B835" s="69">
        <f t="shared" si="738"/>
        <v>3</v>
      </c>
      <c r="C835" s="118" t="str">
        <f t="shared" si="739"/>
        <v>RTK</v>
      </c>
      <c r="D835" s="69"/>
      <c r="E835" s="70">
        <f ca="1">INDEX(OFFSET(Data!$A$10,1,E$9+MATCH($A835+IF(E$9&gt;$B835,0,1),Data!$3:$3,0),Num_Orgs,1),MATCH($C835,OFFSET(Data!$A$10,1,MATCH($A835+IF(E$9&gt;$B835,0,1),Data!$3:$3,0)-1,Num_Orgs,1),0),1)</f>
        <v>1.1182732099362107</v>
      </c>
      <c r="F835" s="70">
        <f ca="1">INDEX(OFFSET(Data!$A$10,1,F$9+MATCH($A835+IF(F$9&gt;$B835,0,1),Data!$3:$3,0),Num_Orgs,1),MATCH($C835,OFFSET(Data!$A$10,1,MATCH($A835+IF(F$9&gt;$B835,0,1),Data!$3:$3,0)-1,Num_Orgs,1),0),1)</f>
        <v>0.99627950075333704</v>
      </c>
      <c r="G835" s="70">
        <f ca="1">INDEX(OFFSET(Data!$A$10,1,G$9+MATCH($A835+IF(G$9&gt;$B835,0,1),Data!$3:$3,0),Num_Orgs,1),MATCH($C835,OFFSET(Data!$A$10,1,MATCH($A835+IF(G$9&gt;$B835,0,1),Data!$3:$3,0)-1,Num_Orgs,1),0),1)</f>
        <v>1.1045712545153963</v>
      </c>
      <c r="H835" s="70">
        <f ca="1">INDEX(OFFSET(Data!$A$10,1,H$9+MATCH($A835+IF(H$9&gt;$B835,0,1),Data!$3:$3,0),Num_Orgs,1),MATCH($C835,OFFSET(Data!$A$10,1,MATCH($A835+IF(H$9&gt;$B835,0,1),Data!$3:$3,0)-1,Num_Orgs,1),0),1)</f>
        <v>0.98502599010524738</v>
      </c>
      <c r="I835" s="70">
        <f ca="1">INDEX(OFFSET(Data!$A$10,1,I$9+MATCH($A835+IF(I$9&gt;$B835,0,1),Data!$3:$3,0),Num_Orgs,1),MATCH($C835,OFFSET(Data!$A$10,1,MATCH($A835+IF(I$9&gt;$B835,0,1),Data!$3:$3,0)-1,Num_Orgs,1),0),1)</f>
        <v>0</v>
      </c>
      <c r="J835" s="26">
        <f ca="1">IFERROR((E835*SUM(Data!$C$8:$D$8))+(F835*Data!$E$8)+(G835*SUM(Data!$F$8:$G$8))+(H835*Data!$H$8)+(I835*Data!$I$8)+Data!$J$8,0)</f>
        <v>1.0671503365630408</v>
      </c>
      <c r="K835" s="119"/>
      <c r="L835" s="69"/>
      <c r="AI835" s="69"/>
    </row>
    <row r="836" spans="1:35" ht="13.8" x14ac:dyDescent="0.25">
      <c r="A836" s="118">
        <v>1</v>
      </c>
      <c r="B836" s="69">
        <f t="shared" si="738"/>
        <v>3</v>
      </c>
      <c r="C836" s="118" t="str">
        <f t="shared" si="739"/>
        <v>RTP</v>
      </c>
      <c r="D836" s="69"/>
      <c r="E836" s="70">
        <f ca="1">INDEX(OFFSET(Data!$A$10,1,E$9+MATCH($A836+IF(E$9&gt;$B836,0,1),Data!$3:$3,0),Num_Orgs,1),MATCH($C836,OFFSET(Data!$A$10,1,MATCH($A836+IF(E$9&gt;$B836,0,1),Data!$3:$3,0)-1,Num_Orgs,1),0),1)</f>
        <v>1.1047202763818058</v>
      </c>
      <c r="F836" s="70">
        <f ca="1">INDEX(OFFSET(Data!$A$10,1,F$9+MATCH($A836+IF(F$9&gt;$B836,0,1),Data!$3:$3,0),Num_Orgs,1),MATCH($C836,OFFSET(Data!$A$10,1,MATCH($A836+IF(F$9&gt;$B836,0,1),Data!$3:$3,0)-1,Num_Orgs,1),0),1)</f>
        <v>0.99627950075333704</v>
      </c>
      <c r="G836" s="70">
        <f ca="1">INDEX(OFFSET(Data!$A$10,1,G$9+MATCH($A836+IF(G$9&gt;$B836,0,1),Data!$3:$3,0),Num_Orgs,1),MATCH($C836,OFFSET(Data!$A$10,1,MATCH($A836+IF(G$9&gt;$B836,0,1),Data!$3:$3,0)-1,Num_Orgs,1),0),1)</f>
        <v>1.1045712545153963</v>
      </c>
      <c r="H836" s="70">
        <f ca="1">INDEX(OFFSET(Data!$A$10,1,H$9+MATCH($A836+IF(H$9&gt;$B836,0,1),Data!$3:$3,0),Num_Orgs,1),MATCH($C836,OFFSET(Data!$A$10,1,MATCH($A836+IF(H$9&gt;$B836,0,1),Data!$3:$3,0)-1,Num_Orgs,1),0),1)</f>
        <v>0.53243162720078208</v>
      </c>
      <c r="I836" s="70">
        <f ca="1">INDEX(OFFSET(Data!$A$10,1,I$9+MATCH($A836+IF(I$9&gt;$B836,0,1),Data!$3:$3,0),Num_Orgs,1),MATCH($C836,OFFSET(Data!$A$10,1,MATCH($A836+IF(I$9&gt;$B836,0,1),Data!$3:$3,0)-1,Num_Orgs,1),0),1)</f>
        <v>0</v>
      </c>
      <c r="J836" s="26">
        <f ca="1">IFERROR((E836*SUM(Data!$C$8:$D$8))+(F836*Data!$E$8)+(G836*SUM(Data!$F$8:$G$8))+(H836*Data!$H$8)+(I836*Data!$I$8)+Data!$J$8,0)</f>
        <v>1.0576792468524747</v>
      </c>
      <c r="K836" s="119"/>
      <c r="L836" s="69"/>
      <c r="AI836" s="69"/>
    </row>
    <row r="837" spans="1:35" ht="13.8" x14ac:dyDescent="0.25">
      <c r="A837" s="118">
        <v>1</v>
      </c>
      <c r="B837" s="69">
        <f t="shared" si="738"/>
        <v>3</v>
      </c>
      <c r="C837" s="118" t="str">
        <f t="shared" si="739"/>
        <v>RTQ</v>
      </c>
      <c r="D837" s="69"/>
      <c r="E837" s="70">
        <f ca="1">INDEX(OFFSET(Data!$A$10,1,E$9+MATCH($A837+IF(E$9&gt;$B837,0,1),Data!$3:$3,0),Num_Orgs,1),MATCH($C837,OFFSET(Data!$A$10,1,MATCH($A837+IF(E$9&gt;$B837,0,1),Data!$3:$3,0)-1,Num_Orgs,1),0),1)</f>
        <v>0.95865948391689737</v>
      </c>
      <c r="F837" s="70">
        <f ca="1">INDEX(OFFSET(Data!$A$10,1,F$9+MATCH($A837+IF(F$9&gt;$B837,0,1),Data!$3:$3,0),Num_Orgs,1),MATCH($C837,OFFSET(Data!$A$10,1,MATCH($A837+IF(F$9&gt;$B837,0,1),Data!$3:$3,0)-1,Num_Orgs,1),0),1)</f>
        <v>0.99627950075333704</v>
      </c>
      <c r="G837" s="70">
        <f ca="1">INDEX(OFFSET(Data!$A$10,1,G$9+MATCH($A837+IF(G$9&gt;$B837,0,1),Data!$3:$3,0),Num_Orgs,1),MATCH($C837,OFFSET(Data!$A$10,1,MATCH($A837+IF(G$9&gt;$B837,0,1),Data!$3:$3,0)-1,Num_Orgs,1),0),1)</f>
        <v>0.97520705353611459</v>
      </c>
      <c r="H837" s="70">
        <f ca="1">INDEX(OFFSET(Data!$A$10,1,H$9+MATCH($A837+IF(H$9&gt;$B837,0,1),Data!$3:$3,0),Num_Orgs,1),MATCH($C837,OFFSET(Data!$A$10,1,MATCH($A837+IF(H$9&gt;$B837,0,1),Data!$3:$3,0)-1,Num_Orgs,1),0),1)</f>
        <v>1.9326730893830359</v>
      </c>
      <c r="I837" s="70">
        <f ca="1">INDEX(OFFSET(Data!$A$10,1,I$9+MATCH($A837+IF(I$9&gt;$B837,0,1),Data!$3:$3,0),Num_Orgs,1),MATCH($C837,OFFSET(Data!$A$10,1,MATCH($A837+IF(I$9&gt;$B837,0,1),Data!$3:$3,0)-1,Num_Orgs,1),0),1)</f>
        <v>0</v>
      </c>
      <c r="J837" s="26">
        <f ca="1">IFERROR((E837*SUM(Data!$C$8:$D$8))+(F837*Data!$E$8)+(G837*SUM(Data!$F$8:$G$8))+(H837*Data!$H$8)+(I837*Data!$I$8)+Data!$J$8,0)</f>
        <v>0.98030049617186554</v>
      </c>
      <c r="K837" s="119"/>
      <c r="L837" s="69"/>
      <c r="AI837" s="69"/>
    </row>
    <row r="838" spans="1:35" ht="13.8" x14ac:dyDescent="0.25">
      <c r="A838" s="118">
        <v>1</v>
      </c>
      <c r="B838" s="69">
        <f t="shared" si="738"/>
        <v>3</v>
      </c>
      <c r="C838" s="118" t="str">
        <f t="shared" si="739"/>
        <v>RTR</v>
      </c>
      <c r="D838" s="69"/>
      <c r="E838" s="70">
        <f ca="1">INDEX(OFFSET(Data!$A$10,1,E$9+MATCH($A838+IF(E$9&gt;$B838,0,1),Data!$3:$3,0),Num_Orgs,1),MATCH($C838,OFFSET(Data!$A$10,1,MATCH($A838+IF(E$9&gt;$B838,0,1),Data!$3:$3,0)-1,Num_Orgs,1),0),1)</f>
        <v>0.93042837372975751</v>
      </c>
      <c r="F838" s="70">
        <f ca="1">INDEX(OFFSET(Data!$A$10,1,F$9+MATCH($A838+IF(F$9&gt;$B838,0,1),Data!$3:$3,0),Num_Orgs,1),MATCH($C838,OFFSET(Data!$A$10,1,MATCH($A838+IF(F$9&gt;$B838,0,1),Data!$3:$3,0)-1,Num_Orgs,1),0),1)</f>
        <v>0.99627950075333704</v>
      </c>
      <c r="G838" s="70">
        <f ca="1">INDEX(OFFSET(Data!$A$10,1,G$9+MATCH($A838+IF(G$9&gt;$B838,0,1),Data!$3:$3,0),Num_Orgs,1),MATCH($C838,OFFSET(Data!$A$10,1,MATCH($A838+IF(G$9&gt;$B838,0,1),Data!$3:$3,0)-1,Num_Orgs,1),0),1)</f>
        <v>1.0000136454816797</v>
      </c>
      <c r="H838" s="70">
        <f ca="1">INDEX(OFFSET(Data!$A$10,1,H$9+MATCH($A838+IF(H$9&gt;$B838,0,1),Data!$3:$3,0),Num_Orgs,1),MATCH($C838,OFFSET(Data!$A$10,1,MATCH($A838+IF(H$9&gt;$B838,0,1),Data!$3:$3,0)-1,Num_Orgs,1),0),1)</f>
        <v>0.80229883911554623</v>
      </c>
      <c r="I838" s="70">
        <f ca="1">INDEX(OFFSET(Data!$A$10,1,I$9+MATCH($A838+IF(I$9&gt;$B838,0,1),Data!$3:$3,0),Num_Orgs,1),MATCH($C838,OFFSET(Data!$A$10,1,MATCH($A838+IF(I$9&gt;$B838,0,1),Data!$3:$3,0)-1,Num_Orgs,1),0),1)</f>
        <v>0</v>
      </c>
      <c r="J838" s="26">
        <f ca="1">IFERROR((E838*SUM(Data!$C$8:$D$8))+(F838*Data!$E$8)+(G838*SUM(Data!$F$8:$G$8))+(H838*Data!$H$8)+(I838*Data!$I$8)+Data!$J$8,0)</f>
        <v>0.96039185057452148</v>
      </c>
      <c r="K838" s="119"/>
      <c r="L838" s="69"/>
      <c r="AI838" s="69"/>
    </row>
    <row r="839" spans="1:35" ht="13.8" x14ac:dyDescent="0.25">
      <c r="A839" s="118">
        <v>1</v>
      </c>
      <c r="B839" s="69">
        <f t="shared" si="738"/>
        <v>3</v>
      </c>
      <c r="C839" s="118" t="str">
        <f t="shared" si="739"/>
        <v>RTV</v>
      </c>
      <c r="D839" s="69"/>
      <c r="E839" s="70">
        <f ca="1">INDEX(OFFSET(Data!$A$10,1,E$9+MATCH($A839+IF(E$9&gt;$B839,0,1),Data!$3:$3,0),Num_Orgs,1),MATCH($C839,OFFSET(Data!$A$10,1,MATCH($A839+IF(E$9&gt;$B839,0,1),Data!$3:$3,0)-1,Num_Orgs,1),0),1)</f>
        <v>0.94702099142572427</v>
      </c>
      <c r="F839" s="70">
        <f ca="1">INDEX(OFFSET(Data!$A$10,1,F$9+MATCH($A839+IF(F$9&gt;$B839,0,1),Data!$3:$3,0),Num_Orgs,1),MATCH($C839,OFFSET(Data!$A$10,1,MATCH($A839+IF(F$9&gt;$B839,0,1),Data!$3:$3,0)-1,Num_Orgs,1),0),1)</f>
        <v>0.99627950075333704</v>
      </c>
      <c r="G839" s="70">
        <f ca="1">INDEX(OFFSET(Data!$A$10,1,G$9+MATCH($A839+IF(G$9&gt;$B839,0,1),Data!$3:$3,0),Num_Orgs,1),MATCH($C839,OFFSET(Data!$A$10,1,MATCH($A839+IF(G$9&gt;$B839,0,1),Data!$3:$3,0)-1,Num_Orgs,1),0),1)</f>
        <v>0.9025695467732352</v>
      </c>
      <c r="H839" s="70">
        <f ca="1">INDEX(OFFSET(Data!$A$10,1,H$9+MATCH($A839+IF(H$9&gt;$B839,0,1),Data!$3:$3,0),Num_Orgs,1),MATCH($C839,OFFSET(Data!$A$10,1,MATCH($A839+IF(H$9&gt;$B839,0,1),Data!$3:$3,0)-1,Num_Orgs,1),0),1)</f>
        <v>0.49291401272919849</v>
      </c>
      <c r="I839" s="70">
        <f ca="1">INDEX(OFFSET(Data!$A$10,1,I$9+MATCH($A839+IF(I$9&gt;$B839,0,1),Data!$3:$3,0),Num_Orgs,1),MATCH($C839,OFFSET(Data!$A$10,1,MATCH($A839+IF(I$9&gt;$B839,0,1),Data!$3:$3,0)-1,Num_Orgs,1),0),1)</f>
        <v>0</v>
      </c>
      <c r="J839" s="26">
        <f ca="1">IFERROR((E839*SUM(Data!$C$8:$D$8))+(F839*Data!$E$8)+(G839*SUM(Data!$F$8:$G$8))+(H839*Data!$H$8)+(I839*Data!$I$8)+Data!$J$8,0)</f>
        <v>0.96552149388772057</v>
      </c>
      <c r="K839" s="119"/>
      <c r="L839" s="69"/>
      <c r="AI839" s="69"/>
    </row>
    <row r="840" spans="1:35" ht="13.8" x14ac:dyDescent="0.25">
      <c r="A840" s="118">
        <v>1</v>
      </c>
      <c r="B840" s="69">
        <f t="shared" si="738"/>
        <v>3</v>
      </c>
      <c r="C840" s="118" t="str">
        <f t="shared" si="739"/>
        <v>RTX</v>
      </c>
      <c r="D840" s="69"/>
      <c r="E840" s="70">
        <f ca="1">INDEX(OFFSET(Data!$A$10,1,E$9+MATCH($A840+IF(E$9&gt;$B840,0,1),Data!$3:$3,0),Num_Orgs,1),MATCH($C840,OFFSET(Data!$A$10,1,MATCH($A840+IF(E$9&gt;$B840,0,1),Data!$3:$3,0)-1,Num_Orgs,1),0),1)</f>
        <v>0.92540786247407614</v>
      </c>
      <c r="F840" s="70">
        <f ca="1">INDEX(OFFSET(Data!$A$10,1,F$9+MATCH($A840+IF(F$9&gt;$B840,0,1),Data!$3:$3,0),Num_Orgs,1),MATCH($C840,OFFSET(Data!$A$10,1,MATCH($A840+IF(F$9&gt;$B840,0,1),Data!$3:$3,0)-1,Num_Orgs,1),0),1)</f>
        <v>0.99627950075333704</v>
      </c>
      <c r="G840" s="70">
        <f ca="1">INDEX(OFFSET(Data!$A$10,1,G$9+MATCH($A840+IF(G$9&gt;$B840,0,1),Data!$3:$3,0),Num_Orgs,1),MATCH($C840,OFFSET(Data!$A$10,1,MATCH($A840+IF(G$9&gt;$B840,0,1),Data!$3:$3,0)-1,Num_Orgs,1),0),1)</f>
        <v>0.95296997558522933</v>
      </c>
      <c r="H840" s="70">
        <f ca="1">INDEX(OFFSET(Data!$A$10,1,H$9+MATCH($A840+IF(H$9&gt;$B840,0,1),Data!$3:$3,0),Num_Orgs,1),MATCH($C840,OFFSET(Data!$A$10,1,MATCH($A840+IF(H$9&gt;$B840,0,1),Data!$3:$3,0)-1,Num_Orgs,1),0),1)</f>
        <v>0.75450734401239505</v>
      </c>
      <c r="I840" s="70">
        <f ca="1">INDEX(OFFSET(Data!$A$10,1,I$9+MATCH($A840+IF(I$9&gt;$B840,0,1),Data!$3:$3,0),Num_Orgs,1),MATCH($C840,OFFSET(Data!$A$10,1,MATCH($A840+IF(I$9&gt;$B840,0,1),Data!$3:$3,0)-1,Num_Orgs,1),0),1)</f>
        <v>0</v>
      </c>
      <c r="J840" s="26">
        <f ca="1">IFERROR((E840*SUM(Data!$C$8:$D$8))+(F840*Data!$E$8)+(G840*SUM(Data!$F$8:$G$8))+(H840*Data!$H$8)+(I840*Data!$I$8)+Data!$J$8,0)</f>
        <v>0.95616760740063267</v>
      </c>
      <c r="K840" s="119"/>
      <c r="L840" s="69"/>
      <c r="AI840" s="69"/>
    </row>
    <row r="841" spans="1:35" ht="13.8" x14ac:dyDescent="0.25">
      <c r="A841" s="118">
        <v>1</v>
      </c>
      <c r="B841" s="69">
        <f t="shared" si="738"/>
        <v>3</v>
      </c>
      <c r="C841" s="118" t="str">
        <f t="shared" si="739"/>
        <v>RV3</v>
      </c>
      <c r="D841" s="69"/>
      <c r="E841" s="70">
        <f ca="1">INDEX(OFFSET(Data!$A$10,1,E$9+MATCH($A841+IF(E$9&gt;$B841,0,1),Data!$3:$3,0),Num_Orgs,1),MATCH($C841,OFFSET(Data!$A$10,1,MATCH($A841+IF(E$9&gt;$B841,0,1),Data!$3:$3,0)-1,Num_Orgs,1),0),1)</f>
        <v>1.1269427882004406</v>
      </c>
      <c r="F841" s="70">
        <f ca="1">INDEX(OFFSET(Data!$A$10,1,F$9+MATCH($A841+IF(F$9&gt;$B841,0,1),Data!$3:$3,0),Num_Orgs,1),MATCH($C841,OFFSET(Data!$A$10,1,MATCH($A841+IF(F$9&gt;$B841,0,1),Data!$3:$3,0)-1,Num_Orgs,1),0),1)</f>
        <v>1.0185549790730142</v>
      </c>
      <c r="G841" s="70">
        <f ca="1">INDEX(OFFSET(Data!$A$10,1,G$9+MATCH($A841+IF(G$9&gt;$B841,0,1),Data!$3:$3,0),Num_Orgs,1),MATCH($C841,OFFSET(Data!$A$10,1,MATCH($A841+IF(G$9&gt;$B841,0,1),Data!$3:$3,0)-1,Num_Orgs,1),0),1)</f>
        <v>1.2078329747053638</v>
      </c>
      <c r="H841" s="70">
        <f ca="1">INDEX(OFFSET(Data!$A$10,1,H$9+MATCH($A841+IF(H$9&gt;$B841,0,1),Data!$3:$3,0),Num_Orgs,1),MATCH($C841,OFFSET(Data!$A$10,1,MATCH($A841+IF(H$9&gt;$B841,0,1),Data!$3:$3,0)-1,Num_Orgs,1),0),1)</f>
        <v>4.0150508585436251</v>
      </c>
      <c r="I841" s="70">
        <f ca="1">INDEX(OFFSET(Data!$A$10,1,I$9+MATCH($A841+IF(I$9&gt;$B841,0,1),Data!$3:$3,0),Num_Orgs,1),MATCH($C841,OFFSET(Data!$A$10,1,MATCH($A841+IF(I$9&gt;$B841,0,1),Data!$3:$3,0)-1,Num_Orgs,1),0),1)</f>
        <v>0</v>
      </c>
      <c r="J841" s="26">
        <f ca="1">IFERROR((E841*SUM(Data!$C$8:$D$8))+(F841*Data!$E$8)+(G841*SUM(Data!$F$8:$G$8))+(H841*Data!$H$8)+(I841*Data!$I$8)+Data!$J$8,0)</f>
        <v>1.0913395785734257</v>
      </c>
      <c r="K841" s="119"/>
      <c r="L841" s="69"/>
      <c r="AI841" s="69"/>
    </row>
    <row r="842" spans="1:35" ht="13.8" x14ac:dyDescent="0.25">
      <c r="A842" s="118">
        <v>1</v>
      </c>
      <c r="B842" s="69">
        <f t="shared" si="738"/>
        <v>3</v>
      </c>
      <c r="C842" s="118" t="str">
        <f t="shared" si="739"/>
        <v>RV5</v>
      </c>
      <c r="D842" s="69"/>
      <c r="E842" s="70">
        <f ca="1">INDEX(OFFSET(Data!$A$10,1,E$9+MATCH($A842+IF(E$9&gt;$B842,0,1),Data!$3:$3,0),Num_Orgs,1),MATCH($C842,OFFSET(Data!$A$10,1,MATCH($A842+IF(E$9&gt;$B842,0,1),Data!$3:$3,0)-1,Num_Orgs,1),0),1)</f>
        <v>1.1400684558838536</v>
      </c>
      <c r="F842" s="70">
        <f ca="1">INDEX(OFFSET(Data!$A$10,1,F$9+MATCH($A842+IF(F$9&gt;$B842,0,1),Data!$3:$3,0),Num_Orgs,1),MATCH($C842,OFFSET(Data!$A$10,1,MATCH($A842+IF(F$9&gt;$B842,0,1),Data!$3:$3,0)-1,Num_Orgs,1),0),1)</f>
        <v>1.0185549790730142</v>
      </c>
      <c r="G842" s="70">
        <f ca="1">INDEX(OFFSET(Data!$A$10,1,G$9+MATCH($A842+IF(G$9&gt;$B842,0,1),Data!$3:$3,0),Num_Orgs,1),MATCH($C842,OFFSET(Data!$A$10,1,MATCH($A842+IF(G$9&gt;$B842,0,1),Data!$3:$3,0)-1,Num_Orgs,1),0),1)</f>
        <v>1.1667711976499033</v>
      </c>
      <c r="H842" s="70">
        <f ca="1">INDEX(OFFSET(Data!$A$10,1,H$9+MATCH($A842+IF(H$9&gt;$B842,0,1),Data!$3:$3,0),Num_Orgs,1),MATCH($C842,OFFSET(Data!$A$10,1,MATCH($A842+IF(H$9&gt;$B842,0,1),Data!$3:$3,0)-1,Num_Orgs,1),0),1)</f>
        <v>0.57982900126367698</v>
      </c>
      <c r="I842" s="70">
        <f ca="1">INDEX(OFFSET(Data!$A$10,1,I$9+MATCH($A842+IF(I$9&gt;$B842,0,1),Data!$3:$3,0),Num_Orgs,1),MATCH($C842,OFFSET(Data!$A$10,1,MATCH($A842+IF(I$9&gt;$B842,0,1),Data!$3:$3,0)-1,Num_Orgs,1),0),1)</f>
        <v>0</v>
      </c>
      <c r="J842" s="26">
        <f ca="1">IFERROR((E842*SUM(Data!$C$8:$D$8))+(F842*Data!$E$8)+(G842*SUM(Data!$F$8:$G$8))+(H842*Data!$H$8)+(I842*Data!$I$8)+Data!$J$8,0)</f>
        <v>1.0820571279692677</v>
      </c>
      <c r="K842" s="119"/>
      <c r="L842" s="69"/>
      <c r="AI842" s="69"/>
    </row>
    <row r="843" spans="1:35" ht="13.8" x14ac:dyDescent="0.25">
      <c r="A843" s="118">
        <v>1</v>
      </c>
      <c r="B843" s="69">
        <f t="shared" si="738"/>
        <v>3</v>
      </c>
      <c r="C843" s="118" t="str">
        <f t="shared" si="739"/>
        <v>RV9</v>
      </c>
      <c r="D843" s="69"/>
      <c r="E843" s="70">
        <f ca="1">INDEX(OFFSET(Data!$A$10,1,E$9+MATCH($A843+IF(E$9&gt;$B843,0,1),Data!$3:$3,0),Num_Orgs,1),MATCH($C843,OFFSET(Data!$A$10,1,MATCH($A843+IF(E$9&gt;$B843,0,1),Data!$3:$3,0)-1,Num_Orgs,1),0),1)</f>
        <v>0.9154402650976684</v>
      </c>
      <c r="F843" s="70">
        <f ca="1">INDEX(OFFSET(Data!$A$10,1,F$9+MATCH($A843+IF(F$9&gt;$B843,0,1),Data!$3:$3,0),Num_Orgs,1),MATCH($C843,OFFSET(Data!$A$10,1,MATCH($A843+IF(F$9&gt;$B843,0,1),Data!$3:$3,0)-1,Num_Orgs,1),0),1)</f>
        <v>0.99627950075333704</v>
      </c>
      <c r="G843" s="70">
        <f ca="1">INDEX(OFFSET(Data!$A$10,1,G$9+MATCH($A843+IF(G$9&gt;$B843,0,1),Data!$3:$3,0),Num_Orgs,1),MATCH($C843,OFFSET(Data!$A$10,1,MATCH($A843+IF(G$9&gt;$B843,0,1),Data!$3:$3,0)-1,Num_Orgs,1),0),1)</f>
        <v>0.96066644871781992</v>
      </c>
      <c r="H843" s="70">
        <f ca="1">INDEX(OFFSET(Data!$A$10,1,H$9+MATCH($A843+IF(H$9&gt;$B843,0,1),Data!$3:$3,0),Num_Orgs,1),MATCH($C843,OFFSET(Data!$A$10,1,MATCH($A843+IF(H$9&gt;$B843,0,1),Data!$3:$3,0)-1,Num_Orgs,1),0),1)</f>
        <v>0.75474464909637984</v>
      </c>
      <c r="I843" s="70">
        <f ca="1">INDEX(OFFSET(Data!$A$10,1,I$9+MATCH($A843+IF(I$9&gt;$B843,0,1),Data!$3:$3,0),Num_Orgs,1),MATCH($C843,OFFSET(Data!$A$10,1,MATCH($A843+IF(I$9&gt;$B843,0,1),Data!$3:$3,0)-1,Num_Orgs,1),0),1)</f>
        <v>0</v>
      </c>
      <c r="J843" s="26">
        <f ca="1">IFERROR((E843*SUM(Data!$C$8:$D$8))+(F843*Data!$E$8)+(G843*SUM(Data!$F$8:$G$8))+(H843*Data!$H$8)+(I843*Data!$I$8)+Data!$J$8,0)</f>
        <v>0.95089998963606726</v>
      </c>
      <c r="K843" s="119"/>
      <c r="L843" s="69"/>
      <c r="AI843" s="69"/>
    </row>
    <row r="844" spans="1:35" ht="13.8" x14ac:dyDescent="0.25">
      <c r="A844" s="118">
        <v>1</v>
      </c>
      <c r="B844" s="69">
        <f t="shared" si="738"/>
        <v>3</v>
      </c>
      <c r="C844" s="118" t="str">
        <f t="shared" si="739"/>
        <v>RVJ</v>
      </c>
      <c r="D844" s="69"/>
      <c r="E844" s="70">
        <f ca="1">INDEX(OFFSET(Data!$A$10,1,E$9+MATCH($A844+IF(E$9&gt;$B844,0,1),Data!$3:$3,0),Num_Orgs,1),MATCH($C844,OFFSET(Data!$A$10,1,MATCH($A844+IF(E$9&gt;$B844,0,1),Data!$3:$3,0)-1,Num_Orgs,1),0),1)</f>
        <v>1.0018369834802239</v>
      </c>
      <c r="F844" s="70">
        <f ca="1">INDEX(OFFSET(Data!$A$10,1,F$9+MATCH($A844+IF(F$9&gt;$B844,0,1),Data!$3:$3,0),Num_Orgs,1),MATCH($C844,OFFSET(Data!$A$10,1,MATCH($A844+IF(F$9&gt;$B844,0,1),Data!$3:$3,0)-1,Num_Orgs,1),0),1)</f>
        <v>0.99627950075333704</v>
      </c>
      <c r="G844" s="70">
        <f ca="1">INDEX(OFFSET(Data!$A$10,1,G$9+MATCH($A844+IF(G$9&gt;$B844,0,1),Data!$3:$3,0),Num_Orgs,1),MATCH($C844,OFFSET(Data!$A$10,1,MATCH($A844+IF(G$9&gt;$B844,0,1),Data!$3:$3,0)-1,Num_Orgs,1),0),1)</f>
        <v>0.97987036088757173</v>
      </c>
      <c r="H844" s="70">
        <f ca="1">INDEX(OFFSET(Data!$A$10,1,H$9+MATCH($A844+IF(H$9&gt;$B844,0,1),Data!$3:$3,0),Num_Orgs,1),MATCH($C844,OFFSET(Data!$A$10,1,MATCH($A844+IF(H$9&gt;$B844,0,1),Data!$3:$3,0)-1,Num_Orgs,1),0),1)</f>
        <v>0.99366112688795782</v>
      </c>
      <c r="I844" s="70">
        <f ca="1">INDEX(OFFSET(Data!$A$10,1,I$9+MATCH($A844+IF(I$9&gt;$B844,0,1),Data!$3:$3,0),Num_Orgs,1),MATCH($C844,OFFSET(Data!$A$10,1,MATCH($A844+IF(I$9&gt;$B844,0,1),Data!$3:$3,0)-1,Num_Orgs,1),0),1)</f>
        <v>0</v>
      </c>
      <c r="J844" s="26">
        <f ca="1">IFERROR((E844*SUM(Data!$C$8:$D$8))+(F844*Data!$E$8)+(G844*SUM(Data!$F$8:$G$8))+(H844*Data!$H$8)+(I844*Data!$I$8)+Data!$J$8,0)</f>
        <v>0.99992687304177763</v>
      </c>
      <c r="K844" s="119"/>
      <c r="L844" s="69"/>
      <c r="AI844" s="69"/>
    </row>
    <row r="845" spans="1:35" ht="13.8" x14ac:dyDescent="0.25">
      <c r="A845" s="118">
        <v>1</v>
      </c>
      <c r="B845" s="69">
        <f t="shared" si="738"/>
        <v>3</v>
      </c>
      <c r="C845" s="118" t="str">
        <f t="shared" si="739"/>
        <v>RVN</v>
      </c>
      <c r="D845" s="69"/>
      <c r="E845" s="70">
        <f ca="1">INDEX(OFFSET(Data!$A$10,1,E$9+MATCH($A845+IF(E$9&gt;$B845,0,1),Data!$3:$3,0),Num_Orgs,1),MATCH($C845,OFFSET(Data!$A$10,1,MATCH($A845+IF(E$9&gt;$B845,0,1),Data!$3:$3,0)-1,Num_Orgs,1),0),1)</f>
        <v>0.98727914622722901</v>
      </c>
      <c r="F845" s="70">
        <f ca="1">INDEX(OFFSET(Data!$A$10,1,F$9+MATCH($A845+IF(F$9&gt;$B845,0,1),Data!$3:$3,0),Num_Orgs,1),MATCH($C845,OFFSET(Data!$A$10,1,MATCH($A845+IF(F$9&gt;$B845,0,1),Data!$3:$3,0)-1,Num_Orgs,1),0),1)</f>
        <v>0.99627950075333704</v>
      </c>
      <c r="G845" s="70">
        <f ca="1">INDEX(OFFSET(Data!$A$10,1,G$9+MATCH($A845+IF(G$9&gt;$B845,0,1),Data!$3:$3,0),Num_Orgs,1),MATCH($C845,OFFSET(Data!$A$10,1,MATCH($A845+IF(G$9&gt;$B845,0,1),Data!$3:$3,0)-1,Num_Orgs,1),0),1)</f>
        <v>0.99969539392215989</v>
      </c>
      <c r="H845" s="70">
        <f ca="1">INDEX(OFFSET(Data!$A$10,1,H$9+MATCH($A845+IF(H$9&gt;$B845,0,1),Data!$3:$3,0),Num_Orgs,1),MATCH($C845,OFFSET(Data!$A$10,1,MATCH($A845+IF(H$9&gt;$B845,0,1),Data!$3:$3,0)-1,Num_Orgs,1),0),1)</f>
        <v>1.0175600299343475</v>
      </c>
      <c r="I845" s="70">
        <f ca="1">INDEX(OFFSET(Data!$A$10,1,I$9+MATCH($A845+IF(I$9&gt;$B845,0,1),Data!$3:$3,0),Num_Orgs,1),MATCH($C845,OFFSET(Data!$A$10,1,MATCH($A845+IF(I$9&gt;$B845,0,1),Data!$3:$3,0)-1,Num_Orgs,1),0),1)</f>
        <v>0</v>
      </c>
      <c r="J845" s="26">
        <f ca="1">IFERROR((E845*SUM(Data!$C$8:$D$8))+(F845*Data!$E$8)+(G845*SUM(Data!$F$8:$G$8))+(H845*Data!$H$8)+(I845*Data!$I$8)+Data!$J$8,0)</f>
        <v>0.99256763980218365</v>
      </c>
      <c r="K845" s="119"/>
      <c r="L845" s="69"/>
      <c r="AI845" s="69"/>
    </row>
    <row r="846" spans="1:35" ht="13.8" x14ac:dyDescent="0.25">
      <c r="A846" s="118">
        <v>1</v>
      </c>
      <c r="B846" s="69">
        <f t="shared" si="738"/>
        <v>3</v>
      </c>
      <c r="C846" s="118" t="str">
        <f t="shared" si="739"/>
        <v>RVR</v>
      </c>
      <c r="D846" s="69"/>
      <c r="E846" s="70">
        <f ca="1">INDEX(OFFSET(Data!$A$10,1,E$9+MATCH($A846+IF(E$9&gt;$B846,0,1),Data!$3:$3,0),Num_Orgs,1),MATCH($C846,OFFSET(Data!$A$10,1,MATCH($A846+IF(E$9&gt;$B846,0,1),Data!$3:$3,0)-1,Num_Orgs,1),0),1)</f>
        <v>1.1294443711421791</v>
      </c>
      <c r="F846" s="70">
        <f ca="1">INDEX(OFFSET(Data!$A$10,1,F$9+MATCH($A846+IF(F$9&gt;$B846,0,1),Data!$3:$3,0),Num_Orgs,1),MATCH($C846,OFFSET(Data!$A$10,1,MATCH($A846+IF(F$9&gt;$B846,0,1),Data!$3:$3,0)-1,Num_Orgs,1),0),1)</f>
        <v>1.0185549790730142</v>
      </c>
      <c r="G846" s="70">
        <f ca="1">INDEX(OFFSET(Data!$A$10,1,G$9+MATCH($A846+IF(G$9&gt;$B846,0,1),Data!$3:$3,0),Num_Orgs,1),MATCH($C846,OFFSET(Data!$A$10,1,MATCH($A846+IF(G$9&gt;$B846,0,1),Data!$3:$3,0)-1,Num_Orgs,1),0),1)</f>
        <v>1.1295939042940559</v>
      </c>
      <c r="H846" s="70">
        <f ca="1">INDEX(OFFSET(Data!$A$10,1,H$9+MATCH($A846+IF(H$9&gt;$B846,0,1),Data!$3:$3,0),Num_Orgs,1),MATCH($C846,OFFSET(Data!$A$10,1,MATCH($A846+IF(H$9&gt;$B846,0,1),Data!$3:$3,0)-1,Num_Orgs,1),0),1)</f>
        <v>1.9560530672941334</v>
      </c>
      <c r="I846" s="70">
        <f ca="1">INDEX(OFFSET(Data!$A$10,1,I$9+MATCH($A846+IF(I$9&gt;$B846,0,1),Data!$3:$3,0),Num_Orgs,1),MATCH($C846,OFFSET(Data!$A$10,1,MATCH($A846+IF(I$9&gt;$B846,0,1),Data!$3:$3,0)-1,Num_Orgs,1),0),1)</f>
        <v>0</v>
      </c>
      <c r="J846" s="26">
        <f ca="1">IFERROR((E846*SUM(Data!$C$8:$D$8))+(F846*Data!$E$8)+(G846*SUM(Data!$F$8:$G$8))+(H846*Data!$H$8)+(I846*Data!$I$8)+Data!$J$8,0)</f>
        <v>1.0814009341077839</v>
      </c>
      <c r="K846" s="119"/>
      <c r="L846" s="69"/>
      <c r="AI846" s="69"/>
    </row>
    <row r="847" spans="1:35" ht="13.8" x14ac:dyDescent="0.25">
      <c r="A847" s="118">
        <v>1</v>
      </c>
      <c r="B847" s="69">
        <f t="shared" si="738"/>
        <v>3</v>
      </c>
      <c r="C847" s="118" t="str">
        <f t="shared" si="739"/>
        <v>RVV</v>
      </c>
      <c r="D847" s="69"/>
      <c r="E847" s="70">
        <f ca="1">INDEX(OFFSET(Data!$A$10,1,E$9+MATCH($A847+IF(E$9&gt;$B847,0,1),Data!$3:$3,0),Num_Orgs,1),MATCH($C847,OFFSET(Data!$A$10,1,MATCH($A847+IF(E$9&gt;$B847,0,1),Data!$3:$3,0)-1,Num_Orgs,1),0),1)</f>
        <v>0.94278258233915668</v>
      </c>
      <c r="F847" s="70">
        <f ca="1">INDEX(OFFSET(Data!$A$10,1,F$9+MATCH($A847+IF(F$9&gt;$B847,0,1),Data!$3:$3,0),Num_Orgs,1),MATCH($C847,OFFSET(Data!$A$10,1,MATCH($A847+IF(F$9&gt;$B847,0,1),Data!$3:$3,0)-1,Num_Orgs,1),0),1)</f>
        <v>0.99627950075333704</v>
      </c>
      <c r="G847" s="70">
        <f ca="1">INDEX(OFFSET(Data!$A$10,1,G$9+MATCH($A847+IF(G$9&gt;$B847,0,1),Data!$3:$3,0),Num_Orgs,1),MATCH($C847,OFFSET(Data!$A$10,1,MATCH($A847+IF(G$9&gt;$B847,0,1),Data!$3:$3,0)-1,Num_Orgs,1),0),1)</f>
        <v>1.0448647002172666</v>
      </c>
      <c r="H847" s="70">
        <f ca="1">INDEX(OFFSET(Data!$A$10,1,H$9+MATCH($A847+IF(H$9&gt;$B847,0,1),Data!$3:$3,0),Num_Orgs,1),MATCH($C847,OFFSET(Data!$A$10,1,MATCH($A847+IF(H$9&gt;$B847,0,1),Data!$3:$3,0)-1,Num_Orgs,1),0),1)</f>
        <v>0.53267624854562845</v>
      </c>
      <c r="I847" s="70">
        <f ca="1">INDEX(OFFSET(Data!$A$10,1,I$9+MATCH($A847+IF(I$9&gt;$B847,0,1),Data!$3:$3,0),Num_Orgs,1),MATCH($C847,OFFSET(Data!$A$10,1,MATCH($A847+IF(I$9&gt;$B847,0,1),Data!$3:$3,0)-1,Num_Orgs,1),0),1)</f>
        <v>0</v>
      </c>
      <c r="J847" s="26">
        <f ca="1">IFERROR((E847*SUM(Data!$C$8:$D$8))+(F847*Data!$E$8)+(G847*SUM(Data!$F$8:$G$8))+(H847*Data!$H$8)+(I847*Data!$I$8)+Data!$J$8,0)</f>
        <v>0.96716232365481059</v>
      </c>
      <c r="K847" s="119"/>
      <c r="L847" s="69"/>
      <c r="AI847" s="69"/>
    </row>
    <row r="848" spans="1:35" ht="13.8" x14ac:dyDescent="0.25">
      <c r="A848" s="118">
        <v>1</v>
      </c>
      <c r="B848" s="69">
        <f t="shared" si="738"/>
        <v>3</v>
      </c>
      <c r="C848" s="118" t="str">
        <f t="shared" si="739"/>
        <v>RVW</v>
      </c>
      <c r="D848" s="69"/>
      <c r="E848" s="70">
        <f ca="1">INDEX(OFFSET(Data!$A$10,1,E$9+MATCH($A848+IF(E$9&gt;$B848,0,1),Data!$3:$3,0),Num_Orgs,1),MATCH($C848,OFFSET(Data!$A$10,1,MATCH($A848+IF(E$9&gt;$B848,0,1),Data!$3:$3,0)-1,Num_Orgs,1),0),1)</f>
        <v>0.92991585974523805</v>
      </c>
      <c r="F848" s="70">
        <f ca="1">INDEX(OFFSET(Data!$A$10,1,F$9+MATCH($A848+IF(F$9&gt;$B848,0,1),Data!$3:$3,0),Num_Orgs,1),MATCH($C848,OFFSET(Data!$A$10,1,MATCH($A848+IF(F$9&gt;$B848,0,1),Data!$3:$3,0)-1,Num_Orgs,1),0),1)</f>
        <v>0.99627950075333704</v>
      </c>
      <c r="G848" s="70">
        <f ca="1">INDEX(OFFSET(Data!$A$10,1,G$9+MATCH($A848+IF(G$9&gt;$B848,0,1),Data!$3:$3,0),Num_Orgs,1),MATCH($C848,OFFSET(Data!$A$10,1,MATCH($A848+IF(G$9&gt;$B848,0,1),Data!$3:$3,0)-1,Num_Orgs,1),0),1)</f>
        <v>0.9685416992040905</v>
      </c>
      <c r="H848" s="70">
        <f ca="1">INDEX(OFFSET(Data!$A$10,1,H$9+MATCH($A848+IF(H$9&gt;$B848,0,1),Data!$3:$3,0),Num_Orgs,1),MATCH($C848,OFFSET(Data!$A$10,1,MATCH($A848+IF(H$9&gt;$B848,0,1),Data!$3:$3,0)-1,Num_Orgs,1),0),1)</f>
        <v>0.66038154169419627</v>
      </c>
      <c r="I848" s="70">
        <f ca="1">INDEX(OFFSET(Data!$A$10,1,I$9+MATCH($A848+IF(I$9&gt;$B848,0,1),Data!$3:$3,0),Num_Orgs,1),MATCH($C848,OFFSET(Data!$A$10,1,MATCH($A848+IF(I$9&gt;$B848,0,1),Data!$3:$3,0)-1,Num_Orgs,1),0),1)</f>
        <v>0</v>
      </c>
      <c r="J848" s="26">
        <f ca="1">IFERROR((E848*SUM(Data!$C$8:$D$8))+(F848*Data!$E$8)+(G848*SUM(Data!$F$8:$G$8))+(H848*Data!$H$8)+(I848*Data!$I$8)+Data!$J$8,0)</f>
        <v>0.95863605459805723</v>
      </c>
      <c r="K848" s="119"/>
      <c r="L848" s="69"/>
      <c r="AI848" s="69"/>
    </row>
    <row r="849" spans="1:35" ht="13.8" x14ac:dyDescent="0.25">
      <c r="A849" s="118">
        <v>1</v>
      </c>
      <c r="B849" s="69">
        <f t="shared" si="738"/>
        <v>3</v>
      </c>
      <c r="C849" s="118" t="str">
        <f t="shared" si="739"/>
        <v>RVY</v>
      </c>
      <c r="D849" s="69"/>
      <c r="E849" s="70">
        <f ca="1">INDEX(OFFSET(Data!$A$10,1,E$9+MATCH($A849+IF(E$9&gt;$B849,0,1),Data!$3:$3,0),Num_Orgs,1),MATCH($C849,OFFSET(Data!$A$10,1,MATCH($A849+IF(E$9&gt;$B849,0,1),Data!$3:$3,0)-1,Num_Orgs,1),0),1)</f>
        <v>0.93632186030607023</v>
      </c>
      <c r="F849" s="70">
        <f ca="1">INDEX(OFFSET(Data!$A$10,1,F$9+MATCH($A849+IF(F$9&gt;$B849,0,1),Data!$3:$3,0),Num_Orgs,1),MATCH($C849,OFFSET(Data!$A$10,1,MATCH($A849+IF(F$9&gt;$B849,0,1),Data!$3:$3,0)-1,Num_Orgs,1),0),1)</f>
        <v>0.99627950075333704</v>
      </c>
      <c r="G849" s="70">
        <f ca="1">INDEX(OFFSET(Data!$A$10,1,G$9+MATCH($A849+IF(G$9&gt;$B849,0,1),Data!$3:$3,0),Num_Orgs,1),MATCH($C849,OFFSET(Data!$A$10,1,MATCH($A849+IF(G$9&gt;$B849,0,1),Data!$3:$3,0)-1,Num_Orgs,1),0),1)</f>
        <v>0.91550049923798604</v>
      </c>
      <c r="H849" s="70">
        <f ca="1">INDEX(OFFSET(Data!$A$10,1,H$9+MATCH($A849+IF(H$9&gt;$B849,0,1),Data!$3:$3,0),Num_Orgs,1),MATCH($C849,OFFSET(Data!$A$10,1,MATCH($A849+IF(H$9&gt;$B849,0,1),Data!$3:$3,0)-1,Num_Orgs,1),0),1)</f>
        <v>0.40331669296034139</v>
      </c>
      <c r="I849" s="70">
        <f ca="1">INDEX(OFFSET(Data!$A$10,1,I$9+MATCH($A849+IF(I$9&gt;$B849,0,1),Data!$3:$3,0),Num_Orgs,1),MATCH($C849,OFFSET(Data!$A$10,1,MATCH($A849+IF(I$9&gt;$B849,0,1),Data!$3:$3,0)-1,Num_Orgs,1),0),1)</f>
        <v>0</v>
      </c>
      <c r="J849" s="26">
        <f ca="1">IFERROR((E849*SUM(Data!$C$8:$D$8))+(F849*Data!$E$8)+(G849*SUM(Data!$F$8:$G$8))+(H849*Data!$H$8)+(I849*Data!$I$8)+Data!$J$8,0)</f>
        <v>0.95958894104976844</v>
      </c>
      <c r="K849" s="119"/>
      <c r="L849" s="69"/>
      <c r="AI849" s="69"/>
    </row>
    <row r="850" spans="1:35" ht="13.8" x14ac:dyDescent="0.25">
      <c r="A850" s="118">
        <v>1</v>
      </c>
      <c r="B850" s="69">
        <f t="shared" si="738"/>
        <v>3</v>
      </c>
      <c r="C850" s="118" t="str">
        <f t="shared" si="739"/>
        <v>RW1</v>
      </c>
      <c r="D850" s="69"/>
      <c r="E850" s="70">
        <f ca="1">INDEX(OFFSET(Data!$A$10,1,E$9+MATCH($A850+IF(E$9&gt;$B850,0,1),Data!$3:$3,0),Num_Orgs,1),MATCH($C850,OFFSET(Data!$A$10,1,MATCH($A850+IF(E$9&gt;$B850,0,1),Data!$3:$3,0)-1,Num_Orgs,1),0),1)</f>
        <v>1.0148154229793986</v>
      </c>
      <c r="F850" s="70">
        <f ca="1">INDEX(OFFSET(Data!$A$10,1,F$9+MATCH($A850+IF(F$9&gt;$B850,0,1),Data!$3:$3,0),Num_Orgs,1),MATCH($C850,OFFSET(Data!$A$10,1,MATCH($A850+IF(F$9&gt;$B850,0,1),Data!$3:$3,0)-1,Num_Orgs,1),0),1)</f>
        <v>0.99627950075333704</v>
      </c>
      <c r="G850" s="70">
        <f ca="1">INDEX(OFFSET(Data!$A$10,1,G$9+MATCH($A850+IF(G$9&gt;$B850,0,1),Data!$3:$3,0),Num_Orgs,1),MATCH($C850,OFFSET(Data!$A$10,1,MATCH($A850+IF(G$9&gt;$B850,0,1),Data!$3:$3,0)-1,Num_Orgs,1),0),1)</f>
        <v>1.0229629422461746</v>
      </c>
      <c r="H850" s="70">
        <f ca="1">INDEX(OFFSET(Data!$A$10,1,H$9+MATCH($A850+IF(H$9&gt;$B850,0,1),Data!$3:$3,0),Num_Orgs,1),MATCH($C850,OFFSET(Data!$A$10,1,MATCH($A850+IF(H$9&gt;$B850,0,1),Data!$3:$3,0)-1,Num_Orgs,1),0),1)</f>
        <v>1.1265225426002583</v>
      </c>
      <c r="I850" s="70">
        <f ca="1">INDEX(OFFSET(Data!$A$10,1,I$9+MATCH($A850+IF(I$9&gt;$B850,0,1),Data!$3:$3,0),Num_Orgs,1),MATCH($C850,OFFSET(Data!$A$10,1,MATCH($A850+IF(I$9&gt;$B850,0,1),Data!$3:$3,0)-1,Num_Orgs,1),0),1)</f>
        <v>0</v>
      </c>
      <c r="J850" s="26">
        <f ca="1">IFERROR((E850*SUM(Data!$C$8:$D$8))+(F850*Data!$E$8)+(G850*SUM(Data!$F$8:$G$8))+(H850*Data!$H$8)+(I850*Data!$I$8)+Data!$J$8,0)</f>
        <v>1.008797237014712</v>
      </c>
      <c r="K850" s="119"/>
      <c r="L850" s="69"/>
      <c r="AI850" s="69"/>
    </row>
    <row r="851" spans="1:35" ht="13.8" x14ac:dyDescent="0.25">
      <c r="A851" s="118">
        <v>1</v>
      </c>
      <c r="B851" s="69">
        <f t="shared" si="738"/>
        <v>3</v>
      </c>
      <c r="C851" s="118" t="str">
        <f t="shared" si="739"/>
        <v>RW4</v>
      </c>
      <c r="D851" s="69"/>
      <c r="E851" s="70">
        <f ca="1">INDEX(OFFSET(Data!$A$10,1,E$9+MATCH($A851+IF(E$9&gt;$B851,0,1),Data!$3:$3,0),Num_Orgs,1),MATCH($C851,OFFSET(Data!$A$10,1,MATCH($A851+IF(E$9&gt;$B851,0,1),Data!$3:$3,0)-1,Num_Orgs,1),0),1)</f>
        <v>0.93793527401631938</v>
      </c>
      <c r="F851" s="70">
        <f ca="1">INDEX(OFFSET(Data!$A$10,1,F$9+MATCH($A851+IF(F$9&gt;$B851,0,1),Data!$3:$3,0),Num_Orgs,1),MATCH($C851,OFFSET(Data!$A$10,1,MATCH($A851+IF(F$9&gt;$B851,0,1),Data!$3:$3,0)-1,Num_Orgs,1),0),1)</f>
        <v>0.99627950075333704</v>
      </c>
      <c r="G851" s="70">
        <f ca="1">INDEX(OFFSET(Data!$A$10,1,G$9+MATCH($A851+IF(G$9&gt;$B851,0,1),Data!$3:$3,0),Num_Orgs,1),MATCH($C851,OFFSET(Data!$A$10,1,MATCH($A851+IF(G$9&gt;$B851,0,1),Data!$3:$3,0)-1,Num_Orgs,1),0),1)</f>
        <v>0.91651873069563339</v>
      </c>
      <c r="H851" s="70">
        <f ca="1">INDEX(OFFSET(Data!$A$10,1,H$9+MATCH($A851+IF(H$9&gt;$B851,0,1),Data!$3:$3,0),Num_Orgs,1),MATCH($C851,OFFSET(Data!$A$10,1,MATCH($A851+IF(H$9&gt;$B851,0,1),Data!$3:$3,0)-1,Num_Orgs,1),0),1)</f>
        <v>0.24256632131842318</v>
      </c>
      <c r="I851" s="70">
        <f ca="1">INDEX(OFFSET(Data!$A$10,1,I$9+MATCH($A851+IF(I$9&gt;$B851,0,1),Data!$3:$3,0),Num_Orgs,1),MATCH($C851,OFFSET(Data!$A$10,1,MATCH($A851+IF(I$9&gt;$B851,0,1),Data!$3:$3,0)-1,Num_Orgs,1),0),1)</f>
        <v>0</v>
      </c>
      <c r="J851" s="26">
        <f ca="1">IFERROR((E851*SUM(Data!$C$8:$D$8))+(F851*Data!$E$8)+(G851*SUM(Data!$F$8:$G$8))+(H851*Data!$H$8)+(I851*Data!$I$8)+Data!$J$8,0)</f>
        <v>0.95978158110126133</v>
      </c>
      <c r="K851" s="119"/>
      <c r="L851" s="69"/>
      <c r="AI851" s="69"/>
    </row>
    <row r="852" spans="1:35" ht="13.8" x14ac:dyDescent="0.25">
      <c r="A852" s="118">
        <v>1</v>
      </c>
      <c r="B852" s="69">
        <f t="shared" si="738"/>
        <v>3</v>
      </c>
      <c r="C852" s="118" t="str">
        <f t="shared" si="739"/>
        <v>RW5</v>
      </c>
      <c r="D852" s="69"/>
      <c r="E852" s="70">
        <f ca="1">INDEX(OFFSET(Data!$A$10,1,E$9+MATCH($A852+IF(E$9&gt;$B852,0,1),Data!$3:$3,0),Num_Orgs,1),MATCH($C852,OFFSET(Data!$A$10,1,MATCH($A852+IF(E$9&gt;$B852,0,1),Data!$3:$3,0)-1,Num_Orgs,1),0),1)</f>
        <v>0.9268586294881741</v>
      </c>
      <c r="F852" s="70">
        <f ca="1">INDEX(OFFSET(Data!$A$10,1,F$9+MATCH($A852+IF(F$9&gt;$B852,0,1),Data!$3:$3,0),Num_Orgs,1),MATCH($C852,OFFSET(Data!$A$10,1,MATCH($A852+IF(F$9&gt;$B852,0,1),Data!$3:$3,0)-1,Num_Orgs,1),0),1)</f>
        <v>0.99627950075333704</v>
      </c>
      <c r="G852" s="70">
        <f ca="1">INDEX(OFFSET(Data!$A$10,1,G$9+MATCH($A852+IF(G$9&gt;$B852,0,1),Data!$3:$3,0),Num_Orgs,1),MATCH($C852,OFFSET(Data!$A$10,1,MATCH($A852+IF(G$9&gt;$B852,0,1),Data!$3:$3,0)-1,Num_Orgs,1),0),1)</f>
        <v>0.91815746596997649</v>
      </c>
      <c r="H852" s="70">
        <f ca="1">INDEX(OFFSET(Data!$A$10,1,H$9+MATCH($A852+IF(H$9&gt;$B852,0,1),Data!$3:$3,0),Num_Orgs,1),MATCH($C852,OFFSET(Data!$A$10,1,MATCH($A852+IF(H$9&gt;$B852,0,1),Data!$3:$3,0)-1,Num_Orgs,1),0),1)</f>
        <v>0.30009538244709361</v>
      </c>
      <c r="I852" s="70">
        <f ca="1">INDEX(OFFSET(Data!$A$10,1,I$9+MATCH($A852+IF(I$9&gt;$B852,0,1),Data!$3:$3,0),Num_Orgs,1),MATCH($C852,OFFSET(Data!$A$10,1,MATCH($A852+IF(I$9&gt;$B852,0,1),Data!$3:$3,0)-1,Num_Orgs,1),0),1)</f>
        <v>0</v>
      </c>
      <c r="J852" s="26">
        <f ca="1">IFERROR((E852*SUM(Data!$C$8:$D$8))+(F852*Data!$E$8)+(G852*SUM(Data!$F$8:$G$8))+(H852*Data!$H$8)+(I852*Data!$I$8)+Data!$J$8,0)</f>
        <v>0.95400036258816701</v>
      </c>
      <c r="K852" s="119"/>
      <c r="L852" s="69"/>
      <c r="AI852" s="69"/>
    </row>
    <row r="853" spans="1:35" ht="13.8" x14ac:dyDescent="0.25">
      <c r="A853" s="118">
        <v>1</v>
      </c>
      <c r="B853" s="69">
        <f t="shared" si="738"/>
        <v>3</v>
      </c>
      <c r="C853" s="118" t="str">
        <f t="shared" si="739"/>
        <v>RW6</v>
      </c>
      <c r="D853" s="69"/>
      <c r="E853" s="70">
        <f ca="1">INDEX(OFFSET(Data!$A$10,1,E$9+MATCH($A853+IF(E$9&gt;$B853,0,1),Data!$3:$3,0),Num_Orgs,1),MATCH($C853,OFFSET(Data!$A$10,1,MATCH($A853+IF(E$9&gt;$B853,0,1),Data!$3:$3,0)-1,Num_Orgs,1),0),1)</f>
        <v>0.94913701034151399</v>
      </c>
      <c r="F853" s="70">
        <f ca="1">INDEX(OFFSET(Data!$A$10,1,F$9+MATCH($A853+IF(F$9&gt;$B853,0,1),Data!$3:$3,0),Num_Orgs,1),MATCH($C853,OFFSET(Data!$A$10,1,MATCH($A853+IF(F$9&gt;$B853,0,1),Data!$3:$3,0)-1,Num_Orgs,1),0),1)</f>
        <v>0.99627950075333704</v>
      </c>
      <c r="G853" s="70">
        <f ca="1">INDEX(OFFSET(Data!$A$10,1,G$9+MATCH($A853+IF(G$9&gt;$B853,0,1),Data!$3:$3,0),Num_Orgs,1),MATCH($C853,OFFSET(Data!$A$10,1,MATCH($A853+IF(G$9&gt;$B853,0,1),Data!$3:$3,0)-1,Num_Orgs,1),0),1)</f>
        <v>0.91350824785180362</v>
      </c>
      <c r="H853" s="70">
        <f ca="1">INDEX(OFFSET(Data!$A$10,1,H$9+MATCH($A853+IF(H$9&gt;$B853,0,1),Data!$3:$3,0),Num_Orgs,1),MATCH($C853,OFFSET(Data!$A$10,1,MATCH($A853+IF(H$9&gt;$B853,0,1),Data!$3:$3,0)-1,Num_Orgs,1),0),1)</f>
        <v>0.79725964077332534</v>
      </c>
      <c r="I853" s="70">
        <f ca="1">INDEX(OFFSET(Data!$A$10,1,I$9+MATCH($A853+IF(I$9&gt;$B853,0,1),Data!$3:$3,0),Num_Orgs,1),MATCH($C853,OFFSET(Data!$A$10,1,MATCH($A853+IF(I$9&gt;$B853,0,1),Data!$3:$3,0)-1,Num_Orgs,1),0),1)</f>
        <v>0</v>
      </c>
      <c r="J853" s="26">
        <f ca="1">IFERROR((E853*SUM(Data!$C$8:$D$8))+(F853*Data!$E$8)+(G853*SUM(Data!$F$8:$G$8))+(H853*Data!$H$8)+(I853*Data!$I$8)+Data!$J$8,0)</f>
        <v>0.96833893799380522</v>
      </c>
      <c r="K853" s="119"/>
      <c r="L853" s="69"/>
      <c r="AI853" s="69"/>
    </row>
    <row r="854" spans="1:35" ht="13.8" x14ac:dyDescent="0.25">
      <c r="A854" s="118">
        <v>1</v>
      </c>
      <c r="B854" s="69">
        <f t="shared" si="738"/>
        <v>3</v>
      </c>
      <c r="C854" s="118" t="str">
        <f t="shared" si="739"/>
        <v>RWA</v>
      </c>
      <c r="D854" s="69"/>
      <c r="E854" s="70">
        <f ca="1">INDEX(OFFSET(Data!$A$10,1,E$9+MATCH($A854+IF(E$9&gt;$B854,0,1),Data!$3:$3,0),Num_Orgs,1),MATCH($C854,OFFSET(Data!$A$10,1,MATCH($A854+IF(E$9&gt;$B854,0,1),Data!$3:$3,0)-1,Num_Orgs,1),0),1)</f>
        <v>0.91817095848136643</v>
      </c>
      <c r="F854" s="70">
        <f ca="1">INDEX(OFFSET(Data!$A$10,1,F$9+MATCH($A854+IF(F$9&gt;$B854,0,1),Data!$3:$3,0),Num_Orgs,1),MATCH($C854,OFFSET(Data!$A$10,1,MATCH($A854+IF(F$9&gt;$B854,0,1),Data!$3:$3,0)-1,Num_Orgs,1),0),1)</f>
        <v>0.99627950075333704</v>
      </c>
      <c r="G854" s="70">
        <f ca="1">INDEX(OFFSET(Data!$A$10,1,G$9+MATCH($A854+IF(G$9&gt;$B854,0,1),Data!$3:$3,0),Num_Orgs,1),MATCH($C854,OFFSET(Data!$A$10,1,MATCH($A854+IF(G$9&gt;$B854,0,1),Data!$3:$3,0)-1,Num_Orgs,1),0),1)</f>
        <v>0.96285397333650136</v>
      </c>
      <c r="H854" s="70">
        <f ca="1">INDEX(OFFSET(Data!$A$10,1,H$9+MATCH($A854+IF(H$9&gt;$B854,0,1),Data!$3:$3,0),Num_Orgs,1),MATCH($C854,OFFSET(Data!$A$10,1,MATCH($A854+IF(H$9&gt;$B854,0,1),Data!$3:$3,0)-1,Num_Orgs,1),0),1)</f>
        <v>0.2344692755543461</v>
      </c>
      <c r="I854" s="70">
        <f ca="1">INDEX(OFFSET(Data!$A$10,1,I$9+MATCH($A854+IF(I$9&gt;$B854,0,1),Data!$3:$3,0),Num_Orgs,1),MATCH($C854,OFFSET(Data!$A$10,1,MATCH($A854+IF(I$9&gt;$B854,0,1),Data!$3:$3,0)-1,Num_Orgs,1),0),1)</f>
        <v>0</v>
      </c>
      <c r="J854" s="26">
        <f ca="1">IFERROR((E854*SUM(Data!$C$8:$D$8))+(F854*Data!$E$8)+(G854*SUM(Data!$F$8:$G$8))+(H854*Data!$H$8)+(I854*Data!$I$8)+Data!$J$8,0)</f>
        <v>0.95012593426335057</v>
      </c>
      <c r="K854" s="119"/>
      <c r="L854" s="69"/>
      <c r="AI854" s="69"/>
    </row>
    <row r="855" spans="1:35" ht="13.8" x14ac:dyDescent="0.25">
      <c r="A855" s="118">
        <v>1</v>
      </c>
      <c r="B855" s="69">
        <f t="shared" si="738"/>
        <v>3</v>
      </c>
      <c r="C855" s="118" t="str">
        <f t="shared" si="739"/>
        <v>RWD</v>
      </c>
      <c r="D855" s="69"/>
      <c r="E855" s="70">
        <f ca="1">INDEX(OFFSET(Data!$A$10,1,E$9+MATCH($A855+IF(E$9&gt;$B855,0,1),Data!$3:$3,0),Num_Orgs,1),MATCH($C855,OFFSET(Data!$A$10,1,MATCH($A855+IF(E$9&gt;$B855,0,1),Data!$3:$3,0)-1,Num_Orgs,1),0),1)</f>
        <v>0.9162701162014113</v>
      </c>
      <c r="F855" s="70">
        <f ca="1">INDEX(OFFSET(Data!$A$10,1,F$9+MATCH($A855+IF(F$9&gt;$B855,0,1),Data!$3:$3,0),Num_Orgs,1),MATCH($C855,OFFSET(Data!$A$10,1,MATCH($A855+IF(F$9&gt;$B855,0,1),Data!$3:$3,0)-1,Num_Orgs,1),0),1)</f>
        <v>0.99627950075333704</v>
      </c>
      <c r="G855" s="70">
        <f ca="1">INDEX(OFFSET(Data!$A$10,1,G$9+MATCH($A855+IF(G$9&gt;$B855,0,1),Data!$3:$3,0),Num_Orgs,1),MATCH($C855,OFFSET(Data!$A$10,1,MATCH($A855+IF(G$9&gt;$B855,0,1),Data!$3:$3,0)-1,Num_Orgs,1),0),1)</f>
        <v>0.90554940685496443</v>
      </c>
      <c r="H855" s="70">
        <f ca="1">INDEX(OFFSET(Data!$A$10,1,H$9+MATCH($A855+IF(H$9&gt;$B855,0,1),Data!$3:$3,0),Num_Orgs,1),MATCH($C855,OFFSET(Data!$A$10,1,MATCH($A855+IF(H$9&gt;$B855,0,1),Data!$3:$3,0)-1,Num_Orgs,1),0),1)</f>
        <v>0.31282026165917665</v>
      </c>
      <c r="I855" s="70">
        <f ca="1">INDEX(OFFSET(Data!$A$10,1,I$9+MATCH($A855+IF(I$9&gt;$B855,0,1),Data!$3:$3,0),Num_Orgs,1),MATCH($C855,OFFSET(Data!$A$10,1,MATCH($A855+IF(I$9&gt;$B855,0,1),Data!$3:$3,0)-1,Num_Orgs,1),0),1)</f>
        <v>0</v>
      </c>
      <c r="J855" s="26">
        <f ca="1">IFERROR((E855*SUM(Data!$C$8:$D$8))+(F855*Data!$E$8)+(G855*SUM(Data!$F$8:$G$8))+(H855*Data!$H$8)+(I855*Data!$I$8)+Data!$J$8,0)</f>
        <v>0.94790691474943567</v>
      </c>
      <c r="K855" s="119"/>
      <c r="L855" s="69"/>
      <c r="AI855" s="69"/>
    </row>
    <row r="856" spans="1:35" ht="13.8" x14ac:dyDescent="0.25">
      <c r="A856" s="118">
        <v>1</v>
      </c>
      <c r="B856" s="69">
        <f t="shared" si="738"/>
        <v>3</v>
      </c>
      <c r="C856" s="118" t="str">
        <f t="shared" si="739"/>
        <v>RWE</v>
      </c>
      <c r="D856" s="69"/>
      <c r="E856" s="70">
        <f ca="1">INDEX(OFFSET(Data!$A$10,1,E$9+MATCH($A856+IF(E$9&gt;$B856,0,1),Data!$3:$3,0),Num_Orgs,1),MATCH($C856,OFFSET(Data!$A$10,1,MATCH($A856+IF(E$9&gt;$B856,0,1),Data!$3:$3,0)-1,Num_Orgs,1),0),1)</f>
        <v>0.94382254229735907</v>
      </c>
      <c r="F856" s="70">
        <f ca="1">INDEX(OFFSET(Data!$A$10,1,F$9+MATCH($A856+IF(F$9&gt;$B856,0,1),Data!$3:$3,0),Num_Orgs,1),MATCH($C856,OFFSET(Data!$A$10,1,MATCH($A856+IF(F$9&gt;$B856,0,1),Data!$3:$3,0)-1,Num_Orgs,1),0),1)</f>
        <v>0.99627950075333704</v>
      </c>
      <c r="G856" s="70">
        <f ca="1">INDEX(OFFSET(Data!$A$10,1,G$9+MATCH($A856+IF(G$9&gt;$B856,0,1),Data!$3:$3,0),Num_Orgs,1),MATCH($C856,OFFSET(Data!$A$10,1,MATCH($A856+IF(G$9&gt;$B856,0,1),Data!$3:$3,0)-1,Num_Orgs,1),0),1)</f>
        <v>0.91550049923798604</v>
      </c>
      <c r="H856" s="70">
        <f ca="1">INDEX(OFFSET(Data!$A$10,1,H$9+MATCH($A856+IF(H$9&gt;$B856,0,1),Data!$3:$3,0),Num_Orgs,1),MATCH($C856,OFFSET(Data!$A$10,1,MATCH($A856+IF(H$9&gt;$B856,0,1),Data!$3:$3,0)-1,Num_Orgs,1),0),1)</f>
        <v>0.78801846428800693</v>
      </c>
      <c r="I856" s="70">
        <f ca="1">INDEX(OFFSET(Data!$A$10,1,I$9+MATCH($A856+IF(I$9&gt;$B856,0,1),Data!$3:$3,0),Num_Orgs,1),MATCH($C856,OFFSET(Data!$A$10,1,MATCH($A856+IF(I$9&gt;$B856,0,1),Data!$3:$3,0)-1,Num_Orgs,1),0),1)</f>
        <v>0</v>
      </c>
      <c r="J856" s="26">
        <f ca="1">IFERROR((E856*SUM(Data!$C$8:$D$8))+(F856*Data!$E$8)+(G856*SUM(Data!$F$8:$G$8))+(H856*Data!$H$8)+(I856*Data!$I$8)+Data!$J$8,0)</f>
        <v>0.96543215663886839</v>
      </c>
      <c r="K856" s="119"/>
      <c r="L856" s="69"/>
      <c r="AI856" s="69"/>
    </row>
    <row r="857" spans="1:35" ht="13.8" x14ac:dyDescent="0.25">
      <c r="A857" s="118">
        <v>1</v>
      </c>
      <c r="B857" s="69">
        <f t="shared" si="738"/>
        <v>3</v>
      </c>
      <c r="C857" s="118" t="str">
        <f t="shared" si="739"/>
        <v>RWF</v>
      </c>
      <c r="D857" s="69"/>
      <c r="E857" s="70">
        <f ca="1">INDEX(OFFSET(Data!$A$10,1,E$9+MATCH($A857+IF(E$9&gt;$B857,0,1),Data!$3:$3,0),Num_Orgs,1),MATCH($C857,OFFSET(Data!$A$10,1,MATCH($A857+IF(E$9&gt;$B857,0,1),Data!$3:$3,0)-1,Num_Orgs,1),0),1)</f>
        <v>1.0424714641270307</v>
      </c>
      <c r="F857" s="70">
        <f ca="1">INDEX(OFFSET(Data!$A$10,1,F$9+MATCH($A857+IF(F$9&gt;$B857,0,1),Data!$3:$3,0),Num_Orgs,1),MATCH($C857,OFFSET(Data!$A$10,1,MATCH($A857+IF(F$9&gt;$B857,0,1),Data!$3:$3,0)-1,Num_Orgs,1),0),1)</f>
        <v>0.99627950075333704</v>
      </c>
      <c r="G857" s="70">
        <f ca="1">INDEX(OFFSET(Data!$A$10,1,G$9+MATCH($A857+IF(G$9&gt;$B857,0,1),Data!$3:$3,0),Num_Orgs,1),MATCH($C857,OFFSET(Data!$A$10,1,MATCH($A857+IF(G$9&gt;$B857,0,1),Data!$3:$3,0)-1,Num_Orgs,1),0),1)</f>
        <v>1.0747179773663313</v>
      </c>
      <c r="H857" s="70">
        <f ca="1">INDEX(OFFSET(Data!$A$10,1,H$9+MATCH($A857+IF(H$9&gt;$B857,0,1),Data!$3:$3,0),Num_Orgs,1),MATCH($C857,OFFSET(Data!$A$10,1,MATCH($A857+IF(H$9&gt;$B857,0,1),Data!$3:$3,0)-1,Num_Orgs,1),0),1)</f>
        <v>0.75863936806113386</v>
      </c>
      <c r="I857" s="70">
        <f ca="1">INDEX(OFFSET(Data!$A$10,1,I$9+MATCH($A857+IF(I$9&gt;$B857,0,1),Data!$3:$3,0),Num_Orgs,1),MATCH($C857,OFFSET(Data!$A$10,1,MATCH($A857+IF(I$9&gt;$B857,0,1),Data!$3:$3,0)-1,Num_Orgs,1),0),1)</f>
        <v>0</v>
      </c>
      <c r="J857" s="26">
        <f ca="1">IFERROR((E857*SUM(Data!$C$8:$D$8))+(F857*Data!$E$8)+(G857*SUM(Data!$F$8:$G$8))+(H857*Data!$H$8)+(I857*Data!$I$8)+Data!$J$8,0)</f>
        <v>1.0237141626745514</v>
      </c>
      <c r="K857" s="119"/>
      <c r="L857" s="69"/>
      <c r="AI857" s="69"/>
    </row>
    <row r="858" spans="1:35" ht="13.8" x14ac:dyDescent="0.25">
      <c r="A858" s="118">
        <v>1</v>
      </c>
      <c r="B858" s="69">
        <f t="shared" si="738"/>
        <v>3</v>
      </c>
      <c r="C858" s="118" t="str">
        <f t="shared" si="739"/>
        <v>RWG</v>
      </c>
      <c r="D858" s="69"/>
      <c r="E858" s="70">
        <f ca="1">INDEX(OFFSET(Data!$A$10,1,E$9+MATCH($A858+IF(E$9&gt;$B858,0,1),Data!$3:$3,0),Num_Orgs,1),MATCH($C858,OFFSET(Data!$A$10,1,MATCH($A858+IF(E$9&gt;$B858,0,1),Data!$3:$3,0)-1,Num_Orgs,1),0),1)</f>
        <v>1.1044255006201276</v>
      </c>
      <c r="F858" s="70">
        <f ca="1">INDEX(OFFSET(Data!$A$10,1,F$9+MATCH($A858+IF(F$9&gt;$B858,0,1),Data!$3:$3,0),Num_Orgs,1),MATCH($C858,OFFSET(Data!$A$10,1,MATCH($A858+IF(F$9&gt;$B858,0,1),Data!$3:$3,0)-1,Num_Orgs,1),0),1)</f>
        <v>0.99627950075333704</v>
      </c>
      <c r="G858" s="70">
        <f ca="1">INDEX(OFFSET(Data!$A$10,1,G$9+MATCH($A858+IF(G$9&gt;$B858,0,1),Data!$3:$3,0),Num_Orgs,1),MATCH($C858,OFFSET(Data!$A$10,1,MATCH($A858+IF(G$9&gt;$B858,0,1),Data!$3:$3,0)-1,Num_Orgs,1),0),1)</f>
        <v>1.0846690697493531</v>
      </c>
      <c r="H858" s="70">
        <f ca="1">INDEX(OFFSET(Data!$A$10,1,H$9+MATCH($A858+IF(H$9&gt;$B858,0,1),Data!$3:$3,0),Num_Orgs,1),MATCH($C858,OFFSET(Data!$A$10,1,MATCH($A858+IF(H$9&gt;$B858,0,1),Data!$3:$3,0)-1,Num_Orgs,1),0),1)</f>
        <v>2.9971518973467295</v>
      </c>
      <c r="I858" s="70">
        <f ca="1">INDEX(OFFSET(Data!$A$10,1,I$9+MATCH($A858+IF(I$9&gt;$B858,0,1),Data!$3:$3,0),Num_Orgs,1),MATCH($C858,OFFSET(Data!$A$10,1,MATCH($A858+IF(I$9&gt;$B858,0,1),Data!$3:$3,0)-1,Num_Orgs,1),0),1)</f>
        <v>0</v>
      </c>
      <c r="J858" s="26">
        <f ca="1">IFERROR((E858*SUM(Data!$C$8:$D$8))+(F858*Data!$E$8)+(G858*SUM(Data!$F$8:$G$8))+(H858*Data!$H$8)+(I858*Data!$I$8)+Data!$J$8,0)</f>
        <v>1.0680341445357928</v>
      </c>
      <c r="K858" s="119"/>
      <c r="L858" s="69"/>
      <c r="AI858" s="69"/>
    </row>
    <row r="859" spans="1:35" ht="13.8" x14ac:dyDescent="0.25">
      <c r="A859" s="118">
        <v>1</v>
      </c>
      <c r="B859" s="69">
        <f t="shared" si="738"/>
        <v>3</v>
      </c>
      <c r="C859" s="118" t="str">
        <f t="shared" si="739"/>
        <v>RWH</v>
      </c>
      <c r="D859" s="69"/>
      <c r="E859" s="70">
        <f ca="1">INDEX(OFFSET(Data!$A$10,1,E$9+MATCH($A859+IF(E$9&gt;$B859,0,1),Data!$3:$3,0),Num_Orgs,1),MATCH($C859,OFFSET(Data!$A$10,1,MATCH($A859+IF(E$9&gt;$B859,0,1),Data!$3:$3,0)-1,Num_Orgs,1),0),1)</f>
        <v>1.0906853846288567</v>
      </c>
      <c r="F859" s="70">
        <f ca="1">INDEX(OFFSET(Data!$A$10,1,F$9+MATCH($A859+IF(F$9&gt;$B859,0,1),Data!$3:$3,0),Num_Orgs,1),MATCH($C859,OFFSET(Data!$A$10,1,MATCH($A859+IF(F$9&gt;$B859,0,1),Data!$3:$3,0)-1,Num_Orgs,1),0),1)</f>
        <v>0.99627950075333704</v>
      </c>
      <c r="G859" s="70">
        <f ca="1">INDEX(OFFSET(Data!$A$10,1,G$9+MATCH($A859+IF(G$9&gt;$B859,0,1),Data!$3:$3,0),Num_Orgs,1),MATCH($C859,OFFSET(Data!$A$10,1,MATCH($A859+IF(G$9&gt;$B859,0,1),Data!$3:$3,0)-1,Num_Orgs,1),0),1)</f>
        <v>1.0747179773663313</v>
      </c>
      <c r="H859" s="70">
        <f ca="1">INDEX(OFFSET(Data!$A$10,1,H$9+MATCH($A859+IF(H$9&gt;$B859,0,1),Data!$3:$3,0),Num_Orgs,1),MATCH($C859,OFFSET(Data!$A$10,1,MATCH($A859+IF(H$9&gt;$B859,0,1),Data!$3:$3,0)-1,Num_Orgs,1),0),1)</f>
        <v>2.6974821150320207</v>
      </c>
      <c r="I859" s="70">
        <f ca="1">INDEX(OFFSET(Data!$A$10,1,I$9+MATCH($A859+IF(I$9&gt;$B859,0,1),Data!$3:$3,0),Num_Orgs,1),MATCH($C859,OFFSET(Data!$A$10,1,MATCH($A859+IF(I$9&gt;$B859,0,1),Data!$3:$3,0)-1,Num_Orgs,1),0),1)</f>
        <v>0</v>
      </c>
      <c r="J859" s="26">
        <f ca="1">IFERROR((E859*SUM(Data!$C$8:$D$8))+(F859*Data!$E$8)+(G859*SUM(Data!$F$8:$G$8))+(H859*Data!$H$8)+(I859*Data!$I$8)+Data!$J$8,0)</f>
        <v>1.0588806182529629</v>
      </c>
      <c r="K859" s="119"/>
      <c r="L859" s="69"/>
      <c r="AI859" s="69"/>
    </row>
    <row r="860" spans="1:35" ht="13.8" x14ac:dyDescent="0.25">
      <c r="A860" s="118">
        <v>1</v>
      </c>
      <c r="B860" s="69">
        <f t="shared" si="738"/>
        <v>3</v>
      </c>
      <c r="C860" s="118" t="str">
        <f t="shared" si="739"/>
        <v>RWJ</v>
      </c>
      <c r="D860" s="69"/>
      <c r="E860" s="70">
        <f ca="1">INDEX(OFFSET(Data!$A$10,1,E$9+MATCH($A860+IF(E$9&gt;$B860,0,1),Data!$3:$3,0),Num_Orgs,1),MATCH($C860,OFFSET(Data!$A$10,1,MATCH($A860+IF(E$9&gt;$B860,0,1),Data!$3:$3,0)-1,Num_Orgs,1),0),1)</f>
        <v>0.95732587385097145</v>
      </c>
      <c r="F860" s="70">
        <f ca="1">INDEX(OFFSET(Data!$A$10,1,F$9+MATCH($A860+IF(F$9&gt;$B860,0,1),Data!$3:$3,0),Num_Orgs,1),MATCH($C860,OFFSET(Data!$A$10,1,MATCH($A860+IF(F$9&gt;$B860,0,1),Data!$3:$3,0)-1,Num_Orgs,1),0),1)</f>
        <v>0.99627950075333704</v>
      </c>
      <c r="G860" s="70">
        <f ca="1">INDEX(OFFSET(Data!$A$10,1,G$9+MATCH($A860+IF(G$9&gt;$B860,0,1),Data!$3:$3,0),Num_Orgs,1),MATCH($C860,OFFSET(Data!$A$10,1,MATCH($A860+IF(G$9&gt;$B860,0,1),Data!$3:$3,0)-1,Num_Orgs,1),0),1)</f>
        <v>0.90554940685496443</v>
      </c>
      <c r="H860" s="70">
        <f ca="1">INDEX(OFFSET(Data!$A$10,1,H$9+MATCH($A860+IF(H$9&gt;$B860,0,1),Data!$3:$3,0),Num_Orgs,1),MATCH($C860,OFFSET(Data!$A$10,1,MATCH($A860+IF(H$9&gt;$B860,0,1),Data!$3:$3,0)-1,Num_Orgs,1),0),1)</f>
        <v>1.1248503015888127</v>
      </c>
      <c r="I860" s="70">
        <f ca="1">INDEX(OFFSET(Data!$A$10,1,I$9+MATCH($A860+IF(I$9&gt;$B860,0,1),Data!$3:$3,0),Num_Orgs,1),MATCH($C860,OFFSET(Data!$A$10,1,MATCH($A860+IF(I$9&gt;$B860,0,1),Data!$3:$3,0)-1,Num_Orgs,1),0),1)</f>
        <v>0</v>
      </c>
      <c r="J860" s="26">
        <f ca="1">IFERROR((E860*SUM(Data!$C$8:$D$8))+(F860*Data!$E$8)+(G860*SUM(Data!$F$8:$G$8))+(H860*Data!$H$8)+(I860*Data!$I$8)+Data!$J$8,0)</f>
        <v>0.97409210559163939</v>
      </c>
      <c r="K860" s="119"/>
      <c r="L860" s="69"/>
      <c r="AI860" s="69"/>
    </row>
    <row r="861" spans="1:35" ht="13.8" x14ac:dyDescent="0.25">
      <c r="A861" s="118">
        <v>1</v>
      </c>
      <c r="B861" s="69">
        <f t="shared" si="738"/>
        <v>3</v>
      </c>
      <c r="C861" s="118" t="str">
        <f t="shared" si="739"/>
        <v>RWK</v>
      </c>
      <c r="D861" s="69"/>
      <c r="E861" s="70">
        <f ca="1">INDEX(OFFSET(Data!$A$10,1,E$9+MATCH($A861+IF(E$9&gt;$B861,0,1),Data!$3:$3,0),Num_Orgs,1),MATCH($C861,OFFSET(Data!$A$10,1,MATCH($A861+IF(E$9&gt;$B861,0,1),Data!$3:$3,0)-1,Num_Orgs,1),0),1)</f>
        <v>1.1202299733874304</v>
      </c>
      <c r="F861" s="70">
        <f ca="1">INDEX(OFFSET(Data!$A$10,1,F$9+MATCH($A861+IF(F$9&gt;$B861,0,1),Data!$3:$3,0),Num_Orgs,1),MATCH($C861,OFFSET(Data!$A$10,1,MATCH($A861+IF(F$9&gt;$B861,0,1),Data!$3:$3,0)-1,Num_Orgs,1),0),1)</f>
        <v>1.0185549790730142</v>
      </c>
      <c r="G861" s="70">
        <f ca="1">INDEX(OFFSET(Data!$A$10,1,G$9+MATCH($A861+IF(G$9&gt;$B861,0,1),Data!$3:$3,0),Num_Orgs,1),MATCH($C861,OFFSET(Data!$A$10,1,MATCH($A861+IF(G$9&gt;$B861,0,1),Data!$3:$3,0)-1,Num_Orgs,1),0),1)</f>
        <v>1.1701938545900124</v>
      </c>
      <c r="H861" s="70">
        <f ca="1">INDEX(OFFSET(Data!$A$10,1,H$9+MATCH($A861+IF(H$9&gt;$B861,0,1),Data!$3:$3,0),Num_Orgs,1),MATCH($C861,OFFSET(Data!$A$10,1,MATCH($A861+IF(H$9&gt;$B861,0,1),Data!$3:$3,0)-1,Num_Orgs,1),0),1)</f>
        <v>4.9616608076711985</v>
      </c>
      <c r="I861" s="70">
        <f ca="1">INDEX(OFFSET(Data!$A$10,1,I$9+MATCH($A861+IF(I$9&gt;$B861,0,1),Data!$3:$3,0),Num_Orgs,1),MATCH($C861,OFFSET(Data!$A$10,1,MATCH($A861+IF(I$9&gt;$B861,0,1),Data!$3:$3,0)-1,Num_Orgs,1),0),1)</f>
        <v>0</v>
      </c>
      <c r="J861" s="26">
        <f ca="1">IFERROR((E861*SUM(Data!$C$8:$D$8))+(F861*Data!$E$8)+(G861*SUM(Data!$F$8:$G$8))+(H861*Data!$H$8)+(I861*Data!$I$8)+Data!$J$8,0)</f>
        <v>1.0908934167812454</v>
      </c>
      <c r="K861" s="119"/>
      <c r="L861" s="69"/>
      <c r="AI861" s="69"/>
    </row>
    <row r="862" spans="1:35" ht="13.8" x14ac:dyDescent="0.25">
      <c r="A862" s="118">
        <v>1</v>
      </c>
      <c r="B862" s="69">
        <f t="shared" si="738"/>
        <v>3</v>
      </c>
      <c r="C862" s="118" t="str">
        <f t="shared" si="739"/>
        <v>RWP</v>
      </c>
      <c r="D862" s="69"/>
      <c r="E862" s="70">
        <f ca="1">INDEX(OFFSET(Data!$A$10,1,E$9+MATCH($A862+IF(E$9&gt;$B862,0,1),Data!$3:$3,0),Num_Orgs,1),MATCH($C862,OFFSET(Data!$A$10,1,MATCH($A862+IF(E$9&gt;$B862,0,1),Data!$3:$3,0)-1,Num_Orgs,1),0),1)</f>
        <v>0.94850666098260428</v>
      </c>
      <c r="F862" s="70">
        <f ca="1">INDEX(OFFSET(Data!$A$10,1,F$9+MATCH($A862+IF(F$9&gt;$B862,0,1),Data!$3:$3,0),Num_Orgs,1),MATCH($C862,OFFSET(Data!$A$10,1,MATCH($A862+IF(F$9&gt;$B862,0,1),Data!$3:$3,0)-1,Num_Orgs,1),0),1)</f>
        <v>0.99627950075333704</v>
      </c>
      <c r="G862" s="70">
        <f ca="1">INDEX(OFFSET(Data!$A$10,1,G$9+MATCH($A862+IF(G$9&gt;$B862,0,1),Data!$3:$3,0),Num_Orgs,1),MATCH($C862,OFFSET(Data!$A$10,1,MATCH($A862+IF(G$9&gt;$B862,0,1),Data!$3:$3,0)-1,Num_Orgs,1),0),1)</f>
        <v>0.94535377638704965</v>
      </c>
      <c r="H862" s="70">
        <f ca="1">INDEX(OFFSET(Data!$A$10,1,H$9+MATCH($A862+IF(H$9&gt;$B862,0,1),Data!$3:$3,0),Num_Orgs,1),MATCH($C862,OFFSET(Data!$A$10,1,MATCH($A862+IF(H$9&gt;$B862,0,1),Data!$3:$3,0)-1,Num_Orgs,1),0),1)</f>
        <v>0.72335020368279379</v>
      </c>
      <c r="I862" s="70">
        <f ca="1">INDEX(OFFSET(Data!$A$10,1,I$9+MATCH($A862+IF(I$9&gt;$B862,0,1),Data!$3:$3,0),Num_Orgs,1),MATCH($C862,OFFSET(Data!$A$10,1,MATCH($A862+IF(I$9&gt;$B862,0,1),Data!$3:$3,0)-1,Num_Orgs,1),0),1)</f>
        <v>0</v>
      </c>
      <c r="J862" s="26">
        <f ca="1">IFERROR((E862*SUM(Data!$C$8:$D$8))+(F862*Data!$E$8)+(G862*SUM(Data!$F$8:$G$8))+(H862*Data!$H$8)+(I862*Data!$I$8)+Data!$J$8,0)</f>
        <v>0.96850974807093593</v>
      </c>
      <c r="K862" s="119"/>
      <c r="L862" s="69"/>
      <c r="AI862" s="69"/>
    </row>
    <row r="863" spans="1:35" ht="13.8" x14ac:dyDescent="0.25">
      <c r="A863" s="118">
        <v>1</v>
      </c>
      <c r="B863" s="69">
        <f t="shared" si="738"/>
        <v>3</v>
      </c>
      <c r="C863" s="118" t="str">
        <f t="shared" si="739"/>
        <v>RWR</v>
      </c>
      <c r="D863" s="69"/>
      <c r="E863" s="70">
        <f ca="1">INDEX(OFFSET(Data!$A$10,1,E$9+MATCH($A863+IF(E$9&gt;$B863,0,1),Data!$3:$3,0),Num_Orgs,1),MATCH($C863,OFFSET(Data!$A$10,1,MATCH($A863+IF(E$9&gt;$B863,0,1),Data!$3:$3,0)-1,Num_Orgs,1),0),1)</f>
        <v>1.0799363682565417</v>
      </c>
      <c r="F863" s="70">
        <f ca="1">INDEX(OFFSET(Data!$A$10,1,F$9+MATCH($A863+IF(F$9&gt;$B863,0,1),Data!$3:$3,0),Num_Orgs,1),MATCH($C863,OFFSET(Data!$A$10,1,MATCH($A863+IF(F$9&gt;$B863,0,1),Data!$3:$3,0)-1,Num_Orgs,1),0),1)</f>
        <v>0.99627950075333704</v>
      </c>
      <c r="G863" s="70">
        <f ca="1">INDEX(OFFSET(Data!$A$10,1,G$9+MATCH($A863+IF(G$9&gt;$B863,0,1),Data!$3:$3,0),Num_Orgs,1),MATCH($C863,OFFSET(Data!$A$10,1,MATCH($A863+IF(G$9&gt;$B863,0,1),Data!$3:$3,0)-1,Num_Orgs,1),0),1)</f>
        <v>1.073810487809389</v>
      </c>
      <c r="H863" s="70">
        <f ca="1">INDEX(OFFSET(Data!$A$10,1,H$9+MATCH($A863+IF(H$9&gt;$B863,0,1),Data!$3:$3,0),Num_Orgs,1),MATCH($C863,OFFSET(Data!$A$10,1,MATCH($A863+IF(H$9&gt;$B863,0,1),Data!$3:$3,0)-1,Num_Orgs,1),0),1)</f>
        <v>0.8801695943676271</v>
      </c>
      <c r="I863" s="70">
        <f ca="1">INDEX(OFFSET(Data!$A$10,1,I$9+MATCH($A863+IF(I$9&gt;$B863,0,1),Data!$3:$3,0),Num_Orgs,1),MATCH($C863,OFFSET(Data!$A$10,1,MATCH($A863+IF(I$9&gt;$B863,0,1),Data!$3:$3,0)-1,Num_Orgs,1),0),1)</f>
        <v>0</v>
      </c>
      <c r="J863" s="26">
        <f ca="1">IFERROR((E863*SUM(Data!$C$8:$D$8))+(F863*Data!$E$8)+(G863*SUM(Data!$F$8:$G$8))+(H863*Data!$H$8)+(I863*Data!$I$8)+Data!$J$8,0)</f>
        <v>1.0448084517902794</v>
      </c>
      <c r="K863" s="119"/>
      <c r="L863" s="69"/>
      <c r="AI863" s="69"/>
    </row>
    <row r="864" spans="1:35" ht="13.8" x14ac:dyDescent="0.25">
      <c r="A864" s="118">
        <v>1</v>
      </c>
      <c r="B864" s="69">
        <f t="shared" si="738"/>
        <v>3</v>
      </c>
      <c r="C864" s="118" t="str">
        <f t="shared" si="739"/>
        <v>RWV</v>
      </c>
      <c r="D864" s="69"/>
      <c r="E864" s="70">
        <f ca="1">INDEX(OFFSET(Data!$A$10,1,E$9+MATCH($A864+IF(E$9&gt;$B864,0,1),Data!$3:$3,0),Num_Orgs,1),MATCH($C864,OFFSET(Data!$A$10,1,MATCH($A864+IF(E$9&gt;$B864,0,1),Data!$3:$3,0)-1,Num_Orgs,1),0),1)</f>
        <v>0.90428976056740851</v>
      </c>
      <c r="F864" s="70">
        <f ca="1">INDEX(OFFSET(Data!$A$10,1,F$9+MATCH($A864+IF(F$9&gt;$B864,0,1),Data!$3:$3,0),Num_Orgs,1),MATCH($C864,OFFSET(Data!$A$10,1,MATCH($A864+IF(F$9&gt;$B864,0,1),Data!$3:$3,0)-1,Num_Orgs,1),0),1)</f>
        <v>0.99627950075333704</v>
      </c>
      <c r="G864" s="70">
        <f ca="1">INDEX(OFFSET(Data!$A$10,1,G$9+MATCH($A864+IF(G$9&gt;$B864,0,1),Data!$3:$3,0),Num_Orgs,1),MATCH($C864,OFFSET(Data!$A$10,1,MATCH($A864+IF(G$9&gt;$B864,0,1),Data!$3:$3,0)-1,Num_Orgs,1),0),1)</f>
        <v>0.95530486877007115</v>
      </c>
      <c r="H864" s="70">
        <f ca="1">INDEX(OFFSET(Data!$A$10,1,H$9+MATCH($A864+IF(H$9&gt;$B864,0,1),Data!$3:$3,0),Num_Orgs,1),MATCH($C864,OFFSET(Data!$A$10,1,MATCH($A864+IF(H$9&gt;$B864,0,1),Data!$3:$3,0)-1,Num_Orgs,1),0),1)</f>
        <v>0.24141825971213493</v>
      </c>
      <c r="I864" s="70">
        <f ca="1">INDEX(OFFSET(Data!$A$10,1,I$9+MATCH($A864+IF(I$9&gt;$B864,0,1),Data!$3:$3,0),Num_Orgs,1),MATCH($C864,OFFSET(Data!$A$10,1,MATCH($A864+IF(I$9&gt;$B864,0,1),Data!$3:$3,0)-1,Num_Orgs,1),0),1)</f>
        <v>0</v>
      </c>
      <c r="J864" s="26">
        <f ca="1">IFERROR((E864*SUM(Data!$C$8:$D$8))+(F864*Data!$E$8)+(G864*SUM(Data!$F$8:$G$8))+(H864*Data!$H$8)+(I864*Data!$I$8)+Data!$J$8,0)</f>
        <v>0.9423331776783892</v>
      </c>
      <c r="K864" s="119"/>
      <c r="L864" s="69"/>
      <c r="AI864" s="69"/>
    </row>
    <row r="865" spans="1:35" ht="13.8" x14ac:dyDescent="0.25">
      <c r="A865" s="118">
        <v>1</v>
      </c>
      <c r="B865" s="69">
        <f t="shared" si="738"/>
        <v>3</v>
      </c>
      <c r="C865" s="118" t="str">
        <f t="shared" si="739"/>
        <v>RWW</v>
      </c>
      <c r="D865" s="69"/>
      <c r="E865" s="70">
        <f ca="1">INDEX(OFFSET(Data!$A$10,1,E$9+MATCH($A865+IF(E$9&gt;$B865,0,1),Data!$3:$3,0),Num_Orgs,1),MATCH($C865,OFFSET(Data!$A$10,1,MATCH($A865+IF(E$9&gt;$B865,0,1),Data!$3:$3,0)-1,Num_Orgs,1),0),1)</f>
        <v>0.9488127904487873</v>
      </c>
      <c r="F865" s="70">
        <f ca="1">INDEX(OFFSET(Data!$A$10,1,F$9+MATCH($A865+IF(F$9&gt;$B865,0,1),Data!$3:$3,0),Num_Orgs,1),MATCH($C865,OFFSET(Data!$A$10,1,MATCH($A865+IF(F$9&gt;$B865,0,1),Data!$3:$3,0)-1,Num_Orgs,1),0),1)</f>
        <v>0.99627950075333704</v>
      </c>
      <c r="G865" s="70">
        <f ca="1">INDEX(OFFSET(Data!$A$10,1,G$9+MATCH($A865+IF(G$9&gt;$B865,0,1),Data!$3:$3,0),Num_Orgs,1),MATCH($C865,OFFSET(Data!$A$10,1,MATCH($A865+IF(G$9&gt;$B865,0,1),Data!$3:$3,0)-1,Num_Orgs,1),0),1)</f>
        <v>0.89885030544678635</v>
      </c>
      <c r="H865" s="70">
        <f ca="1">INDEX(OFFSET(Data!$A$10,1,H$9+MATCH($A865+IF(H$9&gt;$B865,0,1),Data!$3:$3,0),Num_Orgs,1),MATCH($C865,OFFSET(Data!$A$10,1,MATCH($A865+IF(H$9&gt;$B865,0,1),Data!$3:$3,0)-1,Num_Orgs,1),0),1)</f>
        <v>1.1528094003159439</v>
      </c>
      <c r="I865" s="70">
        <f ca="1">INDEX(OFFSET(Data!$A$10,1,I$9+MATCH($A865+IF(I$9&gt;$B865,0,1),Data!$3:$3,0),Num_Orgs,1),MATCH($C865,OFFSET(Data!$A$10,1,MATCH($A865+IF(I$9&gt;$B865,0,1),Data!$3:$3,0)-1,Num_Orgs,1),0),1)</f>
        <v>0</v>
      </c>
      <c r="J865" s="26">
        <f ca="1">IFERROR((E865*SUM(Data!$C$8:$D$8))+(F865*Data!$E$8)+(G865*SUM(Data!$F$8:$G$8))+(H865*Data!$H$8)+(I865*Data!$I$8)+Data!$J$8,0)</f>
        <v>0.96936404396360198</v>
      </c>
      <c r="K865" s="119"/>
      <c r="L865" s="69"/>
      <c r="AI865" s="69"/>
    </row>
    <row r="866" spans="1:35" ht="13.8" x14ac:dyDescent="0.25">
      <c r="A866" s="118">
        <v>1</v>
      </c>
      <c r="B866" s="69">
        <f t="shared" si="738"/>
        <v>3</v>
      </c>
      <c r="C866" s="118" t="str">
        <f t="shared" si="739"/>
        <v>RWX</v>
      </c>
      <c r="D866" s="69"/>
      <c r="E866" s="70">
        <f ca="1">INDEX(OFFSET(Data!$A$10,1,E$9+MATCH($A866+IF(E$9&gt;$B866,0,1),Data!$3:$3,0),Num_Orgs,1),MATCH($C866,OFFSET(Data!$A$10,1,MATCH($A866+IF(E$9&gt;$B866,0,1),Data!$3:$3,0)-1,Num_Orgs,1),0),1)</f>
        <v>1.1020186406750676</v>
      </c>
      <c r="F866" s="70">
        <f ca="1">INDEX(OFFSET(Data!$A$10,1,F$9+MATCH($A866+IF(F$9&gt;$B866,0,1),Data!$3:$3,0),Num_Orgs,1),MATCH($C866,OFFSET(Data!$A$10,1,MATCH($A866+IF(F$9&gt;$B866,0,1),Data!$3:$3,0)-1,Num_Orgs,1),0),1)</f>
        <v>0.99627950075333704</v>
      </c>
      <c r="G866" s="70">
        <f ca="1">INDEX(OFFSET(Data!$A$10,1,G$9+MATCH($A866+IF(G$9&gt;$B866,0,1),Data!$3:$3,0),Num_Orgs,1),MATCH($C866,OFFSET(Data!$A$10,1,MATCH($A866+IF(G$9&gt;$B866,0,1),Data!$3:$3,0)-1,Num_Orgs,1),0),1)</f>
        <v>1.0499790066611303</v>
      </c>
      <c r="H866" s="70">
        <f ca="1">INDEX(OFFSET(Data!$A$10,1,H$9+MATCH($A866+IF(H$9&gt;$B866,0,1),Data!$3:$3,0),Num_Orgs,1),MATCH($C866,OFFSET(Data!$A$10,1,MATCH($A866+IF(H$9&gt;$B866,0,1),Data!$3:$3,0)-1,Num_Orgs,1),0),1)</f>
        <v>1.1397551404255146</v>
      </c>
      <c r="I866" s="70">
        <f ca="1">INDEX(OFFSET(Data!$A$10,1,I$9+MATCH($A866+IF(I$9&gt;$B866,0,1),Data!$3:$3,0),Num_Orgs,1),MATCH($C866,OFFSET(Data!$A$10,1,MATCH($A866+IF(I$9&gt;$B866,0,1),Data!$3:$3,0)-1,Num_Orgs,1),0),1)</f>
        <v>0</v>
      </c>
      <c r="J866" s="26">
        <f ca="1">IFERROR((E866*SUM(Data!$C$8:$D$8))+(F866*Data!$E$8)+(G866*SUM(Data!$F$8:$G$8))+(H866*Data!$H$8)+(I866*Data!$I$8)+Data!$J$8,0)</f>
        <v>1.0574635739244129</v>
      </c>
      <c r="K866" s="119"/>
      <c r="L866" s="69"/>
      <c r="AI866" s="69"/>
    </row>
    <row r="867" spans="1:35" ht="13.8" x14ac:dyDescent="0.25">
      <c r="A867" s="118">
        <v>1</v>
      </c>
      <c r="B867" s="69">
        <f t="shared" si="738"/>
        <v>3</v>
      </c>
      <c r="C867" s="118" t="str">
        <f t="shared" si="739"/>
        <v>RWY</v>
      </c>
      <c r="D867" s="69"/>
      <c r="E867" s="70">
        <f ca="1">INDEX(OFFSET(Data!$A$10,1,E$9+MATCH($A867+IF(E$9&gt;$B867,0,1),Data!$3:$3,0),Num_Orgs,1),MATCH($C867,OFFSET(Data!$A$10,1,MATCH($A867+IF(E$9&gt;$B867,0,1),Data!$3:$3,0)-1,Num_Orgs,1),0),1)</f>
        <v>0.93644384219814714</v>
      </c>
      <c r="F867" s="70">
        <f ca="1">INDEX(OFFSET(Data!$A$10,1,F$9+MATCH($A867+IF(F$9&gt;$B867,0,1),Data!$3:$3,0),Num_Orgs,1),MATCH($C867,OFFSET(Data!$A$10,1,MATCH($A867+IF(F$9&gt;$B867,0,1),Data!$3:$3,0)-1,Num_Orgs,1),0),1)</f>
        <v>0.99627950075333704</v>
      </c>
      <c r="G867" s="70">
        <f ca="1">INDEX(OFFSET(Data!$A$10,1,G$9+MATCH($A867+IF(G$9&gt;$B867,0,1),Data!$3:$3,0),Num_Orgs,1),MATCH($C867,OFFSET(Data!$A$10,1,MATCH($A867+IF(G$9&gt;$B867,0,1),Data!$3:$3,0)-1,Num_Orgs,1),0),1)</f>
        <v>0.94055260681440078</v>
      </c>
      <c r="H867" s="70">
        <f ca="1">INDEX(OFFSET(Data!$A$10,1,H$9+MATCH($A867+IF(H$9&gt;$B867,0,1),Data!$3:$3,0),Num_Orgs,1),MATCH($C867,OFFSET(Data!$A$10,1,MATCH($A867+IF(H$9&gt;$B867,0,1),Data!$3:$3,0)-1,Num_Orgs,1),0),1)</f>
        <v>1.6348848077674782</v>
      </c>
      <c r="I867" s="70">
        <f ca="1">INDEX(OFFSET(Data!$A$10,1,I$9+MATCH($A867+IF(I$9&gt;$B867,0,1),Data!$3:$3,0),Num_Orgs,1),MATCH($C867,OFFSET(Data!$A$10,1,MATCH($A867+IF(I$9&gt;$B867,0,1),Data!$3:$3,0)-1,Num_Orgs,1),0),1)</f>
        <v>0</v>
      </c>
      <c r="J867" s="26">
        <f ca="1">IFERROR((E867*SUM(Data!$C$8:$D$8))+(F867*Data!$E$8)+(G867*SUM(Data!$F$8:$G$8))+(H867*Data!$H$8)+(I867*Data!$I$8)+Data!$J$8,0)</f>
        <v>0.96584309768601972</v>
      </c>
      <c r="K867" s="119"/>
      <c r="L867" s="69"/>
      <c r="AI867" s="69"/>
    </row>
    <row r="868" spans="1:35" ht="13.8" x14ac:dyDescent="0.25">
      <c r="A868" s="118">
        <v>1</v>
      </c>
      <c r="B868" s="69">
        <f t="shared" si="738"/>
        <v>3</v>
      </c>
      <c r="C868" s="118" t="str">
        <f t="shared" si="739"/>
        <v>RX1</v>
      </c>
      <c r="D868" s="69"/>
      <c r="E868" s="70">
        <f ca="1">INDEX(OFFSET(Data!$A$10,1,E$9+MATCH($A868+IF(E$9&gt;$B868,0,1),Data!$3:$3,0),Num_Orgs,1),MATCH($C868,OFFSET(Data!$A$10,1,MATCH($A868+IF(E$9&gt;$B868,0,1),Data!$3:$3,0)-1,Num_Orgs,1),0),1)</f>
        <v>0.94731724830812813</v>
      </c>
      <c r="F868" s="70">
        <f ca="1">INDEX(OFFSET(Data!$A$10,1,F$9+MATCH($A868+IF(F$9&gt;$B868,0,1),Data!$3:$3,0),Num_Orgs,1),MATCH($C868,OFFSET(Data!$A$10,1,MATCH($A868+IF(F$9&gt;$B868,0,1),Data!$3:$3,0)-1,Num_Orgs,1),0),1)</f>
        <v>0.99627950075333704</v>
      </c>
      <c r="G868" s="70">
        <f ca="1">INDEX(OFFSET(Data!$A$10,1,G$9+MATCH($A868+IF(G$9&gt;$B868,0,1),Data!$3:$3,0),Num_Orgs,1),MATCH($C868,OFFSET(Data!$A$10,1,MATCH($A868+IF(G$9&gt;$B868,0,1),Data!$3:$3,0)-1,Num_Orgs,1),0),1)</f>
        <v>0.91550049923798604</v>
      </c>
      <c r="H868" s="70">
        <f ca="1">INDEX(OFFSET(Data!$A$10,1,H$9+MATCH($A868+IF(H$9&gt;$B868,0,1),Data!$3:$3,0),Num_Orgs,1),MATCH($C868,OFFSET(Data!$A$10,1,MATCH($A868+IF(H$9&gt;$B868,0,1),Data!$3:$3,0)-1,Num_Orgs,1),0),1)</f>
        <v>1.0747050655283961</v>
      </c>
      <c r="I868" s="70">
        <f ca="1">INDEX(OFFSET(Data!$A$10,1,I$9+MATCH($A868+IF(I$9&gt;$B868,0,1),Data!$3:$3,0),Num_Orgs,1),MATCH($C868,OFFSET(Data!$A$10,1,MATCH($A868+IF(I$9&gt;$B868,0,1),Data!$3:$3,0)-1,Num_Orgs,1),0),1)</f>
        <v>0</v>
      </c>
      <c r="J868" s="26">
        <f ca="1">IFERROR((E868*SUM(Data!$C$8:$D$8))+(F868*Data!$E$8)+(G868*SUM(Data!$F$8:$G$8))+(H868*Data!$H$8)+(I868*Data!$I$8)+Data!$J$8,0)</f>
        <v>0.96863619596352324</v>
      </c>
      <c r="K868" s="119"/>
      <c r="L868" s="69"/>
      <c r="AI868" s="69"/>
    </row>
    <row r="869" spans="1:35" ht="13.8" x14ac:dyDescent="0.25">
      <c r="A869" s="118">
        <v>1</v>
      </c>
      <c r="B869" s="69">
        <f t="shared" si="738"/>
        <v>3</v>
      </c>
      <c r="C869" s="118" t="str">
        <f t="shared" si="739"/>
        <v>RX2</v>
      </c>
      <c r="D869" s="69"/>
      <c r="E869" s="70">
        <f ca="1">INDEX(OFFSET(Data!$A$10,1,E$9+MATCH($A869+IF(E$9&gt;$B869,0,1),Data!$3:$3,0),Num_Orgs,1),MATCH($C869,OFFSET(Data!$A$10,1,MATCH($A869+IF(E$9&gt;$B869,0,1),Data!$3:$3,0)-1,Num_Orgs,1),0),1)</f>
        <v>0.99428544587022905</v>
      </c>
      <c r="F869" s="70">
        <f ca="1">INDEX(OFFSET(Data!$A$10,1,F$9+MATCH($A869+IF(F$9&gt;$B869,0,1),Data!$3:$3,0),Num_Orgs,1),MATCH($C869,OFFSET(Data!$A$10,1,MATCH($A869+IF(F$9&gt;$B869,0,1),Data!$3:$3,0)-1,Num_Orgs,1),0),1)</f>
        <v>0.99627950075333704</v>
      </c>
      <c r="G869" s="70">
        <f ca="1">INDEX(OFFSET(Data!$A$10,1,G$9+MATCH($A869+IF(G$9&gt;$B869,0,1),Data!$3:$3,0),Num_Orgs,1),MATCH($C869,OFFSET(Data!$A$10,1,MATCH($A869+IF(G$9&gt;$B869,0,1),Data!$3:$3,0)-1,Num_Orgs,1),0),1)</f>
        <v>1.0579762798494881</v>
      </c>
      <c r="H869" s="70">
        <f ca="1">INDEX(OFFSET(Data!$A$10,1,H$9+MATCH($A869+IF(H$9&gt;$B869,0,1),Data!$3:$3,0),Num_Orgs,1),MATCH($C869,OFFSET(Data!$A$10,1,MATCH($A869+IF(H$9&gt;$B869,0,1),Data!$3:$3,0)-1,Num_Orgs,1),0),1)</f>
        <v>1.4016416970915924</v>
      </c>
      <c r="I869" s="70">
        <f ca="1">INDEX(OFFSET(Data!$A$10,1,I$9+MATCH($A869+IF(I$9&gt;$B869,0,1),Data!$3:$3,0),Num_Orgs,1),MATCH($C869,OFFSET(Data!$A$10,1,MATCH($A869+IF(I$9&gt;$B869,0,1),Data!$3:$3,0)-1,Num_Orgs,1),0),1)</f>
        <v>0</v>
      </c>
      <c r="J869" s="26">
        <f ca="1">IFERROR((E869*SUM(Data!$C$8:$D$8))+(F869*Data!$E$8)+(G869*SUM(Data!$F$8:$G$8))+(H869*Data!$H$8)+(I869*Data!$I$8)+Data!$J$8,0)</f>
        <v>0.99968893795859914</v>
      </c>
      <c r="K869" s="119"/>
      <c r="L869" s="69"/>
      <c r="AI869" s="69"/>
    </row>
    <row r="870" spans="1:35" ht="13.8" x14ac:dyDescent="0.25">
      <c r="A870" s="118">
        <v>1</v>
      </c>
      <c r="B870" s="69">
        <f t="shared" si="738"/>
        <v>3</v>
      </c>
      <c r="C870" s="118" t="str">
        <f t="shared" si="739"/>
        <v>RX3</v>
      </c>
      <c r="D870" s="69"/>
      <c r="E870" s="70">
        <f ca="1">INDEX(OFFSET(Data!$A$10,1,E$9+MATCH($A870+IF(E$9&gt;$B870,0,1),Data!$3:$3,0),Num_Orgs,1),MATCH($C870,OFFSET(Data!$A$10,1,MATCH($A870+IF(E$9&gt;$B870,0,1),Data!$3:$3,0)-1,Num_Orgs,1),0),1)</f>
        <v>0.92954039913067121</v>
      </c>
      <c r="F870" s="70">
        <f ca="1">INDEX(OFFSET(Data!$A$10,1,F$9+MATCH($A870+IF(F$9&gt;$B870,0,1),Data!$3:$3,0),Num_Orgs,1),MATCH($C870,OFFSET(Data!$A$10,1,MATCH($A870+IF(F$9&gt;$B870,0,1),Data!$3:$3,0)-1,Num_Orgs,1),0),1)</f>
        <v>0.99627950075333704</v>
      </c>
      <c r="G870" s="70">
        <f ca="1">INDEX(OFFSET(Data!$A$10,1,G$9+MATCH($A870+IF(G$9&gt;$B870,0,1),Data!$3:$3,0),Num_Orgs,1),MATCH($C870,OFFSET(Data!$A$10,1,MATCH($A870+IF(G$9&gt;$B870,0,1),Data!$3:$3,0)-1,Num_Orgs,1),0),1)</f>
        <v>0.97866598939117577</v>
      </c>
      <c r="H870" s="70">
        <f ca="1">INDEX(OFFSET(Data!$A$10,1,H$9+MATCH($A870+IF(H$9&gt;$B870,0,1),Data!$3:$3,0),Num_Orgs,1),MATCH($C870,OFFSET(Data!$A$10,1,MATCH($A870+IF(H$9&gt;$B870,0,1),Data!$3:$3,0)-1,Num_Orgs,1),0),1)</f>
        <v>0.59648932552651934</v>
      </c>
      <c r="I870" s="70">
        <f ca="1">INDEX(OFFSET(Data!$A$10,1,I$9+MATCH($A870+IF(I$9&gt;$B870,0,1),Data!$3:$3,0),Num_Orgs,1),MATCH($C870,OFFSET(Data!$A$10,1,MATCH($A870+IF(I$9&gt;$B870,0,1),Data!$3:$3,0)-1,Num_Orgs,1),0),1)</f>
        <v>0</v>
      </c>
      <c r="J870" s="26">
        <f ca="1">IFERROR((E870*SUM(Data!$C$8:$D$8))+(F870*Data!$E$8)+(G870*SUM(Data!$F$8:$G$8))+(H870*Data!$H$8)+(I870*Data!$I$8)+Data!$J$8,0)</f>
        <v>0.95841317356899181</v>
      </c>
      <c r="K870" s="119"/>
      <c r="L870" s="69"/>
      <c r="AI870" s="69"/>
    </row>
    <row r="871" spans="1:35" ht="13.8" x14ac:dyDescent="0.25">
      <c r="A871" s="118">
        <v>1</v>
      </c>
      <c r="B871" s="69">
        <f t="shared" si="738"/>
        <v>3</v>
      </c>
      <c r="C871" s="118" t="str">
        <f t="shared" si="739"/>
        <v>RX4</v>
      </c>
      <c r="D871" s="69"/>
      <c r="E871" s="70">
        <f ca="1">INDEX(OFFSET(Data!$A$10,1,E$9+MATCH($A871+IF(E$9&gt;$B871,0,1),Data!$3:$3,0),Num_Orgs,1),MATCH($C871,OFFSET(Data!$A$10,1,MATCH($A871+IF(E$9&gt;$B871,0,1),Data!$3:$3,0)-1,Num_Orgs,1),0),1)</f>
        <v>0.94337248538431051</v>
      </c>
      <c r="F871" s="70">
        <f ca="1">INDEX(OFFSET(Data!$A$10,1,F$9+MATCH($A871+IF(F$9&gt;$B871,0,1),Data!$3:$3,0),Num_Orgs,1),MATCH($C871,OFFSET(Data!$A$10,1,MATCH($A871+IF(F$9&gt;$B871,0,1),Data!$3:$3,0)-1,Num_Orgs,1),0),1)</f>
        <v>0.99627950075333704</v>
      </c>
      <c r="G871" s="70">
        <f ca="1">INDEX(OFFSET(Data!$A$10,1,G$9+MATCH($A871+IF(G$9&gt;$B871,0,1),Data!$3:$3,0),Num_Orgs,1),MATCH($C871,OFFSET(Data!$A$10,1,MATCH($A871+IF(G$9&gt;$B871,0,1),Data!$3:$3,0)-1,Num_Orgs,1),0),1)</f>
        <v>0.98585298528752685</v>
      </c>
      <c r="H871" s="70">
        <f ca="1">INDEX(OFFSET(Data!$A$10,1,H$9+MATCH($A871+IF(H$9&gt;$B871,0,1),Data!$3:$3,0),Num_Orgs,1),MATCH($C871,OFFSET(Data!$A$10,1,MATCH($A871+IF(H$9&gt;$B871,0,1),Data!$3:$3,0)-1,Num_Orgs,1),0),1)</f>
        <v>0.20168629399074608</v>
      </c>
      <c r="I871" s="70">
        <f ca="1">INDEX(OFFSET(Data!$A$10,1,I$9+MATCH($A871+IF(I$9&gt;$B871,0,1),Data!$3:$3,0),Num_Orgs,1),MATCH($C871,OFFSET(Data!$A$10,1,MATCH($A871+IF(I$9&gt;$B871,0,1),Data!$3:$3,0)-1,Num_Orgs,1),0),1)</f>
        <v>0</v>
      </c>
      <c r="J871" s="26">
        <f ca="1">IFERROR((E871*SUM(Data!$C$8:$D$8))+(F871*Data!$E$8)+(G871*SUM(Data!$F$8:$G$8))+(H871*Data!$H$8)+(I871*Data!$I$8)+Data!$J$8,0)</f>
        <v>0.96443095297336368</v>
      </c>
      <c r="K871" s="119"/>
      <c r="L871" s="69"/>
      <c r="AI871" s="69"/>
    </row>
    <row r="872" spans="1:35" ht="13.8" x14ac:dyDescent="0.25">
      <c r="A872" s="118">
        <v>1</v>
      </c>
      <c r="B872" s="69">
        <f t="shared" si="738"/>
        <v>3</v>
      </c>
      <c r="C872" s="118" t="str">
        <f t="shared" si="739"/>
        <v>RX6</v>
      </c>
      <c r="D872" s="69"/>
      <c r="E872" s="70">
        <f ca="1">INDEX(OFFSET(Data!$A$10,1,E$9+MATCH($A872+IF(E$9&gt;$B872,0,1),Data!$3:$3,0),Num_Orgs,1),MATCH($C872,OFFSET(Data!$A$10,1,MATCH($A872+IF(E$9&gt;$B872,0,1),Data!$3:$3,0)-1,Num_Orgs,1),0),1)</f>
        <v>0.94431126771191909</v>
      </c>
      <c r="F872" s="70">
        <f ca="1">INDEX(OFFSET(Data!$A$10,1,F$9+MATCH($A872+IF(F$9&gt;$B872,0,1),Data!$3:$3,0),Num_Orgs,1),MATCH($C872,OFFSET(Data!$A$10,1,MATCH($A872+IF(F$9&gt;$B872,0,1),Data!$3:$3,0)-1,Num_Orgs,1),0),1)</f>
        <v>0.99627950075333704</v>
      </c>
      <c r="G872" s="70">
        <f ca="1">INDEX(OFFSET(Data!$A$10,1,G$9+MATCH($A872+IF(G$9&gt;$B872,0,1),Data!$3:$3,0),Num_Orgs,1),MATCH($C872,OFFSET(Data!$A$10,1,MATCH($A872+IF(G$9&gt;$B872,0,1),Data!$3:$3,0)-1,Num_Orgs,1),0),1)</f>
        <v>0.97904651425036082</v>
      </c>
      <c r="H872" s="70">
        <f ca="1">INDEX(OFFSET(Data!$A$10,1,H$9+MATCH($A872+IF(H$9&gt;$B872,0,1),Data!$3:$3,0),Num_Orgs,1),MATCH($C872,OFFSET(Data!$A$10,1,MATCH($A872+IF(H$9&gt;$B872,0,1),Data!$3:$3,0)-1,Num_Orgs,1),0),1)</f>
        <v>0.25860624123239656</v>
      </c>
      <c r="I872" s="70">
        <f ca="1">INDEX(OFFSET(Data!$A$10,1,I$9+MATCH($A872+IF(I$9&gt;$B872,0,1),Data!$3:$3,0),Num_Orgs,1),MATCH($C872,OFFSET(Data!$A$10,1,MATCH($A872+IF(I$9&gt;$B872,0,1),Data!$3:$3,0)-1,Num_Orgs,1),0),1)</f>
        <v>0</v>
      </c>
      <c r="J872" s="26">
        <f ca="1">IFERROR((E872*SUM(Data!$C$8:$D$8))+(F872*Data!$E$8)+(G872*SUM(Data!$F$8:$G$8))+(H872*Data!$H$8)+(I872*Data!$I$8)+Data!$J$8,0)</f>
        <v>0.96502030339643685</v>
      </c>
      <c r="K872" s="119"/>
      <c r="L872" s="69"/>
      <c r="AI872" s="69"/>
    </row>
    <row r="873" spans="1:35" ht="13.8" x14ac:dyDescent="0.25">
      <c r="A873" s="118">
        <v>1</v>
      </c>
      <c r="B873" s="69">
        <f t="shared" si="738"/>
        <v>3</v>
      </c>
      <c r="C873" s="118" t="str">
        <f t="shared" si="739"/>
        <v>RX7</v>
      </c>
      <c r="D873" s="69"/>
      <c r="E873" s="70">
        <f ca="1">INDEX(OFFSET(Data!$A$10,1,E$9+MATCH($A873+IF(E$9&gt;$B873,0,1),Data!$3:$3,0),Num_Orgs,1),MATCH($C873,OFFSET(Data!$A$10,1,MATCH($A873+IF(E$9&gt;$B873,0,1),Data!$3:$3,0)-1,Num_Orgs,1),0),1)</f>
        <v>0.94275018727801596</v>
      </c>
      <c r="F873" s="70">
        <f ca="1">INDEX(OFFSET(Data!$A$10,1,F$9+MATCH($A873+IF(F$9&gt;$B873,0,1),Data!$3:$3,0),Num_Orgs,1),MATCH($C873,OFFSET(Data!$A$10,1,MATCH($A873+IF(F$9&gt;$B873,0,1),Data!$3:$3,0)-1,Num_Orgs,1),0),1)</f>
        <v>0.99627950075333704</v>
      </c>
      <c r="G873" s="70">
        <f ca="1">INDEX(OFFSET(Data!$A$10,1,G$9+MATCH($A873+IF(G$9&gt;$B873,0,1),Data!$3:$3,0),Num_Orgs,1),MATCH($C873,OFFSET(Data!$A$10,1,MATCH($A873+IF(G$9&gt;$B873,0,1),Data!$3:$3,0)-1,Num_Orgs,1),0),1)</f>
        <v>0.92077120937248436</v>
      </c>
      <c r="H873" s="70">
        <f ca="1">INDEX(OFFSET(Data!$A$10,1,H$9+MATCH($A873+IF(H$9&gt;$B873,0,1),Data!$3:$3,0),Num_Orgs,1),MATCH($C873,OFFSET(Data!$A$10,1,MATCH($A873+IF(H$9&gt;$B873,0,1),Data!$3:$3,0)-1,Num_Orgs,1),0),1)</f>
        <v>0.6342630433294667</v>
      </c>
      <c r="I873" s="70">
        <f ca="1">INDEX(OFFSET(Data!$A$10,1,I$9+MATCH($A873+IF(I$9&gt;$B873,0,1),Data!$3:$3,0),Num_Orgs,1),MATCH($C873,OFFSET(Data!$A$10,1,MATCH($A873+IF(I$9&gt;$B873,0,1),Data!$3:$3,0)-1,Num_Orgs,1),0),1)</f>
        <v>0</v>
      </c>
      <c r="J873" s="26">
        <f ca="1">IFERROR((E873*SUM(Data!$C$8:$D$8))+(F873*Data!$E$8)+(G873*SUM(Data!$F$8:$G$8))+(H873*Data!$H$8)+(I873*Data!$I$8)+Data!$J$8,0)</f>
        <v>0.96429453227644446</v>
      </c>
      <c r="K873" s="119"/>
      <c r="L873" s="69"/>
      <c r="AI873" s="69"/>
    </row>
    <row r="874" spans="1:35" ht="13.8" x14ac:dyDescent="0.25">
      <c r="A874" s="118">
        <v>1</v>
      </c>
      <c r="B874" s="69">
        <f t="shared" si="738"/>
        <v>3</v>
      </c>
      <c r="C874" s="118" t="str">
        <f t="shared" si="739"/>
        <v>RX8</v>
      </c>
      <c r="D874" s="69"/>
      <c r="E874" s="70">
        <f ca="1">INDEX(OFFSET(Data!$A$10,1,E$9+MATCH($A874+IF(E$9&gt;$B874,0,1),Data!$3:$3,0),Num_Orgs,1),MATCH($C874,OFFSET(Data!$A$10,1,MATCH($A874+IF(E$9&gt;$B874,0,1),Data!$3:$3,0)-1,Num_Orgs,1),0),1)</f>
        <v>0.94449631960541403</v>
      </c>
      <c r="F874" s="70">
        <f ca="1">INDEX(OFFSET(Data!$A$10,1,F$9+MATCH($A874+IF(F$9&gt;$B874,0,1),Data!$3:$3,0),Num_Orgs,1),MATCH($C874,OFFSET(Data!$A$10,1,MATCH($A874+IF(F$9&gt;$B874,0,1),Data!$3:$3,0)-1,Num_Orgs,1),0),1)</f>
        <v>0.99627950075333704</v>
      </c>
      <c r="G874" s="70">
        <f ca="1">INDEX(OFFSET(Data!$A$10,1,G$9+MATCH($A874+IF(G$9&gt;$B874,0,1),Data!$3:$3,0),Num_Orgs,1),MATCH($C874,OFFSET(Data!$A$10,1,MATCH($A874+IF(G$9&gt;$B874,0,1),Data!$3:$3,0)-1,Num_Orgs,1),0),1)</f>
        <v>0.95793078036587764</v>
      </c>
      <c r="H874" s="70">
        <f ca="1">INDEX(OFFSET(Data!$A$10,1,H$9+MATCH($A874+IF(H$9&gt;$B874,0,1),Data!$3:$3,0),Num_Orgs,1),MATCH($C874,OFFSET(Data!$A$10,1,MATCH($A874+IF(H$9&gt;$B874,0,1),Data!$3:$3,0)-1,Num_Orgs,1),0),1)</f>
        <v>1.3134897760923616</v>
      </c>
      <c r="I874" s="70">
        <f ca="1">INDEX(OFFSET(Data!$A$10,1,I$9+MATCH($A874+IF(I$9&gt;$B874,0,1),Data!$3:$3,0),Num_Orgs,1),MATCH($C874,OFFSET(Data!$A$10,1,MATCH($A874+IF(I$9&gt;$B874,0,1),Data!$3:$3,0)-1,Num_Orgs,1),0),1)</f>
        <v>0</v>
      </c>
      <c r="J874" s="26">
        <f ca="1">IFERROR((E874*SUM(Data!$C$8:$D$8))+(F874*Data!$E$8)+(G874*SUM(Data!$F$8:$G$8))+(H874*Data!$H$8)+(I874*Data!$I$8)+Data!$J$8,0)</f>
        <v>0.96928748249528729</v>
      </c>
      <c r="K874" s="119"/>
      <c r="L874" s="69"/>
      <c r="AI874" s="69"/>
    </row>
    <row r="875" spans="1:35" ht="13.8" x14ac:dyDescent="0.25">
      <c r="A875" s="118">
        <v>1</v>
      </c>
      <c r="B875" s="69">
        <f t="shared" si="738"/>
        <v>3</v>
      </c>
      <c r="C875" s="118" t="str">
        <f t="shared" si="739"/>
        <v>RX9</v>
      </c>
      <c r="D875" s="69"/>
      <c r="E875" s="70">
        <f ca="1">INDEX(OFFSET(Data!$A$10,1,E$9+MATCH($A875+IF(E$9&gt;$B875,0,1),Data!$3:$3,0),Num_Orgs,1),MATCH($C875,OFFSET(Data!$A$10,1,MATCH($A875+IF(E$9&gt;$B875,0,1),Data!$3:$3,0)-1,Num_Orgs,1),0),1)</f>
        <v>0.94870935599218087</v>
      </c>
      <c r="F875" s="70">
        <f ca="1">INDEX(OFFSET(Data!$A$10,1,F$9+MATCH($A875+IF(F$9&gt;$B875,0,1),Data!$3:$3,0),Num_Orgs,1),MATCH($C875,OFFSET(Data!$A$10,1,MATCH($A875+IF(F$9&gt;$B875,0,1),Data!$3:$3,0)-1,Num_Orgs,1),0),1)</f>
        <v>0.99627950075333704</v>
      </c>
      <c r="G875" s="70">
        <f ca="1">INDEX(OFFSET(Data!$A$10,1,G$9+MATCH($A875+IF(G$9&gt;$B875,0,1),Data!$3:$3,0),Num_Orgs,1),MATCH($C875,OFFSET(Data!$A$10,1,MATCH($A875+IF(G$9&gt;$B875,0,1),Data!$3:$3,0)-1,Num_Orgs,1),0),1)</f>
        <v>0.92155319971296334</v>
      </c>
      <c r="H875" s="70">
        <f ca="1">INDEX(OFFSET(Data!$A$10,1,H$9+MATCH($A875+IF(H$9&gt;$B875,0,1),Data!$3:$3,0),Num_Orgs,1),MATCH($C875,OFFSET(Data!$A$10,1,MATCH($A875+IF(H$9&gt;$B875,0,1),Data!$3:$3,0)-1,Num_Orgs,1),0),1)</f>
        <v>0.82948909409304838</v>
      </c>
      <c r="I875" s="70">
        <f ca="1">INDEX(OFFSET(Data!$A$10,1,I$9+MATCH($A875+IF(I$9&gt;$B875,0,1),Data!$3:$3,0),Num_Orgs,1),MATCH($C875,OFFSET(Data!$A$10,1,MATCH($A875+IF(I$9&gt;$B875,0,1),Data!$3:$3,0)-1,Num_Orgs,1),0),1)</f>
        <v>0</v>
      </c>
      <c r="J875" s="26">
        <f ca="1">IFERROR((E875*SUM(Data!$C$8:$D$8))+(F875*Data!$E$8)+(G875*SUM(Data!$F$8:$G$8))+(H875*Data!$H$8)+(I875*Data!$I$8)+Data!$J$8,0)</f>
        <v>0.96846282783660076</v>
      </c>
      <c r="K875" s="119"/>
      <c r="L875" s="69"/>
      <c r="AI875" s="69"/>
    </row>
    <row r="876" spans="1:35" ht="13.8" x14ac:dyDescent="0.25">
      <c r="A876" s="118">
        <v>1</v>
      </c>
      <c r="B876" s="69">
        <f t="shared" si="738"/>
        <v>3</v>
      </c>
      <c r="C876" s="118" t="str">
        <f t="shared" si="739"/>
        <v>RXA</v>
      </c>
      <c r="D876" s="69"/>
      <c r="E876" s="70">
        <f ca="1">INDEX(OFFSET(Data!$A$10,1,E$9+MATCH($A876+IF(E$9&gt;$B876,0,1),Data!$3:$3,0),Num_Orgs,1),MATCH($C876,OFFSET(Data!$A$10,1,MATCH($A876+IF(E$9&gt;$B876,0,1),Data!$3:$3,0)-1,Num_Orgs,1),0),1)</f>
        <v>0.95147590546337402</v>
      </c>
      <c r="F876" s="70">
        <f ca="1">INDEX(OFFSET(Data!$A$10,1,F$9+MATCH($A876+IF(F$9&gt;$B876,0,1),Data!$3:$3,0),Num_Orgs,1),MATCH($C876,OFFSET(Data!$A$10,1,MATCH($A876+IF(F$9&gt;$B876,0,1),Data!$3:$3,0)-1,Num_Orgs,1),0),1)</f>
        <v>0.99627950075333704</v>
      </c>
      <c r="G876" s="70">
        <f ca="1">INDEX(OFFSET(Data!$A$10,1,G$9+MATCH($A876+IF(G$9&gt;$B876,0,1),Data!$3:$3,0),Num_Orgs,1),MATCH($C876,OFFSET(Data!$A$10,1,MATCH($A876+IF(G$9&gt;$B876,0,1),Data!$3:$3,0)-1,Num_Orgs,1),0),1)</f>
        <v>0.91854909979463428</v>
      </c>
      <c r="H876" s="70">
        <f ca="1">INDEX(OFFSET(Data!$A$10,1,H$9+MATCH($A876+IF(H$9&gt;$B876,0,1),Data!$3:$3,0),Num_Orgs,1),MATCH($C876,OFFSET(Data!$A$10,1,MATCH($A876+IF(H$9&gt;$B876,0,1),Data!$3:$3,0)-1,Num_Orgs,1),0),1)</f>
        <v>0.29083703319735932</v>
      </c>
      <c r="I876" s="70">
        <f ca="1">INDEX(OFFSET(Data!$A$10,1,I$9+MATCH($A876+IF(I$9&gt;$B876,0,1),Data!$3:$3,0),Num_Orgs,1),MATCH($C876,OFFSET(Data!$A$10,1,MATCH($A876+IF(I$9&gt;$B876,0,1),Data!$3:$3,0)-1,Num_Orgs,1),0),1)</f>
        <v>0</v>
      </c>
      <c r="J876" s="26">
        <f ca="1">IFERROR((E876*SUM(Data!$C$8:$D$8))+(F876*Data!$E$8)+(G876*SUM(Data!$F$8:$G$8))+(H876*Data!$H$8)+(I876*Data!$I$8)+Data!$J$8,0)</f>
        <v>0.96748781597298672</v>
      </c>
      <c r="K876" s="119"/>
      <c r="L876" s="69"/>
      <c r="AI876" s="69"/>
    </row>
    <row r="877" spans="1:35" ht="13.8" x14ac:dyDescent="0.25">
      <c r="A877" s="118">
        <v>1</v>
      </c>
      <c r="B877" s="69">
        <f t="shared" si="738"/>
        <v>3</v>
      </c>
      <c r="C877" s="118" t="str">
        <f t="shared" si="739"/>
        <v>RXC</v>
      </c>
      <c r="D877" s="69"/>
      <c r="E877" s="70">
        <f ca="1">INDEX(OFFSET(Data!$A$10,1,E$9+MATCH($A877+IF(E$9&gt;$B877,0,1),Data!$3:$3,0),Num_Orgs,1),MATCH($C877,OFFSET(Data!$A$10,1,MATCH($A877+IF(E$9&gt;$B877,0,1),Data!$3:$3,0)-1,Num_Orgs,1),0),1)</f>
        <v>0.96067405512830861</v>
      </c>
      <c r="F877" s="70">
        <f ca="1">INDEX(OFFSET(Data!$A$10,1,F$9+MATCH($A877+IF(F$9&gt;$B877,0,1),Data!$3:$3,0),Num_Orgs,1),MATCH($C877,OFFSET(Data!$A$10,1,MATCH($A877+IF(F$9&gt;$B877,0,1),Data!$3:$3,0)-1,Num_Orgs,1),0),1)</f>
        <v>0.99627950075333704</v>
      </c>
      <c r="G877" s="70">
        <f ca="1">INDEX(OFFSET(Data!$A$10,1,G$9+MATCH($A877+IF(G$9&gt;$B877,0,1),Data!$3:$3,0),Num_Orgs,1),MATCH($C877,OFFSET(Data!$A$10,1,MATCH($A877+IF(G$9&gt;$B877,0,1),Data!$3:$3,0)-1,Num_Orgs,1),0),1)</f>
        <v>1.0589738555432953</v>
      </c>
      <c r="H877" s="70">
        <f ca="1">INDEX(OFFSET(Data!$A$10,1,H$9+MATCH($A877+IF(H$9&gt;$B877,0,1),Data!$3:$3,0),Num_Orgs,1),MATCH($C877,OFFSET(Data!$A$10,1,MATCH($A877+IF(H$9&gt;$B877,0,1),Data!$3:$3,0)-1,Num_Orgs,1),0),1)</f>
        <v>1.0018056735645813</v>
      </c>
      <c r="I877" s="70">
        <f ca="1">INDEX(OFFSET(Data!$A$10,1,I$9+MATCH($A877+IF(I$9&gt;$B877,0,1),Data!$3:$3,0),Num_Orgs,1),MATCH($C877,OFFSET(Data!$A$10,1,MATCH($A877+IF(I$9&gt;$B877,0,1),Data!$3:$3,0)-1,Num_Orgs,1),0),1)</f>
        <v>0</v>
      </c>
      <c r="J877" s="26">
        <f ca="1">IFERROR((E877*SUM(Data!$C$8:$D$8))+(F877*Data!$E$8)+(G877*SUM(Data!$F$8:$G$8))+(H877*Data!$H$8)+(I877*Data!$I$8)+Data!$J$8,0)</f>
        <v>0.97946582881280531</v>
      </c>
      <c r="K877" s="119"/>
      <c r="L877" s="69"/>
      <c r="AI877" s="69"/>
    </row>
    <row r="878" spans="1:35" ht="13.8" x14ac:dyDescent="0.25">
      <c r="A878" s="118">
        <v>1</v>
      </c>
      <c r="B878" s="69">
        <f t="shared" si="738"/>
        <v>3</v>
      </c>
      <c r="C878" s="118" t="str">
        <f t="shared" si="739"/>
        <v>RXE</v>
      </c>
      <c r="D878" s="69"/>
      <c r="E878" s="70">
        <f ca="1">INDEX(OFFSET(Data!$A$10,1,E$9+MATCH($A878+IF(E$9&gt;$B878,0,1),Data!$3:$3,0),Num_Orgs,1),MATCH($C878,OFFSET(Data!$A$10,1,MATCH($A878+IF(E$9&gt;$B878,0,1),Data!$3:$3,0)-1,Num_Orgs,1),0),1)</f>
        <v>0.94107464656915907</v>
      </c>
      <c r="F878" s="70">
        <f ca="1">INDEX(OFFSET(Data!$A$10,1,F$9+MATCH($A878+IF(F$9&gt;$B878,0,1),Data!$3:$3,0),Num_Orgs,1),MATCH($C878,OFFSET(Data!$A$10,1,MATCH($A878+IF(F$9&gt;$B878,0,1),Data!$3:$3,0)-1,Num_Orgs,1),0),1)</f>
        <v>0.99627950075333704</v>
      </c>
      <c r="G878" s="70">
        <f ca="1">INDEX(OFFSET(Data!$A$10,1,G$9+MATCH($A878+IF(G$9&gt;$B878,0,1),Data!$3:$3,0),Num_Orgs,1),MATCH($C878,OFFSET(Data!$A$10,1,MATCH($A878+IF(G$9&gt;$B878,0,1),Data!$3:$3,0)-1,Num_Orgs,1),0),1)</f>
        <v>1.0016015464380901</v>
      </c>
      <c r="H878" s="70">
        <f ca="1">INDEX(OFFSET(Data!$A$10,1,H$9+MATCH($A878+IF(H$9&gt;$B878,0,1),Data!$3:$3,0),Num_Orgs,1),MATCH($C878,OFFSET(Data!$A$10,1,MATCH($A878+IF(H$9&gt;$B878,0,1),Data!$3:$3,0)-1,Num_Orgs,1),0),1)</f>
        <v>0.66783091692174623</v>
      </c>
      <c r="I878" s="70">
        <f ca="1">INDEX(OFFSET(Data!$A$10,1,I$9+MATCH($A878+IF(I$9&gt;$B878,0,1),Data!$3:$3,0),Num_Orgs,1),MATCH($C878,OFFSET(Data!$A$10,1,MATCH($A878+IF(I$9&gt;$B878,0,1),Data!$3:$3,0)-1,Num_Orgs,1),0),1)</f>
        <v>0</v>
      </c>
      <c r="J878" s="26">
        <f ca="1">IFERROR((E878*SUM(Data!$C$8:$D$8))+(F878*Data!$E$8)+(G878*SUM(Data!$F$8:$G$8))+(H878*Data!$H$8)+(I878*Data!$I$8)+Data!$J$8,0)</f>
        <v>0.9656778350145121</v>
      </c>
      <c r="K878" s="119"/>
      <c r="L878" s="69"/>
      <c r="AI878" s="69"/>
    </row>
    <row r="879" spans="1:35" ht="13.8" x14ac:dyDescent="0.25">
      <c r="A879" s="118">
        <v>1</v>
      </c>
      <c r="B879" s="69">
        <f t="shared" si="738"/>
        <v>3</v>
      </c>
      <c r="C879" s="118" t="str">
        <f t="shared" si="739"/>
        <v>RXF</v>
      </c>
      <c r="D879" s="69"/>
      <c r="E879" s="70">
        <f ca="1">INDEX(OFFSET(Data!$A$10,1,E$9+MATCH($A879+IF(E$9&gt;$B879,0,1),Data!$3:$3,0),Num_Orgs,1),MATCH($C879,OFFSET(Data!$A$10,1,MATCH($A879+IF(E$9&gt;$B879,0,1),Data!$3:$3,0)-1,Num_Orgs,1),0),1)</f>
        <v>0.94135518845935273</v>
      </c>
      <c r="F879" s="70">
        <f ca="1">INDEX(OFFSET(Data!$A$10,1,F$9+MATCH($A879+IF(F$9&gt;$B879,0,1),Data!$3:$3,0),Num_Orgs,1),MATCH($C879,OFFSET(Data!$A$10,1,MATCH($A879+IF(F$9&gt;$B879,0,1),Data!$3:$3,0)-1,Num_Orgs,1),0),1)</f>
        <v>0.99627950075333704</v>
      </c>
      <c r="G879" s="70">
        <f ca="1">INDEX(OFFSET(Data!$A$10,1,G$9+MATCH($A879+IF(G$9&gt;$B879,0,1),Data!$3:$3,0),Num_Orgs,1),MATCH($C879,OFFSET(Data!$A$10,1,MATCH($A879+IF(G$9&gt;$B879,0,1),Data!$3:$3,0)-1,Num_Orgs,1),0),1)</f>
        <v>0.950929947379622</v>
      </c>
      <c r="H879" s="70">
        <f ca="1">INDEX(OFFSET(Data!$A$10,1,H$9+MATCH($A879+IF(H$9&gt;$B879,0,1),Data!$3:$3,0),Num_Orgs,1),MATCH($C879,OFFSET(Data!$A$10,1,MATCH($A879+IF(H$9&gt;$B879,0,1),Data!$3:$3,0)-1,Num_Orgs,1),0),1)</f>
        <v>1.05289577650668</v>
      </c>
      <c r="I879" s="70">
        <f ca="1">INDEX(OFFSET(Data!$A$10,1,I$9+MATCH($A879+IF(I$9&gt;$B879,0,1),Data!$3:$3,0),Num_Orgs,1),MATCH($C879,OFFSET(Data!$A$10,1,MATCH($A879+IF(I$9&gt;$B879,0,1),Data!$3:$3,0)-1,Num_Orgs,1),0),1)</f>
        <v>0</v>
      </c>
      <c r="J879" s="26">
        <f ca="1">IFERROR((E879*SUM(Data!$C$8:$D$8))+(F879*Data!$E$8)+(G879*SUM(Data!$F$8:$G$8))+(H879*Data!$H$8)+(I879*Data!$I$8)+Data!$J$8,0)</f>
        <v>0.96620808313619655</v>
      </c>
      <c r="K879" s="119"/>
      <c r="L879" s="69"/>
      <c r="AI879" s="69"/>
    </row>
    <row r="880" spans="1:35" ht="13.8" x14ac:dyDescent="0.25">
      <c r="A880" s="118">
        <v>1</v>
      </c>
      <c r="B880" s="69">
        <f t="shared" si="738"/>
        <v>3</v>
      </c>
      <c r="C880" s="118" t="str">
        <f t="shared" si="739"/>
        <v>RXG</v>
      </c>
      <c r="D880" s="69"/>
      <c r="E880" s="70">
        <f ca="1">INDEX(OFFSET(Data!$A$10,1,E$9+MATCH($A880+IF(E$9&gt;$B880,0,1),Data!$3:$3,0),Num_Orgs,1),MATCH($C880,OFFSET(Data!$A$10,1,MATCH($A880+IF(E$9&gt;$B880,0,1),Data!$3:$3,0)-1,Num_Orgs,1),0),1)</f>
        <v>0.9406566057790593</v>
      </c>
      <c r="F880" s="70">
        <f ca="1">INDEX(OFFSET(Data!$A$10,1,F$9+MATCH($A880+IF(F$9&gt;$B880,0,1),Data!$3:$3,0),Num_Orgs,1),MATCH($C880,OFFSET(Data!$A$10,1,MATCH($A880+IF(F$9&gt;$B880,0,1),Data!$3:$3,0)-1,Num_Orgs,1),0),1)</f>
        <v>0.99627950075333704</v>
      </c>
      <c r="G880" s="70">
        <f ca="1">INDEX(OFFSET(Data!$A$10,1,G$9+MATCH($A880+IF(G$9&gt;$B880,0,1),Data!$3:$3,0),Num_Orgs,1),MATCH($C880,OFFSET(Data!$A$10,1,MATCH($A880+IF(G$9&gt;$B880,0,1),Data!$3:$3,0)-1,Num_Orgs,1),0),1)</f>
        <v>0.94759501341025287</v>
      </c>
      <c r="H880" s="70">
        <f ca="1">INDEX(OFFSET(Data!$A$10,1,H$9+MATCH($A880+IF(H$9&gt;$B880,0,1),Data!$3:$3,0),Num_Orgs,1),MATCH($C880,OFFSET(Data!$A$10,1,MATCH($A880+IF(H$9&gt;$B880,0,1),Data!$3:$3,0)-1,Num_Orgs,1),0),1)</f>
        <v>0.45736341383417806</v>
      </c>
      <c r="I880" s="70">
        <f ca="1">INDEX(OFFSET(Data!$A$10,1,I$9+MATCH($A880+IF(I$9&gt;$B880,0,1),Data!$3:$3,0),Num_Orgs,1),MATCH($C880,OFFSET(Data!$A$10,1,MATCH($A880+IF(I$9&gt;$B880,0,1),Data!$3:$3,0)-1,Num_Orgs,1),0),1)</f>
        <v>0</v>
      </c>
      <c r="J880" s="26">
        <f ca="1">IFERROR((E880*SUM(Data!$C$8:$D$8))+(F880*Data!$E$8)+(G880*SUM(Data!$F$8:$G$8))+(H880*Data!$H$8)+(I880*Data!$I$8)+Data!$J$8,0)</f>
        <v>0.96306645267029478</v>
      </c>
      <c r="K880" s="119"/>
      <c r="L880" s="69"/>
      <c r="AI880" s="69"/>
    </row>
    <row r="881" spans="1:35" ht="13.8" x14ac:dyDescent="0.25">
      <c r="A881" s="118">
        <v>1</v>
      </c>
      <c r="B881" s="69">
        <f t="shared" si="738"/>
        <v>3</v>
      </c>
      <c r="C881" s="118" t="str">
        <f t="shared" si="739"/>
        <v>RXH</v>
      </c>
      <c r="D881" s="69"/>
      <c r="E881" s="70">
        <f ca="1">INDEX(OFFSET(Data!$A$10,1,E$9+MATCH($A881+IF(E$9&gt;$B881,0,1),Data!$3:$3,0),Num_Orgs,1),MATCH($C881,OFFSET(Data!$A$10,1,MATCH($A881+IF(E$9&gt;$B881,0,1),Data!$3:$3,0)-1,Num_Orgs,1),0),1)</f>
        <v>1.0320196570114695</v>
      </c>
      <c r="F881" s="70">
        <f ca="1">INDEX(OFFSET(Data!$A$10,1,F$9+MATCH($A881+IF(F$9&gt;$B881,0,1),Data!$3:$3,0),Num_Orgs,1),MATCH($C881,OFFSET(Data!$A$10,1,MATCH($A881+IF(F$9&gt;$B881,0,1),Data!$3:$3,0)-1,Num_Orgs,1),0),1)</f>
        <v>0.99627950075333704</v>
      </c>
      <c r="G881" s="70">
        <f ca="1">INDEX(OFFSET(Data!$A$10,1,G$9+MATCH($A881+IF(G$9&gt;$B881,0,1),Data!$3:$3,0),Num_Orgs,1),MATCH($C881,OFFSET(Data!$A$10,1,MATCH($A881+IF(G$9&gt;$B881,0,1),Data!$3:$3,0)-1,Num_Orgs,1),0),1)</f>
        <v>1.0689163265473325</v>
      </c>
      <c r="H881" s="70">
        <f ca="1">INDEX(OFFSET(Data!$A$10,1,H$9+MATCH($A881+IF(H$9&gt;$B881,0,1),Data!$3:$3,0),Num_Orgs,1),MATCH($C881,OFFSET(Data!$A$10,1,MATCH($A881+IF(H$9&gt;$B881,0,1),Data!$3:$3,0)-1,Num_Orgs,1),0),1)</f>
        <v>1.1230395218822253</v>
      </c>
      <c r="I881" s="70">
        <f ca="1">INDEX(OFFSET(Data!$A$10,1,I$9+MATCH($A881+IF(I$9&gt;$B881,0,1),Data!$3:$3,0),Num_Orgs,1),MATCH($C881,OFFSET(Data!$A$10,1,MATCH($A881+IF(I$9&gt;$B881,0,1),Data!$3:$3,0)-1,Num_Orgs,1),0),1)</f>
        <v>0</v>
      </c>
      <c r="J881" s="26">
        <f ca="1">IFERROR((E881*SUM(Data!$C$8:$D$8))+(F881*Data!$E$8)+(G881*SUM(Data!$F$8:$G$8))+(H881*Data!$H$8)+(I881*Data!$I$8)+Data!$J$8,0)</f>
        <v>1.0194532892712509</v>
      </c>
      <c r="K881" s="119"/>
      <c r="L881" s="69"/>
      <c r="AI881" s="69"/>
    </row>
    <row r="882" spans="1:35" ht="13.8" x14ac:dyDescent="0.25">
      <c r="A882" s="118">
        <v>1</v>
      </c>
      <c r="B882" s="69">
        <f t="shared" si="738"/>
        <v>3</v>
      </c>
      <c r="C882" s="118" t="str">
        <f t="shared" si="739"/>
        <v>RXK</v>
      </c>
      <c r="D882" s="69"/>
      <c r="E882" s="70">
        <f ca="1">INDEX(OFFSET(Data!$A$10,1,E$9+MATCH($A882+IF(E$9&gt;$B882,0,1),Data!$3:$3,0),Num_Orgs,1),MATCH($C882,OFFSET(Data!$A$10,1,MATCH($A882+IF(E$9&gt;$B882,0,1),Data!$3:$3,0)-1,Num_Orgs,1),0),1)</f>
        <v>0.95335100974734543</v>
      </c>
      <c r="F882" s="70">
        <f ca="1">INDEX(OFFSET(Data!$A$10,1,F$9+MATCH($A882+IF(F$9&gt;$B882,0,1),Data!$3:$3,0),Num_Orgs,1),MATCH($C882,OFFSET(Data!$A$10,1,MATCH($A882+IF(F$9&gt;$B882,0,1),Data!$3:$3,0)-1,Num_Orgs,1),0),1)</f>
        <v>0.99627950075333704</v>
      </c>
      <c r="G882" s="70">
        <f ca="1">INDEX(OFFSET(Data!$A$10,1,G$9+MATCH($A882+IF(G$9&gt;$B882,0,1),Data!$3:$3,0),Num_Orgs,1),MATCH($C882,OFFSET(Data!$A$10,1,MATCH($A882+IF(G$9&gt;$B882,0,1),Data!$3:$3,0)-1,Num_Orgs,1),0),1)</f>
        <v>0.94535377638704954</v>
      </c>
      <c r="H882" s="70">
        <f ca="1">INDEX(OFFSET(Data!$A$10,1,H$9+MATCH($A882+IF(H$9&gt;$B882,0,1),Data!$3:$3,0),Num_Orgs,1),MATCH($C882,OFFSET(Data!$A$10,1,MATCH($A882+IF(H$9&gt;$B882,0,1),Data!$3:$3,0)-1,Num_Orgs,1),0),1)</f>
        <v>0.63993128484230377</v>
      </c>
      <c r="I882" s="70">
        <f ca="1">INDEX(OFFSET(Data!$A$10,1,I$9+MATCH($A882+IF(I$9&gt;$B882,0,1),Data!$3:$3,0),Num_Orgs,1),MATCH($C882,OFFSET(Data!$A$10,1,MATCH($A882+IF(I$9&gt;$B882,0,1),Data!$3:$3,0)-1,Num_Orgs,1),0),1)</f>
        <v>0</v>
      </c>
      <c r="J882" s="26">
        <f ca="1">IFERROR((E882*SUM(Data!$C$8:$D$8))+(F882*Data!$E$8)+(G882*SUM(Data!$F$8:$G$8))+(H882*Data!$H$8)+(I882*Data!$I$8)+Data!$J$8,0)</f>
        <v>0.97079612678143423</v>
      </c>
      <c r="K882" s="119"/>
      <c r="L882" s="69"/>
      <c r="AI882" s="69"/>
    </row>
    <row r="883" spans="1:35" ht="13.8" x14ac:dyDescent="0.25">
      <c r="A883" s="118">
        <v>1</v>
      </c>
      <c r="B883" s="69">
        <f t="shared" si="738"/>
        <v>3</v>
      </c>
      <c r="C883" s="118" t="str">
        <f t="shared" si="739"/>
        <v>RXL</v>
      </c>
      <c r="D883" s="69"/>
      <c r="E883" s="70">
        <f ca="1">INDEX(OFFSET(Data!$A$10,1,E$9+MATCH($A883+IF(E$9&gt;$B883,0,1),Data!$3:$3,0),Num_Orgs,1),MATCH($C883,OFFSET(Data!$A$10,1,MATCH($A883+IF(E$9&gt;$B883,0,1),Data!$3:$3,0)-1,Num_Orgs,1),0),1)</f>
        <v>0.91733863452633735</v>
      </c>
      <c r="F883" s="70">
        <f ca="1">INDEX(OFFSET(Data!$A$10,1,F$9+MATCH($A883+IF(F$9&gt;$B883,0,1),Data!$3:$3,0),Num_Orgs,1),MATCH($C883,OFFSET(Data!$A$10,1,MATCH($A883+IF(F$9&gt;$B883,0,1),Data!$3:$3,0)-1,Num_Orgs,1),0),1)</f>
        <v>0.99627950075333704</v>
      </c>
      <c r="G883" s="70">
        <f ca="1">INDEX(OFFSET(Data!$A$10,1,G$9+MATCH($A883+IF(G$9&gt;$B883,0,1),Data!$3:$3,0),Num_Orgs,1),MATCH($C883,OFFSET(Data!$A$10,1,MATCH($A883+IF(G$9&gt;$B883,0,1),Data!$3:$3,0)-1,Num_Orgs,1),0),1)</f>
        <v>0.93646313410727822</v>
      </c>
      <c r="H883" s="70">
        <f ca="1">INDEX(OFFSET(Data!$A$10,1,H$9+MATCH($A883+IF(H$9&gt;$B883,0,1),Data!$3:$3,0),Num_Orgs,1),MATCH($C883,OFFSET(Data!$A$10,1,MATCH($A883+IF(H$9&gt;$B883,0,1),Data!$3:$3,0)-1,Num_Orgs,1),0),1)</f>
        <v>0.32806384736592281</v>
      </c>
      <c r="I883" s="70">
        <f ca="1">INDEX(OFFSET(Data!$A$10,1,I$9+MATCH($A883+IF(I$9&gt;$B883,0,1),Data!$3:$3,0),Num_Orgs,1),MATCH($C883,OFFSET(Data!$A$10,1,MATCH($A883+IF(I$9&gt;$B883,0,1),Data!$3:$3,0)-1,Num_Orgs,1),0),1)</f>
        <v>0</v>
      </c>
      <c r="J883" s="26">
        <f ca="1">IFERROR((E883*SUM(Data!$C$8:$D$8))+(F883*Data!$E$8)+(G883*SUM(Data!$F$8:$G$8))+(H883*Data!$H$8)+(I883*Data!$I$8)+Data!$J$8,0)</f>
        <v>0.94938541880043426</v>
      </c>
      <c r="K883" s="119"/>
      <c r="L883" s="69"/>
      <c r="AI883" s="69"/>
    </row>
    <row r="884" spans="1:35" ht="13.8" x14ac:dyDescent="0.25">
      <c r="A884" s="118">
        <v>1</v>
      </c>
      <c r="B884" s="69">
        <f t="shared" si="738"/>
        <v>3</v>
      </c>
      <c r="C884" s="118" t="str">
        <f t="shared" si="739"/>
        <v>RXM</v>
      </c>
      <c r="D884" s="69"/>
      <c r="E884" s="70">
        <f ca="1">INDEX(OFFSET(Data!$A$10,1,E$9+MATCH($A884+IF(E$9&gt;$B884,0,1),Data!$3:$3,0),Num_Orgs,1),MATCH($C884,OFFSET(Data!$A$10,1,MATCH($A884+IF(E$9&gt;$B884,0,1),Data!$3:$3,0)-1,Num_Orgs,1),0),1)</f>
        <v>0.95798407304262423</v>
      </c>
      <c r="F884" s="70">
        <f ca="1">INDEX(OFFSET(Data!$A$10,1,F$9+MATCH($A884+IF(F$9&gt;$B884,0,1),Data!$3:$3,0),Num_Orgs,1),MATCH($C884,OFFSET(Data!$A$10,1,MATCH($A884+IF(F$9&gt;$B884,0,1),Data!$3:$3,0)-1,Num_Orgs,1),0),1)</f>
        <v>0.99627950075333704</v>
      </c>
      <c r="G884" s="70">
        <f ca="1">INDEX(OFFSET(Data!$A$10,1,G$9+MATCH($A884+IF(G$9&gt;$B884,0,1),Data!$3:$3,0),Num_Orgs,1),MATCH($C884,OFFSET(Data!$A$10,1,MATCH($A884+IF(G$9&gt;$B884,0,1),Data!$3:$3,0)-1,Num_Orgs,1),0),1)</f>
        <v>0.90313804999764513</v>
      </c>
      <c r="H884" s="70">
        <f ca="1">INDEX(OFFSET(Data!$A$10,1,H$9+MATCH($A884+IF(H$9&gt;$B884,0,1),Data!$3:$3,0),Num_Orgs,1),MATCH($C884,OFFSET(Data!$A$10,1,MATCH($A884+IF(H$9&gt;$B884,0,1),Data!$3:$3,0)-1,Num_Orgs,1),0),1)</f>
        <v>0.15599416273185476</v>
      </c>
      <c r="I884" s="70">
        <f ca="1">INDEX(OFFSET(Data!$A$10,1,I$9+MATCH($A884+IF(I$9&gt;$B884,0,1),Data!$3:$3,0),Num_Orgs,1),MATCH($C884,OFFSET(Data!$A$10,1,MATCH($A884+IF(I$9&gt;$B884,0,1),Data!$3:$3,0)-1,Num_Orgs,1),0),1)</f>
        <v>0</v>
      </c>
      <c r="J884" s="26">
        <f ca="1">IFERROR((E884*SUM(Data!$C$8:$D$8))+(F884*Data!$E$8)+(G884*SUM(Data!$F$8:$G$8))+(H884*Data!$H$8)+(I884*Data!$I$8)+Data!$J$8,0)</f>
        <v>0.97004691081076655</v>
      </c>
      <c r="K884" s="119"/>
      <c r="L884" s="69"/>
      <c r="AI884" s="69"/>
    </row>
    <row r="885" spans="1:35" ht="13.8" x14ac:dyDescent="0.25">
      <c r="A885" s="118">
        <v>1</v>
      </c>
      <c r="B885" s="69">
        <f t="shared" si="738"/>
        <v>3</v>
      </c>
      <c r="C885" s="118" t="str">
        <f t="shared" si="739"/>
        <v>RXN</v>
      </c>
      <c r="D885" s="69"/>
      <c r="E885" s="70">
        <f ca="1">INDEX(OFFSET(Data!$A$10,1,E$9+MATCH($A885+IF(E$9&gt;$B885,0,1),Data!$3:$3,0),Num_Orgs,1),MATCH($C885,OFFSET(Data!$A$10,1,MATCH($A885+IF(E$9&gt;$B885,0,1),Data!$3:$3,0)-1,Num_Orgs,1),0),1)</f>
        <v>0.92548369790798113</v>
      </c>
      <c r="F885" s="70">
        <f ca="1">INDEX(OFFSET(Data!$A$10,1,F$9+MATCH($A885+IF(F$9&gt;$B885,0,1),Data!$3:$3,0),Num_Orgs,1),MATCH($C885,OFFSET(Data!$A$10,1,MATCH($A885+IF(F$9&gt;$B885,0,1),Data!$3:$3,0)-1,Num_Orgs,1),0),1)</f>
        <v>0.99627950075333704</v>
      </c>
      <c r="G885" s="70">
        <f ca="1">INDEX(OFFSET(Data!$A$10,1,G$9+MATCH($A885+IF(G$9&gt;$B885,0,1),Data!$3:$3,0),Num_Orgs,1),MATCH($C885,OFFSET(Data!$A$10,1,MATCH($A885+IF(G$9&gt;$B885,0,1),Data!$3:$3,0)-1,Num_Orgs,1),0),1)</f>
        <v>0.91550049923798593</v>
      </c>
      <c r="H885" s="70">
        <f ca="1">INDEX(OFFSET(Data!$A$10,1,H$9+MATCH($A885+IF(H$9&gt;$B885,0,1),Data!$3:$3,0),Num_Orgs,1),MATCH($C885,OFFSET(Data!$A$10,1,MATCH($A885+IF(H$9&gt;$B885,0,1),Data!$3:$3,0)-1,Num_Orgs,1),0),1)</f>
        <v>0.83532623090386482</v>
      </c>
      <c r="I885" s="70">
        <f ca="1">INDEX(OFFSET(Data!$A$10,1,I$9+MATCH($A885+IF(I$9&gt;$B885,0,1),Data!$3:$3,0),Num_Orgs,1),MATCH($C885,OFFSET(Data!$A$10,1,MATCH($A885+IF(I$9&gt;$B885,0,1),Data!$3:$3,0)-1,Num_Orgs,1),0),1)</f>
        <v>0</v>
      </c>
      <c r="J885" s="26">
        <f ca="1">IFERROR((E885*SUM(Data!$C$8:$D$8))+(F885*Data!$E$8)+(G885*SUM(Data!$F$8:$G$8))+(H885*Data!$H$8)+(I885*Data!$I$8)+Data!$J$8,0)</f>
        <v>0.95557345785545378</v>
      </c>
      <c r="K885" s="119"/>
      <c r="L885" s="69"/>
      <c r="AI885" s="69"/>
    </row>
    <row r="886" spans="1:35" ht="13.8" x14ac:dyDescent="0.25">
      <c r="A886" s="118">
        <v>1</v>
      </c>
      <c r="B886" s="69">
        <f t="shared" si="738"/>
        <v>3</v>
      </c>
      <c r="C886" s="118" t="str">
        <f t="shared" si="739"/>
        <v>RXP</v>
      </c>
      <c r="D886" s="69"/>
      <c r="E886" s="70">
        <f ca="1">INDEX(OFFSET(Data!$A$10,1,E$9+MATCH($A886+IF(E$9&gt;$B886,0,1),Data!$3:$3,0),Num_Orgs,1),MATCH($C886,OFFSET(Data!$A$10,1,MATCH($A886+IF(E$9&gt;$B886,0,1),Data!$3:$3,0)-1,Num_Orgs,1),0),1)</f>
        <v>0.9380117196566049</v>
      </c>
      <c r="F886" s="70">
        <f ca="1">INDEX(OFFSET(Data!$A$10,1,F$9+MATCH($A886+IF(F$9&gt;$B886,0,1),Data!$3:$3,0),Num_Orgs,1),MATCH($C886,OFFSET(Data!$A$10,1,MATCH($A886+IF(F$9&gt;$B886,0,1),Data!$3:$3,0)-1,Num_Orgs,1),0),1)</f>
        <v>0.99627950075333704</v>
      </c>
      <c r="G886" s="70">
        <f ca="1">INDEX(OFFSET(Data!$A$10,1,G$9+MATCH($A886+IF(G$9&gt;$B886,0,1),Data!$3:$3,0),Num_Orgs,1),MATCH($C886,OFFSET(Data!$A$10,1,MATCH($A886+IF(G$9&gt;$B886,0,1),Data!$3:$3,0)-1,Num_Orgs,1),0),1)</f>
        <v>0.98954448269323136</v>
      </c>
      <c r="H886" s="70">
        <f ca="1">INDEX(OFFSET(Data!$A$10,1,H$9+MATCH($A886+IF(H$9&gt;$B886,0,1),Data!$3:$3,0),Num_Orgs,1),MATCH($C886,OFFSET(Data!$A$10,1,MATCH($A886+IF(H$9&gt;$B886,0,1),Data!$3:$3,0)-1,Num_Orgs,1),0),1)</f>
        <v>1.1686936297291384</v>
      </c>
      <c r="I886" s="70">
        <f ca="1">INDEX(OFFSET(Data!$A$10,1,I$9+MATCH($A886+IF(I$9&gt;$B886,0,1),Data!$3:$3,0),Num_Orgs,1),MATCH($C886,OFFSET(Data!$A$10,1,MATCH($A886+IF(I$9&gt;$B886,0,1),Data!$3:$3,0)-1,Num_Orgs,1),0),1)</f>
        <v>0</v>
      </c>
      <c r="J886" s="26">
        <f ca="1">IFERROR((E886*SUM(Data!$C$8:$D$8))+(F886*Data!$E$8)+(G886*SUM(Data!$F$8:$G$8))+(H886*Data!$H$8)+(I886*Data!$I$8)+Data!$J$8,0)</f>
        <v>0.96591955572003108</v>
      </c>
      <c r="K886" s="119"/>
      <c r="L886" s="69"/>
      <c r="AI886" s="69"/>
    </row>
    <row r="887" spans="1:35" ht="13.8" x14ac:dyDescent="0.25">
      <c r="A887" s="118">
        <v>1</v>
      </c>
      <c r="B887" s="69">
        <f t="shared" si="738"/>
        <v>3</v>
      </c>
      <c r="C887" s="118" t="str">
        <f t="shared" si="739"/>
        <v>RXQ</v>
      </c>
      <c r="D887" s="69"/>
      <c r="E887" s="70">
        <f ca="1">INDEX(OFFSET(Data!$A$10,1,E$9+MATCH($A887+IF(E$9&gt;$B887,0,1),Data!$3:$3,0),Num_Orgs,1),MATCH($C887,OFFSET(Data!$A$10,1,MATCH($A887+IF(E$9&gt;$B887,0,1),Data!$3:$3,0)-1,Num_Orgs,1),0),1)</f>
        <v>1.0797125095484281</v>
      </c>
      <c r="F887" s="70">
        <f ca="1">INDEX(OFFSET(Data!$A$10,1,F$9+MATCH($A887+IF(F$9&gt;$B887,0,1),Data!$3:$3,0),Num_Orgs,1),MATCH($C887,OFFSET(Data!$A$10,1,MATCH($A887+IF(F$9&gt;$B887,0,1),Data!$3:$3,0)-1,Num_Orgs,1),0),1)</f>
        <v>0.99627950075333704</v>
      </c>
      <c r="G887" s="70">
        <f ca="1">INDEX(OFFSET(Data!$A$10,1,G$9+MATCH($A887+IF(G$9&gt;$B887,0,1),Data!$3:$3,0),Num_Orgs,1),MATCH($C887,OFFSET(Data!$A$10,1,MATCH($A887+IF(G$9&gt;$B887,0,1),Data!$3:$3,0)-1,Num_Orgs,1),0),1)</f>
        <v>1.0747179773663313</v>
      </c>
      <c r="H887" s="70">
        <f ca="1">INDEX(OFFSET(Data!$A$10,1,H$9+MATCH($A887+IF(H$9&gt;$B887,0,1),Data!$3:$3,0),Num_Orgs,1),MATCH($C887,OFFSET(Data!$A$10,1,MATCH($A887+IF(H$9&gt;$B887,0,1),Data!$3:$3,0)-1,Num_Orgs,1),0),1)</f>
        <v>0.87779911050994497</v>
      </c>
      <c r="I887" s="70">
        <f ca="1">INDEX(OFFSET(Data!$A$10,1,I$9+MATCH($A887+IF(I$9&gt;$B887,0,1),Data!$3:$3,0),Num_Orgs,1),MATCH($C887,OFFSET(Data!$A$10,1,MATCH($A887+IF(I$9&gt;$B887,0,1),Data!$3:$3,0)-1,Num_Orgs,1),0),1)</f>
        <v>0</v>
      </c>
      <c r="J887" s="26">
        <f ca="1">IFERROR((E887*SUM(Data!$C$8:$D$8))+(F887*Data!$E$8)+(G887*SUM(Data!$F$8:$G$8))+(H887*Data!$H$8)+(I887*Data!$I$8)+Data!$J$8,0)</f>
        <v>1.0446990674028735</v>
      </c>
      <c r="K887" s="119"/>
      <c r="L887" s="69"/>
      <c r="AI887" s="69"/>
    </row>
    <row r="888" spans="1:35" ht="13.8" x14ac:dyDescent="0.25">
      <c r="A888" s="118">
        <v>1</v>
      </c>
      <c r="B888" s="69">
        <f t="shared" si="738"/>
        <v>3</v>
      </c>
      <c r="C888" s="118" t="str">
        <f t="shared" si="739"/>
        <v>RXR</v>
      </c>
      <c r="D888" s="69"/>
      <c r="E888" s="70">
        <f ca="1">INDEX(OFFSET(Data!$A$10,1,E$9+MATCH($A888+IF(E$9&gt;$B888,0,1),Data!$3:$3,0),Num_Orgs,1),MATCH($C888,OFFSET(Data!$A$10,1,MATCH($A888+IF(E$9&gt;$B888,0,1),Data!$3:$3,0)-1,Num_Orgs,1),0),1)</f>
        <v>0.93127531772429817</v>
      </c>
      <c r="F888" s="70">
        <f ca="1">INDEX(OFFSET(Data!$A$10,1,F$9+MATCH($A888+IF(F$9&gt;$B888,0,1),Data!$3:$3,0),Num_Orgs,1),MATCH($C888,OFFSET(Data!$A$10,1,MATCH($A888+IF(F$9&gt;$B888,0,1),Data!$3:$3,0)-1,Num_Orgs,1),0),1)</f>
        <v>0.99627950075333704</v>
      </c>
      <c r="G888" s="70">
        <f ca="1">INDEX(OFFSET(Data!$A$10,1,G$9+MATCH($A888+IF(G$9&gt;$B888,0,1),Data!$3:$3,0),Num_Orgs,1),MATCH($C888,OFFSET(Data!$A$10,1,MATCH($A888+IF(G$9&gt;$B888,0,1),Data!$3:$3,0)-1,Num_Orgs,1),0),1)</f>
        <v>0.92371246585810041</v>
      </c>
      <c r="H888" s="70">
        <f ca="1">INDEX(OFFSET(Data!$A$10,1,H$9+MATCH($A888+IF(H$9&gt;$B888,0,1),Data!$3:$3,0),Num_Orgs,1),MATCH($C888,OFFSET(Data!$A$10,1,MATCH($A888+IF(H$9&gt;$B888,0,1),Data!$3:$3,0)-1,Num_Orgs,1),0),1)</f>
        <v>0.45705680455969311</v>
      </c>
      <c r="I888" s="70">
        <f ca="1">INDEX(OFFSET(Data!$A$10,1,I$9+MATCH($A888+IF(I$9&gt;$B888,0,1),Data!$3:$3,0),Num_Orgs,1),MATCH($C888,OFFSET(Data!$A$10,1,MATCH($A888+IF(I$9&gt;$B888,0,1),Data!$3:$3,0)-1,Num_Orgs,1),0),1)</f>
        <v>0</v>
      </c>
      <c r="J888" s="26">
        <f ca="1">IFERROR((E888*SUM(Data!$C$8:$D$8))+(F888*Data!$E$8)+(G888*SUM(Data!$F$8:$G$8))+(H888*Data!$H$8)+(I888*Data!$I$8)+Data!$J$8,0)</f>
        <v>0.95727723889348137</v>
      </c>
      <c r="K888" s="119"/>
      <c r="L888" s="69"/>
      <c r="AI888" s="69"/>
    </row>
    <row r="889" spans="1:35" ht="13.8" x14ac:dyDescent="0.25">
      <c r="A889" s="118">
        <v>1</v>
      </c>
      <c r="B889" s="69">
        <f t="shared" si="738"/>
        <v>3</v>
      </c>
      <c r="C889" s="118" t="str">
        <f t="shared" si="739"/>
        <v>RXT</v>
      </c>
      <c r="D889" s="69"/>
      <c r="E889" s="70">
        <f ca="1">INDEX(OFFSET(Data!$A$10,1,E$9+MATCH($A889+IF(E$9&gt;$B889,0,1),Data!$3:$3,0),Num_Orgs,1),MATCH($C889,OFFSET(Data!$A$10,1,MATCH($A889+IF(E$9&gt;$B889,0,1),Data!$3:$3,0)-1,Num_Orgs,1),0),1)</f>
        <v>0.95946676404061704</v>
      </c>
      <c r="F889" s="70">
        <f ca="1">INDEX(OFFSET(Data!$A$10,1,F$9+MATCH($A889+IF(F$9&gt;$B889,0,1),Data!$3:$3,0),Num_Orgs,1),MATCH($C889,OFFSET(Data!$A$10,1,MATCH($A889+IF(F$9&gt;$B889,0,1),Data!$3:$3,0)-1,Num_Orgs,1),0),1)</f>
        <v>0.99627950075333704</v>
      </c>
      <c r="G889" s="70">
        <f ca="1">INDEX(OFFSET(Data!$A$10,1,G$9+MATCH($A889+IF(G$9&gt;$B889,0,1),Data!$3:$3,0),Num_Orgs,1),MATCH($C889,OFFSET(Data!$A$10,1,MATCH($A889+IF(G$9&gt;$B889,0,1),Data!$3:$3,0)-1,Num_Orgs,1),0),1)</f>
        <v>0.94535377638704965</v>
      </c>
      <c r="H889" s="70">
        <f ca="1">INDEX(OFFSET(Data!$A$10,1,H$9+MATCH($A889+IF(H$9&gt;$B889,0,1),Data!$3:$3,0),Num_Orgs,1),MATCH($C889,OFFSET(Data!$A$10,1,MATCH($A889+IF(H$9&gt;$B889,0,1),Data!$3:$3,0)-1,Num_Orgs,1),0),1)</f>
        <v>1.032290748371794</v>
      </c>
      <c r="I889" s="70">
        <f ca="1">INDEX(OFFSET(Data!$A$10,1,I$9+MATCH($A889+IF(I$9&gt;$B889,0,1),Data!$3:$3,0),Num_Orgs,1),MATCH($C889,OFFSET(Data!$A$10,1,MATCH($A889+IF(I$9&gt;$B889,0,1),Data!$3:$3,0)-1,Num_Orgs,1),0),1)</f>
        <v>0</v>
      </c>
      <c r="J889" s="26">
        <f ca="1">IFERROR((E889*SUM(Data!$C$8:$D$8))+(F889*Data!$E$8)+(G889*SUM(Data!$F$8:$G$8))+(H889*Data!$H$8)+(I889*Data!$I$8)+Data!$J$8,0)</f>
        <v>0.97591313444800476</v>
      </c>
      <c r="K889" s="119"/>
      <c r="L889" s="69"/>
      <c r="AI889" s="69"/>
    </row>
    <row r="890" spans="1:35" ht="13.8" x14ac:dyDescent="0.25">
      <c r="A890" s="118">
        <v>1</v>
      </c>
      <c r="B890" s="69">
        <f t="shared" si="738"/>
        <v>3</v>
      </c>
      <c r="C890" s="118" t="str">
        <f t="shared" si="739"/>
        <v>RXV</v>
      </c>
      <c r="D890" s="69"/>
      <c r="E890" s="70">
        <f ca="1">INDEX(OFFSET(Data!$A$10,1,E$9+MATCH($A890+IF(E$9&gt;$B890,0,1),Data!$3:$3,0),Num_Orgs,1),MATCH($C890,OFFSET(Data!$A$10,1,MATCH($A890+IF(E$9&gt;$B890,0,1),Data!$3:$3,0)-1,Num_Orgs,1),0),1)</f>
        <v>0.95181120078980064</v>
      </c>
      <c r="F890" s="70">
        <f ca="1">INDEX(OFFSET(Data!$A$10,1,F$9+MATCH($A890+IF(F$9&gt;$B890,0,1),Data!$3:$3,0),Num_Orgs,1),MATCH($C890,OFFSET(Data!$A$10,1,MATCH($A890+IF(F$9&gt;$B890,0,1),Data!$3:$3,0)-1,Num_Orgs,1),0),1)</f>
        <v>0.99627950075333704</v>
      </c>
      <c r="G890" s="70">
        <f ca="1">INDEX(OFFSET(Data!$A$10,1,G$9+MATCH($A890+IF(G$9&gt;$B890,0,1),Data!$3:$3,0),Num_Orgs,1),MATCH($C890,OFFSET(Data!$A$10,1,MATCH($A890+IF(G$9&gt;$B890,0,1),Data!$3:$3,0)-1,Num_Orgs,1),0),1)</f>
        <v>0.91640616045486722</v>
      </c>
      <c r="H890" s="70">
        <f ca="1">INDEX(OFFSET(Data!$A$10,1,H$9+MATCH($A890+IF(H$9&gt;$B890,0,1),Data!$3:$3,0),Num_Orgs,1),MATCH($C890,OFFSET(Data!$A$10,1,MATCH($A890+IF(H$9&gt;$B890,0,1),Data!$3:$3,0)-1,Num_Orgs,1),0),1)</f>
        <v>0.59690804476759529</v>
      </c>
      <c r="I890" s="70">
        <f ca="1">INDEX(OFFSET(Data!$A$10,1,I$9+MATCH($A890+IF(I$9&gt;$B890,0,1),Data!$3:$3,0),Num_Orgs,1),MATCH($C890,OFFSET(Data!$A$10,1,MATCH($A890+IF(I$9&gt;$B890,0,1),Data!$3:$3,0)-1,Num_Orgs,1),0),1)</f>
        <v>0</v>
      </c>
      <c r="J890" s="26">
        <f ca="1">IFERROR((E890*SUM(Data!$C$8:$D$8))+(F890*Data!$E$8)+(G890*SUM(Data!$F$8:$G$8))+(H890*Data!$H$8)+(I890*Data!$I$8)+Data!$J$8,0)</f>
        <v>0.96898667484893375</v>
      </c>
      <c r="K890" s="119"/>
      <c r="L890" s="69"/>
      <c r="AI890" s="69"/>
    </row>
    <row r="891" spans="1:35" ht="13.8" x14ac:dyDescent="0.25">
      <c r="A891" s="118">
        <v>1</v>
      </c>
      <c r="B891" s="69">
        <f t="shared" si="738"/>
        <v>3</v>
      </c>
      <c r="C891" s="118" t="str">
        <f t="shared" si="739"/>
        <v>RXW</v>
      </c>
      <c r="D891" s="69"/>
      <c r="E891" s="70">
        <f ca="1">INDEX(OFFSET(Data!$A$10,1,E$9+MATCH($A891+IF(E$9&gt;$B891,0,1),Data!$3:$3,0),Num_Orgs,1),MATCH($C891,OFFSET(Data!$A$10,1,MATCH($A891+IF(E$9&gt;$B891,0,1),Data!$3:$3,0)-1,Num_Orgs,1),0),1)</f>
        <v>0.93453685533536679</v>
      </c>
      <c r="F891" s="70">
        <f ca="1">INDEX(OFFSET(Data!$A$10,1,F$9+MATCH($A891+IF(F$9&gt;$B891,0,1),Data!$3:$3,0),Num_Orgs,1),MATCH($C891,OFFSET(Data!$A$10,1,MATCH($A891+IF(F$9&gt;$B891,0,1),Data!$3:$3,0)-1,Num_Orgs,1),0),1)</f>
        <v>0.99627950075333704</v>
      </c>
      <c r="G891" s="70">
        <f ca="1">INDEX(OFFSET(Data!$A$10,1,G$9+MATCH($A891+IF(G$9&gt;$B891,0,1),Data!$3:$3,0),Num_Orgs,1),MATCH($C891,OFFSET(Data!$A$10,1,MATCH($A891+IF(G$9&gt;$B891,0,1),Data!$3:$3,0)-1,Num_Orgs,1),0),1)</f>
        <v>0.92718710208680366</v>
      </c>
      <c r="H891" s="70">
        <f ca="1">INDEX(OFFSET(Data!$A$10,1,H$9+MATCH($A891+IF(H$9&gt;$B891,0,1),Data!$3:$3,0),Num_Orgs,1),MATCH($C891,OFFSET(Data!$A$10,1,MATCH($A891+IF(H$9&gt;$B891,0,1),Data!$3:$3,0)-1,Num_Orgs,1),0),1)</f>
        <v>1.1029012458899965</v>
      </c>
      <c r="I891" s="70">
        <f ca="1">INDEX(OFFSET(Data!$A$10,1,I$9+MATCH($A891+IF(I$9&gt;$B891,0,1),Data!$3:$3,0),Num_Orgs,1),MATCH($C891,OFFSET(Data!$A$10,1,MATCH($A891+IF(I$9&gt;$B891,0,1),Data!$3:$3,0)-1,Num_Orgs,1),0),1)</f>
        <v>0</v>
      </c>
      <c r="J891" s="26">
        <f ca="1">IFERROR((E891*SUM(Data!$C$8:$D$8))+(F891*Data!$E$8)+(G891*SUM(Data!$F$8:$G$8))+(H891*Data!$H$8)+(I891*Data!$I$8)+Data!$J$8,0)</f>
        <v>0.96205552979720466</v>
      </c>
      <c r="K891" s="119"/>
      <c r="L891" s="69"/>
      <c r="AI891" s="69"/>
    </row>
    <row r="892" spans="1:35" ht="13.8" x14ac:dyDescent="0.25">
      <c r="A892" s="118">
        <v>1</v>
      </c>
      <c r="B892" s="69">
        <f t="shared" si="738"/>
        <v>3</v>
      </c>
      <c r="C892" s="118" t="str">
        <f t="shared" si="739"/>
        <v>RXX</v>
      </c>
      <c r="D892" s="69"/>
      <c r="E892" s="70">
        <f ca="1">INDEX(OFFSET(Data!$A$10,1,E$9+MATCH($A892+IF(E$9&gt;$B892,0,1),Data!$3:$3,0),Num_Orgs,1),MATCH($C892,OFFSET(Data!$A$10,1,MATCH($A892+IF(E$9&gt;$B892,0,1),Data!$3:$3,0)-1,Num_Orgs,1),0),1)</f>
        <v>1.1180544138167234</v>
      </c>
      <c r="F892" s="70">
        <f ca="1">INDEX(OFFSET(Data!$A$10,1,F$9+MATCH($A892+IF(F$9&gt;$B892,0,1),Data!$3:$3,0),Num_Orgs,1),MATCH($C892,OFFSET(Data!$A$10,1,MATCH($A892+IF(F$9&gt;$B892,0,1),Data!$3:$3,0)-1,Num_Orgs,1),0),1)</f>
        <v>0.99627950075333704</v>
      </c>
      <c r="G892" s="70">
        <f ca="1">INDEX(OFFSET(Data!$A$10,1,G$9+MATCH($A892+IF(G$9&gt;$B892,0,1),Data!$3:$3,0),Num_Orgs,1),MATCH($C892,OFFSET(Data!$A$10,1,MATCH($A892+IF(G$9&gt;$B892,0,1),Data!$3:$3,0)-1,Num_Orgs,1),0),1)</f>
        <v>1.1045712545153963</v>
      </c>
      <c r="H892" s="70">
        <f ca="1">INDEX(OFFSET(Data!$A$10,1,H$9+MATCH($A892+IF(H$9&gt;$B892,0,1),Data!$3:$3,0),Num_Orgs,1),MATCH($C892,OFFSET(Data!$A$10,1,MATCH($A892+IF(H$9&gt;$B892,0,1),Data!$3:$3,0)-1,Num_Orgs,1),0),1)</f>
        <v>1.0860083638659155</v>
      </c>
      <c r="I892" s="70">
        <f ca="1">INDEX(OFFSET(Data!$A$10,1,I$9+MATCH($A892+IF(I$9&gt;$B892,0,1),Data!$3:$3,0),Num_Orgs,1),MATCH($C892,OFFSET(Data!$A$10,1,MATCH($A892+IF(I$9&gt;$B892,0,1),Data!$3:$3,0)-1,Num_Orgs,1),0),1)</f>
        <v>0</v>
      </c>
      <c r="J892" s="26">
        <f ca="1">IFERROR((E892*SUM(Data!$C$8:$D$8))+(F892*Data!$E$8)+(G892*SUM(Data!$F$8:$G$8))+(H892*Data!$H$8)+(I892*Data!$I$8)+Data!$J$8,0)</f>
        <v>1.0674827884028384</v>
      </c>
      <c r="K892" s="119"/>
      <c r="L892" s="69"/>
      <c r="AI892" s="69"/>
    </row>
    <row r="893" spans="1:35" ht="13.8" x14ac:dyDescent="0.25">
      <c r="A893" s="118">
        <v>1</v>
      </c>
      <c r="B893" s="69">
        <f t="shared" si="738"/>
        <v>3</v>
      </c>
      <c r="C893" s="118" t="str">
        <f t="shared" si="739"/>
        <v>RXY</v>
      </c>
      <c r="D893" s="69"/>
      <c r="E893" s="70">
        <f ca="1">INDEX(OFFSET(Data!$A$10,1,E$9+MATCH($A893+IF(E$9&gt;$B893,0,1),Data!$3:$3,0),Num_Orgs,1),MATCH($C893,OFFSET(Data!$A$10,1,MATCH($A893+IF(E$9&gt;$B893,0,1),Data!$3:$3,0)-1,Num_Orgs,1),0),1)</f>
        <v>0.99249770910849888</v>
      </c>
      <c r="F893" s="70">
        <f ca="1">INDEX(OFFSET(Data!$A$10,1,F$9+MATCH($A893+IF(F$9&gt;$B893,0,1),Data!$3:$3,0),Num_Orgs,1),MATCH($C893,OFFSET(Data!$A$10,1,MATCH($A893+IF(F$9&gt;$B893,0,1),Data!$3:$3,0)-1,Num_Orgs,1),0),1)</f>
        <v>0.99627950075333704</v>
      </c>
      <c r="G893" s="70">
        <f ca="1">INDEX(OFFSET(Data!$A$10,1,G$9+MATCH($A893+IF(G$9&gt;$B893,0,1),Data!$3:$3,0),Num_Orgs,1),MATCH($C893,OFFSET(Data!$A$10,1,MATCH($A893+IF(G$9&gt;$B893,0,1),Data!$3:$3,0)-1,Num_Orgs,1),0),1)</f>
        <v>1.0654873260608135</v>
      </c>
      <c r="H893" s="70">
        <f ca="1">INDEX(OFFSET(Data!$A$10,1,H$9+MATCH($A893+IF(H$9&gt;$B893,0,1),Data!$3:$3,0),Num_Orgs,1),MATCH($C893,OFFSET(Data!$A$10,1,MATCH($A893+IF(H$9&gt;$B893,0,1),Data!$3:$3,0)-1,Num_Orgs,1),0),1)</f>
        <v>0.63825198931938343</v>
      </c>
      <c r="I893" s="70">
        <f ca="1">INDEX(OFFSET(Data!$A$10,1,I$9+MATCH($A893+IF(I$9&gt;$B893,0,1),Data!$3:$3,0),Num_Orgs,1),MATCH($C893,OFFSET(Data!$A$10,1,MATCH($A893+IF(I$9&gt;$B893,0,1),Data!$3:$3,0)-1,Num_Orgs,1),0),1)</f>
        <v>0</v>
      </c>
      <c r="J893" s="26">
        <f ca="1">IFERROR((E893*SUM(Data!$C$8:$D$8))+(F893*Data!$E$8)+(G893*SUM(Data!$F$8:$G$8))+(H893*Data!$H$8)+(I893*Data!$I$8)+Data!$J$8,0)</f>
        <v>0.99548575419591057</v>
      </c>
      <c r="K893" s="119"/>
      <c r="L893" s="69"/>
      <c r="AI893" s="69"/>
    </row>
    <row r="894" spans="1:35" ht="13.8" x14ac:dyDescent="0.25">
      <c r="A894" s="118">
        <v>1</v>
      </c>
      <c r="B894" s="69">
        <f t="shared" ref="B894:B928" si="740">B667+1</f>
        <v>3</v>
      </c>
      <c r="C894" s="118" t="str">
        <f t="shared" ref="C894:C928" si="741">C667</f>
        <v>RY2</v>
      </c>
      <c r="D894" s="69"/>
      <c r="E894" s="70">
        <f ca="1">INDEX(OFFSET(Data!$A$10,1,E$9+MATCH($A894+IF(E$9&gt;$B894,0,1),Data!$3:$3,0),Num_Orgs,1),MATCH($C894,OFFSET(Data!$A$10,1,MATCH($A894+IF(E$9&gt;$B894,0,1),Data!$3:$3,0)-1,Num_Orgs,1),0),1)</f>
        <v>0.94632169163293667</v>
      </c>
      <c r="F894" s="70">
        <f ca="1">INDEX(OFFSET(Data!$A$10,1,F$9+MATCH($A894+IF(F$9&gt;$B894,0,1),Data!$3:$3,0),Num_Orgs,1),MATCH($C894,OFFSET(Data!$A$10,1,MATCH($A894+IF(F$9&gt;$B894,0,1),Data!$3:$3,0)-1,Num_Orgs,1),0),1)</f>
        <v>0.99627950075333704</v>
      </c>
      <c r="G894" s="70">
        <f ca="1">INDEX(OFFSET(Data!$A$10,1,G$9+MATCH($A894+IF(G$9&gt;$B894,0,1),Data!$3:$3,0),Num_Orgs,1),MATCH($C894,OFFSET(Data!$A$10,1,MATCH($A894+IF(G$9&gt;$B894,0,1),Data!$3:$3,0)-1,Num_Orgs,1),0),1)</f>
        <v>0.88564722208892122</v>
      </c>
      <c r="H894" s="70">
        <f ca="1">INDEX(OFFSET(Data!$A$10,1,H$9+MATCH($A894+IF(H$9&gt;$B894,0,1),Data!$3:$3,0),Num_Orgs,1),MATCH($C894,OFFSET(Data!$A$10,1,MATCH($A894+IF(H$9&gt;$B894,0,1),Data!$3:$3,0)-1,Num_Orgs,1),0),1)</f>
        <v>0.30826311853940092</v>
      </c>
      <c r="I894" s="70">
        <f ca="1">INDEX(OFFSET(Data!$A$10,1,I$9+MATCH($A894+IF(I$9&gt;$B894,0,1),Data!$3:$3,0),Num_Orgs,1),MATCH($C894,OFFSET(Data!$A$10,1,MATCH($A894+IF(I$9&gt;$B894,0,1),Data!$3:$3,0)-1,Num_Orgs,1),0),1)</f>
        <v>0</v>
      </c>
      <c r="J894" s="26">
        <f ca="1">IFERROR((E894*SUM(Data!$C$8:$D$8))+(F894*Data!$E$8)+(G894*SUM(Data!$F$8:$G$8))+(H894*Data!$H$8)+(I894*Data!$I$8)+Data!$J$8,0)</f>
        <v>0.96385913186340799</v>
      </c>
      <c r="K894" s="119"/>
      <c r="L894" s="69"/>
      <c r="AI894" s="69"/>
    </row>
    <row r="895" spans="1:35" ht="13.8" x14ac:dyDescent="0.25">
      <c r="A895" s="118">
        <v>1</v>
      </c>
      <c r="B895" s="69">
        <f t="shared" si="740"/>
        <v>3</v>
      </c>
      <c r="C895" s="118" t="str">
        <f t="shared" si="741"/>
        <v>RY3</v>
      </c>
      <c r="D895" s="69"/>
      <c r="E895" s="70">
        <f ca="1">INDEX(OFFSET(Data!$A$10,1,E$9+MATCH($A895+IF(E$9&gt;$B895,0,1),Data!$3:$3,0),Num_Orgs,1),MATCH($C895,OFFSET(Data!$A$10,1,MATCH($A895+IF(E$9&gt;$B895,0,1),Data!$3:$3,0)-1,Num_Orgs,1),0),1)</f>
        <v>0.92676461027618084</v>
      </c>
      <c r="F895" s="70">
        <f ca="1">INDEX(OFFSET(Data!$A$10,1,F$9+MATCH($A895+IF(F$9&gt;$B895,0,1),Data!$3:$3,0),Num_Orgs,1),MATCH($C895,OFFSET(Data!$A$10,1,MATCH($A895+IF(F$9&gt;$B895,0,1),Data!$3:$3,0)-1,Num_Orgs,1),0),1)</f>
        <v>0.99627950075333704</v>
      </c>
      <c r="G895" s="70">
        <f ca="1">INDEX(OFFSET(Data!$A$10,1,G$9+MATCH($A895+IF(G$9&gt;$B895,0,1),Data!$3:$3,0),Num_Orgs,1),MATCH($C895,OFFSET(Data!$A$10,1,MATCH($A895+IF(G$9&gt;$B895,0,1),Data!$3:$3,0)-1,Num_Orgs,1),0),1)</f>
        <v>0.92545159162100765</v>
      </c>
      <c r="H895" s="70">
        <f ca="1">INDEX(OFFSET(Data!$A$10,1,H$9+MATCH($A895+IF(H$9&gt;$B895,0,1),Data!$3:$3,0),Num_Orgs,1),MATCH($C895,OFFSET(Data!$A$10,1,MATCH($A895+IF(H$9&gt;$B895,0,1),Data!$3:$3,0)-1,Num_Orgs,1),0),1)</f>
        <v>0.28871719867361362</v>
      </c>
      <c r="I895" s="70">
        <f ca="1">INDEX(OFFSET(Data!$A$10,1,I$9+MATCH($A895+IF(I$9&gt;$B895,0,1),Data!$3:$3,0),Num_Orgs,1),MATCH($C895,OFFSET(Data!$A$10,1,MATCH($A895+IF(I$9&gt;$B895,0,1),Data!$3:$3,0)-1,Num_Orgs,1),0),1)</f>
        <v>0</v>
      </c>
      <c r="J895" s="26">
        <f ca="1">IFERROR((E895*SUM(Data!$C$8:$D$8))+(F895*Data!$E$8)+(G895*SUM(Data!$F$8:$G$8))+(H895*Data!$H$8)+(I895*Data!$I$8)+Data!$J$8,0)</f>
        <v>0.95409201908378072</v>
      </c>
      <c r="K895" s="119"/>
      <c r="L895" s="69"/>
      <c r="AI895" s="69"/>
    </row>
    <row r="896" spans="1:35" ht="13.8" x14ac:dyDescent="0.25">
      <c r="A896" s="118">
        <v>1</v>
      </c>
      <c r="B896" s="69">
        <f t="shared" si="740"/>
        <v>3</v>
      </c>
      <c r="C896" s="118" t="str">
        <f t="shared" si="741"/>
        <v>RY4</v>
      </c>
      <c r="D896" s="69"/>
      <c r="E896" s="70">
        <f ca="1">INDEX(OFFSET(Data!$A$10,1,E$9+MATCH($A896+IF(E$9&gt;$B896,0,1),Data!$3:$3,0),Num_Orgs,1),MATCH($C896,OFFSET(Data!$A$10,1,MATCH($A896+IF(E$9&gt;$B896,0,1),Data!$3:$3,0)-1,Num_Orgs,1),0),1)</f>
        <v>1.0913632090054288</v>
      </c>
      <c r="F896" s="70">
        <f ca="1">INDEX(OFFSET(Data!$A$10,1,F$9+MATCH($A896+IF(F$9&gt;$B896,0,1),Data!$3:$3,0),Num_Orgs,1),MATCH($C896,OFFSET(Data!$A$10,1,MATCH($A896+IF(F$9&gt;$B896,0,1),Data!$3:$3,0)-1,Num_Orgs,1),0),1)</f>
        <v>0.99627950075333704</v>
      </c>
      <c r="G896" s="70">
        <f ca="1">INDEX(OFFSET(Data!$A$10,1,G$9+MATCH($A896+IF(G$9&gt;$B896,0,1),Data!$3:$3,0),Num_Orgs,1),MATCH($C896,OFFSET(Data!$A$10,1,MATCH($A896+IF(G$9&gt;$B896,0,1),Data!$3:$3,0)-1,Num_Orgs,1),0),1)</f>
        <v>1.0796935235578422</v>
      </c>
      <c r="H896" s="70">
        <f ca="1">INDEX(OFFSET(Data!$A$10,1,H$9+MATCH($A896+IF(H$9&gt;$B896,0,1),Data!$3:$3,0),Num_Orgs,1),MATCH($C896,OFFSET(Data!$A$10,1,MATCH($A896+IF(H$9&gt;$B896,0,1),Data!$3:$3,0)-1,Num_Orgs,1),0),1)</f>
        <v>2.1458907827751985</v>
      </c>
      <c r="I896" s="70">
        <f ca="1">INDEX(OFFSET(Data!$A$10,1,I$9+MATCH($A896+IF(I$9&gt;$B896,0,1),Data!$3:$3,0),Num_Orgs,1),MATCH($C896,OFFSET(Data!$A$10,1,MATCH($A896+IF(I$9&gt;$B896,0,1),Data!$3:$3,0)-1,Num_Orgs,1),0),1)</f>
        <v>0</v>
      </c>
      <c r="J896" s="26">
        <f ca="1">IFERROR((E896*SUM(Data!$C$8:$D$8))+(F896*Data!$E$8)+(G896*SUM(Data!$F$8:$G$8))+(H896*Data!$H$8)+(I896*Data!$I$8)+Data!$J$8,0)</f>
        <v>1.0569131374497254</v>
      </c>
      <c r="K896" s="119"/>
      <c r="L896" s="69"/>
      <c r="AI896" s="69"/>
    </row>
    <row r="897" spans="1:35" ht="13.8" x14ac:dyDescent="0.25">
      <c r="A897" s="118">
        <v>1</v>
      </c>
      <c r="B897" s="69">
        <f t="shared" si="740"/>
        <v>3</v>
      </c>
      <c r="C897" s="118" t="str">
        <f t="shared" si="741"/>
        <v>RY5</v>
      </c>
      <c r="D897" s="69"/>
      <c r="E897" s="70">
        <f ca="1">INDEX(OFFSET(Data!$A$10,1,E$9+MATCH($A897+IF(E$9&gt;$B897,0,1),Data!$3:$3,0),Num_Orgs,1),MATCH($C897,OFFSET(Data!$A$10,1,MATCH($A897+IF(E$9&gt;$B897,0,1),Data!$3:$3,0)-1,Num_Orgs,1),0),1)</f>
        <v>0.92512840454329526</v>
      </c>
      <c r="F897" s="70">
        <f ca="1">INDEX(OFFSET(Data!$A$10,1,F$9+MATCH($A897+IF(F$9&gt;$B897,0,1),Data!$3:$3,0),Num_Orgs,1),MATCH($C897,OFFSET(Data!$A$10,1,MATCH($A897+IF(F$9&gt;$B897,0,1),Data!$3:$3,0)-1,Num_Orgs,1),0),1)</f>
        <v>0.99627950075333704</v>
      </c>
      <c r="G897" s="70">
        <f ca="1">INDEX(OFFSET(Data!$A$10,1,G$9+MATCH($A897+IF(G$9&gt;$B897,0,1),Data!$3:$3,0),Num_Orgs,1),MATCH($C897,OFFSET(Data!$A$10,1,MATCH($A897+IF(G$9&gt;$B897,0,1),Data!$3:$3,0)-1,Num_Orgs,1),0),1)</f>
        <v>0.90554940685496443</v>
      </c>
      <c r="H897" s="70">
        <f ca="1">INDEX(OFFSET(Data!$A$10,1,H$9+MATCH($A897+IF(H$9&gt;$B897,0,1),Data!$3:$3,0),Num_Orgs,1),MATCH($C897,OFFSET(Data!$A$10,1,MATCH($A897+IF(H$9&gt;$B897,0,1),Data!$3:$3,0)-1,Num_Orgs,1),0),1)</f>
        <v>0.62996457822615215</v>
      </c>
      <c r="I897" s="70">
        <f ca="1">INDEX(OFFSET(Data!$A$10,1,I$9+MATCH($A897+IF(I$9&gt;$B897,0,1),Data!$3:$3,0),Num_Orgs,1),MATCH($C897,OFFSET(Data!$A$10,1,MATCH($A897+IF(I$9&gt;$B897,0,1),Data!$3:$3,0)-1,Num_Orgs,1),0),1)</f>
        <v>0</v>
      </c>
      <c r="J897" s="26">
        <f ca="1">IFERROR((E897*SUM(Data!$C$8:$D$8))+(F897*Data!$E$8)+(G897*SUM(Data!$F$8:$G$8))+(H897*Data!$H$8)+(I897*Data!$I$8)+Data!$J$8,0)</f>
        <v>0.95419286395241198</v>
      </c>
      <c r="K897" s="119"/>
      <c r="L897" s="69"/>
      <c r="AI897" s="69"/>
    </row>
    <row r="898" spans="1:35" ht="13.8" x14ac:dyDescent="0.25">
      <c r="A898" s="118">
        <v>1</v>
      </c>
      <c r="B898" s="69">
        <f t="shared" si="740"/>
        <v>3</v>
      </c>
      <c r="C898" s="118" t="str">
        <f t="shared" si="741"/>
        <v>RY6</v>
      </c>
      <c r="D898" s="69"/>
      <c r="E898" s="70">
        <f ca="1">INDEX(OFFSET(Data!$A$10,1,E$9+MATCH($A898+IF(E$9&gt;$B898,0,1),Data!$3:$3,0),Num_Orgs,1),MATCH($C898,OFFSET(Data!$A$10,1,MATCH($A898+IF(E$9&gt;$B898,0,1),Data!$3:$3,0)-1,Num_Orgs,1),0),1)</f>
        <v>0.94664858366215554</v>
      </c>
      <c r="F898" s="70">
        <f ca="1">INDEX(OFFSET(Data!$A$10,1,F$9+MATCH($A898+IF(F$9&gt;$B898,0,1),Data!$3:$3,0),Num_Orgs,1),MATCH($C898,OFFSET(Data!$A$10,1,MATCH($A898+IF(F$9&gt;$B898,0,1),Data!$3:$3,0)-1,Num_Orgs,1),0),1)</f>
        <v>0.99627950075333704</v>
      </c>
      <c r="G898" s="70">
        <f ca="1">INDEX(OFFSET(Data!$A$10,1,G$9+MATCH($A898+IF(G$9&gt;$B898,0,1),Data!$3:$3,0),Num_Orgs,1),MATCH($C898,OFFSET(Data!$A$10,1,MATCH($A898+IF(G$9&gt;$B898,0,1),Data!$3:$3,0)-1,Num_Orgs,1),0),1)</f>
        <v>0.97520705353611448</v>
      </c>
      <c r="H898" s="70">
        <f ca="1">INDEX(OFFSET(Data!$A$10,1,H$9+MATCH($A898+IF(H$9&gt;$B898,0,1),Data!$3:$3,0),Num_Orgs,1),MATCH($C898,OFFSET(Data!$A$10,1,MATCH($A898+IF(H$9&gt;$B898,0,1),Data!$3:$3,0)-1,Num_Orgs,1),0),1)</f>
        <v>0.44965756108730315</v>
      </c>
      <c r="I898" s="70">
        <f ca="1">INDEX(OFFSET(Data!$A$10,1,I$9+MATCH($A898+IF(I$9&gt;$B898,0,1),Data!$3:$3,0),Num_Orgs,1),MATCH($C898,OFFSET(Data!$A$10,1,MATCH($A898+IF(I$9&gt;$B898,0,1),Data!$3:$3,0)-1,Num_Orgs,1),0),1)</f>
        <v>0</v>
      </c>
      <c r="J898" s="26">
        <f ca="1">IFERROR((E898*SUM(Data!$C$8:$D$8))+(F898*Data!$E$8)+(G898*SUM(Data!$F$8:$G$8))+(H898*Data!$H$8)+(I898*Data!$I$8)+Data!$J$8,0)</f>
        <v>0.96705786060041321</v>
      </c>
      <c r="K898" s="119"/>
      <c r="L898" s="69"/>
      <c r="AI898" s="69"/>
    </row>
    <row r="899" spans="1:35" ht="13.8" x14ac:dyDescent="0.25">
      <c r="A899" s="118">
        <v>1</v>
      </c>
      <c r="B899" s="69">
        <f t="shared" si="740"/>
        <v>3</v>
      </c>
      <c r="C899" s="118" t="str">
        <f t="shared" si="741"/>
        <v>RY7</v>
      </c>
      <c r="D899" s="69"/>
      <c r="E899" s="70">
        <f ca="1">INDEX(OFFSET(Data!$A$10,1,E$9+MATCH($A899+IF(E$9&gt;$B899,0,1),Data!$3:$3,0),Num_Orgs,1),MATCH($C899,OFFSET(Data!$A$10,1,MATCH($A899+IF(E$9&gt;$B899,0,1),Data!$3:$3,0)-1,Num_Orgs,1),0),1)</f>
        <v>0.94472639617025689</v>
      </c>
      <c r="F899" s="70">
        <f ca="1">INDEX(OFFSET(Data!$A$10,1,F$9+MATCH($A899+IF(F$9&gt;$B899,0,1),Data!$3:$3,0),Num_Orgs,1),MATCH($C899,OFFSET(Data!$A$10,1,MATCH($A899+IF(F$9&gt;$B899,0,1),Data!$3:$3,0)-1,Num_Orgs,1),0),1)</f>
        <v>0.99627950075333704</v>
      </c>
      <c r="G899" s="70">
        <f ca="1">INDEX(OFFSET(Data!$A$10,1,G$9+MATCH($A899+IF(G$9&gt;$B899,0,1),Data!$3:$3,0),Num_Orgs,1),MATCH($C899,OFFSET(Data!$A$10,1,MATCH($A899+IF(G$9&gt;$B899,0,1),Data!$3:$3,0)-1,Num_Orgs,1),0),1)</f>
        <v>0.92545159162100776</v>
      </c>
      <c r="H899" s="70">
        <f ca="1">INDEX(OFFSET(Data!$A$10,1,H$9+MATCH($A899+IF(H$9&gt;$B899,0,1),Data!$3:$3,0),Num_Orgs,1),MATCH($C899,OFFSET(Data!$A$10,1,MATCH($A899+IF(H$9&gt;$B899,0,1),Data!$3:$3,0)-1,Num_Orgs,1),0),1)</f>
        <v>0.49245007041468836</v>
      </c>
      <c r="I899" s="70">
        <f ca="1">INDEX(OFFSET(Data!$A$10,1,I$9+MATCH($A899+IF(I$9&gt;$B899,0,1),Data!$3:$3,0),Num_Orgs,1),MATCH($C899,OFFSET(Data!$A$10,1,MATCH($A899+IF(I$9&gt;$B899,0,1),Data!$3:$3,0)-1,Num_Orgs,1),0),1)</f>
        <v>0</v>
      </c>
      <c r="J899" s="26">
        <f ca="1">IFERROR((E899*SUM(Data!$C$8:$D$8))+(F899*Data!$E$8)+(G899*SUM(Data!$F$8:$G$8))+(H899*Data!$H$8)+(I899*Data!$I$8)+Data!$J$8,0)</f>
        <v>0.96486882174809963</v>
      </c>
      <c r="K899" s="119"/>
      <c r="L899" s="69"/>
      <c r="AI899" s="69"/>
    </row>
    <row r="900" spans="1:35" ht="13.8" x14ac:dyDescent="0.25">
      <c r="A900" s="118">
        <v>1</v>
      </c>
      <c r="B900" s="69">
        <f t="shared" si="740"/>
        <v>3</v>
      </c>
      <c r="C900" s="118" t="str">
        <f t="shared" si="741"/>
        <v>RY8</v>
      </c>
      <c r="D900" s="69"/>
      <c r="E900" s="70">
        <f ca="1">INDEX(OFFSET(Data!$A$10,1,E$9+MATCH($A900+IF(E$9&gt;$B900,0,1),Data!$3:$3,0),Num_Orgs,1),MATCH($C900,OFFSET(Data!$A$10,1,MATCH($A900+IF(E$9&gt;$B900,0,1),Data!$3:$3,0)-1,Num_Orgs,1),0),1)</f>
        <v>0.94167495249861655</v>
      </c>
      <c r="F900" s="70">
        <f ca="1">INDEX(OFFSET(Data!$A$10,1,F$9+MATCH($A900+IF(F$9&gt;$B900,0,1),Data!$3:$3,0),Num_Orgs,1),MATCH($C900,OFFSET(Data!$A$10,1,MATCH($A900+IF(F$9&gt;$B900,0,1),Data!$3:$3,0)-1,Num_Orgs,1),0),1)</f>
        <v>0.99627950075333704</v>
      </c>
      <c r="G900" s="70">
        <f ca="1">INDEX(OFFSET(Data!$A$10,1,G$9+MATCH($A900+IF(G$9&gt;$B900,0,1),Data!$3:$3,0),Num_Orgs,1),MATCH($C900,OFFSET(Data!$A$10,1,MATCH($A900+IF(G$9&gt;$B900,0,1),Data!$3:$3,0)-1,Num_Orgs,1),0),1)</f>
        <v>0.92545159162100765</v>
      </c>
      <c r="H900" s="70">
        <f ca="1">INDEX(OFFSET(Data!$A$10,1,H$9+MATCH($A900+IF(H$9&gt;$B900,0,1),Data!$3:$3,0),Num_Orgs,1),MATCH($C900,OFFSET(Data!$A$10,1,MATCH($A900+IF(H$9&gt;$B900,0,1),Data!$3:$3,0)-1,Num_Orgs,1),0),1)</f>
        <v>0.53202606197301783</v>
      </c>
      <c r="I900" s="70">
        <f ca="1">INDEX(OFFSET(Data!$A$10,1,I$9+MATCH($A900+IF(I$9&gt;$B900,0,1),Data!$3:$3,0),Num_Orgs,1),MATCH($C900,OFFSET(Data!$A$10,1,MATCH($A900+IF(I$9&gt;$B900,0,1),Data!$3:$3,0)-1,Num_Orgs,1),0),1)</f>
        <v>0</v>
      </c>
      <c r="J900" s="26">
        <f ca="1">IFERROR((E900*SUM(Data!$C$8:$D$8))+(F900*Data!$E$8)+(G900*SUM(Data!$F$8:$G$8))+(H900*Data!$H$8)+(I900*Data!$I$8)+Data!$J$8,0)</f>
        <v>0.96337050846888417</v>
      </c>
      <c r="K900" s="119"/>
      <c r="L900" s="69"/>
      <c r="AI900" s="69"/>
    </row>
    <row r="901" spans="1:35" ht="13.8" x14ac:dyDescent="0.25">
      <c r="A901" s="118">
        <v>1</v>
      </c>
      <c r="B901" s="69">
        <f t="shared" si="740"/>
        <v>3</v>
      </c>
      <c r="C901" s="118" t="str">
        <f t="shared" si="741"/>
        <v>RY9</v>
      </c>
      <c r="D901" s="69"/>
      <c r="E901" s="70">
        <f ca="1">INDEX(OFFSET(Data!$A$10,1,E$9+MATCH($A901+IF(E$9&gt;$B901,0,1),Data!$3:$3,0),Num_Orgs,1),MATCH($C901,OFFSET(Data!$A$10,1,MATCH($A901+IF(E$9&gt;$B901,0,1),Data!$3:$3,0)-1,Num_Orgs,1),0),1)</f>
        <v>1.1310059080348998</v>
      </c>
      <c r="F901" s="70">
        <f ca="1">INDEX(OFFSET(Data!$A$10,1,F$9+MATCH($A901+IF(F$9&gt;$B901,0,1),Data!$3:$3,0),Num_Orgs,1),MATCH($C901,OFFSET(Data!$A$10,1,MATCH($A901+IF(F$9&gt;$B901,0,1),Data!$3:$3,0)-1,Num_Orgs,1),0),1)</f>
        <v>1.0185549790730142</v>
      </c>
      <c r="G901" s="70">
        <f ca="1">INDEX(OFFSET(Data!$A$10,1,G$9+MATCH($A901+IF(G$9&gt;$B901,0,1),Data!$3:$3,0),Num_Orgs,1),MATCH($C901,OFFSET(Data!$A$10,1,MATCH($A901+IF(G$9&gt;$B901,0,1),Data!$3:$3,0)-1,Num_Orgs,1),0),1)</f>
        <v>1.1045712545153963</v>
      </c>
      <c r="H901" s="70">
        <f ca="1">INDEX(OFFSET(Data!$A$10,1,H$9+MATCH($A901+IF(H$9&gt;$B901,0,1),Data!$3:$3,0),Num_Orgs,1),MATCH($C901,OFFSET(Data!$A$10,1,MATCH($A901+IF(H$9&gt;$B901,0,1),Data!$3:$3,0)-1,Num_Orgs,1),0),1)</f>
        <v>0.70386031087946133</v>
      </c>
      <c r="I901" s="70">
        <f ca="1">INDEX(OFFSET(Data!$A$10,1,I$9+MATCH($A901+IF(I$9&gt;$B901,0,1),Data!$3:$3,0),Num_Orgs,1),MATCH($C901,OFFSET(Data!$A$10,1,MATCH($A901+IF(I$9&gt;$B901,0,1),Data!$3:$3,0)-1,Num_Orgs,1),0),1)</f>
        <v>0</v>
      </c>
      <c r="J901" s="26">
        <f ca="1">IFERROR((E901*SUM(Data!$C$8:$D$8))+(F901*Data!$E$8)+(G901*SUM(Data!$F$8:$G$8))+(H901*Data!$H$8)+(I901*Data!$I$8)+Data!$J$8,0)</f>
        <v>1.0759796227061931</v>
      </c>
      <c r="K901" s="119"/>
      <c r="L901" s="69"/>
      <c r="AI901" s="69"/>
    </row>
    <row r="902" spans="1:35" ht="13.8" x14ac:dyDescent="0.25">
      <c r="A902" s="118">
        <v>1</v>
      </c>
      <c r="B902" s="69">
        <f t="shared" si="740"/>
        <v>3</v>
      </c>
      <c r="C902" s="118" t="str">
        <f t="shared" si="741"/>
        <v>RYA</v>
      </c>
      <c r="D902" s="69"/>
      <c r="E902" s="70">
        <f ca="1">INDEX(OFFSET(Data!$A$10,1,E$9+MATCH($A902+IF(E$9&gt;$B902,0,1),Data!$3:$3,0),Num_Orgs,1),MATCH($C902,OFFSET(Data!$A$10,1,MATCH($A902+IF(E$9&gt;$B902,0,1),Data!$3:$3,0)-1,Num_Orgs,1),0),1)</f>
        <v>0.94688974833206119</v>
      </c>
      <c r="F902" s="70">
        <f ca="1">INDEX(OFFSET(Data!$A$10,1,F$9+MATCH($A902+IF(F$9&gt;$B902,0,1),Data!$3:$3,0),Num_Orgs,1),MATCH($C902,OFFSET(Data!$A$10,1,MATCH($A902+IF(F$9&gt;$B902,0,1),Data!$3:$3,0)-1,Num_Orgs,1),0),1)</f>
        <v>0.99627950075333704</v>
      </c>
      <c r="G902" s="70">
        <f ca="1">INDEX(OFFSET(Data!$A$10,1,G$9+MATCH($A902+IF(G$9&gt;$B902,0,1),Data!$3:$3,0),Num_Orgs,1),MATCH($C902,OFFSET(Data!$A$10,1,MATCH($A902+IF(G$9&gt;$B902,0,1),Data!$3:$3,0)-1,Num_Orgs,1),0),1)</f>
        <v>0.93489601596012528</v>
      </c>
      <c r="H902" s="70">
        <f ca="1">INDEX(OFFSET(Data!$A$10,1,H$9+MATCH($A902+IF(H$9&gt;$B902,0,1),Data!$3:$3,0),Num_Orgs,1),MATCH($C902,OFFSET(Data!$A$10,1,MATCH($A902+IF(H$9&gt;$B902,0,1),Data!$3:$3,0)-1,Num_Orgs,1),0),1)</f>
        <v>0.23386051101352034</v>
      </c>
      <c r="I902" s="70">
        <f ca="1">INDEX(OFFSET(Data!$A$10,1,I$9+MATCH($A902+IF(I$9&gt;$B902,0,1),Data!$3:$3,0),Num_Orgs,1),MATCH($C902,OFFSET(Data!$A$10,1,MATCH($A902+IF(I$9&gt;$B902,0,1),Data!$3:$3,0)-1,Num_Orgs,1),0),1)</f>
        <v>0</v>
      </c>
      <c r="J902" s="26">
        <f ca="1">IFERROR((E902*SUM(Data!$C$8:$D$8))+(F902*Data!$E$8)+(G902*SUM(Data!$F$8:$G$8))+(H902*Data!$H$8)+(I902*Data!$I$8)+Data!$J$8,0)</f>
        <v>0.96514938107848014</v>
      </c>
      <c r="K902" s="119"/>
      <c r="L902" s="69"/>
      <c r="AI902" s="69"/>
    </row>
    <row r="903" spans="1:35" ht="13.8" x14ac:dyDescent="0.25">
      <c r="A903" s="118">
        <v>1</v>
      </c>
      <c r="B903" s="69">
        <f t="shared" si="740"/>
        <v>3</v>
      </c>
      <c r="C903" s="118" t="str">
        <f t="shared" si="741"/>
        <v>RYC</v>
      </c>
      <c r="D903" s="69"/>
      <c r="E903" s="70">
        <f ca="1">INDEX(OFFSET(Data!$A$10,1,E$9+MATCH($A903+IF(E$9&gt;$B903,0,1),Data!$3:$3,0),Num_Orgs,1),MATCH($C903,OFFSET(Data!$A$10,1,MATCH($A903+IF(E$9&gt;$B903,0,1),Data!$3:$3,0)-1,Num_Orgs,1),0),1)</f>
        <v>0.92940770899930436</v>
      </c>
      <c r="F903" s="70">
        <f ca="1">INDEX(OFFSET(Data!$A$10,1,F$9+MATCH($A903+IF(F$9&gt;$B903,0,1),Data!$3:$3,0),Num_Orgs,1),MATCH($C903,OFFSET(Data!$A$10,1,MATCH($A903+IF(F$9&gt;$B903,0,1),Data!$3:$3,0)-1,Num_Orgs,1),0),1)</f>
        <v>0.99627950075333704</v>
      </c>
      <c r="G903" s="70">
        <f ca="1">INDEX(OFFSET(Data!$A$10,1,G$9+MATCH($A903+IF(G$9&gt;$B903,0,1),Data!$3:$3,0),Num_Orgs,1),MATCH($C903,OFFSET(Data!$A$10,1,MATCH($A903+IF(G$9&gt;$B903,0,1),Data!$3:$3,0)-1,Num_Orgs,1),0),1)</f>
        <v>1.0061288592346893</v>
      </c>
      <c r="H903" s="70">
        <f ca="1">INDEX(OFFSET(Data!$A$10,1,H$9+MATCH($A903+IF(H$9&gt;$B903,0,1),Data!$3:$3,0),Num_Orgs,1),MATCH($C903,OFFSET(Data!$A$10,1,MATCH($A903+IF(H$9&gt;$B903,0,1),Data!$3:$3,0)-1,Num_Orgs,1),0),1)</f>
        <v>0.71388507361844855</v>
      </c>
      <c r="I903" s="70">
        <f ca="1">INDEX(OFFSET(Data!$A$10,1,I$9+MATCH($A903+IF(I$9&gt;$B903,0,1),Data!$3:$3,0),Num_Orgs,1),MATCH($C903,OFFSET(Data!$A$10,1,MATCH($A903+IF(I$9&gt;$B903,0,1),Data!$3:$3,0)-1,Num_Orgs,1),0),1)</f>
        <v>0</v>
      </c>
      <c r="J903" s="26">
        <f ca="1">IFERROR((E903*SUM(Data!$C$8:$D$8))+(F903*Data!$E$8)+(G903*SUM(Data!$F$8:$G$8))+(H903*Data!$H$8)+(I903*Data!$I$8)+Data!$J$8,0)</f>
        <v>0.95959796716545642</v>
      </c>
      <c r="K903" s="119"/>
      <c r="L903" s="69"/>
      <c r="AI903" s="69"/>
    </row>
    <row r="904" spans="1:35" ht="13.8" x14ac:dyDescent="0.25">
      <c r="A904" s="118">
        <v>1</v>
      </c>
      <c r="B904" s="69">
        <f t="shared" si="740"/>
        <v>3</v>
      </c>
      <c r="C904" s="118" t="str">
        <f t="shared" si="741"/>
        <v>RYD</v>
      </c>
      <c r="D904" s="69"/>
      <c r="E904" s="70">
        <f ca="1">INDEX(OFFSET(Data!$A$10,1,E$9+MATCH($A904+IF(E$9&gt;$B904,0,1),Data!$3:$3,0),Num_Orgs,1),MATCH($C904,OFFSET(Data!$A$10,1,MATCH($A904+IF(E$9&gt;$B904,0,1),Data!$3:$3,0)-1,Num_Orgs,1),0),1)</f>
        <v>0.99917848398184805</v>
      </c>
      <c r="F904" s="70">
        <f ca="1">INDEX(OFFSET(Data!$A$10,1,F$9+MATCH($A904+IF(F$9&gt;$B904,0,1),Data!$3:$3,0),Num_Orgs,1),MATCH($C904,OFFSET(Data!$A$10,1,MATCH($A904+IF(F$9&gt;$B904,0,1),Data!$3:$3,0)-1,Num_Orgs,1),0),1)</f>
        <v>0.99627950075333704</v>
      </c>
      <c r="G904" s="70">
        <f ca="1">INDEX(OFFSET(Data!$A$10,1,G$9+MATCH($A904+IF(G$9&gt;$B904,0,1),Data!$3:$3,0),Num_Orgs,1),MATCH($C904,OFFSET(Data!$A$10,1,MATCH($A904+IF(G$9&gt;$B904,0,1),Data!$3:$3,0)-1,Num_Orgs,1),0),1)</f>
        <v>1.0706481388224727</v>
      </c>
      <c r="H904" s="70">
        <f ca="1">INDEX(OFFSET(Data!$A$10,1,H$9+MATCH($A904+IF(H$9&gt;$B904,0,1),Data!$3:$3,0),Num_Orgs,1),MATCH($C904,OFFSET(Data!$A$10,1,MATCH($A904+IF(H$9&gt;$B904,0,1),Data!$3:$3,0)-1,Num_Orgs,1),0),1)</f>
        <v>1.4108225725966481</v>
      </c>
      <c r="I904" s="70">
        <f ca="1">INDEX(OFFSET(Data!$A$10,1,I$9+MATCH($A904+IF(I$9&gt;$B904,0,1),Data!$3:$3,0),Num_Orgs,1),MATCH($C904,OFFSET(Data!$A$10,1,MATCH($A904+IF(I$9&gt;$B904,0,1),Data!$3:$3,0)-1,Num_Orgs,1),0),1)</f>
        <v>0</v>
      </c>
      <c r="J904" s="26">
        <f ca="1">IFERROR((E904*SUM(Data!$C$8:$D$8))+(F904*Data!$E$8)+(G904*SUM(Data!$F$8:$G$8))+(H904*Data!$H$8)+(I904*Data!$I$8)+Data!$J$8,0)</f>
        <v>1.0027546102924614</v>
      </c>
      <c r="K904" s="119"/>
      <c r="L904" s="69"/>
      <c r="AI904" s="69"/>
    </row>
    <row r="905" spans="1:35" ht="13.8" x14ac:dyDescent="0.25">
      <c r="A905" s="118">
        <v>1</v>
      </c>
      <c r="B905" s="69">
        <f t="shared" si="740"/>
        <v>3</v>
      </c>
      <c r="C905" s="118" t="str">
        <f t="shared" si="741"/>
        <v>RYE</v>
      </c>
      <c r="D905" s="69"/>
      <c r="E905" s="70">
        <f ca="1">INDEX(OFFSET(Data!$A$10,1,E$9+MATCH($A905+IF(E$9&gt;$B905,0,1),Data!$3:$3,0),Num_Orgs,1),MATCH($C905,OFFSET(Data!$A$10,1,MATCH($A905+IF(E$9&gt;$B905,0,1),Data!$3:$3,0)-1,Num_Orgs,1),0),1)</f>
        <v>1.0400292232175523</v>
      </c>
      <c r="F905" s="70">
        <f ca="1">INDEX(OFFSET(Data!$A$10,1,F$9+MATCH($A905+IF(F$9&gt;$B905,0,1),Data!$3:$3,0),Num_Orgs,1),MATCH($C905,OFFSET(Data!$A$10,1,MATCH($A905+IF(F$9&gt;$B905,0,1),Data!$3:$3,0)-1,Num_Orgs,1),0),1)</f>
        <v>0.99627950075333704</v>
      </c>
      <c r="G905" s="70">
        <f ca="1">INDEX(OFFSET(Data!$A$10,1,G$9+MATCH($A905+IF(G$9&gt;$B905,0,1),Data!$3:$3,0),Num_Orgs,1),MATCH($C905,OFFSET(Data!$A$10,1,MATCH($A905+IF(G$9&gt;$B905,0,1),Data!$3:$3,0)-1,Num_Orgs,1),0),1)</f>
        <v>1.0287350937538653</v>
      </c>
      <c r="H905" s="70">
        <f ca="1">INDEX(OFFSET(Data!$A$10,1,H$9+MATCH($A905+IF(H$9&gt;$B905,0,1),Data!$3:$3,0),Num_Orgs,1),MATCH($C905,OFFSET(Data!$A$10,1,MATCH($A905+IF(H$9&gt;$B905,0,1),Data!$3:$3,0)-1,Num_Orgs,1),0),1)</f>
        <v>1.5198979455010484</v>
      </c>
      <c r="I905" s="70">
        <f ca="1">INDEX(OFFSET(Data!$A$10,1,I$9+MATCH($A905+IF(I$9&gt;$B905,0,1),Data!$3:$3,0),Num_Orgs,1),MATCH($C905,OFFSET(Data!$A$10,1,MATCH($A905+IF(I$9&gt;$B905,0,1),Data!$3:$3,0)-1,Num_Orgs,1),0),1)</f>
        <v>0</v>
      </c>
      <c r="J905" s="26">
        <f ca="1">IFERROR((E905*SUM(Data!$C$8:$D$8))+(F905*Data!$E$8)+(G905*SUM(Data!$F$8:$G$8))+(H905*Data!$H$8)+(I905*Data!$I$8)+Data!$J$8,0)</f>
        <v>1.0245601892737253</v>
      </c>
      <c r="K905" s="119"/>
      <c r="L905" s="69"/>
      <c r="AI905" s="69"/>
    </row>
    <row r="906" spans="1:35" ht="13.8" x14ac:dyDescent="0.25">
      <c r="A906" s="118">
        <v>1</v>
      </c>
      <c r="B906" s="69">
        <f t="shared" si="740"/>
        <v>3</v>
      </c>
      <c r="C906" s="118" t="str">
        <f t="shared" si="741"/>
        <v>RYF</v>
      </c>
      <c r="D906" s="69"/>
      <c r="E906" s="70">
        <f ca="1">INDEX(OFFSET(Data!$A$10,1,E$9+MATCH($A906+IF(E$9&gt;$B906,0,1),Data!$3:$3,0),Num_Orgs,1),MATCH($C906,OFFSET(Data!$A$10,1,MATCH($A906+IF(E$9&gt;$B906,0,1),Data!$3:$3,0)-1,Num_Orgs,1),0),1)</f>
        <v>0.90648348562767167</v>
      </c>
      <c r="F906" s="70">
        <f ca="1">INDEX(OFFSET(Data!$A$10,1,F$9+MATCH($A906+IF(F$9&gt;$B906,0,1),Data!$3:$3,0),Num_Orgs,1),MATCH($C906,OFFSET(Data!$A$10,1,MATCH($A906+IF(F$9&gt;$B906,0,1),Data!$3:$3,0)-1,Num_Orgs,1),0),1)</f>
        <v>0.99627950075333704</v>
      </c>
      <c r="G906" s="70">
        <f ca="1">INDEX(OFFSET(Data!$A$10,1,G$9+MATCH($A906+IF(G$9&gt;$B906,0,1),Data!$3:$3,0),Num_Orgs,1),MATCH($C906,OFFSET(Data!$A$10,1,MATCH($A906+IF(G$9&gt;$B906,0,1),Data!$3:$3,0)-1,Num_Orgs,1),0),1)</f>
        <v>0.97744627992641453</v>
      </c>
      <c r="H906" s="70">
        <f ca="1">INDEX(OFFSET(Data!$A$10,1,H$9+MATCH($A906+IF(H$9&gt;$B906,0,1),Data!$3:$3,0),Num_Orgs,1),MATCH($C906,OFFSET(Data!$A$10,1,MATCH($A906+IF(H$9&gt;$B906,0,1),Data!$3:$3,0)-1,Num_Orgs,1),0),1)</f>
        <v>0.8512117155836415</v>
      </c>
      <c r="I906" s="70">
        <f ca="1">INDEX(OFFSET(Data!$A$10,1,I$9+MATCH($A906+IF(I$9&gt;$B906,0,1),Data!$3:$3,0),Num_Orgs,1),MATCH($C906,OFFSET(Data!$A$10,1,MATCH($A906+IF(I$9&gt;$B906,0,1),Data!$3:$3,0)-1,Num_Orgs,1),0),1)</f>
        <v>0</v>
      </c>
      <c r="J906" s="26">
        <f ca="1">IFERROR((E906*SUM(Data!$C$8:$D$8))+(F906*Data!$E$8)+(G906*SUM(Data!$F$8:$G$8))+(H906*Data!$H$8)+(I906*Data!$I$8)+Data!$J$8,0)</f>
        <v>0.9468607034542722</v>
      </c>
      <c r="K906" s="119"/>
      <c r="L906" s="69"/>
      <c r="AI906" s="69"/>
    </row>
    <row r="907" spans="1:35" ht="13.8" x14ac:dyDescent="0.25">
      <c r="A907" s="118">
        <v>1</v>
      </c>
      <c r="B907" s="69">
        <f t="shared" si="740"/>
        <v>3</v>
      </c>
      <c r="C907" s="118" t="str">
        <f t="shared" si="741"/>
        <v>RYG</v>
      </c>
      <c r="D907" s="69"/>
      <c r="E907" s="70">
        <f ca="1">INDEX(OFFSET(Data!$A$10,1,E$9+MATCH($A907+IF(E$9&gt;$B907,0,1),Data!$3:$3,0),Num_Orgs,1),MATCH($C907,OFFSET(Data!$A$10,1,MATCH($A907+IF(E$9&gt;$B907,0,1),Data!$3:$3,0)-1,Num_Orgs,1),0),1)</f>
        <v>0.97219488016468736</v>
      </c>
      <c r="F907" s="70">
        <f ca="1">INDEX(OFFSET(Data!$A$10,1,F$9+MATCH($A907+IF(F$9&gt;$B907,0,1),Data!$3:$3,0),Num_Orgs,1),MATCH($C907,OFFSET(Data!$A$10,1,MATCH($A907+IF(F$9&gt;$B907,0,1),Data!$3:$3,0)-1,Num_Orgs,1),0),1)</f>
        <v>0.99627950075333704</v>
      </c>
      <c r="G907" s="70">
        <f ca="1">INDEX(OFFSET(Data!$A$10,1,G$9+MATCH($A907+IF(G$9&gt;$B907,0,1),Data!$3:$3,0),Num_Orgs,1),MATCH($C907,OFFSET(Data!$A$10,1,MATCH($A907+IF(G$9&gt;$B907,0,1),Data!$3:$3,0)-1,Num_Orgs,1),0),1)</f>
        <v>0.95530486877007126</v>
      </c>
      <c r="H907" s="70">
        <f ca="1">INDEX(OFFSET(Data!$A$10,1,H$9+MATCH($A907+IF(H$9&gt;$B907,0,1),Data!$3:$3,0),Num_Orgs,1),MATCH($C907,OFFSET(Data!$A$10,1,MATCH($A907+IF(H$9&gt;$B907,0,1),Data!$3:$3,0)-1,Num_Orgs,1),0),1)</f>
        <v>0.87555277018157052</v>
      </c>
      <c r="I907" s="70">
        <f ca="1">INDEX(OFFSET(Data!$A$10,1,I$9+MATCH($A907+IF(I$9&gt;$B907,0,1),Data!$3:$3,0),Num_Orgs,1),MATCH($C907,OFFSET(Data!$A$10,1,MATCH($A907+IF(I$9&gt;$B907,0,1),Data!$3:$3,0)-1,Num_Orgs,1),0),1)</f>
        <v>0</v>
      </c>
      <c r="J907" s="26">
        <f ca="1">IFERROR((E907*SUM(Data!$C$8:$D$8))+(F907*Data!$E$8)+(G907*SUM(Data!$F$8:$G$8))+(H907*Data!$H$8)+(I907*Data!$I$8)+Data!$J$8,0)</f>
        <v>0.98246530293598333</v>
      </c>
      <c r="K907" s="119"/>
      <c r="L907" s="69"/>
      <c r="AI907" s="69"/>
    </row>
    <row r="908" spans="1:35" ht="13.8" x14ac:dyDescent="0.25">
      <c r="A908" s="118">
        <v>1</v>
      </c>
      <c r="B908" s="69">
        <f t="shared" si="740"/>
        <v>3</v>
      </c>
      <c r="C908" s="118" t="str">
        <f t="shared" si="741"/>
        <v>RYJ</v>
      </c>
      <c r="D908" s="69"/>
      <c r="E908" s="70">
        <f ca="1">INDEX(OFFSET(Data!$A$10,1,E$9+MATCH($A908+IF(E$9&gt;$B908,0,1),Data!$3:$3,0),Num_Orgs,1),MATCH($C908,OFFSET(Data!$A$10,1,MATCH($A908+IF(E$9&gt;$B908,0,1),Data!$3:$3,0)-1,Num_Orgs,1),0),1)</f>
        <v>1.1497598809366187</v>
      </c>
      <c r="F908" s="70">
        <f ca="1">INDEX(OFFSET(Data!$A$10,1,F$9+MATCH($A908+IF(F$9&gt;$B908,0,1),Data!$3:$3,0),Num_Orgs,1),MATCH($C908,OFFSET(Data!$A$10,1,MATCH($A908+IF(F$9&gt;$B908,0,1),Data!$3:$3,0)-1,Num_Orgs,1),0),1)</f>
        <v>1.0185549790730142</v>
      </c>
      <c r="G908" s="70">
        <f ca="1">INDEX(OFFSET(Data!$A$10,1,G$9+MATCH($A908+IF(G$9&gt;$B908,0,1),Data!$3:$3,0),Num_Orgs,1),MATCH($C908,OFFSET(Data!$A$10,1,MATCH($A908+IF(G$9&gt;$B908,0,1),Data!$3:$3,0)-1,Num_Orgs,1),0),1)</f>
        <v>1.2409997122034429</v>
      </c>
      <c r="H908" s="70">
        <f ca="1">INDEX(OFFSET(Data!$A$10,1,H$9+MATCH($A908+IF(H$9&gt;$B908,0,1),Data!$3:$3,0),Num_Orgs,1),MATCH($C908,OFFSET(Data!$A$10,1,MATCH($A908+IF(H$9&gt;$B908,0,1),Data!$3:$3,0)-1,Num_Orgs,1),0),1)</f>
        <v>8.5179586202900062</v>
      </c>
      <c r="I908" s="70">
        <f ca="1">INDEX(OFFSET(Data!$A$10,1,I$9+MATCH($A908+IF(I$9&gt;$B908,0,1),Data!$3:$3,0),Num_Orgs,1),MATCH($C908,OFFSET(Data!$A$10,1,MATCH($A908+IF(I$9&gt;$B908,0,1),Data!$3:$3,0)-1,Num_Orgs,1),0),1)</f>
        <v>0</v>
      </c>
      <c r="J908" s="26">
        <f ca="1">IFERROR((E908*SUM(Data!$C$8:$D$8))+(F908*Data!$E$8)+(G908*SUM(Data!$F$8:$G$8))+(H908*Data!$H$8)+(I908*Data!$I$8)+Data!$J$8,0)</f>
        <v>1.1249349902782269</v>
      </c>
      <c r="K908" s="119"/>
      <c r="L908" s="69"/>
      <c r="AI908" s="69"/>
    </row>
    <row r="909" spans="1:35" ht="13.8" x14ac:dyDescent="0.25">
      <c r="A909" s="118">
        <v>1</v>
      </c>
      <c r="B909" s="69">
        <f t="shared" si="740"/>
        <v>3</v>
      </c>
      <c r="C909" s="118" t="str">
        <f t="shared" si="741"/>
        <v>RYK</v>
      </c>
      <c r="D909" s="69"/>
      <c r="E909" s="70">
        <f ca="1">INDEX(OFFSET(Data!$A$10,1,E$9+MATCH($A909+IF(E$9&gt;$B909,0,1),Data!$3:$3,0),Num_Orgs,1),MATCH($C909,OFFSET(Data!$A$10,1,MATCH($A909+IF(E$9&gt;$B909,0,1),Data!$3:$3,0)-1,Num_Orgs,1),0),1)</f>
        <v>0.94715463351760065</v>
      </c>
      <c r="F909" s="70">
        <f ca="1">INDEX(OFFSET(Data!$A$10,1,F$9+MATCH($A909+IF(F$9&gt;$B909,0,1),Data!$3:$3,0),Num_Orgs,1),MATCH($C909,OFFSET(Data!$A$10,1,MATCH($A909+IF(F$9&gt;$B909,0,1),Data!$3:$3,0)-1,Num_Orgs,1),0),1)</f>
        <v>0.99627950075333704</v>
      </c>
      <c r="G909" s="70">
        <f ca="1">INDEX(OFFSET(Data!$A$10,1,G$9+MATCH($A909+IF(G$9&gt;$B909,0,1),Data!$3:$3,0),Num_Orgs,1),MATCH($C909,OFFSET(Data!$A$10,1,MATCH($A909+IF(G$9&gt;$B909,0,1),Data!$3:$3,0)-1,Num_Orgs,1),0),1)</f>
        <v>0.9106326488514862</v>
      </c>
      <c r="H909" s="70">
        <f ca="1">INDEX(OFFSET(Data!$A$10,1,H$9+MATCH($A909+IF(H$9&gt;$B909,0,1),Data!$3:$3,0),Num_Orgs,1),MATCH($C909,OFFSET(Data!$A$10,1,MATCH($A909+IF(H$9&gt;$B909,0,1),Data!$3:$3,0)-1,Num_Orgs,1),0),1)</f>
        <v>1.1487334401239486</v>
      </c>
      <c r="I909" s="70">
        <f ca="1">INDEX(OFFSET(Data!$A$10,1,I$9+MATCH($A909+IF(I$9&gt;$B909,0,1),Data!$3:$3,0),Num_Orgs,1),MATCH($C909,OFFSET(Data!$A$10,1,MATCH($A909+IF(I$9&gt;$B909,0,1),Data!$3:$3,0)-1,Num_Orgs,1),0),1)</f>
        <v>0</v>
      </c>
      <c r="J909" s="26">
        <f ca="1">IFERROR((E909*SUM(Data!$C$8:$D$8))+(F909*Data!$E$8)+(G909*SUM(Data!$F$8:$G$8))+(H909*Data!$H$8)+(I909*Data!$I$8)+Data!$J$8,0)</f>
        <v>0.96874903328421369</v>
      </c>
      <c r="K909" s="119"/>
      <c r="L909" s="69"/>
      <c r="AI909" s="69"/>
    </row>
    <row r="910" spans="1:35" ht="13.8" x14ac:dyDescent="0.25">
      <c r="A910" s="118">
        <v>1</v>
      </c>
      <c r="B910" s="69">
        <f t="shared" si="740"/>
        <v>3</v>
      </c>
      <c r="C910" s="118" t="str">
        <f t="shared" si="741"/>
        <v>RYR</v>
      </c>
      <c r="D910" s="69"/>
      <c r="E910" s="70">
        <f ca="1">INDEX(OFFSET(Data!$A$10,1,E$9+MATCH($A910+IF(E$9&gt;$B910,0,1),Data!$3:$3,0),Num_Orgs,1),MATCH($C910,OFFSET(Data!$A$10,1,MATCH($A910+IF(E$9&gt;$B910,0,1),Data!$3:$3,0)-1,Num_Orgs,1),0),1)</f>
        <v>0.97741863719443078</v>
      </c>
      <c r="F910" s="70">
        <f ca="1">INDEX(OFFSET(Data!$A$10,1,F$9+MATCH($A910+IF(F$9&gt;$B910,0,1),Data!$3:$3,0),Num_Orgs,1),MATCH($C910,OFFSET(Data!$A$10,1,MATCH($A910+IF(F$9&gt;$B910,0,1),Data!$3:$3,0)-1,Num_Orgs,1),0),1)</f>
        <v>0.99627950075333704</v>
      </c>
      <c r="G910" s="70">
        <f ca="1">INDEX(OFFSET(Data!$A$10,1,G$9+MATCH($A910+IF(G$9&gt;$B910,0,1),Data!$3:$3,0),Num_Orgs,1),MATCH($C910,OFFSET(Data!$A$10,1,MATCH($A910+IF(G$9&gt;$B910,0,1),Data!$3:$3,0)-1,Num_Orgs,1),0),1)</f>
        <v>1.0548157926002883</v>
      </c>
      <c r="H910" s="70">
        <f ca="1">INDEX(OFFSET(Data!$A$10,1,H$9+MATCH($A910+IF(H$9&gt;$B910,0,1),Data!$3:$3,0),Num_Orgs,1),MATCH($C910,OFFSET(Data!$A$10,1,MATCH($A910+IF(H$9&gt;$B910,0,1),Data!$3:$3,0)-1,Num_Orgs,1),0),1)</f>
        <v>1.3202387937235374</v>
      </c>
      <c r="I910" s="70">
        <f ca="1">INDEX(OFFSET(Data!$A$10,1,I$9+MATCH($A910+IF(I$9&gt;$B910,0,1),Data!$3:$3,0),Num_Orgs,1),MATCH($C910,OFFSET(Data!$A$10,1,MATCH($A910+IF(I$9&gt;$B910,0,1),Data!$3:$3,0)-1,Num_Orgs,1),0),1)</f>
        <v>0</v>
      </c>
      <c r="J910" s="26">
        <f ca="1">IFERROR((E910*SUM(Data!$C$8:$D$8))+(F910*Data!$E$8)+(G910*SUM(Data!$F$8:$G$8))+(H910*Data!$H$8)+(I910*Data!$I$8)+Data!$J$8,0)</f>
        <v>0.98997754085261414</v>
      </c>
      <c r="K910" s="119"/>
      <c r="L910" s="69"/>
      <c r="AI910" s="69"/>
    </row>
    <row r="911" spans="1:35" ht="13.8" x14ac:dyDescent="0.25">
      <c r="A911" s="118">
        <v>1</v>
      </c>
      <c r="B911" s="69">
        <f t="shared" si="740"/>
        <v>3</v>
      </c>
      <c r="C911" s="118" t="str">
        <f t="shared" si="741"/>
        <v>RYV</v>
      </c>
      <c r="D911" s="69"/>
      <c r="E911" s="70">
        <f ca="1">INDEX(OFFSET(Data!$A$10,1,E$9+MATCH($A911+IF(E$9&gt;$B911,0,1),Data!$3:$3,0),Num_Orgs,1),MATCH($C911,OFFSET(Data!$A$10,1,MATCH($A911+IF(E$9&gt;$B911,0,1),Data!$3:$3,0)-1,Num_Orgs,1),0),1)</f>
        <v>0.99098524784685627</v>
      </c>
      <c r="F911" s="70">
        <f ca="1">INDEX(OFFSET(Data!$A$10,1,F$9+MATCH($A911+IF(F$9&gt;$B911,0,1),Data!$3:$3,0),Num_Orgs,1),MATCH($C911,OFFSET(Data!$A$10,1,MATCH($A911+IF(F$9&gt;$B911,0,1),Data!$3:$3,0)-1,Num_Orgs,1),0),1)</f>
        <v>0.99627950075333704</v>
      </c>
      <c r="G911" s="70">
        <f ca="1">INDEX(OFFSET(Data!$A$10,1,G$9+MATCH($A911+IF(G$9&gt;$B911,0,1),Data!$3:$3,0),Num_Orgs,1),MATCH($C911,OFFSET(Data!$A$10,1,MATCH($A911+IF(G$9&gt;$B911,0,1),Data!$3:$3,0)-1,Num_Orgs,1),0),1)</f>
        <v>0.99396233006422219</v>
      </c>
      <c r="H911" s="70">
        <f ca="1">INDEX(OFFSET(Data!$A$10,1,H$9+MATCH($A911+IF(H$9&gt;$B911,0,1),Data!$3:$3,0),Num_Orgs,1),MATCH($C911,OFFSET(Data!$A$10,1,MATCH($A911+IF(H$9&gt;$B911,0,1),Data!$3:$3,0)-1,Num_Orgs,1),0),1)</f>
        <v>0.93541516895319388</v>
      </c>
      <c r="I911" s="70">
        <f ca="1">INDEX(OFFSET(Data!$A$10,1,I$9+MATCH($A911+IF(I$9&gt;$B911,0,1),Data!$3:$3,0),Num_Orgs,1),MATCH($C911,OFFSET(Data!$A$10,1,MATCH($A911+IF(I$9&gt;$B911,0,1),Data!$3:$3,0)-1,Num_Orgs,1),0),1)</f>
        <v>0</v>
      </c>
      <c r="J911" s="26">
        <f ca="1">IFERROR((E911*SUM(Data!$C$8:$D$8))+(F911*Data!$E$8)+(G911*SUM(Data!$F$8:$G$8))+(H911*Data!$H$8)+(I911*Data!$I$8)+Data!$J$8,0)</f>
        <v>0.99408195913317976</v>
      </c>
      <c r="K911" s="119"/>
      <c r="L911" s="69"/>
      <c r="AI911" s="69"/>
    </row>
    <row r="912" spans="1:35" ht="13.8" x14ac:dyDescent="0.25">
      <c r="A912" s="118">
        <v>1</v>
      </c>
      <c r="B912" s="69">
        <f t="shared" si="740"/>
        <v>3</v>
      </c>
      <c r="C912" s="118" t="str">
        <f t="shared" si="741"/>
        <v>RYW</v>
      </c>
      <c r="D912" s="69"/>
      <c r="E912" s="70">
        <f ca="1">INDEX(OFFSET(Data!$A$10,1,E$9+MATCH($A912+IF(E$9&gt;$B912,0,1),Data!$3:$3,0),Num_Orgs,1),MATCH($C912,OFFSET(Data!$A$10,1,MATCH($A912+IF(E$9&gt;$B912,0,1),Data!$3:$3,0)-1,Num_Orgs,1),0),1)</f>
        <v>0.96041737546501249</v>
      </c>
      <c r="F912" s="70">
        <f ca="1">INDEX(OFFSET(Data!$A$10,1,F$9+MATCH($A912+IF(F$9&gt;$B912,0,1),Data!$3:$3,0),Num_Orgs,1),MATCH($C912,OFFSET(Data!$A$10,1,MATCH($A912+IF(F$9&gt;$B912,0,1),Data!$3:$3,0)-1,Num_Orgs,1),0),1)</f>
        <v>0.99627950075333704</v>
      </c>
      <c r="G912" s="70">
        <f ca="1">INDEX(OFFSET(Data!$A$10,1,G$9+MATCH($A912+IF(G$9&gt;$B912,0,1),Data!$3:$3,0),Num_Orgs,1),MATCH($C912,OFFSET(Data!$A$10,1,MATCH($A912+IF(G$9&gt;$B912,0,1),Data!$3:$3,0)-1,Num_Orgs,1),0),1)</f>
        <v>0.94535377638704976</v>
      </c>
      <c r="H912" s="70">
        <f ca="1">INDEX(OFFSET(Data!$A$10,1,H$9+MATCH($A912+IF(H$9&gt;$B912,0,1),Data!$3:$3,0),Num_Orgs,1),MATCH($C912,OFFSET(Data!$A$10,1,MATCH($A912+IF(H$9&gt;$B912,0,1),Data!$3:$3,0)-1,Num_Orgs,1),0),1)</f>
        <v>1.4345213913427193</v>
      </c>
      <c r="I912" s="70">
        <f ca="1">INDEX(OFFSET(Data!$A$10,1,I$9+MATCH($A912+IF(I$9&gt;$B912,0,1),Data!$3:$3,0),Num_Orgs,1),MATCH($C912,OFFSET(Data!$A$10,1,MATCH($A912+IF(I$9&gt;$B912,0,1),Data!$3:$3,0)-1,Num_Orgs,1),0),1)</f>
        <v>0</v>
      </c>
      <c r="J912" s="26">
        <f ca="1">IFERROR((E912*SUM(Data!$C$8:$D$8))+(F912*Data!$E$8)+(G912*SUM(Data!$F$8:$G$8))+(H912*Data!$H$8)+(I912*Data!$I$8)+Data!$J$8,0)</f>
        <v>0.97823795897723809</v>
      </c>
      <c r="K912" s="119"/>
      <c r="L912" s="69"/>
      <c r="AI912" s="69"/>
    </row>
    <row r="913" spans="1:35" ht="13.8" x14ac:dyDescent="0.25">
      <c r="A913" s="118">
        <v>1</v>
      </c>
      <c r="B913" s="69">
        <f t="shared" si="740"/>
        <v>3</v>
      </c>
      <c r="C913" s="118" t="str">
        <f t="shared" si="741"/>
        <v>RYX</v>
      </c>
      <c r="D913" s="69"/>
      <c r="E913" s="70">
        <f ca="1">INDEX(OFFSET(Data!$A$10,1,E$9+MATCH($A913+IF(E$9&gt;$B913,0,1),Data!$3:$3,0),Num_Orgs,1),MATCH($C913,OFFSET(Data!$A$10,1,MATCH($A913+IF(E$9&gt;$B913,0,1),Data!$3:$3,0)-1,Num_Orgs,1),0),1)</f>
        <v>1.1449050415618927</v>
      </c>
      <c r="F913" s="70">
        <f ca="1">INDEX(OFFSET(Data!$A$10,1,F$9+MATCH($A913+IF(F$9&gt;$B913,0,1),Data!$3:$3,0),Num_Orgs,1),MATCH($C913,OFFSET(Data!$A$10,1,MATCH($A913+IF(F$9&gt;$B913,0,1),Data!$3:$3,0)-1,Num_Orgs,1),0),1)</f>
        <v>1.0185549790730142</v>
      </c>
      <c r="G913" s="70">
        <f ca="1">INDEX(OFFSET(Data!$A$10,1,G$9+MATCH($A913+IF(G$9&gt;$B913,0,1),Data!$3:$3,0),Num_Orgs,1),MATCH($C913,OFFSET(Data!$A$10,1,MATCH($A913+IF(G$9&gt;$B913,0,1),Data!$3:$3,0)-1,Num_Orgs,1),0),1)</f>
        <v>1.2171297347132426</v>
      </c>
      <c r="H913" s="70">
        <f ca="1">INDEX(OFFSET(Data!$A$10,1,H$9+MATCH($A913+IF(H$9&gt;$B913,0,1),Data!$3:$3,0),Num_Orgs,1),MATCH($C913,OFFSET(Data!$A$10,1,MATCH($A913+IF(H$9&gt;$B913,0,1),Data!$3:$3,0)-1,Num_Orgs,1),0),1)</f>
        <v>6.434593279136176</v>
      </c>
      <c r="I913" s="70">
        <f ca="1">INDEX(OFFSET(Data!$A$10,1,I$9+MATCH($A913+IF(I$9&gt;$B913,0,1),Data!$3:$3,0),Num_Orgs,1),MATCH($C913,OFFSET(Data!$A$10,1,MATCH($A913+IF(I$9&gt;$B913,0,1),Data!$3:$3,0)-1,Num_Orgs,1),0),1)</f>
        <v>0</v>
      </c>
      <c r="J913" s="26">
        <f ca="1">IFERROR((E913*SUM(Data!$C$8:$D$8))+(F913*Data!$E$8)+(G913*SUM(Data!$F$8:$G$8))+(H913*Data!$H$8)+(I913*Data!$I$8)+Data!$J$8,0)</f>
        <v>1.1122955262877388</v>
      </c>
      <c r="K913" s="119"/>
      <c r="L913" s="69"/>
      <c r="AI913" s="69"/>
    </row>
    <row r="914" spans="1:35" ht="13.8" x14ac:dyDescent="0.25">
      <c r="A914" s="118">
        <v>1</v>
      </c>
      <c r="B914" s="69">
        <f t="shared" si="740"/>
        <v>3</v>
      </c>
      <c r="C914" s="118" t="str">
        <f t="shared" si="741"/>
        <v>RYY</v>
      </c>
      <c r="D914" s="69"/>
      <c r="E914" s="70">
        <f ca="1">INDEX(OFFSET(Data!$A$10,1,E$9+MATCH($A914+IF(E$9&gt;$B914,0,1),Data!$3:$3,0),Num_Orgs,1),MATCH($C914,OFFSET(Data!$A$10,1,MATCH($A914+IF(E$9&gt;$B914,0,1),Data!$3:$3,0)-1,Num_Orgs,1),0),1)</f>
        <v>1.0202402824257848</v>
      </c>
      <c r="F914" s="70">
        <f ca="1">INDEX(OFFSET(Data!$A$10,1,F$9+MATCH($A914+IF(F$9&gt;$B914,0,1),Data!$3:$3,0),Num_Orgs,1),MATCH($C914,OFFSET(Data!$A$10,1,MATCH($A914+IF(F$9&gt;$B914,0,1),Data!$3:$3,0)-1,Num_Orgs,1),0),1)</f>
        <v>0.99627950075333704</v>
      </c>
      <c r="G914" s="70">
        <f ca="1">INDEX(OFFSET(Data!$A$10,1,G$9+MATCH($A914+IF(G$9&gt;$B914,0,1),Data!$3:$3,0),Num_Orgs,1),MATCH($C914,OFFSET(Data!$A$10,1,MATCH($A914+IF(G$9&gt;$B914,0,1),Data!$3:$3,0)-1,Num_Orgs,1),0),1)</f>
        <v>1.0591030778002071</v>
      </c>
      <c r="H914" s="70">
        <f ca="1">INDEX(OFFSET(Data!$A$10,1,H$9+MATCH($A914+IF(H$9&gt;$B914,0,1),Data!$3:$3,0),Num_Orgs,1),MATCH($C914,OFFSET(Data!$A$10,1,MATCH($A914+IF(H$9&gt;$B914,0,1),Data!$3:$3,0)-1,Num_Orgs,1),0),1)</f>
        <v>0.65398803197541877</v>
      </c>
      <c r="I914" s="70">
        <f ca="1">INDEX(OFFSET(Data!$A$10,1,I$9+MATCH($A914+IF(I$9&gt;$B914,0,1),Data!$3:$3,0),Num_Orgs,1),MATCH($C914,OFFSET(Data!$A$10,1,MATCH($A914+IF(I$9&gt;$B914,0,1),Data!$3:$3,0)-1,Num_Orgs,1),0),1)</f>
        <v>0</v>
      </c>
      <c r="J914" s="26">
        <f ca="1">IFERROR((E914*SUM(Data!$C$8:$D$8))+(F914*Data!$E$8)+(G914*SUM(Data!$F$8:$G$8))+(H914*Data!$H$8)+(I914*Data!$I$8)+Data!$J$8,0)</f>
        <v>1.0106210018191726</v>
      </c>
      <c r="K914" s="119"/>
      <c r="L914" s="69"/>
      <c r="AI914" s="69"/>
    </row>
    <row r="915" spans="1:35" ht="13.8" x14ac:dyDescent="0.25">
      <c r="A915" s="118">
        <v>1</v>
      </c>
      <c r="B915" s="69">
        <f t="shared" si="740"/>
        <v>3</v>
      </c>
      <c r="C915" s="118" t="str">
        <f t="shared" si="741"/>
        <v>TAD</v>
      </c>
      <c r="D915" s="69"/>
      <c r="E915" s="70">
        <f ca="1">INDEX(OFFSET(Data!$A$10,1,E$9+MATCH($A915+IF(E$9&gt;$B915,0,1),Data!$3:$3,0),Num_Orgs,1),MATCH($C915,OFFSET(Data!$A$10,1,MATCH($A915+IF(E$9&gt;$B915,0,1),Data!$3:$3,0)-1,Num_Orgs,1),0),1)</f>
        <v>0.93610560833789913</v>
      </c>
      <c r="F915" s="70">
        <f ca="1">INDEX(OFFSET(Data!$A$10,1,F$9+MATCH($A915+IF(F$9&gt;$B915,0,1),Data!$3:$3,0),Num_Orgs,1),MATCH($C915,OFFSET(Data!$A$10,1,MATCH($A915+IF(F$9&gt;$B915,0,1),Data!$3:$3,0)-1,Num_Orgs,1),0),1)</f>
        <v>0.99627950075333704</v>
      </c>
      <c r="G915" s="70">
        <f ca="1">INDEX(OFFSET(Data!$A$10,1,G$9+MATCH($A915+IF(G$9&gt;$B915,0,1),Data!$3:$3,0),Num_Orgs,1),MATCH($C915,OFFSET(Data!$A$10,1,MATCH($A915+IF(G$9&gt;$B915,0,1),Data!$3:$3,0)-1,Num_Orgs,1),0),1)</f>
        <v>0.91550049923798604</v>
      </c>
      <c r="H915" s="70">
        <f ca="1">INDEX(OFFSET(Data!$A$10,1,H$9+MATCH($A915+IF(H$9&gt;$B915,0,1),Data!$3:$3,0),Num_Orgs,1),MATCH($C915,OFFSET(Data!$A$10,1,MATCH($A915+IF(H$9&gt;$B915,0,1),Data!$3:$3,0)-1,Num_Orgs,1),0),1)</f>
        <v>0.72247093449278943</v>
      </c>
      <c r="I915" s="70">
        <f ca="1">INDEX(OFFSET(Data!$A$10,1,I$9+MATCH($A915+IF(I$9&gt;$B915,0,1),Data!$3:$3,0),Num_Orgs,1),MATCH($C915,OFFSET(Data!$A$10,1,MATCH($A915+IF(I$9&gt;$B915,0,1),Data!$3:$3,0)-1,Num_Orgs,1),0),1)</f>
        <v>0</v>
      </c>
      <c r="J915" s="26">
        <f ca="1">IFERROR((E915*SUM(Data!$C$8:$D$8))+(F915*Data!$E$8)+(G915*SUM(Data!$F$8:$G$8))+(H915*Data!$H$8)+(I915*Data!$I$8)+Data!$J$8,0)</f>
        <v>0.96090063675489668</v>
      </c>
      <c r="K915" s="119"/>
      <c r="L915" s="69"/>
      <c r="AI915" s="69"/>
    </row>
    <row r="916" spans="1:35" ht="13.8" x14ac:dyDescent="0.25">
      <c r="A916" s="118">
        <v>1</v>
      </c>
      <c r="B916" s="69">
        <f t="shared" si="740"/>
        <v>3</v>
      </c>
      <c r="C916" s="118" t="str">
        <f t="shared" si="741"/>
        <v>TAF</v>
      </c>
      <c r="D916" s="69"/>
      <c r="E916" s="70">
        <f ca="1">INDEX(OFFSET(Data!$A$10,1,E$9+MATCH($A916+IF(E$9&gt;$B916,0,1),Data!$3:$3,0),Num_Orgs,1),MATCH($C916,OFFSET(Data!$A$10,1,MATCH($A916+IF(E$9&gt;$B916,0,1),Data!$3:$3,0)-1,Num_Orgs,1),0),1)</f>
        <v>1.1535704062854155</v>
      </c>
      <c r="F916" s="70">
        <f ca="1">INDEX(OFFSET(Data!$A$10,1,F$9+MATCH($A916+IF(F$9&gt;$B916,0,1),Data!$3:$3,0),Num_Orgs,1),MATCH($C916,OFFSET(Data!$A$10,1,MATCH($A916+IF(F$9&gt;$B916,0,1),Data!$3:$3,0)-1,Num_Orgs,1),0),1)</f>
        <v>1.0185549790730142</v>
      </c>
      <c r="G916" s="70">
        <f ca="1">INDEX(OFFSET(Data!$A$10,1,G$9+MATCH($A916+IF(G$9&gt;$B916,0,1),Data!$3:$3,0),Num_Orgs,1),MATCH($C916,OFFSET(Data!$A$10,1,MATCH($A916+IF(G$9&gt;$B916,0,1),Data!$3:$3,0)-1,Num_Orgs,1),0),1)</f>
        <v>1.2591058656399667</v>
      </c>
      <c r="H916" s="70">
        <f ca="1">INDEX(OFFSET(Data!$A$10,1,H$9+MATCH($A916+IF(H$9&gt;$B916,0,1),Data!$3:$3,0),Num_Orgs,1),MATCH($C916,OFFSET(Data!$A$10,1,MATCH($A916+IF(H$9&gt;$B916,0,1),Data!$3:$3,0)-1,Num_Orgs,1),0),1)</f>
        <v>4.6723142410878573</v>
      </c>
      <c r="I916" s="70">
        <f ca="1">INDEX(OFFSET(Data!$A$10,1,I$9+MATCH($A916+IF(I$9&gt;$B916,0,1),Data!$3:$3,0),Num_Orgs,1),MATCH($C916,OFFSET(Data!$A$10,1,MATCH($A916+IF(I$9&gt;$B916,0,1),Data!$3:$3,0)-1,Num_Orgs,1),0),1)</f>
        <v>0</v>
      </c>
      <c r="J916" s="26">
        <f ca="1">IFERROR((E916*SUM(Data!$C$8:$D$8))+(F916*Data!$E$8)+(G916*SUM(Data!$F$8:$G$8))+(H916*Data!$H$8)+(I916*Data!$I$8)+Data!$J$8,0)</f>
        <v>1.1102736148794641</v>
      </c>
      <c r="K916" s="119"/>
      <c r="L916" s="69"/>
      <c r="AI916" s="69"/>
    </row>
    <row r="917" spans="1:35" ht="13.8" x14ac:dyDescent="0.25">
      <c r="A917" s="118">
        <v>1</v>
      </c>
      <c r="B917" s="69">
        <f t="shared" si="740"/>
        <v>3</v>
      </c>
      <c r="C917" s="118" t="str">
        <f t="shared" si="741"/>
        <v>TAH</v>
      </c>
      <c r="D917" s="69"/>
      <c r="E917" s="70">
        <f ca="1">INDEX(OFFSET(Data!$A$10,1,E$9+MATCH($A917+IF(E$9&gt;$B917,0,1),Data!$3:$3,0),Num_Orgs,1),MATCH($C917,OFFSET(Data!$A$10,1,MATCH($A917+IF(E$9&gt;$B917,0,1),Data!$3:$3,0)-1,Num_Orgs,1),0),1)</f>
        <v>0.93393635670412101</v>
      </c>
      <c r="F917" s="70">
        <f ca="1">INDEX(OFFSET(Data!$A$10,1,F$9+MATCH($A917+IF(F$9&gt;$B917,0,1),Data!$3:$3,0),Num_Orgs,1),MATCH($C917,OFFSET(Data!$A$10,1,MATCH($A917+IF(F$9&gt;$B917,0,1),Data!$3:$3,0)-1,Num_Orgs,1),0),1)</f>
        <v>0.99627950075333704</v>
      </c>
      <c r="G917" s="70">
        <f ca="1">INDEX(OFFSET(Data!$A$10,1,G$9+MATCH($A917+IF(G$9&gt;$B917,0,1),Data!$3:$3,0),Num_Orgs,1),MATCH($C917,OFFSET(Data!$A$10,1,MATCH($A917+IF(G$9&gt;$B917,0,1),Data!$3:$3,0)-1,Num_Orgs,1),0),1)</f>
        <v>0.9851581459191362</v>
      </c>
      <c r="H917" s="70">
        <f ca="1">INDEX(OFFSET(Data!$A$10,1,H$9+MATCH($A917+IF(H$9&gt;$B917,0,1),Data!$3:$3,0),Num_Orgs,1),MATCH($C917,OFFSET(Data!$A$10,1,MATCH($A917+IF(H$9&gt;$B917,0,1),Data!$3:$3,0)-1,Num_Orgs,1),0),1)</f>
        <v>0.65607866575327878</v>
      </c>
      <c r="I917" s="70">
        <f ca="1">INDEX(OFFSET(Data!$A$10,1,I$9+MATCH($A917+IF(I$9&gt;$B917,0,1),Data!$3:$3,0),Num_Orgs,1),MATCH($C917,OFFSET(Data!$A$10,1,MATCH($A917+IF(I$9&gt;$B917,0,1),Data!$3:$3,0)-1,Num_Orgs,1),0),1)</f>
        <v>0</v>
      </c>
      <c r="J917" s="26">
        <f ca="1">IFERROR((E917*SUM(Data!$C$8:$D$8))+(F917*Data!$E$8)+(G917*SUM(Data!$F$8:$G$8))+(H917*Data!$H$8)+(I917*Data!$I$8)+Data!$J$8,0)</f>
        <v>0.96126720561358914</v>
      </c>
      <c r="K917" s="119"/>
      <c r="L917" s="69"/>
      <c r="AI917" s="69"/>
    </row>
    <row r="918" spans="1:35" ht="13.8" x14ac:dyDescent="0.25">
      <c r="A918" s="118">
        <v>1</v>
      </c>
      <c r="B918" s="69">
        <f t="shared" si="740"/>
        <v>3</v>
      </c>
      <c r="C918" s="118" t="str">
        <f t="shared" si="741"/>
        <v>TAJ</v>
      </c>
      <c r="D918" s="69"/>
      <c r="E918" s="70">
        <f ca="1">INDEX(OFFSET(Data!$A$10,1,E$9+MATCH($A918+IF(E$9&gt;$B918,0,1),Data!$3:$3,0),Num_Orgs,1),MATCH($C918,OFFSET(Data!$A$10,1,MATCH($A918+IF(E$9&gt;$B918,0,1),Data!$3:$3,0)-1,Num_Orgs,1),0),1)</f>
        <v>0.94928198167340438</v>
      </c>
      <c r="F918" s="70">
        <f ca="1">INDEX(OFFSET(Data!$A$10,1,F$9+MATCH($A918+IF(F$9&gt;$B918,0,1),Data!$3:$3,0),Num_Orgs,1),MATCH($C918,OFFSET(Data!$A$10,1,MATCH($A918+IF(F$9&gt;$B918,0,1),Data!$3:$3,0)-1,Num_Orgs,1),0),1)</f>
        <v>0.99627950075333704</v>
      </c>
      <c r="G918" s="70">
        <f ca="1">INDEX(OFFSET(Data!$A$10,1,G$9+MATCH($A918+IF(G$9&gt;$B918,0,1),Data!$3:$3,0),Num_Orgs,1),MATCH($C918,OFFSET(Data!$A$10,1,MATCH($A918+IF(G$9&gt;$B918,0,1),Data!$3:$3,0)-1,Num_Orgs,1),0),1)</f>
        <v>0.94535377638704954</v>
      </c>
      <c r="H918" s="70">
        <f ca="1">INDEX(OFFSET(Data!$A$10,1,H$9+MATCH($A918+IF(H$9&gt;$B918,0,1),Data!$3:$3,0),Num_Orgs,1),MATCH($C918,OFFSET(Data!$A$10,1,MATCH($A918+IF(H$9&gt;$B918,0,1),Data!$3:$3,0)-1,Num_Orgs,1),0),1)</f>
        <v>0.85529228919633837</v>
      </c>
      <c r="I918" s="70">
        <f ca="1">INDEX(OFFSET(Data!$A$10,1,I$9+MATCH($A918+IF(I$9&gt;$B918,0,1),Data!$3:$3,0),Num_Orgs,1),MATCH($C918,OFFSET(Data!$A$10,1,MATCH($A918+IF(I$9&gt;$B918,0,1),Data!$3:$3,0)-1,Num_Orgs,1),0),1)</f>
        <v>0</v>
      </c>
      <c r="J918" s="26">
        <f ca="1">IFERROR((E918*SUM(Data!$C$8:$D$8))+(F918*Data!$E$8)+(G918*SUM(Data!$F$8:$G$8))+(H918*Data!$H$8)+(I918*Data!$I$8)+Data!$J$8,0)</f>
        <v>0.96952687825652761</v>
      </c>
      <c r="K918" s="119"/>
      <c r="L918" s="69"/>
      <c r="AI918" s="69"/>
    </row>
    <row r="919" spans="1:35" ht="13.8" x14ac:dyDescent="0.25">
      <c r="A919" s="118">
        <v>1</v>
      </c>
      <c r="B919" s="69">
        <f t="shared" si="740"/>
        <v>4</v>
      </c>
      <c r="C919" s="118" t="str">
        <f t="shared" si="741"/>
        <v>R0A</v>
      </c>
      <c r="D919" s="69"/>
      <c r="E919" s="70">
        <f ca="1">INDEX(OFFSET(Data!$A$10,1,E$9+MATCH($A919+IF(E$9&gt;$B919,0,1),Data!$3:$3,0),Num_Orgs,1),MATCH($C919,OFFSET(Data!$A$10,1,MATCH($A919+IF(E$9&gt;$B919,0,1),Data!$3:$3,0)-1,Num_Orgs,1),0),1)</f>
        <v>0.95774530289390492</v>
      </c>
      <c r="F919" s="70">
        <f ca="1">INDEX(OFFSET(Data!$A$10,1,F$9+MATCH($A919+IF(F$9&gt;$B919,0,1),Data!$3:$3,0),Num_Orgs,1),MATCH($C919,OFFSET(Data!$A$10,1,MATCH($A919+IF(F$9&gt;$B919,0,1),Data!$3:$3,0)-1,Num_Orgs,1),0),1)</f>
        <v>0.99627950075333704</v>
      </c>
      <c r="G919" s="70">
        <f ca="1">INDEX(OFFSET(Data!$A$10,1,G$9+MATCH($A919+IF(G$9&gt;$B919,0,1),Data!$3:$3,0),Num_Orgs,1),MATCH($C919,OFFSET(Data!$A$10,1,MATCH($A919+IF(G$9&gt;$B919,0,1),Data!$3:$3,0)-1,Num_Orgs,1),0),1)</f>
        <v>0.9788005708124855</v>
      </c>
      <c r="H919" s="70">
        <f ca="1">INDEX(OFFSET(Data!$A$10,1,H$9+MATCH($A919+IF(H$9&gt;$B919,0,1),Data!$3:$3,0),Num_Orgs,1),MATCH($C919,OFFSET(Data!$A$10,1,MATCH($A919+IF(H$9&gt;$B919,0,1),Data!$3:$3,0)-1,Num_Orgs,1),0),1)</f>
        <v>0.99707137735757345</v>
      </c>
      <c r="I919" s="70">
        <f ca="1">INDEX(OFFSET(Data!$A$10,1,I$9+MATCH($A919+IF(I$9&gt;$B919,0,1),Data!$3:$3,0),Num_Orgs,1),MATCH($C919,OFFSET(Data!$A$10,1,MATCH($A919+IF(I$9&gt;$B919,0,1),Data!$3:$3,0)-1,Num_Orgs,1),0),1)</f>
        <v>0</v>
      </c>
      <c r="J919" s="26">
        <f ca="1">IFERROR((E919*SUM(Data!$C$8:$D$8))+(F919*Data!$E$8)+(G919*SUM(Data!$F$8:$G$8))+(H919*Data!$H$8)+(I919*Data!$I$8)+Data!$J$8,0)</f>
        <v>0.97570082286353155</v>
      </c>
      <c r="K919" s="119"/>
      <c r="L919" s="69"/>
      <c r="AI919" s="69"/>
    </row>
    <row r="920" spans="1:35" ht="13.8" x14ac:dyDescent="0.25">
      <c r="A920" s="118">
        <v>1</v>
      </c>
      <c r="B920" s="69">
        <f t="shared" si="740"/>
        <v>4</v>
      </c>
      <c r="C920" s="118" t="str">
        <f t="shared" si="741"/>
        <v>R1A</v>
      </c>
      <c r="D920" s="69"/>
      <c r="E920" s="70">
        <f ca="1">INDEX(OFFSET(Data!$A$10,1,E$9+MATCH($A920+IF(E$9&gt;$B920,0,1),Data!$3:$3,0),Num_Orgs,1),MATCH($C920,OFFSET(Data!$A$10,1,MATCH($A920+IF(E$9&gt;$B920,0,1),Data!$3:$3,0)-1,Num_Orgs,1),0),1)</f>
        <v>0.95419099085642423</v>
      </c>
      <c r="F920" s="70">
        <f ca="1">INDEX(OFFSET(Data!$A$10,1,F$9+MATCH($A920+IF(F$9&gt;$B920,0,1),Data!$3:$3,0),Num_Orgs,1),MATCH($C920,OFFSET(Data!$A$10,1,MATCH($A920+IF(F$9&gt;$B920,0,1),Data!$3:$3,0)-1,Num_Orgs,1),0),1)</f>
        <v>0.99627950075333704</v>
      </c>
      <c r="G920" s="70">
        <f ca="1">INDEX(OFFSET(Data!$A$10,1,G$9+MATCH($A920+IF(G$9&gt;$B920,0,1),Data!$3:$3,0),Num_Orgs,1),MATCH($C920,OFFSET(Data!$A$10,1,MATCH($A920+IF(G$9&gt;$B920,0,1),Data!$3:$3,0)-1,Num_Orgs,1),0),1)</f>
        <v>0.983957401538193</v>
      </c>
      <c r="H920" s="70">
        <f ca="1">INDEX(OFFSET(Data!$A$10,1,H$9+MATCH($A920+IF(H$9&gt;$B920,0,1),Data!$3:$3,0),Num_Orgs,1),MATCH($C920,OFFSET(Data!$A$10,1,MATCH($A920+IF(H$9&gt;$B920,0,1),Data!$3:$3,0)-1,Num_Orgs,1),0),1)</f>
        <v>0.95609286208264599</v>
      </c>
      <c r="I920" s="70">
        <f ca="1">INDEX(OFFSET(Data!$A$10,1,I$9+MATCH($A920+IF(I$9&gt;$B920,0,1),Data!$3:$3,0),Num_Orgs,1),MATCH($C920,OFFSET(Data!$A$10,1,MATCH($A920+IF(I$9&gt;$B920,0,1),Data!$3:$3,0)-1,Num_Orgs,1),0),1)</f>
        <v>0</v>
      </c>
      <c r="J920" s="26">
        <f ca="1">IFERROR((E920*SUM(Data!$C$8:$D$8))+(F920*Data!$E$8)+(G920*SUM(Data!$F$8:$G$8))+(H920*Data!$H$8)+(I920*Data!$I$8)+Data!$J$8,0)</f>
        <v>0.97370267083754225</v>
      </c>
      <c r="K920" s="119"/>
      <c r="L920" s="69"/>
      <c r="AI920" s="69"/>
    </row>
    <row r="921" spans="1:35" ht="13.8" x14ac:dyDescent="0.25">
      <c r="A921" s="118">
        <v>1</v>
      </c>
      <c r="B921" s="69">
        <f t="shared" si="740"/>
        <v>4</v>
      </c>
      <c r="C921" s="118" t="str">
        <f t="shared" si="741"/>
        <v>R1C</v>
      </c>
      <c r="D921" s="69"/>
      <c r="E921" s="70">
        <f ca="1">INDEX(OFFSET(Data!$A$10,1,E$9+MATCH($A921+IF(E$9&gt;$B921,0,1),Data!$3:$3,0),Num_Orgs,1),MATCH($C921,OFFSET(Data!$A$10,1,MATCH($A921+IF(E$9&gt;$B921,0,1),Data!$3:$3,0)-1,Num_Orgs,1),0),1)</f>
        <v>0.99983251729239975</v>
      </c>
      <c r="F921" s="70">
        <f ca="1">INDEX(OFFSET(Data!$A$10,1,F$9+MATCH($A921+IF(F$9&gt;$B921,0,1),Data!$3:$3,0),Num_Orgs,1),MATCH($C921,OFFSET(Data!$A$10,1,MATCH($A921+IF(F$9&gt;$B921,0,1),Data!$3:$3,0)-1,Num_Orgs,1),0),1)</f>
        <v>0.99627950075333704</v>
      </c>
      <c r="G921" s="70">
        <f ca="1">INDEX(OFFSET(Data!$A$10,1,G$9+MATCH($A921+IF(G$9&gt;$B921,0,1),Data!$3:$3,0),Num_Orgs,1),MATCH($C921,OFFSET(Data!$A$10,1,MATCH($A921+IF(G$9&gt;$B921,0,1),Data!$3:$3,0)-1,Num_Orgs,1),0),1)</f>
        <v>1.0701199496611766</v>
      </c>
      <c r="H921" s="70">
        <f ca="1">INDEX(OFFSET(Data!$A$10,1,H$9+MATCH($A921+IF(H$9&gt;$B921,0,1),Data!$3:$3,0),Num_Orgs,1),MATCH($C921,OFFSET(Data!$A$10,1,MATCH($A921+IF(H$9&gt;$B921,0,1),Data!$3:$3,0)-1,Num_Orgs,1),0),1)</f>
        <v>1.4092242454565271</v>
      </c>
      <c r="I921" s="70">
        <f ca="1">INDEX(OFFSET(Data!$A$10,1,I$9+MATCH($A921+IF(I$9&gt;$B921,0,1),Data!$3:$3,0),Num_Orgs,1),MATCH($C921,OFFSET(Data!$A$10,1,MATCH($A921+IF(I$9&gt;$B921,0,1),Data!$3:$3,0)-1,Num_Orgs,1),0),1)</f>
        <v>0</v>
      </c>
      <c r="J921" s="26">
        <f ca="1">IFERROR((E921*SUM(Data!$C$8:$D$8))+(F921*Data!$E$8)+(G921*SUM(Data!$F$8:$G$8))+(H921*Data!$H$8)+(I921*Data!$I$8)+Data!$J$8,0)</f>
        <v>1.0030925387314484</v>
      </c>
      <c r="K921" s="119"/>
      <c r="L921" s="69"/>
      <c r="AI921" s="69"/>
    </row>
    <row r="922" spans="1:35" ht="13.8" x14ac:dyDescent="0.25">
      <c r="A922" s="118">
        <v>1</v>
      </c>
      <c r="B922" s="69">
        <f t="shared" si="740"/>
        <v>4</v>
      </c>
      <c r="C922" s="118" t="str">
        <f t="shared" si="741"/>
        <v>R1D</v>
      </c>
      <c r="D922" s="69"/>
      <c r="E922" s="70">
        <f ca="1">INDEX(OFFSET(Data!$A$10,1,E$9+MATCH($A922+IF(E$9&gt;$B922,0,1),Data!$3:$3,0),Num_Orgs,1),MATCH($C922,OFFSET(Data!$A$10,1,MATCH($A922+IF(E$9&gt;$B922,0,1),Data!$3:$3,0)-1,Num_Orgs,1),0),1)</f>
        <v>0.9311960198388648</v>
      </c>
      <c r="F922" s="70">
        <f ca="1">INDEX(OFFSET(Data!$A$10,1,F$9+MATCH($A922+IF(F$9&gt;$B922,0,1),Data!$3:$3,0),Num_Orgs,1),MATCH($C922,OFFSET(Data!$A$10,1,MATCH($A922+IF(F$9&gt;$B922,0,1),Data!$3:$3,0)-1,Num_Orgs,1),0),1)</f>
        <v>0.99627950075333704</v>
      </c>
      <c r="G922" s="70">
        <f ca="1">INDEX(OFFSET(Data!$A$10,1,G$9+MATCH($A922+IF(G$9&gt;$B922,0,1),Data!$3:$3,0),Num_Orgs,1),MATCH($C922,OFFSET(Data!$A$10,1,MATCH($A922+IF(G$9&gt;$B922,0,1),Data!$3:$3,0)-1,Num_Orgs,1),0),1)</f>
        <v>0.95075575339854212</v>
      </c>
      <c r="H922" s="70">
        <f ca="1">INDEX(OFFSET(Data!$A$10,1,H$9+MATCH($A922+IF(H$9&gt;$B922,0,1),Data!$3:$3,0),Num_Orgs,1),MATCH($C922,OFFSET(Data!$A$10,1,MATCH($A922+IF(H$9&gt;$B922,0,1),Data!$3:$3,0)-1,Num_Orgs,1),0),1)</f>
        <v>1.6881334055293467</v>
      </c>
      <c r="I922" s="70">
        <f ca="1">INDEX(OFFSET(Data!$A$10,1,I$9+MATCH($A922+IF(I$9&gt;$B922,0,1),Data!$3:$3,0),Num_Orgs,1),MATCH($C922,OFFSET(Data!$A$10,1,MATCH($A922+IF(I$9&gt;$B922,0,1),Data!$3:$3,0)-1,Num_Orgs,1),0),1)</f>
        <v>0</v>
      </c>
      <c r="J922" s="26">
        <f ca="1">IFERROR((E922*SUM(Data!$C$8:$D$8))+(F922*Data!$E$8)+(G922*SUM(Data!$F$8:$G$8))+(H922*Data!$H$8)+(I922*Data!$I$8)+Data!$J$8,0)</f>
        <v>0.96347169668097044</v>
      </c>
      <c r="K922" s="119"/>
      <c r="L922" s="69"/>
      <c r="AI922" s="69"/>
    </row>
    <row r="923" spans="1:35" ht="13.8" x14ac:dyDescent="0.25">
      <c r="A923" s="118">
        <v>1</v>
      </c>
      <c r="B923" s="69">
        <f t="shared" si="740"/>
        <v>4</v>
      </c>
      <c r="C923" s="118" t="str">
        <f t="shared" si="741"/>
        <v>R1F</v>
      </c>
      <c r="D923" s="69"/>
      <c r="E923" s="70">
        <f ca="1">INDEX(OFFSET(Data!$A$10,1,E$9+MATCH($A923+IF(E$9&gt;$B923,0,1),Data!$3:$3,0),Num_Orgs,1),MATCH($C923,OFFSET(Data!$A$10,1,MATCH($A923+IF(E$9&gt;$B923,0,1),Data!$3:$3,0)-1,Num_Orgs,1),0),1)</f>
        <v>0.97084089259359274</v>
      </c>
      <c r="F923" s="70">
        <f ca="1">INDEX(OFFSET(Data!$A$10,1,F$9+MATCH($A923+IF(F$9&gt;$B923,0,1),Data!$3:$3,0),Num_Orgs,1),MATCH($C923,OFFSET(Data!$A$10,1,MATCH($A923+IF(F$9&gt;$B923,0,1),Data!$3:$3,0)-1,Num_Orgs,1),0),1)</f>
        <v>0.99627950075333704</v>
      </c>
      <c r="G923" s="70">
        <f ca="1">INDEX(OFFSET(Data!$A$10,1,G$9+MATCH($A923+IF(G$9&gt;$B923,0,1),Data!$3:$3,0),Num_Orgs,1),MATCH($C923,OFFSET(Data!$A$10,1,MATCH($A923+IF(G$9&gt;$B923,0,1),Data!$3:$3,0)-1,Num_Orgs,1),0),1)</f>
        <v>1.0728484331889718</v>
      </c>
      <c r="H923" s="70">
        <f ca="1">INDEX(OFFSET(Data!$A$10,1,H$9+MATCH($A923+IF(H$9&gt;$B923,0,1),Data!$3:$3,0),Num_Orgs,1),MATCH($C923,OFFSET(Data!$A$10,1,MATCH($A923+IF(H$9&gt;$B923,0,1),Data!$3:$3,0)-1,Num_Orgs,1),0),1)</f>
        <v>0.30806215735003734</v>
      </c>
      <c r="I923" s="70">
        <f ca="1">INDEX(OFFSET(Data!$A$10,1,I$9+MATCH($A923+IF(I$9&gt;$B923,0,1),Data!$3:$3,0),Num_Orgs,1),MATCH($C923,OFFSET(Data!$A$10,1,MATCH($A923+IF(I$9&gt;$B923,0,1),Data!$3:$3,0)-1,Num_Orgs,1),0),1)</f>
        <v>0</v>
      </c>
      <c r="J923" s="26">
        <f ca="1">IFERROR((E923*SUM(Data!$C$8:$D$8))+(F923*Data!$E$8)+(G923*SUM(Data!$F$8:$G$8))+(H923*Data!$H$8)+(I923*Data!$I$8)+Data!$J$8,0)</f>
        <v>0.98230912206206722</v>
      </c>
      <c r="K923" s="119"/>
      <c r="L923" s="69"/>
      <c r="AI923" s="69"/>
    </row>
    <row r="924" spans="1:35" ht="13.8" x14ac:dyDescent="0.25">
      <c r="A924" s="118">
        <v>1</v>
      </c>
      <c r="B924" s="69">
        <f t="shared" si="740"/>
        <v>4</v>
      </c>
      <c r="C924" s="118" t="str">
        <f t="shared" si="741"/>
        <v>R1H</v>
      </c>
      <c r="D924" s="69"/>
      <c r="E924" s="70">
        <f ca="1">INDEX(OFFSET(Data!$A$10,1,E$9+MATCH($A924+IF(E$9&gt;$B924,0,1),Data!$3:$3,0),Num_Orgs,1),MATCH($C924,OFFSET(Data!$A$10,1,MATCH($A924+IF(E$9&gt;$B924,0,1),Data!$3:$3,0)-1,Num_Orgs,1),0),1)</f>
        <v>1.1513213692105762</v>
      </c>
      <c r="F924" s="70">
        <f ca="1">INDEX(OFFSET(Data!$A$10,1,F$9+MATCH($A924+IF(F$9&gt;$B924,0,1),Data!$3:$3,0),Num_Orgs,1),MATCH($C924,OFFSET(Data!$A$10,1,MATCH($A924+IF(F$9&gt;$B924,0,1),Data!$3:$3,0)-1,Num_Orgs,1),0),1)</f>
        <v>1.0185549790730142</v>
      </c>
      <c r="G924" s="70">
        <f ca="1">INDEX(OFFSET(Data!$A$10,1,G$9+MATCH($A924+IF(G$9&gt;$B924,0,1),Data!$3:$3,0),Num_Orgs,1),MATCH($C924,OFFSET(Data!$A$10,1,MATCH($A924+IF(G$9&gt;$B924,0,1),Data!$3:$3,0)-1,Num_Orgs,1),0),1)</f>
        <v>1.1220348048359119</v>
      </c>
      <c r="H924" s="70">
        <f ca="1">INDEX(OFFSET(Data!$A$10,1,H$9+MATCH($A924+IF(H$9&gt;$B924,0,1),Data!$3:$3,0),Num_Orgs,1),MATCH($C924,OFFSET(Data!$A$10,1,MATCH($A924+IF(H$9&gt;$B924,0,1),Data!$3:$3,0)-1,Num_Orgs,1),0),1)</f>
        <v>4.3190582534934627</v>
      </c>
      <c r="I924" s="70">
        <f ca="1">INDEX(OFFSET(Data!$A$10,1,I$9+MATCH($A924+IF(I$9&gt;$B924,0,1),Data!$3:$3,0),Num_Orgs,1),MATCH($C924,OFFSET(Data!$A$10,1,MATCH($A924+IF(I$9&gt;$B924,0,1),Data!$3:$3,0)-1,Num_Orgs,1),0),1)</f>
        <v>0</v>
      </c>
      <c r="J924" s="26">
        <f ca="1">IFERROR((E924*SUM(Data!$C$8:$D$8))+(F924*Data!$E$8)+(G924*SUM(Data!$F$8:$G$8))+(H924*Data!$H$8)+(I924*Data!$I$8)+Data!$J$8,0)</f>
        <v>1.103804287264524</v>
      </c>
      <c r="K924" s="119"/>
      <c r="L924" s="69"/>
      <c r="AI924" s="69"/>
    </row>
    <row r="925" spans="1:35" ht="13.8" x14ac:dyDescent="0.25">
      <c r="A925" s="118">
        <v>1</v>
      </c>
      <c r="B925" s="69">
        <f t="shared" si="740"/>
        <v>4</v>
      </c>
      <c r="C925" s="118" t="str">
        <f t="shared" si="741"/>
        <v>R1J</v>
      </c>
      <c r="D925" s="69"/>
      <c r="E925" s="70">
        <f ca="1">INDEX(OFFSET(Data!$A$10,1,E$9+MATCH($A925+IF(E$9&gt;$B925,0,1),Data!$3:$3,0),Num_Orgs,1),MATCH($C925,OFFSET(Data!$A$10,1,MATCH($A925+IF(E$9&gt;$B925,0,1),Data!$3:$3,0)-1,Num_Orgs,1),0),1)</f>
        <v>0.98012211838715591</v>
      </c>
      <c r="F925" s="70">
        <f ca="1">INDEX(OFFSET(Data!$A$10,1,F$9+MATCH($A925+IF(F$9&gt;$B925,0,1),Data!$3:$3,0),Num_Orgs,1),MATCH($C925,OFFSET(Data!$A$10,1,MATCH($A925+IF(F$9&gt;$B925,0,1),Data!$3:$3,0)-1,Num_Orgs,1),0),1)</f>
        <v>0.99627950075333704</v>
      </c>
      <c r="G925" s="70">
        <f ca="1">INDEX(OFFSET(Data!$A$10,1,G$9+MATCH($A925+IF(G$9&gt;$B925,0,1),Data!$3:$3,0),Num_Orgs,1),MATCH($C925,OFFSET(Data!$A$10,1,MATCH($A925+IF(G$9&gt;$B925,0,1),Data!$3:$3,0)-1,Num_Orgs,1),0),1)</f>
        <v>0.97948361644353965</v>
      </c>
      <c r="H925" s="70">
        <f ca="1">INDEX(OFFSET(Data!$A$10,1,H$9+MATCH($A925+IF(H$9&gt;$B925,0,1),Data!$3:$3,0),Num_Orgs,1),MATCH($C925,OFFSET(Data!$A$10,1,MATCH($A925+IF(H$9&gt;$B925,0,1),Data!$3:$3,0)-1,Num_Orgs,1),0),1)</f>
        <v>1.1618044430249053</v>
      </c>
      <c r="I925" s="70">
        <f ca="1">INDEX(OFFSET(Data!$A$10,1,I$9+MATCH($A925+IF(I$9&gt;$B925,0,1),Data!$3:$3,0),Num_Orgs,1),MATCH($C925,OFFSET(Data!$A$10,1,MATCH($A925+IF(I$9&gt;$B925,0,1),Data!$3:$3,0)-1,Num_Orgs,1),0),1)</f>
        <v>0</v>
      </c>
      <c r="J925" s="26">
        <f ca="1">IFERROR((E925*SUM(Data!$C$8:$D$8))+(F925*Data!$E$8)+(G925*SUM(Data!$F$8:$G$8))+(H925*Data!$H$8)+(I925*Data!$I$8)+Data!$J$8,0)</f>
        <v>0.98874552458567266</v>
      </c>
      <c r="K925" s="119"/>
      <c r="L925" s="69"/>
      <c r="AI925" s="69"/>
    </row>
    <row r="926" spans="1:35" ht="13.8" x14ac:dyDescent="0.25">
      <c r="A926" s="118">
        <v>1</v>
      </c>
      <c r="B926" s="69">
        <f t="shared" si="740"/>
        <v>4</v>
      </c>
      <c r="C926" s="118" t="str">
        <f t="shared" si="741"/>
        <v>R1K</v>
      </c>
      <c r="D926" s="69"/>
      <c r="E926" s="70">
        <f ca="1">INDEX(OFFSET(Data!$A$10,1,E$9+MATCH($A926+IF(E$9&gt;$B926,0,1),Data!$3:$3,0),Num_Orgs,1),MATCH($C926,OFFSET(Data!$A$10,1,MATCH($A926+IF(E$9&gt;$B926,0,1),Data!$3:$3,0)-1,Num_Orgs,1),0),1)</f>
        <v>1.1350235956403583</v>
      </c>
      <c r="F926" s="70">
        <f ca="1">INDEX(OFFSET(Data!$A$10,1,F$9+MATCH($A926+IF(F$9&gt;$B926,0,1),Data!$3:$3,0),Num_Orgs,1),MATCH($C926,OFFSET(Data!$A$10,1,MATCH($A926+IF(F$9&gt;$B926,0,1),Data!$3:$3,0)-1,Num_Orgs,1),0),1)</f>
        <v>1.0185549790730142</v>
      </c>
      <c r="G926" s="70">
        <f ca="1">INDEX(OFFSET(Data!$A$10,1,G$9+MATCH($A926+IF(G$9&gt;$B926,0,1),Data!$3:$3,0),Num_Orgs,1),MATCH($C926,OFFSET(Data!$A$10,1,MATCH($A926+IF(G$9&gt;$B926,0,1),Data!$3:$3,0)-1,Num_Orgs,1),0),1)</f>
        <v>1.1184253999052418</v>
      </c>
      <c r="H926" s="70">
        <f ca="1">INDEX(OFFSET(Data!$A$10,1,H$9+MATCH($A926+IF(H$9&gt;$B926,0,1),Data!$3:$3,0),Num_Orgs,1),MATCH($C926,OFFSET(Data!$A$10,1,MATCH($A926+IF(H$9&gt;$B926,0,1),Data!$3:$3,0)-1,Num_Orgs,1),0),1)</f>
        <v>1.7509153084310805</v>
      </c>
      <c r="I926" s="70">
        <f ca="1">INDEX(OFFSET(Data!$A$10,1,I$9+MATCH($A926+IF(I$9&gt;$B926,0,1),Data!$3:$3,0),Num_Orgs,1),MATCH($C926,OFFSET(Data!$A$10,1,MATCH($A926+IF(I$9&gt;$B926,0,1),Data!$3:$3,0)-1,Num_Orgs,1),0),1)</f>
        <v>0</v>
      </c>
      <c r="J926" s="26">
        <f ca="1">IFERROR((E926*SUM(Data!$C$8:$D$8))+(F926*Data!$E$8)+(G926*SUM(Data!$F$8:$G$8))+(H926*Data!$H$8)+(I926*Data!$I$8)+Data!$J$8,0)</f>
        <v>1.083247843317352</v>
      </c>
      <c r="K926" s="119"/>
      <c r="L926" s="69"/>
      <c r="AI926" s="69"/>
    </row>
    <row r="927" spans="1:35" ht="13.8" x14ac:dyDescent="0.25">
      <c r="A927" s="118">
        <v>1</v>
      </c>
      <c r="B927" s="69">
        <f t="shared" si="740"/>
        <v>4</v>
      </c>
      <c r="C927" s="118" t="str">
        <f t="shared" si="741"/>
        <v>R1L</v>
      </c>
      <c r="D927" s="69"/>
      <c r="E927" s="70">
        <f ca="1">INDEX(OFFSET(Data!$A$10,1,E$9+MATCH($A927+IF(E$9&gt;$B927,0,1),Data!$3:$3,0),Num_Orgs,1),MATCH($C927,OFFSET(Data!$A$10,1,MATCH($A927+IF(E$9&gt;$B927,0,1),Data!$3:$3,0)-1,Num_Orgs,1),0),1)</f>
        <v>1.0150298351221752</v>
      </c>
      <c r="F927" s="70">
        <f ca="1">INDEX(OFFSET(Data!$A$10,1,F$9+MATCH($A927+IF(F$9&gt;$B927,0,1),Data!$3:$3,0),Num_Orgs,1),MATCH($C927,OFFSET(Data!$A$10,1,MATCH($A927+IF(F$9&gt;$B927,0,1),Data!$3:$3,0)-1,Num_Orgs,1),0),1)</f>
        <v>0.99627950075333704</v>
      </c>
      <c r="G927" s="70">
        <f ca="1">INDEX(OFFSET(Data!$A$10,1,G$9+MATCH($A927+IF(G$9&gt;$B927,0,1),Data!$3:$3,0),Num_Orgs,1),MATCH($C927,OFFSET(Data!$A$10,1,MATCH($A927+IF(G$9&gt;$B927,0,1),Data!$3:$3,0)-1,Num_Orgs,1),0),1)</f>
        <v>1.0275383221100345</v>
      </c>
      <c r="H927" s="70">
        <f ca="1">INDEX(OFFSET(Data!$A$10,1,H$9+MATCH($A927+IF(H$9&gt;$B927,0,1),Data!$3:$3,0),Num_Orgs,1),MATCH($C927,OFFSET(Data!$A$10,1,MATCH($A927+IF(H$9&gt;$B927,0,1),Data!$3:$3,0)-1,Num_Orgs,1),0),1)</f>
        <v>1.3723582653188231</v>
      </c>
      <c r="I927" s="70">
        <f ca="1">INDEX(OFFSET(Data!$A$10,1,I$9+MATCH($A927+IF(I$9&gt;$B927,0,1),Data!$3:$3,0),Num_Orgs,1),MATCH($C927,OFFSET(Data!$A$10,1,MATCH($A927+IF(I$9&gt;$B927,0,1),Data!$3:$3,0)-1,Num_Orgs,1),0),1)</f>
        <v>0</v>
      </c>
      <c r="J927" s="26">
        <f ca="1">IFERROR((E927*SUM(Data!$C$8:$D$8))+(F927*Data!$E$8)+(G927*SUM(Data!$F$8:$G$8))+(H927*Data!$H$8)+(I927*Data!$I$8)+Data!$J$8,0)</f>
        <v>1.0101386854639294</v>
      </c>
      <c r="K927" s="119"/>
      <c r="L927" s="69"/>
      <c r="AI927" s="69"/>
    </row>
    <row r="928" spans="1:35" ht="13.8" x14ac:dyDescent="0.25">
      <c r="A928" s="118">
        <v>1</v>
      </c>
      <c r="B928" s="69">
        <f t="shared" si="740"/>
        <v>4</v>
      </c>
      <c r="C928" s="118" t="str">
        <f t="shared" si="741"/>
        <v>RA2</v>
      </c>
      <c r="D928" s="69"/>
      <c r="E928" s="70">
        <f ca="1">INDEX(OFFSET(Data!$A$10,1,E$9+MATCH($A928+IF(E$9&gt;$B928,0,1),Data!$3:$3,0),Num_Orgs,1),MATCH($C928,OFFSET(Data!$A$10,1,MATCH($A928+IF(E$9&gt;$B928,0,1),Data!$3:$3,0)-1,Num_Orgs,1),0),1)</f>
        <v>1.0972265018451561</v>
      </c>
      <c r="F928" s="70">
        <f ca="1">INDEX(OFFSET(Data!$A$10,1,F$9+MATCH($A928+IF(F$9&gt;$B928,0,1),Data!$3:$3,0),Num_Orgs,1),MATCH($C928,OFFSET(Data!$A$10,1,MATCH($A928+IF(F$9&gt;$B928,0,1),Data!$3:$3,0)-1,Num_Orgs,1),0),1)</f>
        <v>0.99627950075333704</v>
      </c>
      <c r="G928" s="70">
        <f ca="1">INDEX(OFFSET(Data!$A$10,1,G$9+MATCH($A928+IF(G$9&gt;$B928,0,1),Data!$3:$3,0),Num_Orgs,1),MATCH($C928,OFFSET(Data!$A$10,1,MATCH($A928+IF(G$9&gt;$B928,0,1),Data!$3:$3,0)-1,Num_Orgs,1),0),1)</f>
        <v>1.1598361439880776</v>
      </c>
      <c r="H928" s="70">
        <f ca="1">INDEX(OFFSET(Data!$A$10,1,H$9+MATCH($A928+IF(H$9&gt;$B928,0,1),Data!$3:$3,0),Num_Orgs,1),MATCH($C928,OFFSET(Data!$A$10,1,MATCH($A928+IF(H$9&gt;$B928,0,1),Data!$3:$3,0)-1,Num_Orgs,1),0),1)</f>
        <v>1.9427778688467847</v>
      </c>
      <c r="I928" s="70">
        <f ca="1">INDEX(OFFSET(Data!$A$10,1,I$9+MATCH($A928+IF(I$9&gt;$B928,0,1),Data!$3:$3,0),Num_Orgs,1),MATCH($C928,OFFSET(Data!$A$10,1,MATCH($A928+IF(I$9&gt;$B928,0,1),Data!$3:$3,0)-1,Num_Orgs,1),0),1)</f>
        <v>0</v>
      </c>
      <c r="J928" s="26">
        <f ca="1">IFERROR((E928*SUM(Data!$C$8:$D$8))+(F928*Data!$E$8)+(G928*SUM(Data!$F$8:$G$8))+(H928*Data!$H$8)+(I928*Data!$I$8)+Data!$J$8,0)</f>
        <v>1.0613572509356004</v>
      </c>
      <c r="K928" s="119"/>
      <c r="L928" s="69"/>
      <c r="AI928" s="69"/>
    </row>
    <row r="929" spans="1:35" ht="13.8" x14ac:dyDescent="0.25">
      <c r="A929" s="118">
        <v>1</v>
      </c>
      <c r="B929" s="69">
        <f t="shared" ref="B929:B944" si="742">B702+1</f>
        <v>4</v>
      </c>
      <c r="C929" s="118" t="str">
        <f t="shared" ref="C929:C944" si="743">C702</f>
        <v>RA3</v>
      </c>
      <c r="D929" s="69"/>
      <c r="E929" s="70">
        <f ca="1">INDEX(OFFSET(Data!$A$10,1,E$9+MATCH($A929+IF(E$9&gt;$B929,0,1),Data!$3:$3,0),Num_Orgs,1),MATCH($C929,OFFSET(Data!$A$10,1,MATCH($A929+IF(E$9&gt;$B929,0,1),Data!$3:$3,0)-1,Num_Orgs,1),0),1)</f>
        <v>0.96827162061821581</v>
      </c>
      <c r="F929" s="70">
        <f ca="1">INDEX(OFFSET(Data!$A$10,1,F$9+MATCH($A929+IF(F$9&gt;$B929,0,1),Data!$3:$3,0),Num_Orgs,1),MATCH($C929,OFFSET(Data!$A$10,1,MATCH($A929+IF(F$9&gt;$B929,0,1),Data!$3:$3,0)-1,Num_Orgs,1),0),1)</f>
        <v>0.99627950075333704</v>
      </c>
      <c r="G929" s="70">
        <f ca="1">INDEX(OFFSET(Data!$A$10,1,G$9+MATCH($A929+IF(G$9&gt;$B929,0,1),Data!$3:$3,0),Num_Orgs,1),MATCH($C929,OFFSET(Data!$A$10,1,MATCH($A929+IF(G$9&gt;$B929,0,1),Data!$3:$3,0)-1,Num_Orgs,1),0),1)</f>
        <v>0.94719951759026322</v>
      </c>
      <c r="H929" s="70">
        <f ca="1">INDEX(OFFSET(Data!$A$10,1,H$9+MATCH($A929+IF(H$9&gt;$B929,0,1),Data!$3:$3,0),Num_Orgs,1),MATCH($C929,OFFSET(Data!$A$10,1,MATCH($A929+IF(H$9&gt;$B929,0,1),Data!$3:$3,0)-1,Num_Orgs,1),0),1)</f>
        <v>0.96123885351358329</v>
      </c>
      <c r="I929" s="70">
        <f ca="1">INDEX(OFFSET(Data!$A$10,1,I$9+MATCH($A929+IF(I$9&gt;$B929,0,1),Data!$3:$3,0),Num_Orgs,1),MATCH($C929,OFFSET(Data!$A$10,1,MATCH($A929+IF(I$9&gt;$B929,0,1),Data!$3:$3,0)-1,Num_Orgs,1),0),1)</f>
        <v>0</v>
      </c>
      <c r="J929" s="26">
        <f ca="1">IFERROR((E929*SUM(Data!$C$8:$D$8))+(F929*Data!$E$8)+(G929*SUM(Data!$F$8:$G$8))+(H929*Data!$H$8)+(I929*Data!$I$8)+Data!$J$8,0)</f>
        <v>0.98047900808804656</v>
      </c>
      <c r="K929" s="119"/>
      <c r="L929" s="69"/>
      <c r="AI929" s="69"/>
    </row>
    <row r="930" spans="1:35" ht="13.8" x14ac:dyDescent="0.25">
      <c r="A930" s="118">
        <v>1</v>
      </c>
      <c r="B930" s="69">
        <f t="shared" si="742"/>
        <v>4</v>
      </c>
      <c r="C930" s="118" t="str">
        <f t="shared" si="743"/>
        <v>RA4</v>
      </c>
      <c r="D930" s="69"/>
      <c r="E930" s="70">
        <f ca="1">INDEX(OFFSET(Data!$A$10,1,E$9+MATCH($A930+IF(E$9&gt;$B930,0,1),Data!$3:$3,0),Num_Orgs,1),MATCH($C930,OFFSET(Data!$A$10,1,MATCH($A930+IF(E$9&gt;$B930,0,1),Data!$3:$3,0)-1,Num_Orgs,1),0),1)</f>
        <v>0.95232052865351402</v>
      </c>
      <c r="F930" s="70">
        <f ca="1">INDEX(OFFSET(Data!$A$10,1,F$9+MATCH($A930+IF(F$9&gt;$B930,0,1),Data!$3:$3,0),Num_Orgs,1),MATCH($C930,OFFSET(Data!$A$10,1,MATCH($A930+IF(F$9&gt;$B930,0,1),Data!$3:$3,0)-1,Num_Orgs,1),0),1)</f>
        <v>0.99627950075333704</v>
      </c>
      <c r="G930" s="70">
        <f ca="1">INDEX(OFFSET(Data!$A$10,1,G$9+MATCH($A930+IF(G$9&gt;$B930,0,1),Data!$3:$3,0),Num_Orgs,1),MATCH($C930,OFFSET(Data!$A$10,1,MATCH($A930+IF(G$9&gt;$B930,0,1),Data!$3:$3,0)-1,Num_Orgs,1),0),1)</f>
        <v>0.95686481879016383</v>
      </c>
      <c r="H930" s="70">
        <f ca="1">INDEX(OFFSET(Data!$A$10,1,H$9+MATCH($A930+IF(H$9&gt;$B930,0,1),Data!$3:$3,0),Num_Orgs,1),MATCH($C930,OFFSET(Data!$A$10,1,MATCH($A930+IF(H$9&gt;$B930,0,1),Data!$3:$3,0)-1,Num_Orgs,1),0),1)</f>
        <v>1.7460259189378895</v>
      </c>
      <c r="I930" s="70">
        <f ca="1">INDEX(OFFSET(Data!$A$10,1,I$9+MATCH($A930+IF(I$9&gt;$B930,0,1),Data!$3:$3,0),Num_Orgs,1),MATCH($C930,OFFSET(Data!$A$10,1,MATCH($A930+IF(I$9&gt;$B930,0,1),Data!$3:$3,0)-1,Num_Orgs,1),0),1)</f>
        <v>0</v>
      </c>
      <c r="J930" s="26">
        <f ca="1">IFERROR((E930*SUM(Data!$C$8:$D$8))+(F930*Data!$E$8)+(G930*SUM(Data!$F$8:$G$8))+(H930*Data!$H$8)+(I930*Data!$I$8)+Data!$J$8,0)</f>
        <v>0.9754943633325861</v>
      </c>
      <c r="K930" s="119"/>
      <c r="L930" s="69"/>
      <c r="AI930" s="69"/>
    </row>
    <row r="931" spans="1:35" ht="13.8" x14ac:dyDescent="0.25">
      <c r="A931" s="118">
        <v>1</v>
      </c>
      <c r="B931" s="69">
        <f t="shared" si="742"/>
        <v>4</v>
      </c>
      <c r="C931" s="118" t="str">
        <f t="shared" si="743"/>
        <v>RA7</v>
      </c>
      <c r="D931" s="69"/>
      <c r="E931" s="70">
        <f ca="1">INDEX(OFFSET(Data!$A$10,1,E$9+MATCH($A931+IF(E$9&gt;$B931,0,1),Data!$3:$3,0),Num_Orgs,1),MATCH($C931,OFFSET(Data!$A$10,1,MATCH($A931+IF(E$9&gt;$B931,0,1),Data!$3:$3,0)-1,Num_Orgs,1),0),1)</f>
        <v>1.0007761216991975</v>
      </c>
      <c r="F931" s="70">
        <f ca="1">INDEX(OFFSET(Data!$A$10,1,F$9+MATCH($A931+IF(F$9&gt;$B931,0,1),Data!$3:$3,0),Num_Orgs,1),MATCH($C931,OFFSET(Data!$A$10,1,MATCH($A931+IF(F$9&gt;$B931,0,1),Data!$3:$3,0)-1,Num_Orgs,1),0),1)</f>
        <v>0.99627950075333704</v>
      </c>
      <c r="G931" s="70">
        <f ca="1">INDEX(OFFSET(Data!$A$10,1,G$9+MATCH($A931+IF(G$9&gt;$B931,0,1),Data!$3:$3,0),Num_Orgs,1),MATCH($C931,OFFSET(Data!$A$10,1,MATCH($A931+IF(G$9&gt;$B931,0,1),Data!$3:$3,0)-1,Num_Orgs,1),0),1)</f>
        <v>0.98586072238986588</v>
      </c>
      <c r="H931" s="70">
        <f ca="1">INDEX(OFFSET(Data!$A$10,1,H$9+MATCH($A931+IF(H$9&gt;$B931,0,1),Data!$3:$3,0),Num_Orgs,1),MATCH($C931,OFFSET(Data!$A$10,1,MATCH($A931+IF(H$9&gt;$B931,0,1),Data!$3:$3,0)-1,Num_Orgs,1),0),1)</f>
        <v>1.9594334188411213</v>
      </c>
      <c r="I931" s="70">
        <f ca="1">INDEX(OFFSET(Data!$A$10,1,I$9+MATCH($A931+IF(I$9&gt;$B931,0,1),Data!$3:$3,0),Num_Orgs,1),MATCH($C931,OFFSET(Data!$A$10,1,MATCH($A931+IF(I$9&gt;$B931,0,1),Data!$3:$3,0)-1,Num_Orgs,1),0),1)</f>
        <v>0</v>
      </c>
      <c r="J931" s="26">
        <f ca="1">IFERROR((E931*SUM(Data!$C$8:$D$8))+(F931*Data!$E$8)+(G931*SUM(Data!$F$8:$G$8))+(H931*Data!$H$8)+(I931*Data!$I$8)+Data!$J$8,0)</f>
        <v>1.0038324540276997</v>
      </c>
      <c r="K931" s="119"/>
      <c r="L931" s="69"/>
      <c r="AI931" s="69"/>
    </row>
    <row r="932" spans="1:35" ht="13.8" x14ac:dyDescent="0.25">
      <c r="A932" s="118">
        <v>1</v>
      </c>
      <c r="B932" s="69">
        <f t="shared" si="742"/>
        <v>4</v>
      </c>
      <c r="C932" s="118" t="str">
        <f t="shared" si="743"/>
        <v>RA9</v>
      </c>
      <c r="D932" s="69"/>
      <c r="E932" s="70">
        <f ca="1">INDEX(OFFSET(Data!$A$10,1,E$9+MATCH($A932+IF(E$9&gt;$B932,0,1),Data!$3:$3,0),Num_Orgs,1),MATCH($C932,OFFSET(Data!$A$10,1,MATCH($A932+IF(E$9&gt;$B932,0,1),Data!$3:$3,0)-1,Num_Orgs,1),0),1)</f>
        <v>0.89531987853275363</v>
      </c>
      <c r="F932" s="70">
        <f ca="1">INDEX(OFFSET(Data!$A$10,1,F$9+MATCH($A932+IF(F$9&gt;$B932,0,1),Data!$3:$3,0),Num_Orgs,1),MATCH($C932,OFFSET(Data!$A$10,1,MATCH($A932+IF(F$9&gt;$B932,0,1),Data!$3:$3,0)-1,Num_Orgs,1),0),1)</f>
        <v>0.99627950075333704</v>
      </c>
      <c r="G932" s="70">
        <f ca="1">INDEX(OFFSET(Data!$A$10,1,G$9+MATCH($A932+IF(G$9&gt;$B932,0,1),Data!$3:$3,0),Num_Orgs,1),MATCH($C932,OFFSET(Data!$A$10,1,MATCH($A932+IF(G$9&gt;$B932,0,1),Data!$3:$3,0)-1,Num_Orgs,1),0),1)</f>
        <v>0.97453372114140191</v>
      </c>
      <c r="H932" s="70">
        <f ca="1">INDEX(OFFSET(Data!$A$10,1,H$9+MATCH($A932+IF(H$9&gt;$B932,0,1),Data!$3:$3,0),Num_Orgs,1),MATCH($C932,OFFSET(Data!$A$10,1,MATCH($A932+IF(H$9&gt;$B932,0,1),Data!$3:$3,0)-1,Num_Orgs,1),0),1)</f>
        <v>0.85324046284583377</v>
      </c>
      <c r="I932" s="70">
        <f ca="1">INDEX(OFFSET(Data!$A$10,1,I$9+MATCH($A932+IF(I$9&gt;$B932,0,1),Data!$3:$3,0),Num_Orgs,1),MATCH($C932,OFFSET(Data!$A$10,1,MATCH($A932+IF(I$9&gt;$B932,0,1),Data!$3:$3,0)-1,Num_Orgs,1),0),1)</f>
        <v>0</v>
      </c>
      <c r="J932" s="26">
        <f ca="1">IFERROR((E932*SUM(Data!$C$8:$D$8))+(F932*Data!$E$8)+(G932*SUM(Data!$F$8:$G$8))+(H932*Data!$H$8)+(I932*Data!$I$8)+Data!$J$8,0)</f>
        <v>0.94066175034756783</v>
      </c>
      <c r="K932" s="119"/>
      <c r="L932" s="69"/>
      <c r="AI932" s="69"/>
    </row>
    <row r="933" spans="1:35" ht="13.8" x14ac:dyDescent="0.25">
      <c r="A933" s="118">
        <v>1</v>
      </c>
      <c r="B933" s="69">
        <f t="shared" si="742"/>
        <v>4</v>
      </c>
      <c r="C933" s="118" t="str">
        <f t="shared" si="743"/>
        <v>RAE</v>
      </c>
      <c r="D933" s="69"/>
      <c r="E933" s="70">
        <f ca="1">INDEX(OFFSET(Data!$A$10,1,E$9+MATCH($A933+IF(E$9&gt;$B933,0,1),Data!$3:$3,0),Num_Orgs,1),MATCH($C933,OFFSET(Data!$A$10,1,MATCH($A933+IF(E$9&gt;$B933,0,1),Data!$3:$3,0)-1,Num_Orgs,1),0),1)</f>
        <v>0.9375080191647569</v>
      </c>
      <c r="F933" s="70">
        <f ca="1">INDEX(OFFSET(Data!$A$10,1,F$9+MATCH($A933+IF(F$9&gt;$B933,0,1),Data!$3:$3,0),Num_Orgs,1),MATCH($C933,OFFSET(Data!$A$10,1,MATCH($A933+IF(F$9&gt;$B933,0,1),Data!$3:$3,0)-1,Num_Orgs,1),0),1)</f>
        <v>0.99627950075333704</v>
      </c>
      <c r="G933" s="70">
        <f ca="1">INDEX(OFFSET(Data!$A$10,1,G$9+MATCH($A933+IF(G$9&gt;$B933,0,1),Data!$3:$3,0),Num_Orgs,1),MATCH($C933,OFFSET(Data!$A$10,1,MATCH($A933+IF(G$9&gt;$B933,0,1),Data!$3:$3,0)-1,Num_Orgs,1),0),1)</f>
        <v>0.88920771039085944</v>
      </c>
      <c r="H933" s="70">
        <f ca="1">INDEX(OFFSET(Data!$A$10,1,H$9+MATCH($A933+IF(H$9&gt;$B933,0,1),Data!$3:$3,0),Num_Orgs,1),MATCH($C933,OFFSET(Data!$A$10,1,MATCH($A933+IF(H$9&gt;$B933,0,1),Data!$3:$3,0)-1,Num_Orgs,1),0),1)</f>
        <v>0.75979240191118536</v>
      </c>
      <c r="I933" s="70">
        <f ca="1">INDEX(OFFSET(Data!$A$10,1,I$9+MATCH($A933+IF(I$9&gt;$B933,0,1),Data!$3:$3,0),Num_Orgs,1),MATCH($C933,OFFSET(Data!$A$10,1,MATCH($A933+IF(I$9&gt;$B933,0,1),Data!$3:$3,0)-1,Num_Orgs,1),0),1)</f>
        <v>0</v>
      </c>
      <c r="J933" s="26">
        <f ca="1">IFERROR((E933*SUM(Data!$C$8:$D$8))+(F933*Data!$E$8)+(G933*SUM(Data!$F$8:$G$8))+(H933*Data!$H$8)+(I933*Data!$I$8)+Data!$J$8,0)</f>
        <v>0.96113771599348441</v>
      </c>
      <c r="K933" s="119"/>
      <c r="L933" s="69"/>
      <c r="AI933" s="69"/>
    </row>
    <row r="934" spans="1:35" ht="13.8" x14ac:dyDescent="0.25">
      <c r="A934" s="118">
        <v>1</v>
      </c>
      <c r="B934" s="69">
        <f t="shared" si="742"/>
        <v>4</v>
      </c>
      <c r="C934" s="118" t="str">
        <f t="shared" si="743"/>
        <v>RAJ</v>
      </c>
      <c r="D934" s="69"/>
      <c r="E934" s="70">
        <f ca="1">INDEX(OFFSET(Data!$A$10,1,E$9+MATCH($A934+IF(E$9&gt;$B934,0,1),Data!$3:$3,0),Num_Orgs,1),MATCH($C934,OFFSET(Data!$A$10,1,MATCH($A934+IF(E$9&gt;$B934,0,1),Data!$3:$3,0)-1,Num_Orgs,1),0),1)</f>
        <v>0.99752938646457057</v>
      </c>
      <c r="F934" s="70">
        <f ca="1">INDEX(OFFSET(Data!$A$10,1,F$9+MATCH($A934+IF(F$9&gt;$B934,0,1),Data!$3:$3,0),Num_Orgs,1),MATCH($C934,OFFSET(Data!$A$10,1,MATCH($A934+IF(F$9&gt;$B934,0,1),Data!$3:$3,0)-1,Num_Orgs,1),0),1)</f>
        <v>0.99627950075333704</v>
      </c>
      <c r="G934" s="70">
        <f ca="1">INDEX(OFFSET(Data!$A$10,1,G$9+MATCH($A934+IF(G$9&gt;$B934,0,1),Data!$3:$3,0),Num_Orgs,1),MATCH($C934,OFFSET(Data!$A$10,1,MATCH($A934+IF(G$9&gt;$B934,0,1),Data!$3:$3,0)-1,Num_Orgs,1),0),1)</f>
        <v>0.9955260235897665</v>
      </c>
      <c r="H934" s="70">
        <f ca="1">INDEX(OFFSET(Data!$A$10,1,H$9+MATCH($A934+IF(H$9&gt;$B934,0,1),Data!$3:$3,0),Num_Orgs,1),MATCH($C934,OFFSET(Data!$A$10,1,MATCH($A934+IF(H$9&gt;$B934,0,1),Data!$3:$3,0)-1,Num_Orgs,1),0),1)</f>
        <v>1.6921324371193294</v>
      </c>
      <c r="I934" s="70">
        <f ca="1">INDEX(OFFSET(Data!$A$10,1,I$9+MATCH($A934+IF(I$9&gt;$B934,0,1),Data!$3:$3,0),Num_Orgs,1),MATCH($C934,OFFSET(Data!$A$10,1,MATCH($A934+IF(I$9&gt;$B934,0,1),Data!$3:$3,0)-1,Num_Orgs,1),0),1)</f>
        <v>0</v>
      </c>
      <c r="J934" s="26">
        <f ca="1">IFERROR((E934*SUM(Data!$C$8:$D$8))+(F934*Data!$E$8)+(G934*SUM(Data!$F$8:$G$8))+(H934*Data!$H$8)+(I934*Data!$I$8)+Data!$J$8,0)</f>
        <v>1.0011089154683845</v>
      </c>
      <c r="K934" s="119"/>
      <c r="L934" s="69"/>
      <c r="AI934" s="69"/>
    </row>
    <row r="935" spans="1:35" ht="13.8" x14ac:dyDescent="0.25">
      <c r="A935" s="118">
        <v>1</v>
      </c>
      <c r="B935" s="69">
        <f t="shared" si="742"/>
        <v>4</v>
      </c>
      <c r="C935" s="118" t="str">
        <f t="shared" si="743"/>
        <v>RAL</v>
      </c>
      <c r="D935" s="69"/>
      <c r="E935" s="70">
        <f ca="1">INDEX(OFFSET(Data!$A$10,1,E$9+MATCH($A935+IF(E$9&gt;$B935,0,1),Data!$3:$3,0),Num_Orgs,1),MATCH($C935,OFFSET(Data!$A$10,1,MATCH($A935+IF(E$9&gt;$B935,0,1),Data!$3:$3,0)-1,Num_Orgs,1),0),1)</f>
        <v>1.1429623793152512</v>
      </c>
      <c r="F935" s="70">
        <f ca="1">INDEX(OFFSET(Data!$A$10,1,F$9+MATCH($A935+IF(F$9&gt;$B935,0,1),Data!$3:$3,0),Num_Orgs,1),MATCH($C935,OFFSET(Data!$A$10,1,MATCH($A935+IF(F$9&gt;$B935,0,1),Data!$3:$3,0)-1,Num_Orgs,1),0),1)</f>
        <v>1.0185549790730142</v>
      </c>
      <c r="G935" s="70">
        <f ca="1">INDEX(OFFSET(Data!$A$10,1,G$9+MATCH($A935+IF(G$9&gt;$B935,0,1),Data!$3:$3,0),Num_Orgs,1),MATCH($C935,OFFSET(Data!$A$10,1,MATCH($A935+IF(G$9&gt;$B935,0,1),Data!$3:$3,0)-1,Num_Orgs,1),0),1)</f>
        <v>1.1620479245417292</v>
      </c>
      <c r="H935" s="70">
        <f ca="1">INDEX(OFFSET(Data!$A$10,1,H$9+MATCH($A935+IF(H$9&gt;$B935,0,1),Data!$3:$3,0),Num_Orgs,1),MATCH($C935,OFFSET(Data!$A$10,1,MATCH($A935+IF(H$9&gt;$B935,0,1),Data!$3:$3,0)-1,Num_Orgs,1),0),1)</f>
        <v>6.1923604136812962</v>
      </c>
      <c r="I935" s="70">
        <f ca="1">INDEX(OFFSET(Data!$A$10,1,I$9+MATCH($A935+IF(I$9&gt;$B935,0,1),Data!$3:$3,0),Num_Orgs,1),MATCH($C935,OFFSET(Data!$A$10,1,MATCH($A935+IF(I$9&gt;$B935,0,1),Data!$3:$3,0)-1,Num_Orgs,1),0),1)</f>
        <v>0</v>
      </c>
      <c r="J935" s="26">
        <f ca="1">IFERROR((E935*SUM(Data!$C$8:$D$8))+(F935*Data!$E$8)+(G935*SUM(Data!$F$8:$G$8))+(H935*Data!$H$8)+(I935*Data!$I$8)+Data!$J$8,0)</f>
        <v>1.1086758885866645</v>
      </c>
      <c r="K935" s="119"/>
      <c r="L935" s="69"/>
      <c r="AI935" s="69"/>
    </row>
    <row r="936" spans="1:35" ht="13.8" x14ac:dyDescent="0.25">
      <c r="A936" s="118">
        <v>1</v>
      </c>
      <c r="B936" s="69">
        <f t="shared" si="742"/>
        <v>4</v>
      </c>
      <c r="C936" s="118" t="str">
        <f t="shared" si="743"/>
        <v>RAN</v>
      </c>
      <c r="D936" s="69"/>
      <c r="E936" s="70">
        <f ca="1">INDEX(OFFSET(Data!$A$10,1,E$9+MATCH($A936+IF(E$9&gt;$B936,0,1),Data!$3:$3,0),Num_Orgs,1),MATCH($C936,OFFSET(Data!$A$10,1,MATCH($A936+IF(E$9&gt;$B936,0,1),Data!$3:$3,0)-1,Num_Orgs,1),0),1)</f>
        <v>1.1280815353276381</v>
      </c>
      <c r="F936" s="70">
        <f ca="1">INDEX(OFFSET(Data!$A$10,1,F$9+MATCH($A936+IF(F$9&gt;$B936,0,1),Data!$3:$3,0),Num_Orgs,1),MATCH($C936,OFFSET(Data!$A$10,1,MATCH($A936+IF(F$9&gt;$B936,0,1),Data!$3:$3,0)-1,Num_Orgs,1),0),1)</f>
        <v>1.0185549790730142</v>
      </c>
      <c r="G936" s="70">
        <f ca="1">INDEX(OFFSET(Data!$A$10,1,G$9+MATCH($A936+IF(G$9&gt;$B936,0,1),Data!$3:$3,0),Num_Orgs,1),MATCH($C936,OFFSET(Data!$A$10,1,MATCH($A936+IF(G$9&gt;$B936,0,1),Data!$3:$3,0)-1,Num_Orgs,1),0),1)</f>
        <v>1.0825137343888724</v>
      </c>
      <c r="H936" s="70">
        <f ca="1">INDEX(OFFSET(Data!$A$10,1,H$9+MATCH($A936+IF(H$9&gt;$B936,0,1),Data!$3:$3,0),Num_Orgs,1),MATCH($C936,OFFSET(Data!$A$10,1,MATCH($A936+IF(H$9&gt;$B936,0,1),Data!$3:$3,0)-1,Num_Orgs,1),0),1)</f>
        <v>0.19431532135163079</v>
      </c>
      <c r="I936" s="70">
        <f ca="1">INDEX(OFFSET(Data!$A$10,1,I$9+MATCH($A936+IF(I$9&gt;$B936,0,1),Data!$3:$3,0),Num_Orgs,1),MATCH($C936,OFFSET(Data!$A$10,1,MATCH($A936+IF(I$9&gt;$B936,0,1),Data!$3:$3,0)-1,Num_Orgs,1),0),1)</f>
        <v>0</v>
      </c>
      <c r="J936" s="26">
        <f ca="1">IFERROR((E936*SUM(Data!$C$8:$D$8))+(F936*Data!$E$8)+(G936*SUM(Data!$F$8:$G$8))+(H936*Data!$H$8)+(I936*Data!$I$8)+Data!$J$8,0)</f>
        <v>1.0715024118545655</v>
      </c>
      <c r="K936" s="119"/>
      <c r="L936" s="69"/>
      <c r="AI936" s="69"/>
    </row>
    <row r="937" spans="1:35" ht="13.8" x14ac:dyDescent="0.25">
      <c r="A937" s="118">
        <v>1</v>
      </c>
      <c r="B937" s="69">
        <f t="shared" si="742"/>
        <v>4</v>
      </c>
      <c r="C937" s="118" t="str">
        <f t="shared" si="743"/>
        <v>RAP</v>
      </c>
      <c r="D937" s="69"/>
      <c r="E937" s="70">
        <f ca="1">INDEX(OFFSET(Data!$A$10,1,E$9+MATCH($A937+IF(E$9&gt;$B937,0,1),Data!$3:$3,0),Num_Orgs,1),MATCH($C937,OFFSET(Data!$A$10,1,MATCH($A937+IF(E$9&gt;$B937,0,1),Data!$3:$3,0)-1,Num_Orgs,1),0),1)</f>
        <v>1.145094146985308</v>
      </c>
      <c r="F937" s="70">
        <f ca="1">INDEX(OFFSET(Data!$A$10,1,F$9+MATCH($A937+IF(F$9&gt;$B937,0,1),Data!$3:$3,0),Num_Orgs,1),MATCH($C937,OFFSET(Data!$A$10,1,MATCH($A937+IF(F$9&gt;$B937,0,1),Data!$3:$3,0)-1,Num_Orgs,1),0),1)</f>
        <v>1.0185549790730142</v>
      </c>
      <c r="G937" s="70">
        <f ca="1">INDEX(OFFSET(Data!$A$10,1,G$9+MATCH($A937+IF(G$9&gt;$B937,0,1),Data!$3:$3,0),Num_Orgs,1),MATCH($C937,OFFSET(Data!$A$10,1,MATCH($A937+IF(G$9&gt;$B937,0,1),Data!$3:$3,0)-1,Num_Orgs,1),0),1)</f>
        <v>1.0921790355887728</v>
      </c>
      <c r="H937" s="70">
        <f ca="1">INDEX(OFFSET(Data!$A$10,1,H$9+MATCH($A937+IF(H$9&gt;$B937,0,1),Data!$3:$3,0),Num_Orgs,1),MATCH($C937,OFFSET(Data!$A$10,1,MATCH($A937+IF(H$9&gt;$B937,0,1),Data!$3:$3,0)-1,Num_Orgs,1),0),1)</f>
        <v>2.8622499131738071</v>
      </c>
      <c r="I937" s="70">
        <f ca="1">INDEX(OFFSET(Data!$A$10,1,I$9+MATCH($A937+IF(I$9&gt;$B937,0,1),Data!$3:$3,0),Num_Orgs,1),MATCH($C937,OFFSET(Data!$A$10,1,MATCH($A937+IF(I$9&gt;$B937,0,1),Data!$3:$3,0)-1,Num_Orgs,1),0),1)</f>
        <v>0</v>
      </c>
      <c r="J937" s="26">
        <f ca="1">IFERROR((E937*SUM(Data!$C$8:$D$8))+(F937*Data!$E$8)+(G937*SUM(Data!$F$8:$G$8))+(H937*Data!$H$8)+(I937*Data!$I$8)+Data!$J$8,0)</f>
        <v>1.093059976666519</v>
      </c>
      <c r="K937" s="119"/>
      <c r="L937" s="69"/>
      <c r="AI937" s="69"/>
    </row>
    <row r="938" spans="1:35" ht="13.8" x14ac:dyDescent="0.25">
      <c r="A938" s="118">
        <v>1</v>
      </c>
      <c r="B938" s="69">
        <f t="shared" si="742"/>
        <v>4</v>
      </c>
      <c r="C938" s="118" t="str">
        <f t="shared" si="743"/>
        <v>RAS</v>
      </c>
      <c r="D938" s="69"/>
      <c r="E938" s="70">
        <f ca="1">INDEX(OFFSET(Data!$A$10,1,E$9+MATCH($A938+IF(E$9&gt;$B938,0,1),Data!$3:$3,0),Num_Orgs,1),MATCH($C938,OFFSET(Data!$A$10,1,MATCH($A938+IF(E$9&gt;$B938,0,1),Data!$3:$3,0)-1,Num_Orgs,1),0),1)</f>
        <v>1.1224636474441745</v>
      </c>
      <c r="F938" s="70">
        <f ca="1">INDEX(OFFSET(Data!$A$10,1,F$9+MATCH($A938+IF(F$9&gt;$B938,0,1),Data!$3:$3,0),Num_Orgs,1),MATCH($C938,OFFSET(Data!$A$10,1,MATCH($A938+IF(F$9&gt;$B938,0,1),Data!$3:$3,0)-1,Num_Orgs,1),0),1)</f>
        <v>1.0185549790730142</v>
      </c>
      <c r="G938" s="70">
        <f ca="1">INDEX(OFFSET(Data!$A$10,1,G$9+MATCH($A938+IF(G$9&gt;$B938,0,1),Data!$3:$3,0),Num_Orgs,1),MATCH($C938,OFFSET(Data!$A$10,1,MATCH($A938+IF(G$9&gt;$B938,0,1),Data!$3:$3,0)-1,Num_Orgs,1),0),1)</f>
        <v>1.0728484331889718</v>
      </c>
      <c r="H938" s="70">
        <f ca="1">INDEX(OFFSET(Data!$A$10,1,H$9+MATCH($A938+IF(H$9&gt;$B938,0,1),Data!$3:$3,0),Num_Orgs,1),MATCH($C938,OFFSET(Data!$A$10,1,MATCH($A938+IF(H$9&gt;$B938,0,1),Data!$3:$3,0)-1,Num_Orgs,1),0),1)</f>
        <v>1.1846476566634245</v>
      </c>
      <c r="I938" s="70">
        <f ca="1">INDEX(OFFSET(Data!$A$10,1,I$9+MATCH($A938+IF(I$9&gt;$B938,0,1),Data!$3:$3,0),Num_Orgs,1),MATCH($C938,OFFSET(Data!$A$10,1,MATCH($A938+IF(I$9&gt;$B938,0,1),Data!$3:$3,0)-1,Num_Orgs,1),0),1)</f>
        <v>0</v>
      </c>
      <c r="J938" s="26">
        <f ca="1">IFERROR((E938*SUM(Data!$C$8:$D$8))+(F938*Data!$E$8)+(G938*SUM(Data!$F$8:$G$8))+(H938*Data!$H$8)+(I938*Data!$I$8)+Data!$J$8,0)</f>
        <v>1.0725985919323595</v>
      </c>
      <c r="K938" s="119"/>
      <c r="L938" s="69"/>
      <c r="AI938" s="69"/>
    </row>
    <row r="939" spans="1:35" ht="13.8" x14ac:dyDescent="0.25">
      <c r="A939" s="118">
        <v>1</v>
      </c>
      <c r="B939" s="69">
        <f t="shared" si="742"/>
        <v>4</v>
      </c>
      <c r="C939" s="118" t="str">
        <f t="shared" si="743"/>
        <v>RAT</v>
      </c>
      <c r="D939" s="69"/>
      <c r="E939" s="70">
        <f ca="1">INDEX(OFFSET(Data!$A$10,1,E$9+MATCH($A939+IF(E$9&gt;$B939,0,1),Data!$3:$3,0),Num_Orgs,1),MATCH($C939,OFFSET(Data!$A$10,1,MATCH($A939+IF(E$9&gt;$B939,0,1),Data!$3:$3,0)-1,Num_Orgs,1),0),1)</f>
        <v>1.1171041564293596</v>
      </c>
      <c r="F939" s="70">
        <f ca="1">INDEX(OFFSET(Data!$A$10,1,F$9+MATCH($A939+IF(F$9&gt;$B939,0,1),Data!$3:$3,0),Num_Orgs,1),MATCH($C939,OFFSET(Data!$A$10,1,MATCH($A939+IF(F$9&gt;$B939,0,1),Data!$3:$3,0)-1,Num_Orgs,1),0),1)</f>
        <v>1.0185549790730142</v>
      </c>
      <c r="G939" s="70">
        <f ca="1">INDEX(OFFSET(Data!$A$10,1,G$9+MATCH($A939+IF(G$9&gt;$B939,0,1),Data!$3:$3,0),Num_Orgs,1),MATCH($C939,OFFSET(Data!$A$10,1,MATCH($A939+IF(G$9&gt;$B939,0,1),Data!$3:$3,0)-1,Num_Orgs,1),0),1)</f>
        <v>1.0584681313522031</v>
      </c>
      <c r="H939" s="70">
        <f ca="1">INDEX(OFFSET(Data!$A$10,1,H$9+MATCH($A939+IF(H$9&gt;$B939,0,1),Data!$3:$3,0),Num_Orgs,1),MATCH($C939,OFFSET(Data!$A$10,1,MATCH($A939+IF(H$9&gt;$B939,0,1),Data!$3:$3,0)-1,Num_Orgs,1),0),1)</f>
        <v>0.85327923724348587</v>
      </c>
      <c r="I939" s="70">
        <f ca="1">INDEX(OFFSET(Data!$A$10,1,I$9+MATCH($A939+IF(I$9&gt;$B939,0,1),Data!$3:$3,0),Num_Orgs,1),MATCH($C939,OFFSET(Data!$A$10,1,MATCH($A939+IF(I$9&gt;$B939,0,1),Data!$3:$3,0)-1,Num_Orgs,1),0),1)</f>
        <v>0</v>
      </c>
      <c r="J939" s="26">
        <f ca="1">IFERROR((E939*SUM(Data!$C$8:$D$8))+(F939*Data!$E$8)+(G939*SUM(Data!$F$8:$G$8))+(H939*Data!$H$8)+(I939*Data!$I$8)+Data!$J$8,0)</f>
        <v>1.067787217358517</v>
      </c>
      <c r="K939" s="119"/>
      <c r="L939" s="69"/>
      <c r="AI939" s="69"/>
    </row>
    <row r="940" spans="1:35" ht="13.8" x14ac:dyDescent="0.25">
      <c r="A940" s="118">
        <v>1</v>
      </c>
      <c r="B940" s="69">
        <f t="shared" si="742"/>
        <v>4</v>
      </c>
      <c r="C940" s="118" t="str">
        <f t="shared" si="743"/>
        <v>RAX</v>
      </c>
      <c r="D940" s="69"/>
      <c r="E940" s="70">
        <f ca="1">INDEX(OFFSET(Data!$A$10,1,E$9+MATCH($A940+IF(E$9&gt;$B940,0,1),Data!$3:$3,0),Num_Orgs,1),MATCH($C940,OFFSET(Data!$A$10,1,MATCH($A940+IF(E$9&gt;$B940,0,1),Data!$3:$3,0)-1,Num_Orgs,1),0),1)</f>
        <v>1.1343752563738816</v>
      </c>
      <c r="F940" s="70">
        <f ca="1">INDEX(OFFSET(Data!$A$10,1,F$9+MATCH($A940+IF(F$9&gt;$B940,0,1),Data!$3:$3,0),Num_Orgs,1),MATCH($C940,OFFSET(Data!$A$10,1,MATCH($A940+IF(F$9&gt;$B940,0,1),Data!$3:$3,0)-1,Num_Orgs,1),0),1)</f>
        <v>1.0185549790730142</v>
      </c>
      <c r="G940" s="70">
        <f ca="1">INDEX(OFFSET(Data!$A$10,1,G$9+MATCH($A940+IF(G$9&gt;$B940,0,1),Data!$3:$3,0),Num_Orgs,1),MATCH($C940,OFFSET(Data!$A$10,1,MATCH($A940+IF(G$9&gt;$B940,0,1),Data!$3:$3,0)-1,Num_Orgs,1),0),1)</f>
        <v>1.1598361439880776</v>
      </c>
      <c r="H940" s="70">
        <f ca="1">INDEX(OFFSET(Data!$A$10,1,H$9+MATCH($A940+IF(H$9&gt;$B940,0,1),Data!$3:$3,0),Num_Orgs,1),MATCH($C940,OFFSET(Data!$A$10,1,MATCH($A940+IF(H$9&gt;$B940,0,1),Data!$3:$3,0)-1,Num_Orgs,1),0),1)</f>
        <v>4.0264519253995514</v>
      </c>
      <c r="I940" s="70">
        <f ca="1">INDEX(OFFSET(Data!$A$10,1,I$9+MATCH($A940+IF(I$9&gt;$B940,0,1),Data!$3:$3,0),Num_Orgs,1),MATCH($C940,OFFSET(Data!$A$10,1,MATCH($A940+IF(I$9&gt;$B940,0,1),Data!$3:$3,0)-1,Num_Orgs,1),0),1)</f>
        <v>0</v>
      </c>
      <c r="J940" s="26">
        <f ca="1">IFERROR((E940*SUM(Data!$C$8:$D$8))+(F940*Data!$E$8)+(G940*SUM(Data!$F$8:$G$8))+(H940*Data!$H$8)+(I940*Data!$I$8)+Data!$J$8,0)</f>
        <v>1.0941937722014905</v>
      </c>
      <c r="K940" s="119"/>
      <c r="L940" s="69"/>
      <c r="AI940" s="69"/>
    </row>
    <row r="941" spans="1:35" ht="13.8" x14ac:dyDescent="0.25">
      <c r="A941" s="118">
        <v>1</v>
      </c>
      <c r="B941" s="69">
        <f t="shared" si="742"/>
        <v>4</v>
      </c>
      <c r="C941" s="118" t="str">
        <f t="shared" si="743"/>
        <v>RBA</v>
      </c>
      <c r="D941" s="69"/>
      <c r="E941" s="70">
        <f ca="1">INDEX(OFFSET(Data!$A$10,1,E$9+MATCH($A941+IF(E$9&gt;$B941,0,1),Data!$3:$3,0),Num_Orgs,1),MATCH($C941,OFFSET(Data!$A$10,1,MATCH($A941+IF(E$9&gt;$B941,0,1),Data!$3:$3,0)-1,Num_Orgs,1),0),1)</f>
        <v>0.94915320646745283</v>
      </c>
      <c r="F941" s="70">
        <f ca="1">INDEX(OFFSET(Data!$A$10,1,F$9+MATCH($A941+IF(F$9&gt;$B941,0,1),Data!$3:$3,0),Num_Orgs,1),MATCH($C941,OFFSET(Data!$A$10,1,MATCH($A941+IF(F$9&gt;$B941,0,1),Data!$3:$3,0)-1,Num_Orgs,1),0),1)</f>
        <v>0.99627950075333704</v>
      </c>
      <c r="G941" s="70">
        <f ca="1">INDEX(OFFSET(Data!$A$10,1,G$9+MATCH($A941+IF(G$9&gt;$B941,0,1),Data!$3:$3,0),Num_Orgs,1),MATCH($C941,OFFSET(Data!$A$10,1,MATCH($A941+IF(G$9&gt;$B941,0,1),Data!$3:$3,0)-1,Num_Orgs,1),0),1)</f>
        <v>0.94719951759026322</v>
      </c>
      <c r="H941" s="70">
        <f ca="1">INDEX(OFFSET(Data!$A$10,1,H$9+MATCH($A941+IF(H$9&gt;$B941,0,1),Data!$3:$3,0),Num_Orgs,1),MATCH($C941,OFFSET(Data!$A$10,1,MATCH($A941+IF(H$9&gt;$B941,0,1),Data!$3:$3,0)-1,Num_Orgs,1),0),1)</f>
        <v>1.113058272031203</v>
      </c>
      <c r="I941" s="70">
        <f ca="1">INDEX(OFFSET(Data!$A$10,1,I$9+MATCH($A941+IF(I$9&gt;$B941,0,1),Data!$3:$3,0),Num_Orgs,1),MATCH($C941,OFFSET(Data!$A$10,1,MATCH($A941+IF(I$9&gt;$B941,0,1),Data!$3:$3,0)-1,Num_Orgs,1),0),1)</f>
        <v>0</v>
      </c>
      <c r="J941" s="26">
        <f ca="1">IFERROR((E941*SUM(Data!$C$8:$D$8))+(F941*Data!$E$8)+(G941*SUM(Data!$F$8:$G$8))+(H941*Data!$H$8)+(I941*Data!$I$8)+Data!$J$8,0)</f>
        <v>0.97066063187946505</v>
      </c>
      <c r="K941" s="119"/>
      <c r="L941" s="69"/>
      <c r="AI941" s="69"/>
    </row>
    <row r="942" spans="1:35" ht="13.8" x14ac:dyDescent="0.25">
      <c r="A942" s="118">
        <v>1</v>
      </c>
      <c r="B942" s="69">
        <f t="shared" si="742"/>
        <v>4</v>
      </c>
      <c r="C942" s="118" t="str">
        <f t="shared" si="743"/>
        <v>RBD</v>
      </c>
      <c r="D942" s="69"/>
      <c r="E942" s="70">
        <f ca="1">INDEX(OFFSET(Data!$A$10,1,E$9+MATCH($A942+IF(E$9&gt;$B942,0,1),Data!$3:$3,0),Num_Orgs,1),MATCH($C942,OFFSET(Data!$A$10,1,MATCH($A942+IF(E$9&gt;$B942,0,1),Data!$3:$3,0)-1,Num_Orgs,1),0),1)</f>
        <v>0.95635044461689955</v>
      </c>
      <c r="F942" s="70">
        <f ca="1">INDEX(OFFSET(Data!$A$10,1,F$9+MATCH($A942+IF(F$9&gt;$B942,0,1),Data!$3:$3,0),Num_Orgs,1),MATCH($C942,OFFSET(Data!$A$10,1,MATCH($A942+IF(F$9&gt;$B942,0,1),Data!$3:$3,0)-1,Num_Orgs,1),0),1)</f>
        <v>0.99627950075333704</v>
      </c>
      <c r="G942" s="70">
        <f ca="1">INDEX(OFFSET(Data!$A$10,1,G$9+MATCH($A942+IF(G$9&gt;$B942,0,1),Data!$3:$3,0),Num_Orgs,1),MATCH($C942,OFFSET(Data!$A$10,1,MATCH($A942+IF(G$9&gt;$B942,0,1),Data!$3:$3,0)-1,Num_Orgs,1),0),1)</f>
        <v>0.9955260235897665</v>
      </c>
      <c r="H942" s="70">
        <f ca="1">INDEX(OFFSET(Data!$A$10,1,H$9+MATCH($A942+IF(H$9&gt;$B942,0,1),Data!$3:$3,0),Num_Orgs,1),MATCH($C942,OFFSET(Data!$A$10,1,MATCH($A942+IF(H$9&gt;$B942,0,1),Data!$3:$3,0)-1,Num_Orgs,1),0),1)</f>
        <v>2.0699233656743941</v>
      </c>
      <c r="I942" s="70">
        <f ca="1">INDEX(OFFSET(Data!$A$10,1,I$9+MATCH($A942+IF(I$9&gt;$B942,0,1),Data!$3:$3,0),Num_Orgs,1),MATCH($C942,OFFSET(Data!$A$10,1,MATCH($A942+IF(I$9&gt;$B942,0,1),Data!$3:$3,0)-1,Num_Orgs,1),0),1)</f>
        <v>0</v>
      </c>
      <c r="J942" s="26">
        <f ca="1">IFERROR((E942*SUM(Data!$C$8:$D$8))+(F942*Data!$E$8)+(G942*SUM(Data!$F$8:$G$8))+(H942*Data!$H$8)+(I942*Data!$I$8)+Data!$J$8,0)</f>
        <v>0.98018885829713032</v>
      </c>
      <c r="K942" s="119"/>
      <c r="L942" s="69"/>
      <c r="AI942" s="69"/>
    </row>
    <row r="943" spans="1:35" ht="13.8" x14ac:dyDescent="0.25">
      <c r="A943" s="118">
        <v>1</v>
      </c>
      <c r="B943" s="69">
        <f t="shared" si="742"/>
        <v>4</v>
      </c>
      <c r="C943" s="118" t="str">
        <f t="shared" si="743"/>
        <v>RBK</v>
      </c>
      <c r="D943" s="69"/>
      <c r="E943" s="70">
        <f ca="1">INDEX(OFFSET(Data!$A$10,1,E$9+MATCH($A943+IF(E$9&gt;$B943,0,1),Data!$3:$3,0),Num_Orgs,1),MATCH($C943,OFFSET(Data!$A$10,1,MATCH($A943+IF(E$9&gt;$B943,0,1),Data!$3:$3,0)-1,Num_Orgs,1),0),1)</f>
        <v>0.9480321426424051</v>
      </c>
      <c r="F943" s="70">
        <f ca="1">INDEX(OFFSET(Data!$A$10,1,F$9+MATCH($A943+IF(F$9&gt;$B943,0,1),Data!$3:$3,0),Num_Orgs,1),MATCH($C943,OFFSET(Data!$A$10,1,MATCH($A943+IF(F$9&gt;$B943,0,1),Data!$3:$3,0)-1,Num_Orgs,1),0),1)</f>
        <v>0.99627950075333704</v>
      </c>
      <c r="G943" s="70">
        <f ca="1">INDEX(OFFSET(Data!$A$10,1,G$9+MATCH($A943+IF(G$9&gt;$B943,0,1),Data!$3:$3,0),Num_Orgs,1),MATCH($C943,OFFSET(Data!$A$10,1,MATCH($A943+IF(G$9&gt;$B943,0,1),Data!$3:$3,0)-1,Num_Orgs,1),0),1)</f>
        <v>0.90853831279066066</v>
      </c>
      <c r="H943" s="70">
        <f ca="1">INDEX(OFFSET(Data!$A$10,1,H$9+MATCH($A943+IF(H$9&gt;$B943,0,1),Data!$3:$3,0),Num_Orgs,1),MATCH($C943,OFFSET(Data!$A$10,1,MATCH($A943+IF(H$9&gt;$B943,0,1),Data!$3:$3,0)-1,Num_Orgs,1),0),1)</f>
        <v>0.42810588742773448</v>
      </c>
      <c r="I943" s="70">
        <f ca="1">INDEX(OFFSET(Data!$A$10,1,I$9+MATCH($A943+IF(I$9&gt;$B943,0,1),Data!$3:$3,0),Num_Orgs,1),MATCH($C943,OFFSET(Data!$A$10,1,MATCH($A943+IF(I$9&gt;$B943,0,1),Data!$3:$3,0)-1,Num_Orgs,1),0),1)</f>
        <v>0</v>
      </c>
      <c r="J943" s="26">
        <f ca="1">IFERROR((E943*SUM(Data!$C$8:$D$8))+(F943*Data!$E$8)+(G943*SUM(Data!$F$8:$G$8))+(H943*Data!$H$8)+(I943*Data!$I$8)+Data!$J$8,0)</f>
        <v>0.96594527711175937</v>
      </c>
      <c r="K943" s="119"/>
      <c r="L943" s="69"/>
      <c r="AI943" s="69"/>
    </row>
    <row r="944" spans="1:35" ht="13.8" x14ac:dyDescent="0.25">
      <c r="A944" s="118">
        <v>1</v>
      </c>
      <c r="B944" s="69">
        <f t="shared" si="742"/>
        <v>4</v>
      </c>
      <c r="C944" s="118" t="str">
        <f t="shared" si="743"/>
        <v>RBL</v>
      </c>
      <c r="D944" s="69"/>
      <c r="E944" s="70">
        <f ca="1">INDEX(OFFSET(Data!$A$10,1,E$9+MATCH($A944+IF(E$9&gt;$B944,0,1),Data!$3:$3,0),Num_Orgs,1),MATCH($C944,OFFSET(Data!$A$10,1,MATCH($A944+IF(E$9&gt;$B944,0,1),Data!$3:$3,0)-1,Num_Orgs,1),0),1)</f>
        <v>0.94499115581342263</v>
      </c>
      <c r="F944" s="70">
        <f ca="1">INDEX(OFFSET(Data!$A$10,1,F$9+MATCH($A944+IF(F$9&gt;$B944,0,1),Data!$3:$3,0),Num_Orgs,1),MATCH($C944,OFFSET(Data!$A$10,1,MATCH($A944+IF(F$9&gt;$B944,0,1),Data!$3:$3,0)-1,Num_Orgs,1),0),1)</f>
        <v>0.99627950075333704</v>
      </c>
      <c r="G944" s="70">
        <f ca="1">INDEX(OFFSET(Data!$A$10,1,G$9+MATCH($A944+IF(G$9&gt;$B944,0,1),Data!$3:$3,0),Num_Orgs,1),MATCH($C944,OFFSET(Data!$A$10,1,MATCH($A944+IF(G$9&gt;$B944,0,1),Data!$3:$3,0)-1,Num_Orgs,1),0),1)</f>
        <v>0.96653011999006455</v>
      </c>
      <c r="H944" s="70">
        <f ca="1">INDEX(OFFSET(Data!$A$10,1,H$9+MATCH($A944+IF(H$9&gt;$B944,0,1),Data!$3:$3,0),Num_Orgs,1),MATCH($C944,OFFSET(Data!$A$10,1,MATCH($A944+IF(H$9&gt;$B944,0,1),Data!$3:$3,0)-1,Num_Orgs,1),0),1)</f>
        <v>0.67183137725172104</v>
      </c>
      <c r="I944" s="70">
        <f ca="1">INDEX(OFFSET(Data!$A$10,1,I$9+MATCH($A944+IF(I$9&gt;$B944,0,1),Data!$3:$3,0),Num_Orgs,1),MATCH($C944,OFFSET(Data!$A$10,1,MATCH($A944+IF(I$9&gt;$B944,0,1),Data!$3:$3,0)-1,Num_Orgs,1),0),1)</f>
        <v>0</v>
      </c>
      <c r="J944" s="26">
        <f ca="1">IFERROR((E944*SUM(Data!$C$8:$D$8))+(F944*Data!$E$8)+(G944*SUM(Data!$F$8:$G$8))+(H944*Data!$H$8)+(I944*Data!$I$8)+Data!$J$8,0)</f>
        <v>0.96691235559074995</v>
      </c>
      <c r="K944" s="119"/>
      <c r="L944" s="69"/>
      <c r="AI944" s="69"/>
    </row>
    <row r="945" spans="1:35" ht="13.8" x14ac:dyDescent="0.25">
      <c r="A945" s="118">
        <v>1</v>
      </c>
      <c r="B945" s="69">
        <f t="shared" ref="B945:B1008" si="744">B718+1</f>
        <v>4</v>
      </c>
      <c r="C945" s="118" t="str">
        <f t="shared" ref="C945:C1008" si="745">C718</f>
        <v>RBN</v>
      </c>
      <c r="D945" s="69"/>
      <c r="E945" s="70">
        <f ca="1">INDEX(OFFSET(Data!$A$10,1,E$9+MATCH($A945+IF(E$9&gt;$B945,0,1),Data!$3:$3,0),Num_Orgs,1),MATCH($C945,OFFSET(Data!$A$10,1,MATCH($A945+IF(E$9&gt;$B945,0,1),Data!$3:$3,0)-1,Num_Orgs,1),0),1)</f>
        <v>0.9451690931126796</v>
      </c>
      <c r="F945" s="70">
        <f ca="1">INDEX(OFFSET(Data!$A$10,1,F$9+MATCH($A945+IF(F$9&gt;$B945,0,1),Data!$3:$3,0),Num_Orgs,1),MATCH($C945,OFFSET(Data!$A$10,1,MATCH($A945+IF(F$9&gt;$B945,0,1),Data!$3:$3,0)-1,Num_Orgs,1),0),1)</f>
        <v>0.99627950075333704</v>
      </c>
      <c r="G945" s="70">
        <f ca="1">INDEX(OFFSET(Data!$A$10,1,G$9+MATCH($A945+IF(G$9&gt;$B945,0,1),Data!$3:$3,0),Num_Orgs,1),MATCH($C945,OFFSET(Data!$A$10,1,MATCH($A945+IF(G$9&gt;$B945,0,1),Data!$3:$3,0)-1,Num_Orgs,1),0),1)</f>
        <v>0.95692321940164371</v>
      </c>
      <c r="H945" s="70">
        <f ca="1">INDEX(OFFSET(Data!$A$10,1,H$9+MATCH($A945+IF(H$9&gt;$B945,0,1),Data!$3:$3,0),Num_Orgs,1),MATCH($C945,OFFSET(Data!$A$10,1,MATCH($A945+IF(H$9&gt;$B945,0,1),Data!$3:$3,0)-1,Num_Orgs,1),0),1)</f>
        <v>0.50144932147755594</v>
      </c>
      <c r="I945" s="70">
        <f ca="1">INDEX(OFFSET(Data!$A$10,1,I$9+MATCH($A945+IF(I$9&gt;$B945,0,1),Data!$3:$3,0),Num_Orgs,1),MATCH($C945,OFFSET(Data!$A$10,1,MATCH($A945+IF(I$9&gt;$B945,0,1),Data!$3:$3,0)-1,Num_Orgs,1),0),1)</f>
        <v>0</v>
      </c>
      <c r="J945" s="26">
        <f ca="1">IFERROR((E945*SUM(Data!$C$8:$D$8))+(F945*Data!$E$8)+(G945*SUM(Data!$F$8:$G$8))+(H945*Data!$H$8)+(I945*Data!$I$8)+Data!$J$8,0)</f>
        <v>0.96599053042895799</v>
      </c>
      <c r="K945" s="119"/>
      <c r="L945" s="69"/>
      <c r="AI945" s="69"/>
    </row>
    <row r="946" spans="1:35" ht="13.8" x14ac:dyDescent="0.25">
      <c r="A946" s="118">
        <v>1</v>
      </c>
      <c r="B946" s="69">
        <f t="shared" si="744"/>
        <v>4</v>
      </c>
      <c r="C946" s="118" t="str">
        <f t="shared" si="745"/>
        <v>RBQ</v>
      </c>
      <c r="D946" s="69"/>
      <c r="E946" s="70">
        <f ca="1">INDEX(OFFSET(Data!$A$10,1,E$9+MATCH($A946+IF(E$9&gt;$B946,0,1),Data!$3:$3,0),Num_Orgs,1),MATCH($C946,OFFSET(Data!$A$10,1,MATCH($A946+IF(E$9&gt;$B946,0,1),Data!$3:$3,0)-1,Num_Orgs,1),0),1)</f>
        <v>0.94510372189165959</v>
      </c>
      <c r="F946" s="70">
        <f ca="1">INDEX(OFFSET(Data!$A$10,1,F$9+MATCH($A946+IF(F$9&gt;$B946,0,1),Data!$3:$3,0),Num_Orgs,1),MATCH($C946,OFFSET(Data!$A$10,1,MATCH($A946+IF(F$9&gt;$B946,0,1),Data!$3:$3,0)-1,Num_Orgs,1),0),1)</f>
        <v>0.99627950075333704</v>
      </c>
      <c r="G946" s="70">
        <f ca="1">INDEX(OFFSET(Data!$A$10,1,G$9+MATCH($A946+IF(G$9&gt;$B946,0,1),Data!$3:$3,0),Num_Orgs,1),MATCH($C946,OFFSET(Data!$A$10,1,MATCH($A946+IF(G$9&gt;$B946,0,1),Data!$3:$3,0)-1,Num_Orgs,1),0),1)</f>
        <v>0.92786891519046188</v>
      </c>
      <c r="H946" s="70">
        <f ca="1">INDEX(OFFSET(Data!$A$10,1,H$9+MATCH($A946+IF(H$9&gt;$B946,0,1),Data!$3:$3,0),Num_Orgs,1),MATCH($C946,OFFSET(Data!$A$10,1,MATCH($A946+IF(H$9&gt;$B946,0,1),Data!$3:$3,0)-1,Num_Orgs,1),0),1)</f>
        <v>0.71762325741743649</v>
      </c>
      <c r="I946" s="70">
        <f ca="1">INDEX(OFFSET(Data!$A$10,1,I$9+MATCH($A946+IF(I$9&gt;$B946,0,1),Data!$3:$3,0),Num_Orgs,1),MATCH($C946,OFFSET(Data!$A$10,1,MATCH($A946+IF(I$9&gt;$B946,0,1),Data!$3:$3,0)-1,Num_Orgs,1),0),1)</f>
        <v>0</v>
      </c>
      <c r="J946" s="26">
        <f ca="1">IFERROR((E946*SUM(Data!$C$8:$D$8))+(F946*Data!$E$8)+(G946*SUM(Data!$F$8:$G$8))+(H946*Data!$H$8)+(I946*Data!$I$8)+Data!$J$8,0)</f>
        <v>0.96614964298378703</v>
      </c>
      <c r="K946" s="119"/>
      <c r="L946" s="69"/>
      <c r="AI946" s="69"/>
    </row>
    <row r="947" spans="1:35" ht="13.8" x14ac:dyDescent="0.25">
      <c r="A947" s="118">
        <v>1</v>
      </c>
      <c r="B947" s="69">
        <f t="shared" si="744"/>
        <v>4</v>
      </c>
      <c r="C947" s="118" t="str">
        <f t="shared" si="745"/>
        <v>RBS</v>
      </c>
      <c r="D947" s="69"/>
      <c r="E947" s="70">
        <f ca="1">INDEX(OFFSET(Data!$A$10,1,E$9+MATCH($A947+IF(E$9&gt;$B947,0,1),Data!$3:$3,0),Num_Orgs,1),MATCH($C947,OFFSET(Data!$A$10,1,MATCH($A947+IF(E$9&gt;$B947,0,1),Data!$3:$3,0)-1,Num_Orgs,1),0),1)</f>
        <v>0.94487324992300015</v>
      </c>
      <c r="F947" s="70">
        <f ca="1">INDEX(OFFSET(Data!$A$10,1,F$9+MATCH($A947+IF(F$9&gt;$B947,0,1),Data!$3:$3,0),Num_Orgs,1),MATCH($C947,OFFSET(Data!$A$10,1,MATCH($A947+IF(F$9&gt;$B947,0,1),Data!$3:$3,0)-1,Num_Orgs,1),0),1)</f>
        <v>0.99627950075333704</v>
      </c>
      <c r="G947" s="70">
        <f ca="1">INDEX(OFFSET(Data!$A$10,1,G$9+MATCH($A947+IF(G$9&gt;$B947,0,1),Data!$3:$3,0),Num_Orgs,1),MATCH($C947,OFFSET(Data!$A$10,1,MATCH($A947+IF(G$9&gt;$B947,0,1),Data!$3:$3,0)-1,Num_Orgs,1),0),1)</f>
        <v>0.92786891519046211</v>
      </c>
      <c r="H947" s="70">
        <f ca="1">INDEX(OFFSET(Data!$A$10,1,H$9+MATCH($A947+IF(H$9&gt;$B947,0,1),Data!$3:$3,0),Num_Orgs,1),MATCH($C947,OFFSET(Data!$A$10,1,MATCH($A947+IF(H$9&gt;$B947,0,1),Data!$3:$3,0)-1,Num_Orgs,1),0),1)</f>
        <v>0.30558829546334554</v>
      </c>
      <c r="I947" s="70">
        <f ca="1">INDEX(OFFSET(Data!$A$10,1,I$9+MATCH($A947+IF(I$9&gt;$B947,0,1),Data!$3:$3,0),Num_Orgs,1),MATCH($C947,OFFSET(Data!$A$10,1,MATCH($A947+IF(I$9&gt;$B947,0,1),Data!$3:$3,0)-1,Num_Orgs,1),0),1)</f>
        <v>0</v>
      </c>
      <c r="J947" s="26">
        <f ca="1">IFERROR((E947*SUM(Data!$C$8:$D$8))+(F947*Data!$E$8)+(G947*SUM(Data!$F$8:$G$8))+(H947*Data!$H$8)+(I947*Data!$I$8)+Data!$J$8,0)</f>
        <v>0.96417633832719596</v>
      </c>
      <c r="K947" s="119"/>
      <c r="L947" s="69"/>
      <c r="AI947" s="69"/>
    </row>
    <row r="948" spans="1:35" ht="13.8" x14ac:dyDescent="0.25">
      <c r="A948" s="118">
        <v>1</v>
      </c>
      <c r="B948" s="69">
        <f t="shared" si="744"/>
        <v>4</v>
      </c>
      <c r="C948" s="118" t="str">
        <f t="shared" si="745"/>
        <v>RBT</v>
      </c>
      <c r="D948" s="69"/>
      <c r="E948" s="70">
        <f ca="1">INDEX(OFFSET(Data!$A$10,1,E$9+MATCH($A948+IF(E$9&gt;$B948,0,1),Data!$3:$3,0),Num_Orgs,1),MATCH($C948,OFFSET(Data!$A$10,1,MATCH($A948+IF(E$9&gt;$B948,0,1),Data!$3:$3,0)-1,Num_Orgs,1),0),1)</f>
        <v>0.94344929510036402</v>
      </c>
      <c r="F948" s="70">
        <f ca="1">INDEX(OFFSET(Data!$A$10,1,F$9+MATCH($A948+IF(F$9&gt;$B948,0,1),Data!$3:$3,0),Num_Orgs,1),MATCH($C948,OFFSET(Data!$A$10,1,MATCH($A948+IF(F$9&gt;$B948,0,1),Data!$3:$3,0)-1,Num_Orgs,1),0),1)</f>
        <v>0.99627950075333704</v>
      </c>
      <c r="G948" s="70">
        <f ca="1">INDEX(OFFSET(Data!$A$10,1,G$9+MATCH($A948+IF(G$9&gt;$B948,0,1),Data!$3:$3,0),Num_Orgs,1),MATCH($C948,OFFSET(Data!$A$10,1,MATCH($A948+IF(G$9&gt;$B948,0,1),Data!$3:$3,0)-1,Num_Orgs,1),0),1)</f>
        <v>0.93753421639036272</v>
      </c>
      <c r="H948" s="70">
        <f ca="1">INDEX(OFFSET(Data!$A$10,1,H$9+MATCH($A948+IF(H$9&gt;$B948,0,1),Data!$3:$3,0),Num_Orgs,1),MATCH($C948,OFFSET(Data!$A$10,1,MATCH($A948+IF(H$9&gt;$B948,0,1),Data!$3:$3,0)-1,Num_Orgs,1),0),1)</f>
        <v>0.4356207542879349</v>
      </c>
      <c r="I948" s="70">
        <f ca="1">INDEX(OFFSET(Data!$A$10,1,I$9+MATCH($A948+IF(I$9&gt;$B948,0,1),Data!$3:$3,0),Num_Orgs,1),MATCH($C948,OFFSET(Data!$A$10,1,MATCH($A948+IF(I$9&gt;$B948,0,1),Data!$3:$3,0)-1,Num_Orgs,1),0),1)</f>
        <v>0</v>
      </c>
      <c r="J948" s="26">
        <f ca="1">IFERROR((E948*SUM(Data!$C$8:$D$8))+(F948*Data!$E$8)+(G948*SUM(Data!$F$8:$G$8))+(H948*Data!$H$8)+(I948*Data!$I$8)+Data!$J$8,0)</f>
        <v>0.96423462452782038</v>
      </c>
      <c r="K948" s="119"/>
      <c r="L948" s="69"/>
      <c r="AI948" s="69"/>
    </row>
    <row r="949" spans="1:35" ht="13.8" x14ac:dyDescent="0.25">
      <c r="A949" s="118">
        <v>1</v>
      </c>
      <c r="B949" s="69">
        <f t="shared" si="744"/>
        <v>4</v>
      </c>
      <c r="C949" s="118" t="str">
        <f t="shared" si="745"/>
        <v>RBV</v>
      </c>
      <c r="D949" s="69"/>
      <c r="E949" s="70">
        <f ca="1">INDEX(OFFSET(Data!$A$10,1,E$9+MATCH($A949+IF(E$9&gt;$B949,0,1),Data!$3:$3,0),Num_Orgs,1),MATCH($C949,OFFSET(Data!$A$10,1,MATCH($A949+IF(E$9&gt;$B949,0,1),Data!$3:$3,0)-1,Num_Orgs,1),0),1)</f>
        <v>0.95866394168674307</v>
      </c>
      <c r="F949" s="70">
        <f ca="1">INDEX(OFFSET(Data!$A$10,1,F$9+MATCH($A949+IF(F$9&gt;$B949,0,1),Data!$3:$3,0),Num_Orgs,1),MATCH($C949,OFFSET(Data!$A$10,1,MATCH($A949+IF(F$9&gt;$B949,0,1),Data!$3:$3,0)-1,Num_Orgs,1),0),1)</f>
        <v>0.99627950075333704</v>
      </c>
      <c r="G949" s="70">
        <f ca="1">INDEX(OFFSET(Data!$A$10,1,G$9+MATCH($A949+IF(G$9&gt;$B949,0,1),Data!$3:$3,0),Num_Orgs,1),MATCH($C949,OFFSET(Data!$A$10,1,MATCH($A949+IF(G$9&gt;$B949,0,1),Data!$3:$3,0)-1,Num_Orgs,1),0),1)</f>
        <v>0.98586072238986588</v>
      </c>
      <c r="H949" s="70">
        <f ca="1">INDEX(OFFSET(Data!$A$10,1,H$9+MATCH($A949+IF(H$9&gt;$B949,0,1),Data!$3:$3,0),Num_Orgs,1),MATCH($C949,OFFSET(Data!$A$10,1,MATCH($A949+IF(H$9&gt;$B949,0,1),Data!$3:$3,0)-1,Num_Orgs,1),0),1)</f>
        <v>2.573563777114388</v>
      </c>
      <c r="I949" s="70">
        <f ca="1">INDEX(OFFSET(Data!$A$10,1,I$9+MATCH($A949+IF(I$9&gt;$B949,0,1),Data!$3:$3,0),Num_Orgs,1),MATCH($C949,OFFSET(Data!$A$10,1,MATCH($A949+IF(I$9&gt;$B949,0,1),Data!$3:$3,0)-1,Num_Orgs,1),0),1)</f>
        <v>0</v>
      </c>
      <c r="J949" s="26">
        <f ca="1">IFERROR((E949*SUM(Data!$C$8:$D$8))+(F949*Data!$E$8)+(G949*SUM(Data!$F$8:$G$8))+(H949*Data!$H$8)+(I949*Data!$I$8)+Data!$J$8,0)</f>
        <v>0.98345918516282538</v>
      </c>
      <c r="K949" s="119"/>
      <c r="L949" s="69"/>
      <c r="AI949" s="69"/>
    </row>
    <row r="950" spans="1:35" ht="13.8" x14ac:dyDescent="0.25">
      <c r="A950" s="118">
        <v>1</v>
      </c>
      <c r="B950" s="69">
        <f t="shared" si="744"/>
        <v>4</v>
      </c>
      <c r="C950" s="118" t="str">
        <f t="shared" si="745"/>
        <v>RBZ</v>
      </c>
      <c r="D950" s="69"/>
      <c r="E950" s="70">
        <f ca="1">INDEX(OFFSET(Data!$A$10,1,E$9+MATCH($A950+IF(E$9&gt;$B950,0,1),Data!$3:$3,0),Num_Orgs,1),MATCH($C950,OFFSET(Data!$A$10,1,MATCH($A950+IF(E$9&gt;$B950,0,1),Data!$3:$3,0)-1,Num_Orgs,1),0),1)</f>
        <v>0.91281697492522029</v>
      </c>
      <c r="F950" s="70">
        <f ca="1">INDEX(OFFSET(Data!$A$10,1,F$9+MATCH($A950+IF(F$9&gt;$B950,0,1),Data!$3:$3,0),Num_Orgs,1),MATCH($C950,OFFSET(Data!$A$10,1,MATCH($A950+IF(F$9&gt;$B950,0,1),Data!$3:$3,0)-1,Num_Orgs,1),0),1)</f>
        <v>0.99627950075333704</v>
      </c>
      <c r="G950" s="70">
        <f ca="1">INDEX(OFFSET(Data!$A$10,1,G$9+MATCH($A950+IF(G$9&gt;$B950,0,1),Data!$3:$3,0),Num_Orgs,1),MATCH($C950,OFFSET(Data!$A$10,1,MATCH($A950+IF(G$9&gt;$B950,0,1),Data!$3:$3,0)-1,Num_Orgs,1),0),1)</f>
        <v>0.95451998240438918</v>
      </c>
      <c r="H950" s="70">
        <f ca="1">INDEX(OFFSET(Data!$A$10,1,H$9+MATCH($A950+IF(H$9&gt;$B950,0,1),Data!$3:$3,0),Num_Orgs,1),MATCH($C950,OFFSET(Data!$A$10,1,MATCH($A950+IF(H$9&gt;$B950,0,1),Data!$3:$3,0)-1,Num_Orgs,1),0),1)</f>
        <v>0.57659509652715735</v>
      </c>
      <c r="I950" s="70">
        <f ca="1">INDEX(OFFSET(Data!$A$10,1,I$9+MATCH($A950+IF(I$9&gt;$B950,0,1),Data!$3:$3,0),Num_Orgs,1),MATCH($C950,OFFSET(Data!$A$10,1,MATCH($A950+IF(I$9&gt;$B950,0,1),Data!$3:$3,0)-1,Num_Orgs,1),0),1)</f>
        <v>0</v>
      </c>
      <c r="J950" s="26">
        <f ca="1">IFERROR((E950*SUM(Data!$C$8:$D$8))+(F950*Data!$E$8)+(G950*SUM(Data!$F$8:$G$8))+(H950*Data!$H$8)+(I950*Data!$I$8)+Data!$J$8,0)</f>
        <v>0.94849723421299337</v>
      </c>
      <c r="K950" s="119"/>
      <c r="L950" s="69"/>
      <c r="AI950" s="69"/>
    </row>
    <row r="951" spans="1:35" ht="13.8" x14ac:dyDescent="0.25">
      <c r="A951" s="118">
        <v>1</v>
      </c>
      <c r="B951" s="69">
        <f t="shared" si="744"/>
        <v>4</v>
      </c>
      <c r="C951" s="118" t="str">
        <f t="shared" si="745"/>
        <v>RC1</v>
      </c>
      <c r="D951" s="69"/>
      <c r="E951" s="70">
        <f ca="1">INDEX(OFFSET(Data!$A$10,1,E$9+MATCH($A951+IF(E$9&gt;$B951,0,1),Data!$3:$3,0),Num_Orgs,1),MATCH($C951,OFFSET(Data!$A$10,1,MATCH($A951+IF(E$9&gt;$B951,0,1),Data!$3:$3,0)-1,Num_Orgs,1),0),1)</f>
        <v>1.0082832334869296</v>
      </c>
      <c r="F951" s="70">
        <f ca="1">INDEX(OFFSET(Data!$A$10,1,F$9+MATCH($A951+IF(F$9&gt;$B951,0,1),Data!$3:$3,0),Num_Orgs,1),MATCH($C951,OFFSET(Data!$A$10,1,MATCH($A951+IF(F$9&gt;$B951,0,1),Data!$3:$3,0)-1,Num_Orgs,1),0),1)</f>
        <v>0.99627950075333704</v>
      </c>
      <c r="G951" s="70">
        <f ca="1">INDEX(OFFSET(Data!$A$10,1,G$9+MATCH($A951+IF(G$9&gt;$B951,0,1),Data!$3:$3,0),Num_Orgs,1),MATCH($C951,OFFSET(Data!$A$10,1,MATCH($A951+IF(G$9&gt;$B951,0,1),Data!$3:$3,0)-1,Num_Orgs,1),0),1)</f>
        <v>1.0148566259895679</v>
      </c>
      <c r="H951" s="70">
        <f ca="1">INDEX(OFFSET(Data!$A$10,1,H$9+MATCH($A951+IF(H$9&gt;$B951,0,1),Data!$3:$3,0),Num_Orgs,1),MATCH($C951,OFFSET(Data!$A$10,1,MATCH($A951+IF(H$9&gt;$B951,0,1),Data!$3:$3,0)-1,Num_Orgs,1),0),1)</f>
        <v>1.3614166114298478</v>
      </c>
      <c r="I951" s="70">
        <f ca="1">INDEX(OFFSET(Data!$A$10,1,I$9+MATCH($A951+IF(I$9&gt;$B951,0,1),Data!$3:$3,0),Num_Orgs,1),MATCH($C951,OFFSET(Data!$A$10,1,MATCH($A951+IF(I$9&gt;$B951,0,1),Data!$3:$3,0)-1,Num_Orgs,1),0),1)</f>
        <v>0</v>
      </c>
      <c r="J951" s="26">
        <f ca="1">IFERROR((E951*SUM(Data!$C$8:$D$8))+(F951*Data!$E$8)+(G951*SUM(Data!$F$8:$G$8))+(H951*Data!$H$8)+(I951*Data!$I$8)+Data!$J$8,0)</f>
        <v>1.0060469793478461</v>
      </c>
      <c r="K951" s="119"/>
      <c r="L951" s="69"/>
      <c r="AI951" s="69"/>
    </row>
    <row r="952" spans="1:35" ht="13.8" x14ac:dyDescent="0.25">
      <c r="A952" s="118">
        <v>1</v>
      </c>
      <c r="B952" s="69">
        <f t="shared" si="744"/>
        <v>4</v>
      </c>
      <c r="C952" s="118" t="str">
        <f t="shared" si="745"/>
        <v>RC9</v>
      </c>
      <c r="D952" s="69"/>
      <c r="E952" s="70">
        <f ca="1">INDEX(OFFSET(Data!$A$10,1,E$9+MATCH($A952+IF(E$9&gt;$B952,0,1),Data!$3:$3,0),Num_Orgs,1),MATCH($C952,OFFSET(Data!$A$10,1,MATCH($A952+IF(E$9&gt;$B952,0,1),Data!$3:$3,0)-1,Num_Orgs,1),0),1)</f>
        <v>1.0596987169006331</v>
      </c>
      <c r="F952" s="70">
        <f ca="1">INDEX(OFFSET(Data!$A$10,1,F$9+MATCH($A952+IF(F$9&gt;$B952,0,1),Data!$3:$3,0),Num_Orgs,1),MATCH($C952,OFFSET(Data!$A$10,1,MATCH($A952+IF(F$9&gt;$B952,0,1),Data!$3:$3,0)-1,Num_Orgs,1),0),1)</f>
        <v>0.99627950075333704</v>
      </c>
      <c r="G952" s="70">
        <f ca="1">INDEX(OFFSET(Data!$A$10,1,G$9+MATCH($A952+IF(G$9&gt;$B952,0,1),Data!$3:$3,0),Num_Orgs,1),MATCH($C952,OFFSET(Data!$A$10,1,MATCH($A952+IF(G$9&gt;$B952,0,1),Data!$3:$3,0)-1,Num_Orgs,1),0),1)</f>
        <v>1.0341872283893692</v>
      </c>
      <c r="H952" s="70">
        <f ca="1">INDEX(OFFSET(Data!$A$10,1,H$9+MATCH($A952+IF(H$9&gt;$B952,0,1),Data!$3:$3,0),Num_Orgs,1),MATCH($C952,OFFSET(Data!$A$10,1,MATCH($A952+IF(H$9&gt;$B952,0,1),Data!$3:$3,0)-1,Num_Orgs,1),0),1)</f>
        <v>1.2021391700912154</v>
      </c>
      <c r="I952" s="70">
        <f ca="1">INDEX(OFFSET(Data!$A$10,1,I$9+MATCH($A952+IF(I$9&gt;$B952,0,1),Data!$3:$3,0),Num_Orgs,1),MATCH($C952,OFFSET(Data!$A$10,1,MATCH($A952+IF(I$9&gt;$B952,0,1),Data!$3:$3,0)-1,Num_Orgs,1),0),1)</f>
        <v>0</v>
      </c>
      <c r="J952" s="26">
        <f ca="1">IFERROR((E952*SUM(Data!$C$8:$D$8))+(F952*Data!$E$8)+(G952*SUM(Data!$F$8:$G$8))+(H952*Data!$H$8)+(I952*Data!$I$8)+Data!$J$8,0)</f>
        <v>1.0340826702380201</v>
      </c>
      <c r="K952" s="119"/>
      <c r="L952" s="69"/>
      <c r="AI952" s="69"/>
    </row>
    <row r="953" spans="1:35" ht="13.8" x14ac:dyDescent="0.25">
      <c r="A953" s="118">
        <v>1</v>
      </c>
      <c r="B953" s="69">
        <f t="shared" si="744"/>
        <v>4</v>
      </c>
      <c r="C953" s="118" t="str">
        <f t="shared" si="745"/>
        <v>RCB</v>
      </c>
      <c r="D953" s="69"/>
      <c r="E953" s="70">
        <f ca="1">INDEX(OFFSET(Data!$A$10,1,E$9+MATCH($A953+IF(E$9&gt;$B953,0,1),Data!$3:$3,0),Num_Orgs,1),MATCH($C953,OFFSET(Data!$A$10,1,MATCH($A953+IF(E$9&gt;$B953,0,1),Data!$3:$3,0)-1,Num_Orgs,1),0),1)</f>
        <v>0.94285789486165117</v>
      </c>
      <c r="F953" s="70">
        <f ca="1">INDEX(OFFSET(Data!$A$10,1,F$9+MATCH($A953+IF(F$9&gt;$B953,0,1),Data!$3:$3,0),Num_Orgs,1),MATCH($C953,OFFSET(Data!$A$10,1,MATCH($A953+IF(F$9&gt;$B953,0,1),Data!$3:$3,0)-1,Num_Orgs,1),0),1)</f>
        <v>0.99627950075333704</v>
      </c>
      <c r="G953" s="70">
        <f ca="1">INDEX(OFFSET(Data!$A$10,1,G$9+MATCH($A953+IF(G$9&gt;$B953,0,1),Data!$3:$3,0),Num_Orgs,1),MATCH($C953,OFFSET(Data!$A$10,1,MATCH($A953+IF(G$9&gt;$B953,0,1),Data!$3:$3,0)-1,Num_Orgs,1),0),1)</f>
        <v>0.9814605331381302</v>
      </c>
      <c r="H953" s="70">
        <f ca="1">INDEX(OFFSET(Data!$A$10,1,H$9+MATCH($A953+IF(H$9&gt;$B953,0,1),Data!$3:$3,0),Num_Orgs,1),MATCH($C953,OFFSET(Data!$A$10,1,MATCH($A953+IF(H$9&gt;$B953,0,1),Data!$3:$3,0)-1,Num_Orgs,1),0),1)</f>
        <v>0.56267133476742637</v>
      </c>
      <c r="I953" s="70">
        <f ca="1">INDEX(OFFSET(Data!$A$10,1,I$9+MATCH($A953+IF(I$9&gt;$B953,0,1),Data!$3:$3,0),Num_Orgs,1),MATCH($C953,OFFSET(Data!$A$10,1,MATCH($A953+IF(I$9&gt;$B953,0,1),Data!$3:$3,0)-1,Num_Orgs,1),0),1)</f>
        <v>0</v>
      </c>
      <c r="J953" s="26">
        <f ca="1">IFERROR((E953*SUM(Data!$C$8:$D$8))+(F953*Data!$E$8)+(G953*SUM(Data!$F$8:$G$8))+(H953*Data!$H$8)+(I953*Data!$I$8)+Data!$J$8,0)</f>
        <v>0.96564930657614401</v>
      </c>
      <c r="K953" s="119"/>
      <c r="L953" s="69"/>
      <c r="AI953" s="69"/>
    </row>
    <row r="954" spans="1:35" ht="13.8" x14ac:dyDescent="0.25">
      <c r="A954" s="118">
        <v>1</v>
      </c>
      <c r="B954" s="69">
        <f t="shared" si="744"/>
        <v>4</v>
      </c>
      <c r="C954" s="118" t="str">
        <f t="shared" si="745"/>
        <v>RCD</v>
      </c>
      <c r="D954" s="69"/>
      <c r="E954" s="70">
        <f ca="1">INDEX(OFFSET(Data!$A$10,1,E$9+MATCH($A954+IF(E$9&gt;$B954,0,1),Data!$3:$3,0),Num_Orgs,1),MATCH($C954,OFFSET(Data!$A$10,1,MATCH($A954+IF(E$9&gt;$B954,0,1),Data!$3:$3,0)-1,Num_Orgs,1),0),1)</f>
        <v>0.94129236502563618</v>
      </c>
      <c r="F954" s="70">
        <f ca="1">INDEX(OFFSET(Data!$A$10,1,F$9+MATCH($A954+IF(F$9&gt;$B954,0,1),Data!$3:$3,0),Num_Orgs,1),MATCH($C954,OFFSET(Data!$A$10,1,MATCH($A954+IF(F$9&gt;$B954,0,1),Data!$3:$3,0)-1,Num_Orgs,1),0),1)</f>
        <v>0.99627950075333704</v>
      </c>
      <c r="G954" s="70">
        <f ca="1">INDEX(OFFSET(Data!$A$10,1,G$9+MATCH($A954+IF(G$9&gt;$B954,0,1),Data!$3:$3,0),Num_Orgs,1),MATCH($C954,OFFSET(Data!$A$10,1,MATCH($A954+IF(G$9&gt;$B954,0,1),Data!$3:$3,0)-1,Num_Orgs,1),0),1)</f>
        <v>0.96653011999006455</v>
      </c>
      <c r="H954" s="70">
        <f ca="1">INDEX(OFFSET(Data!$A$10,1,H$9+MATCH($A954+IF(H$9&gt;$B954,0,1),Data!$3:$3,0),Num_Orgs,1),MATCH($C954,OFFSET(Data!$A$10,1,MATCH($A954+IF(H$9&gt;$B954,0,1),Data!$3:$3,0)-1,Num_Orgs,1),0),1)</f>
        <v>0.39203758384874432</v>
      </c>
      <c r="I954" s="70">
        <f ca="1">INDEX(OFFSET(Data!$A$10,1,I$9+MATCH($A954+IF(I$9&gt;$B954,0,1),Data!$3:$3,0),Num_Orgs,1),MATCH($C954,OFFSET(Data!$A$10,1,MATCH($A954+IF(I$9&gt;$B954,0,1),Data!$3:$3,0)-1,Num_Orgs,1),0),1)</f>
        <v>0</v>
      </c>
      <c r="J954" s="26">
        <f ca="1">IFERROR((E954*SUM(Data!$C$8:$D$8))+(F954*Data!$E$8)+(G954*SUM(Data!$F$8:$G$8))+(H954*Data!$H$8)+(I954*Data!$I$8)+Data!$J$8,0)</f>
        <v>0.96362713718026094</v>
      </c>
      <c r="K954" s="119"/>
      <c r="L954" s="69"/>
      <c r="AI954" s="69"/>
    </row>
    <row r="955" spans="1:35" ht="13.8" x14ac:dyDescent="0.25">
      <c r="A955" s="118">
        <v>1</v>
      </c>
      <c r="B955" s="69">
        <f t="shared" si="744"/>
        <v>4</v>
      </c>
      <c r="C955" s="118" t="str">
        <f t="shared" si="745"/>
        <v>RCF</v>
      </c>
      <c r="D955" s="69"/>
      <c r="E955" s="70">
        <f ca="1">INDEX(OFFSET(Data!$A$10,1,E$9+MATCH($A955+IF(E$9&gt;$B955,0,1),Data!$3:$3,0),Num_Orgs,1),MATCH($C955,OFFSET(Data!$A$10,1,MATCH($A955+IF(E$9&gt;$B955,0,1),Data!$3:$3,0)-1,Num_Orgs,1),0),1)</f>
        <v>0.93479507340023116</v>
      </c>
      <c r="F955" s="70">
        <f ca="1">INDEX(OFFSET(Data!$A$10,1,F$9+MATCH($A955+IF(F$9&gt;$B955,0,1),Data!$3:$3,0),Num_Orgs,1),MATCH($C955,OFFSET(Data!$A$10,1,MATCH($A955+IF(F$9&gt;$B955,0,1),Data!$3:$3,0)-1,Num_Orgs,1),0),1)</f>
        <v>0.99627950075333704</v>
      </c>
      <c r="G955" s="70">
        <f ca="1">INDEX(OFFSET(Data!$A$10,1,G$9+MATCH($A955+IF(G$9&gt;$B955,0,1),Data!$3:$3,0),Num_Orgs,1),MATCH($C955,OFFSET(Data!$A$10,1,MATCH($A955+IF(G$9&gt;$B955,0,1),Data!$3:$3,0)-1,Num_Orgs,1),0),1)</f>
        <v>0.927868915190462</v>
      </c>
      <c r="H955" s="70">
        <f ca="1">INDEX(OFFSET(Data!$A$10,1,H$9+MATCH($A955+IF(H$9&gt;$B955,0,1),Data!$3:$3,0),Num_Orgs,1),MATCH($C955,OFFSET(Data!$A$10,1,MATCH($A955+IF(H$9&gt;$B955,0,1),Data!$3:$3,0)-1,Num_Orgs,1),0),1)</f>
        <v>0.10905523694792191</v>
      </c>
      <c r="I955" s="70">
        <f ca="1">INDEX(OFFSET(Data!$A$10,1,I$9+MATCH($A955+IF(I$9&gt;$B955,0,1),Data!$3:$3,0),Num_Orgs,1),MATCH($C955,OFFSET(Data!$A$10,1,MATCH($A955+IF(I$9&gt;$B955,0,1),Data!$3:$3,0)-1,Num_Orgs,1),0),1)</f>
        <v>0</v>
      </c>
      <c r="J955" s="26">
        <f ca="1">IFERROR((E955*SUM(Data!$C$8:$D$8))+(F955*Data!$E$8)+(G955*SUM(Data!$F$8:$G$8))+(H955*Data!$H$8)+(I955*Data!$I$8)+Data!$J$8,0)</f>
        <v>0.95776107036520663</v>
      </c>
      <c r="K955" s="119"/>
      <c r="L955" s="69"/>
      <c r="AI955" s="69"/>
    </row>
    <row r="956" spans="1:35" ht="13.8" x14ac:dyDescent="0.25">
      <c r="A956" s="118">
        <v>1</v>
      </c>
      <c r="B956" s="69">
        <f t="shared" si="744"/>
        <v>4</v>
      </c>
      <c r="C956" s="118" t="str">
        <f t="shared" si="745"/>
        <v>RCU</v>
      </c>
      <c r="D956" s="69"/>
      <c r="E956" s="70">
        <f ca="1">INDEX(OFFSET(Data!$A$10,1,E$9+MATCH($A956+IF(E$9&gt;$B956,0,1),Data!$3:$3,0),Num_Orgs,1),MATCH($C956,OFFSET(Data!$A$10,1,MATCH($A956+IF(E$9&gt;$B956,0,1),Data!$3:$3,0)-1,Num_Orgs,1),0),1)</f>
        <v>0.93370086172153943</v>
      </c>
      <c r="F956" s="70">
        <f ca="1">INDEX(OFFSET(Data!$A$10,1,F$9+MATCH($A956+IF(F$9&gt;$B956,0,1),Data!$3:$3,0),Num_Orgs,1),MATCH($C956,OFFSET(Data!$A$10,1,MATCH($A956+IF(F$9&gt;$B956,0,1),Data!$3:$3,0)-1,Num_Orgs,1),0),1)</f>
        <v>0.99627950075333704</v>
      </c>
      <c r="G956" s="70">
        <f ca="1">INDEX(OFFSET(Data!$A$10,1,G$9+MATCH($A956+IF(G$9&gt;$B956,0,1),Data!$3:$3,0),Num_Orgs,1),MATCH($C956,OFFSET(Data!$A$10,1,MATCH($A956+IF(G$9&gt;$B956,0,1),Data!$3:$3,0)-1,Num_Orgs,1),0),1)</f>
        <v>0.95686481879016405</v>
      </c>
      <c r="H956" s="70">
        <f ca="1">INDEX(OFFSET(Data!$A$10,1,H$9+MATCH($A956+IF(H$9&gt;$B956,0,1),Data!$3:$3,0),Num_Orgs,1),MATCH($C956,OFFSET(Data!$A$10,1,MATCH($A956+IF(H$9&gt;$B956,0,1),Data!$3:$3,0)-1,Num_Orgs,1),0),1)</f>
        <v>1.3002433058503493</v>
      </c>
      <c r="I956" s="70">
        <f ca="1">INDEX(OFFSET(Data!$A$10,1,I$9+MATCH($A956+IF(I$9&gt;$B956,0,1),Data!$3:$3,0),Num_Orgs,1),MATCH($C956,OFFSET(Data!$A$10,1,MATCH($A956+IF(I$9&gt;$B956,0,1),Data!$3:$3,0)-1,Num_Orgs,1),0),1)</f>
        <v>0</v>
      </c>
      <c r="J956" s="26">
        <f ca="1">IFERROR((E956*SUM(Data!$C$8:$D$8))+(F956*Data!$E$8)+(G956*SUM(Data!$F$8:$G$8))+(H956*Data!$H$8)+(I956*Data!$I$8)+Data!$J$8,0)</f>
        <v>0.9632714194504044</v>
      </c>
      <c r="K956" s="119"/>
      <c r="L956" s="69"/>
      <c r="AI956" s="69"/>
    </row>
    <row r="957" spans="1:35" ht="13.8" x14ac:dyDescent="0.25">
      <c r="A957" s="118">
        <v>1</v>
      </c>
      <c r="B957" s="69">
        <f t="shared" si="744"/>
        <v>4</v>
      </c>
      <c r="C957" s="118" t="str">
        <f t="shared" si="745"/>
        <v>RCX</v>
      </c>
      <c r="D957" s="69"/>
      <c r="E957" s="70">
        <f ca="1">INDEX(OFFSET(Data!$A$10,1,E$9+MATCH($A957+IF(E$9&gt;$B957,0,1),Data!$3:$3,0),Num_Orgs,1),MATCH($C957,OFFSET(Data!$A$10,1,MATCH($A957+IF(E$9&gt;$B957,0,1),Data!$3:$3,0)-1,Num_Orgs,1),0),1)</f>
        <v>0.92926836113518518</v>
      </c>
      <c r="F957" s="70">
        <f ca="1">INDEX(OFFSET(Data!$A$10,1,F$9+MATCH($A957+IF(F$9&gt;$B957,0,1),Data!$3:$3,0),Num_Orgs,1),MATCH($C957,OFFSET(Data!$A$10,1,MATCH($A957+IF(F$9&gt;$B957,0,1),Data!$3:$3,0)-1,Num_Orgs,1),0),1)</f>
        <v>0.99627950075333704</v>
      </c>
      <c r="G957" s="70">
        <f ca="1">INDEX(OFFSET(Data!$A$10,1,G$9+MATCH($A957+IF(G$9&gt;$B957,0,1),Data!$3:$3,0),Num_Orgs,1),MATCH($C957,OFFSET(Data!$A$10,1,MATCH($A957+IF(G$9&gt;$B957,0,1),Data!$3:$3,0)-1,Num_Orgs,1),0),1)</f>
        <v>0.97619542118996527</v>
      </c>
      <c r="H957" s="70">
        <f ca="1">INDEX(OFFSET(Data!$A$10,1,H$9+MATCH($A957+IF(H$9&gt;$B957,0,1),Data!$3:$3,0),Num_Orgs,1),MATCH($C957,OFFSET(Data!$A$10,1,MATCH($A957+IF(H$9&gt;$B957,0,1),Data!$3:$3,0)-1,Num_Orgs,1),0),1)</f>
        <v>0.24250092364910492</v>
      </c>
      <c r="I957" s="70">
        <f ca="1">INDEX(OFFSET(Data!$A$10,1,I$9+MATCH($A957+IF(I$9&gt;$B957,0,1),Data!$3:$3,0),Num_Orgs,1),MATCH($C957,OFFSET(Data!$A$10,1,MATCH($A957+IF(I$9&gt;$B957,0,1),Data!$3:$3,0)-1,Num_Orgs,1),0),1)</f>
        <v>0</v>
      </c>
      <c r="J957" s="26">
        <f ca="1">IFERROR((E957*SUM(Data!$C$8:$D$8))+(F957*Data!$E$8)+(G957*SUM(Data!$F$8:$G$8))+(H957*Data!$H$8)+(I957*Data!$I$8)+Data!$J$8,0)</f>
        <v>0.9566114025755319</v>
      </c>
      <c r="K957" s="119"/>
      <c r="L957" s="69"/>
      <c r="AI957" s="69"/>
    </row>
    <row r="958" spans="1:35" ht="13.8" x14ac:dyDescent="0.25">
      <c r="A958" s="118">
        <v>1</v>
      </c>
      <c r="B958" s="69">
        <f t="shared" si="744"/>
        <v>4</v>
      </c>
      <c r="C958" s="118" t="str">
        <f t="shared" si="745"/>
        <v>RD1</v>
      </c>
      <c r="D958" s="69"/>
      <c r="E958" s="70">
        <f ca="1">INDEX(OFFSET(Data!$A$10,1,E$9+MATCH($A958+IF(E$9&gt;$B958,0,1),Data!$3:$3,0),Num_Orgs,1),MATCH($C958,OFFSET(Data!$A$10,1,MATCH($A958+IF(E$9&gt;$B958,0,1),Data!$3:$3,0)-1,Num_Orgs,1),0),1)</f>
        <v>0.99354200451614005</v>
      </c>
      <c r="F958" s="70">
        <f ca="1">INDEX(OFFSET(Data!$A$10,1,F$9+MATCH($A958+IF(F$9&gt;$B958,0,1),Data!$3:$3,0),Num_Orgs,1),MATCH($C958,OFFSET(Data!$A$10,1,MATCH($A958+IF(F$9&gt;$B958,0,1),Data!$3:$3,0)-1,Num_Orgs,1),0),1)</f>
        <v>0.99627950075333704</v>
      </c>
      <c r="G958" s="70">
        <f ca="1">INDEX(OFFSET(Data!$A$10,1,G$9+MATCH($A958+IF(G$9&gt;$B958,0,1),Data!$3:$3,0),Num_Orgs,1),MATCH($C958,OFFSET(Data!$A$10,1,MATCH($A958+IF(G$9&gt;$B958,0,1),Data!$3:$3,0)-1,Num_Orgs,1),0),1)</f>
        <v>0.9955260235897665</v>
      </c>
      <c r="H958" s="70">
        <f ca="1">INDEX(OFFSET(Data!$A$10,1,H$9+MATCH($A958+IF(H$9&gt;$B958,0,1),Data!$3:$3,0),Num_Orgs,1),MATCH($C958,OFFSET(Data!$A$10,1,MATCH($A958+IF(H$9&gt;$B958,0,1),Data!$3:$3,0)-1,Num_Orgs,1),0),1)</f>
        <v>2.268003536398072</v>
      </c>
      <c r="I958" s="70">
        <f ca="1">INDEX(OFFSET(Data!$A$10,1,I$9+MATCH($A958+IF(I$9&gt;$B958,0,1),Data!$3:$3,0),Num_Orgs,1),MATCH($C958,OFFSET(Data!$A$10,1,MATCH($A958+IF(I$9&gt;$B958,0,1),Data!$3:$3,0)-1,Num_Orgs,1),0),1)</f>
        <v>0</v>
      </c>
      <c r="J958" s="26">
        <f ca="1">IFERROR((E958*SUM(Data!$C$8:$D$8))+(F958*Data!$E$8)+(G958*SUM(Data!$F$8:$G$8))+(H958*Data!$H$8)+(I958*Data!$I$8)+Data!$J$8,0)</f>
        <v>1.0015003096884554</v>
      </c>
      <c r="K958" s="119"/>
      <c r="L958" s="69"/>
      <c r="AI958" s="69"/>
    </row>
    <row r="959" spans="1:35" ht="13.8" x14ac:dyDescent="0.25">
      <c r="A959" s="118">
        <v>1</v>
      </c>
      <c r="B959" s="69">
        <f t="shared" si="744"/>
        <v>4</v>
      </c>
      <c r="C959" s="118" t="str">
        <f t="shared" si="745"/>
        <v>RD3</v>
      </c>
      <c r="D959" s="69"/>
      <c r="E959" s="70">
        <f ca="1">INDEX(OFFSET(Data!$A$10,1,E$9+MATCH($A959+IF(E$9&gt;$B959,0,1),Data!$3:$3,0),Num_Orgs,1),MATCH($C959,OFFSET(Data!$A$10,1,MATCH($A959+IF(E$9&gt;$B959,0,1),Data!$3:$3,0)-1,Num_Orgs,1),0),1)</f>
        <v>0.95751294637426376</v>
      </c>
      <c r="F959" s="70">
        <f ca="1">INDEX(OFFSET(Data!$A$10,1,F$9+MATCH($A959+IF(F$9&gt;$B959,0,1),Data!$3:$3,0),Num_Orgs,1),MATCH($C959,OFFSET(Data!$A$10,1,MATCH($A959+IF(F$9&gt;$B959,0,1),Data!$3:$3,0)-1,Num_Orgs,1),0),1)</f>
        <v>0.99627950075333704</v>
      </c>
      <c r="G959" s="70">
        <f ca="1">INDEX(OFFSET(Data!$A$10,1,G$9+MATCH($A959+IF(G$9&gt;$B959,0,1),Data!$3:$3,0),Num_Orgs,1),MATCH($C959,OFFSET(Data!$A$10,1,MATCH($A959+IF(G$9&gt;$B959,0,1),Data!$3:$3,0)-1,Num_Orgs,1),0),1)</f>
        <v>0.96653011999006455</v>
      </c>
      <c r="H959" s="70">
        <f ca="1">INDEX(OFFSET(Data!$A$10,1,H$9+MATCH($A959+IF(H$9&gt;$B959,0,1),Data!$3:$3,0),Num_Orgs,1),MATCH($C959,OFFSET(Data!$A$10,1,MATCH($A959+IF(H$9&gt;$B959,0,1),Data!$3:$3,0)-1,Num_Orgs,1),0),1)</f>
        <v>1.9912356509716029</v>
      </c>
      <c r="I959" s="70">
        <f ca="1">INDEX(OFFSET(Data!$A$10,1,I$9+MATCH($A959+IF(I$9&gt;$B959,0,1),Data!$3:$3,0),Num_Orgs,1),MATCH($C959,OFFSET(Data!$A$10,1,MATCH($A959+IF(I$9&gt;$B959,0,1),Data!$3:$3,0)-1,Num_Orgs,1),0),1)</f>
        <v>0</v>
      </c>
      <c r="J959" s="26">
        <f ca="1">IFERROR((E959*SUM(Data!$C$8:$D$8))+(F959*Data!$E$8)+(G959*SUM(Data!$F$8:$G$8))+(H959*Data!$H$8)+(I959*Data!$I$8)+Data!$J$8,0)</f>
        <v>0.97970223937250211</v>
      </c>
      <c r="K959" s="119"/>
      <c r="L959" s="69"/>
      <c r="AI959" s="69"/>
    </row>
    <row r="960" spans="1:35" ht="13.8" x14ac:dyDescent="0.25">
      <c r="A960" s="118">
        <v>1</v>
      </c>
      <c r="B960" s="69">
        <f t="shared" si="744"/>
        <v>4</v>
      </c>
      <c r="C960" s="118" t="str">
        <f t="shared" si="745"/>
        <v>RD8</v>
      </c>
      <c r="D960" s="69"/>
      <c r="E960" s="70">
        <f ca="1">INDEX(OFFSET(Data!$A$10,1,E$9+MATCH($A960+IF(E$9&gt;$B960,0,1),Data!$3:$3,0),Num_Orgs,1),MATCH($C960,OFFSET(Data!$A$10,1,MATCH($A960+IF(E$9&gt;$B960,0,1),Data!$3:$3,0)-1,Num_Orgs,1),0),1)</f>
        <v>1.0291245451452371</v>
      </c>
      <c r="F960" s="70">
        <f ca="1">INDEX(OFFSET(Data!$A$10,1,F$9+MATCH($A960+IF(F$9&gt;$B960,0,1),Data!$3:$3,0),Num_Orgs,1),MATCH($C960,OFFSET(Data!$A$10,1,MATCH($A960+IF(F$9&gt;$B960,0,1),Data!$3:$3,0)-1,Num_Orgs,1),0),1)</f>
        <v>0.99627950075333704</v>
      </c>
      <c r="G960" s="70">
        <f ca="1">INDEX(OFFSET(Data!$A$10,1,G$9+MATCH($A960+IF(G$9&gt;$B960,0,1),Data!$3:$3,0),Num_Orgs,1),MATCH($C960,OFFSET(Data!$A$10,1,MATCH($A960+IF(G$9&gt;$B960,0,1),Data!$3:$3,0)-1,Num_Orgs,1),0),1)</f>
        <v>1.0438525295892698</v>
      </c>
      <c r="H960" s="70">
        <f ca="1">INDEX(OFFSET(Data!$A$10,1,H$9+MATCH($A960+IF(H$9&gt;$B960,0,1),Data!$3:$3,0),Num_Orgs,1),MATCH($C960,OFFSET(Data!$A$10,1,MATCH($A960+IF(H$9&gt;$B960,0,1),Data!$3:$3,0)-1,Num_Orgs,1),0),1)</f>
        <v>1.3254811499477808</v>
      </c>
      <c r="I960" s="70">
        <f ca="1">INDEX(OFFSET(Data!$A$10,1,I$9+MATCH($A960+IF(I$9&gt;$B960,0,1),Data!$3:$3,0),Num_Orgs,1),MATCH($C960,OFFSET(Data!$A$10,1,MATCH($A960+IF(I$9&gt;$B960,0,1),Data!$3:$3,0)-1,Num_Orgs,1),0),1)</f>
        <v>0</v>
      </c>
      <c r="J960" s="26">
        <f ca="1">IFERROR((E960*SUM(Data!$C$8:$D$8))+(F960*Data!$E$8)+(G960*SUM(Data!$F$8:$G$8))+(H960*Data!$H$8)+(I960*Data!$I$8)+Data!$J$8,0)</f>
        <v>1.0181031981805975</v>
      </c>
      <c r="K960" s="119"/>
      <c r="L960" s="69"/>
      <c r="AI960" s="69"/>
    </row>
    <row r="961" spans="1:35" ht="13.8" x14ac:dyDescent="0.25">
      <c r="A961" s="118">
        <v>1</v>
      </c>
      <c r="B961" s="69">
        <f t="shared" si="744"/>
        <v>4</v>
      </c>
      <c r="C961" s="118" t="str">
        <f t="shared" si="745"/>
        <v>RDD</v>
      </c>
      <c r="D961" s="69"/>
      <c r="E961" s="70">
        <f ca="1">INDEX(OFFSET(Data!$A$10,1,E$9+MATCH($A961+IF(E$9&gt;$B961,0,1),Data!$3:$3,0),Num_Orgs,1),MATCH($C961,OFFSET(Data!$A$10,1,MATCH($A961+IF(E$9&gt;$B961,0,1),Data!$3:$3,0)-1,Num_Orgs,1),0),1)</f>
        <v>1.0722412738760601</v>
      </c>
      <c r="F961" s="70">
        <f ca="1">INDEX(OFFSET(Data!$A$10,1,F$9+MATCH($A961+IF(F$9&gt;$B961,0,1),Data!$3:$3,0),Num_Orgs,1),MATCH($C961,OFFSET(Data!$A$10,1,MATCH($A961+IF(F$9&gt;$B961,0,1),Data!$3:$3,0)-1,Num_Orgs,1),0),1)</f>
        <v>0.99627950075333704</v>
      </c>
      <c r="G961" s="70">
        <f ca="1">INDEX(OFFSET(Data!$A$10,1,G$9+MATCH($A961+IF(G$9&gt;$B961,0,1),Data!$3:$3,0),Num_Orgs,1),MATCH($C961,OFFSET(Data!$A$10,1,MATCH($A961+IF(G$9&gt;$B961,0,1),Data!$3:$3,0)-1,Num_Orgs,1),0),1)</f>
        <v>1.0438525295892698</v>
      </c>
      <c r="H961" s="70">
        <f ca="1">INDEX(OFFSET(Data!$A$10,1,H$9+MATCH($A961+IF(H$9&gt;$B961,0,1),Data!$3:$3,0),Num_Orgs,1),MATCH($C961,OFFSET(Data!$A$10,1,MATCH($A961+IF(H$9&gt;$B961,0,1),Data!$3:$3,0)-1,Num_Orgs,1),0),1)</f>
        <v>1.5506531830650414</v>
      </c>
      <c r="I961" s="70">
        <f ca="1">INDEX(OFFSET(Data!$A$10,1,I$9+MATCH($A961+IF(I$9&gt;$B961,0,1),Data!$3:$3,0),Num_Orgs,1),MATCH($C961,OFFSET(Data!$A$10,1,MATCH($A961+IF(I$9&gt;$B961,0,1),Data!$3:$3,0)-1,Num_Orgs,1),0),1)</f>
        <v>0</v>
      </c>
      <c r="J961" s="26">
        <f ca="1">IFERROR((E961*SUM(Data!$C$8:$D$8))+(F961*Data!$E$8)+(G961*SUM(Data!$F$8:$G$8))+(H961*Data!$H$8)+(I961*Data!$I$8)+Data!$J$8,0)</f>
        <v>1.0427898675666483</v>
      </c>
      <c r="K961" s="119"/>
      <c r="L961" s="69"/>
      <c r="AI961" s="69"/>
    </row>
    <row r="962" spans="1:35" ht="13.8" x14ac:dyDescent="0.25">
      <c r="A962" s="118">
        <v>1</v>
      </c>
      <c r="B962" s="69">
        <f t="shared" si="744"/>
        <v>4</v>
      </c>
      <c r="C962" s="118" t="str">
        <f t="shared" si="745"/>
        <v>RDE</v>
      </c>
      <c r="D962" s="69"/>
      <c r="E962" s="70">
        <f ca="1">INDEX(OFFSET(Data!$A$10,1,E$9+MATCH($A962+IF(E$9&gt;$B962,0,1),Data!$3:$3,0),Num_Orgs,1),MATCH($C962,OFFSET(Data!$A$10,1,MATCH($A962+IF(E$9&gt;$B962,0,1),Data!$3:$3,0)-1,Num_Orgs,1),0),1)</f>
        <v>0.95354402170420449</v>
      </c>
      <c r="F962" s="70">
        <f ca="1">INDEX(OFFSET(Data!$A$10,1,F$9+MATCH($A962+IF(F$9&gt;$B962,0,1),Data!$3:$3,0),Num_Orgs,1),MATCH($C962,OFFSET(Data!$A$10,1,MATCH($A962+IF(F$9&gt;$B962,0,1),Data!$3:$3,0)-1,Num_Orgs,1),0),1)</f>
        <v>0.99627950075333704</v>
      </c>
      <c r="G962" s="70">
        <f ca="1">INDEX(OFFSET(Data!$A$10,1,G$9+MATCH($A962+IF(G$9&gt;$B962,0,1),Data!$3:$3,0),Num_Orgs,1),MATCH($C962,OFFSET(Data!$A$10,1,MATCH($A962+IF(G$9&gt;$B962,0,1),Data!$3:$3,0)-1,Num_Orgs,1),0),1)</f>
        <v>0.96232078897386597</v>
      </c>
      <c r="H962" s="70">
        <f ca="1">INDEX(OFFSET(Data!$A$10,1,H$9+MATCH($A962+IF(H$9&gt;$B962,0,1),Data!$3:$3,0),Num_Orgs,1),MATCH($C962,OFFSET(Data!$A$10,1,MATCH($A962+IF(H$9&gt;$B962,0,1),Data!$3:$3,0)-1,Num_Orgs,1),0),1)</f>
        <v>1.7890414877388336</v>
      </c>
      <c r="I962" s="70">
        <f ca="1">INDEX(OFFSET(Data!$A$10,1,I$9+MATCH($A962+IF(I$9&gt;$B962,0,1),Data!$3:$3,0),Num_Orgs,1),MATCH($C962,OFFSET(Data!$A$10,1,MATCH($A962+IF(I$9&gt;$B962,0,1),Data!$3:$3,0)-1,Num_Orgs,1),0),1)</f>
        <v>0</v>
      </c>
      <c r="J962" s="26">
        <f ca="1">IFERROR((E962*SUM(Data!$C$8:$D$8))+(F962*Data!$E$8)+(G962*SUM(Data!$F$8:$G$8))+(H962*Data!$H$8)+(I962*Data!$I$8)+Data!$J$8,0)</f>
        <v>0.9765043609148667</v>
      </c>
      <c r="K962" s="119"/>
      <c r="L962" s="69"/>
      <c r="AI962" s="69"/>
    </row>
    <row r="963" spans="1:35" ht="13.8" x14ac:dyDescent="0.25">
      <c r="A963" s="118">
        <v>1</v>
      </c>
      <c r="B963" s="69">
        <f t="shared" si="744"/>
        <v>4</v>
      </c>
      <c r="C963" s="118" t="str">
        <f t="shared" si="745"/>
        <v>RDR</v>
      </c>
      <c r="D963" s="69"/>
      <c r="E963" s="70">
        <f ca="1">INDEX(OFFSET(Data!$A$10,1,E$9+MATCH($A963+IF(E$9&gt;$B963,0,1),Data!$3:$3,0),Num_Orgs,1),MATCH($C963,OFFSET(Data!$A$10,1,MATCH($A963+IF(E$9&gt;$B963,0,1),Data!$3:$3,0)-1,Num_Orgs,1),0),1)</f>
        <v>1.0085657321541268</v>
      </c>
      <c r="F963" s="70">
        <f ca="1">INDEX(OFFSET(Data!$A$10,1,F$9+MATCH($A963+IF(F$9&gt;$B963,0,1),Data!$3:$3,0),Num_Orgs,1),MATCH($C963,OFFSET(Data!$A$10,1,MATCH($A963+IF(F$9&gt;$B963,0,1),Data!$3:$3,0)-1,Num_Orgs,1),0),1)</f>
        <v>0.99627950075333704</v>
      </c>
      <c r="G963" s="70">
        <f ca="1">INDEX(OFFSET(Data!$A$10,1,G$9+MATCH($A963+IF(G$9&gt;$B963,0,1),Data!$3:$3,0),Num_Orgs,1),MATCH($C963,OFFSET(Data!$A$10,1,MATCH($A963+IF(G$9&gt;$B963,0,1),Data!$3:$3,0)-1,Num_Orgs,1),0),1)</f>
        <v>1.1093879865056693</v>
      </c>
      <c r="H963" s="70">
        <f ca="1">INDEX(OFFSET(Data!$A$10,1,H$9+MATCH($A963+IF(H$9&gt;$B963,0,1),Data!$3:$3,0),Num_Orgs,1),MATCH($C963,OFFSET(Data!$A$10,1,MATCH($A963+IF(H$9&gt;$B963,0,1),Data!$3:$3,0)-1,Num_Orgs,1),0),1)</f>
        <v>0.94107069904949969</v>
      </c>
      <c r="I963" s="70">
        <f ca="1">INDEX(OFFSET(Data!$A$10,1,I$9+MATCH($A963+IF(I$9&gt;$B963,0,1),Data!$3:$3,0),Num_Orgs,1),MATCH($C963,OFFSET(Data!$A$10,1,MATCH($A963+IF(I$9&gt;$B963,0,1),Data!$3:$3,0)-1,Num_Orgs,1),0),1)</f>
        <v>0</v>
      </c>
      <c r="J963" s="26">
        <f ca="1">IFERROR((E963*SUM(Data!$C$8:$D$8))+(F963*Data!$E$8)+(G963*SUM(Data!$F$8:$G$8))+(H963*Data!$H$8)+(I963*Data!$I$8)+Data!$J$8,0)</f>
        <v>1.0068360282086837</v>
      </c>
      <c r="K963" s="119"/>
      <c r="L963" s="69"/>
      <c r="AI963" s="69"/>
    </row>
    <row r="964" spans="1:35" ht="13.8" x14ac:dyDescent="0.25">
      <c r="A964" s="118">
        <v>1</v>
      </c>
      <c r="B964" s="69">
        <f t="shared" si="744"/>
        <v>4</v>
      </c>
      <c r="C964" s="118" t="str">
        <f t="shared" si="745"/>
        <v>RDU</v>
      </c>
      <c r="D964" s="69"/>
      <c r="E964" s="70">
        <f ca="1">INDEX(OFFSET(Data!$A$10,1,E$9+MATCH($A964+IF(E$9&gt;$B964,0,1),Data!$3:$3,0),Num_Orgs,1),MATCH($C964,OFFSET(Data!$A$10,1,MATCH($A964+IF(E$9&gt;$B964,0,1),Data!$3:$3,0)-1,Num_Orgs,1),0),1)</f>
        <v>1.1092215476439053</v>
      </c>
      <c r="F964" s="70">
        <f ca="1">INDEX(OFFSET(Data!$A$10,1,F$9+MATCH($A964+IF(F$9&gt;$B964,0,1),Data!$3:$3,0),Num_Orgs,1),MATCH($C964,OFFSET(Data!$A$10,1,MATCH($A964+IF(F$9&gt;$B964,0,1),Data!$3:$3,0)-1,Num_Orgs,1),0),1)</f>
        <v>0.99627950075333704</v>
      </c>
      <c r="G964" s="70">
        <f ca="1">INDEX(OFFSET(Data!$A$10,1,G$9+MATCH($A964+IF(G$9&gt;$B964,0,1),Data!$3:$3,0),Num_Orgs,1),MATCH($C964,OFFSET(Data!$A$10,1,MATCH($A964+IF(G$9&gt;$B964,0,1),Data!$3:$3,0)-1,Num_Orgs,1),0),1)</f>
        <v>1.1862072416042135</v>
      </c>
      <c r="H964" s="70">
        <f ca="1">INDEX(OFFSET(Data!$A$10,1,H$9+MATCH($A964+IF(H$9&gt;$B964,0,1),Data!$3:$3,0),Num_Orgs,1),MATCH($C964,OFFSET(Data!$A$10,1,MATCH($A964+IF(H$9&gt;$B964,0,1),Data!$3:$3,0)-1,Num_Orgs,1),0),1)</f>
        <v>0.91359336238243061</v>
      </c>
      <c r="I964" s="70">
        <f ca="1">INDEX(OFFSET(Data!$A$10,1,I$9+MATCH($A964+IF(I$9&gt;$B964,0,1),Data!$3:$3,0),Num_Orgs,1),MATCH($C964,OFFSET(Data!$A$10,1,MATCH($A964+IF(I$9&gt;$B964,0,1),Data!$3:$3,0)-1,Num_Orgs,1),0),1)</f>
        <v>0</v>
      </c>
      <c r="J964" s="26">
        <f ca="1">IFERROR((E964*SUM(Data!$C$8:$D$8))+(F964*Data!$E$8)+(G964*SUM(Data!$F$8:$G$8))+(H964*Data!$H$8)+(I964*Data!$I$8)+Data!$J$8,0)</f>
        <v>1.0640339064483189</v>
      </c>
      <c r="K964" s="119"/>
      <c r="L964" s="69"/>
      <c r="AI964" s="69"/>
    </row>
    <row r="965" spans="1:35" ht="13.8" x14ac:dyDescent="0.25">
      <c r="A965" s="118">
        <v>1</v>
      </c>
      <c r="B965" s="69">
        <f t="shared" si="744"/>
        <v>4</v>
      </c>
      <c r="C965" s="118" t="str">
        <f t="shared" si="745"/>
        <v>RDY</v>
      </c>
      <c r="D965" s="69"/>
      <c r="E965" s="70">
        <f ca="1">INDEX(OFFSET(Data!$A$10,1,E$9+MATCH($A965+IF(E$9&gt;$B965,0,1),Data!$3:$3,0),Num_Orgs,1),MATCH($C965,OFFSET(Data!$A$10,1,MATCH($A965+IF(E$9&gt;$B965,0,1),Data!$3:$3,0)-1,Num_Orgs,1),0),1)</f>
        <v>0.95796616318602634</v>
      </c>
      <c r="F965" s="70">
        <f ca="1">INDEX(OFFSET(Data!$A$10,1,F$9+MATCH($A965+IF(F$9&gt;$B965,0,1),Data!$3:$3,0),Num_Orgs,1),MATCH($C965,OFFSET(Data!$A$10,1,MATCH($A965+IF(F$9&gt;$B965,0,1),Data!$3:$3,0)-1,Num_Orgs,1),0),1)</f>
        <v>0.99627950075333704</v>
      </c>
      <c r="G965" s="70">
        <f ca="1">INDEX(OFFSET(Data!$A$10,1,G$9+MATCH($A965+IF(G$9&gt;$B965,0,1),Data!$3:$3,0),Num_Orgs,1),MATCH($C965,OFFSET(Data!$A$10,1,MATCH($A965+IF(G$9&gt;$B965,0,1),Data!$3:$3,0)-1,Num_Orgs,1),0),1)</f>
        <v>0.97727778301392265</v>
      </c>
      <c r="H965" s="70">
        <f ca="1">INDEX(OFFSET(Data!$A$10,1,H$9+MATCH($A965+IF(H$9&gt;$B965,0,1),Data!$3:$3,0),Num_Orgs,1),MATCH($C965,OFFSET(Data!$A$10,1,MATCH($A965+IF(H$9&gt;$B965,0,1),Data!$3:$3,0)-1,Num_Orgs,1),0),1)</f>
        <v>1.6248057129224716</v>
      </c>
      <c r="I965" s="70">
        <f ca="1">INDEX(OFFSET(Data!$A$10,1,I$9+MATCH($A965+IF(I$9&gt;$B965,0,1),Data!$3:$3,0),Num_Orgs,1),MATCH($C965,OFFSET(Data!$A$10,1,MATCH($A965+IF(I$9&gt;$B965,0,1),Data!$3:$3,0)-1,Num_Orgs,1),0),1)</f>
        <v>0</v>
      </c>
      <c r="J965" s="26">
        <f ca="1">IFERROR((E965*SUM(Data!$C$8:$D$8))+(F965*Data!$E$8)+(G965*SUM(Data!$F$8:$G$8))+(H965*Data!$H$8)+(I965*Data!$I$8)+Data!$J$8,0)</f>
        <v>0.97859505383668233</v>
      </c>
      <c r="K965" s="119"/>
      <c r="L965" s="69"/>
      <c r="AI965" s="69"/>
    </row>
    <row r="966" spans="1:35" ht="13.8" x14ac:dyDescent="0.25">
      <c r="A966" s="118">
        <v>1</v>
      </c>
      <c r="B966" s="69">
        <f t="shared" si="744"/>
        <v>4</v>
      </c>
      <c r="C966" s="118" t="str">
        <f t="shared" si="745"/>
        <v>RDZ</v>
      </c>
      <c r="D966" s="69"/>
      <c r="E966" s="70">
        <f ca="1">INDEX(OFFSET(Data!$A$10,1,E$9+MATCH($A966+IF(E$9&gt;$B966,0,1),Data!$3:$3,0),Num_Orgs,1),MATCH($C966,OFFSET(Data!$A$10,1,MATCH($A966+IF(E$9&gt;$B966,0,1),Data!$3:$3,0)-1,Num_Orgs,1),0),1)</f>
        <v>0.96562572073998221</v>
      </c>
      <c r="F966" s="70">
        <f ca="1">INDEX(OFFSET(Data!$A$10,1,F$9+MATCH($A966+IF(F$9&gt;$B966,0,1),Data!$3:$3,0),Num_Orgs,1),MATCH($C966,OFFSET(Data!$A$10,1,MATCH($A966+IF(F$9&gt;$B966,0,1),Data!$3:$3,0)-1,Num_Orgs,1),0),1)</f>
        <v>0.99627950075333704</v>
      </c>
      <c r="G966" s="70">
        <f ca="1">INDEX(OFFSET(Data!$A$10,1,G$9+MATCH($A966+IF(G$9&gt;$B966,0,1),Data!$3:$3,0),Num_Orgs,1),MATCH($C966,OFFSET(Data!$A$10,1,MATCH($A966+IF(G$9&gt;$B966,0,1),Data!$3:$3,0)-1,Num_Orgs,1),0),1)</f>
        <v>1.0043858830230086</v>
      </c>
      <c r="H966" s="70">
        <f ca="1">INDEX(OFFSET(Data!$A$10,1,H$9+MATCH($A966+IF(H$9&gt;$B966,0,1),Data!$3:$3,0),Num_Orgs,1),MATCH($C966,OFFSET(Data!$A$10,1,MATCH($A966+IF(H$9&gt;$B966,0,1),Data!$3:$3,0)-1,Num_Orgs,1),0),1)</f>
        <v>1.2528355533622733</v>
      </c>
      <c r="I966" s="70">
        <f ca="1">INDEX(OFFSET(Data!$A$10,1,I$9+MATCH($A966+IF(I$9&gt;$B966,0,1),Data!$3:$3,0),Num_Orgs,1),MATCH($C966,OFFSET(Data!$A$10,1,MATCH($A966+IF(I$9&gt;$B966,0,1),Data!$3:$3,0)-1,Num_Orgs,1),0),1)</f>
        <v>0</v>
      </c>
      <c r="J966" s="26">
        <f ca="1">IFERROR((E966*SUM(Data!$C$8:$D$8))+(F966*Data!$E$8)+(G966*SUM(Data!$F$8:$G$8))+(H966*Data!$H$8)+(I966*Data!$I$8)+Data!$J$8,0)</f>
        <v>0.98185615299018081</v>
      </c>
      <c r="K966" s="119"/>
      <c r="L966" s="69"/>
      <c r="AI966" s="69"/>
    </row>
    <row r="967" spans="1:35" ht="13.8" x14ac:dyDescent="0.25">
      <c r="A967" s="118">
        <v>1</v>
      </c>
      <c r="B967" s="69">
        <f t="shared" si="744"/>
        <v>4</v>
      </c>
      <c r="C967" s="118" t="str">
        <f t="shared" si="745"/>
        <v>RE9</v>
      </c>
      <c r="D967" s="69"/>
      <c r="E967" s="70">
        <f ca="1">INDEX(OFFSET(Data!$A$10,1,E$9+MATCH($A967+IF(E$9&gt;$B967,0,1),Data!$3:$3,0),Num_Orgs,1),MATCH($C967,OFFSET(Data!$A$10,1,MATCH($A967+IF(E$9&gt;$B967,0,1),Data!$3:$3,0)-1,Num_Orgs,1),0),1)</f>
        <v>0.94104501039113231</v>
      </c>
      <c r="F967" s="70">
        <f ca="1">INDEX(OFFSET(Data!$A$10,1,F$9+MATCH($A967+IF(F$9&gt;$B967,0,1),Data!$3:$3,0),Num_Orgs,1),MATCH($C967,OFFSET(Data!$A$10,1,MATCH($A967+IF(F$9&gt;$B967,0,1),Data!$3:$3,0)-1,Num_Orgs,1),0),1)</f>
        <v>0.99627950075333704</v>
      </c>
      <c r="G967" s="70">
        <f ca="1">INDEX(OFFSET(Data!$A$10,1,G$9+MATCH($A967+IF(G$9&gt;$B967,0,1),Data!$3:$3,0),Num_Orgs,1),MATCH($C967,OFFSET(Data!$A$10,1,MATCH($A967+IF(G$9&gt;$B967,0,1),Data!$3:$3,0)-1,Num_Orgs,1),0),1)</f>
        <v>0.86882271149652346</v>
      </c>
      <c r="H967" s="70">
        <f ca="1">INDEX(OFFSET(Data!$A$10,1,H$9+MATCH($A967+IF(H$9&gt;$B967,0,1),Data!$3:$3,0),Num_Orgs,1),MATCH($C967,OFFSET(Data!$A$10,1,MATCH($A967+IF(H$9&gt;$B967,0,1),Data!$3:$3,0)-1,Num_Orgs,1),0),1)</f>
        <v>1.0472099885161077</v>
      </c>
      <c r="I967" s="70">
        <f ca="1">INDEX(OFFSET(Data!$A$10,1,I$9+MATCH($A967+IF(I$9&gt;$B967,0,1),Data!$3:$3,0),Num_Orgs,1),MATCH($C967,OFFSET(Data!$A$10,1,MATCH($A967+IF(I$9&gt;$B967,0,1),Data!$3:$3,0)-1,Num_Orgs,1),0),1)</f>
        <v>0</v>
      </c>
      <c r="J967" s="26">
        <f ca="1">IFERROR((E967*SUM(Data!$C$8:$D$8))+(F967*Data!$E$8)+(G967*SUM(Data!$F$8:$G$8))+(H967*Data!$H$8)+(I967*Data!$I$8)+Data!$J$8,0)</f>
        <v>0.96382528420920366</v>
      </c>
      <c r="K967" s="119"/>
      <c r="L967" s="69"/>
      <c r="AI967" s="69"/>
    </row>
    <row r="968" spans="1:35" ht="13.8" x14ac:dyDescent="0.25">
      <c r="A968" s="118">
        <v>1</v>
      </c>
      <c r="B968" s="69">
        <f t="shared" si="744"/>
        <v>4</v>
      </c>
      <c r="C968" s="118" t="str">
        <f t="shared" si="745"/>
        <v>REF</v>
      </c>
      <c r="D968" s="69"/>
      <c r="E968" s="70">
        <f ca="1">INDEX(OFFSET(Data!$A$10,1,E$9+MATCH($A968+IF(E$9&gt;$B968,0,1),Data!$3:$3,0),Num_Orgs,1),MATCH($C968,OFFSET(Data!$A$10,1,MATCH($A968+IF(E$9&gt;$B968,0,1),Data!$3:$3,0)-1,Num_Orgs,1),0),1)</f>
        <v>0.88678579410111735</v>
      </c>
      <c r="F968" s="70">
        <f ca="1">INDEX(OFFSET(Data!$A$10,1,F$9+MATCH($A968+IF(F$9&gt;$B968,0,1),Data!$3:$3,0),Num_Orgs,1),MATCH($C968,OFFSET(Data!$A$10,1,MATCH($A968+IF(F$9&gt;$B968,0,1),Data!$3:$3,0)-1,Num_Orgs,1),0),1)</f>
        <v>0.99627950075333704</v>
      </c>
      <c r="G968" s="70">
        <f ca="1">INDEX(OFFSET(Data!$A$10,1,G$9+MATCH($A968+IF(G$9&gt;$B968,0,1),Data!$3:$3,0),Num_Orgs,1),MATCH($C968,OFFSET(Data!$A$10,1,MATCH($A968+IF(G$9&gt;$B968,0,1),Data!$3:$3,0)-1,Num_Orgs,1),0),1)</f>
        <v>0.99482441223858475</v>
      </c>
      <c r="H968" s="70">
        <f ca="1">INDEX(OFFSET(Data!$A$10,1,H$9+MATCH($A968+IF(H$9&gt;$B968,0,1),Data!$3:$3,0),Num_Orgs,1),MATCH($C968,OFFSET(Data!$A$10,1,MATCH($A968+IF(H$9&gt;$B968,0,1),Data!$3:$3,0)-1,Num_Orgs,1),0),1)</f>
        <v>0.85582706569965394</v>
      </c>
      <c r="I968" s="70">
        <f ca="1">INDEX(OFFSET(Data!$A$10,1,I$9+MATCH($A968+IF(I$9&gt;$B968,0,1),Data!$3:$3,0),Num_Orgs,1),MATCH($C968,OFFSET(Data!$A$10,1,MATCH($A968+IF(I$9&gt;$B968,0,1),Data!$3:$3,0)-1,Num_Orgs,1),0),1)</f>
        <v>0</v>
      </c>
      <c r="J968" s="26">
        <f ca="1">IFERROR((E968*SUM(Data!$C$8:$D$8))+(F968*Data!$E$8)+(G968*SUM(Data!$F$8:$G$8))+(H968*Data!$H$8)+(I968*Data!$I$8)+Data!$J$8,0)</f>
        <v>0.93652732782632753</v>
      </c>
      <c r="K968" s="119"/>
      <c r="L968" s="69"/>
      <c r="AI968" s="69"/>
    </row>
    <row r="969" spans="1:35" ht="13.8" x14ac:dyDescent="0.25">
      <c r="A969" s="118">
        <v>1</v>
      </c>
      <c r="B969" s="69">
        <f t="shared" si="744"/>
        <v>4</v>
      </c>
      <c r="C969" s="118" t="str">
        <f t="shared" si="745"/>
        <v>REM</v>
      </c>
      <c r="D969" s="69"/>
      <c r="E969" s="70">
        <f ca="1">INDEX(OFFSET(Data!$A$10,1,E$9+MATCH($A969+IF(E$9&gt;$B969,0,1),Data!$3:$3,0),Num_Orgs,1),MATCH($C969,OFFSET(Data!$A$10,1,MATCH($A969+IF(E$9&gt;$B969,0,1),Data!$3:$3,0)-1,Num_Orgs,1),0),1)</f>
        <v>0.94288494148014956</v>
      </c>
      <c r="F969" s="70">
        <f ca="1">INDEX(OFFSET(Data!$A$10,1,F$9+MATCH($A969+IF(F$9&gt;$B969,0,1),Data!$3:$3,0),Num_Orgs,1),MATCH($C969,OFFSET(Data!$A$10,1,MATCH($A969+IF(F$9&gt;$B969,0,1),Data!$3:$3,0)-1,Num_Orgs,1),0),1)</f>
        <v>0.99627950075333704</v>
      </c>
      <c r="G969" s="70">
        <f ca="1">INDEX(OFFSET(Data!$A$10,1,G$9+MATCH($A969+IF(G$9&gt;$B969,0,1),Data!$3:$3,0),Num_Orgs,1),MATCH($C969,OFFSET(Data!$A$10,1,MATCH($A969+IF(G$9&gt;$B969,0,1),Data!$3:$3,0)-1,Num_Orgs,1),0),1)</f>
        <v>0.92786891519046211</v>
      </c>
      <c r="H969" s="70">
        <f ca="1">INDEX(OFFSET(Data!$A$10,1,H$9+MATCH($A969+IF(H$9&gt;$B969,0,1),Data!$3:$3,0),Num_Orgs,1),MATCH($C969,OFFSET(Data!$A$10,1,MATCH($A969+IF(H$9&gt;$B969,0,1),Data!$3:$3,0)-1,Num_Orgs,1),0),1)</f>
        <v>0.28062756049730736</v>
      </c>
      <c r="I969" s="70">
        <f ca="1">INDEX(OFFSET(Data!$A$10,1,I$9+MATCH($A969+IF(I$9&gt;$B969,0,1),Data!$3:$3,0),Num_Orgs,1),MATCH($C969,OFFSET(Data!$A$10,1,MATCH($A969+IF(I$9&gt;$B969,0,1),Data!$3:$3,0)-1,Num_Orgs,1),0),1)</f>
        <v>0</v>
      </c>
      <c r="J969" s="26">
        <f ca="1">IFERROR((E969*SUM(Data!$C$8:$D$8))+(F969*Data!$E$8)+(G969*SUM(Data!$F$8:$G$8))+(H969*Data!$H$8)+(I969*Data!$I$8)+Data!$J$8,0)</f>
        <v>0.9629725894636052</v>
      </c>
      <c r="K969" s="119"/>
      <c r="L969" s="69"/>
      <c r="AI969" s="69"/>
    </row>
    <row r="970" spans="1:35" ht="13.8" x14ac:dyDescent="0.25">
      <c r="A970" s="118">
        <v>1</v>
      </c>
      <c r="B970" s="69">
        <f t="shared" si="744"/>
        <v>4</v>
      </c>
      <c r="C970" s="118" t="str">
        <f t="shared" si="745"/>
        <v>REN</v>
      </c>
      <c r="D970" s="69"/>
      <c r="E970" s="70">
        <f ca="1">INDEX(OFFSET(Data!$A$10,1,E$9+MATCH($A970+IF(E$9&gt;$B970,0,1),Data!$3:$3,0),Num_Orgs,1),MATCH($C970,OFFSET(Data!$A$10,1,MATCH($A970+IF(E$9&gt;$B970,0,1),Data!$3:$3,0)-1,Num_Orgs,1),0),1)</f>
        <v>0.94538041928002148</v>
      </c>
      <c r="F970" s="70">
        <f ca="1">INDEX(OFFSET(Data!$A$10,1,F$9+MATCH($A970+IF(F$9&gt;$B970,0,1),Data!$3:$3,0),Num_Orgs,1),MATCH($C970,OFFSET(Data!$A$10,1,MATCH($A970+IF(F$9&gt;$B970,0,1),Data!$3:$3,0)-1,Num_Orgs,1),0),1)</f>
        <v>0.99627950075333704</v>
      </c>
      <c r="G970" s="70">
        <f ca="1">INDEX(OFFSET(Data!$A$10,1,G$9+MATCH($A970+IF(G$9&gt;$B970,0,1),Data!$3:$3,0),Num_Orgs,1),MATCH($C970,OFFSET(Data!$A$10,1,MATCH($A970+IF(G$9&gt;$B970,0,1),Data!$3:$3,0)-1,Num_Orgs,1),0),1)</f>
        <v>0.96653011999006455</v>
      </c>
      <c r="H970" s="70">
        <f ca="1">INDEX(OFFSET(Data!$A$10,1,H$9+MATCH($A970+IF(H$9&gt;$B970,0,1),Data!$3:$3,0),Num_Orgs,1),MATCH($C970,OFFSET(Data!$A$10,1,MATCH($A970+IF(H$9&gt;$B970,0,1),Data!$3:$3,0)-1,Num_Orgs,1),0),1)</f>
        <v>0.60278203400585162</v>
      </c>
      <c r="I970" s="70">
        <f ca="1">INDEX(OFFSET(Data!$A$10,1,I$9+MATCH($A970+IF(I$9&gt;$B970,0,1),Data!$3:$3,0),Num_Orgs,1),MATCH($C970,OFFSET(Data!$A$10,1,MATCH($A970+IF(I$9&gt;$B970,0,1),Data!$3:$3,0)-1,Num_Orgs,1),0),1)</f>
        <v>0</v>
      </c>
      <c r="J970" s="26">
        <f ca="1">IFERROR((E970*SUM(Data!$C$8:$D$8))+(F970*Data!$E$8)+(G970*SUM(Data!$F$8:$G$8))+(H970*Data!$H$8)+(I970*Data!$I$8)+Data!$J$8,0)</f>
        <v>0.96681663939169948</v>
      </c>
      <c r="K970" s="119"/>
      <c r="L970" s="69"/>
      <c r="AI970" s="69"/>
    </row>
    <row r="971" spans="1:35" ht="13.8" x14ac:dyDescent="0.25">
      <c r="A971" s="118">
        <v>1</v>
      </c>
      <c r="B971" s="69">
        <f t="shared" si="744"/>
        <v>4</v>
      </c>
      <c r="C971" s="118" t="str">
        <f t="shared" si="745"/>
        <v>REP</v>
      </c>
      <c r="D971" s="69"/>
      <c r="E971" s="70">
        <f ca="1">INDEX(OFFSET(Data!$A$10,1,E$9+MATCH($A971+IF(E$9&gt;$B971,0,1),Data!$3:$3,0),Num_Orgs,1),MATCH($C971,OFFSET(Data!$A$10,1,MATCH($A971+IF(E$9&gt;$B971,0,1),Data!$3:$3,0)-1,Num_Orgs,1),0),1)</f>
        <v>0.94516227266856312</v>
      </c>
      <c r="F971" s="70">
        <f ca="1">INDEX(OFFSET(Data!$A$10,1,F$9+MATCH($A971+IF(F$9&gt;$B971,0,1),Data!$3:$3,0),Num_Orgs,1),MATCH($C971,OFFSET(Data!$A$10,1,MATCH($A971+IF(F$9&gt;$B971,0,1),Data!$3:$3,0)-1,Num_Orgs,1),0),1)</f>
        <v>0.99627950075333704</v>
      </c>
      <c r="G971" s="70">
        <f ca="1">INDEX(OFFSET(Data!$A$10,1,G$9+MATCH($A971+IF(G$9&gt;$B971,0,1),Data!$3:$3,0),Num_Orgs,1),MATCH($C971,OFFSET(Data!$A$10,1,MATCH($A971+IF(G$9&gt;$B971,0,1),Data!$3:$3,0)-1,Num_Orgs,1),0),1)</f>
        <v>0.92786891519046188</v>
      </c>
      <c r="H971" s="70">
        <f ca="1">INDEX(OFFSET(Data!$A$10,1,H$9+MATCH($A971+IF(H$9&gt;$B971,0,1),Data!$3:$3,0),Num_Orgs,1),MATCH($C971,OFFSET(Data!$A$10,1,MATCH($A971+IF(H$9&gt;$B971,0,1),Data!$3:$3,0)-1,Num_Orgs,1),0),1)</f>
        <v>0.7315679626353575</v>
      </c>
      <c r="I971" s="70">
        <f ca="1">INDEX(OFFSET(Data!$A$10,1,I$9+MATCH($A971+IF(I$9&gt;$B971,0,1),Data!$3:$3,0),Num_Orgs,1),MATCH($C971,OFFSET(Data!$A$10,1,MATCH($A971+IF(I$9&gt;$B971,0,1),Data!$3:$3,0)-1,Num_Orgs,1),0),1)</f>
        <v>0</v>
      </c>
      <c r="J971" s="26">
        <f ca="1">IFERROR((E971*SUM(Data!$C$8:$D$8))+(F971*Data!$E$8)+(G971*SUM(Data!$F$8:$G$8))+(H971*Data!$H$8)+(I971*Data!$I$8)+Data!$J$8,0)</f>
        <v>0.96624429619897167</v>
      </c>
      <c r="K971" s="119"/>
      <c r="L971" s="69"/>
      <c r="AI971" s="69"/>
    </row>
    <row r="972" spans="1:35" ht="13.8" x14ac:dyDescent="0.25">
      <c r="A972" s="118">
        <v>1</v>
      </c>
      <c r="B972" s="69">
        <f t="shared" si="744"/>
        <v>4</v>
      </c>
      <c r="C972" s="118" t="str">
        <f t="shared" si="745"/>
        <v>RET</v>
      </c>
      <c r="D972" s="69"/>
      <c r="E972" s="70">
        <f ca="1">INDEX(OFFSET(Data!$A$10,1,E$9+MATCH($A972+IF(E$9&gt;$B972,0,1),Data!$3:$3,0),Num_Orgs,1),MATCH($C972,OFFSET(Data!$A$10,1,MATCH($A972+IF(E$9&gt;$B972,0,1),Data!$3:$3,0)-1,Num_Orgs,1),0),1)</f>
        <v>0.94288206220382897</v>
      </c>
      <c r="F972" s="70">
        <f ca="1">INDEX(OFFSET(Data!$A$10,1,F$9+MATCH($A972+IF(F$9&gt;$B972,0,1),Data!$3:$3,0),Num_Orgs,1),MATCH($C972,OFFSET(Data!$A$10,1,MATCH($A972+IF(F$9&gt;$B972,0,1),Data!$3:$3,0)-1,Num_Orgs,1),0),1)</f>
        <v>0.99627950075333704</v>
      </c>
      <c r="G972" s="70">
        <f ca="1">INDEX(OFFSET(Data!$A$10,1,G$9+MATCH($A972+IF(G$9&gt;$B972,0,1),Data!$3:$3,0),Num_Orgs,1),MATCH($C972,OFFSET(Data!$A$10,1,MATCH($A972+IF(G$9&gt;$B972,0,1),Data!$3:$3,0)-1,Num_Orgs,1),0),1)</f>
        <v>0.927868915190462</v>
      </c>
      <c r="H972" s="70">
        <f ca="1">INDEX(OFFSET(Data!$A$10,1,H$9+MATCH($A972+IF(H$9&gt;$B972,0,1),Data!$3:$3,0),Num_Orgs,1),MATCH($C972,OFFSET(Data!$A$10,1,MATCH($A972+IF(H$9&gt;$B972,0,1),Data!$3:$3,0)-1,Num_Orgs,1),0),1)</f>
        <v>0.59450790874219317</v>
      </c>
      <c r="I972" s="70">
        <f ca="1">INDEX(OFFSET(Data!$A$10,1,I$9+MATCH($A972+IF(I$9&gt;$B972,0,1),Data!$3:$3,0),Num_Orgs,1),MATCH($C972,OFFSET(Data!$A$10,1,MATCH($A972+IF(I$9&gt;$B972,0,1),Data!$3:$3,0)-1,Num_Orgs,1),0),1)</f>
        <v>0</v>
      </c>
      <c r="J972" s="26">
        <f ca="1">IFERROR((E972*SUM(Data!$C$8:$D$8))+(F972*Data!$E$8)+(G972*SUM(Data!$F$8:$G$8))+(H972*Data!$H$8)+(I972*Data!$I$8)+Data!$J$8,0)</f>
        <v>0.96437782066893196</v>
      </c>
      <c r="K972" s="119"/>
      <c r="L972" s="69"/>
      <c r="AI972" s="69"/>
    </row>
    <row r="973" spans="1:35" ht="13.8" x14ac:dyDescent="0.25">
      <c r="A973" s="118">
        <v>1</v>
      </c>
      <c r="B973" s="69">
        <f t="shared" si="744"/>
        <v>4</v>
      </c>
      <c r="C973" s="118" t="str">
        <f t="shared" si="745"/>
        <v>RF4</v>
      </c>
      <c r="D973" s="69"/>
      <c r="E973" s="70">
        <f ca="1">INDEX(OFFSET(Data!$A$10,1,E$9+MATCH($A973+IF(E$9&gt;$B973,0,1),Data!$3:$3,0),Num_Orgs,1),MATCH($C973,OFFSET(Data!$A$10,1,MATCH($A973+IF(E$9&gt;$B973,0,1),Data!$3:$3,0)-1,Num_Orgs,1),0),1)</f>
        <v>1.1264601116084056</v>
      </c>
      <c r="F973" s="70">
        <f ca="1">INDEX(OFFSET(Data!$A$10,1,F$9+MATCH($A973+IF(F$9&gt;$B973,0,1),Data!$3:$3,0),Num_Orgs,1),MATCH($C973,OFFSET(Data!$A$10,1,MATCH($A973+IF(F$9&gt;$B973,0,1),Data!$3:$3,0)-1,Num_Orgs,1),0),1)</f>
        <v>1.0185549790730142</v>
      </c>
      <c r="G973" s="70">
        <f ca="1">INDEX(OFFSET(Data!$A$10,1,G$9+MATCH($A973+IF(G$9&gt;$B973,0,1),Data!$3:$3,0),Num_Orgs,1),MATCH($C973,OFFSET(Data!$A$10,1,MATCH($A973+IF(G$9&gt;$B973,0,1),Data!$3:$3,0)-1,Num_Orgs,1),0),1)</f>
        <v>1.0221829242990925</v>
      </c>
      <c r="H973" s="70">
        <f ca="1">INDEX(OFFSET(Data!$A$10,1,H$9+MATCH($A973+IF(H$9&gt;$B973,0,1),Data!$3:$3,0),Num_Orgs,1),MATCH($C973,OFFSET(Data!$A$10,1,MATCH($A973+IF(H$9&gt;$B973,0,1),Data!$3:$3,0)-1,Num_Orgs,1),0),1)</f>
        <v>1.456982884953411</v>
      </c>
      <c r="I973" s="70">
        <f ca="1">INDEX(OFFSET(Data!$A$10,1,I$9+MATCH($A973+IF(I$9&gt;$B973,0,1),Data!$3:$3,0),Num_Orgs,1),MATCH($C973,OFFSET(Data!$A$10,1,MATCH($A973+IF(I$9&gt;$B973,0,1),Data!$3:$3,0)-1,Num_Orgs,1),0),1)</f>
        <v>0</v>
      </c>
      <c r="J973" s="26">
        <f ca="1">IFERROR((E973*SUM(Data!$C$8:$D$8))+(F973*Data!$E$8)+(G973*SUM(Data!$F$8:$G$8))+(H973*Data!$H$8)+(I973*Data!$I$8)+Data!$J$8,0)</f>
        <v>1.0746643376147129</v>
      </c>
      <c r="K973" s="119"/>
      <c r="L973" s="69"/>
      <c r="AI973" s="69"/>
    </row>
    <row r="974" spans="1:35" ht="13.8" x14ac:dyDescent="0.25">
      <c r="A974" s="118">
        <v>1</v>
      </c>
      <c r="B974" s="69">
        <f t="shared" si="744"/>
        <v>4</v>
      </c>
      <c r="C974" s="118" t="str">
        <f t="shared" si="745"/>
        <v>RFF</v>
      </c>
      <c r="D974" s="69"/>
      <c r="E974" s="70">
        <f ca="1">INDEX(OFFSET(Data!$A$10,1,E$9+MATCH($A974+IF(E$9&gt;$B974,0,1),Data!$3:$3,0),Num_Orgs,1),MATCH($C974,OFFSET(Data!$A$10,1,MATCH($A974+IF(E$9&gt;$B974,0,1),Data!$3:$3,0)-1,Num_Orgs,1),0),1)</f>
        <v>0.9370794811540073</v>
      </c>
      <c r="F974" s="70">
        <f ca="1">INDEX(OFFSET(Data!$A$10,1,F$9+MATCH($A974+IF(F$9&gt;$B974,0,1),Data!$3:$3,0),Num_Orgs,1),MATCH($C974,OFFSET(Data!$A$10,1,MATCH($A974+IF(F$9&gt;$B974,0,1),Data!$3:$3,0)-1,Num_Orgs,1),0),1)</f>
        <v>0.99627950075333704</v>
      </c>
      <c r="G974" s="70">
        <f ca="1">INDEX(OFFSET(Data!$A$10,1,G$9+MATCH($A974+IF(G$9&gt;$B974,0,1),Data!$3:$3,0),Num_Orgs,1),MATCH($C974,OFFSET(Data!$A$10,1,MATCH($A974+IF(G$9&gt;$B974,0,1),Data!$3:$3,0)-1,Num_Orgs,1),0),1)</f>
        <v>0.87954240919095883</v>
      </c>
      <c r="H974" s="70">
        <f ca="1">INDEX(OFFSET(Data!$A$10,1,H$9+MATCH($A974+IF(H$9&gt;$B974,0,1),Data!$3:$3,0),Num_Orgs,1),MATCH($C974,OFFSET(Data!$A$10,1,MATCH($A974+IF(H$9&gt;$B974,0,1),Data!$3:$3,0)-1,Num_Orgs,1),0),1)</f>
        <v>0.5069020167217958</v>
      </c>
      <c r="I974" s="70">
        <f ca="1">INDEX(OFFSET(Data!$A$10,1,I$9+MATCH($A974+IF(I$9&gt;$B974,0,1),Data!$3:$3,0),Num_Orgs,1),MATCH($C974,OFFSET(Data!$A$10,1,MATCH($A974+IF(I$9&gt;$B974,0,1),Data!$3:$3,0)-1,Num_Orgs,1),0),1)</f>
        <v>0</v>
      </c>
      <c r="J974" s="26">
        <f ca="1">IFERROR((E974*SUM(Data!$C$8:$D$8))+(F974*Data!$E$8)+(G974*SUM(Data!$F$8:$G$8))+(H974*Data!$H$8)+(I974*Data!$I$8)+Data!$J$8,0)</f>
        <v>0.95951148833553379</v>
      </c>
      <c r="K974" s="119"/>
      <c r="L974" s="69"/>
      <c r="AI974" s="69"/>
    </row>
    <row r="975" spans="1:35" ht="13.8" x14ac:dyDescent="0.25">
      <c r="A975" s="118">
        <v>1</v>
      </c>
      <c r="B975" s="69">
        <f t="shared" si="744"/>
        <v>4</v>
      </c>
      <c r="C975" s="118" t="str">
        <f t="shared" si="745"/>
        <v>RFR</v>
      </c>
      <c r="D975" s="69"/>
      <c r="E975" s="70">
        <f ca="1">INDEX(OFFSET(Data!$A$10,1,E$9+MATCH($A975+IF(E$9&gt;$B975,0,1),Data!$3:$3,0),Num_Orgs,1),MATCH($C975,OFFSET(Data!$A$10,1,MATCH($A975+IF(E$9&gt;$B975,0,1),Data!$3:$3,0)-1,Num_Orgs,1),0),1)</f>
        <v>0.9331565476740693</v>
      </c>
      <c r="F975" s="70">
        <f ca="1">INDEX(OFFSET(Data!$A$10,1,F$9+MATCH($A975+IF(F$9&gt;$B975,0,1),Data!$3:$3,0),Num_Orgs,1),MATCH($C975,OFFSET(Data!$A$10,1,MATCH($A975+IF(F$9&gt;$B975,0,1),Data!$3:$3,0)-1,Num_Orgs,1),0),1)</f>
        <v>0.99627950075333704</v>
      </c>
      <c r="G975" s="70">
        <f ca="1">INDEX(OFFSET(Data!$A$10,1,G$9+MATCH($A975+IF(G$9&gt;$B975,0,1),Data!$3:$3,0),Num_Orgs,1),MATCH($C975,OFFSET(Data!$A$10,1,MATCH($A975+IF(G$9&gt;$B975,0,1),Data!$3:$3,0)-1,Num_Orgs,1),0),1)</f>
        <v>0.88920771039085944</v>
      </c>
      <c r="H975" s="70">
        <f ca="1">INDEX(OFFSET(Data!$A$10,1,H$9+MATCH($A975+IF(H$9&gt;$B975,0,1),Data!$3:$3,0),Num_Orgs,1),MATCH($C975,OFFSET(Data!$A$10,1,MATCH($A975+IF(H$9&gt;$B975,0,1),Data!$3:$3,0)-1,Num_Orgs,1),0),1)</f>
        <v>0.26879636354975178</v>
      </c>
      <c r="I975" s="70">
        <f ca="1">INDEX(OFFSET(Data!$A$10,1,I$9+MATCH($A975+IF(I$9&gt;$B975,0,1),Data!$3:$3,0),Num_Orgs,1),MATCH($C975,OFFSET(Data!$A$10,1,MATCH($A975+IF(I$9&gt;$B975,0,1),Data!$3:$3,0)-1,Num_Orgs,1),0),1)</f>
        <v>0</v>
      </c>
      <c r="J975" s="26">
        <f ca="1">IFERROR((E975*SUM(Data!$C$8:$D$8))+(F975*Data!$E$8)+(G975*SUM(Data!$F$8:$G$8))+(H975*Data!$H$8)+(I975*Data!$I$8)+Data!$J$8,0)</f>
        <v>0.95654747065752721</v>
      </c>
      <c r="K975" s="119"/>
      <c r="L975" s="69"/>
      <c r="AI975" s="69"/>
    </row>
    <row r="976" spans="1:35" ht="13.8" x14ac:dyDescent="0.25">
      <c r="A976" s="118">
        <v>1</v>
      </c>
      <c r="B976" s="69">
        <f t="shared" si="744"/>
        <v>4</v>
      </c>
      <c r="C976" s="118" t="str">
        <f t="shared" si="745"/>
        <v>RFS</v>
      </c>
      <c r="D976" s="69"/>
      <c r="E976" s="70">
        <f ca="1">INDEX(OFFSET(Data!$A$10,1,E$9+MATCH($A976+IF(E$9&gt;$B976,0,1),Data!$3:$3,0),Num_Orgs,1),MATCH($C976,OFFSET(Data!$A$10,1,MATCH($A976+IF(E$9&gt;$B976,0,1),Data!$3:$3,0)-1,Num_Orgs,1),0),1)</f>
        <v>0.93414535805998677</v>
      </c>
      <c r="F976" s="70">
        <f ca="1">INDEX(OFFSET(Data!$A$10,1,F$9+MATCH($A976+IF(F$9&gt;$B976,0,1),Data!$3:$3,0),Num_Orgs,1),MATCH($C976,OFFSET(Data!$A$10,1,MATCH($A976+IF(F$9&gt;$B976,0,1),Data!$3:$3,0)-1,Num_Orgs,1),0),1)</f>
        <v>0.99627950075333704</v>
      </c>
      <c r="G976" s="70">
        <f ca="1">INDEX(OFFSET(Data!$A$10,1,G$9+MATCH($A976+IF(G$9&gt;$B976,0,1),Data!$3:$3,0),Num_Orgs,1),MATCH($C976,OFFSET(Data!$A$10,1,MATCH($A976+IF(G$9&gt;$B976,0,1),Data!$3:$3,0)-1,Num_Orgs,1),0),1)</f>
        <v>0.90853831279066066</v>
      </c>
      <c r="H976" s="70">
        <f ca="1">INDEX(OFFSET(Data!$A$10,1,H$9+MATCH($A976+IF(H$9&gt;$B976,0,1),Data!$3:$3,0),Num_Orgs,1),MATCH($C976,OFFSET(Data!$A$10,1,MATCH($A976+IF(H$9&gt;$B976,0,1),Data!$3:$3,0)-1,Num_Orgs,1),0),1)</f>
        <v>0.51558413295023242</v>
      </c>
      <c r="I976" s="70">
        <f ca="1">INDEX(OFFSET(Data!$A$10,1,I$9+MATCH($A976+IF(I$9&gt;$B976,0,1),Data!$3:$3,0),Num_Orgs,1),MATCH($C976,OFFSET(Data!$A$10,1,MATCH($A976+IF(I$9&gt;$B976,0,1),Data!$3:$3,0)-1,Num_Orgs,1),0),1)</f>
        <v>0</v>
      </c>
      <c r="J976" s="26">
        <f ca="1">IFERROR((E976*SUM(Data!$C$8:$D$8))+(F976*Data!$E$8)+(G976*SUM(Data!$F$8:$G$8))+(H976*Data!$H$8)+(I976*Data!$I$8)+Data!$J$8,0)</f>
        <v>0.95871146043080691</v>
      </c>
      <c r="K976" s="119"/>
      <c r="L976" s="69"/>
      <c r="AI976" s="69"/>
    </row>
    <row r="977" spans="1:35" ht="13.8" x14ac:dyDescent="0.25">
      <c r="A977" s="118">
        <v>1</v>
      </c>
      <c r="B977" s="69">
        <f t="shared" si="744"/>
        <v>4</v>
      </c>
      <c r="C977" s="118" t="str">
        <f t="shared" si="745"/>
        <v>RGD</v>
      </c>
      <c r="D977" s="69"/>
      <c r="E977" s="70">
        <f ca="1">INDEX(OFFSET(Data!$A$10,1,E$9+MATCH($A977+IF(E$9&gt;$B977,0,1),Data!$3:$3,0),Num_Orgs,1),MATCH($C977,OFFSET(Data!$A$10,1,MATCH($A977+IF(E$9&gt;$B977,0,1),Data!$3:$3,0)-1,Num_Orgs,1),0),1)</f>
        <v>0.94974663369707579</v>
      </c>
      <c r="F977" s="70">
        <f ca="1">INDEX(OFFSET(Data!$A$10,1,F$9+MATCH($A977+IF(F$9&gt;$B977,0,1),Data!$3:$3,0),Num_Orgs,1),MATCH($C977,OFFSET(Data!$A$10,1,MATCH($A977+IF(F$9&gt;$B977,0,1),Data!$3:$3,0)-1,Num_Orgs,1),0),1)</f>
        <v>0.99627950075333704</v>
      </c>
      <c r="G977" s="70">
        <f ca="1">INDEX(OFFSET(Data!$A$10,1,G$9+MATCH($A977+IF(G$9&gt;$B977,0,1),Data!$3:$3,0),Num_Orgs,1),MATCH($C977,OFFSET(Data!$A$10,1,MATCH($A977+IF(G$9&gt;$B977,0,1),Data!$3:$3,0)-1,Num_Orgs,1),0),1)</f>
        <v>0.93588769250374582</v>
      </c>
      <c r="H977" s="70">
        <f ca="1">INDEX(OFFSET(Data!$A$10,1,H$9+MATCH($A977+IF(H$9&gt;$B977,0,1),Data!$3:$3,0),Num_Orgs,1),MATCH($C977,OFFSET(Data!$A$10,1,MATCH($A977+IF(H$9&gt;$B977,0,1),Data!$3:$3,0)-1,Num_Orgs,1),0),1)</f>
        <v>0.1484631907076166</v>
      </c>
      <c r="I977" s="70">
        <f ca="1">INDEX(OFFSET(Data!$A$10,1,I$9+MATCH($A977+IF(I$9&gt;$B977,0,1),Data!$3:$3,0),Num_Orgs,1),MATCH($C977,OFFSET(Data!$A$10,1,MATCH($A977+IF(I$9&gt;$B977,0,1),Data!$3:$3,0)-1,Num_Orgs,1),0),1)</f>
        <v>0</v>
      </c>
      <c r="J977" s="26">
        <f ca="1">IFERROR((E977*SUM(Data!$C$8:$D$8))+(F977*Data!$E$8)+(G977*SUM(Data!$F$8:$G$8))+(H977*Data!$H$8)+(I977*Data!$I$8)+Data!$J$8,0)</f>
        <v>0.96636189581822829</v>
      </c>
      <c r="K977" s="119"/>
      <c r="L977" s="69"/>
      <c r="AI977" s="69"/>
    </row>
    <row r="978" spans="1:35" ht="13.8" x14ac:dyDescent="0.25">
      <c r="A978" s="118">
        <v>1</v>
      </c>
      <c r="B978" s="69">
        <f t="shared" si="744"/>
        <v>4</v>
      </c>
      <c r="C978" s="118" t="str">
        <f t="shared" si="745"/>
        <v>RGM</v>
      </c>
      <c r="D978" s="69"/>
      <c r="E978" s="70">
        <f ca="1">INDEX(OFFSET(Data!$A$10,1,E$9+MATCH($A978+IF(E$9&gt;$B978,0,1),Data!$3:$3,0),Num_Orgs,1),MATCH($C978,OFFSET(Data!$A$10,1,MATCH($A978+IF(E$9&gt;$B978,0,1),Data!$3:$3,0)-1,Num_Orgs,1),0),1)</f>
        <v>0.99431736038819862</v>
      </c>
      <c r="F978" s="70">
        <f ca="1">INDEX(OFFSET(Data!$A$10,1,F$9+MATCH($A978+IF(F$9&gt;$B978,0,1),Data!$3:$3,0),Num_Orgs,1),MATCH($C978,OFFSET(Data!$A$10,1,MATCH($A978+IF(F$9&gt;$B978,0,1),Data!$3:$3,0)-1,Num_Orgs,1),0),1)</f>
        <v>0.99627950075333704</v>
      </c>
      <c r="G978" s="70">
        <f ca="1">INDEX(OFFSET(Data!$A$10,1,G$9+MATCH($A978+IF(G$9&gt;$B978,0,1),Data!$3:$3,0),Num_Orgs,1),MATCH($C978,OFFSET(Data!$A$10,1,MATCH($A978+IF(G$9&gt;$B978,0,1),Data!$3:$3,0)-1,Num_Orgs,1),0),1)</f>
        <v>0.97619542118996527</v>
      </c>
      <c r="H978" s="70">
        <f ca="1">INDEX(OFFSET(Data!$A$10,1,H$9+MATCH($A978+IF(H$9&gt;$B978,0,1),Data!$3:$3,0),Num_Orgs,1),MATCH($C978,OFFSET(Data!$A$10,1,MATCH($A978+IF(H$9&gt;$B978,0,1),Data!$3:$3,0)-1,Num_Orgs,1),0),1)</f>
        <v>0.31604437333212632</v>
      </c>
      <c r="I978" s="70">
        <f ca="1">INDEX(OFFSET(Data!$A$10,1,I$9+MATCH($A978+IF(I$9&gt;$B978,0,1),Data!$3:$3,0),Num_Orgs,1),MATCH($C978,OFFSET(Data!$A$10,1,MATCH($A978+IF(I$9&gt;$B978,0,1),Data!$3:$3,0)-1,Num_Orgs,1),0),1)</f>
        <v>0</v>
      </c>
      <c r="J978" s="26">
        <f ca="1">IFERROR((E978*SUM(Data!$C$8:$D$8))+(F978*Data!$E$8)+(G978*SUM(Data!$F$8:$G$8))+(H978*Data!$H$8)+(I978*Data!$I$8)+Data!$J$8,0)</f>
        <v>0.99266252595200122</v>
      </c>
      <c r="K978" s="119"/>
      <c r="L978" s="69"/>
      <c r="AI978" s="69"/>
    </row>
    <row r="979" spans="1:35" ht="13.8" x14ac:dyDescent="0.25">
      <c r="A979" s="118">
        <v>1</v>
      </c>
      <c r="B979" s="69">
        <f t="shared" si="744"/>
        <v>4</v>
      </c>
      <c r="C979" s="118" t="str">
        <f t="shared" si="745"/>
        <v>RGN</v>
      </c>
      <c r="D979" s="69"/>
      <c r="E979" s="70">
        <f ca="1">INDEX(OFFSET(Data!$A$10,1,E$9+MATCH($A979+IF(E$9&gt;$B979,0,1),Data!$3:$3,0),Num_Orgs,1),MATCH($C979,OFFSET(Data!$A$10,1,MATCH($A979+IF(E$9&gt;$B979,0,1),Data!$3:$3,0)-1,Num_Orgs,1),0),1)</f>
        <v>0.97604490283902312</v>
      </c>
      <c r="F979" s="70">
        <f ca="1">INDEX(OFFSET(Data!$A$10,1,F$9+MATCH($A979+IF(F$9&gt;$B979,0,1),Data!$3:$3,0),Num_Orgs,1),MATCH($C979,OFFSET(Data!$A$10,1,MATCH($A979+IF(F$9&gt;$B979,0,1),Data!$3:$3,0)-1,Num_Orgs,1),0),1)</f>
        <v>0.99627950075333704</v>
      </c>
      <c r="G979" s="70">
        <f ca="1">INDEX(OFFSET(Data!$A$10,1,G$9+MATCH($A979+IF(G$9&gt;$B979,0,1),Data!$3:$3,0),Num_Orgs,1),MATCH($C979,OFFSET(Data!$A$10,1,MATCH($A979+IF(G$9&gt;$B979,0,1),Data!$3:$3,0)-1,Num_Orgs,1),0),1)</f>
        <v>0.95287980850045551</v>
      </c>
      <c r="H979" s="70">
        <f ca="1">INDEX(OFFSET(Data!$A$10,1,H$9+MATCH($A979+IF(H$9&gt;$B979,0,1),Data!$3:$3,0),Num_Orgs,1),MATCH($C979,OFFSET(Data!$A$10,1,MATCH($A979+IF(H$9&gt;$B979,0,1),Data!$3:$3,0)-1,Num_Orgs,1),0),1)</f>
        <v>1.201941018225517</v>
      </c>
      <c r="I979" s="70">
        <f ca="1">INDEX(OFFSET(Data!$A$10,1,I$9+MATCH($A979+IF(I$9&gt;$B979,0,1),Data!$3:$3,0),Num_Orgs,1),MATCH($C979,OFFSET(Data!$A$10,1,MATCH($A979+IF(I$9&gt;$B979,0,1),Data!$3:$3,0)-1,Num_Orgs,1),0),1)</f>
        <v>0</v>
      </c>
      <c r="J979" s="26">
        <f ca="1">IFERROR((E979*SUM(Data!$C$8:$D$8))+(F979*Data!$E$8)+(G979*SUM(Data!$F$8:$G$8))+(H979*Data!$H$8)+(I979*Data!$I$8)+Data!$J$8,0)</f>
        <v>0.98597781329488643</v>
      </c>
      <c r="K979" s="119"/>
      <c r="L979" s="69"/>
      <c r="AI979" s="69"/>
    </row>
    <row r="980" spans="1:35" ht="13.8" x14ac:dyDescent="0.25">
      <c r="A980" s="118">
        <v>1</v>
      </c>
      <c r="B980" s="69">
        <f t="shared" si="744"/>
        <v>4</v>
      </c>
      <c r="C980" s="118" t="str">
        <f t="shared" si="745"/>
        <v>RGP</v>
      </c>
      <c r="D980" s="69"/>
      <c r="E980" s="70">
        <f ca="1">INDEX(OFFSET(Data!$A$10,1,E$9+MATCH($A980+IF(E$9&gt;$B980,0,1),Data!$3:$3,0),Num_Orgs,1),MATCH($C980,OFFSET(Data!$A$10,1,MATCH($A980+IF(E$9&gt;$B980,0,1),Data!$3:$3,0)-1,Num_Orgs,1),0),1)</f>
        <v>0.92928354057140472</v>
      </c>
      <c r="F980" s="70">
        <f ca="1">INDEX(OFFSET(Data!$A$10,1,F$9+MATCH($A980+IF(F$9&gt;$B980,0,1),Data!$3:$3,0),Num_Orgs,1),MATCH($C980,OFFSET(Data!$A$10,1,MATCH($A980+IF(F$9&gt;$B980,0,1),Data!$3:$3,0)-1,Num_Orgs,1),0),1)</f>
        <v>0.99627950075333704</v>
      </c>
      <c r="G980" s="70">
        <f ca="1">INDEX(OFFSET(Data!$A$10,1,G$9+MATCH($A980+IF(G$9&gt;$B980,0,1),Data!$3:$3,0),Num_Orgs,1),MATCH($C980,OFFSET(Data!$A$10,1,MATCH($A980+IF(G$9&gt;$B980,0,1),Data!$3:$3,0)-1,Num_Orgs,1),0),1)</f>
        <v>0.94719951759026322</v>
      </c>
      <c r="H980" s="70">
        <f ca="1">INDEX(OFFSET(Data!$A$10,1,H$9+MATCH($A980+IF(H$9&gt;$B980,0,1),Data!$3:$3,0),Num_Orgs,1),MATCH($C980,OFFSET(Data!$A$10,1,MATCH($A980+IF(H$9&gt;$B980,0,1),Data!$3:$3,0)-1,Num_Orgs,1),0),1)</f>
        <v>0.29719626492837359</v>
      </c>
      <c r="I980" s="70">
        <f ca="1">INDEX(OFFSET(Data!$A$10,1,I$9+MATCH($A980+IF(I$9&gt;$B980,0,1),Data!$3:$3,0),Num_Orgs,1),MATCH($C980,OFFSET(Data!$A$10,1,MATCH($A980+IF(I$9&gt;$B980,0,1),Data!$3:$3,0)-1,Num_Orgs,1),0),1)</f>
        <v>0</v>
      </c>
      <c r="J980" s="26">
        <f ca="1">IFERROR((E980*SUM(Data!$C$8:$D$8))+(F980*Data!$E$8)+(G980*SUM(Data!$F$8:$G$8))+(H980*Data!$H$8)+(I980*Data!$I$8)+Data!$J$8,0)</f>
        <v>0.9560925574832817</v>
      </c>
      <c r="K980" s="119"/>
      <c r="L980" s="69"/>
      <c r="AI980" s="69"/>
    </row>
    <row r="981" spans="1:35" ht="13.8" x14ac:dyDescent="0.25">
      <c r="A981" s="118">
        <v>1</v>
      </c>
      <c r="B981" s="69">
        <f t="shared" si="744"/>
        <v>4</v>
      </c>
      <c r="C981" s="118" t="str">
        <f t="shared" si="745"/>
        <v>RGR</v>
      </c>
      <c r="D981" s="69"/>
      <c r="E981" s="70">
        <f ca="1">INDEX(OFFSET(Data!$A$10,1,E$9+MATCH($A981+IF(E$9&gt;$B981,0,1),Data!$3:$3,0),Num_Orgs,1),MATCH($C981,OFFSET(Data!$A$10,1,MATCH($A981+IF(E$9&gt;$B981,0,1),Data!$3:$3,0)-1,Num_Orgs,1),0),1)</f>
        <v>0.94827857419452</v>
      </c>
      <c r="F981" s="70">
        <f ca="1">INDEX(OFFSET(Data!$A$10,1,F$9+MATCH($A981+IF(F$9&gt;$B981,0,1),Data!$3:$3,0),Num_Orgs,1),MATCH($C981,OFFSET(Data!$A$10,1,MATCH($A981+IF(F$9&gt;$B981,0,1),Data!$3:$3,0)-1,Num_Orgs,1),0),1)</f>
        <v>0.99627950075333704</v>
      </c>
      <c r="G981" s="70">
        <f ca="1">INDEX(OFFSET(Data!$A$10,1,G$9+MATCH($A981+IF(G$9&gt;$B981,0,1),Data!$3:$3,0),Num_Orgs,1),MATCH($C981,OFFSET(Data!$A$10,1,MATCH($A981+IF(G$9&gt;$B981,0,1),Data!$3:$3,0)-1,Num_Orgs,1),0),1)</f>
        <v>0.95686481879016394</v>
      </c>
      <c r="H981" s="70">
        <f ca="1">INDEX(OFFSET(Data!$A$10,1,H$9+MATCH($A981+IF(H$9&gt;$B981,0,1),Data!$3:$3,0),Num_Orgs,1),MATCH($C981,OFFSET(Data!$A$10,1,MATCH($A981+IF(H$9&gt;$B981,0,1),Data!$3:$3,0)-1,Num_Orgs,1),0),1)</f>
        <v>0.65353459244016976</v>
      </c>
      <c r="I981" s="70">
        <f ca="1">INDEX(OFFSET(Data!$A$10,1,I$9+MATCH($A981+IF(I$9&gt;$B981,0,1),Data!$3:$3,0),Num_Orgs,1),MATCH($C981,OFFSET(Data!$A$10,1,MATCH($A981+IF(I$9&gt;$B981,0,1),Data!$3:$3,0)-1,Num_Orgs,1),0),1)</f>
        <v>0</v>
      </c>
      <c r="J981" s="26">
        <f ca="1">IFERROR((E981*SUM(Data!$C$8:$D$8))+(F981*Data!$E$8)+(G981*SUM(Data!$F$8:$G$8))+(H981*Data!$H$8)+(I981*Data!$I$8)+Data!$J$8,0)</f>
        <v>0.9683781854372997</v>
      </c>
      <c r="K981" s="119"/>
      <c r="L981" s="69"/>
      <c r="AI981" s="69"/>
    </row>
    <row r="982" spans="1:35" ht="13.8" x14ac:dyDescent="0.25">
      <c r="A982" s="118">
        <v>1</v>
      </c>
      <c r="B982" s="69">
        <f t="shared" si="744"/>
        <v>4</v>
      </c>
      <c r="C982" s="118" t="str">
        <f t="shared" si="745"/>
        <v>RGT</v>
      </c>
      <c r="D982" s="69"/>
      <c r="E982" s="70">
        <f ca="1">INDEX(OFFSET(Data!$A$10,1,E$9+MATCH($A982+IF(E$9&gt;$B982,0,1),Data!$3:$3,0),Num_Orgs,1),MATCH($C982,OFFSET(Data!$A$10,1,MATCH($A982+IF(E$9&gt;$B982,0,1),Data!$3:$3,0)-1,Num_Orgs,1),0),1)</f>
        <v>1.0014583474991157</v>
      </c>
      <c r="F982" s="70">
        <f ca="1">INDEX(OFFSET(Data!$A$10,1,F$9+MATCH($A982+IF(F$9&gt;$B982,0,1),Data!$3:$3,0),Num_Orgs,1),MATCH($C982,OFFSET(Data!$A$10,1,MATCH($A982+IF(F$9&gt;$B982,0,1),Data!$3:$3,0)-1,Num_Orgs,1),0),1)</f>
        <v>0.99627950075333704</v>
      </c>
      <c r="G982" s="70">
        <f ca="1">INDEX(OFFSET(Data!$A$10,1,G$9+MATCH($A982+IF(G$9&gt;$B982,0,1),Data!$3:$3,0),Num_Orgs,1),MATCH($C982,OFFSET(Data!$A$10,1,MATCH($A982+IF(G$9&gt;$B982,0,1),Data!$3:$3,0)-1,Num_Orgs,1),0),1)</f>
        <v>1.0051913247896671</v>
      </c>
      <c r="H982" s="70">
        <f ca="1">INDEX(OFFSET(Data!$A$10,1,H$9+MATCH($A982+IF(H$9&gt;$B982,0,1),Data!$3:$3,0),Num_Orgs,1),MATCH($C982,OFFSET(Data!$A$10,1,MATCH($A982+IF(H$9&gt;$B982,0,1),Data!$3:$3,0)-1,Num_Orgs,1),0),1)</f>
        <v>1.4520747578987068</v>
      </c>
      <c r="I982" s="70">
        <f ca="1">INDEX(OFFSET(Data!$A$10,1,I$9+MATCH($A982+IF(I$9&gt;$B982,0,1),Data!$3:$3,0),Num_Orgs,1),MATCH($C982,OFFSET(Data!$A$10,1,MATCH($A982+IF(I$9&gt;$B982,0,1),Data!$3:$3,0)-1,Num_Orgs,1),0),1)</f>
        <v>0</v>
      </c>
      <c r="J982" s="26">
        <f ca="1">IFERROR((E982*SUM(Data!$C$8:$D$8))+(F982*Data!$E$8)+(G982*SUM(Data!$F$8:$G$8))+(H982*Data!$H$8)+(I982*Data!$I$8)+Data!$J$8,0)</f>
        <v>1.0024479977933025</v>
      </c>
      <c r="K982" s="119"/>
      <c r="L982" s="69"/>
      <c r="AI982" s="69"/>
    </row>
    <row r="983" spans="1:35" ht="13.8" x14ac:dyDescent="0.25">
      <c r="A983" s="118">
        <v>1</v>
      </c>
      <c r="B983" s="69">
        <f t="shared" si="744"/>
        <v>4</v>
      </c>
      <c r="C983" s="118" t="str">
        <f t="shared" si="745"/>
        <v>RH5</v>
      </c>
      <c r="D983" s="69"/>
      <c r="E983" s="70">
        <f ca="1">INDEX(OFFSET(Data!$A$10,1,E$9+MATCH($A983+IF(E$9&gt;$B983,0,1),Data!$3:$3,0),Num_Orgs,1),MATCH($C983,OFFSET(Data!$A$10,1,MATCH($A983+IF(E$9&gt;$B983,0,1),Data!$3:$3,0)-1,Num_Orgs,1),0),1)</f>
        <v>0.95596591271469233</v>
      </c>
      <c r="F983" s="70">
        <f ca="1">INDEX(OFFSET(Data!$A$10,1,F$9+MATCH($A983+IF(F$9&gt;$B983,0,1),Data!$3:$3,0),Num_Orgs,1),MATCH($C983,OFFSET(Data!$A$10,1,MATCH($A983+IF(F$9&gt;$B983,0,1),Data!$3:$3,0)-1,Num_Orgs,1),0),1)</f>
        <v>0.99627950075333704</v>
      </c>
      <c r="G983" s="70">
        <f ca="1">INDEX(OFFSET(Data!$A$10,1,G$9+MATCH($A983+IF(G$9&gt;$B983,0,1),Data!$3:$3,0),Num_Orgs,1),MATCH($C983,OFFSET(Data!$A$10,1,MATCH($A983+IF(G$9&gt;$B983,0,1),Data!$3:$3,0)-1,Num_Orgs,1),0),1)</f>
        <v>0.9523892605990768</v>
      </c>
      <c r="H983" s="70">
        <f ca="1">INDEX(OFFSET(Data!$A$10,1,H$9+MATCH($A983+IF(H$9&gt;$B983,0,1),Data!$3:$3,0),Num_Orgs,1),MATCH($C983,OFFSET(Data!$A$10,1,MATCH($A983+IF(H$9&gt;$B983,0,1),Data!$3:$3,0)-1,Num_Orgs,1),0),1)</f>
        <v>1.1344701987844186</v>
      </c>
      <c r="I983" s="70">
        <f ca="1">INDEX(OFFSET(Data!$A$10,1,I$9+MATCH($A983+IF(I$9&gt;$B983,0,1),Data!$3:$3,0),Num_Orgs,1),MATCH($C983,OFFSET(Data!$A$10,1,MATCH($A983+IF(I$9&gt;$B983,0,1),Data!$3:$3,0)-1,Num_Orgs,1),0),1)</f>
        <v>0</v>
      </c>
      <c r="J983" s="26">
        <f ca="1">IFERROR((E983*SUM(Data!$C$8:$D$8))+(F983*Data!$E$8)+(G983*SUM(Data!$F$8:$G$8))+(H983*Data!$H$8)+(I983*Data!$I$8)+Data!$J$8,0)</f>
        <v>0.97463601373795639</v>
      </c>
      <c r="K983" s="119"/>
      <c r="L983" s="69"/>
      <c r="AI983" s="69"/>
    </row>
    <row r="984" spans="1:35" ht="13.8" x14ac:dyDescent="0.25">
      <c r="A984" s="118">
        <v>1</v>
      </c>
      <c r="B984" s="69">
        <f t="shared" si="744"/>
        <v>4</v>
      </c>
      <c r="C984" s="118" t="str">
        <f t="shared" si="745"/>
        <v>RH8</v>
      </c>
      <c r="D984" s="69"/>
      <c r="E984" s="70">
        <f ca="1">INDEX(OFFSET(Data!$A$10,1,E$9+MATCH($A984+IF(E$9&gt;$B984,0,1),Data!$3:$3,0),Num_Orgs,1),MATCH($C984,OFFSET(Data!$A$10,1,MATCH($A984+IF(E$9&gt;$B984,0,1),Data!$3:$3,0)-1,Num_Orgs,1),0),1)</f>
        <v>0.90653448109047385</v>
      </c>
      <c r="F984" s="70">
        <f ca="1">INDEX(OFFSET(Data!$A$10,1,F$9+MATCH($A984+IF(F$9&gt;$B984,0,1),Data!$3:$3,0),Num_Orgs,1),MATCH($C984,OFFSET(Data!$A$10,1,MATCH($A984+IF(F$9&gt;$B984,0,1),Data!$3:$3,0)-1,Num_Orgs,1),0),1)</f>
        <v>0.99627950075333704</v>
      </c>
      <c r="G984" s="70">
        <f ca="1">INDEX(OFFSET(Data!$A$10,1,G$9+MATCH($A984+IF(G$9&gt;$B984,0,1),Data!$3:$3,0),Num_Orgs,1),MATCH($C984,OFFSET(Data!$A$10,1,MATCH($A984+IF(G$9&gt;$B984,0,1),Data!$3:$3,0)-1,Num_Orgs,1),0),1)</f>
        <v>0.93753421639036261</v>
      </c>
      <c r="H984" s="70">
        <f ca="1">INDEX(OFFSET(Data!$A$10,1,H$9+MATCH($A984+IF(H$9&gt;$B984,0,1),Data!$3:$3,0),Num_Orgs,1),MATCH($C984,OFFSET(Data!$A$10,1,MATCH($A984+IF(H$9&gt;$B984,0,1),Data!$3:$3,0)-1,Num_Orgs,1),0),1)</f>
        <v>1.0620641474010641</v>
      </c>
      <c r="I984" s="70">
        <f ca="1">INDEX(OFFSET(Data!$A$10,1,I$9+MATCH($A984+IF(I$9&gt;$B984,0,1),Data!$3:$3,0),Num_Orgs,1),MATCH($C984,OFFSET(Data!$A$10,1,MATCH($A984+IF(I$9&gt;$B984,0,1),Data!$3:$3,0)-1,Num_Orgs,1),0),1)</f>
        <v>0</v>
      </c>
      <c r="J984" s="26">
        <f ca="1">IFERROR((E984*SUM(Data!$C$8:$D$8))+(F984*Data!$E$8)+(G984*SUM(Data!$F$8:$G$8))+(H984*Data!$H$8)+(I984*Data!$I$8)+Data!$J$8,0)</f>
        <v>0.9467706637497344</v>
      </c>
      <c r="K984" s="119"/>
      <c r="L984" s="69"/>
      <c r="AI984" s="69"/>
    </row>
    <row r="985" spans="1:35" ht="13.8" x14ac:dyDescent="0.25">
      <c r="A985" s="118">
        <v>1</v>
      </c>
      <c r="B985" s="69">
        <f t="shared" si="744"/>
        <v>4</v>
      </c>
      <c r="C985" s="118" t="str">
        <f t="shared" si="745"/>
        <v>RHA</v>
      </c>
      <c r="D985" s="69"/>
      <c r="E985" s="70">
        <f ca="1">INDEX(OFFSET(Data!$A$10,1,E$9+MATCH($A985+IF(E$9&gt;$B985,0,1),Data!$3:$3,0),Num_Orgs,1),MATCH($C985,OFFSET(Data!$A$10,1,MATCH($A985+IF(E$9&gt;$B985,0,1),Data!$3:$3,0)-1,Num_Orgs,1),0),1)</f>
        <v>0.94248823031620288</v>
      </c>
      <c r="F985" s="70">
        <f ca="1">INDEX(OFFSET(Data!$A$10,1,F$9+MATCH($A985+IF(F$9&gt;$B985,0,1),Data!$3:$3,0),Num_Orgs,1),MATCH($C985,OFFSET(Data!$A$10,1,MATCH($A985+IF(F$9&gt;$B985,0,1),Data!$3:$3,0)-1,Num_Orgs,1),0),1)</f>
        <v>0.99627950075333704</v>
      </c>
      <c r="G985" s="70">
        <f ca="1">INDEX(OFFSET(Data!$A$10,1,G$9+MATCH($A985+IF(G$9&gt;$B985,0,1),Data!$3:$3,0),Num_Orgs,1),MATCH($C985,OFFSET(Data!$A$10,1,MATCH($A985+IF(G$9&gt;$B985,0,1),Data!$3:$3,0)-1,Num_Orgs,1),0),1)</f>
        <v>0.88684944631911744</v>
      </c>
      <c r="H985" s="70">
        <f ca="1">INDEX(OFFSET(Data!$A$10,1,H$9+MATCH($A985+IF(H$9&gt;$B985,0,1),Data!$3:$3,0),Num_Orgs,1),MATCH($C985,OFFSET(Data!$A$10,1,MATCH($A985+IF(H$9&gt;$B985,0,1),Data!$3:$3,0)-1,Num_Orgs,1),0),1)</f>
        <v>0.26523523141266753</v>
      </c>
      <c r="I985" s="70">
        <f ca="1">INDEX(OFFSET(Data!$A$10,1,I$9+MATCH($A985+IF(I$9&gt;$B985,0,1),Data!$3:$3,0),Num_Orgs,1),MATCH($C985,OFFSET(Data!$A$10,1,MATCH($A985+IF(I$9&gt;$B985,0,1),Data!$3:$3,0)-1,Num_Orgs,1),0),1)</f>
        <v>0</v>
      </c>
      <c r="J985" s="26">
        <f ca="1">IFERROR((E985*SUM(Data!$C$8:$D$8))+(F985*Data!$E$8)+(G985*SUM(Data!$F$8:$G$8))+(H985*Data!$H$8)+(I985*Data!$I$8)+Data!$J$8,0)</f>
        <v>0.96159316677884776</v>
      </c>
      <c r="K985" s="119"/>
      <c r="L985" s="69"/>
      <c r="AI985" s="69"/>
    </row>
    <row r="986" spans="1:35" ht="13.8" x14ac:dyDescent="0.25">
      <c r="A986" s="118">
        <v>1</v>
      </c>
      <c r="B986" s="69">
        <f t="shared" si="744"/>
        <v>4</v>
      </c>
      <c r="C986" s="118" t="str">
        <f t="shared" si="745"/>
        <v>RHM</v>
      </c>
      <c r="D986" s="69"/>
      <c r="E986" s="70">
        <f ca="1">INDEX(OFFSET(Data!$A$10,1,E$9+MATCH($A986+IF(E$9&gt;$B986,0,1),Data!$3:$3,0),Num_Orgs,1),MATCH($C986,OFFSET(Data!$A$10,1,MATCH($A986+IF(E$9&gt;$B986,0,1),Data!$3:$3,0)-1,Num_Orgs,1),0),1)</f>
        <v>1.0058786612944972</v>
      </c>
      <c r="F986" s="70">
        <f ca="1">INDEX(OFFSET(Data!$A$10,1,F$9+MATCH($A986+IF(F$9&gt;$B986,0,1),Data!$3:$3,0),Num_Orgs,1),MATCH($C986,OFFSET(Data!$A$10,1,MATCH($A986+IF(F$9&gt;$B986,0,1),Data!$3:$3,0)-1,Num_Orgs,1),0),1)</f>
        <v>0.99627950075333704</v>
      </c>
      <c r="G986" s="70">
        <f ca="1">INDEX(OFFSET(Data!$A$10,1,G$9+MATCH($A986+IF(G$9&gt;$B986,0,1),Data!$3:$3,0),Num_Orgs,1),MATCH($C986,OFFSET(Data!$A$10,1,MATCH($A986+IF(G$9&gt;$B986,0,1),Data!$3:$3,0)-1,Num_Orgs,1),0),1)</f>
        <v>1.0722527418823804</v>
      </c>
      <c r="H986" s="70">
        <f ca="1">INDEX(OFFSET(Data!$A$10,1,H$9+MATCH($A986+IF(H$9&gt;$B986,0,1),Data!$3:$3,0),Num_Orgs,1),MATCH($C986,OFFSET(Data!$A$10,1,MATCH($A986+IF(H$9&gt;$B986,0,1),Data!$3:$3,0)-1,Num_Orgs,1),0),1)</f>
        <v>1.2759986939546557</v>
      </c>
      <c r="I986" s="70">
        <f ca="1">INDEX(OFFSET(Data!$A$10,1,I$9+MATCH($A986+IF(I$9&gt;$B986,0,1),Data!$3:$3,0),Num_Orgs,1),MATCH($C986,OFFSET(Data!$A$10,1,MATCH($A986+IF(I$9&gt;$B986,0,1),Data!$3:$3,0)-1,Num_Orgs,1),0),1)</f>
        <v>0</v>
      </c>
      <c r="J986" s="26">
        <f ca="1">IFERROR((E986*SUM(Data!$C$8:$D$8))+(F986*Data!$E$8)+(G986*SUM(Data!$F$8:$G$8))+(H986*Data!$H$8)+(I986*Data!$I$8)+Data!$J$8,0)</f>
        <v>1.0058724553391947</v>
      </c>
      <c r="K986" s="119"/>
      <c r="L986" s="69"/>
      <c r="AI986" s="69"/>
    </row>
    <row r="987" spans="1:35" ht="13.8" x14ac:dyDescent="0.25">
      <c r="A987" s="118">
        <v>1</v>
      </c>
      <c r="B987" s="69">
        <f t="shared" si="744"/>
        <v>4</v>
      </c>
      <c r="C987" s="118" t="str">
        <f t="shared" si="745"/>
        <v>RHQ</v>
      </c>
      <c r="D987" s="69"/>
      <c r="E987" s="70">
        <f ca="1">INDEX(OFFSET(Data!$A$10,1,E$9+MATCH($A987+IF(E$9&gt;$B987,0,1),Data!$3:$3,0),Num_Orgs,1),MATCH($C987,OFFSET(Data!$A$10,1,MATCH($A987+IF(E$9&gt;$B987,0,1),Data!$3:$3,0)-1,Num_Orgs,1),0),1)</f>
        <v>0.93360221106312924</v>
      </c>
      <c r="F987" s="70">
        <f ca="1">INDEX(OFFSET(Data!$A$10,1,F$9+MATCH($A987+IF(F$9&gt;$B987,0,1),Data!$3:$3,0),Num_Orgs,1),MATCH($C987,OFFSET(Data!$A$10,1,MATCH($A987+IF(F$9&gt;$B987,0,1),Data!$3:$3,0)-1,Num_Orgs,1),0),1)</f>
        <v>0.99627950075333704</v>
      </c>
      <c r="G987" s="70">
        <f ca="1">INDEX(OFFSET(Data!$A$10,1,G$9+MATCH($A987+IF(G$9&gt;$B987,0,1),Data!$3:$3,0),Num_Orgs,1),MATCH($C987,OFFSET(Data!$A$10,1,MATCH($A987+IF(G$9&gt;$B987,0,1),Data!$3:$3,0)-1,Num_Orgs,1),0),1)</f>
        <v>0.95686481879016372</v>
      </c>
      <c r="H987" s="70">
        <f ca="1">INDEX(OFFSET(Data!$A$10,1,H$9+MATCH($A987+IF(H$9&gt;$B987,0,1),Data!$3:$3,0),Num_Orgs,1),MATCH($C987,OFFSET(Data!$A$10,1,MATCH($A987+IF(H$9&gt;$B987,0,1),Data!$3:$3,0)-1,Num_Orgs,1),0),1)</f>
        <v>0.56220210035471208</v>
      </c>
      <c r="I987" s="70">
        <f ca="1">INDEX(OFFSET(Data!$A$10,1,I$9+MATCH($A987+IF(I$9&gt;$B987,0,1),Data!$3:$3,0),Num_Orgs,1),MATCH($C987,OFFSET(Data!$A$10,1,MATCH($A987+IF(I$9&gt;$B987,0,1),Data!$3:$3,0)-1,Num_Orgs,1),0),1)</f>
        <v>0</v>
      </c>
      <c r="J987" s="26">
        <f ca="1">IFERROR((E987*SUM(Data!$C$8:$D$8))+(F987*Data!$E$8)+(G987*SUM(Data!$F$8:$G$8))+(H987*Data!$H$8)+(I987*Data!$I$8)+Data!$J$8,0)</f>
        <v>0.95990934350915125</v>
      </c>
      <c r="K987" s="119"/>
      <c r="L987" s="69"/>
      <c r="AI987" s="69"/>
    </row>
    <row r="988" spans="1:35" ht="13.8" x14ac:dyDescent="0.25">
      <c r="A988" s="118">
        <v>1</v>
      </c>
      <c r="B988" s="69">
        <f t="shared" si="744"/>
        <v>4</v>
      </c>
      <c r="C988" s="118" t="str">
        <f t="shared" si="745"/>
        <v>RHU</v>
      </c>
      <c r="D988" s="69"/>
      <c r="E988" s="70">
        <f ca="1">INDEX(OFFSET(Data!$A$10,1,E$9+MATCH($A988+IF(E$9&gt;$B988,0,1),Data!$3:$3,0),Num_Orgs,1),MATCH($C988,OFFSET(Data!$A$10,1,MATCH($A988+IF(E$9&gt;$B988,0,1),Data!$3:$3,0)-1,Num_Orgs,1),0),1)</f>
        <v>0.98380382395549404</v>
      </c>
      <c r="F988" s="70">
        <f ca="1">INDEX(OFFSET(Data!$A$10,1,F$9+MATCH($A988+IF(F$9&gt;$B988,0,1),Data!$3:$3,0),Num_Orgs,1),MATCH($C988,OFFSET(Data!$A$10,1,MATCH($A988+IF(F$9&gt;$B988,0,1),Data!$3:$3,0)-1,Num_Orgs,1),0),1)</f>
        <v>0.99627950075333704</v>
      </c>
      <c r="G988" s="70">
        <f ca="1">INDEX(OFFSET(Data!$A$10,1,G$9+MATCH($A988+IF(G$9&gt;$B988,0,1),Data!$3:$3,0),Num_Orgs,1),MATCH($C988,OFFSET(Data!$A$10,1,MATCH($A988+IF(G$9&gt;$B988,0,1),Data!$3:$3,0)-1,Num_Orgs,1),0),1)</f>
        <v>1.0471912793658791</v>
      </c>
      <c r="H988" s="70">
        <f ca="1">INDEX(OFFSET(Data!$A$10,1,H$9+MATCH($A988+IF(H$9&gt;$B988,0,1),Data!$3:$3,0),Num_Orgs,1),MATCH($C988,OFFSET(Data!$A$10,1,MATCH($A988+IF(H$9&gt;$B988,0,1),Data!$3:$3,0)-1,Num_Orgs,1),0),1)</f>
        <v>1.3390088124134847</v>
      </c>
      <c r="I988" s="70">
        <f ca="1">INDEX(OFFSET(Data!$A$10,1,I$9+MATCH($A988+IF(I$9&gt;$B988,0,1),Data!$3:$3,0),Num_Orgs,1),MATCH($C988,OFFSET(Data!$A$10,1,MATCH($A988+IF(I$9&gt;$B988,0,1),Data!$3:$3,0)-1,Num_Orgs,1),0),1)</f>
        <v>0</v>
      </c>
      <c r="J988" s="26">
        <f ca="1">IFERROR((E988*SUM(Data!$C$8:$D$8))+(F988*Data!$E$8)+(G988*SUM(Data!$F$8:$G$8))+(H988*Data!$H$8)+(I988*Data!$I$8)+Data!$J$8,0)</f>
        <v>0.99336499400793299</v>
      </c>
      <c r="K988" s="119"/>
      <c r="L988" s="69"/>
      <c r="AI988" s="69"/>
    </row>
    <row r="989" spans="1:35" ht="13.8" x14ac:dyDescent="0.25">
      <c r="A989" s="118">
        <v>1</v>
      </c>
      <c r="B989" s="69">
        <f t="shared" si="744"/>
        <v>4</v>
      </c>
      <c r="C989" s="118" t="str">
        <f t="shared" si="745"/>
        <v>RHW</v>
      </c>
      <c r="D989" s="69"/>
      <c r="E989" s="70">
        <f ca="1">INDEX(OFFSET(Data!$A$10,1,E$9+MATCH($A989+IF(E$9&gt;$B989,0,1),Data!$3:$3,0),Num_Orgs,1),MATCH($C989,OFFSET(Data!$A$10,1,MATCH($A989+IF(E$9&gt;$B989,0,1),Data!$3:$3,0)-1,Num_Orgs,1),0),1)</f>
        <v>1.0998780866223785</v>
      </c>
      <c r="F989" s="70">
        <f ca="1">INDEX(OFFSET(Data!$A$10,1,F$9+MATCH($A989+IF(F$9&gt;$B989,0,1),Data!$3:$3,0),Num_Orgs,1),MATCH($C989,OFFSET(Data!$A$10,1,MATCH($A989+IF(F$9&gt;$B989,0,1),Data!$3:$3,0)-1,Num_Orgs,1),0),1)</f>
        <v>0.99627950075333704</v>
      </c>
      <c r="G989" s="70">
        <f ca="1">INDEX(OFFSET(Data!$A$10,1,G$9+MATCH($A989+IF(G$9&gt;$B989,0,1),Data!$3:$3,0),Num_Orgs,1),MATCH($C989,OFFSET(Data!$A$10,1,MATCH($A989+IF(G$9&gt;$B989,0,1),Data!$3:$3,0)-1,Num_Orgs,1),0),1)</f>
        <v>1.1018443367886734</v>
      </c>
      <c r="H989" s="70">
        <f ca="1">INDEX(OFFSET(Data!$A$10,1,H$9+MATCH($A989+IF(H$9&gt;$B989,0,1),Data!$3:$3,0),Num_Orgs,1),MATCH($C989,OFFSET(Data!$A$10,1,MATCH($A989+IF(H$9&gt;$B989,0,1),Data!$3:$3,0)-1,Num_Orgs,1),0),1)</f>
        <v>1.8922037202777806</v>
      </c>
      <c r="I989" s="70">
        <f ca="1">INDEX(OFFSET(Data!$A$10,1,I$9+MATCH($A989+IF(I$9&gt;$B989,0,1),Data!$3:$3,0),Num_Orgs,1),MATCH($C989,OFFSET(Data!$A$10,1,MATCH($A989+IF(I$9&gt;$B989,0,1),Data!$3:$3,0)-1,Num_Orgs,1),0),1)</f>
        <v>0</v>
      </c>
      <c r="J989" s="26">
        <f ca="1">IFERROR((E989*SUM(Data!$C$8:$D$8))+(F989*Data!$E$8)+(G989*SUM(Data!$F$8:$G$8))+(H989*Data!$H$8)+(I989*Data!$I$8)+Data!$J$8,0)</f>
        <v>1.0610420379569727</v>
      </c>
      <c r="K989" s="119"/>
      <c r="L989" s="69"/>
      <c r="AI989" s="69"/>
    </row>
    <row r="990" spans="1:35" ht="13.8" x14ac:dyDescent="0.25">
      <c r="A990" s="118">
        <v>1</v>
      </c>
      <c r="B990" s="69">
        <f t="shared" si="744"/>
        <v>4</v>
      </c>
      <c r="C990" s="118" t="str">
        <f t="shared" si="745"/>
        <v>RJ1</v>
      </c>
      <c r="D990" s="69"/>
      <c r="E990" s="70">
        <f ca="1">INDEX(OFFSET(Data!$A$10,1,E$9+MATCH($A990+IF(E$9&gt;$B990,0,1),Data!$3:$3,0),Num_Orgs,1),MATCH($C990,OFFSET(Data!$A$10,1,MATCH($A990+IF(E$9&gt;$B990,0,1),Data!$3:$3,0)-1,Num_Orgs,1),0),1)</f>
        <v>1.1529730773854365</v>
      </c>
      <c r="F990" s="70">
        <f ca="1">INDEX(OFFSET(Data!$A$10,1,F$9+MATCH($A990+IF(F$9&gt;$B990,0,1),Data!$3:$3,0),Num_Orgs,1),MATCH($C990,OFFSET(Data!$A$10,1,MATCH($A990+IF(F$9&gt;$B990,0,1),Data!$3:$3,0)-1,Num_Orgs,1),0),1)</f>
        <v>1.0185549790730142</v>
      </c>
      <c r="G990" s="70">
        <f ca="1">INDEX(OFFSET(Data!$A$10,1,G$9+MATCH($A990+IF(G$9&gt;$B990,0,1),Data!$3:$3,0),Num_Orgs,1),MATCH($C990,OFFSET(Data!$A$10,1,MATCH($A990+IF(G$9&gt;$B990,0,1),Data!$3:$3,0)-1,Num_Orgs,1),0),1)</f>
        <v>1.1879606892645351</v>
      </c>
      <c r="H990" s="70">
        <f ca="1">INDEX(OFFSET(Data!$A$10,1,H$9+MATCH($A990+IF(H$9&gt;$B990,0,1),Data!$3:$3,0),Num_Orgs,1),MATCH($C990,OFFSET(Data!$A$10,1,MATCH($A990+IF(H$9&gt;$B990,0,1),Data!$3:$3,0)-1,Num_Orgs,1),0),1)</f>
        <v>15.724134465199519</v>
      </c>
      <c r="I990" s="70">
        <f ca="1">INDEX(OFFSET(Data!$A$10,1,I$9+MATCH($A990+IF(I$9&gt;$B990,0,1),Data!$3:$3,0),Num_Orgs,1),MATCH($C990,OFFSET(Data!$A$10,1,MATCH($A990+IF(I$9&gt;$B990,0,1),Data!$3:$3,0)-1,Num_Orgs,1),0),1)</f>
        <v>0</v>
      </c>
      <c r="J990" s="26">
        <f ca="1">IFERROR((E990*SUM(Data!$C$8:$D$8))+(F990*Data!$E$8)+(G990*SUM(Data!$F$8:$G$8))+(H990*Data!$H$8)+(I990*Data!$I$8)+Data!$J$8,0)</f>
        <v>1.1575848738375896</v>
      </c>
      <c r="K990" s="119"/>
      <c r="L990" s="69"/>
      <c r="AI990" s="69"/>
    </row>
    <row r="991" spans="1:35" ht="13.8" x14ac:dyDescent="0.25">
      <c r="A991" s="118">
        <v>1</v>
      </c>
      <c r="B991" s="69">
        <f t="shared" si="744"/>
        <v>4</v>
      </c>
      <c r="C991" s="118" t="str">
        <f t="shared" si="745"/>
        <v>RJ2</v>
      </c>
      <c r="D991" s="69"/>
      <c r="E991" s="70">
        <f ca="1">INDEX(OFFSET(Data!$A$10,1,E$9+MATCH($A991+IF(E$9&gt;$B991,0,1),Data!$3:$3,0),Num_Orgs,1),MATCH($C991,OFFSET(Data!$A$10,1,MATCH($A991+IF(E$9&gt;$B991,0,1),Data!$3:$3,0)-1,Num_Orgs,1),0),1)</f>
        <v>1.1440427881736071</v>
      </c>
      <c r="F991" s="70">
        <f ca="1">INDEX(OFFSET(Data!$A$10,1,F$9+MATCH($A991+IF(F$9&gt;$B991,0,1),Data!$3:$3,0),Num_Orgs,1),MATCH($C991,OFFSET(Data!$A$10,1,MATCH($A991+IF(F$9&gt;$B991,0,1),Data!$3:$3,0)-1,Num_Orgs,1),0),1)</f>
        <v>1.0185549790730142</v>
      </c>
      <c r="G991" s="70">
        <f ca="1">INDEX(OFFSET(Data!$A$10,1,G$9+MATCH($A991+IF(G$9&gt;$B991,0,1),Data!$3:$3,0),Num_Orgs,1),MATCH($C991,OFFSET(Data!$A$10,1,MATCH($A991+IF(G$9&gt;$B991,0,1),Data!$3:$3,0)-1,Num_Orgs,1),0),1)</f>
        <v>1.125779395373947</v>
      </c>
      <c r="H991" s="70">
        <f ca="1">INDEX(OFFSET(Data!$A$10,1,H$9+MATCH($A991+IF(H$9&gt;$B991,0,1),Data!$3:$3,0),Num_Orgs,1),MATCH($C991,OFFSET(Data!$A$10,1,MATCH($A991+IF(H$9&gt;$B991,0,1),Data!$3:$3,0)-1,Num_Orgs,1),0),1)</f>
        <v>3.6499345648137265</v>
      </c>
      <c r="I991" s="70">
        <f ca="1">INDEX(OFFSET(Data!$A$10,1,I$9+MATCH($A991+IF(I$9&gt;$B991,0,1),Data!$3:$3,0),Num_Orgs,1),MATCH($C991,OFFSET(Data!$A$10,1,MATCH($A991+IF(I$9&gt;$B991,0,1),Data!$3:$3,0)-1,Num_Orgs,1),0),1)</f>
        <v>0</v>
      </c>
      <c r="J991" s="26">
        <f ca="1">IFERROR((E991*SUM(Data!$C$8:$D$8))+(F991*Data!$E$8)+(G991*SUM(Data!$F$8:$G$8))+(H991*Data!$H$8)+(I991*Data!$I$8)+Data!$J$8,0)</f>
        <v>1.0969079979715508</v>
      </c>
      <c r="K991" s="119"/>
      <c r="L991" s="69"/>
      <c r="AI991" s="69"/>
    </row>
    <row r="992" spans="1:35" ht="13.8" x14ac:dyDescent="0.25">
      <c r="A992" s="118">
        <v>1</v>
      </c>
      <c r="B992" s="69">
        <f t="shared" si="744"/>
        <v>4</v>
      </c>
      <c r="C992" s="118" t="str">
        <f t="shared" si="745"/>
        <v>RJ6</v>
      </c>
      <c r="D992" s="69"/>
      <c r="E992" s="70">
        <f ca="1">INDEX(OFFSET(Data!$A$10,1,E$9+MATCH($A992+IF(E$9&gt;$B992,0,1),Data!$3:$3,0),Num_Orgs,1),MATCH($C992,OFFSET(Data!$A$10,1,MATCH($A992+IF(E$9&gt;$B992,0,1),Data!$3:$3,0)-1,Num_Orgs,1),0),1)</f>
        <v>1.1394116262340277</v>
      </c>
      <c r="F992" s="70">
        <f ca="1">INDEX(OFFSET(Data!$A$10,1,F$9+MATCH($A992+IF(F$9&gt;$B992,0,1),Data!$3:$3,0),Num_Orgs,1),MATCH($C992,OFFSET(Data!$A$10,1,MATCH($A992+IF(F$9&gt;$B992,0,1),Data!$3:$3,0)-1,Num_Orgs,1),0),1)</f>
        <v>1.0185549790730142</v>
      </c>
      <c r="G992" s="70">
        <f ca="1">INDEX(OFFSET(Data!$A$10,1,G$9+MATCH($A992+IF(G$9&gt;$B992,0,1),Data!$3:$3,0),Num_Orgs,1),MATCH($C992,OFFSET(Data!$A$10,1,MATCH($A992+IF(G$9&gt;$B992,0,1),Data!$3:$3,0)-1,Num_Orgs,1),0),1)</f>
        <v>1.1405055415882761</v>
      </c>
      <c r="H992" s="70">
        <f ca="1">INDEX(OFFSET(Data!$A$10,1,H$9+MATCH($A992+IF(H$9&gt;$B992,0,1),Data!$3:$3,0),Num_Orgs,1),MATCH($C992,OFFSET(Data!$A$10,1,MATCH($A992+IF(H$9&gt;$B992,0,1),Data!$3:$3,0)-1,Num_Orgs,1),0),1)</f>
        <v>3.4791394176512282</v>
      </c>
      <c r="I992" s="70">
        <f ca="1">INDEX(OFFSET(Data!$A$10,1,I$9+MATCH($A992+IF(I$9&gt;$B992,0,1),Data!$3:$3,0),Num_Orgs,1),MATCH($C992,OFFSET(Data!$A$10,1,MATCH($A992+IF(I$9&gt;$B992,0,1),Data!$3:$3,0)-1,Num_Orgs,1),0),1)</f>
        <v>0</v>
      </c>
      <c r="J992" s="26">
        <f ca="1">IFERROR((E992*SUM(Data!$C$8:$D$8))+(F992*Data!$E$8)+(G992*SUM(Data!$F$8:$G$8))+(H992*Data!$H$8)+(I992*Data!$I$8)+Data!$J$8,0)</f>
        <v>1.0939915431863085</v>
      </c>
      <c r="K992" s="119"/>
      <c r="L992" s="69"/>
      <c r="AI992" s="69"/>
    </row>
    <row r="993" spans="1:35" ht="13.8" x14ac:dyDescent="0.25">
      <c r="A993" s="118">
        <v>1</v>
      </c>
      <c r="B993" s="69">
        <f t="shared" si="744"/>
        <v>4</v>
      </c>
      <c r="C993" s="118" t="str">
        <f t="shared" si="745"/>
        <v>RJ7</v>
      </c>
      <c r="D993" s="69"/>
      <c r="E993" s="70">
        <f ca="1">INDEX(OFFSET(Data!$A$10,1,E$9+MATCH($A993+IF(E$9&gt;$B993,0,1),Data!$3:$3,0),Num_Orgs,1),MATCH($C993,OFFSET(Data!$A$10,1,MATCH($A993+IF(E$9&gt;$B993,0,1),Data!$3:$3,0)-1,Num_Orgs,1),0),1)</f>
        <v>1.1429417686967678</v>
      </c>
      <c r="F993" s="70">
        <f ca="1">INDEX(OFFSET(Data!$A$10,1,F$9+MATCH($A993+IF(F$9&gt;$B993,0,1),Data!$3:$3,0),Num_Orgs,1),MATCH($C993,OFFSET(Data!$A$10,1,MATCH($A993+IF(F$9&gt;$B993,0,1),Data!$3:$3,0)-1,Num_Orgs,1),0),1)</f>
        <v>1.0185549790730142</v>
      </c>
      <c r="G993" s="70">
        <f ca="1">INDEX(OFFSET(Data!$A$10,1,G$9+MATCH($A993+IF(G$9&gt;$B993,0,1),Data!$3:$3,0),Num_Orgs,1),MATCH($C993,OFFSET(Data!$A$10,1,MATCH($A993+IF(G$9&gt;$B993,0,1),Data!$3:$3,0)-1,Num_Orgs,1),0),1)</f>
        <v>1.19849734878768</v>
      </c>
      <c r="H993" s="70">
        <f ca="1">INDEX(OFFSET(Data!$A$10,1,H$9+MATCH($A993+IF(H$9&gt;$B993,0,1),Data!$3:$3,0),Num_Orgs,1),MATCH($C993,OFFSET(Data!$A$10,1,MATCH($A993+IF(H$9&gt;$B993,0,1),Data!$3:$3,0)-1,Num_Orgs,1),0),1)</f>
        <v>3.7589986494967209</v>
      </c>
      <c r="I993" s="70">
        <f ca="1">INDEX(OFFSET(Data!$A$10,1,I$9+MATCH($A993+IF(I$9&gt;$B993,0,1),Data!$3:$3,0),Num_Orgs,1),MATCH($C993,OFFSET(Data!$A$10,1,MATCH($A993+IF(I$9&gt;$B993,0,1),Data!$3:$3,0)-1,Num_Orgs,1),0),1)</f>
        <v>0</v>
      </c>
      <c r="J993" s="26">
        <f ca="1">IFERROR((E993*SUM(Data!$C$8:$D$8))+(F993*Data!$E$8)+(G993*SUM(Data!$F$8:$G$8))+(H993*Data!$H$8)+(I993*Data!$I$8)+Data!$J$8,0)</f>
        <v>1.0987290930157791</v>
      </c>
      <c r="K993" s="119"/>
      <c r="L993" s="69"/>
      <c r="AI993" s="69"/>
    </row>
    <row r="994" spans="1:35" ht="13.8" x14ac:dyDescent="0.25">
      <c r="A994" s="118">
        <v>1</v>
      </c>
      <c r="B994" s="69">
        <f t="shared" si="744"/>
        <v>4</v>
      </c>
      <c r="C994" s="118" t="str">
        <f t="shared" si="745"/>
        <v>RJ8</v>
      </c>
      <c r="D994" s="69"/>
      <c r="E994" s="70">
        <f ca="1">INDEX(OFFSET(Data!$A$10,1,E$9+MATCH($A994+IF(E$9&gt;$B994,0,1),Data!$3:$3,0),Num_Orgs,1),MATCH($C994,OFFSET(Data!$A$10,1,MATCH($A994+IF(E$9&gt;$B994,0,1),Data!$3:$3,0)-1,Num_Orgs,1),0),1)</f>
        <v>0.88696195786811005</v>
      </c>
      <c r="F994" s="70">
        <f ca="1">INDEX(OFFSET(Data!$A$10,1,F$9+MATCH($A994+IF(F$9&gt;$B994,0,1),Data!$3:$3,0),Num_Orgs,1),MATCH($C994,OFFSET(Data!$A$10,1,MATCH($A994+IF(F$9&gt;$B994,0,1),Data!$3:$3,0)-1,Num_Orgs,1),0),1)</f>
        <v>0.99627950075333704</v>
      </c>
      <c r="G994" s="70">
        <f ca="1">INDEX(OFFSET(Data!$A$10,1,G$9+MATCH($A994+IF(G$9&gt;$B994,0,1),Data!$3:$3,0),Num_Orgs,1),MATCH($C994,OFFSET(Data!$A$10,1,MATCH($A994+IF(G$9&gt;$B994,0,1),Data!$3:$3,0)-1,Num_Orgs,1),0),1)</f>
        <v>0.9767381802619175</v>
      </c>
      <c r="H994" s="70">
        <f ca="1">INDEX(OFFSET(Data!$A$10,1,H$9+MATCH($A994+IF(H$9&gt;$B994,0,1),Data!$3:$3,0),Num_Orgs,1),MATCH($C994,OFFSET(Data!$A$10,1,MATCH($A994+IF(H$9&gt;$B994,0,1),Data!$3:$3,0)-1,Num_Orgs,1),0),1)</f>
        <v>9.9886836496670073E-2</v>
      </c>
      <c r="I994" s="70">
        <f ca="1">INDEX(OFFSET(Data!$A$10,1,I$9+MATCH($A994+IF(I$9&gt;$B994,0,1),Data!$3:$3,0),Num_Orgs,1),MATCH($C994,OFFSET(Data!$A$10,1,MATCH($A994+IF(I$9&gt;$B994,0,1),Data!$3:$3,0)-1,Num_Orgs,1),0),1)</f>
        <v>0</v>
      </c>
      <c r="J994" s="26">
        <f ca="1">IFERROR((E994*SUM(Data!$C$8:$D$8))+(F994*Data!$E$8)+(G994*SUM(Data!$F$8:$G$8))+(H994*Data!$H$8)+(I994*Data!$I$8)+Data!$J$8,0)</f>
        <v>0.93275420310342616</v>
      </c>
      <c r="K994" s="119"/>
      <c r="L994" s="69"/>
      <c r="AI994" s="69"/>
    </row>
    <row r="995" spans="1:35" ht="13.8" x14ac:dyDescent="0.25">
      <c r="A995" s="118">
        <v>1</v>
      </c>
      <c r="B995" s="69">
        <f t="shared" si="744"/>
        <v>4</v>
      </c>
      <c r="C995" s="118" t="str">
        <f t="shared" si="745"/>
        <v>RJC</v>
      </c>
      <c r="D995" s="69"/>
      <c r="E995" s="70">
        <f ca="1">INDEX(OFFSET(Data!$A$10,1,E$9+MATCH($A995+IF(E$9&gt;$B995,0,1),Data!$3:$3,0),Num_Orgs,1),MATCH($C995,OFFSET(Data!$A$10,1,MATCH($A995+IF(E$9&gt;$B995,0,1),Data!$3:$3,0)-1,Num_Orgs,1),0),1)</f>
        <v>0.97600193550715775</v>
      </c>
      <c r="F995" s="70">
        <f ca="1">INDEX(OFFSET(Data!$A$10,1,F$9+MATCH($A995+IF(F$9&gt;$B995,0,1),Data!$3:$3,0),Num_Orgs,1),MATCH($C995,OFFSET(Data!$A$10,1,MATCH($A995+IF(F$9&gt;$B995,0,1),Data!$3:$3,0)-1,Num_Orgs,1),0),1)</f>
        <v>0.99627950075333704</v>
      </c>
      <c r="G995" s="70">
        <f ca="1">INDEX(OFFSET(Data!$A$10,1,G$9+MATCH($A995+IF(G$9&gt;$B995,0,1),Data!$3:$3,0),Num_Orgs,1),MATCH($C995,OFFSET(Data!$A$10,1,MATCH($A995+IF(G$9&gt;$B995,0,1),Data!$3:$3,0)-1,Num_Orgs,1),0),1)</f>
        <v>0.98519656064376049</v>
      </c>
      <c r="H995" s="70">
        <f ca="1">INDEX(OFFSET(Data!$A$10,1,H$9+MATCH($A995+IF(H$9&gt;$B995,0,1),Data!$3:$3,0),Num_Orgs,1),MATCH($C995,OFFSET(Data!$A$10,1,MATCH($A995+IF(H$9&gt;$B995,0,1),Data!$3:$3,0)-1,Num_Orgs,1),0),1)</f>
        <v>0.98621838341512946</v>
      </c>
      <c r="I995" s="70">
        <f ca="1">INDEX(OFFSET(Data!$A$10,1,I$9+MATCH($A995+IF(I$9&gt;$B995,0,1),Data!$3:$3,0),Num_Orgs,1),MATCH($C995,OFFSET(Data!$A$10,1,MATCH($A995+IF(I$9&gt;$B995,0,1),Data!$3:$3,0)-1,Num_Orgs,1),0),1)</f>
        <v>0</v>
      </c>
      <c r="J995" s="26">
        <f ca="1">IFERROR((E995*SUM(Data!$C$8:$D$8))+(F995*Data!$E$8)+(G995*SUM(Data!$F$8:$G$8))+(H995*Data!$H$8)+(I995*Data!$I$8)+Data!$J$8,0)</f>
        <v>0.98584812712064118</v>
      </c>
      <c r="K995" s="119"/>
      <c r="L995" s="69"/>
      <c r="AI995" s="69"/>
    </row>
    <row r="996" spans="1:35" ht="13.8" x14ac:dyDescent="0.25">
      <c r="A996" s="118">
        <v>1</v>
      </c>
      <c r="B996" s="69">
        <f t="shared" si="744"/>
        <v>4</v>
      </c>
      <c r="C996" s="118" t="str">
        <f t="shared" si="745"/>
        <v>RJE</v>
      </c>
      <c r="D996" s="69"/>
      <c r="E996" s="70">
        <f ca="1">INDEX(OFFSET(Data!$A$10,1,E$9+MATCH($A996+IF(E$9&gt;$B996,0,1),Data!$3:$3,0),Num_Orgs,1),MATCH($C996,OFFSET(Data!$A$10,1,MATCH($A996+IF(E$9&gt;$B996,0,1),Data!$3:$3,0)-1,Num_Orgs,1),0),1)</f>
        <v>0.93519787407855037</v>
      </c>
      <c r="F996" s="70">
        <f ca="1">INDEX(OFFSET(Data!$A$10,1,F$9+MATCH($A996+IF(F$9&gt;$B996,0,1),Data!$3:$3,0),Num_Orgs,1),MATCH($C996,OFFSET(Data!$A$10,1,MATCH($A996+IF(F$9&gt;$B996,0,1),Data!$3:$3,0)-1,Num_Orgs,1),0),1)</f>
        <v>0.99627950075333704</v>
      </c>
      <c r="G996" s="70">
        <f ca="1">INDEX(OFFSET(Data!$A$10,1,G$9+MATCH($A996+IF(G$9&gt;$B996,0,1),Data!$3:$3,0),Num_Orgs,1),MATCH($C996,OFFSET(Data!$A$10,1,MATCH($A996+IF(G$9&gt;$B996,0,1),Data!$3:$3,0)-1,Num_Orgs,1),0),1)</f>
        <v>0.92669021992218137</v>
      </c>
      <c r="H996" s="70">
        <f ca="1">INDEX(OFFSET(Data!$A$10,1,H$9+MATCH($A996+IF(H$9&gt;$B996,0,1),Data!$3:$3,0),Num_Orgs,1),MATCH($C996,OFFSET(Data!$A$10,1,MATCH($A996+IF(H$9&gt;$B996,0,1),Data!$3:$3,0)-1,Num_Orgs,1),0),1)</f>
        <v>0.74928511970916745</v>
      </c>
      <c r="I996" s="70">
        <f ca="1">INDEX(OFFSET(Data!$A$10,1,I$9+MATCH($A996+IF(I$9&gt;$B996,0,1),Data!$3:$3,0),Num_Orgs,1),MATCH($C996,OFFSET(Data!$A$10,1,MATCH($A996+IF(I$9&gt;$B996,0,1),Data!$3:$3,0)-1,Num_Orgs,1),0),1)</f>
        <v>0</v>
      </c>
      <c r="J996" s="26">
        <f ca="1">IFERROR((E996*SUM(Data!$C$8:$D$8))+(F996*Data!$E$8)+(G996*SUM(Data!$F$8:$G$8))+(H996*Data!$H$8)+(I996*Data!$I$8)+Data!$J$8,0)</f>
        <v>0.96082038366844857</v>
      </c>
      <c r="K996" s="119"/>
      <c r="L996" s="69"/>
      <c r="AI996" s="69"/>
    </row>
    <row r="997" spans="1:35" ht="13.8" x14ac:dyDescent="0.25">
      <c r="A997" s="118">
        <v>1</v>
      </c>
      <c r="B997" s="69">
        <f t="shared" si="744"/>
        <v>4</v>
      </c>
      <c r="C997" s="118" t="str">
        <f t="shared" si="745"/>
        <v>RJL</v>
      </c>
      <c r="D997" s="69"/>
      <c r="E997" s="70">
        <f ca="1">INDEX(OFFSET(Data!$A$10,1,E$9+MATCH($A997+IF(E$9&gt;$B997,0,1),Data!$3:$3,0),Num_Orgs,1),MATCH($C997,OFFSET(Data!$A$10,1,MATCH($A997+IF(E$9&gt;$B997,0,1),Data!$3:$3,0)-1,Num_Orgs,1),0),1)</f>
        <v>0.94103769922375868</v>
      </c>
      <c r="F997" s="70">
        <f ca="1">INDEX(OFFSET(Data!$A$10,1,F$9+MATCH($A997+IF(F$9&gt;$B997,0,1),Data!$3:$3,0),Num_Orgs,1),MATCH($C997,OFFSET(Data!$A$10,1,MATCH($A997+IF(F$9&gt;$B997,0,1),Data!$3:$3,0)-1,Num_Orgs,1),0),1)</f>
        <v>0.99627950075333704</v>
      </c>
      <c r="G997" s="70">
        <f ca="1">INDEX(OFFSET(Data!$A$10,1,G$9+MATCH($A997+IF(G$9&gt;$B997,0,1),Data!$3:$3,0),Num_Orgs,1),MATCH($C997,OFFSET(Data!$A$10,1,MATCH($A997+IF(G$9&gt;$B997,0,1),Data!$3:$3,0)-1,Num_Orgs,1),0),1)</f>
        <v>0.8971856162593268</v>
      </c>
      <c r="H997" s="70">
        <f ca="1">INDEX(OFFSET(Data!$A$10,1,H$9+MATCH($A997+IF(H$9&gt;$B997,0,1),Data!$3:$3,0),Num_Orgs,1),MATCH($C997,OFFSET(Data!$A$10,1,MATCH($A997+IF(H$9&gt;$B997,0,1),Data!$3:$3,0)-1,Num_Orgs,1),0),1)</f>
        <v>0.46775449672404013</v>
      </c>
      <c r="I997" s="70">
        <f ca="1">INDEX(OFFSET(Data!$A$10,1,I$9+MATCH($A997+IF(I$9&gt;$B997,0,1),Data!$3:$3,0),Num_Orgs,1),MATCH($C997,OFFSET(Data!$A$10,1,MATCH($A997+IF(I$9&gt;$B997,0,1),Data!$3:$3,0)-1,Num_Orgs,1),0),1)</f>
        <v>0</v>
      </c>
      <c r="J997" s="26">
        <f ca="1">IFERROR((E997*SUM(Data!$C$8:$D$8))+(F997*Data!$E$8)+(G997*SUM(Data!$F$8:$G$8))+(H997*Data!$H$8)+(I997*Data!$I$8)+Data!$J$8,0)</f>
        <v>0.96197961373941698</v>
      </c>
      <c r="K997" s="119"/>
      <c r="L997" s="69"/>
      <c r="AI997" s="69"/>
    </row>
    <row r="998" spans="1:35" ht="13.8" x14ac:dyDescent="0.25">
      <c r="A998" s="118">
        <v>1</v>
      </c>
      <c r="B998" s="69">
        <f t="shared" si="744"/>
        <v>4</v>
      </c>
      <c r="C998" s="118" t="str">
        <f t="shared" si="745"/>
        <v>RJN</v>
      </c>
      <c r="D998" s="69"/>
      <c r="E998" s="70">
        <f ca="1">INDEX(OFFSET(Data!$A$10,1,E$9+MATCH($A998+IF(E$9&gt;$B998,0,1),Data!$3:$3,0),Num_Orgs,1),MATCH($C998,OFFSET(Data!$A$10,1,MATCH($A998+IF(E$9&gt;$B998,0,1),Data!$3:$3,0)-1,Num_Orgs,1),0),1)</f>
        <v>0.95008749093012612</v>
      </c>
      <c r="F998" s="70">
        <f ca="1">INDEX(OFFSET(Data!$A$10,1,F$9+MATCH($A998+IF(F$9&gt;$B998,0,1),Data!$3:$3,0),Num_Orgs,1),MATCH($C998,OFFSET(Data!$A$10,1,MATCH($A998+IF(F$9&gt;$B998,0,1),Data!$3:$3,0)-1,Num_Orgs,1),0),1)</f>
        <v>0.99627950075333704</v>
      </c>
      <c r="G998" s="70">
        <f ca="1">INDEX(OFFSET(Data!$A$10,1,G$9+MATCH($A998+IF(G$9&gt;$B998,0,1),Data!$3:$3,0),Num_Orgs,1),MATCH($C998,OFFSET(Data!$A$10,1,MATCH($A998+IF(G$9&gt;$B998,0,1),Data!$3:$3,0)-1,Num_Orgs,1),0),1)</f>
        <v>1.0089087483280905</v>
      </c>
      <c r="H998" s="70">
        <f ca="1">INDEX(OFFSET(Data!$A$10,1,H$9+MATCH($A998+IF(H$9&gt;$B998,0,1),Data!$3:$3,0),Num_Orgs,1),MATCH($C998,OFFSET(Data!$A$10,1,MATCH($A998+IF(H$9&gt;$B998,0,1),Data!$3:$3,0)-1,Num_Orgs,1),0),1)</f>
        <v>0.46234605920992333</v>
      </c>
      <c r="I998" s="70">
        <f ca="1">INDEX(OFFSET(Data!$A$10,1,I$9+MATCH($A998+IF(I$9&gt;$B998,0,1),Data!$3:$3,0),Num_Orgs,1),MATCH($C998,OFFSET(Data!$A$10,1,MATCH($A998+IF(I$9&gt;$B998,0,1),Data!$3:$3,0)-1,Num_Orgs,1),0),1)</f>
        <v>0</v>
      </c>
      <c r="J998" s="26">
        <f ca="1">IFERROR((E998*SUM(Data!$C$8:$D$8))+(F998*Data!$E$8)+(G998*SUM(Data!$F$8:$G$8))+(H998*Data!$H$8)+(I998*Data!$I$8)+Data!$J$8,0)</f>
        <v>0.96990086552872934</v>
      </c>
      <c r="K998" s="119"/>
      <c r="L998" s="69"/>
      <c r="AI998" s="69"/>
    </row>
    <row r="999" spans="1:35" ht="13.8" x14ac:dyDescent="0.25">
      <c r="A999" s="118">
        <v>1</v>
      </c>
      <c r="B999" s="69">
        <f t="shared" si="744"/>
        <v>4</v>
      </c>
      <c r="C999" s="118" t="str">
        <f t="shared" si="745"/>
        <v>RJR</v>
      </c>
      <c r="D999" s="69"/>
      <c r="E999" s="70">
        <f ca="1">INDEX(OFFSET(Data!$A$10,1,E$9+MATCH($A999+IF(E$9&gt;$B999,0,1),Data!$3:$3,0),Num_Orgs,1),MATCH($C999,OFFSET(Data!$A$10,1,MATCH($A999+IF(E$9&gt;$B999,0,1),Data!$3:$3,0)-1,Num_Orgs,1),0),1)</f>
        <v>0.94650699840683294</v>
      </c>
      <c r="F999" s="70">
        <f ca="1">INDEX(OFFSET(Data!$A$10,1,F$9+MATCH($A999+IF(F$9&gt;$B999,0,1),Data!$3:$3,0),Num_Orgs,1),MATCH($C999,OFFSET(Data!$A$10,1,MATCH($A999+IF(F$9&gt;$B999,0,1),Data!$3:$3,0)-1,Num_Orgs,1),0),1)</f>
        <v>0.99627950075333704</v>
      </c>
      <c r="G999" s="70">
        <f ca="1">INDEX(OFFSET(Data!$A$10,1,G$9+MATCH($A999+IF(G$9&gt;$B999,0,1),Data!$3:$3,0),Num_Orgs,1),MATCH($C999,OFFSET(Data!$A$10,1,MATCH($A999+IF(G$9&gt;$B999,0,1),Data!$3:$3,0)-1,Num_Orgs,1),0),1)</f>
        <v>0.96653011999006455</v>
      </c>
      <c r="H999" s="70">
        <f ca="1">INDEX(OFFSET(Data!$A$10,1,H$9+MATCH($A999+IF(H$9&gt;$B999,0,1),Data!$3:$3,0),Num_Orgs,1),MATCH($C999,OFFSET(Data!$A$10,1,MATCH($A999+IF(H$9&gt;$B999,0,1),Data!$3:$3,0)-1,Num_Orgs,1),0),1)</f>
        <v>0.16422143058089728</v>
      </c>
      <c r="I999" s="70">
        <f ca="1">INDEX(OFFSET(Data!$A$10,1,I$9+MATCH($A999+IF(I$9&gt;$B999,0,1),Data!$3:$3,0),Num_Orgs,1),MATCH($C999,OFFSET(Data!$A$10,1,MATCH($A999+IF(I$9&gt;$B999,0,1),Data!$3:$3,0)-1,Num_Orgs,1),0),1)</f>
        <v>0</v>
      </c>
      <c r="J999" s="26">
        <f ca="1">IFERROR((E999*SUM(Data!$C$8:$D$8))+(F999*Data!$E$8)+(G999*SUM(Data!$F$8:$G$8))+(H999*Data!$H$8)+(I999*Data!$I$8)+Data!$J$8,0)</f>
        <v>0.96546966810177226</v>
      </c>
      <c r="K999" s="119"/>
      <c r="L999" s="69"/>
      <c r="AI999" s="69"/>
    </row>
    <row r="1000" spans="1:35" ht="13.8" x14ac:dyDescent="0.25">
      <c r="A1000" s="118">
        <v>1</v>
      </c>
      <c r="B1000" s="69">
        <f t="shared" si="744"/>
        <v>4</v>
      </c>
      <c r="C1000" s="118" t="str">
        <f t="shared" si="745"/>
        <v>RJZ</v>
      </c>
      <c r="D1000" s="69"/>
      <c r="E1000" s="70">
        <f ca="1">INDEX(OFFSET(Data!$A$10,1,E$9+MATCH($A1000+IF(E$9&gt;$B1000,0,1),Data!$3:$3,0),Num_Orgs,1),MATCH($C1000,OFFSET(Data!$A$10,1,MATCH($A1000+IF(E$9&gt;$B1000,0,1),Data!$3:$3,0)-1,Num_Orgs,1),0),1)</f>
        <v>1.1288985621735557</v>
      </c>
      <c r="F1000" s="70">
        <f ca="1">INDEX(OFFSET(Data!$A$10,1,F$9+MATCH($A1000+IF(F$9&gt;$B1000,0,1),Data!$3:$3,0),Num_Orgs,1),MATCH($C1000,OFFSET(Data!$A$10,1,MATCH($A1000+IF(F$9&gt;$B1000,0,1),Data!$3:$3,0)-1,Num_Orgs,1),0),1)</f>
        <v>1.0185549790730142</v>
      </c>
      <c r="G1000" s="70">
        <f ca="1">INDEX(OFFSET(Data!$A$10,1,G$9+MATCH($A1000+IF(G$9&gt;$B1000,0,1),Data!$3:$3,0),Num_Orgs,1),MATCH($C1000,OFFSET(Data!$A$10,1,MATCH($A1000+IF(G$9&gt;$B1000,0,1),Data!$3:$3,0)-1,Num_Orgs,1),0),1)</f>
        <v>1.1724536132093129</v>
      </c>
      <c r="H1000" s="70">
        <f ca="1">INDEX(OFFSET(Data!$A$10,1,H$9+MATCH($A1000+IF(H$9&gt;$B1000,0,1),Data!$3:$3,0),Num_Orgs,1),MATCH($C1000,OFFSET(Data!$A$10,1,MATCH($A1000+IF(H$9&gt;$B1000,0,1),Data!$3:$3,0)-1,Num_Orgs,1),0),1)</f>
        <v>5.0316747945811269</v>
      </c>
      <c r="I1000" s="70">
        <f ca="1">INDEX(OFFSET(Data!$A$10,1,I$9+MATCH($A1000+IF(I$9&gt;$B1000,0,1),Data!$3:$3,0),Num_Orgs,1),MATCH($C1000,OFFSET(Data!$A$10,1,MATCH($A1000+IF(I$9&gt;$B1000,0,1),Data!$3:$3,0)-1,Num_Orgs,1),0),1)</f>
        <v>0</v>
      </c>
      <c r="J1000" s="26">
        <f ca="1">IFERROR((E1000*SUM(Data!$C$8:$D$8))+(F1000*Data!$E$8)+(G1000*SUM(Data!$F$8:$G$8))+(H1000*Data!$H$8)+(I1000*Data!$I$8)+Data!$J$8,0)</f>
        <v>1.0960277444909956</v>
      </c>
      <c r="K1000" s="119"/>
      <c r="L1000" s="69"/>
      <c r="AI1000" s="69"/>
    </row>
    <row r="1001" spans="1:35" ht="13.8" x14ac:dyDescent="0.25">
      <c r="A1001" s="118">
        <v>1</v>
      </c>
      <c r="B1001" s="69">
        <f t="shared" si="744"/>
        <v>4</v>
      </c>
      <c r="C1001" s="118" t="str">
        <f t="shared" si="745"/>
        <v>RK5</v>
      </c>
      <c r="D1001" s="69"/>
      <c r="E1001" s="70">
        <f ca="1">INDEX(OFFSET(Data!$A$10,1,E$9+MATCH($A1001+IF(E$9&gt;$B1001,0,1),Data!$3:$3,0),Num_Orgs,1),MATCH($C1001,OFFSET(Data!$A$10,1,MATCH($A1001+IF(E$9&gt;$B1001,0,1),Data!$3:$3,0)-1,Num_Orgs,1),0),1)</f>
        <v>0.93675654193944147</v>
      </c>
      <c r="F1001" s="70">
        <f ca="1">INDEX(OFFSET(Data!$A$10,1,F$9+MATCH($A1001+IF(F$9&gt;$B1001,0,1),Data!$3:$3,0),Num_Orgs,1),MATCH($C1001,OFFSET(Data!$A$10,1,MATCH($A1001+IF(F$9&gt;$B1001,0,1),Data!$3:$3,0)-1,Num_Orgs,1),0),1)</f>
        <v>0.99627950075333704</v>
      </c>
      <c r="G1001" s="70">
        <f ca="1">INDEX(OFFSET(Data!$A$10,1,G$9+MATCH($A1001+IF(G$9&gt;$B1001,0,1),Data!$3:$3,0),Num_Orgs,1),MATCH($C1001,OFFSET(Data!$A$10,1,MATCH($A1001+IF(G$9&gt;$B1001,0,1),Data!$3:$3,0)-1,Num_Orgs,1),0),1)</f>
        <v>0.86203832040373718</v>
      </c>
      <c r="H1001" s="70">
        <f ca="1">INDEX(OFFSET(Data!$A$10,1,H$9+MATCH($A1001+IF(H$9&gt;$B1001,0,1),Data!$3:$3,0),Num_Orgs,1),MATCH($C1001,OFFSET(Data!$A$10,1,MATCH($A1001+IF(H$9&gt;$B1001,0,1),Data!$3:$3,0)-1,Num_Orgs,1),0),1)</f>
        <v>0.6742005424052856</v>
      </c>
      <c r="I1001" s="70">
        <f ca="1">INDEX(OFFSET(Data!$A$10,1,I$9+MATCH($A1001+IF(I$9&gt;$B1001,0,1),Data!$3:$3,0),Num_Orgs,1),MATCH($C1001,OFFSET(Data!$A$10,1,MATCH($A1001+IF(I$9&gt;$B1001,0,1),Data!$3:$3,0)-1,Num_Orgs,1),0),1)</f>
        <v>0</v>
      </c>
      <c r="J1001" s="26">
        <f ca="1">IFERROR((E1001*SUM(Data!$C$8:$D$8))+(F1001*Data!$E$8)+(G1001*SUM(Data!$F$8:$G$8))+(H1001*Data!$H$8)+(I1001*Data!$I$8)+Data!$J$8,0)</f>
        <v>0.95961774614651141</v>
      </c>
      <c r="K1001" s="119"/>
      <c r="L1001" s="69"/>
      <c r="AI1001" s="69"/>
    </row>
    <row r="1002" spans="1:35" ht="13.8" x14ac:dyDescent="0.25">
      <c r="A1002" s="118">
        <v>1</v>
      </c>
      <c r="B1002" s="69">
        <f t="shared" si="744"/>
        <v>4</v>
      </c>
      <c r="C1002" s="118" t="str">
        <f t="shared" si="745"/>
        <v>RK9</v>
      </c>
      <c r="D1002" s="69"/>
      <c r="E1002" s="70">
        <f ca="1">INDEX(OFFSET(Data!$A$10,1,E$9+MATCH($A1002+IF(E$9&gt;$B1002,0,1),Data!$3:$3,0),Num_Orgs,1),MATCH($C1002,OFFSET(Data!$A$10,1,MATCH($A1002+IF(E$9&gt;$B1002,0,1),Data!$3:$3,0)-1,Num_Orgs,1),0),1)</f>
        <v>0.90502702729918139</v>
      </c>
      <c r="F1002" s="70">
        <f ca="1">INDEX(OFFSET(Data!$A$10,1,F$9+MATCH($A1002+IF(F$9&gt;$B1002,0,1),Data!$3:$3,0),Num_Orgs,1),MATCH($C1002,OFFSET(Data!$A$10,1,MATCH($A1002+IF(F$9&gt;$B1002,0,1),Data!$3:$3,0)-1,Num_Orgs,1),0),1)</f>
        <v>0.99627950075333704</v>
      </c>
      <c r="G1002" s="70">
        <f ca="1">INDEX(OFFSET(Data!$A$10,1,G$9+MATCH($A1002+IF(G$9&gt;$B1002,0,1),Data!$3:$3,0),Num_Orgs,1),MATCH($C1002,OFFSET(Data!$A$10,1,MATCH($A1002+IF(G$9&gt;$B1002,0,1),Data!$3:$3,0)-1,Num_Orgs,1),0),1)</f>
        <v>0.94719951759026322</v>
      </c>
      <c r="H1002" s="70">
        <f ca="1">INDEX(OFFSET(Data!$A$10,1,H$9+MATCH($A1002+IF(H$9&gt;$B1002,0,1),Data!$3:$3,0),Num_Orgs,1),MATCH($C1002,OFFSET(Data!$A$10,1,MATCH($A1002+IF(H$9&gt;$B1002,0,1),Data!$3:$3,0)-1,Num_Orgs,1),0),1)</f>
        <v>0.60369559884492563</v>
      </c>
      <c r="I1002" s="70">
        <f ca="1">INDEX(OFFSET(Data!$A$10,1,I$9+MATCH($A1002+IF(I$9&gt;$B1002,0,1),Data!$3:$3,0),Num_Orgs,1),MATCH($C1002,OFFSET(Data!$A$10,1,MATCH($A1002+IF(I$9&gt;$B1002,0,1),Data!$3:$3,0)-1,Num_Orgs,1),0),1)</f>
        <v>0</v>
      </c>
      <c r="J1002" s="26">
        <f ca="1">IFERROR((E1002*SUM(Data!$C$8:$D$8))+(F1002*Data!$E$8)+(G1002*SUM(Data!$F$8:$G$8))+(H1002*Data!$H$8)+(I1002*Data!$I$8)+Data!$J$8,0)</f>
        <v>0.94414588219242046</v>
      </c>
      <c r="K1002" s="119"/>
      <c r="L1002" s="69"/>
      <c r="AI1002" s="69"/>
    </row>
    <row r="1003" spans="1:35" ht="13.8" x14ac:dyDescent="0.25">
      <c r="A1003" s="118">
        <v>1</v>
      </c>
      <c r="B1003" s="69">
        <f t="shared" si="744"/>
        <v>4</v>
      </c>
      <c r="C1003" s="118" t="str">
        <f t="shared" si="745"/>
        <v>RKB</v>
      </c>
      <c r="D1003" s="69"/>
      <c r="E1003" s="70">
        <f ca="1">INDEX(OFFSET(Data!$A$10,1,E$9+MATCH($A1003+IF(E$9&gt;$B1003,0,1),Data!$3:$3,0),Num_Orgs,1),MATCH($C1003,OFFSET(Data!$A$10,1,MATCH($A1003+IF(E$9&gt;$B1003,0,1),Data!$3:$3,0)-1,Num_Orgs,1),0),1)</f>
        <v>0.97107360833660827</v>
      </c>
      <c r="F1003" s="70">
        <f ca="1">INDEX(OFFSET(Data!$A$10,1,F$9+MATCH($A1003+IF(F$9&gt;$B1003,0,1),Data!$3:$3,0),Num_Orgs,1),MATCH($C1003,OFFSET(Data!$A$10,1,MATCH($A1003+IF(F$9&gt;$B1003,0,1),Data!$3:$3,0)-1,Num_Orgs,1),0),1)</f>
        <v>0.99627950075333704</v>
      </c>
      <c r="G1003" s="70">
        <f ca="1">INDEX(OFFSET(Data!$A$10,1,G$9+MATCH($A1003+IF(G$9&gt;$B1003,0,1),Data!$3:$3,0),Num_Orgs,1),MATCH($C1003,OFFSET(Data!$A$10,1,MATCH($A1003+IF(G$9&gt;$B1003,0,1),Data!$3:$3,0)-1,Num_Orgs,1),0),1)</f>
        <v>0.94035009154308957</v>
      </c>
      <c r="H1003" s="70">
        <f ca="1">INDEX(OFFSET(Data!$A$10,1,H$9+MATCH($A1003+IF(H$9&gt;$B1003,0,1),Data!$3:$3,0),Num_Orgs,1),MATCH($C1003,OFFSET(Data!$A$10,1,MATCH($A1003+IF(H$9&gt;$B1003,0,1),Data!$3:$3,0)-1,Num_Orgs,1),0),1)</f>
        <v>1.4361173219006422</v>
      </c>
      <c r="I1003" s="70">
        <f ca="1">INDEX(OFFSET(Data!$A$10,1,I$9+MATCH($A1003+IF(I$9&gt;$B1003,0,1),Data!$3:$3,0),Num_Orgs,1),MATCH($C1003,OFFSET(Data!$A$10,1,MATCH($A1003+IF(I$9&gt;$B1003,0,1),Data!$3:$3,0)-1,Num_Orgs,1),0),1)</f>
        <v>0</v>
      </c>
      <c r="J1003" s="26">
        <f ca="1">IFERROR((E1003*SUM(Data!$C$8:$D$8))+(F1003*Data!$E$8)+(G1003*SUM(Data!$F$8:$G$8))+(H1003*Data!$H$8)+(I1003*Data!$I$8)+Data!$J$8,0)</f>
        <v>0.98396368006802071</v>
      </c>
      <c r="K1003" s="119"/>
      <c r="L1003" s="69"/>
      <c r="AI1003" s="69"/>
    </row>
    <row r="1004" spans="1:35" ht="13.8" x14ac:dyDescent="0.25">
      <c r="A1004" s="118">
        <v>1</v>
      </c>
      <c r="B1004" s="69">
        <f t="shared" si="744"/>
        <v>4</v>
      </c>
      <c r="C1004" s="118" t="str">
        <f t="shared" si="745"/>
        <v>RKE</v>
      </c>
      <c r="D1004" s="69"/>
      <c r="E1004" s="70">
        <f ca="1">INDEX(OFFSET(Data!$A$10,1,E$9+MATCH($A1004+IF(E$9&gt;$B1004,0,1),Data!$3:$3,0),Num_Orgs,1),MATCH($C1004,OFFSET(Data!$A$10,1,MATCH($A1004+IF(E$9&gt;$B1004,0,1),Data!$3:$3,0)-1,Num_Orgs,1),0),1)</f>
        <v>1.1500351717082602</v>
      </c>
      <c r="F1004" s="70">
        <f ca="1">INDEX(OFFSET(Data!$A$10,1,F$9+MATCH($A1004+IF(F$9&gt;$B1004,0,1),Data!$3:$3,0),Num_Orgs,1),MATCH($C1004,OFFSET(Data!$A$10,1,MATCH($A1004+IF(F$9&gt;$B1004,0,1),Data!$3:$3,0)-1,Num_Orgs,1),0),1)</f>
        <v>1.0185549790730142</v>
      </c>
      <c r="G1004" s="70">
        <f ca="1">INDEX(OFFSET(Data!$A$10,1,G$9+MATCH($A1004+IF(G$9&gt;$B1004,0,1),Data!$3:$3,0),Num_Orgs,1),MATCH($C1004,OFFSET(Data!$A$10,1,MATCH($A1004+IF(G$9&gt;$B1004,0,1),Data!$3:$3,0)-1,Num_Orgs,1),0),1)</f>
        <v>1.1888320475877794</v>
      </c>
      <c r="H1004" s="70">
        <f ca="1">INDEX(OFFSET(Data!$A$10,1,H$9+MATCH($A1004+IF(H$9&gt;$B1004,0,1),Data!$3:$3,0),Num_Orgs,1),MATCH($C1004,OFFSET(Data!$A$10,1,MATCH($A1004+IF(H$9&gt;$B1004,0,1),Data!$3:$3,0)-1,Num_Orgs,1),0),1)</f>
        <v>3.2868817288260597</v>
      </c>
      <c r="I1004" s="70">
        <f ca="1">INDEX(OFFSET(Data!$A$10,1,I$9+MATCH($A1004+IF(I$9&gt;$B1004,0,1),Data!$3:$3,0),Num_Orgs,1),MATCH($C1004,OFFSET(Data!$A$10,1,MATCH($A1004+IF(I$9&gt;$B1004,0,1),Data!$3:$3,0)-1,Num_Orgs,1),0),1)</f>
        <v>0</v>
      </c>
      <c r="J1004" s="26">
        <f ca="1">IFERROR((E1004*SUM(Data!$C$8:$D$8))+(F1004*Data!$E$8)+(G1004*SUM(Data!$F$8:$G$8))+(H1004*Data!$H$8)+(I1004*Data!$I$8)+Data!$J$8,0)</f>
        <v>1.1002509474052065</v>
      </c>
      <c r="K1004" s="119"/>
      <c r="L1004" s="69"/>
      <c r="AI1004" s="69"/>
    </row>
    <row r="1005" spans="1:35" ht="13.8" x14ac:dyDescent="0.25">
      <c r="A1005" s="118">
        <v>1</v>
      </c>
      <c r="B1005" s="69">
        <f t="shared" si="744"/>
        <v>4</v>
      </c>
      <c r="C1005" s="118" t="str">
        <f t="shared" si="745"/>
        <v>RKL</v>
      </c>
      <c r="D1005" s="69"/>
      <c r="E1005" s="70">
        <f ca="1">INDEX(OFFSET(Data!$A$10,1,E$9+MATCH($A1005+IF(E$9&gt;$B1005,0,1),Data!$3:$3,0),Num_Orgs,1),MATCH($C1005,OFFSET(Data!$A$10,1,MATCH($A1005+IF(E$9&gt;$B1005,0,1),Data!$3:$3,0)-1,Num_Orgs,1),0),1)</f>
        <v>1.1363404250646552</v>
      </c>
      <c r="F1005" s="70">
        <f ca="1">INDEX(OFFSET(Data!$A$10,1,F$9+MATCH($A1005+IF(F$9&gt;$B1005,0,1),Data!$3:$3,0),Num_Orgs,1),MATCH($C1005,OFFSET(Data!$A$10,1,MATCH($A1005+IF(F$9&gt;$B1005,0,1),Data!$3:$3,0)-1,Num_Orgs,1),0),1)</f>
        <v>1.0185549790730142</v>
      </c>
      <c r="G1005" s="70">
        <f ca="1">INDEX(OFFSET(Data!$A$10,1,G$9+MATCH($A1005+IF(G$9&gt;$B1005,0,1),Data!$3:$3,0),Num_Orgs,1),MATCH($C1005,OFFSET(Data!$A$10,1,MATCH($A1005+IF(G$9&gt;$B1005,0,1),Data!$3:$3,0)-1,Num_Orgs,1),0),1)</f>
        <v>1.1462214442561025</v>
      </c>
      <c r="H1005" s="70">
        <f ca="1">INDEX(OFFSET(Data!$A$10,1,H$9+MATCH($A1005+IF(H$9&gt;$B1005,0,1),Data!$3:$3,0),Num_Orgs,1),MATCH($C1005,OFFSET(Data!$A$10,1,MATCH($A1005+IF(H$9&gt;$B1005,0,1),Data!$3:$3,0)-1,Num_Orgs,1),0),1)</f>
        <v>0.37340471492890226</v>
      </c>
      <c r="I1005" s="70">
        <f ca="1">INDEX(OFFSET(Data!$A$10,1,I$9+MATCH($A1005+IF(I$9&gt;$B1005,0,1),Data!$3:$3,0),Num_Orgs,1),MATCH($C1005,OFFSET(Data!$A$10,1,MATCH($A1005+IF(I$9&gt;$B1005,0,1),Data!$3:$3,0)-1,Num_Orgs,1),0),1)</f>
        <v>0</v>
      </c>
      <c r="J1005" s="26">
        <f ca="1">IFERROR((E1005*SUM(Data!$C$8:$D$8))+(F1005*Data!$E$8)+(G1005*SUM(Data!$F$8:$G$8))+(H1005*Data!$H$8)+(I1005*Data!$I$8)+Data!$J$8,0)</f>
        <v>1.0785373381856933</v>
      </c>
      <c r="K1005" s="119"/>
      <c r="L1005" s="69"/>
      <c r="AI1005" s="69"/>
    </row>
    <row r="1006" spans="1:35" ht="13.8" x14ac:dyDescent="0.25">
      <c r="A1006" s="118">
        <v>1</v>
      </c>
      <c r="B1006" s="69">
        <f t="shared" si="744"/>
        <v>4</v>
      </c>
      <c r="C1006" s="118" t="str">
        <f t="shared" si="745"/>
        <v>RL1</v>
      </c>
      <c r="D1006" s="69"/>
      <c r="E1006" s="70">
        <f ca="1">INDEX(OFFSET(Data!$A$10,1,E$9+MATCH($A1006+IF(E$9&gt;$B1006,0,1),Data!$3:$3,0),Num_Orgs,1),MATCH($C1006,OFFSET(Data!$A$10,1,MATCH($A1006+IF(E$9&gt;$B1006,0,1),Data!$3:$3,0)-1,Num_Orgs,1),0),1)</f>
        <v>0.93468204799459109</v>
      </c>
      <c r="F1006" s="70">
        <f ca="1">INDEX(OFFSET(Data!$A$10,1,F$9+MATCH($A1006+IF(F$9&gt;$B1006,0,1),Data!$3:$3,0),Num_Orgs,1),MATCH($C1006,OFFSET(Data!$A$10,1,MATCH($A1006+IF(F$9&gt;$B1006,0,1),Data!$3:$3,0)-1,Num_Orgs,1),0),1)</f>
        <v>0.99627950075333704</v>
      </c>
      <c r="G1006" s="70">
        <f ca="1">INDEX(OFFSET(Data!$A$10,1,G$9+MATCH($A1006+IF(G$9&gt;$B1006,0,1),Data!$3:$3,0),Num_Orgs,1),MATCH($C1006,OFFSET(Data!$A$10,1,MATCH($A1006+IF(G$9&gt;$B1006,0,1),Data!$3:$3,0)-1,Num_Orgs,1),0),1)</f>
        <v>0.96653011999006455</v>
      </c>
      <c r="H1006" s="70">
        <f ca="1">INDEX(OFFSET(Data!$A$10,1,H$9+MATCH($A1006+IF(H$9&gt;$B1006,0,1),Data!$3:$3,0),Num_Orgs,1),MATCH($C1006,OFFSET(Data!$A$10,1,MATCH($A1006+IF(H$9&gt;$B1006,0,1),Data!$3:$3,0)-1,Num_Orgs,1),0),1)</f>
        <v>5.416304816355421E-2</v>
      </c>
      <c r="I1006" s="70">
        <f ca="1">INDEX(OFFSET(Data!$A$10,1,I$9+MATCH($A1006+IF(I$9&gt;$B1006,0,1),Data!$3:$3,0),Num_Orgs,1),MATCH($C1006,OFFSET(Data!$A$10,1,MATCH($A1006+IF(I$9&gt;$B1006,0,1),Data!$3:$3,0)-1,Num_Orgs,1),0),1)</f>
        <v>0</v>
      </c>
      <c r="J1006" s="26">
        <f ca="1">IFERROR((E1006*SUM(Data!$C$8:$D$8))+(F1006*Data!$E$8)+(G1006*SUM(Data!$F$8:$G$8))+(H1006*Data!$H$8)+(I1006*Data!$I$8)+Data!$J$8,0)</f>
        <v>0.95848274313207371</v>
      </c>
      <c r="K1006" s="119"/>
      <c r="L1006" s="69"/>
      <c r="AI1006" s="69"/>
    </row>
    <row r="1007" spans="1:35" ht="13.8" x14ac:dyDescent="0.25">
      <c r="A1007" s="118">
        <v>1</v>
      </c>
      <c r="B1007" s="69">
        <f t="shared" si="744"/>
        <v>4</v>
      </c>
      <c r="C1007" s="118" t="str">
        <f t="shared" si="745"/>
        <v>RL4</v>
      </c>
      <c r="D1007" s="69"/>
      <c r="E1007" s="70">
        <f ca="1">INDEX(OFFSET(Data!$A$10,1,E$9+MATCH($A1007+IF(E$9&gt;$B1007,0,1),Data!$3:$3,0),Num_Orgs,1),MATCH($C1007,OFFSET(Data!$A$10,1,MATCH($A1007+IF(E$9&gt;$B1007,0,1),Data!$3:$3,0)-1,Num_Orgs,1),0),1)</f>
        <v>0.94299562302887818</v>
      </c>
      <c r="F1007" s="70">
        <f ca="1">INDEX(OFFSET(Data!$A$10,1,F$9+MATCH($A1007+IF(F$9&gt;$B1007,0,1),Data!$3:$3,0),Num_Orgs,1),MATCH($C1007,OFFSET(Data!$A$10,1,MATCH($A1007+IF(F$9&gt;$B1007,0,1),Data!$3:$3,0)-1,Num_Orgs,1),0),1)</f>
        <v>0.99627950075333704</v>
      </c>
      <c r="G1007" s="70">
        <f ca="1">INDEX(OFFSET(Data!$A$10,1,G$9+MATCH($A1007+IF(G$9&gt;$B1007,0,1),Data!$3:$3,0),Num_Orgs,1),MATCH($C1007,OFFSET(Data!$A$10,1,MATCH($A1007+IF(G$9&gt;$B1007,0,1),Data!$3:$3,0)-1,Num_Orgs,1),0),1)</f>
        <v>0.9301346294283801</v>
      </c>
      <c r="H1007" s="70">
        <f ca="1">INDEX(OFFSET(Data!$A$10,1,H$9+MATCH($A1007+IF(H$9&gt;$B1007,0,1),Data!$3:$3,0),Num_Orgs,1),MATCH($C1007,OFFSET(Data!$A$10,1,MATCH($A1007+IF(H$9&gt;$B1007,0,1),Data!$3:$3,0)-1,Num_Orgs,1),0),1)</f>
        <v>0.73092131645897862</v>
      </c>
      <c r="I1007" s="70">
        <f ca="1">INDEX(OFFSET(Data!$A$10,1,I$9+MATCH($A1007+IF(I$9&gt;$B1007,0,1),Data!$3:$3,0),Num_Orgs,1),MATCH($C1007,OFFSET(Data!$A$10,1,MATCH($A1007+IF(I$9&gt;$B1007,0,1),Data!$3:$3,0)-1,Num_Orgs,1),0),1)</f>
        <v>0</v>
      </c>
      <c r="J1007" s="26">
        <f ca="1">IFERROR((E1007*SUM(Data!$C$8:$D$8))+(F1007*Data!$E$8)+(G1007*SUM(Data!$F$8:$G$8))+(H1007*Data!$H$8)+(I1007*Data!$I$8)+Data!$J$8,0)</f>
        <v>0.96511193631973424</v>
      </c>
      <c r="K1007" s="119"/>
      <c r="L1007" s="69"/>
      <c r="AI1007" s="69"/>
    </row>
    <row r="1008" spans="1:35" ht="13.8" x14ac:dyDescent="0.25">
      <c r="A1008" s="118">
        <v>1</v>
      </c>
      <c r="B1008" s="69">
        <f t="shared" si="744"/>
        <v>4</v>
      </c>
      <c r="C1008" s="118" t="str">
        <f t="shared" si="745"/>
        <v>RLN</v>
      </c>
      <c r="D1008" s="69"/>
      <c r="E1008" s="70">
        <f ca="1">INDEX(OFFSET(Data!$A$10,1,E$9+MATCH($A1008+IF(E$9&gt;$B1008,0,1),Data!$3:$3,0),Num_Orgs,1),MATCH($C1008,OFFSET(Data!$A$10,1,MATCH($A1008+IF(E$9&gt;$B1008,0,1),Data!$3:$3,0)-1,Num_Orgs,1),0),1)</f>
        <v>0.94011152112019303</v>
      </c>
      <c r="F1008" s="70">
        <f ca="1">INDEX(OFFSET(Data!$A$10,1,F$9+MATCH($A1008+IF(F$9&gt;$B1008,0,1),Data!$3:$3,0),Num_Orgs,1),MATCH($C1008,OFFSET(Data!$A$10,1,MATCH($A1008+IF(F$9&gt;$B1008,0,1),Data!$3:$3,0)-1,Num_Orgs,1),0),1)</f>
        <v>0.99627950075333704</v>
      </c>
      <c r="G1008" s="70">
        <f ca="1">INDEX(OFFSET(Data!$A$10,1,G$9+MATCH($A1008+IF(G$9&gt;$B1008,0,1),Data!$3:$3,0),Num_Orgs,1),MATCH($C1008,OFFSET(Data!$A$10,1,MATCH($A1008+IF(G$9&gt;$B1008,0,1),Data!$3:$3,0)-1,Num_Orgs,1),0),1)</f>
        <v>0.84088120439135616</v>
      </c>
      <c r="H1008" s="70">
        <f ca="1">INDEX(OFFSET(Data!$A$10,1,H$9+MATCH($A1008+IF(H$9&gt;$B1008,0,1),Data!$3:$3,0),Num_Orgs,1),MATCH($C1008,OFFSET(Data!$A$10,1,MATCH($A1008+IF(H$9&gt;$B1008,0,1),Data!$3:$3,0)-1,Num_Orgs,1),0),1)</f>
        <v>0.76896401594908126</v>
      </c>
      <c r="I1008" s="70">
        <f ca="1">INDEX(OFFSET(Data!$A$10,1,I$9+MATCH($A1008+IF(I$9&gt;$B1008,0,1),Data!$3:$3,0),Num_Orgs,1),MATCH($C1008,OFFSET(Data!$A$10,1,MATCH($A1008+IF(I$9&gt;$B1008,0,1),Data!$3:$3,0)-1,Num_Orgs,1),0),1)</f>
        <v>0</v>
      </c>
      <c r="J1008" s="26">
        <f ca="1">IFERROR((E1008*SUM(Data!$C$8:$D$8))+(F1008*Data!$E$8)+(G1008*SUM(Data!$F$8:$G$8))+(H1008*Data!$H$8)+(I1008*Data!$I$8)+Data!$J$8,0)</f>
        <v>0.96132132090155609</v>
      </c>
      <c r="K1008" s="119"/>
      <c r="L1008" s="69"/>
      <c r="AI1008" s="69"/>
    </row>
    <row r="1009" spans="1:35" ht="13.8" x14ac:dyDescent="0.25">
      <c r="A1009" s="118">
        <v>1</v>
      </c>
      <c r="B1009" s="69">
        <f t="shared" ref="B1009:B1072" si="746">B782+1</f>
        <v>4</v>
      </c>
      <c r="C1009" s="118" t="str">
        <f t="shared" ref="C1009:C1072" si="747">C782</f>
        <v>RLQ</v>
      </c>
      <c r="D1009" s="69"/>
      <c r="E1009" s="70">
        <f ca="1">INDEX(OFFSET(Data!$A$10,1,E$9+MATCH($A1009+IF(E$9&gt;$B1009,0,1),Data!$3:$3,0),Num_Orgs,1),MATCH($C1009,OFFSET(Data!$A$10,1,MATCH($A1009+IF(E$9&gt;$B1009,0,1),Data!$3:$3,0)-1,Num_Orgs,1),0),1)</f>
        <v>0.92972548031013424</v>
      </c>
      <c r="F1009" s="70">
        <f ca="1">INDEX(OFFSET(Data!$A$10,1,F$9+MATCH($A1009+IF(F$9&gt;$B1009,0,1),Data!$3:$3,0),Num_Orgs,1),MATCH($C1009,OFFSET(Data!$A$10,1,MATCH($A1009+IF(F$9&gt;$B1009,0,1),Data!$3:$3,0)-1,Num_Orgs,1),0),1)</f>
        <v>0.99627950075333704</v>
      </c>
      <c r="G1009" s="70">
        <f ca="1">INDEX(OFFSET(Data!$A$10,1,G$9+MATCH($A1009+IF(G$9&gt;$B1009,0,1),Data!$3:$3,0),Num_Orgs,1),MATCH($C1009,OFFSET(Data!$A$10,1,MATCH($A1009+IF(G$9&gt;$B1009,0,1),Data!$3:$3,0)-1,Num_Orgs,1),0),1)</f>
        <v>0.90870886921199723</v>
      </c>
      <c r="H1009" s="70">
        <f ca="1">INDEX(OFFSET(Data!$A$10,1,H$9+MATCH($A1009+IF(H$9&gt;$B1009,0,1),Data!$3:$3,0),Num_Orgs,1),MATCH($C1009,OFFSET(Data!$A$10,1,MATCH($A1009+IF(H$9&gt;$B1009,0,1),Data!$3:$3,0)-1,Num_Orgs,1),0),1)</f>
        <v>0.60317860113348698</v>
      </c>
      <c r="I1009" s="70">
        <f ca="1">INDEX(OFFSET(Data!$A$10,1,I$9+MATCH($A1009+IF(I$9&gt;$B1009,0,1),Data!$3:$3,0),Num_Orgs,1),MATCH($C1009,OFFSET(Data!$A$10,1,MATCH($A1009+IF(I$9&gt;$B1009,0,1),Data!$3:$3,0)-1,Num_Orgs,1),0),1)</f>
        <v>0</v>
      </c>
      <c r="J1009" s="26">
        <f ca="1">IFERROR((E1009*SUM(Data!$C$8:$D$8))+(F1009*Data!$E$8)+(G1009*SUM(Data!$F$8:$G$8))+(H1009*Data!$H$8)+(I1009*Data!$I$8)+Data!$J$8,0)</f>
        <v>0.95668143666323657</v>
      </c>
      <c r="K1009" s="119"/>
      <c r="L1009" s="69"/>
      <c r="AI1009" s="69"/>
    </row>
    <row r="1010" spans="1:35" ht="13.8" x14ac:dyDescent="0.25">
      <c r="A1010" s="118">
        <v>1</v>
      </c>
      <c r="B1010" s="69">
        <f t="shared" si="746"/>
        <v>4</v>
      </c>
      <c r="C1010" s="118" t="str">
        <f t="shared" si="747"/>
        <v>RLT</v>
      </c>
      <c r="D1010" s="69"/>
      <c r="E1010" s="70">
        <f ca="1">INDEX(OFFSET(Data!$A$10,1,E$9+MATCH($A1010+IF(E$9&gt;$B1010,0,1),Data!$3:$3,0),Num_Orgs,1),MATCH($C1010,OFFSET(Data!$A$10,1,MATCH($A1010+IF(E$9&gt;$B1010,0,1),Data!$3:$3,0)-1,Num_Orgs,1),0),1)</f>
        <v>0.96492811501984754</v>
      </c>
      <c r="F1010" s="70">
        <f ca="1">INDEX(OFFSET(Data!$A$10,1,F$9+MATCH($A1010+IF(F$9&gt;$B1010,0,1),Data!$3:$3,0),Num_Orgs,1),MATCH($C1010,OFFSET(Data!$A$10,1,MATCH($A1010+IF(F$9&gt;$B1010,0,1),Data!$3:$3,0)-1,Num_Orgs,1),0),1)</f>
        <v>0.99627950075333704</v>
      </c>
      <c r="G1010" s="70">
        <f ca="1">INDEX(OFFSET(Data!$A$10,1,G$9+MATCH($A1010+IF(G$9&gt;$B1010,0,1),Data!$3:$3,0),Num_Orgs,1),MATCH($C1010,OFFSET(Data!$A$10,1,MATCH($A1010+IF(G$9&gt;$B1010,0,1),Data!$3:$3,0)-1,Num_Orgs,1),0),1)</f>
        <v>0.927868915190462</v>
      </c>
      <c r="H1010" s="70">
        <f ca="1">INDEX(OFFSET(Data!$A$10,1,H$9+MATCH($A1010+IF(H$9&gt;$B1010,0,1),Data!$3:$3,0),Num_Orgs,1),MATCH($C1010,OFFSET(Data!$A$10,1,MATCH($A1010+IF(H$9&gt;$B1010,0,1),Data!$3:$3,0)-1,Num_Orgs,1),0),1)</f>
        <v>0.5235369821214616</v>
      </c>
      <c r="I1010" s="70">
        <f ca="1">INDEX(OFFSET(Data!$A$10,1,I$9+MATCH($A1010+IF(I$9&gt;$B1010,0,1),Data!$3:$3,0),Num_Orgs,1),MATCH($C1010,OFFSET(Data!$A$10,1,MATCH($A1010+IF(I$9&gt;$B1010,0,1),Data!$3:$3,0)-1,Num_Orgs,1),0),1)</f>
        <v>0</v>
      </c>
      <c r="J1010" s="26">
        <f ca="1">IFERROR((E1010*SUM(Data!$C$8:$D$8))+(F1010*Data!$E$8)+(G1010*SUM(Data!$F$8:$G$8))+(H1010*Data!$H$8)+(I1010*Data!$I$8)+Data!$J$8,0)</f>
        <v>0.97616626571262577</v>
      </c>
      <c r="K1010" s="119"/>
      <c r="L1010" s="69"/>
      <c r="AI1010" s="69"/>
    </row>
    <row r="1011" spans="1:35" ht="13.8" x14ac:dyDescent="0.25">
      <c r="A1011" s="118">
        <v>1</v>
      </c>
      <c r="B1011" s="69">
        <f t="shared" si="746"/>
        <v>4</v>
      </c>
      <c r="C1011" s="118" t="str">
        <f t="shared" si="747"/>
        <v>RLY</v>
      </c>
      <c r="D1011" s="69"/>
      <c r="E1011" s="70">
        <f ca="1">INDEX(OFFSET(Data!$A$10,1,E$9+MATCH($A1011+IF(E$9&gt;$B1011,0,1),Data!$3:$3,0),Num_Orgs,1),MATCH($C1011,OFFSET(Data!$A$10,1,MATCH($A1011+IF(E$9&gt;$B1011,0,1),Data!$3:$3,0)-1,Num_Orgs,1),0),1)</f>
        <v>0.93111055739912041</v>
      </c>
      <c r="F1011" s="70">
        <f ca="1">INDEX(OFFSET(Data!$A$10,1,F$9+MATCH($A1011+IF(F$9&gt;$B1011,0,1),Data!$3:$3,0),Num_Orgs,1),MATCH($C1011,OFFSET(Data!$A$10,1,MATCH($A1011+IF(F$9&gt;$B1011,0,1),Data!$3:$3,0)-1,Num_Orgs,1),0),1)</f>
        <v>0.99627950075333704</v>
      </c>
      <c r="G1011" s="70">
        <f ca="1">INDEX(OFFSET(Data!$A$10,1,G$9+MATCH($A1011+IF(G$9&gt;$B1011,0,1),Data!$3:$3,0),Num_Orgs,1),MATCH($C1011,OFFSET(Data!$A$10,1,MATCH($A1011+IF(G$9&gt;$B1011,0,1),Data!$3:$3,0)-1,Num_Orgs,1),0),1)</f>
        <v>0.91852401071541989</v>
      </c>
      <c r="H1011" s="70">
        <f ca="1">INDEX(OFFSET(Data!$A$10,1,H$9+MATCH($A1011+IF(H$9&gt;$B1011,0,1),Data!$3:$3,0),Num_Orgs,1),MATCH($C1011,OFFSET(Data!$A$10,1,MATCH($A1011+IF(H$9&gt;$B1011,0,1),Data!$3:$3,0)-1,Num_Orgs,1),0),1)</f>
        <v>0.39312262094254985</v>
      </c>
      <c r="I1011" s="70">
        <f ca="1">INDEX(OFFSET(Data!$A$10,1,I$9+MATCH($A1011+IF(I$9&gt;$B1011,0,1),Data!$3:$3,0),Num_Orgs,1),MATCH($C1011,OFFSET(Data!$A$10,1,MATCH($A1011+IF(I$9&gt;$B1011,0,1),Data!$3:$3,0)-1,Num_Orgs,1),0),1)</f>
        <v>0</v>
      </c>
      <c r="J1011" s="26">
        <f ca="1">IFERROR((E1011*SUM(Data!$C$8:$D$8))+(F1011*Data!$E$8)+(G1011*SUM(Data!$F$8:$G$8))+(H1011*Data!$H$8)+(I1011*Data!$I$8)+Data!$J$8,0)</f>
        <v>0.95676201001103012</v>
      </c>
      <c r="K1011" s="119"/>
      <c r="L1011" s="69"/>
      <c r="AI1011" s="69"/>
    </row>
    <row r="1012" spans="1:35" ht="13.8" x14ac:dyDescent="0.25">
      <c r="A1012" s="118">
        <v>1</v>
      </c>
      <c r="B1012" s="69">
        <f t="shared" si="746"/>
        <v>4</v>
      </c>
      <c r="C1012" s="118" t="str">
        <f t="shared" si="747"/>
        <v>RM1</v>
      </c>
      <c r="D1012" s="69"/>
      <c r="E1012" s="70">
        <f ca="1">INDEX(OFFSET(Data!$A$10,1,E$9+MATCH($A1012+IF(E$9&gt;$B1012,0,1),Data!$3:$3,0),Num_Orgs,1),MATCH($C1012,OFFSET(Data!$A$10,1,MATCH($A1012+IF(E$9&gt;$B1012,0,1),Data!$3:$3,0)-1,Num_Orgs,1),0),1)</f>
        <v>0.92836705417158771</v>
      </c>
      <c r="F1012" s="70">
        <f ca="1">INDEX(OFFSET(Data!$A$10,1,F$9+MATCH($A1012+IF(F$9&gt;$B1012,0,1),Data!$3:$3,0),Num_Orgs,1),MATCH($C1012,OFFSET(Data!$A$10,1,MATCH($A1012+IF(F$9&gt;$B1012,0,1),Data!$3:$3,0)-1,Num_Orgs,1),0),1)</f>
        <v>0.99627950075333704</v>
      </c>
      <c r="G1012" s="70">
        <f ca="1">INDEX(OFFSET(Data!$A$10,1,G$9+MATCH($A1012+IF(G$9&gt;$B1012,0,1),Data!$3:$3,0),Num_Orgs,1),MATCH($C1012,OFFSET(Data!$A$10,1,MATCH($A1012+IF(G$9&gt;$B1012,0,1),Data!$3:$3,0)-1,Num_Orgs,1),0),1)</f>
        <v>0.927868915190462</v>
      </c>
      <c r="H1012" s="70">
        <f ca="1">INDEX(OFFSET(Data!$A$10,1,H$9+MATCH($A1012+IF(H$9&gt;$B1012,0,1),Data!$3:$3,0),Num_Orgs,1),MATCH($C1012,OFFSET(Data!$A$10,1,MATCH($A1012+IF(H$9&gt;$B1012,0,1),Data!$3:$3,0)-1,Num_Orgs,1),0),1)</f>
        <v>0.37442273142742627</v>
      </c>
      <c r="I1012" s="70">
        <f ca="1">INDEX(OFFSET(Data!$A$10,1,I$9+MATCH($A1012+IF(I$9&gt;$B1012,0,1),Data!$3:$3,0),Num_Orgs,1),MATCH($C1012,OFFSET(Data!$A$10,1,MATCH($A1012+IF(I$9&gt;$B1012,0,1),Data!$3:$3,0)-1,Num_Orgs,1),0),1)</f>
        <v>0</v>
      </c>
      <c r="J1012" s="26">
        <f ca="1">IFERROR((E1012*SUM(Data!$C$8:$D$8))+(F1012*Data!$E$8)+(G1012*SUM(Data!$F$8:$G$8))+(H1012*Data!$H$8)+(I1012*Data!$I$8)+Data!$J$8,0)</f>
        <v>0.95542051671089023</v>
      </c>
      <c r="K1012" s="119"/>
      <c r="L1012" s="69"/>
      <c r="AI1012" s="69"/>
    </row>
    <row r="1013" spans="1:35" ht="13.8" x14ac:dyDescent="0.25">
      <c r="A1013" s="118">
        <v>1</v>
      </c>
      <c r="B1013" s="69">
        <f t="shared" si="746"/>
        <v>4</v>
      </c>
      <c r="C1013" s="118" t="str">
        <f t="shared" si="747"/>
        <v>RM3</v>
      </c>
      <c r="D1013" s="69"/>
      <c r="E1013" s="70">
        <f ca="1">INDEX(OFFSET(Data!$A$10,1,E$9+MATCH($A1013+IF(E$9&gt;$B1013,0,1),Data!$3:$3,0),Num_Orgs,1),MATCH($C1013,OFFSET(Data!$A$10,1,MATCH($A1013+IF(E$9&gt;$B1013,0,1),Data!$3:$3,0)-1,Num_Orgs,1),0),1)</f>
        <v>0.95706856481739533</v>
      </c>
      <c r="F1013" s="70">
        <f ca="1">INDEX(OFFSET(Data!$A$10,1,F$9+MATCH($A1013+IF(F$9&gt;$B1013,0,1),Data!$3:$3,0),Num_Orgs,1),MATCH($C1013,OFFSET(Data!$A$10,1,MATCH($A1013+IF(F$9&gt;$B1013,0,1),Data!$3:$3,0)-1,Num_Orgs,1),0),1)</f>
        <v>0.99627950075333704</v>
      </c>
      <c r="G1013" s="70">
        <f ca="1">INDEX(OFFSET(Data!$A$10,1,G$9+MATCH($A1013+IF(G$9&gt;$B1013,0,1),Data!$3:$3,0),Num_Orgs,1),MATCH($C1013,OFFSET(Data!$A$10,1,MATCH($A1013+IF(G$9&gt;$B1013,0,1),Data!$3:$3,0)-1,Num_Orgs,1),0),1)</f>
        <v>0.95686481879016394</v>
      </c>
      <c r="H1013" s="70">
        <f ca="1">INDEX(OFFSET(Data!$A$10,1,H$9+MATCH($A1013+IF(H$9&gt;$B1013,0,1),Data!$3:$3,0),Num_Orgs,1),MATCH($C1013,OFFSET(Data!$A$10,1,MATCH($A1013+IF(H$9&gt;$B1013,0,1),Data!$3:$3,0)-1,Num_Orgs,1),0),1)</f>
        <v>1.0439861626772329</v>
      </c>
      <c r="I1013" s="70">
        <f ca="1">INDEX(OFFSET(Data!$A$10,1,I$9+MATCH($A1013+IF(I$9&gt;$B1013,0,1),Data!$3:$3,0),Num_Orgs,1),MATCH($C1013,OFFSET(Data!$A$10,1,MATCH($A1013+IF(I$9&gt;$B1013,0,1),Data!$3:$3,0)-1,Num_Orgs,1),0),1)</f>
        <v>0</v>
      </c>
      <c r="J1013" s="26">
        <f ca="1">IFERROR((E1013*SUM(Data!$C$8:$D$8))+(F1013*Data!$E$8)+(G1013*SUM(Data!$F$8:$G$8))+(H1013*Data!$H$8)+(I1013*Data!$I$8)+Data!$J$8,0)</f>
        <v>0.97495519237074024</v>
      </c>
      <c r="K1013" s="119"/>
      <c r="L1013" s="69"/>
      <c r="AI1013" s="69"/>
    </row>
    <row r="1014" spans="1:35" ht="13.8" x14ac:dyDescent="0.25">
      <c r="A1014" s="118">
        <v>1</v>
      </c>
      <c r="B1014" s="69">
        <f t="shared" si="746"/>
        <v>4</v>
      </c>
      <c r="C1014" s="118" t="str">
        <f t="shared" si="747"/>
        <v>RMC</v>
      </c>
      <c r="D1014" s="69"/>
      <c r="E1014" s="70">
        <f ca="1">INDEX(OFFSET(Data!$A$10,1,E$9+MATCH($A1014+IF(E$9&gt;$B1014,0,1),Data!$3:$3,0),Num_Orgs,1),MATCH($C1014,OFFSET(Data!$A$10,1,MATCH($A1014+IF(E$9&gt;$B1014,0,1),Data!$3:$3,0)-1,Num_Orgs,1),0),1)</f>
        <v>0.94678253090453945</v>
      </c>
      <c r="F1014" s="70">
        <f ca="1">INDEX(OFFSET(Data!$A$10,1,F$9+MATCH($A1014+IF(F$9&gt;$B1014,0,1),Data!$3:$3,0),Num_Orgs,1),MATCH($C1014,OFFSET(Data!$A$10,1,MATCH($A1014+IF(F$9&gt;$B1014,0,1),Data!$3:$3,0)-1,Num_Orgs,1),0),1)</f>
        <v>0.99627950075333704</v>
      </c>
      <c r="G1014" s="70">
        <f ca="1">INDEX(OFFSET(Data!$A$10,1,G$9+MATCH($A1014+IF(G$9&gt;$B1014,0,1),Data!$3:$3,0),Num_Orgs,1),MATCH($C1014,OFFSET(Data!$A$10,1,MATCH($A1014+IF(G$9&gt;$B1014,0,1),Data!$3:$3,0)-1,Num_Orgs,1),0),1)</f>
        <v>0.94719951759026322</v>
      </c>
      <c r="H1014" s="70">
        <f ca="1">INDEX(OFFSET(Data!$A$10,1,H$9+MATCH($A1014+IF(H$9&gt;$B1014,0,1),Data!$3:$3,0),Num_Orgs,1),MATCH($C1014,OFFSET(Data!$A$10,1,MATCH($A1014+IF(H$9&gt;$B1014,0,1),Data!$3:$3,0)-1,Num_Orgs,1),0),1)</f>
        <v>0.89966624754301827</v>
      </c>
      <c r="I1014" s="70">
        <f ca="1">INDEX(OFFSET(Data!$A$10,1,I$9+MATCH($A1014+IF(I$9&gt;$B1014,0,1),Data!$3:$3,0),Num_Orgs,1),MATCH($C1014,OFFSET(Data!$A$10,1,MATCH($A1014+IF(I$9&gt;$B1014,0,1),Data!$3:$3,0)-1,Num_Orgs,1),0),1)</f>
        <v>0</v>
      </c>
      <c r="J1014" s="26">
        <f ca="1">IFERROR((E1014*SUM(Data!$C$8:$D$8))+(F1014*Data!$E$8)+(G1014*SUM(Data!$F$8:$G$8))+(H1014*Data!$H$8)+(I1014*Data!$I$8)+Data!$J$8,0)</f>
        <v>0.96840235761240234</v>
      </c>
      <c r="K1014" s="119"/>
      <c r="L1014" s="69"/>
      <c r="AI1014" s="69"/>
    </row>
    <row r="1015" spans="1:35" ht="13.8" x14ac:dyDescent="0.25">
      <c r="A1015" s="118">
        <v>1</v>
      </c>
      <c r="B1015" s="69">
        <f t="shared" si="746"/>
        <v>4</v>
      </c>
      <c r="C1015" s="118" t="str">
        <f t="shared" si="747"/>
        <v>RMP</v>
      </c>
      <c r="D1015" s="69"/>
      <c r="E1015" s="70">
        <f ca="1">INDEX(OFFSET(Data!$A$10,1,E$9+MATCH($A1015+IF(E$9&gt;$B1015,0,1),Data!$3:$3,0),Num_Orgs,1),MATCH($C1015,OFFSET(Data!$A$10,1,MATCH($A1015+IF(E$9&gt;$B1015,0,1),Data!$3:$3,0)-1,Num_Orgs,1),0),1)</f>
        <v>0.95233365838612616</v>
      </c>
      <c r="F1015" s="70">
        <f ca="1">INDEX(OFFSET(Data!$A$10,1,F$9+MATCH($A1015+IF(F$9&gt;$B1015,0,1),Data!$3:$3,0),Num_Orgs,1),MATCH($C1015,OFFSET(Data!$A$10,1,MATCH($A1015+IF(F$9&gt;$B1015,0,1),Data!$3:$3,0)-1,Num_Orgs,1),0),1)</f>
        <v>0.99627950075333704</v>
      </c>
      <c r="G1015" s="70">
        <f ca="1">INDEX(OFFSET(Data!$A$10,1,G$9+MATCH($A1015+IF(G$9&gt;$B1015,0,1),Data!$3:$3,0),Num_Orgs,1),MATCH($C1015,OFFSET(Data!$A$10,1,MATCH($A1015+IF(G$9&gt;$B1015,0,1),Data!$3:$3,0)-1,Num_Orgs,1),0),1)</f>
        <v>0.94719951759026322</v>
      </c>
      <c r="H1015" s="70">
        <f ca="1">INDEX(OFFSET(Data!$A$10,1,H$9+MATCH($A1015+IF(H$9&gt;$B1015,0,1),Data!$3:$3,0),Num_Orgs,1),MATCH($C1015,OFFSET(Data!$A$10,1,MATCH($A1015+IF(H$9&gt;$B1015,0,1),Data!$3:$3,0)-1,Num_Orgs,1),0),1)</f>
        <v>0.94604239240576504</v>
      </c>
      <c r="I1015" s="70">
        <f ca="1">INDEX(OFFSET(Data!$A$10,1,I$9+MATCH($A1015+IF(I$9&gt;$B1015,0,1),Data!$3:$3,0),Num_Orgs,1),MATCH($C1015,OFFSET(Data!$A$10,1,MATCH($A1015+IF(I$9&gt;$B1015,0,1),Data!$3:$3,0)-1,Num_Orgs,1),0),1)</f>
        <v>0</v>
      </c>
      <c r="J1015" s="26">
        <f ca="1">IFERROR((E1015*SUM(Data!$C$8:$D$8))+(F1015*Data!$E$8)+(G1015*SUM(Data!$F$8:$G$8))+(H1015*Data!$H$8)+(I1015*Data!$I$8)+Data!$J$8,0)</f>
        <v>0.97165860389227143</v>
      </c>
      <c r="K1015" s="119"/>
      <c r="L1015" s="69"/>
      <c r="AI1015" s="69"/>
    </row>
    <row r="1016" spans="1:35" ht="13.8" x14ac:dyDescent="0.25">
      <c r="A1016" s="118">
        <v>1</v>
      </c>
      <c r="B1016" s="69">
        <f t="shared" si="746"/>
        <v>4</v>
      </c>
      <c r="C1016" s="118" t="str">
        <f t="shared" si="747"/>
        <v>RMY</v>
      </c>
      <c r="D1016" s="69"/>
      <c r="E1016" s="70">
        <f ca="1">INDEX(OFFSET(Data!$A$10,1,E$9+MATCH($A1016+IF(E$9&gt;$B1016,0,1),Data!$3:$3,0),Num_Orgs,1),MATCH($C1016,OFFSET(Data!$A$10,1,MATCH($A1016+IF(E$9&gt;$B1016,0,1),Data!$3:$3,0)-1,Num_Orgs,1),0),1)</f>
        <v>0.93637997342292789</v>
      </c>
      <c r="F1016" s="70">
        <f ca="1">INDEX(OFFSET(Data!$A$10,1,F$9+MATCH($A1016+IF(F$9&gt;$B1016,0,1),Data!$3:$3,0),Num_Orgs,1),MATCH($C1016,OFFSET(Data!$A$10,1,MATCH($A1016+IF(F$9&gt;$B1016,0,1),Data!$3:$3,0)-1,Num_Orgs,1),0),1)</f>
        <v>0.99627950075333704</v>
      </c>
      <c r="G1016" s="70">
        <f ca="1">INDEX(OFFSET(Data!$A$10,1,G$9+MATCH($A1016+IF(G$9&gt;$B1016,0,1),Data!$3:$3,0),Num_Orgs,1),MATCH($C1016,OFFSET(Data!$A$10,1,MATCH($A1016+IF(G$9&gt;$B1016,0,1),Data!$3:$3,0)-1,Num_Orgs,1),0),1)</f>
        <v>0.95353951593465724</v>
      </c>
      <c r="H1016" s="70">
        <f ca="1">INDEX(OFFSET(Data!$A$10,1,H$9+MATCH($A1016+IF(H$9&gt;$B1016,0,1),Data!$3:$3,0),Num_Orgs,1),MATCH($C1016,OFFSET(Data!$A$10,1,MATCH($A1016+IF(H$9&gt;$B1016,0,1),Data!$3:$3,0)-1,Num_Orgs,1),0),1)</f>
        <v>0.47201105887447004</v>
      </c>
      <c r="I1016" s="70">
        <f ca="1">INDEX(OFFSET(Data!$A$10,1,I$9+MATCH($A1016+IF(I$9&gt;$B1016,0,1),Data!$3:$3,0),Num_Orgs,1),MATCH($C1016,OFFSET(Data!$A$10,1,MATCH($A1016+IF(I$9&gt;$B1016,0,1),Data!$3:$3,0)-1,Num_Orgs,1),0),1)</f>
        <v>0</v>
      </c>
      <c r="J1016" s="26">
        <f ca="1">IFERROR((E1016*SUM(Data!$C$8:$D$8))+(F1016*Data!$E$8)+(G1016*SUM(Data!$F$8:$G$8))+(H1016*Data!$H$8)+(I1016*Data!$I$8)+Data!$J$8,0)</f>
        <v>0.96094193691143781</v>
      </c>
      <c r="K1016" s="119"/>
      <c r="L1016" s="69"/>
      <c r="AI1016" s="69"/>
    </row>
    <row r="1017" spans="1:35" ht="13.8" x14ac:dyDescent="0.25">
      <c r="A1017" s="118">
        <v>1</v>
      </c>
      <c r="B1017" s="69">
        <f t="shared" si="746"/>
        <v>4</v>
      </c>
      <c r="C1017" s="118" t="str">
        <f t="shared" si="747"/>
        <v>RN3</v>
      </c>
      <c r="D1017" s="69"/>
      <c r="E1017" s="70">
        <f ca="1">INDEX(OFFSET(Data!$A$10,1,E$9+MATCH($A1017+IF(E$9&gt;$B1017,0,1),Data!$3:$3,0),Num_Orgs,1),MATCH($C1017,OFFSET(Data!$A$10,1,MATCH($A1017+IF(E$9&gt;$B1017,0,1),Data!$3:$3,0)-1,Num_Orgs,1),0),1)</f>
        <v>0.99417984023602024</v>
      </c>
      <c r="F1017" s="70">
        <f ca="1">INDEX(OFFSET(Data!$A$10,1,F$9+MATCH($A1017+IF(F$9&gt;$B1017,0,1),Data!$3:$3,0),Num_Orgs,1),MATCH($C1017,OFFSET(Data!$A$10,1,MATCH($A1017+IF(F$9&gt;$B1017,0,1),Data!$3:$3,0)-1,Num_Orgs,1),0),1)</f>
        <v>0.99627950075333704</v>
      </c>
      <c r="G1017" s="70">
        <f ca="1">INDEX(OFFSET(Data!$A$10,1,G$9+MATCH($A1017+IF(G$9&gt;$B1017,0,1),Data!$3:$3,0),Num_Orgs,1),MATCH($C1017,OFFSET(Data!$A$10,1,MATCH($A1017+IF(G$9&gt;$B1017,0,1),Data!$3:$3,0)-1,Num_Orgs,1),0),1)</f>
        <v>0.95437624456095393</v>
      </c>
      <c r="H1017" s="70">
        <f ca="1">INDEX(OFFSET(Data!$A$10,1,H$9+MATCH($A1017+IF(H$9&gt;$B1017,0,1),Data!$3:$3,0),Num_Orgs,1),MATCH($C1017,OFFSET(Data!$A$10,1,MATCH($A1017+IF(H$9&gt;$B1017,0,1),Data!$3:$3,0)-1,Num_Orgs,1),0),1)</f>
        <v>1.2158200931191849</v>
      </c>
      <c r="I1017" s="70">
        <f ca="1">INDEX(OFFSET(Data!$A$10,1,I$9+MATCH($A1017+IF(I$9&gt;$B1017,0,1),Data!$3:$3,0),Num_Orgs,1),MATCH($C1017,OFFSET(Data!$A$10,1,MATCH($A1017+IF(I$9&gt;$B1017,0,1),Data!$3:$3,0)-1,Num_Orgs,1),0),1)</f>
        <v>0</v>
      </c>
      <c r="J1017" s="26">
        <f ca="1">IFERROR((E1017*SUM(Data!$C$8:$D$8))+(F1017*Data!$E$8)+(G1017*SUM(Data!$F$8:$G$8))+(H1017*Data!$H$8)+(I1017*Data!$I$8)+Data!$J$8,0)</f>
        <v>0.99603863517573399</v>
      </c>
      <c r="K1017" s="119"/>
      <c r="L1017" s="69"/>
      <c r="AI1017" s="69"/>
    </row>
    <row r="1018" spans="1:35" ht="13.8" x14ac:dyDescent="0.25">
      <c r="A1018" s="118">
        <v>1</v>
      </c>
      <c r="B1018" s="69">
        <f t="shared" si="746"/>
        <v>4</v>
      </c>
      <c r="C1018" s="118" t="str">
        <f t="shared" si="747"/>
        <v>RN5</v>
      </c>
      <c r="D1018" s="69"/>
      <c r="E1018" s="70">
        <f ca="1">INDEX(OFFSET(Data!$A$10,1,E$9+MATCH($A1018+IF(E$9&gt;$B1018,0,1),Data!$3:$3,0),Num_Orgs,1),MATCH($C1018,OFFSET(Data!$A$10,1,MATCH($A1018+IF(E$9&gt;$B1018,0,1),Data!$3:$3,0)-1,Num_Orgs,1),0),1)</f>
        <v>1.0229291168049068</v>
      </c>
      <c r="F1018" s="70">
        <f ca="1">INDEX(OFFSET(Data!$A$10,1,F$9+MATCH($A1018+IF(F$9&gt;$B1018,0,1),Data!$3:$3,0),Num_Orgs,1),MATCH($C1018,OFFSET(Data!$A$10,1,MATCH($A1018+IF(F$9&gt;$B1018,0,1),Data!$3:$3,0)-1,Num_Orgs,1),0),1)</f>
        <v>0.99627950075333704</v>
      </c>
      <c r="G1018" s="70">
        <f ca="1">INDEX(OFFSET(Data!$A$10,1,G$9+MATCH($A1018+IF(G$9&gt;$B1018,0,1),Data!$3:$3,0),Num_Orgs,1),MATCH($C1018,OFFSET(Data!$A$10,1,MATCH($A1018+IF(G$9&gt;$B1018,0,1),Data!$3:$3,0)-1,Num_Orgs,1),0),1)</f>
        <v>1.0947592691694903</v>
      </c>
      <c r="H1018" s="70">
        <f ca="1">INDEX(OFFSET(Data!$A$10,1,H$9+MATCH($A1018+IF(H$9&gt;$B1018,0,1),Data!$3:$3,0),Num_Orgs,1),MATCH($C1018,OFFSET(Data!$A$10,1,MATCH($A1018+IF(H$9&gt;$B1018,0,1),Data!$3:$3,0)-1,Num_Orgs,1),0),1)</f>
        <v>1.6621842742093005</v>
      </c>
      <c r="I1018" s="70">
        <f ca="1">INDEX(OFFSET(Data!$A$10,1,I$9+MATCH($A1018+IF(I$9&gt;$B1018,0,1),Data!$3:$3,0),Num_Orgs,1),MATCH($C1018,OFFSET(Data!$A$10,1,MATCH($A1018+IF(I$9&gt;$B1018,0,1),Data!$3:$3,0)-1,Num_Orgs,1),0),1)</f>
        <v>0</v>
      </c>
      <c r="J1018" s="26">
        <f ca="1">IFERROR((E1018*SUM(Data!$C$8:$D$8))+(F1018*Data!$E$8)+(G1018*SUM(Data!$F$8:$G$8))+(H1018*Data!$H$8)+(I1018*Data!$I$8)+Data!$J$8,0)</f>
        <v>1.0175660330748737</v>
      </c>
      <c r="K1018" s="119"/>
      <c r="L1018" s="69"/>
      <c r="AI1018" s="69"/>
    </row>
    <row r="1019" spans="1:35" ht="13.8" x14ac:dyDescent="0.25">
      <c r="A1019" s="118">
        <v>1</v>
      </c>
      <c r="B1019" s="69">
        <f t="shared" si="746"/>
        <v>4</v>
      </c>
      <c r="C1019" s="118" t="str">
        <f t="shared" si="747"/>
        <v>RN7</v>
      </c>
      <c r="D1019" s="69"/>
      <c r="E1019" s="70">
        <f ca="1">INDEX(OFFSET(Data!$A$10,1,E$9+MATCH($A1019+IF(E$9&gt;$B1019,0,1),Data!$3:$3,0),Num_Orgs,1),MATCH($C1019,OFFSET(Data!$A$10,1,MATCH($A1019+IF(E$9&gt;$B1019,0,1),Data!$3:$3,0)-1,Num_Orgs,1),0),1)</f>
        <v>1.1033067675590849</v>
      </c>
      <c r="F1019" s="70">
        <f ca="1">INDEX(OFFSET(Data!$A$10,1,F$9+MATCH($A1019+IF(F$9&gt;$B1019,0,1),Data!$3:$3,0),Num_Orgs,1),MATCH($C1019,OFFSET(Data!$A$10,1,MATCH($A1019+IF(F$9&gt;$B1019,0,1),Data!$3:$3,0)-1,Num_Orgs,1),0),1)</f>
        <v>0.99627950075333704</v>
      </c>
      <c r="G1019" s="70">
        <f ca="1">INDEX(OFFSET(Data!$A$10,1,G$9+MATCH($A1019+IF(G$9&gt;$B1019,0,1),Data!$3:$3,0),Num_Orgs,1),MATCH($C1019,OFFSET(Data!$A$10,1,MATCH($A1019+IF(G$9&gt;$B1019,0,1),Data!$3:$3,0)-1,Num_Orgs,1),0),1)</f>
        <v>1.1598361439880776</v>
      </c>
      <c r="H1019" s="70">
        <f ca="1">INDEX(OFFSET(Data!$A$10,1,H$9+MATCH($A1019+IF(H$9&gt;$B1019,0,1),Data!$3:$3,0),Num_Orgs,1),MATCH($C1019,OFFSET(Data!$A$10,1,MATCH($A1019+IF(H$9&gt;$B1019,0,1),Data!$3:$3,0)-1,Num_Orgs,1),0),1)</f>
        <v>0.16204305393252463</v>
      </c>
      <c r="I1019" s="70">
        <f ca="1">INDEX(OFFSET(Data!$A$10,1,I$9+MATCH($A1019+IF(I$9&gt;$B1019,0,1),Data!$3:$3,0),Num_Orgs,1),MATCH($C1019,OFFSET(Data!$A$10,1,MATCH($A1019+IF(I$9&gt;$B1019,0,1),Data!$3:$3,0)-1,Num_Orgs,1),0),1)</f>
        <v>0</v>
      </c>
      <c r="J1019" s="26">
        <f ca="1">IFERROR((E1019*SUM(Data!$C$8:$D$8))+(F1019*Data!$E$8)+(G1019*SUM(Data!$F$8:$G$8))+(H1019*Data!$H$8)+(I1019*Data!$I$8)+Data!$J$8,0)</f>
        <v>1.0567149572015517</v>
      </c>
      <c r="K1019" s="119"/>
      <c r="L1019" s="69"/>
      <c r="AI1019" s="69"/>
    </row>
    <row r="1020" spans="1:35" ht="13.8" x14ac:dyDescent="0.25">
      <c r="A1020" s="118">
        <v>1</v>
      </c>
      <c r="B1020" s="69">
        <f t="shared" si="746"/>
        <v>4</v>
      </c>
      <c r="C1020" s="118" t="str">
        <f t="shared" si="747"/>
        <v>RNA</v>
      </c>
      <c r="D1020" s="69"/>
      <c r="E1020" s="70">
        <f ca="1">INDEX(OFFSET(Data!$A$10,1,E$9+MATCH($A1020+IF(E$9&gt;$B1020,0,1),Data!$3:$3,0),Num_Orgs,1),MATCH($C1020,OFFSET(Data!$A$10,1,MATCH($A1020+IF(E$9&gt;$B1020,0,1),Data!$3:$3,0)-1,Num_Orgs,1),0),1)</f>
        <v>0.94657765551823514</v>
      </c>
      <c r="F1020" s="70">
        <f ca="1">INDEX(OFFSET(Data!$A$10,1,F$9+MATCH($A1020+IF(F$9&gt;$B1020,0,1),Data!$3:$3,0),Num_Orgs,1),MATCH($C1020,OFFSET(Data!$A$10,1,MATCH($A1020+IF(F$9&gt;$B1020,0,1),Data!$3:$3,0)-1,Num_Orgs,1),0),1)</f>
        <v>0.99627950075333704</v>
      </c>
      <c r="G1020" s="70">
        <f ca="1">INDEX(OFFSET(Data!$A$10,1,G$9+MATCH($A1020+IF(G$9&gt;$B1020,0,1),Data!$3:$3,0),Num_Orgs,1),MATCH($C1020,OFFSET(Data!$A$10,1,MATCH($A1020+IF(G$9&gt;$B1020,0,1),Data!$3:$3,0)-1,Num_Orgs,1),0),1)</f>
        <v>0.91820361399056127</v>
      </c>
      <c r="H1020" s="70">
        <f ca="1">INDEX(OFFSET(Data!$A$10,1,H$9+MATCH($A1020+IF(H$9&gt;$B1020,0,1),Data!$3:$3,0),Num_Orgs,1),MATCH($C1020,OFFSET(Data!$A$10,1,MATCH($A1020+IF(H$9&gt;$B1020,0,1),Data!$3:$3,0)-1,Num_Orgs,1),0),1)</f>
        <v>1.0674943920838056</v>
      </c>
      <c r="I1020" s="70">
        <f ca="1">INDEX(OFFSET(Data!$A$10,1,I$9+MATCH($A1020+IF(I$9&gt;$B1020,0,1),Data!$3:$3,0),Num_Orgs,1),MATCH($C1020,OFFSET(Data!$A$10,1,MATCH($A1020+IF(I$9&gt;$B1020,0,1),Data!$3:$3,0)-1,Num_Orgs,1),0),1)</f>
        <v>0</v>
      </c>
      <c r="J1020" s="26">
        <f ca="1">IFERROR((E1020*SUM(Data!$C$8:$D$8))+(F1020*Data!$E$8)+(G1020*SUM(Data!$F$8:$G$8))+(H1020*Data!$H$8)+(I1020*Data!$I$8)+Data!$J$8,0)</f>
        <v>0.96826973139569872</v>
      </c>
      <c r="K1020" s="119"/>
      <c r="L1020" s="69"/>
      <c r="AI1020" s="69"/>
    </row>
    <row r="1021" spans="1:35" ht="13.8" x14ac:dyDescent="0.25">
      <c r="A1021" s="118">
        <v>1</v>
      </c>
      <c r="B1021" s="69">
        <f t="shared" si="746"/>
        <v>4</v>
      </c>
      <c r="C1021" s="118" t="str">
        <f t="shared" si="747"/>
        <v>RNK</v>
      </c>
      <c r="D1021" s="69"/>
      <c r="E1021" s="70">
        <f ca="1">INDEX(OFFSET(Data!$A$10,1,E$9+MATCH($A1021+IF(E$9&gt;$B1021,0,1),Data!$3:$3,0),Num_Orgs,1),MATCH($C1021,OFFSET(Data!$A$10,1,MATCH($A1021+IF(E$9&gt;$B1021,0,1),Data!$3:$3,0)-1,Num_Orgs,1),0),1)</f>
        <v>1.151410541726871</v>
      </c>
      <c r="F1021" s="70">
        <f ca="1">INDEX(OFFSET(Data!$A$10,1,F$9+MATCH($A1021+IF(F$9&gt;$B1021,0,1),Data!$3:$3,0),Num_Orgs,1),MATCH($C1021,OFFSET(Data!$A$10,1,MATCH($A1021+IF(F$9&gt;$B1021,0,1),Data!$3:$3,0)-1,Num_Orgs,1),0),1)</f>
        <v>1.0185549790730142</v>
      </c>
      <c r="G1021" s="70">
        <f ca="1">INDEX(OFFSET(Data!$A$10,1,G$9+MATCH($A1021+IF(G$9&gt;$B1021,0,1),Data!$3:$3,0),Num_Orgs,1),MATCH($C1021,OFFSET(Data!$A$10,1,MATCH($A1021+IF(G$9&gt;$B1021,0,1),Data!$3:$3,0)-1,Num_Orgs,1),0),1)</f>
        <v>1.24</v>
      </c>
      <c r="H1021" s="70">
        <f ca="1">INDEX(OFFSET(Data!$A$10,1,H$9+MATCH($A1021+IF(H$9&gt;$B1021,0,1),Data!$3:$3,0),Num_Orgs,1),MATCH($C1021,OFFSET(Data!$A$10,1,MATCH($A1021+IF(H$9&gt;$B1021,0,1),Data!$3:$3,0)-1,Num_Orgs,1),0),1)</f>
        <v>3.5414743597055001</v>
      </c>
      <c r="I1021" s="70">
        <f ca="1">INDEX(OFFSET(Data!$A$10,1,I$9+MATCH($A1021+IF(I$9&gt;$B1021,0,1),Data!$3:$3,0),Num_Orgs,1),MATCH($C1021,OFFSET(Data!$A$10,1,MATCH($A1021+IF(I$9&gt;$B1021,0,1),Data!$3:$3,0)-1,Num_Orgs,1),0),1)</f>
        <v>0</v>
      </c>
      <c r="J1021" s="26">
        <f ca="1">IFERROR((E1021*SUM(Data!$C$8:$D$8))+(F1021*Data!$E$8)+(G1021*SUM(Data!$F$8:$G$8))+(H1021*Data!$H$8)+(I1021*Data!$I$8)+Data!$J$8,0)</f>
        <v>1.1035102061928161</v>
      </c>
      <c r="K1021" s="119"/>
      <c r="L1021" s="69"/>
      <c r="AI1021" s="69"/>
    </row>
    <row r="1022" spans="1:35" ht="13.8" x14ac:dyDescent="0.25">
      <c r="A1022" s="118">
        <v>1</v>
      </c>
      <c r="B1022" s="69">
        <f t="shared" si="746"/>
        <v>4</v>
      </c>
      <c r="C1022" s="118" t="str">
        <f t="shared" si="747"/>
        <v>RNL</v>
      </c>
      <c r="D1022" s="69"/>
      <c r="E1022" s="70">
        <f ca="1">INDEX(OFFSET(Data!$A$10,1,E$9+MATCH($A1022+IF(E$9&gt;$B1022,0,1),Data!$3:$3,0),Num_Orgs,1),MATCH($C1022,OFFSET(Data!$A$10,1,MATCH($A1022+IF(E$9&gt;$B1022,0,1),Data!$3:$3,0)-1,Num_Orgs,1),0),1)</f>
        <v>0.93703549247942364</v>
      </c>
      <c r="F1022" s="70">
        <f ca="1">INDEX(OFFSET(Data!$A$10,1,F$9+MATCH($A1022+IF(F$9&gt;$B1022,0,1),Data!$3:$3,0),Num_Orgs,1),MATCH($C1022,OFFSET(Data!$A$10,1,MATCH($A1022+IF(F$9&gt;$B1022,0,1),Data!$3:$3,0)-1,Num_Orgs,1),0),1)</f>
        <v>0.99627950075333704</v>
      </c>
      <c r="G1022" s="70">
        <f ca="1">INDEX(OFFSET(Data!$A$10,1,G$9+MATCH($A1022+IF(G$9&gt;$B1022,0,1),Data!$3:$3,0),Num_Orgs,1),MATCH($C1022,OFFSET(Data!$A$10,1,MATCH($A1022+IF(G$9&gt;$B1022,0,1),Data!$3:$3,0)-1,Num_Orgs,1),0),1)</f>
        <v>0.95331261407567058</v>
      </c>
      <c r="H1022" s="70">
        <f ca="1">INDEX(OFFSET(Data!$A$10,1,H$9+MATCH($A1022+IF(H$9&gt;$B1022,0,1),Data!$3:$3,0),Num_Orgs,1),MATCH($C1022,OFFSET(Data!$A$10,1,MATCH($A1022+IF(H$9&gt;$B1022,0,1),Data!$3:$3,0)-1,Num_Orgs,1),0),1)</f>
        <v>0.55750380039560021</v>
      </c>
      <c r="I1022" s="70">
        <f ca="1">INDEX(OFFSET(Data!$A$10,1,I$9+MATCH($A1022+IF(I$9&gt;$B1022,0,1),Data!$3:$3,0),Num_Orgs,1),MATCH($C1022,OFFSET(Data!$A$10,1,MATCH($A1022+IF(I$9&gt;$B1022,0,1),Data!$3:$3,0)-1,Num_Orgs,1),0),1)</f>
        <v>0</v>
      </c>
      <c r="J1022" s="26">
        <f ca="1">IFERROR((E1022*SUM(Data!$C$8:$D$8))+(F1022*Data!$E$8)+(G1022*SUM(Data!$F$8:$G$8))+(H1022*Data!$H$8)+(I1022*Data!$I$8)+Data!$J$8,0)</f>
        <v>0.96167904858013142</v>
      </c>
      <c r="K1022" s="119"/>
      <c r="L1022" s="69"/>
      <c r="AI1022" s="69"/>
    </row>
    <row r="1023" spans="1:35" ht="13.8" x14ac:dyDescent="0.25">
      <c r="A1023" s="118">
        <v>1</v>
      </c>
      <c r="B1023" s="69">
        <f t="shared" si="746"/>
        <v>4</v>
      </c>
      <c r="C1023" s="118" t="str">
        <f t="shared" si="747"/>
        <v>RNN</v>
      </c>
      <c r="D1023" s="69"/>
      <c r="E1023" s="70">
        <f ca="1">INDEX(OFFSET(Data!$A$10,1,E$9+MATCH($A1023+IF(E$9&gt;$B1023,0,1),Data!$3:$3,0),Num_Orgs,1),MATCH($C1023,OFFSET(Data!$A$10,1,MATCH($A1023+IF(E$9&gt;$B1023,0,1),Data!$3:$3,0)-1,Num_Orgs,1),0),1)</f>
        <v>0.93590459807365078</v>
      </c>
      <c r="F1023" s="70">
        <f ca="1">INDEX(OFFSET(Data!$A$10,1,F$9+MATCH($A1023+IF(F$9&gt;$B1023,0,1),Data!$3:$3,0),Num_Orgs,1),MATCH($C1023,OFFSET(Data!$A$10,1,MATCH($A1023+IF(F$9&gt;$B1023,0,1),Data!$3:$3,0)-1,Num_Orgs,1),0),1)</f>
        <v>0.99627950075333704</v>
      </c>
      <c r="G1023" s="70">
        <f ca="1">INDEX(OFFSET(Data!$A$10,1,G$9+MATCH($A1023+IF(G$9&gt;$B1023,0,1),Data!$3:$3,0),Num_Orgs,1),MATCH($C1023,OFFSET(Data!$A$10,1,MATCH($A1023+IF(G$9&gt;$B1023,0,1),Data!$3:$3,0)-1,Num_Orgs,1),0),1)</f>
        <v>0.97133937271525672</v>
      </c>
      <c r="H1023" s="70">
        <f ca="1">INDEX(OFFSET(Data!$A$10,1,H$9+MATCH($A1023+IF(H$9&gt;$B1023,0,1),Data!$3:$3,0),Num_Orgs,1),MATCH($C1023,OFFSET(Data!$A$10,1,MATCH($A1023+IF(H$9&gt;$B1023,0,1),Data!$3:$3,0)-1,Num_Orgs,1),0),1)</f>
        <v>9.011629216775216E-2</v>
      </c>
      <c r="I1023" s="70">
        <f ca="1">INDEX(OFFSET(Data!$A$10,1,I$9+MATCH($A1023+IF(I$9&gt;$B1023,0,1),Data!$3:$3,0),Num_Orgs,1),MATCH($C1023,OFFSET(Data!$A$10,1,MATCH($A1023+IF(I$9&gt;$B1023,0,1),Data!$3:$3,0)-1,Num_Orgs,1),0),1)</f>
        <v>0</v>
      </c>
      <c r="J1023" s="26">
        <f ca="1">IFERROR((E1023*SUM(Data!$C$8:$D$8))+(F1023*Data!$E$8)+(G1023*SUM(Data!$F$8:$G$8))+(H1023*Data!$H$8)+(I1023*Data!$I$8)+Data!$J$8,0)</f>
        <v>0.95944334377356189</v>
      </c>
      <c r="K1023" s="119"/>
      <c r="L1023" s="69"/>
      <c r="AI1023" s="69"/>
    </row>
    <row r="1024" spans="1:35" ht="13.8" x14ac:dyDescent="0.25">
      <c r="A1024" s="118">
        <v>1</v>
      </c>
      <c r="B1024" s="69">
        <f t="shared" si="746"/>
        <v>4</v>
      </c>
      <c r="C1024" s="118" t="str">
        <f t="shared" si="747"/>
        <v>RNQ</v>
      </c>
      <c r="D1024" s="69"/>
      <c r="E1024" s="70">
        <f ca="1">INDEX(OFFSET(Data!$A$10,1,E$9+MATCH($A1024+IF(E$9&gt;$B1024,0,1),Data!$3:$3,0),Num_Orgs,1),MATCH($C1024,OFFSET(Data!$A$10,1,MATCH($A1024+IF(E$9&gt;$B1024,0,1),Data!$3:$3,0)-1,Num_Orgs,1),0),1)</f>
        <v>0.97429684696703533</v>
      </c>
      <c r="F1024" s="70">
        <f ca="1">INDEX(OFFSET(Data!$A$10,1,F$9+MATCH($A1024+IF(F$9&gt;$B1024,0,1),Data!$3:$3,0),Num_Orgs,1),MATCH($C1024,OFFSET(Data!$A$10,1,MATCH($A1024+IF(F$9&gt;$B1024,0,1),Data!$3:$3,0)-1,Num_Orgs,1),0),1)</f>
        <v>0.99627950075333704</v>
      </c>
      <c r="G1024" s="70">
        <f ca="1">INDEX(OFFSET(Data!$A$10,1,G$9+MATCH($A1024+IF(G$9&gt;$B1024,0,1),Data!$3:$3,0),Num_Orgs,1),MATCH($C1024,OFFSET(Data!$A$10,1,MATCH($A1024+IF(G$9&gt;$B1024,0,1),Data!$3:$3,0)-1,Num_Orgs,1),0),1)</f>
        <v>0.94719951759026322</v>
      </c>
      <c r="H1024" s="70">
        <f ca="1">INDEX(OFFSET(Data!$A$10,1,H$9+MATCH($A1024+IF(H$9&gt;$B1024,0,1),Data!$3:$3,0),Num_Orgs,1),MATCH($C1024,OFFSET(Data!$A$10,1,MATCH($A1024+IF(H$9&gt;$B1024,0,1),Data!$3:$3,0)-1,Num_Orgs,1),0),1)</f>
        <v>0.55992367837699519</v>
      </c>
      <c r="I1024" s="70">
        <f ca="1">INDEX(OFFSET(Data!$A$10,1,I$9+MATCH($A1024+IF(I$9&gt;$B1024,0,1),Data!$3:$3,0),Num_Orgs,1),MATCH($C1024,OFFSET(Data!$A$10,1,MATCH($A1024+IF(I$9&gt;$B1024,0,1),Data!$3:$3,0)-1,Num_Orgs,1),0),1)</f>
        <v>0</v>
      </c>
      <c r="J1024" s="26">
        <f ca="1">IFERROR((E1024*SUM(Data!$C$8:$D$8))+(F1024*Data!$E$8)+(G1024*SUM(Data!$F$8:$G$8))+(H1024*Data!$H$8)+(I1024*Data!$I$8)+Data!$J$8,0)</f>
        <v>0.98198905122268099</v>
      </c>
      <c r="K1024" s="119"/>
      <c r="L1024" s="69"/>
      <c r="AI1024" s="69"/>
    </row>
    <row r="1025" spans="1:35" ht="13.8" x14ac:dyDescent="0.25">
      <c r="A1025" s="118">
        <v>1</v>
      </c>
      <c r="B1025" s="69">
        <f t="shared" si="746"/>
        <v>4</v>
      </c>
      <c r="C1025" s="118" t="str">
        <f t="shared" si="747"/>
        <v>RNS</v>
      </c>
      <c r="D1025" s="69"/>
      <c r="E1025" s="70">
        <f ca="1">INDEX(OFFSET(Data!$A$10,1,E$9+MATCH($A1025+IF(E$9&gt;$B1025,0,1),Data!$3:$3,0),Num_Orgs,1),MATCH($C1025,OFFSET(Data!$A$10,1,MATCH($A1025+IF(E$9&gt;$B1025,0,1),Data!$3:$3,0)-1,Num_Orgs,1),0),1)</f>
        <v>0.98315095309405498</v>
      </c>
      <c r="F1025" s="70">
        <f ca="1">INDEX(OFFSET(Data!$A$10,1,F$9+MATCH($A1025+IF(F$9&gt;$B1025,0,1),Data!$3:$3,0),Num_Orgs,1),MATCH($C1025,OFFSET(Data!$A$10,1,MATCH($A1025+IF(F$9&gt;$B1025,0,1),Data!$3:$3,0)-1,Num_Orgs,1),0),1)</f>
        <v>0.99627950075333704</v>
      </c>
      <c r="G1025" s="70">
        <f ca="1">INDEX(OFFSET(Data!$A$10,1,G$9+MATCH($A1025+IF(G$9&gt;$B1025,0,1),Data!$3:$3,0),Num_Orgs,1),MATCH($C1025,OFFSET(Data!$A$10,1,MATCH($A1025+IF(G$9&gt;$B1025,0,1),Data!$3:$3,0)-1,Num_Orgs,1),0),1)</f>
        <v>0.94719951759026322</v>
      </c>
      <c r="H1025" s="70">
        <f ca="1">INDEX(OFFSET(Data!$A$10,1,H$9+MATCH($A1025+IF(H$9&gt;$B1025,0,1),Data!$3:$3,0),Num_Orgs,1),MATCH($C1025,OFFSET(Data!$A$10,1,MATCH($A1025+IF(H$9&gt;$B1025,0,1),Data!$3:$3,0)-1,Num_Orgs,1),0),1)</f>
        <v>1.3390477948249786</v>
      </c>
      <c r="I1025" s="70">
        <f ca="1">INDEX(OFFSET(Data!$A$10,1,I$9+MATCH($A1025+IF(I$9&gt;$B1025,0,1),Data!$3:$3,0),Num_Orgs,1),MATCH($C1025,OFFSET(Data!$A$10,1,MATCH($A1025+IF(I$9&gt;$B1025,0,1),Data!$3:$3,0)-1,Num_Orgs,1),0),1)</f>
        <v>0</v>
      </c>
      <c r="J1025" s="26">
        <f ca="1">IFERROR((E1025*SUM(Data!$C$8:$D$8))+(F1025*Data!$E$8)+(G1025*SUM(Data!$F$8:$G$8))+(H1025*Data!$H$8)+(I1025*Data!$I$8)+Data!$J$8,0)</f>
        <v>0.99034329816592437</v>
      </c>
      <c r="K1025" s="119"/>
      <c r="L1025" s="69"/>
      <c r="AI1025" s="69"/>
    </row>
    <row r="1026" spans="1:35" ht="13.8" x14ac:dyDescent="0.25">
      <c r="A1026" s="118">
        <v>1</v>
      </c>
      <c r="B1026" s="69">
        <f t="shared" si="746"/>
        <v>4</v>
      </c>
      <c r="C1026" s="118" t="str">
        <f t="shared" si="747"/>
        <v>RNU</v>
      </c>
      <c r="D1026" s="69"/>
      <c r="E1026" s="70">
        <f ca="1">INDEX(OFFSET(Data!$A$10,1,E$9+MATCH($A1026+IF(E$9&gt;$B1026,0,1),Data!$3:$3,0),Num_Orgs,1),MATCH($C1026,OFFSET(Data!$A$10,1,MATCH($A1026+IF(E$9&gt;$B1026,0,1),Data!$3:$3,0)-1,Num_Orgs,1),0),1)</f>
        <v>1.0423392554287296</v>
      </c>
      <c r="F1026" s="70">
        <f ca="1">INDEX(OFFSET(Data!$A$10,1,F$9+MATCH($A1026+IF(F$9&gt;$B1026,0,1),Data!$3:$3,0),Num_Orgs,1),MATCH($C1026,OFFSET(Data!$A$10,1,MATCH($A1026+IF(F$9&gt;$B1026,0,1),Data!$3:$3,0)-1,Num_Orgs,1),0),1)</f>
        <v>0.99627950075333704</v>
      </c>
      <c r="G1026" s="70">
        <f ca="1">INDEX(OFFSET(Data!$A$10,1,G$9+MATCH($A1026+IF(G$9&gt;$B1026,0,1),Data!$3:$3,0),Num_Orgs,1),MATCH($C1026,OFFSET(Data!$A$10,1,MATCH($A1026+IF(G$9&gt;$B1026,0,1),Data!$3:$3,0)-1,Num_Orgs,1),0),1)</f>
        <v>1.0881762340817434</v>
      </c>
      <c r="H1026" s="70">
        <f ca="1">INDEX(OFFSET(Data!$A$10,1,H$9+MATCH($A1026+IF(H$9&gt;$B1026,0,1),Data!$3:$3,0),Num_Orgs,1),MATCH($C1026,OFFSET(Data!$A$10,1,MATCH($A1026+IF(H$9&gt;$B1026,0,1),Data!$3:$3,0)-1,Num_Orgs,1),0),1)</f>
        <v>1.5809928038578962</v>
      </c>
      <c r="I1026" s="70">
        <f ca="1">INDEX(OFFSET(Data!$A$10,1,I$9+MATCH($A1026+IF(I$9&gt;$B1026,0,1),Data!$3:$3,0),Num_Orgs,1),MATCH($C1026,OFFSET(Data!$A$10,1,MATCH($A1026+IF(I$9&gt;$B1026,0,1),Data!$3:$3,0)-1,Num_Orgs,1),0),1)</f>
        <v>0</v>
      </c>
      <c r="J1026" s="26">
        <f ca="1">IFERROR((E1026*SUM(Data!$C$8:$D$8))+(F1026*Data!$E$8)+(G1026*SUM(Data!$F$8:$G$8))+(H1026*Data!$H$8)+(I1026*Data!$I$8)+Data!$J$8,0)</f>
        <v>1.0276858200971251</v>
      </c>
      <c r="K1026" s="119"/>
      <c r="L1026" s="69"/>
      <c r="AI1026" s="69"/>
    </row>
    <row r="1027" spans="1:35" ht="13.8" x14ac:dyDescent="0.25">
      <c r="A1027" s="118">
        <v>1</v>
      </c>
      <c r="B1027" s="69">
        <f t="shared" si="746"/>
        <v>4</v>
      </c>
      <c r="C1027" s="118" t="str">
        <f t="shared" si="747"/>
        <v>RNZ</v>
      </c>
      <c r="D1027" s="69"/>
      <c r="E1027" s="70">
        <f ca="1">INDEX(OFFSET(Data!$A$10,1,E$9+MATCH($A1027+IF(E$9&gt;$B1027,0,1),Data!$3:$3,0),Num_Orgs,1),MATCH($C1027,OFFSET(Data!$A$10,1,MATCH($A1027+IF(E$9&gt;$B1027,0,1),Data!$3:$3,0)-1,Num_Orgs,1),0),1)</f>
        <v>0.99269437696709517</v>
      </c>
      <c r="F1027" s="70">
        <f ca="1">INDEX(OFFSET(Data!$A$10,1,F$9+MATCH($A1027+IF(F$9&gt;$B1027,0,1),Data!$3:$3,0),Num_Orgs,1),MATCH($C1027,OFFSET(Data!$A$10,1,MATCH($A1027+IF(F$9&gt;$B1027,0,1),Data!$3:$3,0)-1,Num_Orgs,1),0),1)</f>
        <v>0.99627950075333704</v>
      </c>
      <c r="G1027" s="70">
        <f ca="1">INDEX(OFFSET(Data!$A$10,1,G$9+MATCH($A1027+IF(G$9&gt;$B1027,0,1),Data!$3:$3,0),Num_Orgs,1),MATCH($C1027,OFFSET(Data!$A$10,1,MATCH($A1027+IF(G$9&gt;$B1027,0,1),Data!$3:$3,0)-1,Num_Orgs,1),0),1)</f>
        <v>0.97619542118996527</v>
      </c>
      <c r="H1027" s="70">
        <f ca="1">INDEX(OFFSET(Data!$A$10,1,H$9+MATCH($A1027+IF(H$9&gt;$B1027,0,1),Data!$3:$3,0),Num_Orgs,1),MATCH($C1027,OFFSET(Data!$A$10,1,MATCH($A1027+IF(H$9&gt;$B1027,0,1),Data!$3:$3,0)-1,Num_Orgs,1),0),1)</f>
        <v>0.29333614203523706</v>
      </c>
      <c r="I1027" s="70">
        <f ca="1">INDEX(OFFSET(Data!$A$10,1,I$9+MATCH($A1027+IF(I$9&gt;$B1027,0,1),Data!$3:$3,0),Num_Orgs,1),MATCH($C1027,OFFSET(Data!$A$10,1,MATCH($A1027+IF(I$9&gt;$B1027,0,1),Data!$3:$3,0)-1,Num_Orgs,1),0),1)</f>
        <v>0</v>
      </c>
      <c r="J1027" s="26">
        <f ca="1">IFERROR((E1027*SUM(Data!$C$8:$D$8))+(F1027*Data!$E$8)+(G1027*SUM(Data!$F$8:$G$8))+(H1027*Data!$H$8)+(I1027*Data!$I$8)+Data!$J$8,0)</f>
        <v>0.99166949017142136</v>
      </c>
      <c r="K1027" s="119"/>
      <c r="L1027" s="69"/>
      <c r="AI1027" s="69"/>
    </row>
    <row r="1028" spans="1:35" ht="13.8" x14ac:dyDescent="0.25">
      <c r="A1028" s="118">
        <v>1</v>
      </c>
      <c r="B1028" s="69">
        <f t="shared" si="746"/>
        <v>4</v>
      </c>
      <c r="C1028" s="118" t="str">
        <f t="shared" si="747"/>
        <v>RP1</v>
      </c>
      <c r="D1028" s="69"/>
      <c r="E1028" s="70">
        <f ca="1">INDEX(OFFSET(Data!$A$10,1,E$9+MATCH($A1028+IF(E$9&gt;$B1028,0,1),Data!$3:$3,0),Num_Orgs,1),MATCH($C1028,OFFSET(Data!$A$10,1,MATCH($A1028+IF(E$9&gt;$B1028,0,1),Data!$3:$3,0)-1,Num_Orgs,1),0),1)</f>
        <v>0.9785802764696323</v>
      </c>
      <c r="F1028" s="70">
        <f ca="1">INDEX(OFFSET(Data!$A$10,1,F$9+MATCH($A1028+IF(F$9&gt;$B1028,0,1),Data!$3:$3,0),Num_Orgs,1),MATCH($C1028,OFFSET(Data!$A$10,1,MATCH($A1028+IF(F$9&gt;$B1028,0,1),Data!$3:$3,0)-1,Num_Orgs,1),0),1)</f>
        <v>0.99627950075333704</v>
      </c>
      <c r="G1028" s="70">
        <f ca="1">INDEX(OFFSET(Data!$A$10,1,G$9+MATCH($A1028+IF(G$9&gt;$B1028,0,1),Data!$3:$3,0),Num_Orgs,1),MATCH($C1028,OFFSET(Data!$A$10,1,MATCH($A1028+IF(G$9&gt;$B1028,0,1),Data!$3:$3,0)-1,Num_Orgs,1),0),1)</f>
        <v>0.94880011451097901</v>
      </c>
      <c r="H1028" s="70">
        <f ca="1">INDEX(OFFSET(Data!$A$10,1,H$9+MATCH($A1028+IF(H$9&gt;$B1028,0,1),Data!$3:$3,0),Num_Orgs,1),MATCH($C1028,OFFSET(Data!$A$10,1,MATCH($A1028+IF(H$9&gt;$B1028,0,1),Data!$3:$3,0)-1,Num_Orgs,1),0),1)</f>
        <v>0.99517849319662621</v>
      </c>
      <c r="I1028" s="70">
        <f ca="1">INDEX(OFFSET(Data!$A$10,1,I$9+MATCH($A1028+IF(I$9&gt;$B1028,0,1),Data!$3:$3,0),Num_Orgs,1),MATCH($C1028,OFFSET(Data!$A$10,1,MATCH($A1028+IF(I$9&gt;$B1028,0,1),Data!$3:$3,0)-1,Num_Orgs,1),0),1)</f>
        <v>0</v>
      </c>
      <c r="J1028" s="26">
        <f ca="1">IFERROR((E1028*SUM(Data!$C$8:$D$8))+(F1028*Data!$E$8)+(G1028*SUM(Data!$F$8:$G$8))+(H1028*Data!$H$8)+(I1028*Data!$I$8)+Data!$J$8,0)</f>
        <v>0.98633473216819612</v>
      </c>
      <c r="K1028" s="119"/>
      <c r="L1028" s="69"/>
      <c r="AI1028" s="69"/>
    </row>
    <row r="1029" spans="1:35" ht="13.8" x14ac:dyDescent="0.25">
      <c r="A1029" s="118">
        <v>1</v>
      </c>
      <c r="B1029" s="69">
        <f t="shared" si="746"/>
        <v>4</v>
      </c>
      <c r="C1029" s="118" t="str">
        <f t="shared" si="747"/>
        <v>RP4</v>
      </c>
      <c r="D1029" s="69"/>
      <c r="E1029" s="70">
        <f ca="1">INDEX(OFFSET(Data!$A$10,1,E$9+MATCH($A1029+IF(E$9&gt;$B1029,0,1),Data!$3:$3,0),Num_Orgs,1),MATCH($C1029,OFFSET(Data!$A$10,1,MATCH($A1029+IF(E$9&gt;$B1029,0,1),Data!$3:$3,0)-1,Num_Orgs,1),0),1)</f>
        <v>1.1565364269407357</v>
      </c>
      <c r="F1029" s="70">
        <f ca="1">INDEX(OFFSET(Data!$A$10,1,F$9+MATCH($A1029+IF(F$9&gt;$B1029,0,1),Data!$3:$3,0),Num_Orgs,1),MATCH($C1029,OFFSET(Data!$A$10,1,MATCH($A1029+IF(F$9&gt;$B1029,0,1),Data!$3:$3,0)-1,Num_Orgs,1),0),1)</f>
        <v>1.0185549790730142</v>
      </c>
      <c r="G1029" s="70">
        <f ca="1">INDEX(OFFSET(Data!$A$10,1,G$9+MATCH($A1029+IF(G$9&gt;$B1029,0,1),Data!$3:$3,0),Num_Orgs,1),MATCH($C1029,OFFSET(Data!$A$10,1,MATCH($A1029+IF(G$9&gt;$B1029,0,1),Data!$3:$3,0)-1,Num_Orgs,1),0),1)</f>
        <v>1.2178279511874814</v>
      </c>
      <c r="H1029" s="70">
        <f ca="1">INDEX(OFFSET(Data!$A$10,1,H$9+MATCH($A1029+IF(H$9&gt;$B1029,0,1),Data!$3:$3,0),Num_Orgs,1),MATCH($C1029,OFFSET(Data!$A$10,1,MATCH($A1029+IF(H$9&gt;$B1029,0,1),Data!$3:$3,0)-1,Num_Orgs,1),0),1)</f>
        <v>17.187469244327872</v>
      </c>
      <c r="I1029" s="70">
        <f ca="1">INDEX(OFFSET(Data!$A$10,1,I$9+MATCH($A1029+IF(I$9&gt;$B1029,0,1),Data!$3:$3,0),Num_Orgs,1),MATCH($C1029,OFFSET(Data!$A$10,1,MATCH($A1029+IF(I$9&gt;$B1029,0,1),Data!$3:$3,0)-1,Num_Orgs,1),0),1)</f>
        <v>0</v>
      </c>
      <c r="J1029" s="26">
        <f ca="1">IFERROR((E1029*SUM(Data!$C$8:$D$8))+(F1029*Data!$E$8)+(G1029*SUM(Data!$F$8:$G$8))+(H1029*Data!$H$8)+(I1029*Data!$I$8)+Data!$J$8,0)</f>
        <v>1.1668958827929734</v>
      </c>
      <c r="K1029" s="119"/>
      <c r="L1029" s="69"/>
      <c r="AI1029" s="69"/>
    </row>
    <row r="1030" spans="1:35" ht="13.8" x14ac:dyDescent="0.25">
      <c r="A1030" s="118">
        <v>1</v>
      </c>
      <c r="B1030" s="69">
        <f t="shared" si="746"/>
        <v>4</v>
      </c>
      <c r="C1030" s="118" t="str">
        <f t="shared" si="747"/>
        <v>RP5</v>
      </c>
      <c r="D1030" s="69"/>
      <c r="E1030" s="70">
        <f ca="1">INDEX(OFFSET(Data!$A$10,1,E$9+MATCH($A1030+IF(E$9&gt;$B1030,0,1),Data!$3:$3,0),Num_Orgs,1),MATCH($C1030,OFFSET(Data!$A$10,1,MATCH($A1030+IF(E$9&gt;$B1030,0,1),Data!$3:$3,0)-1,Num_Orgs,1),0),1)</f>
        <v>0.93556197236606875</v>
      </c>
      <c r="F1030" s="70">
        <f ca="1">INDEX(OFFSET(Data!$A$10,1,F$9+MATCH($A1030+IF(F$9&gt;$B1030,0,1),Data!$3:$3,0),Num_Orgs,1),MATCH($C1030,OFFSET(Data!$A$10,1,MATCH($A1030+IF(F$9&gt;$B1030,0,1),Data!$3:$3,0)-1,Num_Orgs,1),0),1)</f>
        <v>0.99627950075333704</v>
      </c>
      <c r="G1030" s="70">
        <f ca="1">INDEX(OFFSET(Data!$A$10,1,G$9+MATCH($A1030+IF(G$9&gt;$B1030,0,1),Data!$3:$3,0),Num_Orgs,1),MATCH($C1030,OFFSET(Data!$A$10,1,MATCH($A1030+IF(G$9&gt;$B1030,0,1),Data!$3:$3,0)-1,Num_Orgs,1),0),1)</f>
        <v>0.96761833199824177</v>
      </c>
      <c r="H1030" s="70">
        <f ca="1">INDEX(OFFSET(Data!$A$10,1,H$9+MATCH($A1030+IF(H$9&gt;$B1030,0,1),Data!$3:$3,0),Num_Orgs,1),MATCH($C1030,OFFSET(Data!$A$10,1,MATCH($A1030+IF(H$9&gt;$B1030,0,1),Data!$3:$3,0)-1,Num_Orgs,1),0),1)</f>
        <v>0.6991109752785184</v>
      </c>
      <c r="I1030" s="70">
        <f ca="1">INDEX(OFFSET(Data!$A$10,1,I$9+MATCH($A1030+IF(I$9&gt;$B1030,0,1),Data!$3:$3,0),Num_Orgs,1),MATCH($C1030,OFFSET(Data!$A$10,1,MATCH($A1030+IF(I$9&gt;$B1030,0,1),Data!$3:$3,0)-1,Num_Orgs,1),0),1)</f>
        <v>0</v>
      </c>
      <c r="J1030" s="26">
        <f ca="1">IFERROR((E1030*SUM(Data!$C$8:$D$8))+(F1030*Data!$E$8)+(G1030*SUM(Data!$F$8:$G$8))+(H1030*Data!$H$8)+(I1030*Data!$I$8)+Data!$J$8,0)</f>
        <v>0.96188559465427237</v>
      </c>
      <c r="K1030" s="119"/>
      <c r="L1030" s="69"/>
      <c r="AI1030" s="69"/>
    </row>
    <row r="1031" spans="1:35" ht="13.8" x14ac:dyDescent="0.25">
      <c r="A1031" s="118">
        <v>1</v>
      </c>
      <c r="B1031" s="69">
        <f t="shared" si="746"/>
        <v>4</v>
      </c>
      <c r="C1031" s="118" t="str">
        <f t="shared" si="747"/>
        <v>RP6</v>
      </c>
      <c r="D1031" s="69"/>
      <c r="E1031" s="70">
        <f ca="1">INDEX(OFFSET(Data!$A$10,1,E$9+MATCH($A1031+IF(E$9&gt;$B1031,0,1),Data!$3:$3,0),Num_Orgs,1),MATCH($C1031,OFFSET(Data!$A$10,1,MATCH($A1031+IF(E$9&gt;$B1031,0,1),Data!$3:$3,0)-1,Num_Orgs,1),0),1)</f>
        <v>1.1568326464234091</v>
      </c>
      <c r="F1031" s="70">
        <f ca="1">INDEX(OFFSET(Data!$A$10,1,F$9+MATCH($A1031+IF(F$9&gt;$B1031,0,1),Data!$3:$3,0),Num_Orgs,1),MATCH($C1031,OFFSET(Data!$A$10,1,MATCH($A1031+IF(F$9&gt;$B1031,0,1),Data!$3:$3,0)-1,Num_Orgs,1),0),1)</f>
        <v>1.0185549790730142</v>
      </c>
      <c r="G1031" s="70">
        <f ca="1">INDEX(OFFSET(Data!$A$10,1,G$9+MATCH($A1031+IF(G$9&gt;$B1031,0,1),Data!$3:$3,0),Num_Orgs,1),MATCH($C1031,OFFSET(Data!$A$10,1,MATCH($A1031+IF(G$9&gt;$B1031,0,1),Data!$3:$3,0)-1,Num_Orgs,1),0),1)</f>
        <v>1.1931395348837206</v>
      </c>
      <c r="H1031" s="70">
        <f ca="1">INDEX(OFFSET(Data!$A$10,1,H$9+MATCH($A1031+IF(H$9&gt;$B1031,0,1),Data!$3:$3,0),Num_Orgs,1),MATCH($C1031,OFFSET(Data!$A$10,1,MATCH($A1031+IF(H$9&gt;$B1031,0,1),Data!$3:$3,0)-1,Num_Orgs,1),0),1)</f>
        <v>13.46037022988701</v>
      </c>
      <c r="I1031" s="70">
        <f ca="1">INDEX(OFFSET(Data!$A$10,1,I$9+MATCH($A1031+IF(I$9&gt;$B1031,0,1),Data!$3:$3,0),Num_Orgs,1),MATCH($C1031,OFFSET(Data!$A$10,1,MATCH($A1031+IF(I$9&gt;$B1031,0,1),Data!$3:$3,0)-1,Num_Orgs,1),0),1)</f>
        <v>0</v>
      </c>
      <c r="J1031" s="26">
        <f ca="1">IFERROR((E1031*SUM(Data!$C$8:$D$8))+(F1031*Data!$E$8)+(G1031*SUM(Data!$F$8:$G$8))+(H1031*Data!$H$8)+(I1031*Data!$I$8)+Data!$J$8,0)</f>
        <v>1.1496960930802758</v>
      </c>
      <c r="K1031" s="119"/>
      <c r="L1031" s="69"/>
      <c r="AI1031" s="69"/>
    </row>
    <row r="1032" spans="1:35" ht="13.8" x14ac:dyDescent="0.25">
      <c r="A1032" s="118">
        <v>1</v>
      </c>
      <c r="B1032" s="69">
        <f t="shared" si="746"/>
        <v>4</v>
      </c>
      <c r="C1032" s="118" t="str">
        <f t="shared" si="747"/>
        <v>RP7</v>
      </c>
      <c r="D1032" s="69"/>
      <c r="E1032" s="70">
        <f ca="1">INDEX(OFFSET(Data!$A$10,1,E$9+MATCH($A1032+IF(E$9&gt;$B1032,0,1),Data!$3:$3,0),Num_Orgs,1),MATCH($C1032,OFFSET(Data!$A$10,1,MATCH($A1032+IF(E$9&gt;$B1032,0,1),Data!$3:$3,0)-1,Num_Orgs,1),0),1)</f>
        <v>0.91948876980739502</v>
      </c>
      <c r="F1032" s="70">
        <f ca="1">INDEX(OFFSET(Data!$A$10,1,F$9+MATCH($A1032+IF(F$9&gt;$B1032,0,1),Data!$3:$3,0),Num_Orgs,1),MATCH($C1032,OFFSET(Data!$A$10,1,MATCH($A1032+IF(F$9&gt;$B1032,0,1),Data!$3:$3,0)-1,Num_Orgs,1),0),1)</f>
        <v>0.99627950075333704</v>
      </c>
      <c r="G1032" s="70">
        <f ca="1">INDEX(OFFSET(Data!$A$10,1,G$9+MATCH($A1032+IF(G$9&gt;$B1032,0,1),Data!$3:$3,0),Num_Orgs,1),MATCH($C1032,OFFSET(Data!$A$10,1,MATCH($A1032+IF(G$9&gt;$B1032,0,1),Data!$3:$3,0)-1,Num_Orgs,1),0),1)</f>
        <v>0.89631342589750573</v>
      </c>
      <c r="H1032" s="70">
        <f ca="1">INDEX(OFFSET(Data!$A$10,1,H$9+MATCH($A1032+IF(H$9&gt;$B1032,0,1),Data!$3:$3,0),Num_Orgs,1),MATCH($C1032,OFFSET(Data!$A$10,1,MATCH($A1032+IF(H$9&gt;$B1032,0,1),Data!$3:$3,0)-1,Num_Orgs,1),0),1)</f>
        <v>0.63481512297146314</v>
      </c>
      <c r="I1032" s="70">
        <f ca="1">INDEX(OFFSET(Data!$A$10,1,I$9+MATCH($A1032+IF(I$9&gt;$B1032,0,1),Data!$3:$3,0),Num_Orgs,1),MATCH($C1032,OFFSET(Data!$A$10,1,MATCH($A1032+IF(I$9&gt;$B1032,0,1),Data!$3:$3,0)-1,Num_Orgs,1),0),1)</f>
        <v>0</v>
      </c>
      <c r="J1032" s="26">
        <f ca="1">IFERROR((E1032*SUM(Data!$C$8:$D$8))+(F1032*Data!$E$8)+(G1032*SUM(Data!$F$8:$G$8))+(H1032*Data!$H$8)+(I1032*Data!$I$8)+Data!$J$8,0)</f>
        <v>0.95087160566297269</v>
      </c>
      <c r="K1032" s="119"/>
      <c r="L1032" s="69"/>
      <c r="AI1032" s="69"/>
    </row>
    <row r="1033" spans="1:35" ht="13.8" x14ac:dyDescent="0.25">
      <c r="A1033" s="118">
        <v>1</v>
      </c>
      <c r="B1033" s="69">
        <f t="shared" si="746"/>
        <v>4</v>
      </c>
      <c r="C1033" s="118" t="str">
        <f t="shared" si="747"/>
        <v>RPA</v>
      </c>
      <c r="D1033" s="69"/>
      <c r="E1033" s="70">
        <f ca="1">INDEX(OFFSET(Data!$A$10,1,E$9+MATCH($A1033+IF(E$9&gt;$B1033,0,1),Data!$3:$3,0),Num_Orgs,1),MATCH($C1033,OFFSET(Data!$A$10,1,MATCH($A1033+IF(E$9&gt;$B1033,0,1),Data!$3:$3,0)-1,Num_Orgs,1),0),1)</f>
        <v>1.0263392547612962</v>
      </c>
      <c r="F1033" s="70">
        <f ca="1">INDEX(OFFSET(Data!$A$10,1,F$9+MATCH($A1033+IF(F$9&gt;$B1033,0,1),Data!$3:$3,0),Num_Orgs,1),MATCH($C1033,OFFSET(Data!$A$10,1,MATCH($A1033+IF(F$9&gt;$B1033,0,1),Data!$3:$3,0)-1,Num_Orgs,1),0),1)</f>
        <v>0.99627950075333704</v>
      </c>
      <c r="G1033" s="70">
        <f ca="1">INDEX(OFFSET(Data!$A$10,1,G$9+MATCH($A1033+IF(G$9&gt;$B1033,0,1),Data!$3:$3,0),Num_Orgs,1),MATCH($C1033,OFFSET(Data!$A$10,1,MATCH($A1033+IF(G$9&gt;$B1033,0,1),Data!$3:$3,0)-1,Num_Orgs,1),0),1)</f>
        <v>1.1308402403883755</v>
      </c>
      <c r="H1033" s="70">
        <f ca="1">INDEX(OFFSET(Data!$A$10,1,H$9+MATCH($A1033+IF(H$9&gt;$B1033,0,1),Data!$3:$3,0),Num_Orgs,1),MATCH($C1033,OFFSET(Data!$A$10,1,MATCH($A1033+IF(H$9&gt;$B1033,0,1),Data!$3:$3,0)-1,Num_Orgs,1),0),1)</f>
        <v>1.2769166082990961</v>
      </c>
      <c r="I1033" s="70">
        <f ca="1">INDEX(OFFSET(Data!$A$10,1,I$9+MATCH($A1033+IF(I$9&gt;$B1033,0,1),Data!$3:$3,0),Num_Orgs,1),MATCH($C1033,OFFSET(Data!$A$10,1,MATCH($A1033+IF(I$9&gt;$B1033,0,1),Data!$3:$3,0)-1,Num_Orgs,1),0),1)</f>
        <v>0</v>
      </c>
      <c r="J1033" s="26">
        <f ca="1">IFERROR((E1033*SUM(Data!$C$8:$D$8))+(F1033*Data!$E$8)+(G1033*SUM(Data!$F$8:$G$8))+(H1033*Data!$H$8)+(I1033*Data!$I$8)+Data!$J$8,0)</f>
        <v>1.0186729727105681</v>
      </c>
      <c r="K1033" s="119"/>
      <c r="L1033" s="69"/>
      <c r="AI1033" s="69"/>
    </row>
    <row r="1034" spans="1:35" ht="13.8" x14ac:dyDescent="0.25">
      <c r="A1034" s="118">
        <v>1</v>
      </c>
      <c r="B1034" s="69">
        <f t="shared" si="746"/>
        <v>4</v>
      </c>
      <c r="C1034" s="118" t="str">
        <f t="shared" si="747"/>
        <v>RPC</v>
      </c>
      <c r="D1034" s="69"/>
      <c r="E1034" s="70">
        <f ca="1">INDEX(OFFSET(Data!$A$10,1,E$9+MATCH($A1034+IF(E$9&gt;$B1034,0,1),Data!$3:$3,0),Num_Orgs,1),MATCH($C1034,OFFSET(Data!$A$10,1,MATCH($A1034+IF(E$9&gt;$B1034,0,1),Data!$3:$3,0)-1,Num_Orgs,1),0),1)</f>
        <v>1.081982554717662</v>
      </c>
      <c r="F1034" s="70">
        <f ca="1">INDEX(OFFSET(Data!$A$10,1,F$9+MATCH($A1034+IF(F$9&gt;$B1034,0,1),Data!$3:$3,0),Num_Orgs,1),MATCH($C1034,OFFSET(Data!$A$10,1,MATCH($A1034+IF(F$9&gt;$B1034,0,1),Data!$3:$3,0)-1,Num_Orgs,1),0),1)</f>
        <v>0.99627950075333704</v>
      </c>
      <c r="G1034" s="70">
        <f ca="1">INDEX(OFFSET(Data!$A$10,1,G$9+MATCH($A1034+IF(G$9&gt;$B1034,0,1),Data!$3:$3,0),Num_Orgs,1),MATCH($C1034,OFFSET(Data!$A$10,1,MATCH($A1034+IF(G$9&gt;$B1034,0,1),Data!$3:$3,0)-1,Num_Orgs,1),0),1)</f>
        <v>1.1211749391884749</v>
      </c>
      <c r="H1034" s="70">
        <f ca="1">INDEX(OFFSET(Data!$A$10,1,H$9+MATCH($A1034+IF(H$9&gt;$B1034,0,1),Data!$3:$3,0),Num_Orgs,1),MATCH($C1034,OFFSET(Data!$A$10,1,MATCH($A1034+IF(H$9&gt;$B1034,0,1),Data!$3:$3,0)-1,Num_Orgs,1),0),1)</f>
        <v>1.1706471597936698</v>
      </c>
      <c r="I1034" s="70">
        <f ca="1">INDEX(OFFSET(Data!$A$10,1,I$9+MATCH($A1034+IF(I$9&gt;$B1034,0,1),Data!$3:$3,0),Num_Orgs,1),MATCH($C1034,OFFSET(Data!$A$10,1,MATCH($A1034+IF(I$9&gt;$B1034,0,1),Data!$3:$3,0)-1,Num_Orgs,1),0),1)</f>
        <v>0</v>
      </c>
      <c r="J1034" s="26">
        <f ca="1">IFERROR((E1034*SUM(Data!$C$8:$D$8))+(F1034*Data!$E$8)+(G1034*SUM(Data!$F$8:$G$8))+(H1034*Data!$H$8)+(I1034*Data!$I$8)+Data!$J$8,0)</f>
        <v>1.0484956153443166</v>
      </c>
      <c r="K1034" s="119"/>
      <c r="L1034" s="69"/>
      <c r="AI1034" s="69"/>
    </row>
    <row r="1035" spans="1:35" ht="13.8" x14ac:dyDescent="0.25">
      <c r="A1035" s="118">
        <v>1</v>
      </c>
      <c r="B1035" s="69">
        <f t="shared" si="746"/>
        <v>4</v>
      </c>
      <c r="C1035" s="118" t="str">
        <f t="shared" si="747"/>
        <v>RPG</v>
      </c>
      <c r="D1035" s="69"/>
      <c r="E1035" s="70">
        <f ca="1">INDEX(OFFSET(Data!$A$10,1,E$9+MATCH($A1035+IF(E$9&gt;$B1035,0,1),Data!$3:$3,0),Num_Orgs,1),MATCH($C1035,OFFSET(Data!$A$10,1,MATCH($A1035+IF(E$9&gt;$B1035,0,1),Data!$3:$3,0)-1,Num_Orgs,1),0),1)</f>
        <v>1.1348406969728431</v>
      </c>
      <c r="F1035" s="70">
        <f ca="1">INDEX(OFFSET(Data!$A$10,1,F$9+MATCH($A1035+IF(F$9&gt;$B1035,0,1),Data!$3:$3,0),Num_Orgs,1),MATCH($C1035,OFFSET(Data!$A$10,1,MATCH($A1035+IF(F$9&gt;$B1035,0,1),Data!$3:$3,0)-1,Num_Orgs,1),0),1)</f>
        <v>1.0185549790730142</v>
      </c>
      <c r="G1035" s="70">
        <f ca="1">INDEX(OFFSET(Data!$A$10,1,G$9+MATCH($A1035+IF(G$9&gt;$B1035,0,1),Data!$3:$3,0),Num_Orgs,1),MATCH($C1035,OFFSET(Data!$A$10,1,MATCH($A1035+IF(G$9&gt;$B1035,0,1),Data!$3:$3,0)-1,Num_Orgs,1),0),1)</f>
        <v>1.1398712089095895</v>
      </c>
      <c r="H1035" s="70">
        <f ca="1">INDEX(OFFSET(Data!$A$10,1,H$9+MATCH($A1035+IF(H$9&gt;$B1035,0,1),Data!$3:$3,0),Num_Orgs,1),MATCH($C1035,OFFSET(Data!$A$10,1,MATCH($A1035+IF(H$9&gt;$B1035,0,1),Data!$3:$3,0)-1,Num_Orgs,1),0),1)</f>
        <v>0.91483279832257347</v>
      </c>
      <c r="I1035" s="70">
        <f ca="1">INDEX(OFFSET(Data!$A$10,1,I$9+MATCH($A1035+IF(I$9&gt;$B1035,0,1),Data!$3:$3,0),Num_Orgs,1),MATCH($C1035,OFFSET(Data!$A$10,1,MATCH($A1035+IF(I$9&gt;$B1035,0,1),Data!$3:$3,0)-1,Num_Orgs,1),0),1)</f>
        <v>0</v>
      </c>
      <c r="J1035" s="26">
        <f ca="1">IFERROR((E1035*SUM(Data!$C$8:$D$8))+(F1035*Data!$E$8)+(G1035*SUM(Data!$F$8:$G$8))+(H1035*Data!$H$8)+(I1035*Data!$I$8)+Data!$J$8,0)</f>
        <v>1.0799713050646869</v>
      </c>
      <c r="K1035" s="119"/>
      <c r="L1035" s="69"/>
      <c r="AI1035" s="69"/>
    </row>
    <row r="1036" spans="1:35" ht="13.8" x14ac:dyDescent="0.25">
      <c r="A1036" s="118">
        <v>1</v>
      </c>
      <c r="B1036" s="69">
        <f t="shared" si="746"/>
        <v>4</v>
      </c>
      <c r="C1036" s="118" t="str">
        <f t="shared" si="747"/>
        <v>RPY</v>
      </c>
      <c r="D1036" s="69"/>
      <c r="E1036" s="70">
        <f ca="1">INDEX(OFFSET(Data!$A$10,1,E$9+MATCH($A1036+IF(E$9&gt;$B1036,0,1),Data!$3:$3,0),Num_Orgs,1),MATCH($C1036,OFFSET(Data!$A$10,1,MATCH($A1036+IF(E$9&gt;$B1036,0,1),Data!$3:$3,0)-1,Num_Orgs,1),0),1)</f>
        <v>1.1378082189023309</v>
      </c>
      <c r="F1036" s="70">
        <f ca="1">INDEX(OFFSET(Data!$A$10,1,F$9+MATCH($A1036+IF(F$9&gt;$B1036,0,1),Data!$3:$3,0),Num_Orgs,1),MATCH($C1036,OFFSET(Data!$A$10,1,MATCH($A1036+IF(F$9&gt;$B1036,0,1),Data!$3:$3,0)-1,Num_Orgs,1),0),1)</f>
        <v>1.0185549790730142</v>
      </c>
      <c r="G1036" s="70">
        <f ca="1">INDEX(OFFSET(Data!$A$10,1,G$9+MATCH($A1036+IF(G$9&gt;$B1036,0,1),Data!$3:$3,0),Num_Orgs,1),MATCH($C1036,OFFSET(Data!$A$10,1,MATCH($A1036+IF(G$9&gt;$B1036,0,1),Data!$3:$3,0)-1,Num_Orgs,1),0),1)</f>
        <v>1.1658067392378451</v>
      </c>
      <c r="H1036" s="70">
        <f ca="1">INDEX(OFFSET(Data!$A$10,1,H$9+MATCH($A1036+IF(H$9&gt;$B1036,0,1),Data!$3:$3,0),Num_Orgs,1),MATCH($C1036,OFFSET(Data!$A$10,1,MATCH($A1036+IF(H$9&gt;$B1036,0,1),Data!$3:$3,0)-1,Num_Orgs,1),0),1)</f>
        <v>4.7347738174227292</v>
      </c>
      <c r="I1036" s="70">
        <f ca="1">INDEX(OFFSET(Data!$A$10,1,I$9+MATCH($A1036+IF(I$9&gt;$B1036,0,1),Data!$3:$3,0),Num_Orgs,1),MATCH($C1036,OFFSET(Data!$A$10,1,MATCH($A1036+IF(I$9&gt;$B1036,0,1),Data!$3:$3,0)-1,Num_Orgs,1),0),1)</f>
        <v>0</v>
      </c>
      <c r="J1036" s="26">
        <f ca="1">IFERROR((E1036*SUM(Data!$C$8:$D$8))+(F1036*Data!$E$8)+(G1036*SUM(Data!$F$8:$G$8))+(H1036*Data!$H$8)+(I1036*Data!$I$8)+Data!$J$8,0)</f>
        <v>1.0994127063001387</v>
      </c>
      <c r="K1036" s="119"/>
      <c r="L1036" s="69"/>
      <c r="AI1036" s="69"/>
    </row>
    <row r="1037" spans="1:35" ht="13.8" x14ac:dyDescent="0.25">
      <c r="A1037" s="118">
        <v>1</v>
      </c>
      <c r="B1037" s="69">
        <f t="shared" si="746"/>
        <v>4</v>
      </c>
      <c r="C1037" s="118" t="str">
        <f t="shared" si="747"/>
        <v>RQ3</v>
      </c>
      <c r="D1037" s="69"/>
      <c r="E1037" s="70">
        <f ca="1">INDEX(OFFSET(Data!$A$10,1,E$9+MATCH($A1037+IF(E$9&gt;$B1037,0,1),Data!$3:$3,0),Num_Orgs,1),MATCH($C1037,OFFSET(Data!$A$10,1,MATCH($A1037+IF(E$9&gt;$B1037,0,1),Data!$3:$3,0)-1,Num_Orgs,1),0),1)</f>
        <v>0.95837080073505165</v>
      </c>
      <c r="F1037" s="70">
        <f ca="1">INDEX(OFFSET(Data!$A$10,1,F$9+MATCH($A1037+IF(F$9&gt;$B1037,0,1),Data!$3:$3,0),Num_Orgs,1),MATCH($C1037,OFFSET(Data!$A$10,1,MATCH($A1037+IF(F$9&gt;$B1037,0,1),Data!$3:$3,0)-1,Num_Orgs,1),0),1)</f>
        <v>0.99627950075333704</v>
      </c>
      <c r="G1037" s="70">
        <f ca="1">INDEX(OFFSET(Data!$A$10,1,G$9+MATCH($A1037+IF(G$9&gt;$B1037,0,1),Data!$3:$3,0),Num_Orgs,1),MATCH($C1037,OFFSET(Data!$A$10,1,MATCH($A1037+IF(G$9&gt;$B1037,0,1),Data!$3:$3,0)-1,Num_Orgs,1),0),1)</f>
        <v>0.94719951759026311</v>
      </c>
      <c r="H1037" s="70">
        <f ca="1">INDEX(OFFSET(Data!$A$10,1,H$9+MATCH($A1037+IF(H$9&gt;$B1037,0,1),Data!$3:$3,0),Num_Orgs,1),MATCH($C1037,OFFSET(Data!$A$10,1,MATCH($A1037+IF(H$9&gt;$B1037,0,1),Data!$3:$3,0)-1,Num_Orgs,1),0),1)</f>
        <v>1.6028957401886923</v>
      </c>
      <c r="I1037" s="70">
        <f ca="1">INDEX(OFFSET(Data!$A$10,1,I$9+MATCH($A1037+IF(I$9&gt;$B1037,0,1),Data!$3:$3,0),Num_Orgs,1),MATCH($C1037,OFFSET(Data!$A$10,1,MATCH($A1037+IF(I$9&gt;$B1037,0,1),Data!$3:$3,0)-1,Num_Orgs,1),0),1)</f>
        <v>0</v>
      </c>
      <c r="J1037" s="26">
        <f ca="1">IFERROR((E1037*SUM(Data!$C$8:$D$8))+(F1037*Data!$E$8)+(G1037*SUM(Data!$F$8:$G$8))+(H1037*Data!$H$8)+(I1037*Data!$I$8)+Data!$J$8,0)</f>
        <v>0.97791790412059654</v>
      </c>
      <c r="K1037" s="119"/>
      <c r="L1037" s="69"/>
      <c r="AI1037" s="69"/>
    </row>
    <row r="1038" spans="1:35" ht="13.8" x14ac:dyDescent="0.25">
      <c r="A1038" s="118">
        <v>1</v>
      </c>
      <c r="B1038" s="69">
        <f t="shared" si="746"/>
        <v>4</v>
      </c>
      <c r="C1038" s="118" t="str">
        <f t="shared" si="747"/>
        <v>RQ6</v>
      </c>
      <c r="D1038" s="69"/>
      <c r="E1038" s="70">
        <f ca="1">INDEX(OFFSET(Data!$A$10,1,E$9+MATCH($A1038+IF(E$9&gt;$B1038,0,1),Data!$3:$3,0),Num_Orgs,1),MATCH($C1038,OFFSET(Data!$A$10,1,MATCH($A1038+IF(E$9&gt;$B1038,0,1),Data!$3:$3,0)-1,Num_Orgs,1),0),1)</f>
        <v>0.94495997872864324</v>
      </c>
      <c r="F1038" s="70">
        <f ca="1">INDEX(OFFSET(Data!$A$10,1,F$9+MATCH($A1038+IF(F$9&gt;$B1038,0,1),Data!$3:$3,0),Num_Orgs,1),MATCH($C1038,OFFSET(Data!$A$10,1,MATCH($A1038+IF(F$9&gt;$B1038,0,1),Data!$3:$3,0)-1,Num_Orgs,1),0),1)</f>
        <v>0.99627950075333704</v>
      </c>
      <c r="G1038" s="70">
        <f ca="1">INDEX(OFFSET(Data!$A$10,1,G$9+MATCH($A1038+IF(G$9&gt;$B1038,0,1),Data!$3:$3,0),Num_Orgs,1),MATCH($C1038,OFFSET(Data!$A$10,1,MATCH($A1038+IF(G$9&gt;$B1038,0,1),Data!$3:$3,0)-1,Num_Orgs,1),0),1)</f>
        <v>0.92786891519046188</v>
      </c>
      <c r="H1038" s="70">
        <f ca="1">INDEX(OFFSET(Data!$A$10,1,H$9+MATCH($A1038+IF(H$9&gt;$B1038,0,1),Data!$3:$3,0),Num_Orgs,1),MATCH($C1038,OFFSET(Data!$A$10,1,MATCH($A1038+IF(H$9&gt;$B1038,0,1),Data!$3:$3,0)-1,Num_Orgs,1),0),1)</f>
        <v>1.0617172936328605</v>
      </c>
      <c r="I1038" s="70">
        <f ca="1">INDEX(OFFSET(Data!$A$10,1,I$9+MATCH($A1038+IF(I$9&gt;$B1038,0,1),Data!$3:$3,0),Num_Orgs,1),MATCH($C1038,OFFSET(Data!$A$10,1,MATCH($A1038+IF(I$9&gt;$B1038,0,1),Data!$3:$3,0)-1,Num_Orgs,1),0),1)</f>
        <v>0</v>
      </c>
      <c r="J1038" s="26">
        <f ca="1">IFERROR((E1038*SUM(Data!$C$8:$D$8))+(F1038*Data!$E$8)+(G1038*SUM(Data!$F$8:$G$8))+(H1038*Data!$H$8)+(I1038*Data!$I$8)+Data!$J$8,0)</f>
        <v>0.96761293693486938</v>
      </c>
      <c r="K1038" s="119"/>
      <c r="L1038" s="69"/>
      <c r="AI1038" s="69"/>
    </row>
    <row r="1039" spans="1:35" ht="13.8" x14ac:dyDescent="0.25">
      <c r="A1039" s="118">
        <v>1</v>
      </c>
      <c r="B1039" s="69">
        <f t="shared" si="746"/>
        <v>4</v>
      </c>
      <c r="C1039" s="118" t="str">
        <f t="shared" si="747"/>
        <v>RQ8</v>
      </c>
      <c r="D1039" s="69"/>
      <c r="E1039" s="70">
        <f ca="1">INDEX(OFFSET(Data!$A$10,1,E$9+MATCH($A1039+IF(E$9&gt;$B1039,0,1),Data!$3:$3,0),Num_Orgs,1),MATCH($C1039,OFFSET(Data!$A$10,1,MATCH($A1039+IF(E$9&gt;$B1039,0,1),Data!$3:$3,0)-1,Num_Orgs,1),0),1)</f>
        <v>1.0099857866236652</v>
      </c>
      <c r="F1039" s="70">
        <f ca="1">INDEX(OFFSET(Data!$A$10,1,F$9+MATCH($A1039+IF(F$9&gt;$B1039,0,1),Data!$3:$3,0),Num_Orgs,1),MATCH($C1039,OFFSET(Data!$A$10,1,MATCH($A1039+IF(F$9&gt;$B1039,0,1),Data!$3:$3,0)-1,Num_Orgs,1),0),1)</f>
        <v>0.99627950075333704</v>
      </c>
      <c r="G1039" s="70">
        <f ca="1">INDEX(OFFSET(Data!$A$10,1,G$9+MATCH($A1039+IF(G$9&gt;$B1039,0,1),Data!$3:$3,0),Num_Orgs,1),MATCH($C1039,OFFSET(Data!$A$10,1,MATCH($A1039+IF(G$9&gt;$B1039,0,1),Data!$3:$3,0)-1,Num_Orgs,1),0),1)</f>
        <v>0.99689698829897244</v>
      </c>
      <c r="H1039" s="70">
        <f ca="1">INDEX(OFFSET(Data!$A$10,1,H$9+MATCH($A1039+IF(H$9&gt;$B1039,0,1),Data!$3:$3,0),Num_Orgs,1),MATCH($C1039,OFFSET(Data!$A$10,1,MATCH($A1039+IF(H$9&gt;$B1039,0,1),Data!$3:$3,0)-1,Num_Orgs,1),0),1)</f>
        <v>1.538261688515322</v>
      </c>
      <c r="I1039" s="70">
        <f ca="1">INDEX(OFFSET(Data!$A$10,1,I$9+MATCH($A1039+IF(I$9&gt;$B1039,0,1),Data!$3:$3,0),Num_Orgs,1),MATCH($C1039,OFFSET(Data!$A$10,1,MATCH($A1039+IF(I$9&gt;$B1039,0,1),Data!$3:$3,0)-1,Num_Orgs,1),0),1)</f>
        <v>0</v>
      </c>
      <c r="J1039" s="26">
        <f ca="1">IFERROR((E1039*SUM(Data!$C$8:$D$8))+(F1039*Data!$E$8)+(G1039*SUM(Data!$F$8:$G$8))+(H1039*Data!$H$8)+(I1039*Data!$I$8)+Data!$J$8,0)</f>
        <v>1.0072961852218614</v>
      </c>
      <c r="K1039" s="119"/>
      <c r="L1039" s="69"/>
      <c r="AI1039" s="69"/>
    </row>
    <row r="1040" spans="1:35" ht="13.8" x14ac:dyDescent="0.25">
      <c r="A1040" s="118">
        <v>1</v>
      </c>
      <c r="B1040" s="69">
        <f t="shared" si="746"/>
        <v>4</v>
      </c>
      <c r="C1040" s="118" t="str">
        <f t="shared" si="747"/>
        <v>RQM</v>
      </c>
      <c r="D1040" s="69"/>
      <c r="E1040" s="70">
        <f ca="1">INDEX(OFFSET(Data!$A$10,1,E$9+MATCH($A1040+IF(E$9&gt;$B1040,0,1),Data!$3:$3,0),Num_Orgs,1),MATCH($C1040,OFFSET(Data!$A$10,1,MATCH($A1040+IF(E$9&gt;$B1040,0,1),Data!$3:$3,0)-1,Num_Orgs,1),0),1)</f>
        <v>1.1347135844247564</v>
      </c>
      <c r="F1040" s="70">
        <f ca="1">INDEX(OFFSET(Data!$A$10,1,F$9+MATCH($A1040+IF(F$9&gt;$B1040,0,1),Data!$3:$3,0),Num_Orgs,1),MATCH($C1040,OFFSET(Data!$A$10,1,MATCH($A1040+IF(F$9&gt;$B1040,0,1),Data!$3:$3,0)-1,Num_Orgs,1),0),1)</f>
        <v>1.0185549790730142</v>
      </c>
      <c r="G1040" s="70">
        <f ca="1">INDEX(OFFSET(Data!$A$10,1,G$9+MATCH($A1040+IF(G$9&gt;$B1040,0,1),Data!$3:$3,0),Num_Orgs,1),MATCH($C1040,OFFSET(Data!$A$10,1,MATCH($A1040+IF(G$9&gt;$B1040,0,1),Data!$3:$3,0)-1,Num_Orgs,1),0),1)</f>
        <v>1.1603354993887613</v>
      </c>
      <c r="H1040" s="70">
        <f ca="1">INDEX(OFFSET(Data!$A$10,1,H$9+MATCH($A1040+IF(H$9&gt;$B1040,0,1),Data!$3:$3,0),Num_Orgs,1),MATCH($C1040,OFFSET(Data!$A$10,1,MATCH($A1040+IF(H$9&gt;$B1040,0,1),Data!$3:$3,0)-1,Num_Orgs,1),0),1)</f>
        <v>10.948700973857683</v>
      </c>
      <c r="I1040" s="70">
        <f ca="1">INDEX(OFFSET(Data!$A$10,1,I$9+MATCH($A1040+IF(I$9&gt;$B1040,0,1),Data!$3:$3,0),Num_Orgs,1),MATCH($C1040,OFFSET(Data!$A$10,1,MATCH($A1040+IF(I$9&gt;$B1040,0,1),Data!$3:$3,0)-1,Num_Orgs,1),0),1)</f>
        <v>0</v>
      </c>
      <c r="J1040" s="26">
        <f ca="1">IFERROR((E1040*SUM(Data!$C$8:$D$8))+(F1040*Data!$E$8)+(G1040*SUM(Data!$F$8:$G$8))+(H1040*Data!$H$8)+(I1040*Data!$I$8)+Data!$J$8,0)</f>
        <v>1.1254183990819029</v>
      </c>
      <c r="K1040" s="119"/>
      <c r="L1040" s="69"/>
      <c r="AI1040" s="69"/>
    </row>
    <row r="1041" spans="1:35" ht="13.8" x14ac:dyDescent="0.25">
      <c r="A1041" s="118">
        <v>1</v>
      </c>
      <c r="B1041" s="69">
        <f t="shared" si="746"/>
        <v>4</v>
      </c>
      <c r="C1041" s="118" t="str">
        <f t="shared" si="747"/>
        <v>RQW</v>
      </c>
      <c r="D1041" s="69"/>
      <c r="E1041" s="70">
        <f ca="1">INDEX(OFFSET(Data!$A$10,1,E$9+MATCH($A1041+IF(E$9&gt;$B1041,0,1),Data!$3:$3,0),Num_Orgs,1),MATCH($C1041,OFFSET(Data!$A$10,1,MATCH($A1041+IF(E$9&gt;$B1041,0,1),Data!$3:$3,0)-1,Num_Orgs,1),0),1)</f>
        <v>1.0940684929695763</v>
      </c>
      <c r="F1041" s="70">
        <f ca="1">INDEX(OFFSET(Data!$A$10,1,F$9+MATCH($A1041+IF(F$9&gt;$B1041,0,1),Data!$3:$3,0),Num_Orgs,1),MATCH($C1041,OFFSET(Data!$A$10,1,MATCH($A1041+IF(F$9&gt;$B1041,0,1),Data!$3:$3,0)-1,Num_Orgs,1),0),1)</f>
        <v>0.99627950075333704</v>
      </c>
      <c r="G1041" s="70">
        <f ca="1">INDEX(OFFSET(Data!$A$10,1,G$9+MATCH($A1041+IF(G$9&gt;$B1041,0,1),Data!$3:$3,0),Num_Orgs,1),MATCH($C1041,OFFSET(Data!$A$10,1,MATCH($A1041+IF(G$9&gt;$B1041,0,1),Data!$3:$3,0)-1,Num_Orgs,1),0),1)</f>
        <v>1.0341872283893692</v>
      </c>
      <c r="H1041" s="70">
        <f ca="1">INDEX(OFFSET(Data!$A$10,1,H$9+MATCH($A1041+IF(H$9&gt;$B1041,0,1),Data!$3:$3,0),Num_Orgs,1),MATCH($C1041,OFFSET(Data!$A$10,1,MATCH($A1041+IF(H$9&gt;$B1041,0,1),Data!$3:$3,0)-1,Num_Orgs,1),0),1)</f>
        <v>1.2767547047865322</v>
      </c>
      <c r="I1041" s="70">
        <f ca="1">INDEX(OFFSET(Data!$A$10,1,I$9+MATCH($A1041+IF(I$9&gt;$B1041,0,1),Data!$3:$3,0),Num_Orgs,1),MATCH($C1041,OFFSET(Data!$A$10,1,MATCH($A1041+IF(I$9&gt;$B1041,0,1),Data!$3:$3,0)-1,Num_Orgs,1),0),1)</f>
        <v>0</v>
      </c>
      <c r="J1041" s="26">
        <f ca="1">IFERROR((E1041*SUM(Data!$C$8:$D$8))+(F1041*Data!$E$8)+(G1041*SUM(Data!$F$8:$G$8))+(H1041*Data!$H$8)+(I1041*Data!$I$8)+Data!$J$8,0)</f>
        <v>1.0532911770784257</v>
      </c>
      <c r="K1041" s="119"/>
      <c r="L1041" s="69"/>
      <c r="AI1041" s="69"/>
    </row>
    <row r="1042" spans="1:35" ht="13.8" x14ac:dyDescent="0.25">
      <c r="A1042" s="118">
        <v>1</v>
      </c>
      <c r="B1042" s="69">
        <f t="shared" si="746"/>
        <v>4</v>
      </c>
      <c r="C1042" s="118" t="str">
        <f t="shared" si="747"/>
        <v>RQX</v>
      </c>
      <c r="D1042" s="69"/>
      <c r="E1042" s="70">
        <f ca="1">INDEX(OFFSET(Data!$A$10,1,E$9+MATCH($A1042+IF(E$9&gt;$B1042,0,1),Data!$3:$3,0),Num_Orgs,1),MATCH($C1042,OFFSET(Data!$A$10,1,MATCH($A1042+IF(E$9&gt;$B1042,0,1),Data!$3:$3,0)-1,Num_Orgs,1),0),1)</f>
        <v>1.1529551140514358</v>
      </c>
      <c r="F1042" s="70">
        <f ca="1">INDEX(OFFSET(Data!$A$10,1,F$9+MATCH($A1042+IF(F$9&gt;$B1042,0,1),Data!$3:$3,0),Num_Orgs,1),MATCH($C1042,OFFSET(Data!$A$10,1,MATCH($A1042+IF(F$9&gt;$B1042,0,1),Data!$3:$3,0)-1,Num_Orgs,1),0),1)</f>
        <v>1.0185549790730142</v>
      </c>
      <c r="G1042" s="70">
        <f ca="1">INDEX(OFFSET(Data!$A$10,1,G$9+MATCH($A1042+IF(G$9&gt;$B1042,0,1),Data!$3:$3,0),Num_Orgs,1),MATCH($C1042,OFFSET(Data!$A$10,1,MATCH($A1042+IF(G$9&gt;$B1042,0,1),Data!$3:$3,0)-1,Num_Orgs,1),0),1)</f>
        <v>1.1598361439880776</v>
      </c>
      <c r="H1042" s="70">
        <f ca="1">INDEX(OFFSET(Data!$A$10,1,H$9+MATCH($A1042+IF(H$9&gt;$B1042,0,1),Data!$3:$3,0),Num_Orgs,1),MATCH($C1042,OFFSET(Data!$A$10,1,MATCH($A1042+IF(H$9&gt;$B1042,0,1),Data!$3:$3,0)-1,Num_Orgs,1),0),1)</f>
        <v>1.9852413433296474</v>
      </c>
      <c r="I1042" s="70">
        <f ca="1">INDEX(OFFSET(Data!$A$10,1,I$9+MATCH($A1042+IF(I$9&gt;$B1042,0,1),Data!$3:$3,0),Num_Orgs,1),MATCH($C1042,OFFSET(Data!$A$10,1,MATCH($A1042+IF(I$9&gt;$B1042,0,1),Data!$3:$3,0)-1,Num_Orgs,1),0),1)</f>
        <v>0</v>
      </c>
      <c r="J1042" s="26">
        <f ca="1">IFERROR((E1042*SUM(Data!$C$8:$D$8))+(F1042*Data!$E$8)+(G1042*SUM(Data!$F$8:$G$8))+(H1042*Data!$H$8)+(I1042*Data!$I$8)+Data!$J$8,0)</f>
        <v>1.0952481464178181</v>
      </c>
      <c r="K1042" s="119"/>
      <c r="L1042" s="69"/>
      <c r="AI1042" s="69"/>
    </row>
    <row r="1043" spans="1:35" ht="13.8" x14ac:dyDescent="0.25">
      <c r="A1043" s="118">
        <v>1</v>
      </c>
      <c r="B1043" s="69">
        <f t="shared" si="746"/>
        <v>4</v>
      </c>
      <c r="C1043" s="118" t="str">
        <f t="shared" si="747"/>
        <v>RQY</v>
      </c>
      <c r="D1043" s="69"/>
      <c r="E1043" s="70">
        <f ca="1">INDEX(OFFSET(Data!$A$10,1,E$9+MATCH($A1043+IF(E$9&gt;$B1043,0,1),Data!$3:$3,0),Num_Orgs,1),MATCH($C1043,OFFSET(Data!$A$10,1,MATCH($A1043+IF(E$9&gt;$B1043,0,1),Data!$3:$3,0)-1,Num_Orgs,1),0),1)</f>
        <v>1.1404331474469378</v>
      </c>
      <c r="F1043" s="70">
        <f ca="1">INDEX(OFFSET(Data!$A$10,1,F$9+MATCH($A1043+IF(F$9&gt;$B1043,0,1),Data!$3:$3,0),Num_Orgs,1),MATCH($C1043,OFFSET(Data!$A$10,1,MATCH($A1043+IF(F$9&gt;$B1043,0,1),Data!$3:$3,0)-1,Num_Orgs,1),0),1)</f>
        <v>1.0185549790730142</v>
      </c>
      <c r="G1043" s="70">
        <f ca="1">INDEX(OFFSET(Data!$A$10,1,G$9+MATCH($A1043+IF(G$9&gt;$B1043,0,1),Data!$3:$3,0),Num_Orgs,1),MATCH($C1043,OFFSET(Data!$A$10,1,MATCH($A1043+IF(G$9&gt;$B1043,0,1),Data!$3:$3,0)-1,Num_Orgs,1),0),1)</f>
        <v>1.1916934064061167</v>
      </c>
      <c r="H1043" s="70">
        <f ca="1">INDEX(OFFSET(Data!$A$10,1,H$9+MATCH($A1043+IF(H$9&gt;$B1043,0,1),Data!$3:$3,0),Num_Orgs,1),MATCH($C1043,OFFSET(Data!$A$10,1,MATCH($A1043+IF(H$9&gt;$B1043,0,1),Data!$3:$3,0)-1,Num_Orgs,1),0),1)</f>
        <v>1.7065126381810183</v>
      </c>
      <c r="I1043" s="70">
        <f ca="1">INDEX(OFFSET(Data!$A$10,1,I$9+MATCH($A1043+IF(I$9&gt;$B1043,0,1),Data!$3:$3,0),Num_Orgs,1),MATCH($C1043,OFFSET(Data!$A$10,1,MATCH($A1043+IF(I$9&gt;$B1043,0,1),Data!$3:$3,0)-1,Num_Orgs,1),0),1)</f>
        <v>0</v>
      </c>
      <c r="J1043" s="26">
        <f ca="1">IFERROR((E1043*SUM(Data!$C$8:$D$8))+(F1043*Data!$E$8)+(G1043*SUM(Data!$F$8:$G$8))+(H1043*Data!$H$8)+(I1043*Data!$I$8)+Data!$J$8,0)</f>
        <v>1.0879710156536619</v>
      </c>
      <c r="K1043" s="119"/>
      <c r="L1043" s="69"/>
      <c r="AI1043" s="69"/>
    </row>
    <row r="1044" spans="1:35" ht="13.8" x14ac:dyDescent="0.25">
      <c r="A1044" s="118">
        <v>1</v>
      </c>
      <c r="B1044" s="69">
        <f t="shared" si="746"/>
        <v>4</v>
      </c>
      <c r="C1044" s="118" t="str">
        <f t="shared" si="747"/>
        <v>RR7</v>
      </c>
      <c r="D1044" s="69"/>
      <c r="E1044" s="70">
        <f ca="1">INDEX(OFFSET(Data!$A$10,1,E$9+MATCH($A1044+IF(E$9&gt;$B1044,0,1),Data!$3:$3,0),Num_Orgs,1),MATCH($C1044,OFFSET(Data!$A$10,1,MATCH($A1044+IF(E$9&gt;$B1044,0,1),Data!$3:$3,0)-1,Num_Orgs,1),0),1)</f>
        <v>0.94117087611153027</v>
      </c>
      <c r="F1044" s="70">
        <f ca="1">INDEX(OFFSET(Data!$A$10,1,F$9+MATCH($A1044+IF(F$9&gt;$B1044,0,1),Data!$3:$3,0),Num_Orgs,1),MATCH($C1044,OFFSET(Data!$A$10,1,MATCH($A1044+IF(F$9&gt;$B1044,0,1),Data!$3:$3,0)-1,Num_Orgs,1),0),1)</f>
        <v>0.99627950075333704</v>
      </c>
      <c r="G1044" s="70">
        <f ca="1">INDEX(OFFSET(Data!$A$10,1,G$9+MATCH($A1044+IF(G$9&gt;$B1044,0,1),Data!$3:$3,0),Num_Orgs,1),MATCH($C1044,OFFSET(Data!$A$10,1,MATCH($A1044+IF(G$9&gt;$B1044,0,1),Data!$3:$3,0)-1,Num_Orgs,1),0),1)</f>
        <v>0.90853831279066066</v>
      </c>
      <c r="H1044" s="70">
        <f ca="1">INDEX(OFFSET(Data!$A$10,1,H$9+MATCH($A1044+IF(H$9&gt;$B1044,0,1),Data!$3:$3,0),Num_Orgs,1),MATCH($C1044,OFFSET(Data!$A$10,1,MATCH($A1044+IF(H$9&gt;$B1044,0,1),Data!$3:$3,0)-1,Num_Orgs,1),0),1)</f>
        <v>0.1727703814864085</v>
      </c>
      <c r="I1044" s="70">
        <f ca="1">INDEX(OFFSET(Data!$A$10,1,I$9+MATCH($A1044+IF(I$9&gt;$B1044,0,1),Data!$3:$3,0),Num_Orgs,1),MATCH($C1044,OFFSET(Data!$A$10,1,MATCH($A1044+IF(I$9&gt;$B1044,0,1),Data!$3:$3,0)-1,Num_Orgs,1),0),1)</f>
        <v>0</v>
      </c>
      <c r="J1044" s="26">
        <f ca="1">IFERROR((E1044*SUM(Data!$C$8:$D$8))+(F1044*Data!$E$8)+(G1044*SUM(Data!$F$8:$G$8))+(H1044*Data!$H$8)+(I1044*Data!$I$8)+Data!$J$8,0)</f>
        <v>0.96103301484685977</v>
      </c>
      <c r="K1044" s="119"/>
      <c r="L1044" s="69"/>
      <c r="AI1044" s="69"/>
    </row>
    <row r="1045" spans="1:35" ht="13.8" x14ac:dyDescent="0.25">
      <c r="A1045" s="118">
        <v>1</v>
      </c>
      <c r="B1045" s="69">
        <f t="shared" si="746"/>
        <v>4</v>
      </c>
      <c r="C1045" s="118" t="str">
        <f t="shared" si="747"/>
        <v>RR8</v>
      </c>
      <c r="D1045" s="69"/>
      <c r="E1045" s="70">
        <f ca="1">INDEX(OFFSET(Data!$A$10,1,E$9+MATCH($A1045+IF(E$9&gt;$B1045,0,1),Data!$3:$3,0),Num_Orgs,1),MATCH($C1045,OFFSET(Data!$A$10,1,MATCH($A1045+IF(E$9&gt;$B1045,0,1),Data!$3:$3,0)-1,Num_Orgs,1),0),1)</f>
        <v>0.94702002775178817</v>
      </c>
      <c r="F1045" s="70">
        <f ca="1">INDEX(OFFSET(Data!$A$10,1,F$9+MATCH($A1045+IF(F$9&gt;$B1045,0,1),Data!$3:$3,0),Num_Orgs,1),MATCH($C1045,OFFSET(Data!$A$10,1,MATCH($A1045+IF(F$9&gt;$B1045,0,1),Data!$3:$3,0)-1,Num_Orgs,1),0),1)</f>
        <v>0.99627950075333704</v>
      </c>
      <c r="G1045" s="70">
        <f ca="1">INDEX(OFFSET(Data!$A$10,1,G$9+MATCH($A1045+IF(G$9&gt;$B1045,0,1),Data!$3:$3,0),Num_Orgs,1),MATCH($C1045,OFFSET(Data!$A$10,1,MATCH($A1045+IF(G$9&gt;$B1045,0,1),Data!$3:$3,0)-1,Num_Orgs,1),0),1)</f>
        <v>0.91820361399056138</v>
      </c>
      <c r="H1045" s="70">
        <f ca="1">INDEX(OFFSET(Data!$A$10,1,H$9+MATCH($A1045+IF(H$9&gt;$B1045,0,1),Data!$3:$3,0),Num_Orgs,1),MATCH($C1045,OFFSET(Data!$A$10,1,MATCH($A1045+IF(H$9&gt;$B1045,0,1),Data!$3:$3,0)-1,Num_Orgs,1),0),1)</f>
        <v>1.2561518453188283</v>
      </c>
      <c r="I1045" s="70">
        <f ca="1">INDEX(OFFSET(Data!$A$10,1,I$9+MATCH($A1045+IF(I$9&gt;$B1045,0,1),Data!$3:$3,0),Num_Orgs,1),MATCH($C1045,OFFSET(Data!$A$10,1,MATCH($A1045+IF(I$9&gt;$B1045,0,1),Data!$3:$3,0)-1,Num_Orgs,1),0),1)</f>
        <v>0</v>
      </c>
      <c r="J1045" s="26">
        <f ca="1">IFERROR((E1045*SUM(Data!$C$8:$D$8))+(F1045*Data!$E$8)+(G1045*SUM(Data!$F$8:$G$8))+(H1045*Data!$H$8)+(I1045*Data!$I$8)+Data!$J$8,0)</f>
        <v>0.9693582221291388</v>
      </c>
      <c r="K1045" s="119"/>
      <c r="L1045" s="69"/>
      <c r="AI1045" s="69"/>
    </row>
    <row r="1046" spans="1:35" ht="13.8" x14ac:dyDescent="0.25">
      <c r="A1046" s="118">
        <v>1</v>
      </c>
      <c r="B1046" s="69">
        <f t="shared" si="746"/>
        <v>4</v>
      </c>
      <c r="C1046" s="118" t="str">
        <f t="shared" si="747"/>
        <v>RRE</v>
      </c>
      <c r="D1046" s="69"/>
      <c r="E1046" s="70">
        <f ca="1">INDEX(OFFSET(Data!$A$10,1,E$9+MATCH($A1046+IF(E$9&gt;$B1046,0,1),Data!$3:$3,0),Num_Orgs,1),MATCH($C1046,OFFSET(Data!$A$10,1,MATCH($A1046+IF(E$9&gt;$B1046,0,1),Data!$3:$3,0)-1,Num_Orgs,1),0),1)</f>
        <v>0.94053605315570243</v>
      </c>
      <c r="F1046" s="70">
        <f ca="1">INDEX(OFFSET(Data!$A$10,1,F$9+MATCH($A1046+IF(F$9&gt;$B1046,0,1),Data!$3:$3,0),Num_Orgs,1),MATCH($C1046,OFFSET(Data!$A$10,1,MATCH($A1046+IF(F$9&gt;$B1046,0,1),Data!$3:$3,0)-1,Num_Orgs,1),0),1)</f>
        <v>0.99627950075333704</v>
      </c>
      <c r="G1046" s="70">
        <f ca="1">INDEX(OFFSET(Data!$A$10,1,G$9+MATCH($A1046+IF(G$9&gt;$B1046,0,1),Data!$3:$3,0),Num_Orgs,1),MATCH($C1046,OFFSET(Data!$A$10,1,MATCH($A1046+IF(G$9&gt;$B1046,0,1),Data!$3:$3,0)-1,Num_Orgs,1),0),1)</f>
        <v>0.93805881333048868</v>
      </c>
      <c r="H1046" s="70">
        <f ca="1">INDEX(OFFSET(Data!$A$10,1,H$9+MATCH($A1046+IF(H$9&gt;$B1046,0,1),Data!$3:$3,0),Num_Orgs,1),MATCH($C1046,OFFSET(Data!$A$10,1,MATCH($A1046+IF(H$9&gt;$B1046,0,1),Data!$3:$3,0)-1,Num_Orgs,1),0),1)</f>
        <v>1.0803126150084679</v>
      </c>
      <c r="I1046" s="70">
        <f ca="1">INDEX(OFFSET(Data!$A$10,1,I$9+MATCH($A1046+IF(I$9&gt;$B1046,0,1),Data!$3:$3,0),Num_Orgs,1),MATCH($C1046,OFFSET(Data!$A$10,1,MATCH($A1046+IF(I$9&gt;$B1046,0,1),Data!$3:$3,0)-1,Num_Orgs,1),0),1)</f>
        <v>0</v>
      </c>
      <c r="J1046" s="26">
        <f ca="1">IFERROR((E1046*SUM(Data!$C$8:$D$8))+(F1046*Data!$E$8)+(G1046*SUM(Data!$F$8:$G$8))+(H1046*Data!$H$8)+(I1046*Data!$I$8)+Data!$J$8,0)</f>
        <v>0.96553830793262918</v>
      </c>
      <c r="K1046" s="119"/>
      <c r="L1046" s="69"/>
      <c r="AI1046" s="69"/>
    </row>
    <row r="1047" spans="1:35" ht="13.8" x14ac:dyDescent="0.25">
      <c r="A1047" s="118">
        <v>1</v>
      </c>
      <c r="B1047" s="69">
        <f t="shared" si="746"/>
        <v>4</v>
      </c>
      <c r="C1047" s="118" t="str">
        <f t="shared" si="747"/>
        <v>RRF</v>
      </c>
      <c r="D1047" s="69"/>
      <c r="E1047" s="70">
        <f ca="1">INDEX(OFFSET(Data!$A$10,1,E$9+MATCH($A1047+IF(E$9&gt;$B1047,0,1),Data!$3:$3,0),Num_Orgs,1),MATCH($C1047,OFFSET(Data!$A$10,1,MATCH($A1047+IF(E$9&gt;$B1047,0,1),Data!$3:$3,0)-1,Num_Orgs,1),0),1)</f>
        <v>0.93799346759986935</v>
      </c>
      <c r="F1047" s="70">
        <f ca="1">INDEX(OFFSET(Data!$A$10,1,F$9+MATCH($A1047+IF(F$9&gt;$B1047,0,1),Data!$3:$3,0),Num_Orgs,1),MATCH($C1047,OFFSET(Data!$A$10,1,MATCH($A1047+IF(F$9&gt;$B1047,0,1),Data!$3:$3,0)-1,Num_Orgs,1),0),1)</f>
        <v>0.99627950075333704</v>
      </c>
      <c r="G1047" s="70">
        <f ca="1">INDEX(OFFSET(Data!$A$10,1,G$9+MATCH($A1047+IF(G$9&gt;$B1047,0,1),Data!$3:$3,0),Num_Orgs,1),MATCH($C1047,OFFSET(Data!$A$10,1,MATCH($A1047+IF(G$9&gt;$B1047,0,1),Data!$3:$3,0)-1,Num_Orgs,1),0),1)</f>
        <v>0.927868915190462</v>
      </c>
      <c r="H1047" s="70">
        <f ca="1">INDEX(OFFSET(Data!$A$10,1,H$9+MATCH($A1047+IF(H$9&gt;$B1047,0,1),Data!$3:$3,0),Num_Orgs,1),MATCH($C1047,OFFSET(Data!$A$10,1,MATCH($A1047+IF(H$9&gt;$B1047,0,1),Data!$3:$3,0)-1,Num_Orgs,1),0),1)</f>
        <v>0.59833051559543426</v>
      </c>
      <c r="I1047" s="70">
        <f ca="1">INDEX(OFFSET(Data!$A$10,1,I$9+MATCH($A1047+IF(I$9&gt;$B1047,0,1),Data!$3:$3,0),Num_Orgs,1),MATCH($C1047,OFFSET(Data!$A$10,1,MATCH($A1047+IF(I$9&gt;$B1047,0,1),Data!$3:$3,0)-1,Num_Orgs,1),0),1)</f>
        <v>0</v>
      </c>
      <c r="J1047" s="26">
        <f ca="1">IFERROR((E1047*SUM(Data!$C$8:$D$8))+(F1047*Data!$E$8)+(G1047*SUM(Data!$F$8:$G$8))+(H1047*Data!$H$8)+(I1047*Data!$I$8)+Data!$J$8,0)</f>
        <v>0.96171039363161004</v>
      </c>
      <c r="K1047" s="119"/>
      <c r="L1047" s="69"/>
      <c r="AI1047" s="69"/>
    </row>
    <row r="1048" spans="1:35" ht="13.8" x14ac:dyDescent="0.25">
      <c r="A1048" s="118">
        <v>1</v>
      </c>
      <c r="B1048" s="69">
        <f t="shared" si="746"/>
        <v>4</v>
      </c>
      <c r="C1048" s="118" t="str">
        <f t="shared" si="747"/>
        <v>RRJ</v>
      </c>
      <c r="D1048" s="69"/>
      <c r="E1048" s="70">
        <f ca="1">INDEX(OFFSET(Data!$A$10,1,E$9+MATCH($A1048+IF(E$9&gt;$B1048,0,1),Data!$3:$3,0),Num_Orgs,1),MATCH($C1048,OFFSET(Data!$A$10,1,MATCH($A1048+IF(E$9&gt;$B1048,0,1),Data!$3:$3,0)-1,Num_Orgs,1),0),1)</f>
        <v>0.95741745150694824</v>
      </c>
      <c r="F1048" s="70">
        <f ca="1">INDEX(OFFSET(Data!$A$10,1,F$9+MATCH($A1048+IF(F$9&gt;$B1048,0,1),Data!$3:$3,0),Num_Orgs,1),MATCH($C1048,OFFSET(Data!$A$10,1,MATCH($A1048+IF(F$9&gt;$B1048,0,1),Data!$3:$3,0)-1,Num_Orgs,1),0),1)</f>
        <v>0.99627950075333704</v>
      </c>
      <c r="G1048" s="70">
        <f ca="1">INDEX(OFFSET(Data!$A$10,1,G$9+MATCH($A1048+IF(G$9&gt;$B1048,0,1),Data!$3:$3,0),Num_Orgs,1),MATCH($C1048,OFFSET(Data!$A$10,1,MATCH($A1048+IF(G$9&gt;$B1048,0,1),Data!$3:$3,0)-1,Num_Orgs,1),0),1)</f>
        <v>0.94719951759026322</v>
      </c>
      <c r="H1048" s="70">
        <f ca="1">INDEX(OFFSET(Data!$A$10,1,H$9+MATCH($A1048+IF(H$9&gt;$B1048,0,1),Data!$3:$3,0),Num_Orgs,1),MATCH($C1048,OFFSET(Data!$A$10,1,MATCH($A1048+IF(H$9&gt;$B1048,0,1),Data!$3:$3,0)-1,Num_Orgs,1),0),1)</f>
        <v>1.032864978843236</v>
      </c>
      <c r="I1048" s="70">
        <f ca="1">INDEX(OFFSET(Data!$A$10,1,I$9+MATCH($A1048+IF(I$9&gt;$B1048,0,1),Data!$3:$3,0),Num_Orgs,1),MATCH($C1048,OFFSET(Data!$A$10,1,MATCH($A1048+IF(I$9&gt;$B1048,0,1),Data!$3:$3,0)-1,Num_Orgs,1),0),1)</f>
        <v>0</v>
      </c>
      <c r="J1048" s="26">
        <f ca="1">IFERROR((E1048*SUM(Data!$C$8:$D$8))+(F1048*Data!$E$8)+(G1048*SUM(Data!$F$8:$G$8))+(H1048*Data!$H$8)+(I1048*Data!$I$8)+Data!$J$8,0)</f>
        <v>0.97483949566453565</v>
      </c>
      <c r="K1048" s="119"/>
      <c r="L1048" s="69"/>
      <c r="AI1048" s="69"/>
    </row>
    <row r="1049" spans="1:35" ht="13.8" x14ac:dyDescent="0.25">
      <c r="A1049" s="118">
        <v>1</v>
      </c>
      <c r="B1049" s="69">
        <f t="shared" si="746"/>
        <v>4</v>
      </c>
      <c r="C1049" s="118" t="str">
        <f t="shared" si="747"/>
        <v>RRK</v>
      </c>
      <c r="D1049" s="69"/>
      <c r="E1049" s="70">
        <f ca="1">INDEX(OFFSET(Data!$A$10,1,E$9+MATCH($A1049+IF(E$9&gt;$B1049,0,1),Data!$3:$3,0),Num_Orgs,1),MATCH($C1049,OFFSET(Data!$A$10,1,MATCH($A1049+IF(E$9&gt;$B1049,0,1),Data!$3:$3,0)-1,Num_Orgs,1),0),1)</f>
        <v>0.9635551869404595</v>
      </c>
      <c r="F1049" s="70">
        <f ca="1">INDEX(OFFSET(Data!$A$10,1,F$9+MATCH($A1049+IF(F$9&gt;$B1049,0,1),Data!$3:$3,0),Num_Orgs,1),MATCH($C1049,OFFSET(Data!$A$10,1,MATCH($A1049+IF(F$9&gt;$B1049,0,1),Data!$3:$3,0)-1,Num_Orgs,1),0),1)</f>
        <v>0.99627950075333704</v>
      </c>
      <c r="G1049" s="70">
        <f ca="1">INDEX(OFFSET(Data!$A$10,1,G$9+MATCH($A1049+IF(G$9&gt;$B1049,0,1),Data!$3:$3,0),Num_Orgs,1),MATCH($C1049,OFFSET(Data!$A$10,1,MATCH($A1049+IF(G$9&gt;$B1049,0,1),Data!$3:$3,0)-1,Num_Orgs,1),0),1)</f>
        <v>0.94550012397269834</v>
      </c>
      <c r="H1049" s="70">
        <f ca="1">INDEX(OFFSET(Data!$A$10,1,H$9+MATCH($A1049+IF(H$9&gt;$B1049,0,1),Data!$3:$3,0),Num_Orgs,1),MATCH($C1049,OFFSET(Data!$A$10,1,MATCH($A1049+IF(H$9&gt;$B1049,0,1),Data!$3:$3,0)-1,Num_Orgs,1),0),1)</f>
        <v>1.140216402677813</v>
      </c>
      <c r="I1049" s="70">
        <f ca="1">INDEX(OFFSET(Data!$A$10,1,I$9+MATCH($A1049+IF(I$9&gt;$B1049,0,1),Data!$3:$3,0),Num_Orgs,1),MATCH($C1049,OFFSET(Data!$A$10,1,MATCH($A1049+IF(I$9&gt;$B1049,0,1),Data!$3:$3,0)-1,Num_Orgs,1),0),1)</f>
        <v>0</v>
      </c>
      <c r="J1049" s="26">
        <f ca="1">IFERROR((E1049*SUM(Data!$C$8:$D$8))+(F1049*Data!$E$8)+(G1049*SUM(Data!$F$8:$G$8))+(H1049*Data!$H$8)+(I1049*Data!$I$8)+Data!$J$8,0)</f>
        <v>0.97864590311689681</v>
      </c>
      <c r="K1049" s="119"/>
      <c r="L1049" s="69"/>
      <c r="AI1049" s="69"/>
    </row>
    <row r="1050" spans="1:35" ht="13.8" x14ac:dyDescent="0.25">
      <c r="A1050" s="118">
        <v>1</v>
      </c>
      <c r="B1050" s="69">
        <f t="shared" si="746"/>
        <v>4</v>
      </c>
      <c r="C1050" s="118" t="str">
        <f t="shared" si="747"/>
        <v>RRP</v>
      </c>
      <c r="D1050" s="69"/>
      <c r="E1050" s="70">
        <f ca="1">INDEX(OFFSET(Data!$A$10,1,E$9+MATCH($A1050+IF(E$9&gt;$B1050,0,1),Data!$3:$3,0),Num_Orgs,1),MATCH($C1050,OFFSET(Data!$A$10,1,MATCH($A1050+IF(E$9&gt;$B1050,0,1),Data!$3:$3,0)-1,Num_Orgs,1),0),1)</f>
        <v>1.1380017529415245</v>
      </c>
      <c r="F1050" s="70">
        <f ca="1">INDEX(OFFSET(Data!$A$10,1,F$9+MATCH($A1050+IF(F$9&gt;$B1050,0,1),Data!$3:$3,0),Num_Orgs,1),MATCH($C1050,OFFSET(Data!$A$10,1,MATCH($A1050+IF(F$9&gt;$B1050,0,1),Data!$3:$3,0)-1,Num_Orgs,1),0),1)</f>
        <v>1.0185549790730142</v>
      </c>
      <c r="G1050" s="70">
        <f ca="1">INDEX(OFFSET(Data!$A$10,1,G$9+MATCH($A1050+IF(G$9&gt;$B1050,0,1),Data!$3:$3,0),Num_Orgs,1),MATCH($C1050,OFFSET(Data!$A$10,1,MATCH($A1050+IF(G$9&gt;$B1050,0,1),Data!$3:$3,0)-1,Num_Orgs,1),0),1)</f>
        <v>1.1091120438924749</v>
      </c>
      <c r="H1050" s="70">
        <f ca="1">INDEX(OFFSET(Data!$A$10,1,H$9+MATCH($A1050+IF(H$9&gt;$B1050,0,1),Data!$3:$3,0),Num_Orgs,1),MATCH($C1050,OFFSET(Data!$A$10,1,MATCH($A1050+IF(H$9&gt;$B1050,0,1),Data!$3:$3,0)-1,Num_Orgs,1),0),1)</f>
        <v>2.992363700443772</v>
      </c>
      <c r="I1050" s="70">
        <f ca="1">INDEX(OFFSET(Data!$A$10,1,I$9+MATCH($A1050+IF(I$9&gt;$B1050,0,1),Data!$3:$3,0),Num_Orgs,1),MATCH($C1050,OFFSET(Data!$A$10,1,MATCH($A1050+IF(I$9&gt;$B1050,0,1),Data!$3:$3,0)-1,Num_Orgs,1),0),1)</f>
        <v>0</v>
      </c>
      <c r="J1050" s="26">
        <f ca="1">IFERROR((E1050*SUM(Data!$C$8:$D$8))+(F1050*Data!$E$8)+(G1050*SUM(Data!$F$8:$G$8))+(H1050*Data!$H$8)+(I1050*Data!$I$8)+Data!$J$8,0)</f>
        <v>1.0901993979030729</v>
      </c>
      <c r="K1050" s="119"/>
      <c r="L1050" s="69"/>
      <c r="AI1050" s="69"/>
    </row>
    <row r="1051" spans="1:35" ht="13.8" x14ac:dyDescent="0.25">
      <c r="A1051" s="118">
        <v>1</v>
      </c>
      <c r="B1051" s="69">
        <f t="shared" si="746"/>
        <v>4</v>
      </c>
      <c r="C1051" s="118" t="str">
        <f t="shared" si="747"/>
        <v>RRU</v>
      </c>
      <c r="D1051" s="69"/>
      <c r="E1051" s="70">
        <f ca="1">INDEX(OFFSET(Data!$A$10,1,E$9+MATCH($A1051+IF(E$9&gt;$B1051,0,1),Data!$3:$3,0),Num_Orgs,1),MATCH($C1051,OFFSET(Data!$A$10,1,MATCH($A1051+IF(E$9&gt;$B1051,0,1),Data!$3:$3,0)-1,Num_Orgs,1),0),1)</f>
        <v>1.1561310168879657</v>
      </c>
      <c r="F1051" s="70">
        <f ca="1">INDEX(OFFSET(Data!$A$10,1,F$9+MATCH($A1051+IF(F$9&gt;$B1051,0,1),Data!$3:$3,0),Num_Orgs,1),MATCH($C1051,OFFSET(Data!$A$10,1,MATCH($A1051+IF(F$9&gt;$B1051,0,1),Data!$3:$3,0)-1,Num_Orgs,1),0),1)</f>
        <v>1.0185549790730142</v>
      </c>
      <c r="G1051" s="70">
        <f ca="1">INDEX(OFFSET(Data!$A$10,1,G$9+MATCH($A1051+IF(G$9&gt;$B1051,0,1),Data!$3:$3,0),Num_Orgs,1),MATCH($C1051,OFFSET(Data!$A$10,1,MATCH($A1051+IF(G$9&gt;$B1051,0,1),Data!$3:$3,0)-1,Num_Orgs,1),0),1)</f>
        <v>1.1725233644859818</v>
      </c>
      <c r="H1051" s="70">
        <f ca="1">INDEX(OFFSET(Data!$A$10,1,H$9+MATCH($A1051+IF(H$9&gt;$B1051,0,1),Data!$3:$3,0),Num_Orgs,1),MATCH($C1051,OFFSET(Data!$A$10,1,MATCH($A1051+IF(H$9&gt;$B1051,0,1),Data!$3:$3,0)-1,Num_Orgs,1),0),1)</f>
        <v>2.7358269415244267</v>
      </c>
      <c r="I1051" s="70">
        <f ca="1">INDEX(OFFSET(Data!$A$10,1,I$9+MATCH($A1051+IF(I$9&gt;$B1051,0,1),Data!$3:$3,0),Num_Orgs,1),MATCH($C1051,OFFSET(Data!$A$10,1,MATCH($A1051+IF(I$9&gt;$B1051,0,1),Data!$3:$3,0)-1,Num_Orgs,1),0),1)</f>
        <v>0</v>
      </c>
      <c r="J1051" s="26">
        <f ca="1">IFERROR((E1051*SUM(Data!$C$8:$D$8))+(F1051*Data!$E$8)+(G1051*SUM(Data!$F$8:$G$8))+(H1051*Data!$H$8)+(I1051*Data!$I$8)+Data!$J$8,0)</f>
        <v>1.1006942446702261</v>
      </c>
      <c r="K1051" s="119"/>
      <c r="L1051" s="69"/>
      <c r="AI1051" s="69"/>
    </row>
    <row r="1052" spans="1:35" ht="13.8" x14ac:dyDescent="0.25">
      <c r="A1052" s="118">
        <v>1</v>
      </c>
      <c r="B1052" s="69">
        <f t="shared" si="746"/>
        <v>4</v>
      </c>
      <c r="C1052" s="118" t="str">
        <f t="shared" si="747"/>
        <v>RRV</v>
      </c>
      <c r="D1052" s="69"/>
      <c r="E1052" s="70">
        <f ca="1">INDEX(OFFSET(Data!$A$10,1,E$9+MATCH($A1052+IF(E$9&gt;$B1052,0,1),Data!$3:$3,0),Num_Orgs,1),MATCH($C1052,OFFSET(Data!$A$10,1,MATCH($A1052+IF(E$9&gt;$B1052,0,1),Data!$3:$3,0)-1,Num_Orgs,1),0),1)</f>
        <v>1.1553414498602987</v>
      </c>
      <c r="F1052" s="70">
        <f ca="1">INDEX(OFFSET(Data!$A$10,1,F$9+MATCH($A1052+IF(F$9&gt;$B1052,0,1),Data!$3:$3,0),Num_Orgs,1),MATCH($C1052,OFFSET(Data!$A$10,1,MATCH($A1052+IF(F$9&gt;$B1052,0,1),Data!$3:$3,0)-1,Num_Orgs,1),0),1)</f>
        <v>1.0185549790730142</v>
      </c>
      <c r="G1052" s="70">
        <f ca="1">INDEX(OFFSET(Data!$A$10,1,G$9+MATCH($A1052+IF(G$9&gt;$B1052,0,1),Data!$3:$3,0),Num_Orgs,1),MATCH($C1052,OFFSET(Data!$A$10,1,MATCH($A1052+IF(G$9&gt;$B1052,0,1),Data!$3:$3,0)-1,Num_Orgs,1),0),1)</f>
        <v>1.2168355925551426</v>
      </c>
      <c r="H1052" s="70">
        <f ca="1">INDEX(OFFSET(Data!$A$10,1,H$9+MATCH($A1052+IF(H$9&gt;$B1052,0,1),Data!$3:$3,0),Num_Orgs,1),MATCH($C1052,OFFSET(Data!$A$10,1,MATCH($A1052+IF(H$9&gt;$B1052,0,1),Data!$3:$3,0)-1,Num_Orgs,1),0),1)</f>
        <v>19.550291869907184</v>
      </c>
      <c r="I1052" s="70">
        <f ca="1">INDEX(OFFSET(Data!$A$10,1,I$9+MATCH($A1052+IF(I$9&gt;$B1052,0,1),Data!$3:$3,0),Num_Orgs,1),MATCH($C1052,OFFSET(Data!$A$10,1,MATCH($A1052+IF(I$9&gt;$B1052,0,1),Data!$3:$3,0)-1,Num_Orgs,1),0),1)</f>
        <v>0</v>
      </c>
      <c r="J1052" s="26">
        <f ca="1">IFERROR((E1052*SUM(Data!$C$8:$D$8))+(F1052*Data!$E$8)+(G1052*SUM(Data!$F$8:$G$8))+(H1052*Data!$H$8)+(I1052*Data!$I$8)+Data!$J$8,0)</f>
        <v>1.1768034076276641</v>
      </c>
      <c r="K1052" s="119"/>
      <c r="L1052" s="69"/>
      <c r="AI1052" s="69"/>
    </row>
    <row r="1053" spans="1:35" ht="13.8" x14ac:dyDescent="0.25">
      <c r="A1053" s="118">
        <v>1</v>
      </c>
      <c r="B1053" s="69">
        <f t="shared" si="746"/>
        <v>4</v>
      </c>
      <c r="C1053" s="118" t="str">
        <f t="shared" si="747"/>
        <v>RT1</v>
      </c>
      <c r="D1053" s="69"/>
      <c r="E1053" s="70">
        <f ca="1">INDEX(OFFSET(Data!$A$10,1,E$9+MATCH($A1053+IF(E$9&gt;$B1053,0,1),Data!$3:$3,0),Num_Orgs,1),MATCH($C1053,OFFSET(Data!$A$10,1,MATCH($A1053+IF(E$9&gt;$B1053,0,1),Data!$3:$3,0)-1,Num_Orgs,1),0),1)</f>
        <v>0.98762004663189407</v>
      </c>
      <c r="F1053" s="70">
        <f ca="1">INDEX(OFFSET(Data!$A$10,1,F$9+MATCH($A1053+IF(F$9&gt;$B1053,0,1),Data!$3:$3,0),Num_Orgs,1),MATCH($C1053,OFFSET(Data!$A$10,1,MATCH($A1053+IF(F$9&gt;$B1053,0,1),Data!$3:$3,0)-1,Num_Orgs,1),0),1)</f>
        <v>0.99627950075333704</v>
      </c>
      <c r="G1053" s="70">
        <f ca="1">INDEX(OFFSET(Data!$A$10,1,G$9+MATCH($A1053+IF(G$9&gt;$B1053,0,1),Data!$3:$3,0),Num_Orgs,1),MATCH($C1053,OFFSET(Data!$A$10,1,MATCH($A1053+IF(G$9&gt;$B1053,0,1),Data!$3:$3,0)-1,Num_Orgs,1),0),1)</f>
        <v>0.97623355303503356</v>
      </c>
      <c r="H1053" s="70">
        <f ca="1">INDEX(OFFSET(Data!$A$10,1,H$9+MATCH($A1053+IF(H$9&gt;$B1053,0,1),Data!$3:$3,0),Num_Orgs,1),MATCH($C1053,OFFSET(Data!$A$10,1,MATCH($A1053+IF(H$9&gt;$B1053,0,1),Data!$3:$3,0)-1,Num_Orgs,1),0),1)</f>
        <v>0.37892172685056752</v>
      </c>
      <c r="I1053" s="70">
        <f ca="1">INDEX(OFFSET(Data!$A$10,1,I$9+MATCH($A1053+IF(I$9&gt;$B1053,0,1),Data!$3:$3,0),Num_Orgs,1),MATCH($C1053,OFFSET(Data!$A$10,1,MATCH($A1053+IF(I$9&gt;$B1053,0,1),Data!$3:$3,0)-1,Num_Orgs,1),0),1)</f>
        <v>0</v>
      </c>
      <c r="J1053" s="26">
        <f ca="1">IFERROR((E1053*SUM(Data!$C$8:$D$8))+(F1053*Data!$E$8)+(G1053*SUM(Data!$F$8:$G$8))+(H1053*Data!$H$8)+(I1053*Data!$I$8)+Data!$J$8,0)</f>
        <v>0.98926754430335229</v>
      </c>
      <c r="K1053" s="119"/>
      <c r="L1053" s="69"/>
      <c r="AI1053" s="69"/>
    </row>
    <row r="1054" spans="1:35" ht="13.8" x14ac:dyDescent="0.25">
      <c r="A1054" s="118">
        <v>1</v>
      </c>
      <c r="B1054" s="69">
        <f t="shared" si="746"/>
        <v>4</v>
      </c>
      <c r="C1054" s="118" t="str">
        <f t="shared" si="747"/>
        <v>RT2</v>
      </c>
      <c r="D1054" s="69"/>
      <c r="E1054" s="70">
        <f ca="1">INDEX(OFFSET(Data!$A$10,1,E$9+MATCH($A1054+IF(E$9&gt;$B1054,0,1),Data!$3:$3,0),Num_Orgs,1),MATCH($C1054,OFFSET(Data!$A$10,1,MATCH($A1054+IF(E$9&gt;$B1054,0,1),Data!$3:$3,0)-1,Num_Orgs,1),0),1)</f>
        <v>0.95244844779945537</v>
      </c>
      <c r="F1054" s="70">
        <f ca="1">INDEX(OFFSET(Data!$A$10,1,F$9+MATCH($A1054+IF(F$9&gt;$B1054,0,1),Data!$3:$3,0),Num_Orgs,1),MATCH($C1054,OFFSET(Data!$A$10,1,MATCH($A1054+IF(F$9&gt;$B1054,0,1),Data!$3:$3,0)-1,Num_Orgs,1),0),1)</f>
        <v>0.99627950075333704</v>
      </c>
      <c r="G1054" s="70">
        <f ca="1">INDEX(OFFSET(Data!$A$10,1,G$9+MATCH($A1054+IF(G$9&gt;$B1054,0,1),Data!$3:$3,0),Num_Orgs,1),MATCH($C1054,OFFSET(Data!$A$10,1,MATCH($A1054+IF(G$9&gt;$B1054,0,1),Data!$3:$3,0)-1,Num_Orgs,1),0),1)</f>
        <v>0.9429405269536163</v>
      </c>
      <c r="H1054" s="70">
        <f ca="1">INDEX(OFFSET(Data!$A$10,1,H$9+MATCH($A1054+IF(H$9&gt;$B1054,0,1),Data!$3:$3,0),Num_Orgs,1),MATCH($C1054,OFFSET(Data!$A$10,1,MATCH($A1054+IF(H$9&gt;$B1054,0,1),Data!$3:$3,0)-1,Num_Orgs,1),0),1)</f>
        <v>1.0146435900209074</v>
      </c>
      <c r="I1054" s="70">
        <f ca="1">INDEX(OFFSET(Data!$A$10,1,I$9+MATCH($A1054+IF(I$9&gt;$B1054,0,1),Data!$3:$3,0),Num_Orgs,1),MATCH($C1054,OFFSET(Data!$A$10,1,MATCH($A1054+IF(I$9&gt;$B1054,0,1),Data!$3:$3,0)-1,Num_Orgs,1),0),1)</f>
        <v>0</v>
      </c>
      <c r="J1054" s="26">
        <f ca="1">IFERROR((E1054*SUM(Data!$C$8:$D$8))+(F1054*Data!$E$8)+(G1054*SUM(Data!$F$8:$G$8))+(H1054*Data!$H$8)+(I1054*Data!$I$8)+Data!$J$8,0)</f>
        <v>0.97191566983674504</v>
      </c>
      <c r="K1054" s="119"/>
      <c r="L1054" s="69"/>
      <c r="AI1054" s="69"/>
    </row>
    <row r="1055" spans="1:35" ht="13.8" x14ac:dyDescent="0.25">
      <c r="A1055" s="118">
        <v>1</v>
      </c>
      <c r="B1055" s="69">
        <f t="shared" si="746"/>
        <v>4</v>
      </c>
      <c r="C1055" s="118" t="str">
        <f t="shared" si="747"/>
        <v>RT3</v>
      </c>
      <c r="D1055" s="69"/>
      <c r="E1055" s="70">
        <f ca="1">INDEX(OFFSET(Data!$A$10,1,E$9+MATCH($A1055+IF(E$9&gt;$B1055,0,1),Data!$3:$3,0),Num_Orgs,1),MATCH($C1055,OFFSET(Data!$A$10,1,MATCH($A1055+IF(E$9&gt;$B1055,0,1),Data!$3:$3,0)-1,Num_Orgs,1),0),1)</f>
        <v>1.1490462780697186</v>
      </c>
      <c r="F1055" s="70">
        <f ca="1">INDEX(OFFSET(Data!$A$10,1,F$9+MATCH($A1055+IF(F$9&gt;$B1055,0,1),Data!$3:$3,0),Num_Orgs,1),MATCH($C1055,OFFSET(Data!$A$10,1,MATCH($A1055+IF(F$9&gt;$B1055,0,1),Data!$3:$3,0)-1,Num_Orgs,1),0),1)</f>
        <v>1.0185549790730142</v>
      </c>
      <c r="G1055" s="70">
        <f ca="1">INDEX(OFFSET(Data!$A$10,1,G$9+MATCH($A1055+IF(G$9&gt;$B1055,0,1),Data!$3:$3,0),Num_Orgs,1),MATCH($C1055,OFFSET(Data!$A$10,1,MATCH($A1055+IF(G$9&gt;$B1055,0,1),Data!$3:$3,0)-1,Num_Orgs,1),0),1)</f>
        <v>1.1905228444034277</v>
      </c>
      <c r="H1055" s="70">
        <f ca="1">INDEX(OFFSET(Data!$A$10,1,H$9+MATCH($A1055+IF(H$9&gt;$B1055,0,1),Data!$3:$3,0),Num_Orgs,1),MATCH($C1055,OFFSET(Data!$A$10,1,MATCH($A1055+IF(H$9&gt;$B1055,0,1),Data!$3:$3,0)-1,Num_Orgs,1),0),1)</f>
        <v>12.566898217389056</v>
      </c>
      <c r="I1055" s="70">
        <f ca="1">INDEX(OFFSET(Data!$A$10,1,I$9+MATCH($A1055+IF(I$9&gt;$B1055,0,1),Data!$3:$3,0),Num_Orgs,1),MATCH($C1055,OFFSET(Data!$A$10,1,MATCH($A1055+IF(I$9&gt;$B1055,0,1),Data!$3:$3,0)-1,Num_Orgs,1),0),1)</f>
        <v>0</v>
      </c>
      <c r="J1055" s="26">
        <f ca="1">IFERROR((E1055*SUM(Data!$C$8:$D$8))+(F1055*Data!$E$8)+(G1055*SUM(Data!$F$8:$G$8))+(H1055*Data!$H$8)+(I1055*Data!$I$8)+Data!$J$8,0)</f>
        <v>1.1413459869488296</v>
      </c>
      <c r="K1055" s="119"/>
      <c r="L1055" s="69"/>
      <c r="AI1055" s="69"/>
    </row>
    <row r="1056" spans="1:35" ht="13.8" x14ac:dyDescent="0.25">
      <c r="A1056" s="118">
        <v>1</v>
      </c>
      <c r="B1056" s="69">
        <f t="shared" si="746"/>
        <v>4</v>
      </c>
      <c r="C1056" s="118" t="str">
        <f t="shared" si="747"/>
        <v>RT5</v>
      </c>
      <c r="D1056" s="69"/>
      <c r="E1056" s="70">
        <f ca="1">INDEX(OFFSET(Data!$A$10,1,E$9+MATCH($A1056+IF(E$9&gt;$B1056,0,1),Data!$3:$3,0),Num_Orgs,1),MATCH($C1056,OFFSET(Data!$A$10,1,MATCH($A1056+IF(E$9&gt;$B1056,0,1),Data!$3:$3,0)-1,Num_Orgs,1),0),1)</f>
        <v>0.94663919702593424</v>
      </c>
      <c r="F1056" s="70">
        <f ca="1">INDEX(OFFSET(Data!$A$10,1,F$9+MATCH($A1056+IF(F$9&gt;$B1056,0,1),Data!$3:$3,0),Num_Orgs,1),MATCH($C1056,OFFSET(Data!$A$10,1,MATCH($A1056+IF(F$9&gt;$B1056,0,1),Data!$3:$3,0)-1,Num_Orgs,1),0),1)</f>
        <v>0.99627950075333704</v>
      </c>
      <c r="G1056" s="70">
        <f ca="1">INDEX(OFFSET(Data!$A$10,1,G$9+MATCH($A1056+IF(G$9&gt;$B1056,0,1),Data!$3:$3,0),Num_Orgs,1),MATCH($C1056,OFFSET(Data!$A$10,1,MATCH($A1056+IF(G$9&gt;$B1056,0,1),Data!$3:$3,0)-1,Num_Orgs,1),0),1)</f>
        <v>0.90419999781259774</v>
      </c>
      <c r="H1056" s="70">
        <f ca="1">INDEX(OFFSET(Data!$A$10,1,H$9+MATCH($A1056+IF(H$9&gt;$B1056,0,1),Data!$3:$3,0),Num_Orgs,1),MATCH($C1056,OFFSET(Data!$A$10,1,MATCH($A1056+IF(H$9&gt;$B1056,0,1),Data!$3:$3,0)-1,Num_Orgs,1),0),1)</f>
        <v>0.75283387746379282</v>
      </c>
      <c r="I1056" s="70">
        <f ca="1">INDEX(OFFSET(Data!$A$10,1,I$9+MATCH($A1056+IF(I$9&gt;$B1056,0,1),Data!$3:$3,0),Num_Orgs,1),MATCH($C1056,OFFSET(Data!$A$10,1,MATCH($A1056+IF(I$9&gt;$B1056,0,1),Data!$3:$3,0)-1,Num_Orgs,1),0),1)</f>
        <v>0</v>
      </c>
      <c r="J1056" s="26">
        <f ca="1">IFERROR((E1056*SUM(Data!$C$8:$D$8))+(F1056*Data!$E$8)+(G1056*SUM(Data!$F$8:$G$8))+(H1056*Data!$H$8)+(I1056*Data!$I$8)+Data!$J$8,0)</f>
        <v>0.966520221933028</v>
      </c>
      <c r="K1056" s="119"/>
      <c r="L1056" s="69"/>
      <c r="AI1056" s="69"/>
    </row>
    <row r="1057" spans="1:35" ht="13.8" x14ac:dyDescent="0.25">
      <c r="A1057" s="118">
        <v>1</v>
      </c>
      <c r="B1057" s="69">
        <f t="shared" si="746"/>
        <v>4</v>
      </c>
      <c r="C1057" s="118" t="str">
        <f t="shared" si="747"/>
        <v>RTD</v>
      </c>
      <c r="D1057" s="69"/>
      <c r="E1057" s="70">
        <f ca="1">INDEX(OFFSET(Data!$A$10,1,E$9+MATCH($A1057+IF(E$9&gt;$B1057,0,1),Data!$3:$3,0),Num_Orgs,1),MATCH($C1057,OFFSET(Data!$A$10,1,MATCH($A1057+IF(E$9&gt;$B1057,0,1),Data!$3:$3,0)-1,Num_Orgs,1),0),1)</f>
        <v>0.94478116225843267</v>
      </c>
      <c r="F1057" s="70">
        <f ca="1">INDEX(OFFSET(Data!$A$10,1,F$9+MATCH($A1057+IF(F$9&gt;$B1057,0,1),Data!$3:$3,0),Num_Orgs,1),MATCH($C1057,OFFSET(Data!$A$10,1,MATCH($A1057+IF(F$9&gt;$B1057,0,1),Data!$3:$3,0)-1,Num_Orgs,1),0),1)</f>
        <v>0.99627950075333704</v>
      </c>
      <c r="G1057" s="70">
        <f ca="1">INDEX(OFFSET(Data!$A$10,1,G$9+MATCH($A1057+IF(G$9&gt;$B1057,0,1),Data!$3:$3,0),Num_Orgs,1),MATCH($C1057,OFFSET(Data!$A$10,1,MATCH($A1057+IF(G$9&gt;$B1057,0,1),Data!$3:$3,0)-1,Num_Orgs,1),0),1)</f>
        <v>0.88920771039085955</v>
      </c>
      <c r="H1057" s="70">
        <f ca="1">INDEX(OFFSET(Data!$A$10,1,H$9+MATCH($A1057+IF(H$9&gt;$B1057,0,1),Data!$3:$3,0),Num_Orgs,1),MATCH($C1057,OFFSET(Data!$A$10,1,MATCH($A1057+IF(H$9&gt;$B1057,0,1),Data!$3:$3,0)-1,Num_Orgs,1),0),1)</f>
        <v>1.6007691920465208</v>
      </c>
      <c r="I1057" s="70">
        <f ca="1">INDEX(OFFSET(Data!$A$10,1,I$9+MATCH($A1057+IF(I$9&gt;$B1057,0,1),Data!$3:$3,0),Num_Orgs,1),MATCH($C1057,OFFSET(Data!$A$10,1,MATCH($A1057+IF(I$9&gt;$B1057,0,1),Data!$3:$3,0)-1,Num_Orgs,1),0),1)</f>
        <v>0</v>
      </c>
      <c r="J1057" s="26">
        <f ca="1">IFERROR((E1057*SUM(Data!$C$8:$D$8))+(F1057*Data!$E$8)+(G1057*SUM(Data!$F$8:$G$8))+(H1057*Data!$H$8)+(I1057*Data!$I$8)+Data!$J$8,0)</f>
        <v>0.96890100469746687</v>
      </c>
      <c r="K1057" s="119"/>
      <c r="L1057" s="69"/>
      <c r="AI1057" s="69"/>
    </row>
    <row r="1058" spans="1:35" ht="13.8" x14ac:dyDescent="0.25">
      <c r="A1058" s="118">
        <v>1</v>
      </c>
      <c r="B1058" s="69">
        <f t="shared" si="746"/>
        <v>4</v>
      </c>
      <c r="C1058" s="118" t="str">
        <f t="shared" si="747"/>
        <v>RTE</v>
      </c>
      <c r="D1058" s="69"/>
      <c r="E1058" s="70">
        <f ca="1">INDEX(OFFSET(Data!$A$10,1,E$9+MATCH($A1058+IF(E$9&gt;$B1058,0,1),Data!$3:$3,0),Num_Orgs,1),MATCH($C1058,OFFSET(Data!$A$10,1,MATCH($A1058+IF(E$9&gt;$B1058,0,1),Data!$3:$3,0)-1,Num_Orgs,1),0),1)</f>
        <v>0.97491273661647848</v>
      </c>
      <c r="F1058" s="70">
        <f ca="1">INDEX(OFFSET(Data!$A$10,1,F$9+MATCH($A1058+IF(F$9&gt;$B1058,0,1),Data!$3:$3,0),Num_Orgs,1),MATCH($C1058,OFFSET(Data!$A$10,1,MATCH($A1058+IF(F$9&gt;$B1058,0,1),Data!$3:$3,0)-1,Num_Orgs,1),0),1)</f>
        <v>0.99627950075333704</v>
      </c>
      <c r="G1058" s="70">
        <f ca="1">INDEX(OFFSET(Data!$A$10,1,G$9+MATCH($A1058+IF(G$9&gt;$B1058,0,1),Data!$3:$3,0),Num_Orgs,1),MATCH($C1058,OFFSET(Data!$A$10,1,MATCH($A1058+IF(G$9&gt;$B1058,0,1),Data!$3:$3,0)-1,Num_Orgs,1),0),1)</f>
        <v>0.94574484094502576</v>
      </c>
      <c r="H1058" s="70">
        <f ca="1">INDEX(OFFSET(Data!$A$10,1,H$9+MATCH($A1058+IF(H$9&gt;$B1058,0,1),Data!$3:$3,0),Num_Orgs,1),MATCH($C1058,OFFSET(Data!$A$10,1,MATCH($A1058+IF(H$9&gt;$B1058,0,1),Data!$3:$3,0)-1,Num_Orgs,1),0),1)</f>
        <v>1.1920537724524634</v>
      </c>
      <c r="I1058" s="70">
        <f ca="1">INDEX(OFFSET(Data!$A$10,1,I$9+MATCH($A1058+IF(I$9&gt;$B1058,0,1),Data!$3:$3,0),Num_Orgs,1),MATCH($C1058,OFFSET(Data!$A$10,1,MATCH($A1058+IF(I$9&gt;$B1058,0,1),Data!$3:$3,0)-1,Num_Orgs,1),0),1)</f>
        <v>0</v>
      </c>
      <c r="J1058" s="26">
        <f ca="1">IFERROR((E1058*SUM(Data!$C$8:$D$8))+(F1058*Data!$E$8)+(G1058*SUM(Data!$F$8:$G$8))+(H1058*Data!$H$8)+(I1058*Data!$I$8)+Data!$J$8,0)</f>
        <v>0.98512172760235939</v>
      </c>
      <c r="K1058" s="119"/>
      <c r="L1058" s="69"/>
      <c r="AI1058" s="69"/>
    </row>
    <row r="1059" spans="1:35" ht="13.8" x14ac:dyDescent="0.25">
      <c r="A1059" s="118">
        <v>1</v>
      </c>
      <c r="B1059" s="69">
        <f t="shared" si="746"/>
        <v>4</v>
      </c>
      <c r="C1059" s="118" t="str">
        <f t="shared" si="747"/>
        <v>RTF</v>
      </c>
      <c r="D1059" s="69"/>
      <c r="E1059" s="70">
        <f ca="1">INDEX(OFFSET(Data!$A$10,1,E$9+MATCH($A1059+IF(E$9&gt;$B1059,0,1),Data!$3:$3,0),Num_Orgs,1),MATCH($C1059,OFFSET(Data!$A$10,1,MATCH($A1059+IF(E$9&gt;$B1059,0,1),Data!$3:$3,0)-1,Num_Orgs,1),0),1)</f>
        <v>0.9433977561286726</v>
      </c>
      <c r="F1059" s="70">
        <f ca="1">INDEX(OFFSET(Data!$A$10,1,F$9+MATCH($A1059+IF(F$9&gt;$B1059,0,1),Data!$3:$3,0),Num_Orgs,1),MATCH($C1059,OFFSET(Data!$A$10,1,MATCH($A1059+IF(F$9&gt;$B1059,0,1),Data!$3:$3,0)-1,Num_Orgs,1),0),1)</f>
        <v>0.99627950075333704</v>
      </c>
      <c r="G1059" s="70">
        <f ca="1">INDEX(OFFSET(Data!$A$10,1,G$9+MATCH($A1059+IF(G$9&gt;$B1059,0,1),Data!$3:$3,0),Num_Orgs,1),MATCH($C1059,OFFSET(Data!$A$10,1,MATCH($A1059+IF(G$9&gt;$B1059,0,1),Data!$3:$3,0)-1,Num_Orgs,1),0),1)</f>
        <v>0.89810787855673702</v>
      </c>
      <c r="H1059" s="70">
        <f ca="1">INDEX(OFFSET(Data!$A$10,1,H$9+MATCH($A1059+IF(H$9&gt;$B1059,0,1),Data!$3:$3,0),Num_Orgs,1),MATCH($C1059,OFFSET(Data!$A$10,1,MATCH($A1059+IF(H$9&gt;$B1059,0,1),Data!$3:$3,0)-1,Num_Orgs,1),0),1)</f>
        <v>0.24327628663114564</v>
      </c>
      <c r="I1059" s="70">
        <f ca="1">INDEX(OFFSET(Data!$A$10,1,I$9+MATCH($A1059+IF(I$9&gt;$B1059,0,1),Data!$3:$3,0),Num_Orgs,1),MATCH($C1059,OFFSET(Data!$A$10,1,MATCH($A1059+IF(I$9&gt;$B1059,0,1),Data!$3:$3,0)-1,Num_Orgs,1),0),1)</f>
        <v>0</v>
      </c>
      <c r="J1059" s="26">
        <f ca="1">IFERROR((E1059*SUM(Data!$C$8:$D$8))+(F1059*Data!$E$8)+(G1059*SUM(Data!$F$8:$G$8))+(H1059*Data!$H$8)+(I1059*Data!$I$8)+Data!$J$8,0)</f>
        <v>0.96229408660179194</v>
      </c>
      <c r="K1059" s="119"/>
      <c r="L1059" s="69"/>
      <c r="AI1059" s="69"/>
    </row>
    <row r="1060" spans="1:35" ht="13.8" x14ac:dyDescent="0.25">
      <c r="A1060" s="118">
        <v>1</v>
      </c>
      <c r="B1060" s="69">
        <f t="shared" si="746"/>
        <v>4</v>
      </c>
      <c r="C1060" s="118" t="str">
        <f t="shared" si="747"/>
        <v>RTG</v>
      </c>
      <c r="D1060" s="69"/>
      <c r="E1060" s="70">
        <f ca="1">INDEX(OFFSET(Data!$A$10,1,E$9+MATCH($A1060+IF(E$9&gt;$B1060,0,1),Data!$3:$3,0),Num_Orgs,1),MATCH($C1060,OFFSET(Data!$A$10,1,MATCH($A1060+IF(E$9&gt;$B1060,0,1),Data!$3:$3,0)-1,Num_Orgs,1),0),1)</f>
        <v>0.95587316267851408</v>
      </c>
      <c r="F1060" s="70">
        <f ca="1">INDEX(OFFSET(Data!$A$10,1,F$9+MATCH($A1060+IF(F$9&gt;$B1060,0,1),Data!$3:$3,0),Num_Orgs,1),MATCH($C1060,OFFSET(Data!$A$10,1,MATCH($A1060+IF(F$9&gt;$B1060,0,1),Data!$3:$3,0)-1,Num_Orgs,1),0),1)</f>
        <v>0.99627950075333704</v>
      </c>
      <c r="G1060" s="70">
        <f ca="1">INDEX(OFFSET(Data!$A$10,1,G$9+MATCH($A1060+IF(G$9&gt;$B1060,0,1),Data!$3:$3,0),Num_Orgs,1),MATCH($C1060,OFFSET(Data!$A$10,1,MATCH($A1060+IF(G$9&gt;$B1060,0,1),Data!$3:$3,0)-1,Num_Orgs,1),0),1)</f>
        <v>0.87265124380163295</v>
      </c>
      <c r="H1060" s="70">
        <f ca="1">INDEX(OFFSET(Data!$A$10,1,H$9+MATCH($A1060+IF(H$9&gt;$B1060,0,1),Data!$3:$3,0),Num_Orgs,1),MATCH($C1060,OFFSET(Data!$A$10,1,MATCH($A1060+IF(H$9&gt;$B1060,0,1),Data!$3:$3,0)-1,Num_Orgs,1),0),1)</f>
        <v>0.99247798869052606</v>
      </c>
      <c r="I1060" s="70">
        <f ca="1">INDEX(OFFSET(Data!$A$10,1,I$9+MATCH($A1060+IF(I$9&gt;$B1060,0,1),Data!$3:$3,0),Num_Orgs,1),MATCH($C1060,OFFSET(Data!$A$10,1,MATCH($A1060+IF(I$9&gt;$B1060,0,1),Data!$3:$3,0)-1,Num_Orgs,1),0),1)</f>
        <v>0</v>
      </c>
      <c r="J1060" s="26">
        <f ca="1">IFERROR((E1060*SUM(Data!$C$8:$D$8))+(F1060*Data!$E$8)+(G1060*SUM(Data!$F$8:$G$8))+(H1060*Data!$H$8)+(I1060*Data!$I$8)+Data!$J$8,0)</f>
        <v>0.97182479498366869</v>
      </c>
      <c r="K1060" s="119"/>
      <c r="L1060" s="69"/>
      <c r="AI1060" s="69"/>
    </row>
    <row r="1061" spans="1:35" ht="13.8" x14ac:dyDescent="0.25">
      <c r="A1061" s="118">
        <v>1</v>
      </c>
      <c r="B1061" s="69">
        <f t="shared" si="746"/>
        <v>4</v>
      </c>
      <c r="C1061" s="118" t="str">
        <f t="shared" si="747"/>
        <v>RTH</v>
      </c>
      <c r="D1061" s="69"/>
      <c r="E1061" s="70">
        <f ca="1">INDEX(OFFSET(Data!$A$10,1,E$9+MATCH($A1061+IF(E$9&gt;$B1061,0,1),Data!$3:$3,0),Num_Orgs,1),MATCH($C1061,OFFSET(Data!$A$10,1,MATCH($A1061+IF(E$9&gt;$B1061,0,1),Data!$3:$3,0)-1,Num_Orgs,1),0),1)</f>
        <v>1.0403327661562318</v>
      </c>
      <c r="F1061" s="70">
        <f ca="1">INDEX(OFFSET(Data!$A$10,1,F$9+MATCH($A1061+IF(F$9&gt;$B1061,0,1),Data!$3:$3,0),Num_Orgs,1),MATCH($C1061,OFFSET(Data!$A$10,1,MATCH($A1061+IF(F$9&gt;$B1061,0,1),Data!$3:$3,0)-1,Num_Orgs,1),0),1)</f>
        <v>0.99627950075333704</v>
      </c>
      <c r="G1061" s="70">
        <f ca="1">INDEX(OFFSET(Data!$A$10,1,G$9+MATCH($A1061+IF(G$9&gt;$B1061,0,1),Data!$3:$3,0),Num_Orgs,1),MATCH($C1061,OFFSET(Data!$A$10,1,MATCH($A1061+IF(G$9&gt;$B1061,0,1),Data!$3:$3,0)-1,Num_Orgs,1),0),1)</f>
        <v>1.0988631796598021</v>
      </c>
      <c r="H1061" s="70">
        <f ca="1">INDEX(OFFSET(Data!$A$10,1,H$9+MATCH($A1061+IF(H$9&gt;$B1061,0,1),Data!$3:$3,0),Num_Orgs,1),MATCH($C1061,OFFSET(Data!$A$10,1,MATCH($A1061+IF(H$9&gt;$B1061,0,1),Data!$3:$3,0)-1,Num_Orgs,1),0),1)</f>
        <v>1.650176027018496</v>
      </c>
      <c r="I1061" s="70">
        <f ca="1">INDEX(OFFSET(Data!$A$10,1,I$9+MATCH($A1061+IF(I$9&gt;$B1061,0,1),Data!$3:$3,0),Num_Orgs,1),MATCH($C1061,OFFSET(Data!$A$10,1,MATCH($A1061+IF(I$9&gt;$B1061,0,1),Data!$3:$3,0)-1,Num_Orgs,1),0),1)</f>
        <v>0</v>
      </c>
      <c r="J1061" s="26">
        <f ca="1">IFERROR((E1061*SUM(Data!$C$8:$D$8))+(F1061*Data!$E$8)+(G1061*SUM(Data!$F$8:$G$8))+(H1061*Data!$H$8)+(I1061*Data!$I$8)+Data!$J$8,0)</f>
        <v>1.0271786946968107</v>
      </c>
      <c r="K1061" s="119"/>
      <c r="L1061" s="69"/>
      <c r="AI1061" s="69"/>
    </row>
    <row r="1062" spans="1:35" ht="13.8" x14ac:dyDescent="0.25">
      <c r="A1062" s="118">
        <v>1</v>
      </c>
      <c r="B1062" s="69">
        <f t="shared" si="746"/>
        <v>4</v>
      </c>
      <c r="C1062" s="118" t="str">
        <f t="shared" si="747"/>
        <v>RTK</v>
      </c>
      <c r="D1062" s="69"/>
      <c r="E1062" s="70">
        <f ca="1">INDEX(OFFSET(Data!$A$10,1,E$9+MATCH($A1062+IF(E$9&gt;$B1062,0,1),Data!$3:$3,0),Num_Orgs,1),MATCH($C1062,OFFSET(Data!$A$10,1,MATCH($A1062+IF(E$9&gt;$B1062,0,1),Data!$3:$3,0)-1,Num_Orgs,1),0),1)</f>
        <v>1.1182732099362107</v>
      </c>
      <c r="F1062" s="70">
        <f ca="1">INDEX(OFFSET(Data!$A$10,1,F$9+MATCH($A1062+IF(F$9&gt;$B1062,0,1),Data!$3:$3,0),Num_Orgs,1),MATCH($C1062,OFFSET(Data!$A$10,1,MATCH($A1062+IF(F$9&gt;$B1062,0,1),Data!$3:$3,0)-1,Num_Orgs,1),0),1)</f>
        <v>0.99627950075333704</v>
      </c>
      <c r="G1062" s="70">
        <f ca="1">INDEX(OFFSET(Data!$A$10,1,G$9+MATCH($A1062+IF(G$9&gt;$B1062,0,1),Data!$3:$3,0),Num_Orgs,1),MATCH($C1062,OFFSET(Data!$A$10,1,MATCH($A1062+IF(G$9&gt;$B1062,0,1),Data!$3:$3,0)-1,Num_Orgs,1),0),1)</f>
        <v>1.114914015334288</v>
      </c>
      <c r="H1062" s="70">
        <f ca="1">INDEX(OFFSET(Data!$A$10,1,H$9+MATCH($A1062+IF(H$9&gt;$B1062,0,1),Data!$3:$3,0),Num_Orgs,1),MATCH($C1062,OFFSET(Data!$A$10,1,MATCH($A1062+IF(H$9&gt;$B1062,0,1),Data!$3:$3,0)-1,Num_Orgs,1),0),1)</f>
        <v>0.98502599010524738</v>
      </c>
      <c r="I1062" s="70">
        <f ca="1">INDEX(OFFSET(Data!$A$10,1,I$9+MATCH($A1062+IF(I$9&gt;$B1062,0,1),Data!$3:$3,0),Num_Orgs,1),MATCH($C1062,OFFSET(Data!$A$10,1,MATCH($A1062+IF(I$9&gt;$B1062,0,1),Data!$3:$3,0)-1,Num_Orgs,1),0),1)</f>
        <v>0</v>
      </c>
      <c r="J1062" s="26">
        <f ca="1">IFERROR((E1062*SUM(Data!$C$8:$D$8))+(F1062*Data!$E$8)+(G1062*SUM(Data!$F$8:$G$8))+(H1062*Data!$H$8)+(I1062*Data!$I$8)+Data!$J$8,0)</f>
        <v>1.0674258229817759</v>
      </c>
      <c r="K1062" s="119"/>
      <c r="L1062" s="69"/>
      <c r="AI1062" s="69"/>
    </row>
    <row r="1063" spans="1:35" ht="13.8" x14ac:dyDescent="0.25">
      <c r="A1063" s="118">
        <v>1</v>
      </c>
      <c r="B1063" s="69">
        <f t="shared" si="746"/>
        <v>4</v>
      </c>
      <c r="C1063" s="118" t="str">
        <f t="shared" si="747"/>
        <v>RTP</v>
      </c>
      <c r="D1063" s="69"/>
      <c r="E1063" s="70">
        <f ca="1">INDEX(OFFSET(Data!$A$10,1,E$9+MATCH($A1063+IF(E$9&gt;$B1063,0,1),Data!$3:$3,0),Num_Orgs,1),MATCH($C1063,OFFSET(Data!$A$10,1,MATCH($A1063+IF(E$9&gt;$B1063,0,1),Data!$3:$3,0)-1,Num_Orgs,1),0),1)</f>
        <v>1.1047202763818058</v>
      </c>
      <c r="F1063" s="70">
        <f ca="1">INDEX(OFFSET(Data!$A$10,1,F$9+MATCH($A1063+IF(F$9&gt;$B1063,0,1),Data!$3:$3,0),Num_Orgs,1),MATCH($C1063,OFFSET(Data!$A$10,1,MATCH($A1063+IF(F$9&gt;$B1063,0,1),Data!$3:$3,0)-1,Num_Orgs,1),0),1)</f>
        <v>0.99627950075333704</v>
      </c>
      <c r="G1063" s="70">
        <f ca="1">INDEX(OFFSET(Data!$A$10,1,G$9+MATCH($A1063+IF(G$9&gt;$B1063,0,1),Data!$3:$3,0),Num_Orgs,1),MATCH($C1063,OFFSET(Data!$A$10,1,MATCH($A1063+IF(G$9&gt;$B1063,0,1),Data!$3:$3,0)-1,Num_Orgs,1),0),1)</f>
        <v>1.1695014451879782</v>
      </c>
      <c r="H1063" s="70">
        <f ca="1">INDEX(OFFSET(Data!$A$10,1,H$9+MATCH($A1063+IF(H$9&gt;$B1063,0,1),Data!$3:$3,0),Num_Orgs,1),MATCH($C1063,OFFSET(Data!$A$10,1,MATCH($A1063+IF(H$9&gt;$B1063,0,1),Data!$3:$3,0)-1,Num_Orgs,1),0),1)</f>
        <v>0.53243162720078208</v>
      </c>
      <c r="I1063" s="70">
        <f ca="1">INDEX(OFFSET(Data!$A$10,1,I$9+MATCH($A1063+IF(I$9&gt;$B1063,0,1),Data!$3:$3,0),Num_Orgs,1),MATCH($C1063,OFFSET(Data!$A$10,1,MATCH($A1063+IF(I$9&gt;$B1063,0,1),Data!$3:$3,0)-1,Num_Orgs,1),0),1)</f>
        <v>0</v>
      </c>
      <c r="J1063" s="26">
        <f ca="1">IFERROR((E1063*SUM(Data!$C$8:$D$8))+(F1063*Data!$E$8)+(G1063*SUM(Data!$F$8:$G$8))+(H1063*Data!$H$8)+(I1063*Data!$I$8)+Data!$J$8,0)</f>
        <v>1.0594087063275017</v>
      </c>
      <c r="K1063" s="119"/>
      <c r="L1063" s="69"/>
      <c r="AI1063" s="69"/>
    </row>
    <row r="1064" spans="1:35" ht="13.8" x14ac:dyDescent="0.25">
      <c r="A1064" s="118">
        <v>1</v>
      </c>
      <c r="B1064" s="69">
        <f t="shared" si="746"/>
        <v>4</v>
      </c>
      <c r="C1064" s="118" t="str">
        <f t="shared" si="747"/>
        <v>RTQ</v>
      </c>
      <c r="D1064" s="69"/>
      <c r="E1064" s="70">
        <f ca="1">INDEX(OFFSET(Data!$A$10,1,E$9+MATCH($A1064+IF(E$9&gt;$B1064,0,1),Data!$3:$3,0),Num_Orgs,1),MATCH($C1064,OFFSET(Data!$A$10,1,MATCH($A1064+IF(E$9&gt;$B1064,0,1),Data!$3:$3,0)-1,Num_Orgs,1),0),1)</f>
        <v>0.95865948391689737</v>
      </c>
      <c r="F1064" s="70">
        <f ca="1">INDEX(OFFSET(Data!$A$10,1,F$9+MATCH($A1064+IF(F$9&gt;$B1064,0,1),Data!$3:$3,0),Num_Orgs,1),MATCH($C1064,OFFSET(Data!$A$10,1,MATCH($A1064+IF(F$9&gt;$B1064,0,1),Data!$3:$3,0)-1,Num_Orgs,1),0),1)</f>
        <v>0.99627950075333704</v>
      </c>
      <c r="G1064" s="70">
        <f ca="1">INDEX(OFFSET(Data!$A$10,1,G$9+MATCH($A1064+IF(G$9&gt;$B1064,0,1),Data!$3:$3,0),Num_Orgs,1),MATCH($C1064,OFFSET(Data!$A$10,1,MATCH($A1064+IF(G$9&gt;$B1064,0,1),Data!$3:$3,0)-1,Num_Orgs,1),0),1)</f>
        <v>0.94231780103970564</v>
      </c>
      <c r="H1064" s="70">
        <f ca="1">INDEX(OFFSET(Data!$A$10,1,H$9+MATCH($A1064+IF(H$9&gt;$B1064,0,1),Data!$3:$3,0),Num_Orgs,1),MATCH($C1064,OFFSET(Data!$A$10,1,MATCH($A1064+IF(H$9&gt;$B1064,0,1),Data!$3:$3,0)-1,Num_Orgs,1),0),1)</f>
        <v>1.9326730893830359</v>
      </c>
      <c r="I1064" s="70">
        <f ca="1">INDEX(OFFSET(Data!$A$10,1,I$9+MATCH($A1064+IF(I$9&gt;$B1064,0,1),Data!$3:$3,0),Num_Orgs,1),MATCH($C1064,OFFSET(Data!$A$10,1,MATCH($A1064+IF(I$9&gt;$B1064,0,1),Data!$3:$3,0)-1,Num_Orgs,1),0),1)</f>
        <v>0</v>
      </c>
      <c r="J1064" s="26">
        <f ca="1">IFERROR((E1064*SUM(Data!$C$8:$D$8))+(F1064*Data!$E$8)+(G1064*SUM(Data!$F$8:$G$8))+(H1064*Data!$H$8)+(I1064*Data!$I$8)+Data!$J$8,0)</f>
        <v>0.97942446872196487</v>
      </c>
      <c r="K1064" s="119"/>
      <c r="L1064" s="69"/>
      <c r="AI1064" s="69"/>
    </row>
    <row r="1065" spans="1:35" ht="13.8" x14ac:dyDescent="0.25">
      <c r="A1065" s="118">
        <v>1</v>
      </c>
      <c r="B1065" s="69">
        <f t="shared" si="746"/>
        <v>4</v>
      </c>
      <c r="C1065" s="118" t="str">
        <f t="shared" si="747"/>
        <v>RTR</v>
      </c>
      <c r="D1065" s="69"/>
      <c r="E1065" s="70">
        <f ca="1">INDEX(OFFSET(Data!$A$10,1,E$9+MATCH($A1065+IF(E$9&gt;$B1065,0,1),Data!$3:$3,0),Num_Orgs,1),MATCH($C1065,OFFSET(Data!$A$10,1,MATCH($A1065+IF(E$9&gt;$B1065,0,1),Data!$3:$3,0)-1,Num_Orgs,1),0),1)</f>
        <v>0.93042837372975751</v>
      </c>
      <c r="F1065" s="70">
        <f ca="1">INDEX(OFFSET(Data!$A$10,1,F$9+MATCH($A1065+IF(F$9&gt;$B1065,0,1),Data!$3:$3,0),Num_Orgs,1),MATCH($C1065,OFFSET(Data!$A$10,1,MATCH($A1065+IF(F$9&gt;$B1065,0,1),Data!$3:$3,0)-1,Num_Orgs,1),0),1)</f>
        <v>0.99627950075333704</v>
      </c>
      <c r="G1065" s="70">
        <f ca="1">INDEX(OFFSET(Data!$A$10,1,G$9+MATCH($A1065+IF(G$9&gt;$B1065,0,1),Data!$3:$3,0),Num_Orgs,1),MATCH($C1065,OFFSET(Data!$A$10,1,MATCH($A1065+IF(G$9&gt;$B1065,0,1),Data!$3:$3,0)-1,Num_Orgs,1),0),1)</f>
        <v>0.9265863557077344</v>
      </c>
      <c r="H1065" s="70">
        <f ca="1">INDEX(OFFSET(Data!$A$10,1,H$9+MATCH($A1065+IF(H$9&gt;$B1065,0,1),Data!$3:$3,0),Num_Orgs,1),MATCH($C1065,OFFSET(Data!$A$10,1,MATCH($A1065+IF(H$9&gt;$B1065,0,1),Data!$3:$3,0)-1,Num_Orgs,1),0),1)</f>
        <v>0.80229883911554623</v>
      </c>
      <c r="I1065" s="70">
        <f ca="1">INDEX(OFFSET(Data!$A$10,1,I$9+MATCH($A1065+IF(I$9&gt;$B1065,0,1),Data!$3:$3,0),Num_Orgs,1),MATCH($C1065,OFFSET(Data!$A$10,1,MATCH($A1065+IF(I$9&gt;$B1065,0,1),Data!$3:$3,0)-1,Num_Orgs,1),0),1)</f>
        <v>0</v>
      </c>
      <c r="J1065" s="26">
        <f ca="1">IFERROR((E1065*SUM(Data!$C$8:$D$8))+(F1065*Data!$E$8)+(G1065*SUM(Data!$F$8:$G$8))+(H1065*Data!$H$8)+(I1065*Data!$I$8)+Data!$J$8,0)</f>
        <v>0.95843606512695589</v>
      </c>
      <c r="K1065" s="119"/>
      <c r="L1065" s="69"/>
      <c r="AI1065" s="69"/>
    </row>
    <row r="1066" spans="1:35" ht="13.8" x14ac:dyDescent="0.25">
      <c r="A1066" s="118">
        <v>1</v>
      </c>
      <c r="B1066" s="69">
        <f t="shared" si="746"/>
        <v>4</v>
      </c>
      <c r="C1066" s="118" t="str">
        <f t="shared" si="747"/>
        <v>RTV</v>
      </c>
      <c r="D1066" s="69"/>
      <c r="E1066" s="70">
        <f ca="1">INDEX(OFFSET(Data!$A$10,1,E$9+MATCH($A1066+IF(E$9&gt;$B1066,0,1),Data!$3:$3,0),Num_Orgs,1),MATCH($C1066,OFFSET(Data!$A$10,1,MATCH($A1066+IF(E$9&gt;$B1066,0,1),Data!$3:$3,0)-1,Num_Orgs,1),0),1)</f>
        <v>0.94702099142572427</v>
      </c>
      <c r="F1066" s="70">
        <f ca="1">INDEX(OFFSET(Data!$A$10,1,F$9+MATCH($A1066+IF(F$9&gt;$B1066,0,1),Data!$3:$3,0),Num_Orgs,1),MATCH($C1066,OFFSET(Data!$A$10,1,MATCH($A1066+IF(F$9&gt;$B1066,0,1),Data!$3:$3,0)-1,Num_Orgs,1),0),1)</f>
        <v>0.99627950075333704</v>
      </c>
      <c r="G1066" s="70">
        <f ca="1">INDEX(OFFSET(Data!$A$10,1,G$9+MATCH($A1066+IF(G$9&gt;$B1066,0,1),Data!$3:$3,0),Num_Orgs,1),MATCH($C1066,OFFSET(Data!$A$10,1,MATCH($A1066+IF(G$9&gt;$B1066,0,1),Data!$3:$3,0)-1,Num_Orgs,1),0),1)</f>
        <v>0.94476818405861129</v>
      </c>
      <c r="H1066" s="70">
        <f ca="1">INDEX(OFFSET(Data!$A$10,1,H$9+MATCH($A1066+IF(H$9&gt;$B1066,0,1),Data!$3:$3,0),Num_Orgs,1),MATCH($C1066,OFFSET(Data!$A$10,1,MATCH($A1066+IF(H$9&gt;$B1066,0,1),Data!$3:$3,0)-1,Num_Orgs,1),0),1)</f>
        <v>0.49291401272919849</v>
      </c>
      <c r="I1066" s="70">
        <f ca="1">INDEX(OFFSET(Data!$A$10,1,I$9+MATCH($A1066+IF(I$9&gt;$B1066,0,1),Data!$3:$3,0),Num_Orgs,1),MATCH($C1066,OFFSET(Data!$A$10,1,MATCH($A1066+IF(I$9&gt;$B1066,0,1),Data!$3:$3,0)-1,Num_Orgs,1),0),1)</f>
        <v>0</v>
      </c>
      <c r="J1066" s="26">
        <f ca="1">IFERROR((E1066*SUM(Data!$C$8:$D$8))+(F1066*Data!$E$8)+(G1066*SUM(Data!$F$8:$G$8))+(H1066*Data!$H$8)+(I1066*Data!$I$8)+Data!$J$8,0)</f>
        <v>0.96664548308797449</v>
      </c>
      <c r="K1066" s="119"/>
      <c r="L1066" s="69"/>
      <c r="AI1066" s="69"/>
    </row>
    <row r="1067" spans="1:35" ht="13.8" x14ac:dyDescent="0.25">
      <c r="A1067" s="118">
        <v>1</v>
      </c>
      <c r="B1067" s="69">
        <f t="shared" si="746"/>
        <v>4</v>
      </c>
      <c r="C1067" s="118" t="str">
        <f t="shared" si="747"/>
        <v>RTX</v>
      </c>
      <c r="D1067" s="69"/>
      <c r="E1067" s="70">
        <f ca="1">INDEX(OFFSET(Data!$A$10,1,E$9+MATCH($A1067+IF(E$9&gt;$B1067,0,1),Data!$3:$3,0),Num_Orgs,1),MATCH($C1067,OFFSET(Data!$A$10,1,MATCH($A1067+IF(E$9&gt;$B1067,0,1),Data!$3:$3,0)-1,Num_Orgs,1),0),1)</f>
        <v>0.92540786247407614</v>
      </c>
      <c r="F1067" s="70">
        <f ca="1">INDEX(OFFSET(Data!$A$10,1,F$9+MATCH($A1067+IF(F$9&gt;$B1067,0,1),Data!$3:$3,0),Num_Orgs,1),MATCH($C1067,OFFSET(Data!$A$10,1,MATCH($A1067+IF(F$9&gt;$B1067,0,1),Data!$3:$3,0)-1,Num_Orgs,1),0),1)</f>
        <v>0.99627950075333704</v>
      </c>
      <c r="G1067" s="70">
        <f ca="1">INDEX(OFFSET(Data!$A$10,1,G$9+MATCH($A1067+IF(G$9&gt;$B1067,0,1),Data!$3:$3,0),Num_Orgs,1),MATCH($C1067,OFFSET(Data!$A$10,1,MATCH($A1067+IF(G$9&gt;$B1067,0,1),Data!$3:$3,0)-1,Num_Orgs,1),0),1)</f>
        <v>0.92881498964653686</v>
      </c>
      <c r="H1067" s="70">
        <f ca="1">INDEX(OFFSET(Data!$A$10,1,H$9+MATCH($A1067+IF(H$9&gt;$B1067,0,1),Data!$3:$3,0),Num_Orgs,1),MATCH($C1067,OFFSET(Data!$A$10,1,MATCH($A1067+IF(H$9&gt;$B1067,0,1),Data!$3:$3,0)-1,Num_Orgs,1),0),1)</f>
        <v>0.75450734401239505</v>
      </c>
      <c r="I1067" s="70">
        <f ca="1">INDEX(OFFSET(Data!$A$10,1,I$9+MATCH($A1067+IF(I$9&gt;$B1067,0,1),Data!$3:$3,0),Num_Orgs,1),MATCH($C1067,OFFSET(Data!$A$10,1,MATCH($A1067+IF(I$9&gt;$B1067,0,1),Data!$3:$3,0)-1,Num_Orgs,1),0),1)</f>
        <v>0</v>
      </c>
      <c r="J1067" s="26">
        <f ca="1">IFERROR((E1067*SUM(Data!$C$8:$D$8))+(F1067*Data!$E$8)+(G1067*SUM(Data!$F$8:$G$8))+(H1067*Data!$H$8)+(I1067*Data!$I$8)+Data!$J$8,0)</f>
        <v>0.9555242230386265</v>
      </c>
      <c r="K1067" s="119"/>
      <c r="L1067" s="69"/>
      <c r="AI1067" s="69"/>
    </row>
    <row r="1068" spans="1:35" ht="13.8" x14ac:dyDescent="0.25">
      <c r="A1068" s="118">
        <v>1</v>
      </c>
      <c r="B1068" s="69">
        <f t="shared" si="746"/>
        <v>4</v>
      </c>
      <c r="C1068" s="118" t="str">
        <f t="shared" si="747"/>
        <v>RV3</v>
      </c>
      <c r="D1068" s="69"/>
      <c r="E1068" s="70">
        <f ca="1">INDEX(OFFSET(Data!$A$10,1,E$9+MATCH($A1068+IF(E$9&gt;$B1068,0,1),Data!$3:$3,0),Num_Orgs,1),MATCH($C1068,OFFSET(Data!$A$10,1,MATCH($A1068+IF(E$9&gt;$B1068,0,1),Data!$3:$3,0)-1,Num_Orgs,1),0),1)</f>
        <v>1.1269427882004406</v>
      </c>
      <c r="F1068" s="70">
        <f ca="1">INDEX(OFFSET(Data!$A$10,1,F$9+MATCH($A1068+IF(F$9&gt;$B1068,0,1),Data!$3:$3,0),Num_Orgs,1),MATCH($C1068,OFFSET(Data!$A$10,1,MATCH($A1068+IF(F$9&gt;$B1068,0,1),Data!$3:$3,0)-1,Num_Orgs,1),0),1)</f>
        <v>1.0185549790730142</v>
      </c>
      <c r="G1068" s="70">
        <f ca="1">INDEX(OFFSET(Data!$A$10,1,G$9+MATCH($A1068+IF(G$9&gt;$B1068,0,1),Data!$3:$3,0),Num_Orgs,1),MATCH($C1068,OFFSET(Data!$A$10,1,MATCH($A1068+IF(G$9&gt;$B1068,0,1),Data!$3:$3,0)-1,Num_Orgs,1),0),1)</f>
        <v>1.1418543618236059</v>
      </c>
      <c r="H1068" s="70">
        <f ca="1">INDEX(OFFSET(Data!$A$10,1,H$9+MATCH($A1068+IF(H$9&gt;$B1068,0,1),Data!$3:$3,0),Num_Orgs,1),MATCH($C1068,OFFSET(Data!$A$10,1,MATCH($A1068+IF(H$9&gt;$B1068,0,1),Data!$3:$3,0)-1,Num_Orgs,1),0),1)</f>
        <v>4.0150508585436251</v>
      </c>
      <c r="I1068" s="70">
        <f ca="1">INDEX(OFFSET(Data!$A$10,1,I$9+MATCH($A1068+IF(I$9&gt;$B1068,0,1),Data!$3:$3,0),Num_Orgs,1),MATCH($C1068,OFFSET(Data!$A$10,1,MATCH($A1068+IF(I$9&gt;$B1068,0,1),Data!$3:$3,0)-1,Num_Orgs,1),0),1)</f>
        <v>0</v>
      </c>
      <c r="J1068" s="26">
        <f ca="1">IFERROR((E1068*SUM(Data!$C$8:$D$8))+(F1068*Data!$E$8)+(G1068*SUM(Data!$F$8:$G$8))+(H1068*Data!$H$8)+(I1068*Data!$I$8)+Data!$J$8,0)</f>
        <v>1.0895821936648722</v>
      </c>
      <c r="K1068" s="119"/>
      <c r="L1068" s="69"/>
      <c r="AI1068" s="69"/>
    </row>
    <row r="1069" spans="1:35" ht="13.8" x14ac:dyDescent="0.25">
      <c r="A1069" s="118">
        <v>1</v>
      </c>
      <c r="B1069" s="69">
        <f t="shared" si="746"/>
        <v>4</v>
      </c>
      <c r="C1069" s="118" t="str">
        <f t="shared" si="747"/>
        <v>RV5</v>
      </c>
      <c r="D1069" s="69"/>
      <c r="E1069" s="70">
        <f ca="1">INDEX(OFFSET(Data!$A$10,1,E$9+MATCH($A1069+IF(E$9&gt;$B1069,0,1),Data!$3:$3,0),Num_Orgs,1),MATCH($C1069,OFFSET(Data!$A$10,1,MATCH($A1069+IF(E$9&gt;$B1069,0,1),Data!$3:$3,0)-1,Num_Orgs,1),0),1)</f>
        <v>1.1400684558838536</v>
      </c>
      <c r="F1069" s="70">
        <f ca="1">INDEX(OFFSET(Data!$A$10,1,F$9+MATCH($A1069+IF(F$9&gt;$B1069,0,1),Data!$3:$3,0),Num_Orgs,1),MATCH($C1069,OFFSET(Data!$A$10,1,MATCH($A1069+IF(F$9&gt;$B1069,0,1),Data!$3:$3,0)-1,Num_Orgs,1),0),1)</f>
        <v>1.0185549790730142</v>
      </c>
      <c r="G1069" s="70">
        <f ca="1">INDEX(OFFSET(Data!$A$10,1,G$9+MATCH($A1069+IF(G$9&gt;$B1069,0,1),Data!$3:$3,0),Num_Orgs,1),MATCH($C1069,OFFSET(Data!$A$10,1,MATCH($A1069+IF(G$9&gt;$B1069,0,1),Data!$3:$3,0)-1,Num_Orgs,1),0),1)</f>
        <v>1.1475341153733569</v>
      </c>
      <c r="H1069" s="70">
        <f ca="1">INDEX(OFFSET(Data!$A$10,1,H$9+MATCH($A1069+IF(H$9&gt;$B1069,0,1),Data!$3:$3,0),Num_Orgs,1),MATCH($C1069,OFFSET(Data!$A$10,1,MATCH($A1069+IF(H$9&gt;$B1069,0,1),Data!$3:$3,0)-1,Num_Orgs,1),0),1)</f>
        <v>0.57982900126367698</v>
      </c>
      <c r="I1069" s="70">
        <f ca="1">INDEX(OFFSET(Data!$A$10,1,I$9+MATCH($A1069+IF(I$9&gt;$B1069,0,1),Data!$3:$3,0),Num_Orgs,1),MATCH($C1069,OFFSET(Data!$A$10,1,MATCH($A1069+IF(I$9&gt;$B1069,0,1),Data!$3:$3,0)-1,Num_Orgs,1),0),1)</f>
        <v>0</v>
      </c>
      <c r="J1069" s="26">
        <f ca="1">IFERROR((E1069*SUM(Data!$C$8:$D$8))+(F1069*Data!$E$8)+(G1069*SUM(Data!$F$8:$G$8))+(H1069*Data!$H$8)+(I1069*Data!$I$8)+Data!$J$8,0)</f>
        <v>1.0815447352922953</v>
      </c>
      <c r="K1069" s="119"/>
      <c r="L1069" s="69"/>
      <c r="AI1069" s="69"/>
    </row>
    <row r="1070" spans="1:35" ht="13.8" x14ac:dyDescent="0.25">
      <c r="A1070" s="118">
        <v>1</v>
      </c>
      <c r="B1070" s="69">
        <f t="shared" si="746"/>
        <v>4</v>
      </c>
      <c r="C1070" s="118" t="str">
        <f t="shared" si="747"/>
        <v>RV9</v>
      </c>
      <c r="D1070" s="69"/>
      <c r="E1070" s="70">
        <f ca="1">INDEX(OFFSET(Data!$A$10,1,E$9+MATCH($A1070+IF(E$9&gt;$B1070,0,1),Data!$3:$3,0),Num_Orgs,1),MATCH($C1070,OFFSET(Data!$A$10,1,MATCH($A1070+IF(E$9&gt;$B1070,0,1),Data!$3:$3,0)-1,Num_Orgs,1),0),1)</f>
        <v>0.9154402650976684</v>
      </c>
      <c r="F1070" s="70">
        <f ca="1">INDEX(OFFSET(Data!$A$10,1,F$9+MATCH($A1070+IF(F$9&gt;$B1070,0,1),Data!$3:$3,0),Num_Orgs,1),MATCH($C1070,OFFSET(Data!$A$10,1,MATCH($A1070+IF(F$9&gt;$B1070,0,1),Data!$3:$3,0)-1,Num_Orgs,1),0),1)</f>
        <v>0.99627950075333704</v>
      </c>
      <c r="G1070" s="70">
        <f ca="1">INDEX(OFFSET(Data!$A$10,1,G$9+MATCH($A1070+IF(G$9&gt;$B1070,0,1),Data!$3:$3,0),Num_Orgs,1),MATCH($C1070,OFFSET(Data!$A$10,1,MATCH($A1070+IF(G$9&gt;$B1070,0,1),Data!$3:$3,0)-1,Num_Orgs,1),0),1)</f>
        <v>0.92407126674537976</v>
      </c>
      <c r="H1070" s="70">
        <f ca="1">INDEX(OFFSET(Data!$A$10,1,H$9+MATCH($A1070+IF(H$9&gt;$B1070,0,1),Data!$3:$3,0),Num_Orgs,1),MATCH($C1070,OFFSET(Data!$A$10,1,MATCH($A1070+IF(H$9&gt;$B1070,0,1),Data!$3:$3,0)-1,Num_Orgs,1),0),1)</f>
        <v>0.75474464909637984</v>
      </c>
      <c r="I1070" s="70">
        <f ca="1">INDEX(OFFSET(Data!$A$10,1,I$9+MATCH($A1070+IF(I$9&gt;$B1070,0,1),Data!$3:$3,0),Num_Orgs,1),MATCH($C1070,OFFSET(Data!$A$10,1,MATCH($A1070+IF(I$9&gt;$B1070,0,1),Data!$3:$3,0)-1,Num_Orgs,1),0),1)</f>
        <v>0</v>
      </c>
      <c r="J1070" s="26">
        <f ca="1">IFERROR((E1070*SUM(Data!$C$8:$D$8))+(F1070*Data!$E$8)+(G1070*SUM(Data!$F$8:$G$8))+(H1070*Data!$H$8)+(I1070*Data!$I$8)+Data!$J$8,0)</f>
        <v>0.94992525225200941</v>
      </c>
      <c r="K1070" s="119"/>
      <c r="L1070" s="69"/>
      <c r="AI1070" s="69"/>
    </row>
    <row r="1071" spans="1:35" ht="13.8" x14ac:dyDescent="0.25">
      <c r="A1071" s="118">
        <v>1</v>
      </c>
      <c r="B1071" s="69">
        <f t="shared" si="746"/>
        <v>4</v>
      </c>
      <c r="C1071" s="118" t="str">
        <f t="shared" si="747"/>
        <v>RVJ</v>
      </c>
      <c r="D1071" s="69"/>
      <c r="E1071" s="70">
        <f ca="1">INDEX(OFFSET(Data!$A$10,1,E$9+MATCH($A1071+IF(E$9&gt;$B1071,0,1),Data!$3:$3,0),Num_Orgs,1),MATCH($C1071,OFFSET(Data!$A$10,1,MATCH($A1071+IF(E$9&gt;$B1071,0,1),Data!$3:$3,0)-1,Num_Orgs,1),0),1)</f>
        <v>1.0018369834802239</v>
      </c>
      <c r="F1071" s="70">
        <f ca="1">INDEX(OFFSET(Data!$A$10,1,F$9+MATCH($A1071+IF(F$9&gt;$B1071,0,1),Data!$3:$3,0),Num_Orgs,1),MATCH($C1071,OFFSET(Data!$A$10,1,MATCH($A1071+IF(F$9&gt;$B1071,0,1),Data!$3:$3,0)-1,Num_Orgs,1),0),1)</f>
        <v>0.99627950075333704</v>
      </c>
      <c r="G1071" s="70">
        <f ca="1">INDEX(OFFSET(Data!$A$10,1,G$9+MATCH($A1071+IF(G$9&gt;$B1071,0,1),Data!$3:$3,0),Num_Orgs,1),MATCH($C1071,OFFSET(Data!$A$10,1,MATCH($A1071+IF(G$9&gt;$B1071,0,1),Data!$3:$3,0)-1,Num_Orgs,1),0),1)</f>
        <v>0.9758337635211195</v>
      </c>
      <c r="H1071" s="70">
        <f ca="1">INDEX(OFFSET(Data!$A$10,1,H$9+MATCH($A1071+IF(H$9&gt;$B1071,0,1),Data!$3:$3,0),Num_Orgs,1),MATCH($C1071,OFFSET(Data!$A$10,1,MATCH($A1071+IF(H$9&gt;$B1071,0,1),Data!$3:$3,0)-1,Num_Orgs,1),0),1)</f>
        <v>0.99366112688795782</v>
      </c>
      <c r="I1071" s="70">
        <f ca="1">INDEX(OFFSET(Data!$A$10,1,I$9+MATCH($A1071+IF(I$9&gt;$B1071,0,1),Data!$3:$3,0),Num_Orgs,1),MATCH($C1071,OFFSET(Data!$A$10,1,MATCH($A1071+IF(I$9&gt;$B1071,0,1),Data!$3:$3,0)-1,Num_Orgs,1),0),1)</f>
        <v>0</v>
      </c>
      <c r="J1071" s="26">
        <f ca="1">IFERROR((E1071*SUM(Data!$C$8:$D$8))+(F1071*Data!$E$8)+(G1071*SUM(Data!$F$8:$G$8))+(H1071*Data!$H$8)+(I1071*Data!$I$8)+Data!$J$8,0)</f>
        <v>0.99981935554506363</v>
      </c>
      <c r="K1071" s="119"/>
      <c r="L1071" s="69"/>
      <c r="AI1071" s="69"/>
    </row>
    <row r="1072" spans="1:35" ht="13.8" x14ac:dyDescent="0.25">
      <c r="A1072" s="118">
        <v>1</v>
      </c>
      <c r="B1072" s="69">
        <f t="shared" si="746"/>
        <v>4</v>
      </c>
      <c r="C1072" s="118" t="str">
        <f t="shared" si="747"/>
        <v>RVN</v>
      </c>
      <c r="D1072" s="69"/>
      <c r="E1072" s="70">
        <f ca="1">INDEX(OFFSET(Data!$A$10,1,E$9+MATCH($A1072+IF(E$9&gt;$B1072,0,1),Data!$3:$3,0),Num_Orgs,1),MATCH($C1072,OFFSET(Data!$A$10,1,MATCH($A1072+IF(E$9&gt;$B1072,0,1),Data!$3:$3,0)-1,Num_Orgs,1),0),1)</f>
        <v>0.98727914622722901</v>
      </c>
      <c r="F1072" s="70">
        <f ca="1">INDEX(OFFSET(Data!$A$10,1,F$9+MATCH($A1072+IF(F$9&gt;$B1072,0,1),Data!$3:$3,0),Num_Orgs,1),MATCH($C1072,OFFSET(Data!$A$10,1,MATCH($A1072+IF(F$9&gt;$B1072,0,1),Data!$3:$3,0)-1,Num_Orgs,1),0),1)</f>
        <v>0.99627950075333704</v>
      </c>
      <c r="G1072" s="70">
        <f ca="1">INDEX(OFFSET(Data!$A$10,1,G$9+MATCH($A1072+IF(G$9&gt;$B1072,0,1),Data!$3:$3,0),Num_Orgs,1),MATCH($C1072,OFFSET(Data!$A$10,1,MATCH($A1072+IF(G$9&gt;$B1072,0,1),Data!$3:$3,0)-1,Num_Orgs,1),0),1)</f>
        <v>0.96623723207491607</v>
      </c>
      <c r="H1072" s="70">
        <f ca="1">INDEX(OFFSET(Data!$A$10,1,H$9+MATCH($A1072+IF(H$9&gt;$B1072,0,1),Data!$3:$3,0),Num_Orgs,1),MATCH($C1072,OFFSET(Data!$A$10,1,MATCH($A1072+IF(H$9&gt;$B1072,0,1),Data!$3:$3,0)-1,Num_Orgs,1),0),1)</f>
        <v>1.0175600299343475</v>
      </c>
      <c r="I1072" s="70">
        <f ca="1">INDEX(OFFSET(Data!$A$10,1,I$9+MATCH($A1072+IF(I$9&gt;$B1072,0,1),Data!$3:$3,0),Num_Orgs,1),MATCH($C1072,OFFSET(Data!$A$10,1,MATCH($A1072+IF(I$9&gt;$B1072,0,1),Data!$3:$3,0)-1,Num_Orgs,1),0),1)</f>
        <v>0</v>
      </c>
      <c r="J1072" s="26">
        <f ca="1">IFERROR((E1072*SUM(Data!$C$8:$D$8))+(F1072*Data!$E$8)+(G1072*SUM(Data!$F$8:$G$8))+(H1072*Data!$H$8)+(I1072*Data!$I$8)+Data!$J$8,0)</f>
        <v>0.99167645906754687</v>
      </c>
      <c r="K1072" s="119"/>
      <c r="L1072" s="69"/>
      <c r="AI1072" s="69"/>
    </row>
    <row r="1073" spans="1:35" ht="13.8" x14ac:dyDescent="0.25">
      <c r="A1073" s="118">
        <v>1</v>
      </c>
      <c r="B1073" s="69">
        <f t="shared" ref="B1073:B1136" si="748">B846+1</f>
        <v>4</v>
      </c>
      <c r="C1073" s="118" t="str">
        <f t="shared" ref="C1073:C1136" si="749">C846</f>
        <v>RVR</v>
      </c>
      <c r="D1073" s="69"/>
      <c r="E1073" s="70">
        <f ca="1">INDEX(OFFSET(Data!$A$10,1,E$9+MATCH($A1073+IF(E$9&gt;$B1073,0,1),Data!$3:$3,0),Num_Orgs,1),MATCH($C1073,OFFSET(Data!$A$10,1,MATCH($A1073+IF(E$9&gt;$B1073,0,1),Data!$3:$3,0)-1,Num_Orgs,1),0),1)</f>
        <v>1.1294443711421791</v>
      </c>
      <c r="F1073" s="70">
        <f ca="1">INDEX(OFFSET(Data!$A$10,1,F$9+MATCH($A1073+IF(F$9&gt;$B1073,0,1),Data!$3:$3,0),Num_Orgs,1),MATCH($C1073,OFFSET(Data!$A$10,1,MATCH($A1073+IF(F$9&gt;$B1073,0,1),Data!$3:$3,0)-1,Num_Orgs,1),0),1)</f>
        <v>1.0185549790730142</v>
      </c>
      <c r="G1073" s="70">
        <f ca="1">INDEX(OFFSET(Data!$A$10,1,G$9+MATCH($A1073+IF(G$9&gt;$B1073,0,1),Data!$3:$3,0),Num_Orgs,1),MATCH($C1073,OFFSET(Data!$A$10,1,MATCH($A1073+IF(G$9&gt;$B1073,0,1),Data!$3:$3,0)-1,Num_Orgs,1),0),1)</f>
        <v>1.1263297664950884</v>
      </c>
      <c r="H1073" s="70">
        <f ca="1">INDEX(OFFSET(Data!$A$10,1,H$9+MATCH($A1073+IF(H$9&gt;$B1073,0,1),Data!$3:$3,0),Num_Orgs,1),MATCH($C1073,OFFSET(Data!$A$10,1,MATCH($A1073+IF(H$9&gt;$B1073,0,1),Data!$3:$3,0)-1,Num_Orgs,1),0),1)</f>
        <v>1.9560530672941334</v>
      </c>
      <c r="I1073" s="70">
        <f ca="1">INDEX(OFFSET(Data!$A$10,1,I$9+MATCH($A1073+IF(I$9&gt;$B1073,0,1),Data!$3:$3,0),Num_Orgs,1),MATCH($C1073,OFFSET(Data!$A$10,1,MATCH($A1073+IF(I$9&gt;$B1073,0,1),Data!$3:$3,0)-1,Num_Orgs,1),0),1)</f>
        <v>0</v>
      </c>
      <c r="J1073" s="26">
        <f ca="1">IFERROR((E1073*SUM(Data!$C$8:$D$8))+(F1073*Data!$E$8)+(G1073*SUM(Data!$F$8:$G$8))+(H1073*Data!$H$8)+(I1073*Data!$I$8)+Data!$J$8,0)</f>
        <v>1.081313991593281</v>
      </c>
      <c r="K1073" s="119"/>
      <c r="L1073" s="69"/>
      <c r="AI1073" s="69"/>
    </row>
    <row r="1074" spans="1:35" ht="13.8" x14ac:dyDescent="0.25">
      <c r="A1074" s="118">
        <v>1</v>
      </c>
      <c r="B1074" s="69">
        <f t="shared" si="748"/>
        <v>4</v>
      </c>
      <c r="C1074" s="118" t="str">
        <f t="shared" si="749"/>
        <v>RVV</v>
      </c>
      <c r="D1074" s="69"/>
      <c r="E1074" s="70">
        <f ca="1">INDEX(OFFSET(Data!$A$10,1,E$9+MATCH($A1074+IF(E$9&gt;$B1074,0,1),Data!$3:$3,0),Num_Orgs,1),MATCH($C1074,OFFSET(Data!$A$10,1,MATCH($A1074+IF(E$9&gt;$B1074,0,1),Data!$3:$3,0)-1,Num_Orgs,1),0),1)</f>
        <v>0.94278258233915668</v>
      </c>
      <c r="F1074" s="70">
        <f ca="1">INDEX(OFFSET(Data!$A$10,1,F$9+MATCH($A1074+IF(F$9&gt;$B1074,0,1),Data!$3:$3,0),Num_Orgs,1),MATCH($C1074,OFFSET(Data!$A$10,1,MATCH($A1074+IF(F$9&gt;$B1074,0,1),Data!$3:$3,0)-1,Num_Orgs,1),0),1)</f>
        <v>0.99627950075333704</v>
      </c>
      <c r="G1074" s="70">
        <f ca="1">INDEX(OFFSET(Data!$A$10,1,G$9+MATCH($A1074+IF(G$9&gt;$B1074,0,1),Data!$3:$3,0),Num_Orgs,1),MATCH($C1074,OFFSET(Data!$A$10,1,MATCH($A1074+IF(G$9&gt;$B1074,0,1),Data!$3:$3,0)-1,Num_Orgs,1),0),1)</f>
        <v>1.1366091579343045</v>
      </c>
      <c r="H1074" s="70">
        <f ca="1">INDEX(OFFSET(Data!$A$10,1,H$9+MATCH($A1074+IF(H$9&gt;$B1074,0,1),Data!$3:$3,0),Num_Orgs,1),MATCH($C1074,OFFSET(Data!$A$10,1,MATCH($A1074+IF(H$9&gt;$B1074,0,1),Data!$3:$3,0)-1,Num_Orgs,1),0),1)</f>
        <v>0.53267624854562845</v>
      </c>
      <c r="I1074" s="70">
        <f ca="1">INDEX(OFFSET(Data!$A$10,1,I$9+MATCH($A1074+IF(I$9&gt;$B1074,0,1),Data!$3:$3,0),Num_Orgs,1),MATCH($C1074,OFFSET(Data!$A$10,1,MATCH($A1074+IF(I$9&gt;$B1074,0,1),Data!$3:$3,0)-1,Num_Orgs,1),0),1)</f>
        <v>0</v>
      </c>
      <c r="J1074" s="26">
        <f ca="1">IFERROR((E1074*SUM(Data!$C$8:$D$8))+(F1074*Data!$E$8)+(G1074*SUM(Data!$F$8:$G$8))+(H1074*Data!$H$8)+(I1074*Data!$I$8)+Data!$J$8,0)</f>
        <v>0.96960599923987156</v>
      </c>
      <c r="K1074" s="119"/>
      <c r="L1074" s="69"/>
      <c r="AI1074" s="69"/>
    </row>
    <row r="1075" spans="1:35" ht="13.8" x14ac:dyDescent="0.25">
      <c r="A1075" s="118">
        <v>1</v>
      </c>
      <c r="B1075" s="69">
        <f t="shared" si="748"/>
        <v>4</v>
      </c>
      <c r="C1075" s="118" t="str">
        <f t="shared" si="749"/>
        <v>RVW</v>
      </c>
      <c r="D1075" s="69"/>
      <c r="E1075" s="70">
        <f ca="1">INDEX(OFFSET(Data!$A$10,1,E$9+MATCH($A1075+IF(E$9&gt;$B1075,0,1),Data!$3:$3,0),Num_Orgs,1),MATCH($C1075,OFFSET(Data!$A$10,1,MATCH($A1075+IF(E$9&gt;$B1075,0,1),Data!$3:$3,0)-1,Num_Orgs,1),0),1)</f>
        <v>0.92991585974523805</v>
      </c>
      <c r="F1075" s="70">
        <f ca="1">INDEX(OFFSET(Data!$A$10,1,F$9+MATCH($A1075+IF(F$9&gt;$B1075,0,1),Data!$3:$3,0),Num_Orgs,1),MATCH($C1075,OFFSET(Data!$A$10,1,MATCH($A1075+IF(F$9&gt;$B1075,0,1),Data!$3:$3,0)-1,Num_Orgs,1),0),1)</f>
        <v>0.99627950075333704</v>
      </c>
      <c r="G1075" s="70">
        <f ca="1">INDEX(OFFSET(Data!$A$10,1,G$9+MATCH($A1075+IF(G$9&gt;$B1075,0,1),Data!$3:$3,0),Num_Orgs,1),MATCH($C1075,OFFSET(Data!$A$10,1,MATCH($A1075+IF(G$9&gt;$B1075,0,1),Data!$3:$3,0)-1,Num_Orgs,1),0),1)</f>
        <v>0.89659703799580703</v>
      </c>
      <c r="H1075" s="70">
        <f ca="1">INDEX(OFFSET(Data!$A$10,1,H$9+MATCH($A1075+IF(H$9&gt;$B1075,0,1),Data!$3:$3,0),Num_Orgs,1),MATCH($C1075,OFFSET(Data!$A$10,1,MATCH($A1075+IF(H$9&gt;$B1075,0,1),Data!$3:$3,0)-1,Num_Orgs,1),0),1)</f>
        <v>0.66038154169419627</v>
      </c>
      <c r="I1075" s="70">
        <f ca="1">INDEX(OFFSET(Data!$A$10,1,I$9+MATCH($A1075+IF(I$9&gt;$B1075,0,1),Data!$3:$3,0),Num_Orgs,1),MATCH($C1075,OFFSET(Data!$A$10,1,MATCH($A1075+IF(I$9&gt;$B1075,0,1),Data!$3:$3,0)-1,Num_Orgs,1),0),1)</f>
        <v>0</v>
      </c>
      <c r="J1075" s="26">
        <f ca="1">IFERROR((E1075*SUM(Data!$C$8:$D$8))+(F1075*Data!$E$8)+(G1075*SUM(Data!$F$8:$G$8))+(H1075*Data!$H$8)+(I1075*Data!$I$8)+Data!$J$8,0)</f>
        <v>0.95671975996353664</v>
      </c>
      <c r="K1075" s="119"/>
      <c r="L1075" s="69"/>
      <c r="AI1075" s="69"/>
    </row>
    <row r="1076" spans="1:35" ht="13.8" x14ac:dyDescent="0.25">
      <c r="A1076" s="118">
        <v>1</v>
      </c>
      <c r="B1076" s="69">
        <f t="shared" si="748"/>
        <v>4</v>
      </c>
      <c r="C1076" s="118" t="str">
        <f t="shared" si="749"/>
        <v>RVY</v>
      </c>
      <c r="D1076" s="69"/>
      <c r="E1076" s="70">
        <f ca="1">INDEX(OFFSET(Data!$A$10,1,E$9+MATCH($A1076+IF(E$9&gt;$B1076,0,1),Data!$3:$3,0),Num_Orgs,1),MATCH($C1076,OFFSET(Data!$A$10,1,MATCH($A1076+IF(E$9&gt;$B1076,0,1),Data!$3:$3,0)-1,Num_Orgs,1),0),1)</f>
        <v>0.93632186030607023</v>
      </c>
      <c r="F1076" s="70">
        <f ca="1">INDEX(OFFSET(Data!$A$10,1,F$9+MATCH($A1076+IF(F$9&gt;$B1076,0,1),Data!$3:$3,0),Num_Orgs,1),MATCH($C1076,OFFSET(Data!$A$10,1,MATCH($A1076+IF(F$9&gt;$B1076,0,1),Data!$3:$3,0)-1,Num_Orgs,1),0),1)</f>
        <v>0.99627950075333704</v>
      </c>
      <c r="G1076" s="70">
        <f ca="1">INDEX(OFFSET(Data!$A$10,1,G$9+MATCH($A1076+IF(G$9&gt;$B1076,0,1),Data!$3:$3,0),Num_Orgs,1),MATCH($C1076,OFFSET(Data!$A$10,1,MATCH($A1076+IF(G$9&gt;$B1076,0,1),Data!$3:$3,0)-1,Num_Orgs,1),0),1)</f>
        <v>0.95969645000107229</v>
      </c>
      <c r="H1076" s="70">
        <f ca="1">INDEX(OFFSET(Data!$A$10,1,H$9+MATCH($A1076+IF(H$9&gt;$B1076,0,1),Data!$3:$3,0),Num_Orgs,1),MATCH($C1076,OFFSET(Data!$A$10,1,MATCH($A1076+IF(H$9&gt;$B1076,0,1),Data!$3:$3,0)-1,Num_Orgs,1),0),1)</f>
        <v>0.40331669296034139</v>
      </c>
      <c r="I1076" s="70">
        <f ca="1">INDEX(OFFSET(Data!$A$10,1,I$9+MATCH($A1076+IF(I$9&gt;$B1076,0,1),Data!$3:$3,0),Num_Orgs,1),MATCH($C1076,OFFSET(Data!$A$10,1,MATCH($A1076+IF(I$9&gt;$B1076,0,1),Data!$3:$3,0)-1,Num_Orgs,1),0),1)</f>
        <v>0</v>
      </c>
      <c r="J1076" s="26">
        <f ca="1">IFERROR((E1076*SUM(Data!$C$8:$D$8))+(F1076*Data!$E$8)+(G1076*SUM(Data!$F$8:$G$8))+(H1076*Data!$H$8)+(I1076*Data!$I$8)+Data!$J$8,0)</f>
        <v>0.9607661300432595</v>
      </c>
      <c r="K1076" s="119"/>
      <c r="L1076" s="69"/>
      <c r="AI1076" s="69"/>
    </row>
    <row r="1077" spans="1:35" ht="13.8" x14ac:dyDescent="0.25">
      <c r="A1077" s="118">
        <v>1</v>
      </c>
      <c r="B1077" s="69">
        <f t="shared" si="748"/>
        <v>4</v>
      </c>
      <c r="C1077" s="118" t="str">
        <f t="shared" si="749"/>
        <v>RW1</v>
      </c>
      <c r="D1077" s="69"/>
      <c r="E1077" s="70">
        <f ca="1">INDEX(OFFSET(Data!$A$10,1,E$9+MATCH($A1077+IF(E$9&gt;$B1077,0,1),Data!$3:$3,0),Num_Orgs,1),MATCH($C1077,OFFSET(Data!$A$10,1,MATCH($A1077+IF(E$9&gt;$B1077,0,1),Data!$3:$3,0)-1,Num_Orgs,1),0),1)</f>
        <v>1.0148154229793986</v>
      </c>
      <c r="F1077" s="70">
        <f ca="1">INDEX(OFFSET(Data!$A$10,1,F$9+MATCH($A1077+IF(F$9&gt;$B1077,0,1),Data!$3:$3,0),Num_Orgs,1),MATCH($C1077,OFFSET(Data!$A$10,1,MATCH($A1077+IF(F$9&gt;$B1077,0,1),Data!$3:$3,0)-1,Num_Orgs,1),0),1)</f>
        <v>0.99627950075333704</v>
      </c>
      <c r="G1077" s="70">
        <f ca="1">INDEX(OFFSET(Data!$A$10,1,G$9+MATCH($A1077+IF(G$9&gt;$B1077,0,1),Data!$3:$3,0),Num_Orgs,1),MATCH($C1077,OFFSET(Data!$A$10,1,MATCH($A1077+IF(G$9&gt;$B1077,0,1),Data!$3:$3,0)-1,Num_Orgs,1),0),1)</f>
        <v>1.086362009211828</v>
      </c>
      <c r="H1077" s="70">
        <f ca="1">INDEX(OFFSET(Data!$A$10,1,H$9+MATCH($A1077+IF(H$9&gt;$B1077,0,1),Data!$3:$3,0),Num_Orgs,1),MATCH($C1077,OFFSET(Data!$A$10,1,MATCH($A1077+IF(H$9&gt;$B1077,0,1),Data!$3:$3,0)-1,Num_Orgs,1),0),1)</f>
        <v>1.1265225426002583</v>
      </c>
      <c r="I1077" s="70">
        <f ca="1">INDEX(OFFSET(Data!$A$10,1,I$9+MATCH($A1077+IF(I$9&gt;$B1077,0,1),Data!$3:$3,0),Num_Orgs,1),MATCH($C1077,OFFSET(Data!$A$10,1,MATCH($A1077+IF(I$9&gt;$B1077,0,1),Data!$3:$3,0)-1,Num_Orgs,1),0),1)</f>
        <v>0</v>
      </c>
      <c r="J1077" s="26">
        <f ca="1">IFERROR((E1077*SUM(Data!$C$8:$D$8))+(F1077*Data!$E$8)+(G1077*SUM(Data!$F$8:$G$8))+(H1077*Data!$H$8)+(I1077*Data!$I$8)+Data!$J$8,0)</f>
        <v>1.010485913975858</v>
      </c>
      <c r="K1077" s="119"/>
      <c r="L1077" s="69"/>
      <c r="AI1077" s="69"/>
    </row>
    <row r="1078" spans="1:35" ht="13.8" x14ac:dyDescent="0.25">
      <c r="A1078" s="118">
        <v>1</v>
      </c>
      <c r="B1078" s="69">
        <f t="shared" si="748"/>
        <v>4</v>
      </c>
      <c r="C1078" s="118" t="str">
        <f t="shared" si="749"/>
        <v>RW4</v>
      </c>
      <c r="D1078" s="69"/>
      <c r="E1078" s="70">
        <f ca="1">INDEX(OFFSET(Data!$A$10,1,E$9+MATCH($A1078+IF(E$9&gt;$B1078,0,1),Data!$3:$3,0),Num_Orgs,1),MATCH($C1078,OFFSET(Data!$A$10,1,MATCH($A1078+IF(E$9&gt;$B1078,0,1),Data!$3:$3,0)-1,Num_Orgs,1),0),1)</f>
        <v>0.93793527401631938</v>
      </c>
      <c r="F1078" s="70">
        <f ca="1">INDEX(OFFSET(Data!$A$10,1,F$9+MATCH($A1078+IF(F$9&gt;$B1078,0,1),Data!$3:$3,0),Num_Orgs,1),MATCH($C1078,OFFSET(Data!$A$10,1,MATCH($A1078+IF(F$9&gt;$B1078,0,1),Data!$3:$3,0)-1,Num_Orgs,1),0),1)</f>
        <v>0.99627950075333704</v>
      </c>
      <c r="G1078" s="70">
        <f ca="1">INDEX(OFFSET(Data!$A$10,1,G$9+MATCH($A1078+IF(G$9&gt;$B1078,0,1),Data!$3:$3,0),Num_Orgs,1),MATCH($C1078,OFFSET(Data!$A$10,1,MATCH($A1078+IF(G$9&gt;$B1078,0,1),Data!$3:$3,0)-1,Num_Orgs,1),0),1)</f>
        <v>0.95719598688875118</v>
      </c>
      <c r="H1078" s="70">
        <f ca="1">INDEX(OFFSET(Data!$A$10,1,H$9+MATCH($A1078+IF(H$9&gt;$B1078,0,1),Data!$3:$3,0),Num_Orgs,1),MATCH($C1078,OFFSET(Data!$A$10,1,MATCH($A1078+IF(H$9&gt;$B1078,0,1),Data!$3:$3,0)-1,Num_Orgs,1),0),1)</f>
        <v>0.24256632131842318</v>
      </c>
      <c r="I1078" s="70">
        <f ca="1">INDEX(OFFSET(Data!$A$10,1,I$9+MATCH($A1078+IF(I$9&gt;$B1078,0,1),Data!$3:$3,0),Num_Orgs,1),MATCH($C1078,OFFSET(Data!$A$10,1,MATCH($A1078+IF(I$9&gt;$B1078,0,1),Data!$3:$3,0)-1,Num_Orgs,1),0),1)</f>
        <v>0</v>
      </c>
      <c r="J1078" s="26">
        <f ca="1">IFERROR((E1078*SUM(Data!$C$8:$D$8))+(F1078*Data!$E$8)+(G1078*SUM(Data!$F$8:$G$8))+(H1078*Data!$H$8)+(I1078*Data!$I$8)+Data!$J$8,0)</f>
        <v>0.96086504728875544</v>
      </c>
      <c r="K1078" s="119"/>
      <c r="L1078" s="69"/>
      <c r="AI1078" s="69"/>
    </row>
    <row r="1079" spans="1:35" ht="13.8" x14ac:dyDescent="0.25">
      <c r="A1079" s="118">
        <v>1</v>
      </c>
      <c r="B1079" s="69">
        <f t="shared" si="748"/>
        <v>4</v>
      </c>
      <c r="C1079" s="118" t="str">
        <f t="shared" si="749"/>
        <v>RW5</v>
      </c>
      <c r="D1079" s="69"/>
      <c r="E1079" s="70">
        <f ca="1">INDEX(OFFSET(Data!$A$10,1,E$9+MATCH($A1079+IF(E$9&gt;$B1079,0,1),Data!$3:$3,0),Num_Orgs,1),MATCH($C1079,OFFSET(Data!$A$10,1,MATCH($A1079+IF(E$9&gt;$B1079,0,1),Data!$3:$3,0)-1,Num_Orgs,1),0),1)</f>
        <v>0.9268586294881741</v>
      </c>
      <c r="F1079" s="70">
        <f ca="1">INDEX(OFFSET(Data!$A$10,1,F$9+MATCH($A1079+IF(F$9&gt;$B1079,0,1),Data!$3:$3,0),Num_Orgs,1),MATCH($C1079,OFFSET(Data!$A$10,1,MATCH($A1079+IF(F$9&gt;$B1079,0,1),Data!$3:$3,0)-1,Num_Orgs,1),0),1)</f>
        <v>0.99627950075333704</v>
      </c>
      <c r="G1079" s="70">
        <f ca="1">INDEX(OFFSET(Data!$A$10,1,G$9+MATCH($A1079+IF(G$9&gt;$B1079,0,1),Data!$3:$3,0),Num_Orgs,1),MATCH($C1079,OFFSET(Data!$A$10,1,MATCH($A1079+IF(G$9&gt;$B1079,0,1),Data!$3:$3,0)-1,Num_Orgs,1),0),1)</f>
        <v>0.95405396323109137</v>
      </c>
      <c r="H1079" s="70">
        <f ca="1">INDEX(OFFSET(Data!$A$10,1,H$9+MATCH($A1079+IF(H$9&gt;$B1079,0,1),Data!$3:$3,0),Num_Orgs,1),MATCH($C1079,OFFSET(Data!$A$10,1,MATCH($A1079+IF(H$9&gt;$B1079,0,1),Data!$3:$3,0)-1,Num_Orgs,1),0),1)</f>
        <v>0.30009538244709361</v>
      </c>
      <c r="I1079" s="70">
        <f ca="1">INDEX(OFFSET(Data!$A$10,1,I$9+MATCH($A1079+IF(I$9&gt;$B1079,0,1),Data!$3:$3,0),Num_Orgs,1),MATCH($C1079,OFFSET(Data!$A$10,1,MATCH($A1079+IF(I$9&gt;$B1079,0,1),Data!$3:$3,0)-1,Num_Orgs,1),0),1)</f>
        <v>0</v>
      </c>
      <c r="J1079" s="26">
        <f ca="1">IFERROR((E1079*SUM(Data!$C$8:$D$8))+(F1079*Data!$E$8)+(G1079*SUM(Data!$F$8:$G$8))+(H1079*Data!$H$8)+(I1079*Data!$I$8)+Data!$J$8,0)</f>
        <v>0.95495649003312666</v>
      </c>
      <c r="K1079" s="119"/>
      <c r="L1079" s="69"/>
      <c r="AI1079" s="69"/>
    </row>
    <row r="1080" spans="1:35" ht="13.8" x14ac:dyDescent="0.25">
      <c r="A1080" s="118">
        <v>1</v>
      </c>
      <c r="B1080" s="69">
        <f t="shared" si="748"/>
        <v>4</v>
      </c>
      <c r="C1080" s="118" t="str">
        <f t="shared" si="749"/>
        <v>RW6</v>
      </c>
      <c r="D1080" s="69"/>
      <c r="E1080" s="70">
        <f ca="1">INDEX(OFFSET(Data!$A$10,1,E$9+MATCH($A1080+IF(E$9&gt;$B1080,0,1),Data!$3:$3,0),Num_Orgs,1),MATCH($C1080,OFFSET(Data!$A$10,1,MATCH($A1080+IF(E$9&gt;$B1080,0,1),Data!$3:$3,0)-1,Num_Orgs,1),0),1)</f>
        <v>0.94913701034151399</v>
      </c>
      <c r="F1080" s="70">
        <f ca="1">INDEX(OFFSET(Data!$A$10,1,F$9+MATCH($A1080+IF(F$9&gt;$B1080,0,1),Data!$3:$3,0),Num_Orgs,1),MATCH($C1080,OFFSET(Data!$A$10,1,MATCH($A1080+IF(F$9&gt;$B1080,0,1),Data!$3:$3,0)-1,Num_Orgs,1),0),1)</f>
        <v>0.99627950075333704</v>
      </c>
      <c r="G1080" s="70">
        <f ca="1">INDEX(OFFSET(Data!$A$10,1,G$9+MATCH($A1080+IF(G$9&gt;$B1080,0,1),Data!$3:$3,0),Num_Orgs,1),MATCH($C1080,OFFSET(Data!$A$10,1,MATCH($A1080+IF(G$9&gt;$B1080,0,1),Data!$3:$3,0)-1,Num_Orgs,1),0),1)</f>
        <v>0.95727436545117672</v>
      </c>
      <c r="H1080" s="70">
        <f ca="1">INDEX(OFFSET(Data!$A$10,1,H$9+MATCH($A1080+IF(H$9&gt;$B1080,0,1),Data!$3:$3,0),Num_Orgs,1),MATCH($C1080,OFFSET(Data!$A$10,1,MATCH($A1080+IF(H$9&gt;$B1080,0,1),Data!$3:$3,0)-1,Num_Orgs,1),0),1)</f>
        <v>0.79725964077332534</v>
      </c>
      <c r="I1080" s="70">
        <f ca="1">INDEX(OFFSET(Data!$A$10,1,I$9+MATCH($A1080+IF(I$9&gt;$B1080,0,1),Data!$3:$3,0),Num_Orgs,1),MATCH($C1080,OFFSET(Data!$A$10,1,MATCH($A1080+IF(I$9&gt;$B1080,0,1),Data!$3:$3,0)-1,Num_Orgs,1),0),1)</f>
        <v>0</v>
      </c>
      <c r="J1080" s="26">
        <f ca="1">IFERROR((E1080*SUM(Data!$C$8:$D$8))+(F1080*Data!$E$8)+(G1080*SUM(Data!$F$8:$G$8))+(H1080*Data!$H$8)+(I1080*Data!$I$8)+Data!$J$8,0)</f>
        <v>0.96950467809072038</v>
      </c>
      <c r="K1080" s="119"/>
      <c r="L1080" s="69"/>
      <c r="AI1080" s="69"/>
    </row>
    <row r="1081" spans="1:35" ht="13.8" x14ac:dyDescent="0.25">
      <c r="A1081" s="118">
        <v>1</v>
      </c>
      <c r="B1081" s="69">
        <f t="shared" si="748"/>
        <v>4</v>
      </c>
      <c r="C1081" s="118" t="str">
        <f t="shared" si="749"/>
        <v>RWA</v>
      </c>
      <c r="D1081" s="69"/>
      <c r="E1081" s="70">
        <f ca="1">INDEX(OFFSET(Data!$A$10,1,E$9+MATCH($A1081+IF(E$9&gt;$B1081,0,1),Data!$3:$3,0),Num_Orgs,1),MATCH($C1081,OFFSET(Data!$A$10,1,MATCH($A1081+IF(E$9&gt;$B1081,0,1),Data!$3:$3,0)-1,Num_Orgs,1),0),1)</f>
        <v>0.91817095848136643</v>
      </c>
      <c r="F1081" s="70">
        <f ca="1">INDEX(OFFSET(Data!$A$10,1,F$9+MATCH($A1081+IF(F$9&gt;$B1081,0,1),Data!$3:$3,0),Num_Orgs,1),MATCH($C1081,OFFSET(Data!$A$10,1,MATCH($A1081+IF(F$9&gt;$B1081,0,1),Data!$3:$3,0)-1,Num_Orgs,1),0),1)</f>
        <v>0.99627950075333704</v>
      </c>
      <c r="G1081" s="70">
        <f ca="1">INDEX(OFFSET(Data!$A$10,1,G$9+MATCH($A1081+IF(G$9&gt;$B1081,0,1),Data!$3:$3,0),Num_Orgs,1),MATCH($C1081,OFFSET(Data!$A$10,1,MATCH($A1081+IF(G$9&gt;$B1081,0,1),Data!$3:$3,0)-1,Num_Orgs,1),0),1)</f>
        <v>0.92242998660615427</v>
      </c>
      <c r="H1081" s="70">
        <f ca="1">INDEX(OFFSET(Data!$A$10,1,H$9+MATCH($A1081+IF(H$9&gt;$B1081,0,1),Data!$3:$3,0),Num_Orgs,1),MATCH($C1081,OFFSET(Data!$A$10,1,MATCH($A1081+IF(H$9&gt;$B1081,0,1),Data!$3:$3,0)-1,Num_Orgs,1),0),1)</f>
        <v>0.2344692755543461</v>
      </c>
      <c r="I1081" s="70">
        <f ca="1">INDEX(OFFSET(Data!$A$10,1,I$9+MATCH($A1081+IF(I$9&gt;$B1081,0,1),Data!$3:$3,0),Num_Orgs,1),MATCH($C1081,OFFSET(Data!$A$10,1,MATCH($A1081+IF(I$9&gt;$B1081,0,1),Data!$3:$3,0)-1,Num_Orgs,1),0),1)</f>
        <v>0</v>
      </c>
      <c r="J1081" s="26">
        <f ca="1">IFERROR((E1081*SUM(Data!$C$8:$D$8))+(F1081*Data!$E$8)+(G1081*SUM(Data!$F$8:$G$8))+(H1081*Data!$H$8)+(I1081*Data!$I$8)+Data!$J$8,0)</f>
        <v>0.94904921407902676</v>
      </c>
      <c r="K1081" s="119"/>
      <c r="L1081" s="69"/>
      <c r="AI1081" s="69"/>
    </row>
    <row r="1082" spans="1:35" ht="13.8" x14ac:dyDescent="0.25">
      <c r="A1082" s="118">
        <v>1</v>
      </c>
      <c r="B1082" s="69">
        <f t="shared" si="748"/>
        <v>4</v>
      </c>
      <c r="C1082" s="118" t="str">
        <f t="shared" si="749"/>
        <v>RWD</v>
      </c>
      <c r="D1082" s="69"/>
      <c r="E1082" s="70">
        <f ca="1">INDEX(OFFSET(Data!$A$10,1,E$9+MATCH($A1082+IF(E$9&gt;$B1082,0,1),Data!$3:$3,0),Num_Orgs,1),MATCH($C1082,OFFSET(Data!$A$10,1,MATCH($A1082+IF(E$9&gt;$B1082,0,1),Data!$3:$3,0)-1,Num_Orgs,1),0),1)</f>
        <v>0.9162701162014113</v>
      </c>
      <c r="F1082" s="70">
        <f ca="1">INDEX(OFFSET(Data!$A$10,1,F$9+MATCH($A1082+IF(F$9&gt;$B1082,0,1),Data!$3:$3,0),Num_Orgs,1),MATCH($C1082,OFFSET(Data!$A$10,1,MATCH($A1082+IF(F$9&gt;$B1082,0,1),Data!$3:$3,0)-1,Num_Orgs,1),0),1)</f>
        <v>0.99627950075333704</v>
      </c>
      <c r="G1082" s="70">
        <f ca="1">INDEX(OFFSET(Data!$A$10,1,G$9+MATCH($A1082+IF(G$9&gt;$B1082,0,1),Data!$3:$3,0),Num_Orgs,1),MATCH($C1082,OFFSET(Data!$A$10,1,MATCH($A1082+IF(G$9&gt;$B1082,0,1),Data!$3:$3,0)-1,Num_Orgs,1),0),1)</f>
        <v>0.89108685426647571</v>
      </c>
      <c r="H1082" s="70">
        <f ca="1">INDEX(OFFSET(Data!$A$10,1,H$9+MATCH($A1082+IF(H$9&gt;$B1082,0,1),Data!$3:$3,0),Num_Orgs,1),MATCH($C1082,OFFSET(Data!$A$10,1,MATCH($A1082+IF(H$9&gt;$B1082,0,1),Data!$3:$3,0)-1,Num_Orgs,1),0),1)</f>
        <v>0.31282026165917665</v>
      </c>
      <c r="I1082" s="70">
        <f ca="1">INDEX(OFFSET(Data!$A$10,1,I$9+MATCH($A1082+IF(I$9&gt;$B1082,0,1),Data!$3:$3,0),Num_Orgs,1),MATCH($C1082,OFFSET(Data!$A$10,1,MATCH($A1082+IF(I$9&gt;$B1082,0,1),Data!$3:$3,0)-1,Num_Orgs,1),0),1)</f>
        <v>0</v>
      </c>
      <c r="J1082" s="26">
        <f ca="1">IFERROR((E1082*SUM(Data!$C$8:$D$8))+(F1082*Data!$E$8)+(G1082*SUM(Data!$F$8:$G$8))+(H1082*Data!$H$8)+(I1082*Data!$I$8)+Data!$J$8,0)</f>
        <v>0.94752169489487903</v>
      </c>
      <c r="K1082" s="119"/>
      <c r="L1082" s="69"/>
      <c r="AI1082" s="69"/>
    </row>
    <row r="1083" spans="1:35" ht="13.8" x14ac:dyDescent="0.25">
      <c r="A1083" s="118">
        <v>1</v>
      </c>
      <c r="B1083" s="69">
        <f t="shared" si="748"/>
        <v>4</v>
      </c>
      <c r="C1083" s="118" t="str">
        <f t="shared" si="749"/>
        <v>RWE</v>
      </c>
      <c r="D1083" s="69"/>
      <c r="E1083" s="70">
        <f ca="1">INDEX(OFFSET(Data!$A$10,1,E$9+MATCH($A1083+IF(E$9&gt;$B1083,0,1),Data!$3:$3,0),Num_Orgs,1),MATCH($C1083,OFFSET(Data!$A$10,1,MATCH($A1083+IF(E$9&gt;$B1083,0,1),Data!$3:$3,0)-1,Num_Orgs,1),0),1)</f>
        <v>0.94382254229735907</v>
      </c>
      <c r="F1083" s="70">
        <f ca="1">INDEX(OFFSET(Data!$A$10,1,F$9+MATCH($A1083+IF(F$9&gt;$B1083,0,1),Data!$3:$3,0),Num_Orgs,1),MATCH($C1083,OFFSET(Data!$A$10,1,MATCH($A1083+IF(F$9&gt;$B1083,0,1),Data!$3:$3,0)-1,Num_Orgs,1),0),1)</f>
        <v>0.99627950075333704</v>
      </c>
      <c r="G1083" s="70">
        <f ca="1">INDEX(OFFSET(Data!$A$10,1,G$9+MATCH($A1083+IF(G$9&gt;$B1083,0,1),Data!$3:$3,0),Num_Orgs,1),MATCH($C1083,OFFSET(Data!$A$10,1,MATCH($A1083+IF(G$9&gt;$B1083,0,1),Data!$3:$3,0)-1,Num_Orgs,1),0),1)</f>
        <v>0.89353336416447571</v>
      </c>
      <c r="H1083" s="70">
        <f ca="1">INDEX(OFFSET(Data!$A$10,1,H$9+MATCH($A1083+IF(H$9&gt;$B1083,0,1),Data!$3:$3,0),Num_Orgs,1),MATCH($C1083,OFFSET(Data!$A$10,1,MATCH($A1083+IF(H$9&gt;$B1083,0,1),Data!$3:$3,0)-1,Num_Orgs,1),0),1)</f>
        <v>0.78801846428800693</v>
      </c>
      <c r="I1083" s="70">
        <f ca="1">INDEX(OFFSET(Data!$A$10,1,I$9+MATCH($A1083+IF(I$9&gt;$B1083,0,1),Data!$3:$3,0),Num_Orgs,1),MATCH($C1083,OFFSET(Data!$A$10,1,MATCH($A1083+IF(I$9&gt;$B1083,0,1),Data!$3:$3,0)-1,Num_Orgs,1),0),1)</f>
        <v>0</v>
      </c>
      <c r="J1083" s="26">
        <f ca="1">IFERROR((E1083*SUM(Data!$C$8:$D$8))+(F1083*Data!$E$8)+(G1083*SUM(Data!$F$8:$G$8))+(H1083*Data!$H$8)+(I1083*Data!$I$8)+Data!$J$8,0)</f>
        <v>0.96484704716208181</v>
      </c>
      <c r="K1083" s="119"/>
      <c r="L1083" s="69"/>
      <c r="AI1083" s="69"/>
    </row>
    <row r="1084" spans="1:35" ht="13.8" x14ac:dyDescent="0.25">
      <c r="A1084" s="118">
        <v>1</v>
      </c>
      <c r="B1084" s="69">
        <f t="shared" si="748"/>
        <v>4</v>
      </c>
      <c r="C1084" s="118" t="str">
        <f t="shared" si="749"/>
        <v>RWF</v>
      </c>
      <c r="D1084" s="69"/>
      <c r="E1084" s="70">
        <f ca="1">INDEX(OFFSET(Data!$A$10,1,E$9+MATCH($A1084+IF(E$9&gt;$B1084,0,1),Data!$3:$3,0),Num_Orgs,1),MATCH($C1084,OFFSET(Data!$A$10,1,MATCH($A1084+IF(E$9&gt;$B1084,0,1),Data!$3:$3,0)-1,Num_Orgs,1),0),1)</f>
        <v>1.0424714641270307</v>
      </c>
      <c r="F1084" s="70">
        <f ca="1">INDEX(OFFSET(Data!$A$10,1,F$9+MATCH($A1084+IF(F$9&gt;$B1084,0,1),Data!$3:$3,0),Num_Orgs,1),MATCH($C1084,OFFSET(Data!$A$10,1,MATCH($A1084+IF(F$9&gt;$B1084,0,1),Data!$3:$3,0)-1,Num_Orgs,1),0),1)</f>
        <v>0.99627950075333704</v>
      </c>
      <c r="G1084" s="70">
        <f ca="1">INDEX(OFFSET(Data!$A$10,1,G$9+MATCH($A1084+IF(G$9&gt;$B1084,0,1),Data!$3:$3,0),Num_Orgs,1),MATCH($C1084,OFFSET(Data!$A$10,1,MATCH($A1084+IF(G$9&gt;$B1084,0,1),Data!$3:$3,0)-1,Num_Orgs,1),0),1)</f>
        <v>1.1133005212377778</v>
      </c>
      <c r="H1084" s="70">
        <f ca="1">INDEX(OFFSET(Data!$A$10,1,H$9+MATCH($A1084+IF(H$9&gt;$B1084,0,1),Data!$3:$3,0),Num_Orgs,1),MATCH($C1084,OFFSET(Data!$A$10,1,MATCH($A1084+IF(H$9&gt;$B1084,0,1),Data!$3:$3,0)-1,Num_Orgs,1),0),1)</f>
        <v>0.75863936806113386</v>
      </c>
      <c r="I1084" s="70">
        <f ca="1">INDEX(OFFSET(Data!$A$10,1,I$9+MATCH($A1084+IF(I$9&gt;$B1084,0,1),Data!$3:$3,0),Num_Orgs,1),MATCH($C1084,OFFSET(Data!$A$10,1,MATCH($A1084+IF(I$9&gt;$B1084,0,1),Data!$3:$3,0)-1,Num_Orgs,1),0),1)</f>
        <v>0</v>
      </c>
      <c r="J1084" s="26">
        <f ca="1">IFERROR((E1084*SUM(Data!$C$8:$D$8))+(F1084*Data!$E$8)+(G1084*SUM(Data!$F$8:$G$8))+(H1084*Data!$H$8)+(I1084*Data!$I$8)+Data!$J$8,0)</f>
        <v>1.0247418347848274</v>
      </c>
      <c r="K1084" s="119"/>
      <c r="L1084" s="69"/>
      <c r="AI1084" s="69"/>
    </row>
    <row r="1085" spans="1:35" ht="13.8" x14ac:dyDescent="0.25">
      <c r="A1085" s="118">
        <v>1</v>
      </c>
      <c r="B1085" s="69">
        <f t="shared" si="748"/>
        <v>4</v>
      </c>
      <c r="C1085" s="118" t="str">
        <f t="shared" si="749"/>
        <v>RWG</v>
      </c>
      <c r="D1085" s="69"/>
      <c r="E1085" s="70">
        <f ca="1">INDEX(OFFSET(Data!$A$10,1,E$9+MATCH($A1085+IF(E$9&gt;$B1085,0,1),Data!$3:$3,0),Num_Orgs,1),MATCH($C1085,OFFSET(Data!$A$10,1,MATCH($A1085+IF(E$9&gt;$B1085,0,1),Data!$3:$3,0)-1,Num_Orgs,1),0),1)</f>
        <v>1.1044255006201276</v>
      </c>
      <c r="F1085" s="70">
        <f ca="1">INDEX(OFFSET(Data!$A$10,1,F$9+MATCH($A1085+IF(F$9&gt;$B1085,0,1),Data!$3:$3,0),Num_Orgs,1),MATCH($C1085,OFFSET(Data!$A$10,1,MATCH($A1085+IF(F$9&gt;$B1085,0,1),Data!$3:$3,0)-1,Num_Orgs,1),0),1)</f>
        <v>0.99627950075333704</v>
      </c>
      <c r="G1085" s="70">
        <f ca="1">INDEX(OFFSET(Data!$A$10,1,G$9+MATCH($A1085+IF(G$9&gt;$B1085,0,1),Data!$3:$3,0),Num_Orgs,1),MATCH($C1085,OFFSET(Data!$A$10,1,MATCH($A1085+IF(G$9&gt;$B1085,0,1),Data!$3:$3,0)-1,Num_Orgs,1),0),1)</f>
        <v>1.0555786007146748</v>
      </c>
      <c r="H1085" s="70">
        <f ca="1">INDEX(OFFSET(Data!$A$10,1,H$9+MATCH($A1085+IF(H$9&gt;$B1085,0,1),Data!$3:$3,0),Num_Orgs,1),MATCH($C1085,OFFSET(Data!$A$10,1,MATCH($A1085+IF(H$9&gt;$B1085,0,1),Data!$3:$3,0)-1,Num_Orgs,1),0),1)</f>
        <v>2.9971518973467295</v>
      </c>
      <c r="I1085" s="70">
        <f ca="1">INDEX(OFFSET(Data!$A$10,1,I$9+MATCH($A1085+IF(I$9&gt;$B1085,0,1),Data!$3:$3,0),Num_Orgs,1),MATCH($C1085,OFFSET(Data!$A$10,1,MATCH($A1085+IF(I$9&gt;$B1085,0,1),Data!$3:$3,0)-1,Num_Orgs,1),0),1)</f>
        <v>0</v>
      </c>
      <c r="J1085" s="26">
        <f ca="1">IFERROR((E1085*SUM(Data!$C$8:$D$8))+(F1085*Data!$E$8)+(G1085*SUM(Data!$F$8:$G$8))+(H1085*Data!$H$8)+(I1085*Data!$I$8)+Data!$J$8,0)</f>
        <v>1.0672593002486614</v>
      </c>
      <c r="K1085" s="119"/>
      <c r="L1085" s="69"/>
      <c r="AI1085" s="69"/>
    </row>
    <row r="1086" spans="1:35" ht="13.8" x14ac:dyDescent="0.25">
      <c r="A1086" s="118">
        <v>1</v>
      </c>
      <c r="B1086" s="69">
        <f t="shared" si="748"/>
        <v>4</v>
      </c>
      <c r="C1086" s="118" t="str">
        <f t="shared" si="749"/>
        <v>RWH</v>
      </c>
      <c r="D1086" s="69"/>
      <c r="E1086" s="70">
        <f ca="1">INDEX(OFFSET(Data!$A$10,1,E$9+MATCH($A1086+IF(E$9&gt;$B1086,0,1),Data!$3:$3,0),Num_Orgs,1),MATCH($C1086,OFFSET(Data!$A$10,1,MATCH($A1086+IF(E$9&gt;$B1086,0,1),Data!$3:$3,0)-1,Num_Orgs,1),0),1)</f>
        <v>1.0906853846288567</v>
      </c>
      <c r="F1086" s="70">
        <f ca="1">INDEX(OFFSET(Data!$A$10,1,F$9+MATCH($A1086+IF(F$9&gt;$B1086,0,1),Data!$3:$3,0),Num_Orgs,1),MATCH($C1086,OFFSET(Data!$A$10,1,MATCH($A1086+IF(F$9&gt;$B1086,0,1),Data!$3:$3,0)-1,Num_Orgs,1),0),1)</f>
        <v>0.99627950075333704</v>
      </c>
      <c r="G1086" s="70">
        <f ca="1">INDEX(OFFSET(Data!$A$10,1,G$9+MATCH($A1086+IF(G$9&gt;$B1086,0,1),Data!$3:$3,0),Num_Orgs,1),MATCH($C1086,OFFSET(Data!$A$10,1,MATCH($A1086+IF(G$9&gt;$B1086,0,1),Data!$3:$3,0)-1,Num_Orgs,1),0),1)</f>
        <v>1.0051913247896671</v>
      </c>
      <c r="H1086" s="70">
        <f ca="1">INDEX(OFFSET(Data!$A$10,1,H$9+MATCH($A1086+IF(H$9&gt;$B1086,0,1),Data!$3:$3,0),Num_Orgs,1),MATCH($C1086,OFFSET(Data!$A$10,1,MATCH($A1086+IF(H$9&gt;$B1086,0,1),Data!$3:$3,0)-1,Num_Orgs,1),0),1)</f>
        <v>2.6974821150320207</v>
      </c>
      <c r="I1086" s="70">
        <f ca="1">INDEX(OFFSET(Data!$A$10,1,I$9+MATCH($A1086+IF(I$9&gt;$B1086,0,1),Data!$3:$3,0),Num_Orgs,1),MATCH($C1086,OFFSET(Data!$A$10,1,MATCH($A1086+IF(I$9&gt;$B1086,0,1),Data!$3:$3,0)-1,Num_Orgs,1),0),1)</f>
        <v>0</v>
      </c>
      <c r="J1086" s="26">
        <f ca="1">IFERROR((E1086*SUM(Data!$C$8:$D$8))+(F1086*Data!$E$8)+(G1086*SUM(Data!$F$8:$G$8))+(H1086*Data!$H$8)+(I1086*Data!$I$8)+Data!$J$8,0)</f>
        <v>1.0570287289111933</v>
      </c>
      <c r="K1086" s="119"/>
      <c r="L1086" s="69"/>
      <c r="AI1086" s="69"/>
    </row>
    <row r="1087" spans="1:35" ht="13.8" x14ac:dyDescent="0.25">
      <c r="A1087" s="118">
        <v>1</v>
      </c>
      <c r="B1087" s="69">
        <f t="shared" si="748"/>
        <v>4</v>
      </c>
      <c r="C1087" s="118" t="str">
        <f t="shared" si="749"/>
        <v>RWJ</v>
      </c>
      <c r="D1087" s="69"/>
      <c r="E1087" s="70">
        <f ca="1">INDEX(OFFSET(Data!$A$10,1,E$9+MATCH($A1087+IF(E$9&gt;$B1087,0,1),Data!$3:$3,0),Num_Orgs,1),MATCH($C1087,OFFSET(Data!$A$10,1,MATCH($A1087+IF(E$9&gt;$B1087,0,1),Data!$3:$3,0)-1,Num_Orgs,1),0),1)</f>
        <v>0.95732587385097145</v>
      </c>
      <c r="F1087" s="70">
        <f ca="1">INDEX(OFFSET(Data!$A$10,1,F$9+MATCH($A1087+IF(F$9&gt;$B1087,0,1),Data!$3:$3,0),Num_Orgs,1),MATCH($C1087,OFFSET(Data!$A$10,1,MATCH($A1087+IF(F$9&gt;$B1087,0,1),Data!$3:$3,0)-1,Num_Orgs,1),0),1)</f>
        <v>0.99627950075333704</v>
      </c>
      <c r="G1087" s="70">
        <f ca="1">INDEX(OFFSET(Data!$A$10,1,G$9+MATCH($A1087+IF(G$9&gt;$B1087,0,1),Data!$3:$3,0),Num_Orgs,1),MATCH($C1087,OFFSET(Data!$A$10,1,MATCH($A1087+IF(G$9&gt;$B1087,0,1),Data!$3:$3,0)-1,Num_Orgs,1),0),1)</f>
        <v>0.93753421639036261</v>
      </c>
      <c r="H1087" s="70">
        <f ca="1">INDEX(OFFSET(Data!$A$10,1,H$9+MATCH($A1087+IF(H$9&gt;$B1087,0,1),Data!$3:$3,0),Num_Orgs,1),MATCH($C1087,OFFSET(Data!$A$10,1,MATCH($A1087+IF(H$9&gt;$B1087,0,1),Data!$3:$3,0)-1,Num_Orgs,1),0),1)</f>
        <v>1.1248503015888127</v>
      </c>
      <c r="I1087" s="70">
        <f ca="1">INDEX(OFFSET(Data!$A$10,1,I$9+MATCH($A1087+IF(I$9&gt;$B1087,0,1),Data!$3:$3,0),Num_Orgs,1),MATCH($C1087,OFFSET(Data!$A$10,1,MATCH($A1087+IF(I$9&gt;$B1087,0,1),Data!$3:$3,0)-1,Num_Orgs,1),0),1)</f>
        <v>0</v>
      </c>
      <c r="J1087" s="26">
        <f ca="1">IFERROR((E1087*SUM(Data!$C$8:$D$8))+(F1087*Data!$E$8)+(G1087*SUM(Data!$F$8:$G$8))+(H1087*Data!$H$8)+(I1087*Data!$I$8)+Data!$J$8,0)</f>
        <v>0.97494404259251577</v>
      </c>
      <c r="K1087" s="119"/>
      <c r="L1087" s="69"/>
      <c r="AI1087" s="69"/>
    </row>
    <row r="1088" spans="1:35" ht="13.8" x14ac:dyDescent="0.25">
      <c r="A1088" s="118">
        <v>1</v>
      </c>
      <c r="B1088" s="69">
        <f t="shared" si="748"/>
        <v>4</v>
      </c>
      <c r="C1088" s="118" t="str">
        <f t="shared" si="749"/>
        <v>RWK</v>
      </c>
      <c r="D1088" s="69"/>
      <c r="E1088" s="70">
        <f ca="1">INDEX(OFFSET(Data!$A$10,1,E$9+MATCH($A1088+IF(E$9&gt;$B1088,0,1),Data!$3:$3,0),Num_Orgs,1),MATCH($C1088,OFFSET(Data!$A$10,1,MATCH($A1088+IF(E$9&gt;$B1088,0,1),Data!$3:$3,0)-1,Num_Orgs,1),0),1)</f>
        <v>1.1202299733874304</v>
      </c>
      <c r="F1088" s="70">
        <f ca="1">INDEX(OFFSET(Data!$A$10,1,F$9+MATCH($A1088+IF(F$9&gt;$B1088,0,1),Data!$3:$3,0),Num_Orgs,1),MATCH($C1088,OFFSET(Data!$A$10,1,MATCH($A1088+IF(F$9&gt;$B1088,0,1),Data!$3:$3,0)-1,Num_Orgs,1),0),1)</f>
        <v>1.0185549790730142</v>
      </c>
      <c r="G1088" s="70">
        <f ca="1">INDEX(OFFSET(Data!$A$10,1,G$9+MATCH($A1088+IF(G$9&gt;$B1088,0,1),Data!$3:$3,0),Num_Orgs,1),MATCH($C1088,OFFSET(Data!$A$10,1,MATCH($A1088+IF(G$9&gt;$B1088,0,1),Data!$3:$3,0)-1,Num_Orgs,1),0),1)</f>
        <v>1.1423884696121012</v>
      </c>
      <c r="H1088" s="70">
        <f ca="1">INDEX(OFFSET(Data!$A$10,1,H$9+MATCH($A1088+IF(H$9&gt;$B1088,0,1),Data!$3:$3,0),Num_Orgs,1),MATCH($C1088,OFFSET(Data!$A$10,1,MATCH($A1088+IF(H$9&gt;$B1088,0,1),Data!$3:$3,0)-1,Num_Orgs,1),0),1)</f>
        <v>4.9616608076711985</v>
      </c>
      <c r="I1088" s="70">
        <f ca="1">INDEX(OFFSET(Data!$A$10,1,I$9+MATCH($A1088+IF(I$9&gt;$B1088,0,1),Data!$3:$3,0),Num_Orgs,1),MATCH($C1088,OFFSET(Data!$A$10,1,MATCH($A1088+IF(I$9&gt;$B1088,0,1),Data!$3:$3,0)-1,Num_Orgs,1),0),1)</f>
        <v>0</v>
      </c>
      <c r="J1088" s="26">
        <f ca="1">IFERROR((E1088*SUM(Data!$C$8:$D$8))+(F1088*Data!$E$8)+(G1088*SUM(Data!$F$8:$G$8))+(H1088*Data!$H$8)+(I1088*Data!$I$8)+Data!$J$8,0)</f>
        <v>1.0901528015757656</v>
      </c>
      <c r="K1088" s="119"/>
      <c r="L1088" s="69"/>
      <c r="AI1088" s="69"/>
    </row>
    <row r="1089" spans="1:35" ht="13.8" x14ac:dyDescent="0.25">
      <c r="A1089" s="118">
        <v>1</v>
      </c>
      <c r="B1089" s="69">
        <f t="shared" si="748"/>
        <v>4</v>
      </c>
      <c r="C1089" s="118" t="str">
        <f t="shared" si="749"/>
        <v>RWP</v>
      </c>
      <c r="D1089" s="69"/>
      <c r="E1089" s="70">
        <f ca="1">INDEX(OFFSET(Data!$A$10,1,E$9+MATCH($A1089+IF(E$9&gt;$B1089,0,1),Data!$3:$3,0),Num_Orgs,1),MATCH($C1089,OFFSET(Data!$A$10,1,MATCH($A1089+IF(E$9&gt;$B1089,0,1),Data!$3:$3,0)-1,Num_Orgs,1),0),1)</f>
        <v>0.94850666098260428</v>
      </c>
      <c r="F1089" s="70">
        <f ca="1">INDEX(OFFSET(Data!$A$10,1,F$9+MATCH($A1089+IF(F$9&gt;$B1089,0,1),Data!$3:$3,0),Num_Orgs,1),MATCH($C1089,OFFSET(Data!$A$10,1,MATCH($A1089+IF(F$9&gt;$B1089,0,1),Data!$3:$3,0)-1,Num_Orgs,1),0),1)</f>
        <v>0.99627950075333704</v>
      </c>
      <c r="G1089" s="70">
        <f ca="1">INDEX(OFFSET(Data!$A$10,1,G$9+MATCH($A1089+IF(G$9&gt;$B1089,0,1),Data!$3:$3,0),Num_Orgs,1),MATCH($C1089,OFFSET(Data!$A$10,1,MATCH($A1089+IF(G$9&gt;$B1089,0,1),Data!$3:$3,0)-1,Num_Orgs,1),0),1)</f>
        <v>0.94938923282522492</v>
      </c>
      <c r="H1089" s="70">
        <f ca="1">INDEX(OFFSET(Data!$A$10,1,H$9+MATCH($A1089+IF(H$9&gt;$B1089,0,1),Data!$3:$3,0),Num_Orgs,1),MATCH($C1089,OFFSET(Data!$A$10,1,MATCH($A1089+IF(H$9&gt;$B1089,0,1),Data!$3:$3,0)-1,Num_Orgs,1),0),1)</f>
        <v>0.72335020368279379</v>
      </c>
      <c r="I1089" s="70">
        <f ca="1">INDEX(OFFSET(Data!$A$10,1,I$9+MATCH($A1089+IF(I$9&gt;$B1089,0,1),Data!$3:$3,0),Num_Orgs,1),MATCH($C1089,OFFSET(Data!$A$10,1,MATCH($A1089+IF(I$9&gt;$B1089,0,1),Data!$3:$3,0)-1,Num_Orgs,1),0),1)</f>
        <v>0</v>
      </c>
      <c r="J1089" s="26">
        <f ca="1">IFERROR((E1089*SUM(Data!$C$8:$D$8))+(F1089*Data!$E$8)+(G1089*SUM(Data!$F$8:$G$8))+(H1089*Data!$H$8)+(I1089*Data!$I$8)+Data!$J$8,0)</f>
        <v>0.96861723517825493</v>
      </c>
      <c r="K1089" s="119"/>
      <c r="L1089" s="69"/>
      <c r="AI1089" s="69"/>
    </row>
    <row r="1090" spans="1:35" ht="13.8" x14ac:dyDescent="0.25">
      <c r="A1090" s="118">
        <v>1</v>
      </c>
      <c r="B1090" s="69">
        <f t="shared" si="748"/>
        <v>4</v>
      </c>
      <c r="C1090" s="118" t="str">
        <f t="shared" si="749"/>
        <v>RWR</v>
      </c>
      <c r="D1090" s="69"/>
      <c r="E1090" s="70">
        <f ca="1">INDEX(OFFSET(Data!$A$10,1,E$9+MATCH($A1090+IF(E$9&gt;$B1090,0,1),Data!$3:$3,0),Num_Orgs,1),MATCH($C1090,OFFSET(Data!$A$10,1,MATCH($A1090+IF(E$9&gt;$B1090,0,1),Data!$3:$3,0)-1,Num_Orgs,1),0),1)</f>
        <v>1.0799363682565417</v>
      </c>
      <c r="F1090" s="70">
        <f ca="1">INDEX(OFFSET(Data!$A$10,1,F$9+MATCH($A1090+IF(F$9&gt;$B1090,0,1),Data!$3:$3,0),Num_Orgs,1),MATCH($C1090,OFFSET(Data!$A$10,1,MATCH($A1090+IF(F$9&gt;$B1090,0,1),Data!$3:$3,0)-1,Num_Orgs,1),0),1)</f>
        <v>0.99627950075333704</v>
      </c>
      <c r="G1090" s="70">
        <f ca="1">INDEX(OFFSET(Data!$A$10,1,G$9+MATCH($A1090+IF(G$9&gt;$B1090,0,1),Data!$3:$3,0),Num_Orgs,1),MATCH($C1090,OFFSET(Data!$A$10,1,MATCH($A1090+IF(G$9&gt;$B1090,0,1),Data!$3:$3,0)-1,Num_Orgs,1),0),1)</f>
        <v>1.0359511463969515</v>
      </c>
      <c r="H1090" s="70">
        <f ca="1">INDEX(OFFSET(Data!$A$10,1,H$9+MATCH($A1090+IF(H$9&gt;$B1090,0,1),Data!$3:$3,0),Num_Orgs,1),MATCH($C1090,OFFSET(Data!$A$10,1,MATCH($A1090+IF(H$9&gt;$B1090,0,1),Data!$3:$3,0)-1,Num_Orgs,1),0),1)</f>
        <v>0.8801695943676271</v>
      </c>
      <c r="I1090" s="70">
        <f ca="1">INDEX(OFFSET(Data!$A$10,1,I$9+MATCH($A1090+IF(I$9&gt;$B1090,0,1),Data!$3:$3,0),Num_Orgs,1),MATCH($C1090,OFFSET(Data!$A$10,1,MATCH($A1090+IF(I$9&gt;$B1090,0,1),Data!$3:$3,0)-1,Num_Orgs,1),0),1)</f>
        <v>0</v>
      </c>
      <c r="J1090" s="26">
        <f ca="1">IFERROR((E1090*SUM(Data!$C$8:$D$8))+(F1090*Data!$E$8)+(G1090*SUM(Data!$F$8:$G$8))+(H1090*Data!$H$8)+(I1090*Data!$I$8)+Data!$J$8,0)</f>
        <v>1.0438000426658678</v>
      </c>
      <c r="K1090" s="119"/>
      <c r="L1090" s="69"/>
      <c r="AI1090" s="69"/>
    </row>
    <row r="1091" spans="1:35" ht="13.8" x14ac:dyDescent="0.25">
      <c r="A1091" s="118">
        <v>1</v>
      </c>
      <c r="B1091" s="69">
        <f t="shared" si="748"/>
        <v>4</v>
      </c>
      <c r="C1091" s="118" t="str">
        <f t="shared" si="749"/>
        <v>RWV</v>
      </c>
      <c r="D1091" s="69"/>
      <c r="E1091" s="70">
        <f ca="1">INDEX(OFFSET(Data!$A$10,1,E$9+MATCH($A1091+IF(E$9&gt;$B1091,0,1),Data!$3:$3,0),Num_Orgs,1),MATCH($C1091,OFFSET(Data!$A$10,1,MATCH($A1091+IF(E$9&gt;$B1091,0,1),Data!$3:$3,0)-1,Num_Orgs,1),0),1)</f>
        <v>0.90428976056740851</v>
      </c>
      <c r="F1091" s="70">
        <f ca="1">INDEX(OFFSET(Data!$A$10,1,F$9+MATCH($A1091+IF(F$9&gt;$B1091,0,1),Data!$3:$3,0),Num_Orgs,1),MATCH($C1091,OFFSET(Data!$A$10,1,MATCH($A1091+IF(F$9&gt;$B1091,0,1),Data!$3:$3,0)-1,Num_Orgs,1),0),1)</f>
        <v>0.99627950075333704</v>
      </c>
      <c r="G1091" s="70">
        <f ca="1">INDEX(OFFSET(Data!$A$10,1,G$9+MATCH($A1091+IF(G$9&gt;$B1091,0,1),Data!$3:$3,0),Num_Orgs,1),MATCH($C1091,OFFSET(Data!$A$10,1,MATCH($A1091+IF(G$9&gt;$B1091,0,1),Data!$3:$3,0)-1,Num_Orgs,1),0),1)</f>
        <v>0.95974259927850336</v>
      </c>
      <c r="H1091" s="70">
        <f ca="1">INDEX(OFFSET(Data!$A$10,1,H$9+MATCH($A1091+IF(H$9&gt;$B1091,0,1),Data!$3:$3,0),Num_Orgs,1),MATCH($C1091,OFFSET(Data!$A$10,1,MATCH($A1091+IF(H$9&gt;$B1091,0,1),Data!$3:$3,0)-1,Num_Orgs,1),0),1)</f>
        <v>0.24141825971213493</v>
      </c>
      <c r="I1091" s="70">
        <f ca="1">INDEX(OFFSET(Data!$A$10,1,I$9+MATCH($A1091+IF(I$9&gt;$B1091,0,1),Data!$3:$3,0),Num_Orgs,1),MATCH($C1091,OFFSET(Data!$A$10,1,MATCH($A1091+IF(I$9&gt;$B1091,0,1),Data!$3:$3,0)-1,Num_Orgs,1),0),1)</f>
        <v>0</v>
      </c>
      <c r="J1091" s="26">
        <f ca="1">IFERROR((E1091*SUM(Data!$C$8:$D$8))+(F1091*Data!$E$8)+(G1091*SUM(Data!$F$8:$G$8))+(H1091*Data!$H$8)+(I1091*Data!$I$8)+Data!$J$8,0)</f>
        <v>0.94245137962721959</v>
      </c>
      <c r="K1091" s="119"/>
      <c r="L1091" s="69"/>
      <c r="AI1091" s="69"/>
    </row>
    <row r="1092" spans="1:35" ht="13.8" x14ac:dyDescent="0.25">
      <c r="A1092" s="118">
        <v>1</v>
      </c>
      <c r="B1092" s="69">
        <f t="shared" si="748"/>
        <v>4</v>
      </c>
      <c r="C1092" s="118" t="str">
        <f t="shared" si="749"/>
        <v>RWW</v>
      </c>
      <c r="D1092" s="69"/>
      <c r="E1092" s="70">
        <f ca="1">INDEX(OFFSET(Data!$A$10,1,E$9+MATCH($A1092+IF(E$9&gt;$B1092,0,1),Data!$3:$3,0),Num_Orgs,1),MATCH($C1092,OFFSET(Data!$A$10,1,MATCH($A1092+IF(E$9&gt;$B1092,0,1),Data!$3:$3,0)-1,Num_Orgs,1),0),1)</f>
        <v>0.9488127904487873</v>
      </c>
      <c r="F1092" s="70">
        <f ca="1">INDEX(OFFSET(Data!$A$10,1,F$9+MATCH($A1092+IF(F$9&gt;$B1092,0,1),Data!$3:$3,0),Num_Orgs,1),MATCH($C1092,OFFSET(Data!$A$10,1,MATCH($A1092+IF(F$9&gt;$B1092,0,1),Data!$3:$3,0)-1,Num_Orgs,1),0),1)</f>
        <v>0.99627950075333704</v>
      </c>
      <c r="G1092" s="70">
        <f ca="1">INDEX(OFFSET(Data!$A$10,1,G$9+MATCH($A1092+IF(G$9&gt;$B1092,0,1),Data!$3:$3,0),Num_Orgs,1),MATCH($C1092,OFFSET(Data!$A$10,1,MATCH($A1092+IF(G$9&gt;$B1092,0,1),Data!$3:$3,0)-1,Num_Orgs,1),0),1)</f>
        <v>0.93847435660946565</v>
      </c>
      <c r="H1092" s="70">
        <f ca="1">INDEX(OFFSET(Data!$A$10,1,H$9+MATCH($A1092+IF(H$9&gt;$B1092,0,1),Data!$3:$3,0),Num_Orgs,1),MATCH($C1092,OFFSET(Data!$A$10,1,MATCH($A1092+IF(H$9&gt;$B1092,0,1),Data!$3:$3,0)-1,Num_Orgs,1),0),1)</f>
        <v>1.1528094003159439</v>
      </c>
      <c r="I1092" s="70">
        <f ca="1">INDEX(OFFSET(Data!$A$10,1,I$9+MATCH($A1092+IF(I$9&gt;$B1092,0,1),Data!$3:$3,0),Num_Orgs,1),MATCH($C1092,OFFSET(Data!$A$10,1,MATCH($A1092+IF(I$9&gt;$B1092,0,1),Data!$3:$3,0)-1,Num_Orgs,1),0),1)</f>
        <v>0</v>
      </c>
      <c r="J1092" s="26">
        <f ca="1">IFERROR((E1092*SUM(Data!$C$8:$D$8))+(F1092*Data!$E$8)+(G1092*SUM(Data!$F$8:$G$8))+(H1092*Data!$H$8)+(I1092*Data!$I$8)+Data!$J$8,0)</f>
        <v>0.97041945732389534</v>
      </c>
      <c r="K1092" s="119"/>
      <c r="L1092" s="69"/>
      <c r="AI1092" s="69"/>
    </row>
    <row r="1093" spans="1:35" ht="13.8" x14ac:dyDescent="0.25">
      <c r="A1093" s="118">
        <v>1</v>
      </c>
      <c r="B1093" s="69">
        <f t="shared" si="748"/>
        <v>4</v>
      </c>
      <c r="C1093" s="118" t="str">
        <f t="shared" si="749"/>
        <v>RWX</v>
      </c>
      <c r="D1093" s="69"/>
      <c r="E1093" s="70">
        <f ca="1">INDEX(OFFSET(Data!$A$10,1,E$9+MATCH($A1093+IF(E$9&gt;$B1093,0,1),Data!$3:$3,0),Num_Orgs,1),MATCH($C1093,OFFSET(Data!$A$10,1,MATCH($A1093+IF(E$9&gt;$B1093,0,1),Data!$3:$3,0)-1,Num_Orgs,1),0),1)</f>
        <v>1.1020186406750676</v>
      </c>
      <c r="F1093" s="70">
        <f ca="1">INDEX(OFFSET(Data!$A$10,1,F$9+MATCH($A1093+IF(F$9&gt;$B1093,0,1),Data!$3:$3,0),Num_Orgs,1),MATCH($C1093,OFFSET(Data!$A$10,1,MATCH($A1093+IF(F$9&gt;$B1093,0,1),Data!$3:$3,0)-1,Num_Orgs,1),0),1)</f>
        <v>0.99627950075333704</v>
      </c>
      <c r="G1093" s="70">
        <f ca="1">INDEX(OFFSET(Data!$A$10,1,G$9+MATCH($A1093+IF(G$9&gt;$B1093,0,1),Data!$3:$3,0),Num_Orgs,1),MATCH($C1093,OFFSET(Data!$A$10,1,MATCH($A1093+IF(G$9&gt;$B1093,0,1),Data!$3:$3,0)-1,Num_Orgs,1),0),1)</f>
        <v>1.1051938523550722</v>
      </c>
      <c r="H1093" s="70">
        <f ca="1">INDEX(OFFSET(Data!$A$10,1,H$9+MATCH($A1093+IF(H$9&gt;$B1093,0,1),Data!$3:$3,0),Num_Orgs,1),MATCH($C1093,OFFSET(Data!$A$10,1,MATCH($A1093+IF(H$9&gt;$B1093,0,1),Data!$3:$3,0)-1,Num_Orgs,1),0),1)</f>
        <v>1.1397551404255146</v>
      </c>
      <c r="I1093" s="70">
        <f ca="1">INDEX(OFFSET(Data!$A$10,1,I$9+MATCH($A1093+IF(I$9&gt;$B1093,0,1),Data!$3:$3,0),Num_Orgs,1),MATCH($C1093,OFFSET(Data!$A$10,1,MATCH($A1093+IF(I$9&gt;$B1093,0,1),Data!$3:$3,0)-1,Num_Orgs,1),0),1)</f>
        <v>0</v>
      </c>
      <c r="J1093" s="26">
        <f ca="1">IFERROR((E1093*SUM(Data!$C$8:$D$8))+(F1093*Data!$E$8)+(G1093*SUM(Data!$F$8:$G$8))+(H1093*Data!$H$8)+(I1093*Data!$I$8)+Data!$J$8,0)</f>
        <v>1.058934258625295</v>
      </c>
      <c r="K1093" s="119"/>
      <c r="L1093" s="69"/>
      <c r="AI1093" s="69"/>
    </row>
    <row r="1094" spans="1:35" ht="13.8" x14ac:dyDescent="0.25">
      <c r="A1094" s="118">
        <v>1</v>
      </c>
      <c r="B1094" s="69">
        <f t="shared" si="748"/>
        <v>4</v>
      </c>
      <c r="C1094" s="118" t="str">
        <f t="shared" si="749"/>
        <v>RWY</v>
      </c>
      <c r="D1094" s="69"/>
      <c r="E1094" s="70">
        <f ca="1">INDEX(OFFSET(Data!$A$10,1,E$9+MATCH($A1094+IF(E$9&gt;$B1094,0,1),Data!$3:$3,0),Num_Orgs,1),MATCH($C1094,OFFSET(Data!$A$10,1,MATCH($A1094+IF(E$9&gt;$B1094,0,1),Data!$3:$3,0)-1,Num_Orgs,1),0),1)</f>
        <v>0.93644384219814714</v>
      </c>
      <c r="F1094" s="70">
        <f ca="1">INDEX(OFFSET(Data!$A$10,1,F$9+MATCH($A1094+IF(F$9&gt;$B1094,0,1),Data!$3:$3,0),Num_Orgs,1),MATCH($C1094,OFFSET(Data!$A$10,1,MATCH($A1094+IF(F$9&gt;$B1094,0,1),Data!$3:$3,0)-1,Num_Orgs,1),0),1)</f>
        <v>0.99627950075333704</v>
      </c>
      <c r="G1094" s="70">
        <f ca="1">INDEX(OFFSET(Data!$A$10,1,G$9+MATCH($A1094+IF(G$9&gt;$B1094,0,1),Data!$3:$3,0),Num_Orgs,1),MATCH($C1094,OFFSET(Data!$A$10,1,MATCH($A1094+IF(G$9&gt;$B1094,0,1),Data!$3:$3,0)-1,Num_Orgs,1),0),1)</f>
        <v>0.90757049224327402</v>
      </c>
      <c r="H1094" s="70">
        <f ca="1">INDEX(OFFSET(Data!$A$10,1,H$9+MATCH($A1094+IF(H$9&gt;$B1094,0,1),Data!$3:$3,0),Num_Orgs,1),MATCH($C1094,OFFSET(Data!$A$10,1,MATCH($A1094+IF(H$9&gt;$B1094,0,1),Data!$3:$3,0)-1,Num_Orgs,1),0),1)</f>
        <v>1.6348848077674782</v>
      </c>
      <c r="I1094" s="70">
        <f ca="1">INDEX(OFFSET(Data!$A$10,1,I$9+MATCH($A1094+IF(I$9&gt;$B1094,0,1),Data!$3:$3,0),Num_Orgs,1),MATCH($C1094,OFFSET(Data!$A$10,1,MATCH($A1094+IF(I$9&gt;$B1094,0,1),Data!$3:$3,0)-1,Num_Orgs,1),0),1)</f>
        <v>0</v>
      </c>
      <c r="J1094" s="26">
        <f ca="1">IFERROR((E1094*SUM(Data!$C$8:$D$8))+(F1094*Data!$E$8)+(G1094*SUM(Data!$F$8:$G$8))+(H1094*Data!$H$8)+(I1094*Data!$I$8)+Data!$J$8,0)</f>
        <v>0.9649645967920506</v>
      </c>
      <c r="K1094" s="119"/>
      <c r="L1094" s="69"/>
      <c r="AI1094" s="69"/>
    </row>
    <row r="1095" spans="1:35" ht="13.8" x14ac:dyDescent="0.25">
      <c r="A1095" s="118">
        <v>1</v>
      </c>
      <c r="B1095" s="69">
        <f t="shared" si="748"/>
        <v>4</v>
      </c>
      <c r="C1095" s="118" t="str">
        <f t="shared" si="749"/>
        <v>RX1</v>
      </c>
      <c r="D1095" s="69"/>
      <c r="E1095" s="70">
        <f ca="1">INDEX(OFFSET(Data!$A$10,1,E$9+MATCH($A1095+IF(E$9&gt;$B1095,0,1),Data!$3:$3,0),Num_Orgs,1),MATCH($C1095,OFFSET(Data!$A$10,1,MATCH($A1095+IF(E$9&gt;$B1095,0,1),Data!$3:$3,0)-1,Num_Orgs,1),0),1)</f>
        <v>0.94731724830812813</v>
      </c>
      <c r="F1095" s="70">
        <f ca="1">INDEX(OFFSET(Data!$A$10,1,F$9+MATCH($A1095+IF(F$9&gt;$B1095,0,1),Data!$3:$3,0),Num_Orgs,1),MATCH($C1095,OFFSET(Data!$A$10,1,MATCH($A1095+IF(F$9&gt;$B1095,0,1),Data!$3:$3,0)-1,Num_Orgs,1),0),1)</f>
        <v>0.99627950075333704</v>
      </c>
      <c r="G1095" s="70">
        <f ca="1">INDEX(OFFSET(Data!$A$10,1,G$9+MATCH($A1095+IF(G$9&gt;$B1095,0,1),Data!$3:$3,0),Num_Orgs,1),MATCH($C1095,OFFSET(Data!$A$10,1,MATCH($A1095+IF(G$9&gt;$B1095,0,1),Data!$3:$3,0)-1,Num_Orgs,1),0),1)</f>
        <v>0.89485163929200917</v>
      </c>
      <c r="H1095" s="70">
        <f ca="1">INDEX(OFFSET(Data!$A$10,1,H$9+MATCH($A1095+IF(H$9&gt;$B1095,0,1),Data!$3:$3,0),Num_Orgs,1),MATCH($C1095,OFFSET(Data!$A$10,1,MATCH($A1095+IF(H$9&gt;$B1095,0,1),Data!$3:$3,0)-1,Num_Orgs,1),0),1)</f>
        <v>1.0747050655283961</v>
      </c>
      <c r="I1095" s="70">
        <f ca="1">INDEX(OFFSET(Data!$A$10,1,I$9+MATCH($A1095+IF(I$9&gt;$B1095,0,1),Data!$3:$3,0),Num_Orgs,1),MATCH($C1095,OFFSET(Data!$A$10,1,MATCH($A1095+IF(I$9&gt;$B1095,0,1),Data!$3:$3,0)-1,Num_Orgs,1),0),1)</f>
        <v>0</v>
      </c>
      <c r="J1095" s="26">
        <f ca="1">IFERROR((E1095*SUM(Data!$C$8:$D$8))+(F1095*Data!$E$8)+(G1095*SUM(Data!$F$8:$G$8))+(H1095*Data!$H$8)+(I1095*Data!$I$8)+Data!$J$8,0)</f>
        <v>0.96808619963497167</v>
      </c>
      <c r="K1095" s="119"/>
      <c r="L1095" s="69"/>
      <c r="AI1095" s="69"/>
    </row>
    <row r="1096" spans="1:35" ht="13.8" x14ac:dyDescent="0.25">
      <c r="A1096" s="118">
        <v>1</v>
      </c>
      <c r="B1096" s="69">
        <f t="shared" si="748"/>
        <v>4</v>
      </c>
      <c r="C1096" s="118" t="str">
        <f t="shared" si="749"/>
        <v>RX2</v>
      </c>
      <c r="D1096" s="69"/>
      <c r="E1096" s="70">
        <f ca="1">INDEX(OFFSET(Data!$A$10,1,E$9+MATCH($A1096+IF(E$9&gt;$B1096,0,1),Data!$3:$3,0),Num_Orgs,1),MATCH($C1096,OFFSET(Data!$A$10,1,MATCH($A1096+IF(E$9&gt;$B1096,0,1),Data!$3:$3,0)-1,Num_Orgs,1),0),1)</f>
        <v>0.99428544587022905</v>
      </c>
      <c r="F1096" s="70">
        <f ca="1">INDEX(OFFSET(Data!$A$10,1,F$9+MATCH($A1096+IF(F$9&gt;$B1096,0,1),Data!$3:$3,0),Num_Orgs,1),MATCH($C1096,OFFSET(Data!$A$10,1,MATCH($A1096+IF(F$9&gt;$B1096,0,1),Data!$3:$3,0)-1,Num_Orgs,1),0),1)</f>
        <v>0.99627950075333704</v>
      </c>
      <c r="G1096" s="70">
        <f ca="1">INDEX(OFFSET(Data!$A$10,1,G$9+MATCH($A1096+IF(G$9&gt;$B1096,0,1),Data!$3:$3,0),Num_Orgs,1),MATCH($C1096,OFFSET(Data!$A$10,1,MATCH($A1096+IF(G$9&gt;$B1096,0,1),Data!$3:$3,0)-1,Num_Orgs,1),0),1)</f>
        <v>1.1219037993771925</v>
      </c>
      <c r="H1096" s="70">
        <f ca="1">INDEX(OFFSET(Data!$A$10,1,H$9+MATCH($A1096+IF(H$9&gt;$B1096,0,1),Data!$3:$3,0),Num_Orgs,1),MATCH($C1096,OFFSET(Data!$A$10,1,MATCH($A1096+IF(H$9&gt;$B1096,0,1),Data!$3:$3,0)-1,Num_Orgs,1),0),1)</f>
        <v>1.4016416970915924</v>
      </c>
      <c r="I1096" s="70">
        <f ca="1">INDEX(OFFSET(Data!$A$10,1,I$9+MATCH($A1096+IF(I$9&gt;$B1096,0,1),Data!$3:$3,0),Num_Orgs,1),MATCH($C1096,OFFSET(Data!$A$10,1,MATCH($A1096+IF(I$9&gt;$B1096,0,1),Data!$3:$3,0)-1,Num_Orgs,1),0),1)</f>
        <v>0</v>
      </c>
      <c r="J1096" s="26">
        <f ca="1">IFERROR((E1096*SUM(Data!$C$8:$D$8))+(F1096*Data!$E$8)+(G1096*SUM(Data!$F$8:$G$8))+(H1096*Data!$H$8)+(I1096*Data!$I$8)+Data!$J$8,0)</f>
        <v>1.0013916906105924</v>
      </c>
      <c r="K1096" s="119"/>
      <c r="L1096" s="69"/>
      <c r="AI1096" s="69"/>
    </row>
    <row r="1097" spans="1:35" ht="13.8" x14ac:dyDescent="0.25">
      <c r="A1097" s="118">
        <v>1</v>
      </c>
      <c r="B1097" s="69">
        <f t="shared" si="748"/>
        <v>4</v>
      </c>
      <c r="C1097" s="118" t="str">
        <f t="shared" si="749"/>
        <v>RX3</v>
      </c>
      <c r="D1097" s="69"/>
      <c r="E1097" s="70">
        <f ca="1">INDEX(OFFSET(Data!$A$10,1,E$9+MATCH($A1097+IF(E$9&gt;$B1097,0,1),Data!$3:$3,0),Num_Orgs,1),MATCH($C1097,OFFSET(Data!$A$10,1,MATCH($A1097+IF(E$9&gt;$B1097,0,1),Data!$3:$3,0)-1,Num_Orgs,1),0),1)</f>
        <v>0.92954039913067121</v>
      </c>
      <c r="F1097" s="70">
        <f ca="1">INDEX(OFFSET(Data!$A$10,1,F$9+MATCH($A1097+IF(F$9&gt;$B1097,0,1),Data!$3:$3,0),Num_Orgs,1),MATCH($C1097,OFFSET(Data!$A$10,1,MATCH($A1097+IF(F$9&gt;$B1097,0,1),Data!$3:$3,0)-1,Num_Orgs,1),0),1)</f>
        <v>0.99627950075333704</v>
      </c>
      <c r="G1097" s="70">
        <f ca="1">INDEX(OFFSET(Data!$A$10,1,G$9+MATCH($A1097+IF(G$9&gt;$B1097,0,1),Data!$3:$3,0),Num_Orgs,1),MATCH($C1097,OFFSET(Data!$A$10,1,MATCH($A1097+IF(G$9&gt;$B1097,0,1),Data!$3:$3,0)-1,Num_Orgs,1),0),1)</f>
        <v>0.9217757718536348</v>
      </c>
      <c r="H1097" s="70">
        <f ca="1">INDEX(OFFSET(Data!$A$10,1,H$9+MATCH($A1097+IF(H$9&gt;$B1097,0,1),Data!$3:$3,0),Num_Orgs,1),MATCH($C1097,OFFSET(Data!$A$10,1,MATCH($A1097+IF(H$9&gt;$B1097,0,1),Data!$3:$3,0)-1,Num_Orgs,1),0),1)</f>
        <v>0.59648932552651934</v>
      </c>
      <c r="I1097" s="70">
        <f ca="1">INDEX(OFFSET(Data!$A$10,1,I$9+MATCH($A1097+IF(I$9&gt;$B1097,0,1),Data!$3:$3,0),Num_Orgs,1),MATCH($C1097,OFFSET(Data!$A$10,1,MATCH($A1097+IF(I$9&gt;$B1097,0,1),Data!$3:$3,0)-1,Num_Orgs,1),0),1)</f>
        <v>0</v>
      </c>
      <c r="J1097" s="26">
        <f ca="1">IFERROR((E1097*SUM(Data!$C$8:$D$8))+(F1097*Data!$E$8)+(G1097*SUM(Data!$F$8:$G$8))+(H1097*Data!$H$8)+(I1097*Data!$I$8)+Data!$J$8,0)</f>
        <v>0.95689786420769973</v>
      </c>
      <c r="K1097" s="119"/>
      <c r="L1097" s="69"/>
      <c r="AI1097" s="69"/>
    </row>
    <row r="1098" spans="1:35" ht="13.8" x14ac:dyDescent="0.25">
      <c r="A1098" s="118">
        <v>1</v>
      </c>
      <c r="B1098" s="69">
        <f t="shared" si="748"/>
        <v>4</v>
      </c>
      <c r="C1098" s="118" t="str">
        <f t="shared" si="749"/>
        <v>RX4</v>
      </c>
      <c r="D1098" s="69"/>
      <c r="E1098" s="70">
        <f ca="1">INDEX(OFFSET(Data!$A$10,1,E$9+MATCH($A1098+IF(E$9&gt;$B1098,0,1),Data!$3:$3,0),Num_Orgs,1),MATCH($C1098,OFFSET(Data!$A$10,1,MATCH($A1098+IF(E$9&gt;$B1098,0,1),Data!$3:$3,0)-1,Num_Orgs,1),0),1)</f>
        <v>0.94337248538431051</v>
      </c>
      <c r="F1098" s="70">
        <f ca="1">INDEX(OFFSET(Data!$A$10,1,F$9+MATCH($A1098+IF(F$9&gt;$B1098,0,1),Data!$3:$3,0),Num_Orgs,1),MATCH($C1098,OFFSET(Data!$A$10,1,MATCH($A1098+IF(F$9&gt;$B1098,0,1),Data!$3:$3,0)-1,Num_Orgs,1),0),1)</f>
        <v>0.99627950075333704</v>
      </c>
      <c r="G1098" s="70">
        <f ca="1">INDEX(OFFSET(Data!$A$10,1,G$9+MATCH($A1098+IF(G$9&gt;$B1098,0,1),Data!$3:$3,0),Num_Orgs,1),MATCH($C1098,OFFSET(Data!$A$10,1,MATCH($A1098+IF(G$9&gt;$B1098,0,1),Data!$3:$3,0)-1,Num_Orgs,1),0),1)</f>
        <v>0.89631853719286925</v>
      </c>
      <c r="H1098" s="70">
        <f ca="1">INDEX(OFFSET(Data!$A$10,1,H$9+MATCH($A1098+IF(H$9&gt;$B1098,0,1),Data!$3:$3,0),Num_Orgs,1),MATCH($C1098,OFFSET(Data!$A$10,1,MATCH($A1098+IF(H$9&gt;$B1098,0,1),Data!$3:$3,0)-1,Num_Orgs,1),0),1)</f>
        <v>0.20168629399074608</v>
      </c>
      <c r="I1098" s="70">
        <f ca="1">INDEX(OFFSET(Data!$A$10,1,I$9+MATCH($A1098+IF(I$9&gt;$B1098,0,1),Data!$3:$3,0),Num_Orgs,1),MATCH($C1098,OFFSET(Data!$A$10,1,MATCH($A1098+IF(I$9&gt;$B1098,0,1),Data!$3:$3,0)-1,Num_Orgs,1),0),1)</f>
        <v>0</v>
      </c>
      <c r="J1098" s="26">
        <f ca="1">IFERROR((E1098*SUM(Data!$C$8:$D$8))+(F1098*Data!$E$8)+(G1098*SUM(Data!$F$8:$G$8))+(H1098*Data!$H$8)+(I1098*Data!$I$8)+Data!$J$8,0)</f>
        <v>0.96204614248698395</v>
      </c>
      <c r="K1098" s="119"/>
      <c r="L1098" s="69"/>
      <c r="AI1098" s="69"/>
    </row>
    <row r="1099" spans="1:35" ht="13.8" x14ac:dyDescent="0.25">
      <c r="A1099" s="118">
        <v>1</v>
      </c>
      <c r="B1099" s="69">
        <f t="shared" si="748"/>
        <v>4</v>
      </c>
      <c r="C1099" s="118" t="str">
        <f t="shared" si="749"/>
        <v>RX6</v>
      </c>
      <c r="D1099" s="69"/>
      <c r="E1099" s="70">
        <f ca="1">INDEX(OFFSET(Data!$A$10,1,E$9+MATCH($A1099+IF(E$9&gt;$B1099,0,1),Data!$3:$3,0),Num_Orgs,1),MATCH($C1099,OFFSET(Data!$A$10,1,MATCH($A1099+IF(E$9&gt;$B1099,0,1),Data!$3:$3,0)-1,Num_Orgs,1),0),1)</f>
        <v>0.94431126771191909</v>
      </c>
      <c r="F1099" s="70">
        <f ca="1">INDEX(OFFSET(Data!$A$10,1,F$9+MATCH($A1099+IF(F$9&gt;$B1099,0,1),Data!$3:$3,0),Num_Orgs,1),MATCH($C1099,OFFSET(Data!$A$10,1,MATCH($A1099+IF(F$9&gt;$B1099,0,1),Data!$3:$3,0)-1,Num_Orgs,1),0),1)</f>
        <v>0.99627950075333704</v>
      </c>
      <c r="G1099" s="70">
        <f ca="1">INDEX(OFFSET(Data!$A$10,1,G$9+MATCH($A1099+IF(G$9&gt;$B1099,0,1),Data!$3:$3,0),Num_Orgs,1),MATCH($C1099,OFFSET(Data!$A$10,1,MATCH($A1099+IF(G$9&gt;$B1099,0,1),Data!$3:$3,0)-1,Num_Orgs,1),0),1)</f>
        <v>0.93396551724137933</v>
      </c>
      <c r="H1099" s="70">
        <f ca="1">INDEX(OFFSET(Data!$A$10,1,H$9+MATCH($A1099+IF(H$9&gt;$B1099,0,1),Data!$3:$3,0),Num_Orgs,1),MATCH($C1099,OFFSET(Data!$A$10,1,MATCH($A1099+IF(H$9&gt;$B1099,0,1),Data!$3:$3,0)-1,Num_Orgs,1),0),1)</f>
        <v>0.25860624123239656</v>
      </c>
      <c r="I1099" s="70">
        <f ca="1">INDEX(OFFSET(Data!$A$10,1,I$9+MATCH($A1099+IF(I$9&gt;$B1099,0,1),Data!$3:$3,0),Num_Orgs,1),MATCH($C1099,OFFSET(Data!$A$10,1,MATCH($A1099+IF(I$9&gt;$B1099,0,1),Data!$3:$3,0)-1,Num_Orgs,1),0),1)</f>
        <v>0</v>
      </c>
      <c r="J1099" s="26">
        <f ca="1">IFERROR((E1099*SUM(Data!$C$8:$D$8))+(F1099*Data!$E$8)+(G1099*SUM(Data!$F$8:$G$8))+(H1099*Data!$H$8)+(I1099*Data!$I$8)+Data!$J$8,0)</f>
        <v>0.96381954059852681</v>
      </c>
      <c r="K1099" s="119"/>
      <c r="L1099" s="69"/>
      <c r="AI1099" s="69"/>
    </row>
    <row r="1100" spans="1:35" ht="13.8" x14ac:dyDescent="0.25">
      <c r="A1100" s="118">
        <v>1</v>
      </c>
      <c r="B1100" s="69">
        <f t="shared" si="748"/>
        <v>4</v>
      </c>
      <c r="C1100" s="118" t="str">
        <f t="shared" si="749"/>
        <v>RX7</v>
      </c>
      <c r="D1100" s="69"/>
      <c r="E1100" s="70">
        <f ca="1">INDEX(OFFSET(Data!$A$10,1,E$9+MATCH($A1100+IF(E$9&gt;$B1100,0,1),Data!$3:$3,0),Num_Orgs,1),MATCH($C1100,OFFSET(Data!$A$10,1,MATCH($A1100+IF(E$9&gt;$B1100,0,1),Data!$3:$3,0)-1,Num_Orgs,1),0),1)</f>
        <v>0.94275018727801596</v>
      </c>
      <c r="F1100" s="70">
        <f ca="1">INDEX(OFFSET(Data!$A$10,1,F$9+MATCH($A1100+IF(F$9&gt;$B1100,0,1),Data!$3:$3,0),Num_Orgs,1),MATCH($C1100,OFFSET(Data!$A$10,1,MATCH($A1100+IF(F$9&gt;$B1100,0,1),Data!$3:$3,0)-1,Num_Orgs,1),0),1)</f>
        <v>0.99627950075333704</v>
      </c>
      <c r="G1100" s="70">
        <f ca="1">INDEX(OFFSET(Data!$A$10,1,G$9+MATCH($A1100+IF(G$9&gt;$B1100,0,1),Data!$3:$3,0),Num_Orgs,1),MATCH($C1100,OFFSET(Data!$A$10,1,MATCH($A1100+IF(G$9&gt;$B1100,0,1),Data!$3:$3,0)-1,Num_Orgs,1),0),1)</f>
        <v>0.98735849056603853</v>
      </c>
      <c r="H1100" s="70">
        <f ca="1">INDEX(OFFSET(Data!$A$10,1,H$9+MATCH($A1100+IF(H$9&gt;$B1100,0,1),Data!$3:$3,0),Num_Orgs,1),MATCH($C1100,OFFSET(Data!$A$10,1,MATCH($A1100+IF(H$9&gt;$B1100,0,1),Data!$3:$3,0)-1,Num_Orgs,1),0),1)</f>
        <v>0.6342630433294667</v>
      </c>
      <c r="I1100" s="70">
        <f ca="1">INDEX(OFFSET(Data!$A$10,1,I$9+MATCH($A1100+IF(I$9&gt;$B1100,0,1),Data!$3:$3,0),Num_Orgs,1),MATCH($C1100,OFFSET(Data!$A$10,1,MATCH($A1100+IF(I$9&gt;$B1100,0,1),Data!$3:$3,0)-1,Num_Orgs,1),0),1)</f>
        <v>0</v>
      </c>
      <c r="J1100" s="26">
        <f ca="1">IFERROR((E1100*SUM(Data!$C$8:$D$8))+(F1100*Data!$E$8)+(G1100*SUM(Data!$F$8:$G$8))+(H1100*Data!$H$8)+(I1100*Data!$I$8)+Data!$J$8,0)</f>
        <v>0.96606812947650766</v>
      </c>
      <c r="K1100" s="119"/>
      <c r="L1100" s="69"/>
      <c r="AI1100" s="69"/>
    </row>
    <row r="1101" spans="1:35" ht="13.8" x14ac:dyDescent="0.25">
      <c r="A1101" s="118">
        <v>1</v>
      </c>
      <c r="B1101" s="69">
        <f t="shared" si="748"/>
        <v>4</v>
      </c>
      <c r="C1101" s="118" t="str">
        <f t="shared" si="749"/>
        <v>RX8</v>
      </c>
      <c r="D1101" s="69"/>
      <c r="E1101" s="70">
        <f ca="1">INDEX(OFFSET(Data!$A$10,1,E$9+MATCH($A1101+IF(E$9&gt;$B1101,0,1),Data!$3:$3,0),Num_Orgs,1),MATCH($C1101,OFFSET(Data!$A$10,1,MATCH($A1101+IF(E$9&gt;$B1101,0,1),Data!$3:$3,0)-1,Num_Orgs,1),0),1)</f>
        <v>0.94449631960541403</v>
      </c>
      <c r="F1101" s="70">
        <f ca="1">INDEX(OFFSET(Data!$A$10,1,F$9+MATCH($A1101+IF(F$9&gt;$B1101,0,1),Data!$3:$3,0),Num_Orgs,1),MATCH($C1101,OFFSET(Data!$A$10,1,MATCH($A1101+IF(F$9&gt;$B1101,0,1),Data!$3:$3,0)-1,Num_Orgs,1),0),1)</f>
        <v>0.99627950075333704</v>
      </c>
      <c r="G1101" s="70">
        <f ca="1">INDEX(OFFSET(Data!$A$10,1,G$9+MATCH($A1101+IF(G$9&gt;$B1101,0,1),Data!$3:$3,0),Num_Orgs,1),MATCH($C1101,OFFSET(Data!$A$10,1,MATCH($A1101+IF(G$9&gt;$B1101,0,1),Data!$3:$3,0)-1,Num_Orgs,1),0),1)</f>
        <v>0.96191489361702165</v>
      </c>
      <c r="H1101" s="70">
        <f ca="1">INDEX(OFFSET(Data!$A$10,1,H$9+MATCH($A1101+IF(H$9&gt;$B1101,0,1),Data!$3:$3,0),Num_Orgs,1),MATCH($C1101,OFFSET(Data!$A$10,1,MATCH($A1101+IF(H$9&gt;$B1101,0,1),Data!$3:$3,0)-1,Num_Orgs,1),0),1)</f>
        <v>1.3134897760923616</v>
      </c>
      <c r="I1101" s="70">
        <f ca="1">INDEX(OFFSET(Data!$A$10,1,I$9+MATCH($A1101+IF(I$9&gt;$B1101,0,1),Data!$3:$3,0),Num_Orgs,1),MATCH($C1101,OFFSET(Data!$A$10,1,MATCH($A1101+IF(I$9&gt;$B1101,0,1),Data!$3:$3,0)-1,Num_Orgs,1),0),1)</f>
        <v>0</v>
      </c>
      <c r="J1101" s="26">
        <f ca="1">IFERROR((E1101*SUM(Data!$C$8:$D$8))+(F1101*Data!$E$8)+(G1101*SUM(Data!$F$8:$G$8))+(H1101*Data!$H$8)+(I1101*Data!$I$8)+Data!$J$8,0)</f>
        <v>0.96939360204214808</v>
      </c>
      <c r="K1101" s="119"/>
      <c r="L1101" s="69"/>
      <c r="AI1101" s="69"/>
    </row>
    <row r="1102" spans="1:35" ht="13.8" x14ac:dyDescent="0.25">
      <c r="A1102" s="118">
        <v>1</v>
      </c>
      <c r="B1102" s="69">
        <f t="shared" si="748"/>
        <v>4</v>
      </c>
      <c r="C1102" s="118" t="str">
        <f t="shared" si="749"/>
        <v>RX9</v>
      </c>
      <c r="D1102" s="69"/>
      <c r="E1102" s="70">
        <f ca="1">INDEX(OFFSET(Data!$A$10,1,E$9+MATCH($A1102+IF(E$9&gt;$B1102,0,1),Data!$3:$3,0),Num_Orgs,1),MATCH($C1102,OFFSET(Data!$A$10,1,MATCH($A1102+IF(E$9&gt;$B1102,0,1),Data!$3:$3,0)-1,Num_Orgs,1),0),1)</f>
        <v>0.94870935599218087</v>
      </c>
      <c r="F1102" s="70">
        <f ca="1">INDEX(OFFSET(Data!$A$10,1,F$9+MATCH($A1102+IF(F$9&gt;$B1102,0,1),Data!$3:$3,0),Num_Orgs,1),MATCH($C1102,OFFSET(Data!$A$10,1,MATCH($A1102+IF(F$9&gt;$B1102,0,1),Data!$3:$3,0)-1,Num_Orgs,1),0),1)</f>
        <v>0.99627950075333704</v>
      </c>
      <c r="G1102" s="70">
        <f ca="1">INDEX(OFFSET(Data!$A$10,1,G$9+MATCH($A1102+IF(G$9&gt;$B1102,0,1),Data!$3:$3,0),Num_Orgs,1),MATCH($C1102,OFFSET(Data!$A$10,1,MATCH($A1102+IF(G$9&gt;$B1102,0,1),Data!$3:$3,0)-1,Num_Orgs,1),0),1)</f>
        <v>0.94488372093023243</v>
      </c>
      <c r="H1102" s="70">
        <f ca="1">INDEX(OFFSET(Data!$A$10,1,H$9+MATCH($A1102+IF(H$9&gt;$B1102,0,1),Data!$3:$3,0),Num_Orgs,1),MATCH($C1102,OFFSET(Data!$A$10,1,MATCH($A1102+IF(H$9&gt;$B1102,0,1),Data!$3:$3,0)-1,Num_Orgs,1),0),1)</f>
        <v>0.82948909409304838</v>
      </c>
      <c r="I1102" s="70">
        <f ca="1">INDEX(OFFSET(Data!$A$10,1,I$9+MATCH($A1102+IF(I$9&gt;$B1102,0,1),Data!$3:$3,0),Num_Orgs,1),MATCH($C1102,OFFSET(Data!$A$10,1,MATCH($A1102+IF(I$9&gt;$B1102,0,1),Data!$3:$3,0)-1,Num_Orgs,1),0),1)</f>
        <v>0</v>
      </c>
      <c r="J1102" s="26">
        <f ca="1">IFERROR((E1102*SUM(Data!$C$8:$D$8))+(F1102*Data!$E$8)+(G1102*SUM(Data!$F$8:$G$8))+(H1102*Data!$H$8)+(I1102*Data!$I$8)+Data!$J$8,0)</f>
        <v>0.96908425202400195</v>
      </c>
      <c r="K1102" s="119"/>
      <c r="L1102" s="69"/>
      <c r="AI1102" s="69"/>
    </row>
    <row r="1103" spans="1:35" ht="13.8" x14ac:dyDescent="0.25">
      <c r="A1103" s="118">
        <v>1</v>
      </c>
      <c r="B1103" s="69">
        <f t="shared" si="748"/>
        <v>4</v>
      </c>
      <c r="C1103" s="118" t="str">
        <f t="shared" si="749"/>
        <v>RXA</v>
      </c>
      <c r="D1103" s="69"/>
      <c r="E1103" s="70">
        <f ca="1">INDEX(OFFSET(Data!$A$10,1,E$9+MATCH($A1103+IF(E$9&gt;$B1103,0,1),Data!$3:$3,0),Num_Orgs,1),MATCH($C1103,OFFSET(Data!$A$10,1,MATCH($A1103+IF(E$9&gt;$B1103,0,1),Data!$3:$3,0)-1,Num_Orgs,1),0),1)</f>
        <v>0.95147590546337402</v>
      </c>
      <c r="F1103" s="70">
        <f ca="1">INDEX(OFFSET(Data!$A$10,1,F$9+MATCH($A1103+IF(F$9&gt;$B1103,0,1),Data!$3:$3,0),Num_Orgs,1),MATCH($C1103,OFFSET(Data!$A$10,1,MATCH($A1103+IF(F$9&gt;$B1103,0,1),Data!$3:$3,0)-1,Num_Orgs,1),0),1)</f>
        <v>0.99627950075333704</v>
      </c>
      <c r="G1103" s="70">
        <f ca="1">INDEX(OFFSET(Data!$A$10,1,G$9+MATCH($A1103+IF(G$9&gt;$B1103,0,1),Data!$3:$3,0),Num_Orgs,1),MATCH($C1103,OFFSET(Data!$A$10,1,MATCH($A1103+IF(G$9&gt;$B1103,0,1),Data!$3:$3,0)-1,Num_Orgs,1),0),1)</f>
        <v>0.97464280670789849</v>
      </c>
      <c r="H1103" s="70">
        <f ca="1">INDEX(OFFSET(Data!$A$10,1,H$9+MATCH($A1103+IF(H$9&gt;$B1103,0,1),Data!$3:$3,0),Num_Orgs,1),MATCH($C1103,OFFSET(Data!$A$10,1,MATCH($A1103+IF(H$9&gt;$B1103,0,1),Data!$3:$3,0)-1,Num_Orgs,1),0),1)</f>
        <v>0.29083703319735932</v>
      </c>
      <c r="I1103" s="70">
        <f ca="1">INDEX(OFFSET(Data!$A$10,1,I$9+MATCH($A1103+IF(I$9&gt;$B1103,0,1),Data!$3:$3,0),Num_Orgs,1),MATCH($C1103,OFFSET(Data!$A$10,1,MATCH($A1103+IF(I$9&gt;$B1103,0,1),Data!$3:$3,0)-1,Num_Orgs,1),0),1)</f>
        <v>0</v>
      </c>
      <c r="J1103" s="26">
        <f ca="1">IFERROR((E1103*SUM(Data!$C$8:$D$8))+(F1103*Data!$E$8)+(G1103*SUM(Data!$F$8:$G$8))+(H1103*Data!$H$8)+(I1103*Data!$I$8)+Data!$J$8,0)</f>
        <v>0.96898190973592846</v>
      </c>
      <c r="K1103" s="119"/>
      <c r="L1103" s="69"/>
      <c r="AI1103" s="69"/>
    </row>
    <row r="1104" spans="1:35" ht="13.8" x14ac:dyDescent="0.25">
      <c r="A1104" s="118">
        <v>1</v>
      </c>
      <c r="B1104" s="69">
        <f t="shared" si="748"/>
        <v>4</v>
      </c>
      <c r="C1104" s="118" t="str">
        <f t="shared" si="749"/>
        <v>RXC</v>
      </c>
      <c r="D1104" s="69"/>
      <c r="E1104" s="70">
        <f ca="1">INDEX(OFFSET(Data!$A$10,1,E$9+MATCH($A1104+IF(E$9&gt;$B1104,0,1),Data!$3:$3,0),Num_Orgs,1),MATCH($C1104,OFFSET(Data!$A$10,1,MATCH($A1104+IF(E$9&gt;$B1104,0,1),Data!$3:$3,0)-1,Num_Orgs,1),0),1)</f>
        <v>0.96067405512830861</v>
      </c>
      <c r="F1104" s="70">
        <f ca="1">INDEX(OFFSET(Data!$A$10,1,F$9+MATCH($A1104+IF(F$9&gt;$B1104,0,1),Data!$3:$3,0),Num_Orgs,1),MATCH($C1104,OFFSET(Data!$A$10,1,MATCH($A1104+IF(F$9&gt;$B1104,0,1),Data!$3:$3,0)-1,Num_Orgs,1),0),1)</f>
        <v>0.99627950075333704</v>
      </c>
      <c r="G1104" s="70">
        <f ca="1">INDEX(OFFSET(Data!$A$10,1,G$9+MATCH($A1104+IF(G$9&gt;$B1104,0,1),Data!$3:$3,0),Num_Orgs,1),MATCH($C1104,OFFSET(Data!$A$10,1,MATCH($A1104+IF(G$9&gt;$B1104,0,1),Data!$3:$3,0)-1,Num_Orgs,1),0),1)</f>
        <v>1.1524752253341419</v>
      </c>
      <c r="H1104" s="70">
        <f ca="1">INDEX(OFFSET(Data!$A$10,1,H$9+MATCH($A1104+IF(H$9&gt;$B1104,0,1),Data!$3:$3,0),Num_Orgs,1),MATCH($C1104,OFFSET(Data!$A$10,1,MATCH($A1104+IF(H$9&gt;$B1104,0,1),Data!$3:$3,0)-1,Num_Orgs,1),0),1)</f>
        <v>1.0018056735645813</v>
      </c>
      <c r="I1104" s="70">
        <f ca="1">INDEX(OFFSET(Data!$A$10,1,I$9+MATCH($A1104+IF(I$9&gt;$B1104,0,1),Data!$3:$3,0),Num_Orgs,1),MATCH($C1104,OFFSET(Data!$A$10,1,MATCH($A1104+IF(I$9&gt;$B1104,0,1),Data!$3:$3,0)-1,Num_Orgs,1),0),1)</f>
        <v>0</v>
      </c>
      <c r="J1104" s="26">
        <f ca="1">IFERROR((E1104*SUM(Data!$C$8:$D$8))+(F1104*Data!$E$8)+(G1104*SUM(Data!$F$8:$G$8))+(H1104*Data!$H$8)+(I1104*Data!$I$8)+Data!$J$8,0)</f>
        <v>0.98195630093737063</v>
      </c>
      <c r="K1104" s="119"/>
      <c r="L1104" s="69"/>
      <c r="AI1104" s="69"/>
    </row>
    <row r="1105" spans="1:35" ht="13.8" x14ac:dyDescent="0.25">
      <c r="A1105" s="118">
        <v>1</v>
      </c>
      <c r="B1105" s="69">
        <f t="shared" si="748"/>
        <v>4</v>
      </c>
      <c r="C1105" s="118" t="str">
        <f t="shared" si="749"/>
        <v>RXE</v>
      </c>
      <c r="D1105" s="69"/>
      <c r="E1105" s="70">
        <f ca="1">INDEX(OFFSET(Data!$A$10,1,E$9+MATCH($A1105+IF(E$9&gt;$B1105,0,1),Data!$3:$3,0),Num_Orgs,1),MATCH($C1105,OFFSET(Data!$A$10,1,MATCH($A1105+IF(E$9&gt;$B1105,0,1),Data!$3:$3,0)-1,Num_Orgs,1),0),1)</f>
        <v>0.94107464656915907</v>
      </c>
      <c r="F1105" s="70">
        <f ca="1">INDEX(OFFSET(Data!$A$10,1,F$9+MATCH($A1105+IF(F$9&gt;$B1105,0,1),Data!$3:$3,0),Num_Orgs,1),MATCH($C1105,OFFSET(Data!$A$10,1,MATCH($A1105+IF(F$9&gt;$B1105,0,1),Data!$3:$3,0)-1,Num_Orgs,1),0),1)</f>
        <v>0.99627950075333704</v>
      </c>
      <c r="G1105" s="70">
        <f ca="1">INDEX(OFFSET(Data!$A$10,1,G$9+MATCH($A1105+IF(G$9&gt;$B1105,0,1),Data!$3:$3,0),Num_Orgs,1),MATCH($C1105,OFFSET(Data!$A$10,1,MATCH($A1105+IF(G$9&gt;$B1105,0,1),Data!$3:$3,0)-1,Num_Orgs,1),0),1)</f>
        <v>0.95828999725127528</v>
      </c>
      <c r="H1105" s="70">
        <f ca="1">INDEX(OFFSET(Data!$A$10,1,H$9+MATCH($A1105+IF(H$9&gt;$B1105,0,1),Data!$3:$3,0),Num_Orgs,1),MATCH($C1105,OFFSET(Data!$A$10,1,MATCH($A1105+IF(H$9&gt;$B1105,0,1),Data!$3:$3,0)-1,Num_Orgs,1),0),1)</f>
        <v>0.66783091692174623</v>
      </c>
      <c r="I1105" s="70">
        <f ca="1">INDEX(OFFSET(Data!$A$10,1,I$9+MATCH($A1105+IF(I$9&gt;$B1105,0,1),Data!$3:$3,0),Num_Orgs,1),MATCH($C1105,OFFSET(Data!$A$10,1,MATCH($A1105+IF(I$9&gt;$B1105,0,1),Data!$3:$3,0)-1,Num_Orgs,1),0),1)</f>
        <v>0</v>
      </c>
      <c r="J1105" s="26">
        <f ca="1">IFERROR((E1105*SUM(Data!$C$8:$D$8))+(F1105*Data!$E$8)+(G1105*SUM(Data!$F$8:$G$8))+(H1105*Data!$H$8)+(I1105*Data!$I$8)+Data!$J$8,0)</f>
        <v>0.96452420265422911</v>
      </c>
      <c r="K1105" s="119"/>
      <c r="L1105" s="69"/>
      <c r="AI1105" s="69"/>
    </row>
    <row r="1106" spans="1:35" ht="13.8" x14ac:dyDescent="0.25">
      <c r="A1106" s="118">
        <v>1</v>
      </c>
      <c r="B1106" s="69">
        <f t="shared" si="748"/>
        <v>4</v>
      </c>
      <c r="C1106" s="118" t="str">
        <f t="shared" si="749"/>
        <v>RXF</v>
      </c>
      <c r="D1106" s="69"/>
      <c r="E1106" s="70">
        <f ca="1">INDEX(OFFSET(Data!$A$10,1,E$9+MATCH($A1106+IF(E$9&gt;$B1106,0,1),Data!$3:$3,0),Num_Orgs,1),MATCH($C1106,OFFSET(Data!$A$10,1,MATCH($A1106+IF(E$9&gt;$B1106,0,1),Data!$3:$3,0)-1,Num_Orgs,1),0),1)</f>
        <v>0.94135518845935273</v>
      </c>
      <c r="F1106" s="70">
        <f ca="1">INDEX(OFFSET(Data!$A$10,1,F$9+MATCH($A1106+IF(F$9&gt;$B1106,0,1),Data!$3:$3,0),Num_Orgs,1),MATCH($C1106,OFFSET(Data!$A$10,1,MATCH($A1106+IF(F$9&gt;$B1106,0,1),Data!$3:$3,0)-1,Num_Orgs,1),0),1)</f>
        <v>0.99627950075333704</v>
      </c>
      <c r="G1106" s="70">
        <f ca="1">INDEX(OFFSET(Data!$A$10,1,G$9+MATCH($A1106+IF(G$9&gt;$B1106,0,1),Data!$3:$3,0),Num_Orgs,1),MATCH($C1106,OFFSET(Data!$A$10,1,MATCH($A1106+IF(G$9&gt;$B1106,0,1),Data!$3:$3,0)-1,Num_Orgs,1),0),1)</f>
        <v>0.91099189168278438</v>
      </c>
      <c r="H1106" s="70">
        <f ca="1">INDEX(OFFSET(Data!$A$10,1,H$9+MATCH($A1106+IF(H$9&gt;$B1106,0,1),Data!$3:$3,0),Num_Orgs,1),MATCH($C1106,OFFSET(Data!$A$10,1,MATCH($A1106+IF(H$9&gt;$B1106,0,1),Data!$3:$3,0)-1,Num_Orgs,1),0),1)</f>
        <v>1.05289577650668</v>
      </c>
      <c r="I1106" s="70">
        <f ca="1">INDEX(OFFSET(Data!$A$10,1,I$9+MATCH($A1106+IF(I$9&gt;$B1106,0,1),Data!$3:$3,0),Num_Orgs,1),MATCH($C1106,OFFSET(Data!$A$10,1,MATCH($A1106+IF(I$9&gt;$B1106,0,1),Data!$3:$3,0)-1,Num_Orgs,1),0),1)</f>
        <v>0</v>
      </c>
      <c r="J1106" s="26">
        <f ca="1">IFERROR((E1106*SUM(Data!$C$8:$D$8))+(F1106*Data!$E$8)+(G1106*SUM(Data!$F$8:$G$8))+(H1106*Data!$H$8)+(I1106*Data!$I$8)+Data!$J$8,0)</f>
        <v>0.96514430605309287</v>
      </c>
      <c r="K1106" s="119"/>
      <c r="L1106" s="69"/>
      <c r="AI1106" s="69"/>
    </row>
    <row r="1107" spans="1:35" ht="13.8" x14ac:dyDescent="0.25">
      <c r="A1107" s="118">
        <v>1</v>
      </c>
      <c r="B1107" s="69">
        <f t="shared" si="748"/>
        <v>4</v>
      </c>
      <c r="C1107" s="118" t="str">
        <f t="shared" si="749"/>
        <v>RXG</v>
      </c>
      <c r="D1107" s="69"/>
      <c r="E1107" s="70">
        <f ca="1">INDEX(OFFSET(Data!$A$10,1,E$9+MATCH($A1107+IF(E$9&gt;$B1107,0,1),Data!$3:$3,0),Num_Orgs,1),MATCH($C1107,OFFSET(Data!$A$10,1,MATCH($A1107+IF(E$9&gt;$B1107,0,1),Data!$3:$3,0)-1,Num_Orgs,1),0),1)</f>
        <v>0.9406566057790593</v>
      </c>
      <c r="F1107" s="70">
        <f ca="1">INDEX(OFFSET(Data!$A$10,1,F$9+MATCH($A1107+IF(F$9&gt;$B1107,0,1),Data!$3:$3,0),Num_Orgs,1),MATCH($C1107,OFFSET(Data!$A$10,1,MATCH($A1107+IF(F$9&gt;$B1107,0,1),Data!$3:$3,0)-1,Num_Orgs,1),0),1)</f>
        <v>0.99627950075333704</v>
      </c>
      <c r="G1107" s="70">
        <f ca="1">INDEX(OFFSET(Data!$A$10,1,G$9+MATCH($A1107+IF(G$9&gt;$B1107,0,1),Data!$3:$3,0),Num_Orgs,1),MATCH($C1107,OFFSET(Data!$A$10,1,MATCH($A1107+IF(G$9&gt;$B1107,0,1),Data!$3:$3,0)-1,Num_Orgs,1),0),1)</f>
        <v>0.89810537034022642</v>
      </c>
      <c r="H1107" s="70">
        <f ca="1">INDEX(OFFSET(Data!$A$10,1,H$9+MATCH($A1107+IF(H$9&gt;$B1107,0,1),Data!$3:$3,0),Num_Orgs,1),MATCH($C1107,OFFSET(Data!$A$10,1,MATCH($A1107+IF(H$9&gt;$B1107,0,1),Data!$3:$3,0)-1,Num_Orgs,1),0),1)</f>
        <v>0.45736341383417806</v>
      </c>
      <c r="I1107" s="70">
        <f ca="1">INDEX(OFFSET(Data!$A$10,1,I$9+MATCH($A1107+IF(I$9&gt;$B1107,0,1),Data!$3:$3,0),Num_Orgs,1),MATCH($C1107,OFFSET(Data!$A$10,1,MATCH($A1107+IF(I$9&gt;$B1107,0,1),Data!$3:$3,0)-1,Num_Orgs,1),0),1)</f>
        <v>0</v>
      </c>
      <c r="J1107" s="26">
        <f ca="1">IFERROR((E1107*SUM(Data!$C$8:$D$8))+(F1107*Data!$E$8)+(G1107*SUM(Data!$F$8:$G$8))+(H1107*Data!$H$8)+(I1107*Data!$I$8)+Data!$J$8,0)</f>
        <v>0.96174826260745094</v>
      </c>
      <c r="K1107" s="119"/>
      <c r="L1107" s="69"/>
      <c r="AI1107" s="69"/>
    </row>
    <row r="1108" spans="1:35" ht="13.8" x14ac:dyDescent="0.25">
      <c r="A1108" s="118">
        <v>1</v>
      </c>
      <c r="B1108" s="69">
        <f t="shared" si="748"/>
        <v>4</v>
      </c>
      <c r="C1108" s="118" t="str">
        <f t="shared" si="749"/>
        <v>RXH</v>
      </c>
      <c r="D1108" s="69"/>
      <c r="E1108" s="70">
        <f ca="1">INDEX(OFFSET(Data!$A$10,1,E$9+MATCH($A1108+IF(E$9&gt;$B1108,0,1),Data!$3:$3,0),Num_Orgs,1),MATCH($C1108,OFFSET(Data!$A$10,1,MATCH($A1108+IF(E$9&gt;$B1108,0,1),Data!$3:$3,0)-1,Num_Orgs,1),0),1)</f>
        <v>1.0320196570114695</v>
      </c>
      <c r="F1108" s="70">
        <f ca="1">INDEX(OFFSET(Data!$A$10,1,F$9+MATCH($A1108+IF(F$9&gt;$B1108,0,1),Data!$3:$3,0),Num_Orgs,1),MATCH($C1108,OFFSET(Data!$A$10,1,MATCH($A1108+IF(F$9&gt;$B1108,0,1),Data!$3:$3,0)-1,Num_Orgs,1),0),1)</f>
        <v>0.99627950075333704</v>
      </c>
      <c r="G1108" s="70">
        <f ca="1">INDEX(OFFSET(Data!$A$10,1,G$9+MATCH($A1108+IF(G$9&gt;$B1108,0,1),Data!$3:$3,0),Num_Orgs,1),MATCH($C1108,OFFSET(Data!$A$10,1,MATCH($A1108+IF(G$9&gt;$B1108,0,1),Data!$3:$3,0)-1,Num_Orgs,1),0),1)</f>
        <v>1.1277216878273093</v>
      </c>
      <c r="H1108" s="70">
        <f ca="1">INDEX(OFFSET(Data!$A$10,1,H$9+MATCH($A1108+IF(H$9&gt;$B1108,0,1),Data!$3:$3,0),Num_Orgs,1),MATCH($C1108,OFFSET(Data!$A$10,1,MATCH($A1108+IF(H$9&gt;$B1108,0,1),Data!$3:$3,0)-1,Num_Orgs,1),0),1)</f>
        <v>1.1230395218822253</v>
      </c>
      <c r="I1108" s="70">
        <f ca="1">INDEX(OFFSET(Data!$A$10,1,I$9+MATCH($A1108+IF(I$9&gt;$B1108,0,1),Data!$3:$3,0),Num_Orgs,1),MATCH($C1108,OFFSET(Data!$A$10,1,MATCH($A1108+IF(I$9&gt;$B1108,0,1),Data!$3:$3,0)-1,Num_Orgs,1),0),1)</f>
        <v>0</v>
      </c>
      <c r="J1108" s="26">
        <f ca="1">IFERROR((E1108*SUM(Data!$C$8:$D$8))+(F1108*Data!$E$8)+(G1108*SUM(Data!$F$8:$G$8))+(H1108*Data!$H$8)+(I1108*Data!$I$8)+Data!$J$8,0)</f>
        <v>1.0210196097793929</v>
      </c>
      <c r="K1108" s="119"/>
      <c r="L1108" s="69"/>
      <c r="AI1108" s="69"/>
    </row>
    <row r="1109" spans="1:35" ht="13.8" x14ac:dyDescent="0.25">
      <c r="A1109" s="118">
        <v>1</v>
      </c>
      <c r="B1109" s="69">
        <f t="shared" si="748"/>
        <v>4</v>
      </c>
      <c r="C1109" s="118" t="str">
        <f t="shared" si="749"/>
        <v>RXK</v>
      </c>
      <c r="D1109" s="69"/>
      <c r="E1109" s="70">
        <f ca="1">INDEX(OFFSET(Data!$A$10,1,E$9+MATCH($A1109+IF(E$9&gt;$B1109,0,1),Data!$3:$3,0),Num_Orgs,1),MATCH($C1109,OFFSET(Data!$A$10,1,MATCH($A1109+IF(E$9&gt;$B1109,0,1),Data!$3:$3,0)-1,Num_Orgs,1),0),1)</f>
        <v>0.95335100974734543</v>
      </c>
      <c r="F1109" s="70">
        <f ca="1">INDEX(OFFSET(Data!$A$10,1,F$9+MATCH($A1109+IF(F$9&gt;$B1109,0,1),Data!$3:$3,0),Num_Orgs,1),MATCH($C1109,OFFSET(Data!$A$10,1,MATCH($A1109+IF(F$9&gt;$B1109,0,1),Data!$3:$3,0)-1,Num_Orgs,1),0),1)</f>
        <v>0.99627950075333704</v>
      </c>
      <c r="G1109" s="70">
        <f ca="1">INDEX(OFFSET(Data!$A$10,1,G$9+MATCH($A1109+IF(G$9&gt;$B1109,0,1),Data!$3:$3,0),Num_Orgs,1),MATCH($C1109,OFFSET(Data!$A$10,1,MATCH($A1109+IF(G$9&gt;$B1109,0,1),Data!$3:$3,0)-1,Num_Orgs,1),0),1)</f>
        <v>0.95279331065970563</v>
      </c>
      <c r="H1109" s="70">
        <f ca="1">INDEX(OFFSET(Data!$A$10,1,H$9+MATCH($A1109+IF(H$9&gt;$B1109,0,1),Data!$3:$3,0),Num_Orgs,1),MATCH($C1109,OFFSET(Data!$A$10,1,MATCH($A1109+IF(H$9&gt;$B1109,0,1),Data!$3:$3,0)-1,Num_Orgs,1),0),1)</f>
        <v>0.63993128484230377</v>
      </c>
      <c r="I1109" s="70">
        <f ca="1">INDEX(OFFSET(Data!$A$10,1,I$9+MATCH($A1109+IF(I$9&gt;$B1109,0,1),Data!$3:$3,0),Num_Orgs,1),MATCH($C1109,OFFSET(Data!$A$10,1,MATCH($A1109+IF(I$9&gt;$B1109,0,1),Data!$3:$3,0)-1,Num_Orgs,1),0),1)</f>
        <v>0</v>
      </c>
      <c r="J1109" s="26">
        <f ca="1">IFERROR((E1109*SUM(Data!$C$8:$D$8))+(F1109*Data!$E$8)+(G1109*SUM(Data!$F$8:$G$8))+(H1109*Data!$H$8)+(I1109*Data!$I$8)+Data!$J$8,0)</f>
        <v>0.97099428380060138</v>
      </c>
      <c r="K1109" s="119"/>
      <c r="L1109" s="69"/>
      <c r="AI1109" s="69"/>
    </row>
    <row r="1110" spans="1:35" ht="13.8" x14ac:dyDescent="0.25">
      <c r="A1110" s="118">
        <v>1</v>
      </c>
      <c r="B1110" s="69">
        <f t="shared" si="748"/>
        <v>4</v>
      </c>
      <c r="C1110" s="118" t="str">
        <f t="shared" si="749"/>
        <v>RXL</v>
      </c>
      <c r="D1110" s="69"/>
      <c r="E1110" s="70">
        <f ca="1">INDEX(OFFSET(Data!$A$10,1,E$9+MATCH($A1110+IF(E$9&gt;$B1110,0,1),Data!$3:$3,0),Num_Orgs,1),MATCH($C1110,OFFSET(Data!$A$10,1,MATCH($A1110+IF(E$9&gt;$B1110,0,1),Data!$3:$3,0)-1,Num_Orgs,1),0),1)</f>
        <v>0.91733863452633735</v>
      </c>
      <c r="F1110" s="70">
        <f ca="1">INDEX(OFFSET(Data!$A$10,1,F$9+MATCH($A1110+IF(F$9&gt;$B1110,0,1),Data!$3:$3,0),Num_Orgs,1),MATCH($C1110,OFFSET(Data!$A$10,1,MATCH($A1110+IF(F$9&gt;$B1110,0,1),Data!$3:$3,0)-1,Num_Orgs,1),0),1)</f>
        <v>0.99627950075333704</v>
      </c>
      <c r="G1110" s="70">
        <f ca="1">INDEX(OFFSET(Data!$A$10,1,G$9+MATCH($A1110+IF(G$9&gt;$B1110,0,1),Data!$3:$3,0),Num_Orgs,1),MATCH($C1110,OFFSET(Data!$A$10,1,MATCH($A1110+IF(G$9&gt;$B1110,0,1),Data!$3:$3,0)-1,Num_Orgs,1),0),1)</f>
        <v>0.95800968362477623</v>
      </c>
      <c r="H1110" s="70">
        <f ca="1">INDEX(OFFSET(Data!$A$10,1,H$9+MATCH($A1110+IF(H$9&gt;$B1110,0,1),Data!$3:$3,0),Num_Orgs,1),MATCH($C1110,OFFSET(Data!$A$10,1,MATCH($A1110+IF(H$9&gt;$B1110,0,1),Data!$3:$3,0)-1,Num_Orgs,1),0),1)</f>
        <v>0.32806384736592281</v>
      </c>
      <c r="I1110" s="70">
        <f ca="1">INDEX(OFFSET(Data!$A$10,1,I$9+MATCH($A1110+IF(I$9&gt;$B1110,0,1),Data!$3:$3,0),Num_Orgs,1),MATCH($C1110,OFFSET(Data!$A$10,1,MATCH($A1110+IF(I$9&gt;$B1110,0,1),Data!$3:$3,0)-1,Num_Orgs,1),0),1)</f>
        <v>0</v>
      </c>
      <c r="J1110" s="26">
        <f ca="1">IFERROR((E1110*SUM(Data!$C$8:$D$8))+(F1110*Data!$E$8)+(G1110*SUM(Data!$F$8:$G$8))+(H1110*Data!$H$8)+(I1110*Data!$I$8)+Data!$J$8,0)</f>
        <v>0.94995932569692076</v>
      </c>
      <c r="K1110" s="119"/>
      <c r="L1110" s="69"/>
      <c r="AI1110" s="69"/>
    </row>
    <row r="1111" spans="1:35" ht="13.8" x14ac:dyDescent="0.25">
      <c r="A1111" s="118">
        <v>1</v>
      </c>
      <c r="B1111" s="69">
        <f t="shared" si="748"/>
        <v>4</v>
      </c>
      <c r="C1111" s="118" t="str">
        <f t="shared" si="749"/>
        <v>RXM</v>
      </c>
      <c r="D1111" s="69"/>
      <c r="E1111" s="70">
        <f ca="1">INDEX(OFFSET(Data!$A$10,1,E$9+MATCH($A1111+IF(E$9&gt;$B1111,0,1),Data!$3:$3,0),Num_Orgs,1),MATCH($C1111,OFFSET(Data!$A$10,1,MATCH($A1111+IF(E$9&gt;$B1111,0,1),Data!$3:$3,0)-1,Num_Orgs,1),0),1)</f>
        <v>0.95798407304262423</v>
      </c>
      <c r="F1111" s="70">
        <f ca="1">INDEX(OFFSET(Data!$A$10,1,F$9+MATCH($A1111+IF(F$9&gt;$B1111,0,1),Data!$3:$3,0),Num_Orgs,1),MATCH($C1111,OFFSET(Data!$A$10,1,MATCH($A1111+IF(F$9&gt;$B1111,0,1),Data!$3:$3,0)-1,Num_Orgs,1),0),1)</f>
        <v>0.99627950075333704</v>
      </c>
      <c r="G1111" s="70">
        <f ca="1">INDEX(OFFSET(Data!$A$10,1,G$9+MATCH($A1111+IF(G$9&gt;$B1111,0,1),Data!$3:$3,0),Num_Orgs,1),MATCH($C1111,OFFSET(Data!$A$10,1,MATCH($A1111+IF(G$9&gt;$B1111,0,1),Data!$3:$3,0)-1,Num_Orgs,1),0),1)</f>
        <v>0.87077837401934466</v>
      </c>
      <c r="H1111" s="70">
        <f ca="1">INDEX(OFFSET(Data!$A$10,1,H$9+MATCH($A1111+IF(H$9&gt;$B1111,0,1),Data!$3:$3,0),Num_Orgs,1),MATCH($C1111,OFFSET(Data!$A$10,1,MATCH($A1111+IF(H$9&gt;$B1111,0,1),Data!$3:$3,0)-1,Num_Orgs,1),0),1)</f>
        <v>0.15599416273185476</v>
      </c>
      <c r="I1111" s="70">
        <f ca="1">INDEX(OFFSET(Data!$A$10,1,I$9+MATCH($A1111+IF(I$9&gt;$B1111,0,1),Data!$3:$3,0),Num_Orgs,1),MATCH($C1111,OFFSET(Data!$A$10,1,MATCH($A1111+IF(I$9&gt;$B1111,0,1),Data!$3:$3,0)-1,Num_Orgs,1),0),1)</f>
        <v>0</v>
      </c>
      <c r="J1111" s="26">
        <f ca="1">IFERROR((E1111*SUM(Data!$C$8:$D$8))+(F1111*Data!$E$8)+(G1111*SUM(Data!$F$8:$G$8))+(H1111*Data!$H$8)+(I1111*Data!$I$8)+Data!$J$8,0)</f>
        <v>0.96918498898904137</v>
      </c>
      <c r="K1111" s="119"/>
      <c r="L1111" s="69"/>
      <c r="AI1111" s="69"/>
    </row>
    <row r="1112" spans="1:35" ht="13.8" x14ac:dyDescent="0.25">
      <c r="A1112" s="118">
        <v>1</v>
      </c>
      <c r="B1112" s="69">
        <f t="shared" si="748"/>
        <v>4</v>
      </c>
      <c r="C1112" s="118" t="str">
        <f t="shared" si="749"/>
        <v>RXN</v>
      </c>
      <c r="D1112" s="69"/>
      <c r="E1112" s="70">
        <f ca="1">INDEX(OFFSET(Data!$A$10,1,E$9+MATCH($A1112+IF(E$9&gt;$B1112,0,1),Data!$3:$3,0),Num_Orgs,1),MATCH($C1112,OFFSET(Data!$A$10,1,MATCH($A1112+IF(E$9&gt;$B1112,0,1),Data!$3:$3,0)-1,Num_Orgs,1),0),1)</f>
        <v>0.92548369790798113</v>
      </c>
      <c r="F1112" s="70">
        <f ca="1">INDEX(OFFSET(Data!$A$10,1,F$9+MATCH($A1112+IF(F$9&gt;$B1112,0,1),Data!$3:$3,0),Num_Orgs,1),MATCH($C1112,OFFSET(Data!$A$10,1,MATCH($A1112+IF(F$9&gt;$B1112,0,1),Data!$3:$3,0)-1,Num_Orgs,1),0),1)</f>
        <v>0.99627950075333704</v>
      </c>
      <c r="G1112" s="70">
        <f ca="1">INDEX(OFFSET(Data!$A$10,1,G$9+MATCH($A1112+IF(G$9&gt;$B1112,0,1),Data!$3:$3,0),Num_Orgs,1),MATCH($C1112,OFFSET(Data!$A$10,1,MATCH($A1112+IF(G$9&gt;$B1112,0,1),Data!$3:$3,0)-1,Num_Orgs,1),0),1)</f>
        <v>0.93753421639036261</v>
      </c>
      <c r="H1112" s="70">
        <f ca="1">INDEX(OFFSET(Data!$A$10,1,H$9+MATCH($A1112+IF(H$9&gt;$B1112,0,1),Data!$3:$3,0),Num_Orgs,1),MATCH($C1112,OFFSET(Data!$A$10,1,MATCH($A1112+IF(H$9&gt;$B1112,0,1),Data!$3:$3,0)-1,Num_Orgs,1),0),1)</f>
        <v>0.83532623090386482</v>
      </c>
      <c r="I1112" s="70">
        <f ca="1">INDEX(OFFSET(Data!$A$10,1,I$9+MATCH($A1112+IF(I$9&gt;$B1112,0,1),Data!$3:$3,0),Num_Orgs,1),MATCH($C1112,OFFSET(Data!$A$10,1,MATCH($A1112+IF(I$9&gt;$B1112,0,1),Data!$3:$3,0)-1,Num_Orgs,1),0),1)</f>
        <v>0</v>
      </c>
      <c r="J1112" s="26">
        <f ca="1">IFERROR((E1112*SUM(Data!$C$8:$D$8))+(F1112*Data!$E$8)+(G1112*SUM(Data!$F$8:$G$8))+(H1112*Data!$H$8)+(I1112*Data!$I$8)+Data!$J$8,0)</f>
        <v>0.95616034079087275</v>
      </c>
      <c r="K1112" s="119"/>
      <c r="L1112" s="69"/>
      <c r="AI1112" s="69"/>
    </row>
    <row r="1113" spans="1:35" ht="13.8" x14ac:dyDescent="0.25">
      <c r="A1113" s="118">
        <v>1</v>
      </c>
      <c r="B1113" s="69">
        <f t="shared" si="748"/>
        <v>4</v>
      </c>
      <c r="C1113" s="118" t="str">
        <f t="shared" si="749"/>
        <v>RXP</v>
      </c>
      <c r="D1113" s="69"/>
      <c r="E1113" s="70">
        <f ca="1">INDEX(OFFSET(Data!$A$10,1,E$9+MATCH($A1113+IF(E$9&gt;$B1113,0,1),Data!$3:$3,0),Num_Orgs,1),MATCH($C1113,OFFSET(Data!$A$10,1,MATCH($A1113+IF(E$9&gt;$B1113,0,1),Data!$3:$3,0)-1,Num_Orgs,1),0),1)</f>
        <v>0.9380117196566049</v>
      </c>
      <c r="F1113" s="70">
        <f ca="1">INDEX(OFFSET(Data!$A$10,1,F$9+MATCH($A1113+IF(F$9&gt;$B1113,0,1),Data!$3:$3,0),Num_Orgs,1),MATCH($C1113,OFFSET(Data!$A$10,1,MATCH($A1113+IF(F$9&gt;$B1113,0,1),Data!$3:$3,0)-1,Num_Orgs,1),0),1)</f>
        <v>0.99627950075333704</v>
      </c>
      <c r="G1113" s="70">
        <f ca="1">INDEX(OFFSET(Data!$A$10,1,G$9+MATCH($A1113+IF(G$9&gt;$B1113,0,1),Data!$3:$3,0),Num_Orgs,1),MATCH($C1113,OFFSET(Data!$A$10,1,MATCH($A1113+IF(G$9&gt;$B1113,0,1),Data!$3:$3,0)-1,Num_Orgs,1),0),1)</f>
        <v>0.91854757488735495</v>
      </c>
      <c r="H1113" s="70">
        <f ca="1">INDEX(OFFSET(Data!$A$10,1,H$9+MATCH($A1113+IF(H$9&gt;$B1113,0,1),Data!$3:$3,0),Num_Orgs,1),MATCH($C1113,OFFSET(Data!$A$10,1,MATCH($A1113+IF(H$9&gt;$B1113,0,1),Data!$3:$3,0)-1,Num_Orgs,1),0),1)</f>
        <v>1.1686936297291384</v>
      </c>
      <c r="I1113" s="70">
        <f ca="1">INDEX(OFFSET(Data!$A$10,1,I$9+MATCH($A1113+IF(I$9&gt;$B1113,0,1),Data!$3:$3,0),Num_Orgs,1),MATCH($C1113,OFFSET(Data!$A$10,1,MATCH($A1113+IF(I$9&gt;$B1113,0,1),Data!$3:$3,0)-1,Num_Orgs,1),0),1)</f>
        <v>0</v>
      </c>
      <c r="J1113" s="26">
        <f ca="1">IFERROR((E1113*SUM(Data!$C$8:$D$8))+(F1113*Data!$E$8)+(G1113*SUM(Data!$F$8:$G$8))+(H1113*Data!$H$8)+(I1113*Data!$I$8)+Data!$J$8,0)</f>
        <v>0.96402850513738847</v>
      </c>
      <c r="K1113" s="119"/>
      <c r="L1113" s="69"/>
      <c r="AI1113" s="69"/>
    </row>
    <row r="1114" spans="1:35" ht="13.8" x14ac:dyDescent="0.25">
      <c r="A1114" s="118">
        <v>1</v>
      </c>
      <c r="B1114" s="69">
        <f t="shared" si="748"/>
        <v>4</v>
      </c>
      <c r="C1114" s="118" t="str">
        <f t="shared" si="749"/>
        <v>RXQ</v>
      </c>
      <c r="D1114" s="69"/>
      <c r="E1114" s="70">
        <f ca="1">INDEX(OFFSET(Data!$A$10,1,E$9+MATCH($A1114+IF(E$9&gt;$B1114,0,1),Data!$3:$3,0),Num_Orgs,1),MATCH($C1114,OFFSET(Data!$A$10,1,MATCH($A1114+IF(E$9&gt;$B1114,0,1),Data!$3:$3,0)-1,Num_Orgs,1),0),1)</f>
        <v>1.0797125095484281</v>
      </c>
      <c r="F1114" s="70">
        <f ca="1">INDEX(OFFSET(Data!$A$10,1,F$9+MATCH($A1114+IF(F$9&gt;$B1114,0,1),Data!$3:$3,0),Num_Orgs,1),MATCH($C1114,OFFSET(Data!$A$10,1,MATCH($A1114+IF(F$9&gt;$B1114,0,1),Data!$3:$3,0)-1,Num_Orgs,1),0),1)</f>
        <v>0.99627950075333704</v>
      </c>
      <c r="G1114" s="70">
        <f ca="1">INDEX(OFFSET(Data!$A$10,1,G$9+MATCH($A1114+IF(G$9&gt;$B1114,0,1),Data!$3:$3,0),Num_Orgs,1),MATCH($C1114,OFFSET(Data!$A$10,1,MATCH($A1114+IF(G$9&gt;$B1114,0,1),Data!$3:$3,0)-1,Num_Orgs,1),0),1)</f>
        <v>1.1277705210021824</v>
      </c>
      <c r="H1114" s="70">
        <f ca="1">INDEX(OFFSET(Data!$A$10,1,H$9+MATCH($A1114+IF(H$9&gt;$B1114,0,1),Data!$3:$3,0),Num_Orgs,1),MATCH($C1114,OFFSET(Data!$A$10,1,MATCH($A1114+IF(H$9&gt;$B1114,0,1),Data!$3:$3,0)-1,Num_Orgs,1),0),1)</f>
        <v>0.87779911050994497</v>
      </c>
      <c r="I1114" s="70">
        <f ca="1">INDEX(OFFSET(Data!$A$10,1,I$9+MATCH($A1114+IF(I$9&gt;$B1114,0,1),Data!$3:$3,0),Num_Orgs,1),MATCH($C1114,OFFSET(Data!$A$10,1,MATCH($A1114+IF(I$9&gt;$B1114,0,1),Data!$3:$3,0)-1,Num_Orgs,1),0),1)</f>
        <v>0</v>
      </c>
      <c r="J1114" s="26">
        <f ca="1">IFERROR((E1114*SUM(Data!$C$8:$D$8))+(F1114*Data!$E$8)+(G1114*SUM(Data!$F$8:$G$8))+(H1114*Data!$H$8)+(I1114*Data!$I$8)+Data!$J$8,0)</f>
        <v>1.0461121577282659</v>
      </c>
      <c r="K1114" s="119"/>
      <c r="L1114" s="69"/>
      <c r="AI1114" s="69"/>
    </row>
    <row r="1115" spans="1:35" ht="13.8" x14ac:dyDescent="0.25">
      <c r="A1115" s="118">
        <v>1</v>
      </c>
      <c r="B1115" s="69">
        <f t="shared" si="748"/>
        <v>4</v>
      </c>
      <c r="C1115" s="118" t="str">
        <f t="shared" si="749"/>
        <v>RXR</v>
      </c>
      <c r="D1115" s="69"/>
      <c r="E1115" s="70">
        <f ca="1">INDEX(OFFSET(Data!$A$10,1,E$9+MATCH($A1115+IF(E$9&gt;$B1115,0,1),Data!$3:$3,0),Num_Orgs,1),MATCH($C1115,OFFSET(Data!$A$10,1,MATCH($A1115+IF(E$9&gt;$B1115,0,1),Data!$3:$3,0)-1,Num_Orgs,1),0),1)</f>
        <v>0.93127531772429817</v>
      </c>
      <c r="F1115" s="70">
        <f ca="1">INDEX(OFFSET(Data!$A$10,1,F$9+MATCH($A1115+IF(F$9&gt;$B1115,0,1),Data!$3:$3,0),Num_Orgs,1),MATCH($C1115,OFFSET(Data!$A$10,1,MATCH($A1115+IF(F$9&gt;$B1115,0,1),Data!$3:$3,0)-1,Num_Orgs,1),0),1)</f>
        <v>0.99627950075333704</v>
      </c>
      <c r="G1115" s="70">
        <f ca="1">INDEX(OFFSET(Data!$A$10,1,G$9+MATCH($A1115+IF(G$9&gt;$B1115,0,1),Data!$3:$3,0),Num_Orgs,1),MATCH($C1115,OFFSET(Data!$A$10,1,MATCH($A1115+IF(G$9&gt;$B1115,0,1),Data!$3:$3,0)-1,Num_Orgs,1),0),1)</f>
        <v>0.97959760721233047</v>
      </c>
      <c r="H1115" s="70">
        <f ca="1">INDEX(OFFSET(Data!$A$10,1,H$9+MATCH($A1115+IF(H$9&gt;$B1115,0,1),Data!$3:$3,0),Num_Orgs,1),MATCH($C1115,OFFSET(Data!$A$10,1,MATCH($A1115+IF(H$9&gt;$B1115,0,1),Data!$3:$3,0)-1,Num_Orgs,1),0),1)</f>
        <v>0.45705680455969311</v>
      </c>
      <c r="I1115" s="70">
        <f ca="1">INDEX(OFFSET(Data!$A$10,1,I$9+MATCH($A1115+IF(I$9&gt;$B1115,0,1),Data!$3:$3,0),Num_Orgs,1),MATCH($C1115,OFFSET(Data!$A$10,1,MATCH($A1115+IF(I$9&gt;$B1115,0,1),Data!$3:$3,0)-1,Num_Orgs,1),0),1)</f>
        <v>0</v>
      </c>
      <c r="J1115" s="26">
        <f ca="1">IFERROR((E1115*SUM(Data!$C$8:$D$8))+(F1115*Data!$E$8)+(G1115*SUM(Data!$F$8:$G$8))+(H1115*Data!$H$8)+(I1115*Data!$I$8)+Data!$J$8,0)</f>
        <v>0.95876577737191693</v>
      </c>
      <c r="K1115" s="119"/>
      <c r="L1115" s="69"/>
      <c r="AI1115" s="69"/>
    </row>
    <row r="1116" spans="1:35" ht="13.8" x14ac:dyDescent="0.25">
      <c r="A1116" s="118">
        <v>1</v>
      </c>
      <c r="B1116" s="69">
        <f t="shared" si="748"/>
        <v>4</v>
      </c>
      <c r="C1116" s="118" t="str">
        <f t="shared" si="749"/>
        <v>RXT</v>
      </c>
      <c r="D1116" s="69"/>
      <c r="E1116" s="70">
        <f ca="1">INDEX(OFFSET(Data!$A$10,1,E$9+MATCH($A1116+IF(E$9&gt;$B1116,0,1),Data!$3:$3,0),Num_Orgs,1),MATCH($C1116,OFFSET(Data!$A$10,1,MATCH($A1116+IF(E$9&gt;$B1116,0,1),Data!$3:$3,0)-1,Num_Orgs,1),0),1)</f>
        <v>0.95946676404061704</v>
      </c>
      <c r="F1116" s="70">
        <f ca="1">INDEX(OFFSET(Data!$A$10,1,F$9+MATCH($A1116+IF(F$9&gt;$B1116,0,1),Data!$3:$3,0),Num_Orgs,1),MATCH($C1116,OFFSET(Data!$A$10,1,MATCH($A1116+IF(F$9&gt;$B1116,0,1),Data!$3:$3,0)-1,Num_Orgs,1),0),1)</f>
        <v>0.99627950075333704</v>
      </c>
      <c r="G1116" s="70">
        <f ca="1">INDEX(OFFSET(Data!$A$10,1,G$9+MATCH($A1116+IF(G$9&gt;$B1116,0,1),Data!$3:$3,0),Num_Orgs,1),MATCH($C1116,OFFSET(Data!$A$10,1,MATCH($A1116+IF(G$9&gt;$B1116,0,1),Data!$3:$3,0)-1,Num_Orgs,1),0),1)</f>
        <v>0.94564893451006526</v>
      </c>
      <c r="H1116" s="70">
        <f ca="1">INDEX(OFFSET(Data!$A$10,1,H$9+MATCH($A1116+IF(H$9&gt;$B1116,0,1),Data!$3:$3,0),Num_Orgs,1),MATCH($C1116,OFFSET(Data!$A$10,1,MATCH($A1116+IF(H$9&gt;$B1116,0,1),Data!$3:$3,0)-1,Num_Orgs,1),0),1)</f>
        <v>1.032290748371794</v>
      </c>
      <c r="I1116" s="70">
        <f ca="1">INDEX(OFFSET(Data!$A$10,1,I$9+MATCH($A1116+IF(I$9&gt;$B1116,0,1),Data!$3:$3,0),Num_Orgs,1),MATCH($C1116,OFFSET(Data!$A$10,1,MATCH($A1116+IF(I$9&gt;$B1116,0,1),Data!$3:$3,0)-1,Num_Orgs,1),0),1)</f>
        <v>0</v>
      </c>
      <c r="J1116" s="26">
        <f ca="1">IFERROR((E1116*SUM(Data!$C$8:$D$8))+(F1116*Data!$E$8)+(G1116*SUM(Data!$F$8:$G$8))+(H1116*Data!$H$8)+(I1116*Data!$I$8)+Data!$J$8,0)</f>
        <v>0.97592099618392769</v>
      </c>
      <c r="K1116" s="119"/>
      <c r="L1116" s="69"/>
      <c r="AI1116" s="69"/>
    </row>
    <row r="1117" spans="1:35" ht="13.8" x14ac:dyDescent="0.25">
      <c r="A1117" s="118">
        <v>1</v>
      </c>
      <c r="B1117" s="69">
        <f t="shared" si="748"/>
        <v>4</v>
      </c>
      <c r="C1117" s="118" t="str">
        <f t="shared" si="749"/>
        <v>RXV</v>
      </c>
      <c r="D1117" s="69"/>
      <c r="E1117" s="70">
        <f ca="1">INDEX(OFFSET(Data!$A$10,1,E$9+MATCH($A1117+IF(E$9&gt;$B1117,0,1),Data!$3:$3,0),Num_Orgs,1),MATCH($C1117,OFFSET(Data!$A$10,1,MATCH($A1117+IF(E$9&gt;$B1117,0,1),Data!$3:$3,0)-1,Num_Orgs,1),0),1)</f>
        <v>0.95181120078980064</v>
      </c>
      <c r="F1117" s="70">
        <f ca="1">INDEX(OFFSET(Data!$A$10,1,F$9+MATCH($A1117+IF(F$9&gt;$B1117,0,1),Data!$3:$3,0),Num_Orgs,1),MATCH($C1117,OFFSET(Data!$A$10,1,MATCH($A1117+IF(F$9&gt;$B1117,0,1),Data!$3:$3,0)-1,Num_Orgs,1),0),1)</f>
        <v>0.99627950075333704</v>
      </c>
      <c r="G1117" s="70">
        <f ca="1">INDEX(OFFSET(Data!$A$10,1,G$9+MATCH($A1117+IF(G$9&gt;$B1117,0,1),Data!$3:$3,0),Num_Orgs,1),MATCH($C1117,OFFSET(Data!$A$10,1,MATCH($A1117+IF(G$9&gt;$B1117,0,1),Data!$3:$3,0)-1,Num_Orgs,1),0),1)</f>
        <v>0.96136719689108163</v>
      </c>
      <c r="H1117" s="70">
        <f ca="1">INDEX(OFFSET(Data!$A$10,1,H$9+MATCH($A1117+IF(H$9&gt;$B1117,0,1),Data!$3:$3,0),Num_Orgs,1),MATCH($C1117,OFFSET(Data!$A$10,1,MATCH($A1117+IF(H$9&gt;$B1117,0,1),Data!$3:$3,0)-1,Num_Orgs,1),0),1)</f>
        <v>0.59690804476759529</v>
      </c>
      <c r="I1117" s="70">
        <f ca="1">INDEX(OFFSET(Data!$A$10,1,I$9+MATCH($A1117+IF(I$9&gt;$B1117,0,1),Data!$3:$3,0),Num_Orgs,1),MATCH($C1117,OFFSET(Data!$A$10,1,MATCH($A1117+IF(I$9&gt;$B1117,0,1),Data!$3:$3,0)-1,Num_Orgs,1),0),1)</f>
        <v>0</v>
      </c>
      <c r="J1117" s="26">
        <f ca="1">IFERROR((E1117*SUM(Data!$C$8:$D$8))+(F1117*Data!$E$8)+(G1117*SUM(Data!$F$8:$G$8))+(H1117*Data!$H$8)+(I1117*Data!$I$8)+Data!$J$8,0)</f>
        <v>0.97018424241598056</v>
      </c>
      <c r="K1117" s="119"/>
      <c r="L1117" s="69"/>
      <c r="AI1117" s="69"/>
    </row>
    <row r="1118" spans="1:35" ht="13.8" x14ac:dyDescent="0.25">
      <c r="A1118" s="118">
        <v>1</v>
      </c>
      <c r="B1118" s="69">
        <f t="shared" si="748"/>
        <v>4</v>
      </c>
      <c r="C1118" s="118" t="str">
        <f t="shared" si="749"/>
        <v>RXW</v>
      </c>
      <c r="D1118" s="69"/>
      <c r="E1118" s="70">
        <f ca="1">INDEX(OFFSET(Data!$A$10,1,E$9+MATCH($A1118+IF(E$9&gt;$B1118,0,1),Data!$3:$3,0),Num_Orgs,1),MATCH($C1118,OFFSET(Data!$A$10,1,MATCH($A1118+IF(E$9&gt;$B1118,0,1),Data!$3:$3,0)-1,Num_Orgs,1),0),1)</f>
        <v>0.93453685533536679</v>
      </c>
      <c r="F1118" s="70">
        <f ca="1">INDEX(OFFSET(Data!$A$10,1,F$9+MATCH($A1118+IF(F$9&gt;$B1118,0,1),Data!$3:$3,0),Num_Orgs,1),MATCH($C1118,OFFSET(Data!$A$10,1,MATCH($A1118+IF(F$9&gt;$B1118,0,1),Data!$3:$3,0)-1,Num_Orgs,1),0),1)</f>
        <v>0.99627950075333704</v>
      </c>
      <c r="G1118" s="70">
        <f ca="1">INDEX(OFFSET(Data!$A$10,1,G$9+MATCH($A1118+IF(G$9&gt;$B1118,0,1),Data!$3:$3,0),Num_Orgs,1),MATCH($C1118,OFFSET(Data!$A$10,1,MATCH($A1118+IF(G$9&gt;$B1118,0,1),Data!$3:$3,0)-1,Num_Orgs,1),0),1)</f>
        <v>0.93568927285647852</v>
      </c>
      <c r="H1118" s="70">
        <f ca="1">INDEX(OFFSET(Data!$A$10,1,H$9+MATCH($A1118+IF(H$9&gt;$B1118,0,1),Data!$3:$3,0),Num_Orgs,1),MATCH($C1118,OFFSET(Data!$A$10,1,MATCH($A1118+IF(H$9&gt;$B1118,0,1),Data!$3:$3,0)-1,Num_Orgs,1),0),1)</f>
        <v>1.1029012458899965</v>
      </c>
      <c r="I1118" s="70">
        <f ca="1">INDEX(OFFSET(Data!$A$10,1,I$9+MATCH($A1118+IF(I$9&gt;$B1118,0,1),Data!$3:$3,0),Num_Orgs,1),MATCH($C1118,OFFSET(Data!$A$10,1,MATCH($A1118+IF(I$9&gt;$B1118,0,1),Data!$3:$3,0)-1,Num_Orgs,1),0),1)</f>
        <v>0</v>
      </c>
      <c r="J1118" s="26">
        <f ca="1">IFERROR((E1118*SUM(Data!$C$8:$D$8))+(F1118*Data!$E$8)+(G1118*SUM(Data!$F$8:$G$8))+(H1118*Data!$H$8)+(I1118*Data!$I$8)+Data!$J$8,0)</f>
        <v>0.96228199085705368</v>
      </c>
      <c r="K1118" s="119"/>
      <c r="L1118" s="69"/>
      <c r="AI1118" s="69"/>
    </row>
    <row r="1119" spans="1:35" ht="13.8" x14ac:dyDescent="0.25">
      <c r="A1119" s="118">
        <v>1</v>
      </c>
      <c r="B1119" s="69">
        <f t="shared" si="748"/>
        <v>4</v>
      </c>
      <c r="C1119" s="118" t="str">
        <f t="shared" si="749"/>
        <v>RXX</v>
      </c>
      <c r="D1119" s="69"/>
      <c r="E1119" s="70">
        <f ca="1">INDEX(OFFSET(Data!$A$10,1,E$9+MATCH($A1119+IF(E$9&gt;$B1119,0,1),Data!$3:$3,0),Num_Orgs,1),MATCH($C1119,OFFSET(Data!$A$10,1,MATCH($A1119+IF(E$9&gt;$B1119,0,1),Data!$3:$3,0)-1,Num_Orgs,1),0),1)</f>
        <v>1.1180544138167234</v>
      </c>
      <c r="F1119" s="70">
        <f ca="1">INDEX(OFFSET(Data!$A$10,1,F$9+MATCH($A1119+IF(F$9&gt;$B1119,0,1),Data!$3:$3,0),Num_Orgs,1),MATCH($C1119,OFFSET(Data!$A$10,1,MATCH($A1119+IF(F$9&gt;$B1119,0,1),Data!$3:$3,0)-1,Num_Orgs,1),0),1)</f>
        <v>0.99627950075333704</v>
      </c>
      <c r="G1119" s="70">
        <f ca="1">INDEX(OFFSET(Data!$A$10,1,G$9+MATCH($A1119+IF(G$9&gt;$B1119,0,1),Data!$3:$3,0),Num_Orgs,1),MATCH($C1119,OFFSET(Data!$A$10,1,MATCH($A1119+IF(G$9&gt;$B1119,0,1),Data!$3:$3,0)-1,Num_Orgs,1),0),1)</f>
        <v>1.1408861574721931</v>
      </c>
      <c r="H1119" s="70">
        <f ca="1">INDEX(OFFSET(Data!$A$10,1,H$9+MATCH($A1119+IF(H$9&gt;$B1119,0,1),Data!$3:$3,0),Num_Orgs,1),MATCH($C1119,OFFSET(Data!$A$10,1,MATCH($A1119+IF(H$9&gt;$B1119,0,1),Data!$3:$3,0)-1,Num_Orgs,1),0),1)</f>
        <v>1.0860083638659155</v>
      </c>
      <c r="I1119" s="70">
        <f ca="1">INDEX(OFFSET(Data!$A$10,1,I$9+MATCH($A1119+IF(I$9&gt;$B1119,0,1),Data!$3:$3,0),Num_Orgs,1),MATCH($C1119,OFFSET(Data!$A$10,1,MATCH($A1119+IF(I$9&gt;$B1119,0,1),Data!$3:$3,0)-1,Num_Orgs,1),0),1)</f>
        <v>0</v>
      </c>
      <c r="J1119" s="26">
        <f ca="1">IFERROR((E1119*SUM(Data!$C$8:$D$8))+(F1119*Data!$E$8)+(G1119*SUM(Data!$F$8:$G$8))+(H1119*Data!$H$8)+(I1119*Data!$I$8)+Data!$J$8,0)</f>
        <v>1.0684500603660461</v>
      </c>
      <c r="K1119" s="119"/>
      <c r="L1119" s="69"/>
      <c r="AI1119" s="69"/>
    </row>
    <row r="1120" spans="1:35" ht="13.8" x14ac:dyDescent="0.25">
      <c r="A1120" s="118">
        <v>1</v>
      </c>
      <c r="B1120" s="69">
        <f t="shared" si="748"/>
        <v>4</v>
      </c>
      <c r="C1120" s="118" t="str">
        <f t="shared" si="749"/>
        <v>RXY</v>
      </c>
      <c r="D1120" s="69"/>
      <c r="E1120" s="70">
        <f ca="1">INDEX(OFFSET(Data!$A$10,1,E$9+MATCH($A1120+IF(E$9&gt;$B1120,0,1),Data!$3:$3,0),Num_Orgs,1),MATCH($C1120,OFFSET(Data!$A$10,1,MATCH($A1120+IF(E$9&gt;$B1120,0,1),Data!$3:$3,0)-1,Num_Orgs,1),0),1)</f>
        <v>0.99249770910849888</v>
      </c>
      <c r="F1120" s="70">
        <f ca="1">INDEX(OFFSET(Data!$A$10,1,F$9+MATCH($A1120+IF(F$9&gt;$B1120,0,1),Data!$3:$3,0),Num_Orgs,1),MATCH($C1120,OFFSET(Data!$A$10,1,MATCH($A1120+IF(F$9&gt;$B1120,0,1),Data!$3:$3,0)-1,Num_Orgs,1),0),1)</f>
        <v>0.99627950075333704</v>
      </c>
      <c r="G1120" s="70">
        <f ca="1">INDEX(OFFSET(Data!$A$10,1,G$9+MATCH($A1120+IF(G$9&gt;$B1120,0,1),Data!$3:$3,0),Num_Orgs,1),MATCH($C1120,OFFSET(Data!$A$10,1,MATCH($A1120+IF(G$9&gt;$B1120,0,1),Data!$3:$3,0)-1,Num_Orgs,1),0),1)</f>
        <v>1.1356180566424594</v>
      </c>
      <c r="H1120" s="70">
        <f ca="1">INDEX(OFFSET(Data!$A$10,1,H$9+MATCH($A1120+IF(H$9&gt;$B1120,0,1),Data!$3:$3,0),Num_Orgs,1),MATCH($C1120,OFFSET(Data!$A$10,1,MATCH($A1120+IF(H$9&gt;$B1120,0,1),Data!$3:$3,0)-1,Num_Orgs,1),0),1)</f>
        <v>0.63825198931938343</v>
      </c>
      <c r="I1120" s="70">
        <f ca="1">INDEX(OFFSET(Data!$A$10,1,I$9+MATCH($A1120+IF(I$9&gt;$B1120,0,1),Data!$3:$3,0),Num_Orgs,1),MATCH($C1120,OFFSET(Data!$A$10,1,MATCH($A1120+IF(I$9&gt;$B1120,0,1),Data!$3:$3,0)-1,Num_Orgs,1),0),1)</f>
        <v>0</v>
      </c>
      <c r="J1120" s="26">
        <f ca="1">IFERROR((E1120*SUM(Data!$C$8:$D$8))+(F1120*Data!$E$8)+(G1120*SUM(Data!$F$8:$G$8))+(H1120*Data!$H$8)+(I1120*Data!$I$8)+Data!$J$8,0)</f>
        <v>0.99735373356326829</v>
      </c>
      <c r="K1120" s="119"/>
      <c r="L1120" s="69"/>
      <c r="AI1120" s="69"/>
    </row>
    <row r="1121" spans="1:35" ht="13.8" x14ac:dyDescent="0.25">
      <c r="A1121" s="118">
        <v>1</v>
      </c>
      <c r="B1121" s="69">
        <f t="shared" si="748"/>
        <v>4</v>
      </c>
      <c r="C1121" s="118" t="str">
        <f t="shared" si="749"/>
        <v>RY2</v>
      </c>
      <c r="D1121" s="69"/>
      <c r="E1121" s="70">
        <f ca="1">INDEX(OFFSET(Data!$A$10,1,E$9+MATCH($A1121+IF(E$9&gt;$B1121,0,1),Data!$3:$3,0),Num_Orgs,1),MATCH($C1121,OFFSET(Data!$A$10,1,MATCH($A1121+IF(E$9&gt;$B1121,0,1),Data!$3:$3,0)-1,Num_Orgs,1),0),1)</f>
        <v>0.94632169163293667</v>
      </c>
      <c r="F1121" s="70">
        <f ca="1">INDEX(OFFSET(Data!$A$10,1,F$9+MATCH($A1121+IF(F$9&gt;$B1121,0,1),Data!$3:$3,0),Num_Orgs,1),MATCH($C1121,OFFSET(Data!$A$10,1,MATCH($A1121+IF(F$9&gt;$B1121,0,1),Data!$3:$3,0)-1,Num_Orgs,1),0),1)</f>
        <v>0.99627950075333704</v>
      </c>
      <c r="G1121" s="70">
        <f ca="1">INDEX(OFFSET(Data!$A$10,1,G$9+MATCH($A1121+IF(G$9&gt;$B1121,0,1),Data!$3:$3,0),Num_Orgs,1),MATCH($C1121,OFFSET(Data!$A$10,1,MATCH($A1121+IF(G$9&gt;$B1121,0,1),Data!$3:$3,0)-1,Num_Orgs,1),0),1)</f>
        <v>0.9955260235897665</v>
      </c>
      <c r="H1121" s="70">
        <f ca="1">INDEX(OFFSET(Data!$A$10,1,H$9+MATCH($A1121+IF(H$9&gt;$B1121,0,1),Data!$3:$3,0),Num_Orgs,1),MATCH($C1121,OFFSET(Data!$A$10,1,MATCH($A1121+IF(H$9&gt;$B1121,0,1),Data!$3:$3,0)-1,Num_Orgs,1),0),1)</f>
        <v>0.30826311853940092</v>
      </c>
      <c r="I1121" s="70">
        <f ca="1">INDEX(OFFSET(Data!$A$10,1,I$9+MATCH($A1121+IF(I$9&gt;$B1121,0,1),Data!$3:$3,0),Num_Orgs,1),MATCH($C1121,OFFSET(Data!$A$10,1,MATCH($A1121+IF(I$9&gt;$B1121,0,1),Data!$3:$3,0)-1,Num_Orgs,1),0),1)</f>
        <v>0</v>
      </c>
      <c r="J1121" s="26">
        <f ca="1">IFERROR((E1121*SUM(Data!$C$8:$D$8))+(F1121*Data!$E$8)+(G1121*SUM(Data!$F$8:$G$8))+(H1121*Data!$H$8)+(I1121*Data!$I$8)+Data!$J$8,0)</f>
        <v>0.96678582794102286</v>
      </c>
      <c r="K1121" s="119"/>
      <c r="L1121" s="69"/>
      <c r="AI1121" s="69"/>
    </row>
    <row r="1122" spans="1:35" ht="13.8" x14ac:dyDescent="0.25">
      <c r="A1122" s="118">
        <v>1</v>
      </c>
      <c r="B1122" s="69">
        <f t="shared" si="748"/>
        <v>4</v>
      </c>
      <c r="C1122" s="118" t="str">
        <f t="shared" si="749"/>
        <v>RY3</v>
      </c>
      <c r="D1122" s="69"/>
      <c r="E1122" s="70">
        <f ca="1">INDEX(OFFSET(Data!$A$10,1,E$9+MATCH($A1122+IF(E$9&gt;$B1122,0,1),Data!$3:$3,0),Num_Orgs,1),MATCH($C1122,OFFSET(Data!$A$10,1,MATCH($A1122+IF(E$9&gt;$B1122,0,1),Data!$3:$3,0)-1,Num_Orgs,1),0),1)</f>
        <v>0.92676461027618084</v>
      </c>
      <c r="F1122" s="70">
        <f ca="1">INDEX(OFFSET(Data!$A$10,1,F$9+MATCH($A1122+IF(F$9&gt;$B1122,0,1),Data!$3:$3,0),Num_Orgs,1),MATCH($C1122,OFFSET(Data!$A$10,1,MATCH($A1122+IF(F$9&gt;$B1122,0,1),Data!$3:$3,0)-1,Num_Orgs,1),0),1)</f>
        <v>0.99627950075333704</v>
      </c>
      <c r="G1122" s="70">
        <f ca="1">INDEX(OFFSET(Data!$A$10,1,G$9+MATCH($A1122+IF(G$9&gt;$B1122,0,1),Data!$3:$3,0),Num_Orgs,1),MATCH($C1122,OFFSET(Data!$A$10,1,MATCH($A1122+IF(G$9&gt;$B1122,0,1),Data!$3:$3,0)-1,Num_Orgs,1),0),1)</f>
        <v>0.94695482642064566</v>
      </c>
      <c r="H1122" s="70">
        <f ca="1">INDEX(OFFSET(Data!$A$10,1,H$9+MATCH($A1122+IF(H$9&gt;$B1122,0,1),Data!$3:$3,0),Num_Orgs,1),MATCH($C1122,OFFSET(Data!$A$10,1,MATCH($A1122+IF(H$9&gt;$B1122,0,1),Data!$3:$3,0)-1,Num_Orgs,1),0),1)</f>
        <v>0.28871719867361362</v>
      </c>
      <c r="I1122" s="70">
        <f ca="1">INDEX(OFFSET(Data!$A$10,1,I$9+MATCH($A1122+IF(I$9&gt;$B1122,0,1),Data!$3:$3,0),Num_Orgs,1),MATCH($C1122,OFFSET(Data!$A$10,1,MATCH($A1122+IF(I$9&gt;$B1122,0,1),Data!$3:$3,0)-1,Num_Orgs,1),0),1)</f>
        <v>0</v>
      </c>
      <c r="J1122" s="26">
        <f ca="1">IFERROR((E1122*SUM(Data!$C$8:$D$8))+(F1122*Data!$E$8)+(G1122*SUM(Data!$F$8:$G$8))+(H1122*Data!$H$8)+(I1122*Data!$I$8)+Data!$J$8,0)</f>
        <v>0.9546647722635071</v>
      </c>
      <c r="K1122" s="119"/>
      <c r="L1122" s="69"/>
      <c r="AI1122" s="69"/>
    </row>
    <row r="1123" spans="1:35" ht="13.8" x14ac:dyDescent="0.25">
      <c r="A1123" s="118">
        <v>1</v>
      </c>
      <c r="B1123" s="69">
        <f t="shared" si="748"/>
        <v>4</v>
      </c>
      <c r="C1123" s="118" t="str">
        <f t="shared" si="749"/>
        <v>RY4</v>
      </c>
      <c r="D1123" s="69"/>
      <c r="E1123" s="70">
        <f ca="1">INDEX(OFFSET(Data!$A$10,1,E$9+MATCH($A1123+IF(E$9&gt;$B1123,0,1),Data!$3:$3,0),Num_Orgs,1),MATCH($C1123,OFFSET(Data!$A$10,1,MATCH($A1123+IF(E$9&gt;$B1123,0,1),Data!$3:$3,0)-1,Num_Orgs,1),0),1)</f>
        <v>1.0913632090054288</v>
      </c>
      <c r="F1123" s="70">
        <f ca="1">INDEX(OFFSET(Data!$A$10,1,F$9+MATCH($A1123+IF(F$9&gt;$B1123,0,1),Data!$3:$3,0),Num_Orgs,1),MATCH($C1123,OFFSET(Data!$A$10,1,MATCH($A1123+IF(F$9&gt;$B1123,0,1),Data!$3:$3,0)-1,Num_Orgs,1),0),1)</f>
        <v>0.99627950075333704</v>
      </c>
      <c r="G1123" s="70">
        <f ca="1">INDEX(OFFSET(Data!$A$10,1,G$9+MATCH($A1123+IF(G$9&gt;$B1123,0,1),Data!$3:$3,0),Num_Orgs,1),MATCH($C1123,OFFSET(Data!$A$10,1,MATCH($A1123+IF(G$9&gt;$B1123,0,1),Data!$3:$3,0)-1,Num_Orgs,1),0),1)</f>
        <v>1.0570640923805006</v>
      </c>
      <c r="H1123" s="70">
        <f ca="1">INDEX(OFFSET(Data!$A$10,1,H$9+MATCH($A1123+IF(H$9&gt;$B1123,0,1),Data!$3:$3,0),Num_Orgs,1),MATCH($C1123,OFFSET(Data!$A$10,1,MATCH($A1123+IF(H$9&gt;$B1123,0,1),Data!$3:$3,0)-1,Num_Orgs,1),0),1)</f>
        <v>2.1458907827751985</v>
      </c>
      <c r="I1123" s="70">
        <f ca="1">INDEX(OFFSET(Data!$A$10,1,I$9+MATCH($A1123+IF(I$9&gt;$B1123,0,1),Data!$3:$3,0),Num_Orgs,1),MATCH($C1123,OFFSET(Data!$A$10,1,MATCH($A1123+IF(I$9&gt;$B1123,0,1),Data!$3:$3,0)-1,Num_Orgs,1),0),1)</f>
        <v>0</v>
      </c>
      <c r="J1123" s="26">
        <f ca="1">IFERROR((E1123*SUM(Data!$C$8:$D$8))+(F1123*Data!$E$8)+(G1123*SUM(Data!$F$8:$G$8))+(H1123*Data!$H$8)+(I1123*Data!$I$8)+Data!$J$8,0)</f>
        <v>1.0563103872689739</v>
      </c>
      <c r="K1123" s="119"/>
      <c r="L1123" s="69"/>
      <c r="AI1123" s="69"/>
    </row>
    <row r="1124" spans="1:35" ht="13.8" x14ac:dyDescent="0.25">
      <c r="A1124" s="118">
        <v>1</v>
      </c>
      <c r="B1124" s="69">
        <f t="shared" si="748"/>
        <v>4</v>
      </c>
      <c r="C1124" s="118" t="str">
        <f t="shared" si="749"/>
        <v>RY5</v>
      </c>
      <c r="D1124" s="69"/>
      <c r="E1124" s="70">
        <f ca="1">INDEX(OFFSET(Data!$A$10,1,E$9+MATCH($A1124+IF(E$9&gt;$B1124,0,1),Data!$3:$3,0),Num_Orgs,1),MATCH($C1124,OFFSET(Data!$A$10,1,MATCH($A1124+IF(E$9&gt;$B1124,0,1),Data!$3:$3,0)-1,Num_Orgs,1),0),1)</f>
        <v>0.92512840454329526</v>
      </c>
      <c r="F1124" s="70">
        <f ca="1">INDEX(OFFSET(Data!$A$10,1,F$9+MATCH($A1124+IF(F$9&gt;$B1124,0,1),Data!$3:$3,0),Num_Orgs,1),MATCH($C1124,OFFSET(Data!$A$10,1,MATCH($A1124+IF(F$9&gt;$B1124,0,1),Data!$3:$3,0)-1,Num_Orgs,1),0),1)</f>
        <v>0.99627950075333704</v>
      </c>
      <c r="G1124" s="70">
        <f ca="1">INDEX(OFFSET(Data!$A$10,1,G$9+MATCH($A1124+IF(G$9&gt;$B1124,0,1),Data!$3:$3,0),Num_Orgs,1),MATCH($C1124,OFFSET(Data!$A$10,1,MATCH($A1124+IF(G$9&gt;$B1124,0,1),Data!$3:$3,0)-1,Num_Orgs,1),0),1)</f>
        <v>0.90808117016634116</v>
      </c>
      <c r="H1124" s="70">
        <f ca="1">INDEX(OFFSET(Data!$A$10,1,H$9+MATCH($A1124+IF(H$9&gt;$B1124,0,1),Data!$3:$3,0),Num_Orgs,1),MATCH($C1124,OFFSET(Data!$A$10,1,MATCH($A1124+IF(H$9&gt;$B1124,0,1),Data!$3:$3,0)-1,Num_Orgs,1),0),1)</f>
        <v>0.62996457822615215</v>
      </c>
      <c r="I1124" s="70">
        <f ca="1">INDEX(OFFSET(Data!$A$10,1,I$9+MATCH($A1124+IF(I$9&gt;$B1124,0,1),Data!$3:$3,0),Num_Orgs,1),MATCH($C1124,OFFSET(Data!$A$10,1,MATCH($A1124+IF(I$9&gt;$B1124,0,1),Data!$3:$3,0)-1,Num_Orgs,1),0),1)</f>
        <v>0</v>
      </c>
      <c r="J1124" s="26">
        <f ca="1">IFERROR((E1124*SUM(Data!$C$8:$D$8))+(F1124*Data!$E$8)+(G1124*SUM(Data!$F$8:$G$8))+(H1124*Data!$H$8)+(I1124*Data!$I$8)+Data!$J$8,0)</f>
        <v>0.95426029917787547</v>
      </c>
      <c r="K1124" s="119"/>
      <c r="L1124" s="69"/>
      <c r="AI1124" s="69"/>
    </row>
    <row r="1125" spans="1:35" ht="13.8" x14ac:dyDescent="0.25">
      <c r="A1125" s="118">
        <v>1</v>
      </c>
      <c r="B1125" s="69">
        <f t="shared" si="748"/>
        <v>4</v>
      </c>
      <c r="C1125" s="118" t="str">
        <f t="shared" si="749"/>
        <v>RY6</v>
      </c>
      <c r="D1125" s="69"/>
      <c r="E1125" s="70">
        <f ca="1">INDEX(OFFSET(Data!$A$10,1,E$9+MATCH($A1125+IF(E$9&gt;$B1125,0,1),Data!$3:$3,0),Num_Orgs,1),MATCH($C1125,OFFSET(Data!$A$10,1,MATCH($A1125+IF(E$9&gt;$B1125,0,1),Data!$3:$3,0)-1,Num_Orgs,1),0),1)</f>
        <v>0.94664858366215554</v>
      </c>
      <c r="F1125" s="70">
        <f ca="1">INDEX(OFFSET(Data!$A$10,1,F$9+MATCH($A1125+IF(F$9&gt;$B1125,0,1),Data!$3:$3,0),Num_Orgs,1),MATCH($C1125,OFFSET(Data!$A$10,1,MATCH($A1125+IF(F$9&gt;$B1125,0,1),Data!$3:$3,0)-1,Num_Orgs,1),0),1)</f>
        <v>0.99627950075333704</v>
      </c>
      <c r="G1125" s="70">
        <f ca="1">INDEX(OFFSET(Data!$A$10,1,G$9+MATCH($A1125+IF(G$9&gt;$B1125,0,1),Data!$3:$3,0),Num_Orgs,1),MATCH($C1125,OFFSET(Data!$A$10,1,MATCH($A1125+IF(G$9&gt;$B1125,0,1),Data!$3:$3,0)-1,Num_Orgs,1),0),1)</f>
        <v>0.91891579407897628</v>
      </c>
      <c r="H1125" s="70">
        <f ca="1">INDEX(OFFSET(Data!$A$10,1,H$9+MATCH($A1125+IF(H$9&gt;$B1125,0,1),Data!$3:$3,0),Num_Orgs,1),MATCH($C1125,OFFSET(Data!$A$10,1,MATCH($A1125+IF(H$9&gt;$B1125,0,1),Data!$3:$3,0)-1,Num_Orgs,1),0),1)</f>
        <v>0.44965756108730315</v>
      </c>
      <c r="I1125" s="70">
        <f ca="1">INDEX(OFFSET(Data!$A$10,1,I$9+MATCH($A1125+IF(I$9&gt;$B1125,0,1),Data!$3:$3,0),Num_Orgs,1),MATCH($C1125,OFFSET(Data!$A$10,1,MATCH($A1125+IF(I$9&gt;$B1125,0,1),Data!$3:$3,0)-1,Num_Orgs,1),0),1)</f>
        <v>0</v>
      </c>
      <c r="J1125" s="26">
        <f ca="1">IFERROR((E1125*SUM(Data!$C$8:$D$8))+(F1125*Data!$E$8)+(G1125*SUM(Data!$F$8:$G$8))+(H1125*Data!$H$8)+(I1125*Data!$I$8)+Data!$J$8,0)</f>
        <v>0.96555850489206074</v>
      </c>
      <c r="K1125" s="119"/>
      <c r="L1125" s="69"/>
      <c r="AI1125" s="69"/>
    </row>
    <row r="1126" spans="1:35" ht="13.8" x14ac:dyDescent="0.25">
      <c r="A1126" s="118">
        <v>1</v>
      </c>
      <c r="B1126" s="69">
        <f t="shared" si="748"/>
        <v>4</v>
      </c>
      <c r="C1126" s="118" t="str">
        <f t="shared" si="749"/>
        <v>RY7</v>
      </c>
      <c r="D1126" s="69"/>
      <c r="E1126" s="70">
        <f ca="1">INDEX(OFFSET(Data!$A$10,1,E$9+MATCH($A1126+IF(E$9&gt;$B1126,0,1),Data!$3:$3,0),Num_Orgs,1),MATCH($C1126,OFFSET(Data!$A$10,1,MATCH($A1126+IF(E$9&gt;$B1126,0,1),Data!$3:$3,0)-1,Num_Orgs,1),0),1)</f>
        <v>0.94472639617025689</v>
      </c>
      <c r="F1126" s="70">
        <f ca="1">INDEX(OFFSET(Data!$A$10,1,F$9+MATCH($A1126+IF(F$9&gt;$B1126,0,1),Data!$3:$3,0),Num_Orgs,1),MATCH($C1126,OFFSET(Data!$A$10,1,MATCH($A1126+IF(F$9&gt;$B1126,0,1),Data!$3:$3,0)-1,Num_Orgs,1),0),1)</f>
        <v>0.99627950075333704</v>
      </c>
      <c r="G1126" s="70">
        <f ca="1">INDEX(OFFSET(Data!$A$10,1,G$9+MATCH($A1126+IF(G$9&gt;$B1126,0,1),Data!$3:$3,0),Num_Orgs,1),MATCH($C1126,OFFSET(Data!$A$10,1,MATCH($A1126+IF(G$9&gt;$B1126,0,1),Data!$3:$3,0)-1,Num_Orgs,1),0),1)</f>
        <v>0.99125000000000019</v>
      </c>
      <c r="H1126" s="70">
        <f ca="1">INDEX(OFFSET(Data!$A$10,1,H$9+MATCH($A1126+IF(H$9&gt;$B1126,0,1),Data!$3:$3,0),Num_Orgs,1),MATCH($C1126,OFFSET(Data!$A$10,1,MATCH($A1126+IF(H$9&gt;$B1126,0,1),Data!$3:$3,0)-1,Num_Orgs,1),0),1)</f>
        <v>0.49245007041468836</v>
      </c>
      <c r="I1126" s="70">
        <f ca="1">INDEX(OFFSET(Data!$A$10,1,I$9+MATCH($A1126+IF(I$9&gt;$B1126,0,1),Data!$3:$3,0),Num_Orgs,1),MATCH($C1126,OFFSET(Data!$A$10,1,MATCH($A1126+IF(I$9&gt;$B1126,0,1),Data!$3:$3,0)-1,Num_Orgs,1),0),1)</f>
        <v>0</v>
      </c>
      <c r="J1126" s="26">
        <f ca="1">IFERROR((E1126*SUM(Data!$C$8:$D$8))+(F1126*Data!$E$8)+(G1126*SUM(Data!$F$8:$G$8))+(H1126*Data!$H$8)+(I1126*Data!$I$8)+Data!$J$8,0)</f>
        <v>0.96662140678803232</v>
      </c>
      <c r="K1126" s="119"/>
      <c r="L1126" s="69"/>
      <c r="AI1126" s="69"/>
    </row>
    <row r="1127" spans="1:35" ht="13.8" x14ac:dyDescent="0.25">
      <c r="A1127" s="118">
        <v>1</v>
      </c>
      <c r="B1127" s="69">
        <f t="shared" si="748"/>
        <v>4</v>
      </c>
      <c r="C1127" s="118" t="str">
        <f t="shared" si="749"/>
        <v>RY8</v>
      </c>
      <c r="D1127" s="69"/>
      <c r="E1127" s="70">
        <f ca="1">INDEX(OFFSET(Data!$A$10,1,E$9+MATCH($A1127+IF(E$9&gt;$B1127,0,1),Data!$3:$3,0),Num_Orgs,1),MATCH($C1127,OFFSET(Data!$A$10,1,MATCH($A1127+IF(E$9&gt;$B1127,0,1),Data!$3:$3,0)-1,Num_Orgs,1),0),1)</f>
        <v>0.94167495249861655</v>
      </c>
      <c r="F1127" s="70">
        <f ca="1">INDEX(OFFSET(Data!$A$10,1,F$9+MATCH($A1127+IF(F$9&gt;$B1127,0,1),Data!$3:$3,0),Num_Orgs,1),MATCH($C1127,OFFSET(Data!$A$10,1,MATCH($A1127+IF(F$9&gt;$B1127,0,1),Data!$3:$3,0)-1,Num_Orgs,1),0),1)</f>
        <v>0.99627950075333704</v>
      </c>
      <c r="G1127" s="70">
        <f ca="1">INDEX(OFFSET(Data!$A$10,1,G$9+MATCH($A1127+IF(G$9&gt;$B1127,0,1),Data!$3:$3,0),Num_Orgs,1),MATCH($C1127,OFFSET(Data!$A$10,1,MATCH($A1127+IF(G$9&gt;$B1127,0,1),Data!$3:$3,0)-1,Num_Orgs,1),0),1)</f>
        <v>0.9211256817951825</v>
      </c>
      <c r="H1127" s="70">
        <f ca="1">INDEX(OFFSET(Data!$A$10,1,H$9+MATCH($A1127+IF(H$9&gt;$B1127,0,1),Data!$3:$3,0),Num_Orgs,1),MATCH($C1127,OFFSET(Data!$A$10,1,MATCH($A1127+IF(H$9&gt;$B1127,0,1),Data!$3:$3,0)-1,Num_Orgs,1),0),1)</f>
        <v>0.53202606197301783</v>
      </c>
      <c r="I1127" s="70">
        <f ca="1">INDEX(OFFSET(Data!$A$10,1,I$9+MATCH($A1127+IF(I$9&gt;$B1127,0,1),Data!$3:$3,0),Num_Orgs,1),MATCH($C1127,OFFSET(Data!$A$10,1,MATCH($A1127+IF(I$9&gt;$B1127,0,1),Data!$3:$3,0)-1,Num_Orgs,1),0),1)</f>
        <v>0</v>
      </c>
      <c r="J1127" s="26">
        <f ca="1">IFERROR((E1127*SUM(Data!$C$8:$D$8))+(F1127*Data!$E$8)+(G1127*SUM(Data!$F$8:$G$8))+(H1127*Data!$H$8)+(I1127*Data!$I$8)+Data!$J$8,0)</f>
        <v>0.96325528493944601</v>
      </c>
      <c r="K1127" s="119"/>
      <c r="L1127" s="69"/>
      <c r="AI1127" s="69"/>
    </row>
    <row r="1128" spans="1:35" ht="13.8" x14ac:dyDescent="0.25">
      <c r="A1128" s="118">
        <v>1</v>
      </c>
      <c r="B1128" s="69">
        <f t="shared" si="748"/>
        <v>4</v>
      </c>
      <c r="C1128" s="118" t="str">
        <f t="shared" si="749"/>
        <v>RY9</v>
      </c>
      <c r="D1128" s="69"/>
      <c r="E1128" s="70">
        <f ca="1">INDEX(OFFSET(Data!$A$10,1,E$9+MATCH($A1128+IF(E$9&gt;$B1128,0,1),Data!$3:$3,0),Num_Orgs,1),MATCH($C1128,OFFSET(Data!$A$10,1,MATCH($A1128+IF(E$9&gt;$B1128,0,1),Data!$3:$3,0)-1,Num_Orgs,1),0),1)</f>
        <v>1.1310059080348998</v>
      </c>
      <c r="F1128" s="70">
        <f ca="1">INDEX(OFFSET(Data!$A$10,1,F$9+MATCH($A1128+IF(F$9&gt;$B1128,0,1),Data!$3:$3,0),Num_Orgs,1),MATCH($C1128,OFFSET(Data!$A$10,1,MATCH($A1128+IF(F$9&gt;$B1128,0,1),Data!$3:$3,0)-1,Num_Orgs,1),0),1)</f>
        <v>1.0185549790730142</v>
      </c>
      <c r="G1128" s="70">
        <f ca="1">INDEX(OFFSET(Data!$A$10,1,G$9+MATCH($A1128+IF(G$9&gt;$B1128,0,1),Data!$3:$3,0),Num_Orgs,1),MATCH($C1128,OFFSET(Data!$A$10,1,MATCH($A1128+IF(G$9&gt;$B1128,0,1),Data!$3:$3,0)-1,Num_Orgs,1),0),1)</f>
        <v>1.1308402403883755</v>
      </c>
      <c r="H1128" s="70">
        <f ca="1">INDEX(OFFSET(Data!$A$10,1,H$9+MATCH($A1128+IF(H$9&gt;$B1128,0,1),Data!$3:$3,0),Num_Orgs,1),MATCH($C1128,OFFSET(Data!$A$10,1,MATCH($A1128+IF(H$9&gt;$B1128,0,1),Data!$3:$3,0)-1,Num_Orgs,1),0),1)</f>
        <v>0.70386031087946133</v>
      </c>
      <c r="I1128" s="70">
        <f ca="1">INDEX(OFFSET(Data!$A$10,1,I$9+MATCH($A1128+IF(I$9&gt;$B1128,0,1),Data!$3:$3,0),Num_Orgs,1),MATCH($C1128,OFFSET(Data!$A$10,1,MATCH($A1128+IF(I$9&gt;$B1128,0,1),Data!$3:$3,0)-1,Num_Orgs,1),0),1)</f>
        <v>0</v>
      </c>
      <c r="J1128" s="26">
        <f ca="1">IFERROR((E1128*SUM(Data!$C$8:$D$8))+(F1128*Data!$E$8)+(G1128*SUM(Data!$F$8:$G$8))+(H1128*Data!$H$8)+(I1128*Data!$I$8)+Data!$J$8,0)</f>
        <v>1.0766793148840039</v>
      </c>
      <c r="K1128" s="119"/>
      <c r="L1128" s="69"/>
      <c r="AI1128" s="69"/>
    </row>
    <row r="1129" spans="1:35" ht="13.8" x14ac:dyDescent="0.25">
      <c r="A1129" s="118">
        <v>1</v>
      </c>
      <c r="B1129" s="69">
        <f t="shared" si="748"/>
        <v>4</v>
      </c>
      <c r="C1129" s="118" t="str">
        <f t="shared" si="749"/>
        <v>RYA</v>
      </c>
      <c r="D1129" s="69"/>
      <c r="E1129" s="70">
        <f ca="1">INDEX(OFFSET(Data!$A$10,1,E$9+MATCH($A1129+IF(E$9&gt;$B1129,0,1),Data!$3:$3,0),Num_Orgs,1),MATCH($C1129,OFFSET(Data!$A$10,1,MATCH($A1129+IF(E$9&gt;$B1129,0,1),Data!$3:$3,0)-1,Num_Orgs,1),0),1)</f>
        <v>0.94688974833206119</v>
      </c>
      <c r="F1129" s="70">
        <f ca="1">INDEX(OFFSET(Data!$A$10,1,F$9+MATCH($A1129+IF(F$9&gt;$B1129,0,1),Data!$3:$3,0),Num_Orgs,1),MATCH($C1129,OFFSET(Data!$A$10,1,MATCH($A1129+IF(F$9&gt;$B1129,0,1),Data!$3:$3,0)-1,Num_Orgs,1),0),1)</f>
        <v>0.99627950075333704</v>
      </c>
      <c r="G1129" s="70">
        <f ca="1">INDEX(OFFSET(Data!$A$10,1,G$9+MATCH($A1129+IF(G$9&gt;$B1129,0,1),Data!$3:$3,0),Num_Orgs,1),MATCH($C1129,OFFSET(Data!$A$10,1,MATCH($A1129+IF(G$9&gt;$B1129,0,1),Data!$3:$3,0)-1,Num_Orgs,1),0),1)</f>
        <v>0.97438095238095102</v>
      </c>
      <c r="H1129" s="70">
        <f ca="1">INDEX(OFFSET(Data!$A$10,1,H$9+MATCH($A1129+IF(H$9&gt;$B1129,0,1),Data!$3:$3,0),Num_Orgs,1),MATCH($C1129,OFFSET(Data!$A$10,1,MATCH($A1129+IF(H$9&gt;$B1129,0,1),Data!$3:$3,0)-1,Num_Orgs,1),0),1)</f>
        <v>0.23386051101352034</v>
      </c>
      <c r="I1129" s="70">
        <f ca="1">INDEX(OFFSET(Data!$A$10,1,I$9+MATCH($A1129+IF(I$9&gt;$B1129,0,1),Data!$3:$3,0),Num_Orgs,1),MATCH($C1129,OFFSET(Data!$A$10,1,MATCH($A1129+IF(I$9&gt;$B1129,0,1),Data!$3:$3,0)-1,Num_Orgs,1),0),1)</f>
        <v>0</v>
      </c>
      <c r="J1129" s="26">
        <f ca="1">IFERROR((E1129*SUM(Data!$C$8:$D$8))+(F1129*Data!$E$8)+(G1129*SUM(Data!$F$8:$G$8))+(H1129*Data!$H$8)+(I1129*Data!$I$8)+Data!$J$8,0)</f>
        <v>0.96620108902368207</v>
      </c>
      <c r="K1129" s="119"/>
      <c r="L1129" s="69"/>
      <c r="AI1129" s="69"/>
    </row>
    <row r="1130" spans="1:35" ht="13.8" x14ac:dyDescent="0.25">
      <c r="A1130" s="118">
        <v>1</v>
      </c>
      <c r="B1130" s="69">
        <f t="shared" si="748"/>
        <v>4</v>
      </c>
      <c r="C1130" s="118" t="str">
        <f t="shared" si="749"/>
        <v>RYC</v>
      </c>
      <c r="D1130" s="69"/>
      <c r="E1130" s="70">
        <f ca="1">INDEX(OFFSET(Data!$A$10,1,E$9+MATCH($A1130+IF(E$9&gt;$B1130,0,1),Data!$3:$3,0),Num_Orgs,1),MATCH($C1130,OFFSET(Data!$A$10,1,MATCH($A1130+IF(E$9&gt;$B1130,0,1),Data!$3:$3,0)-1,Num_Orgs,1),0),1)</f>
        <v>0.92940770899930436</v>
      </c>
      <c r="F1130" s="70">
        <f ca="1">INDEX(OFFSET(Data!$A$10,1,F$9+MATCH($A1130+IF(F$9&gt;$B1130,0,1),Data!$3:$3,0),Num_Orgs,1),MATCH($C1130,OFFSET(Data!$A$10,1,MATCH($A1130+IF(F$9&gt;$B1130,0,1),Data!$3:$3,0)-1,Num_Orgs,1),0),1)</f>
        <v>0.99627950075333704</v>
      </c>
      <c r="G1130" s="70">
        <f ca="1">INDEX(OFFSET(Data!$A$10,1,G$9+MATCH($A1130+IF(G$9&gt;$B1130,0,1),Data!$3:$3,0),Num_Orgs,1),MATCH($C1130,OFFSET(Data!$A$10,1,MATCH($A1130+IF(G$9&gt;$B1130,0,1),Data!$3:$3,0)-1,Num_Orgs,1),0),1)</f>
        <v>1.0344666666666664</v>
      </c>
      <c r="H1130" s="70">
        <f ca="1">INDEX(OFFSET(Data!$A$10,1,H$9+MATCH($A1130+IF(H$9&gt;$B1130,0,1),Data!$3:$3,0),Num_Orgs,1),MATCH($C1130,OFFSET(Data!$A$10,1,MATCH($A1130+IF(H$9&gt;$B1130,0,1),Data!$3:$3,0)-1,Num_Orgs,1),0),1)</f>
        <v>0.71388507361844855</v>
      </c>
      <c r="I1130" s="70">
        <f ca="1">INDEX(OFFSET(Data!$A$10,1,I$9+MATCH($A1130+IF(I$9&gt;$B1130,0,1),Data!$3:$3,0),Num_Orgs,1),MATCH($C1130,OFFSET(Data!$A$10,1,MATCH($A1130+IF(I$9&gt;$B1130,0,1),Data!$3:$3,0)-1,Num_Orgs,1),0),1)</f>
        <v>0</v>
      </c>
      <c r="J1130" s="26">
        <f ca="1">IFERROR((E1130*SUM(Data!$C$8:$D$8))+(F1130*Data!$E$8)+(G1130*SUM(Data!$F$8:$G$8))+(H1130*Data!$H$8)+(I1130*Data!$I$8)+Data!$J$8,0)</f>
        <v>0.96035276380253776</v>
      </c>
      <c r="K1130" s="119"/>
      <c r="L1130" s="69"/>
      <c r="AI1130" s="69"/>
    </row>
    <row r="1131" spans="1:35" ht="13.8" x14ac:dyDescent="0.25">
      <c r="A1131" s="118">
        <v>1</v>
      </c>
      <c r="B1131" s="69">
        <f t="shared" si="748"/>
        <v>4</v>
      </c>
      <c r="C1131" s="118" t="str">
        <f t="shared" si="749"/>
        <v>RYD</v>
      </c>
      <c r="D1131" s="69"/>
      <c r="E1131" s="70">
        <f ca="1">INDEX(OFFSET(Data!$A$10,1,E$9+MATCH($A1131+IF(E$9&gt;$B1131,0,1),Data!$3:$3,0),Num_Orgs,1),MATCH($C1131,OFFSET(Data!$A$10,1,MATCH($A1131+IF(E$9&gt;$B1131,0,1),Data!$3:$3,0)-1,Num_Orgs,1),0),1)</f>
        <v>0.99917848398184805</v>
      </c>
      <c r="F1131" s="70">
        <f ca="1">INDEX(OFFSET(Data!$A$10,1,F$9+MATCH($A1131+IF(F$9&gt;$B1131,0,1),Data!$3:$3,0),Num_Orgs,1),MATCH($C1131,OFFSET(Data!$A$10,1,MATCH($A1131+IF(F$9&gt;$B1131,0,1),Data!$3:$3,0)-1,Num_Orgs,1),0),1)</f>
        <v>0.99627950075333704</v>
      </c>
      <c r="G1131" s="70">
        <f ca="1">INDEX(OFFSET(Data!$A$10,1,G$9+MATCH($A1131+IF(G$9&gt;$B1131,0,1),Data!$3:$3,0),Num_Orgs,1),MATCH($C1131,OFFSET(Data!$A$10,1,MATCH($A1131+IF(G$9&gt;$B1131,0,1),Data!$3:$3,0)-1,Num_Orgs,1),0),1)</f>
        <v>1.1676106194690261</v>
      </c>
      <c r="H1131" s="70">
        <f ca="1">INDEX(OFFSET(Data!$A$10,1,H$9+MATCH($A1131+IF(H$9&gt;$B1131,0,1),Data!$3:$3,0),Num_Orgs,1),MATCH($C1131,OFFSET(Data!$A$10,1,MATCH($A1131+IF(H$9&gt;$B1131,0,1),Data!$3:$3,0)-1,Num_Orgs,1),0),1)</f>
        <v>1.4108225725966481</v>
      </c>
      <c r="I1131" s="70">
        <f ca="1">INDEX(OFFSET(Data!$A$10,1,I$9+MATCH($A1131+IF(I$9&gt;$B1131,0,1),Data!$3:$3,0),Num_Orgs,1),MATCH($C1131,OFFSET(Data!$A$10,1,MATCH($A1131+IF(I$9&gt;$B1131,0,1),Data!$3:$3,0)-1,Num_Orgs,1),0),1)</f>
        <v>0</v>
      </c>
      <c r="J1131" s="26">
        <f ca="1">IFERROR((E1131*SUM(Data!$C$8:$D$8))+(F1131*Data!$E$8)+(G1131*SUM(Data!$F$8:$G$8))+(H1131*Data!$H$8)+(I1131*Data!$I$8)+Data!$J$8,0)</f>
        <v>1.0053372714419089</v>
      </c>
      <c r="K1131" s="119"/>
      <c r="L1131" s="69"/>
      <c r="AI1131" s="69"/>
    </row>
    <row r="1132" spans="1:35" ht="13.8" x14ac:dyDescent="0.25">
      <c r="A1132" s="118">
        <v>1</v>
      </c>
      <c r="B1132" s="69">
        <f t="shared" si="748"/>
        <v>4</v>
      </c>
      <c r="C1132" s="118" t="str">
        <f t="shared" si="749"/>
        <v>RYE</v>
      </c>
      <c r="D1132" s="69"/>
      <c r="E1132" s="70">
        <f ca="1">INDEX(OFFSET(Data!$A$10,1,E$9+MATCH($A1132+IF(E$9&gt;$B1132,0,1),Data!$3:$3,0),Num_Orgs,1),MATCH($C1132,OFFSET(Data!$A$10,1,MATCH($A1132+IF(E$9&gt;$B1132,0,1),Data!$3:$3,0)-1,Num_Orgs,1),0),1)</f>
        <v>1.0400292232175523</v>
      </c>
      <c r="F1132" s="70">
        <f ca="1">INDEX(OFFSET(Data!$A$10,1,F$9+MATCH($A1132+IF(F$9&gt;$B1132,0,1),Data!$3:$3,0),Num_Orgs,1),MATCH($C1132,OFFSET(Data!$A$10,1,MATCH($A1132+IF(F$9&gt;$B1132,0,1),Data!$3:$3,0)-1,Num_Orgs,1),0),1)</f>
        <v>0.99627950075333704</v>
      </c>
      <c r="G1132" s="70">
        <f ca="1">INDEX(OFFSET(Data!$A$10,1,G$9+MATCH($A1132+IF(G$9&gt;$B1132,0,1),Data!$3:$3,0),Num_Orgs,1),MATCH($C1132,OFFSET(Data!$A$10,1,MATCH($A1132+IF(G$9&gt;$B1132,0,1),Data!$3:$3,0)-1,Num_Orgs,1),0),1)</f>
        <v>1.1255681818181813</v>
      </c>
      <c r="H1132" s="70">
        <f ca="1">INDEX(OFFSET(Data!$A$10,1,H$9+MATCH($A1132+IF(H$9&gt;$B1132,0,1),Data!$3:$3,0),Num_Orgs,1),MATCH($C1132,OFFSET(Data!$A$10,1,MATCH($A1132+IF(H$9&gt;$B1132,0,1),Data!$3:$3,0)-1,Num_Orgs,1),0),1)</f>
        <v>1.5198979455010484</v>
      </c>
      <c r="I1132" s="70">
        <f ca="1">INDEX(OFFSET(Data!$A$10,1,I$9+MATCH($A1132+IF(I$9&gt;$B1132,0,1),Data!$3:$3,0),Num_Orgs,1),MATCH($C1132,OFFSET(Data!$A$10,1,MATCH($A1132+IF(I$9&gt;$B1132,0,1),Data!$3:$3,0)-1,Num_Orgs,1),0),1)</f>
        <v>0</v>
      </c>
      <c r="J1132" s="26">
        <f ca="1">IFERROR((E1132*SUM(Data!$C$8:$D$8))+(F1132*Data!$E$8)+(G1132*SUM(Data!$F$8:$G$8))+(H1132*Data!$H$8)+(I1132*Data!$I$8)+Data!$J$8,0)</f>
        <v>1.027139403964368</v>
      </c>
      <c r="K1132" s="119"/>
      <c r="L1132" s="69"/>
      <c r="AI1132" s="69"/>
    </row>
    <row r="1133" spans="1:35" ht="13.8" x14ac:dyDescent="0.25">
      <c r="A1133" s="118">
        <v>1</v>
      </c>
      <c r="B1133" s="69">
        <f t="shared" si="748"/>
        <v>4</v>
      </c>
      <c r="C1133" s="118" t="str">
        <f t="shared" si="749"/>
        <v>RYF</v>
      </c>
      <c r="D1133" s="69"/>
      <c r="E1133" s="70">
        <f ca="1">INDEX(OFFSET(Data!$A$10,1,E$9+MATCH($A1133+IF(E$9&gt;$B1133,0,1),Data!$3:$3,0),Num_Orgs,1),MATCH($C1133,OFFSET(Data!$A$10,1,MATCH($A1133+IF(E$9&gt;$B1133,0,1),Data!$3:$3,0)-1,Num_Orgs,1),0),1)</f>
        <v>0.90648348562767167</v>
      </c>
      <c r="F1133" s="70">
        <f ca="1">INDEX(OFFSET(Data!$A$10,1,F$9+MATCH($A1133+IF(F$9&gt;$B1133,0,1),Data!$3:$3,0),Num_Orgs,1),MATCH($C1133,OFFSET(Data!$A$10,1,MATCH($A1133+IF(F$9&gt;$B1133,0,1),Data!$3:$3,0)-1,Num_Orgs,1),0),1)</f>
        <v>0.99627950075333704</v>
      </c>
      <c r="G1133" s="70">
        <f ca="1">INDEX(OFFSET(Data!$A$10,1,G$9+MATCH($A1133+IF(G$9&gt;$B1133,0,1),Data!$3:$3,0),Num_Orgs,1),MATCH($C1133,OFFSET(Data!$A$10,1,MATCH($A1133+IF(G$9&gt;$B1133,0,1),Data!$3:$3,0)-1,Num_Orgs,1),0),1)</f>
        <v>1.0117816091954024</v>
      </c>
      <c r="H1133" s="70">
        <f ca="1">INDEX(OFFSET(Data!$A$10,1,H$9+MATCH($A1133+IF(H$9&gt;$B1133,0,1),Data!$3:$3,0),Num_Orgs,1),MATCH($C1133,OFFSET(Data!$A$10,1,MATCH($A1133+IF(H$9&gt;$B1133,0,1),Data!$3:$3,0)-1,Num_Orgs,1),0),1)</f>
        <v>0.8512117155836415</v>
      </c>
      <c r="I1133" s="70">
        <f ca="1">INDEX(OFFSET(Data!$A$10,1,I$9+MATCH($A1133+IF(I$9&gt;$B1133,0,1),Data!$3:$3,0),Num_Orgs,1),MATCH($C1133,OFFSET(Data!$A$10,1,MATCH($A1133+IF(I$9&gt;$B1133,0,1),Data!$3:$3,0)-1,Num_Orgs,1),0),1)</f>
        <v>0</v>
      </c>
      <c r="J1133" s="26">
        <f ca="1">IFERROR((E1133*SUM(Data!$C$8:$D$8))+(F1133*Data!$E$8)+(G1133*SUM(Data!$F$8:$G$8))+(H1133*Data!$H$8)+(I1133*Data!$I$8)+Data!$J$8,0)</f>
        <v>0.94777524813552616</v>
      </c>
      <c r="K1133" s="119"/>
      <c r="L1133" s="69"/>
      <c r="AI1133" s="69"/>
    </row>
    <row r="1134" spans="1:35" ht="13.8" x14ac:dyDescent="0.25">
      <c r="A1134" s="118">
        <v>1</v>
      </c>
      <c r="B1134" s="69">
        <f t="shared" si="748"/>
        <v>4</v>
      </c>
      <c r="C1134" s="118" t="str">
        <f t="shared" si="749"/>
        <v>RYG</v>
      </c>
      <c r="D1134" s="69"/>
      <c r="E1134" s="70">
        <f ca="1">INDEX(OFFSET(Data!$A$10,1,E$9+MATCH($A1134+IF(E$9&gt;$B1134,0,1),Data!$3:$3,0),Num_Orgs,1),MATCH($C1134,OFFSET(Data!$A$10,1,MATCH($A1134+IF(E$9&gt;$B1134,0,1),Data!$3:$3,0)-1,Num_Orgs,1),0),1)</f>
        <v>0.97219488016468736</v>
      </c>
      <c r="F1134" s="70">
        <f ca="1">INDEX(OFFSET(Data!$A$10,1,F$9+MATCH($A1134+IF(F$9&gt;$B1134,0,1),Data!$3:$3,0),Num_Orgs,1),MATCH($C1134,OFFSET(Data!$A$10,1,MATCH($A1134+IF(F$9&gt;$B1134,0,1),Data!$3:$3,0)-1,Num_Orgs,1),0),1)</f>
        <v>0.99627950075333704</v>
      </c>
      <c r="G1134" s="70">
        <f ca="1">INDEX(OFFSET(Data!$A$10,1,G$9+MATCH($A1134+IF(G$9&gt;$B1134,0,1),Data!$3:$3,0),Num_Orgs,1),MATCH($C1134,OFFSET(Data!$A$10,1,MATCH($A1134+IF(G$9&gt;$B1134,0,1),Data!$3:$3,0)-1,Num_Orgs,1),0),1)</f>
        <v>0.94989928895230658</v>
      </c>
      <c r="H1134" s="70">
        <f ca="1">INDEX(OFFSET(Data!$A$10,1,H$9+MATCH($A1134+IF(H$9&gt;$B1134,0,1),Data!$3:$3,0),Num_Orgs,1),MATCH($C1134,OFFSET(Data!$A$10,1,MATCH($A1134+IF(H$9&gt;$B1134,0,1),Data!$3:$3,0)-1,Num_Orgs,1),0),1)</f>
        <v>0.87555277018157052</v>
      </c>
      <c r="I1134" s="70">
        <f ca="1">INDEX(OFFSET(Data!$A$10,1,I$9+MATCH($A1134+IF(I$9&gt;$B1134,0,1),Data!$3:$3,0),Num_Orgs,1),MATCH($C1134,OFFSET(Data!$A$10,1,MATCH($A1134+IF(I$9&gt;$B1134,0,1),Data!$3:$3,0)-1,Num_Orgs,1),0),1)</f>
        <v>0</v>
      </c>
      <c r="J1134" s="26">
        <f ca="1">IFERROR((E1134*SUM(Data!$C$8:$D$8))+(F1134*Data!$E$8)+(G1134*SUM(Data!$F$8:$G$8))+(H1134*Data!$H$8)+(I1134*Data!$I$8)+Data!$J$8,0)</f>
        <v>0.98232132166722352</v>
      </c>
      <c r="K1134" s="119"/>
      <c r="L1134" s="69"/>
      <c r="AI1134" s="69"/>
    </row>
    <row r="1135" spans="1:35" ht="13.8" x14ac:dyDescent="0.25">
      <c r="A1135" s="118">
        <v>1</v>
      </c>
      <c r="B1135" s="69">
        <f t="shared" si="748"/>
        <v>4</v>
      </c>
      <c r="C1135" s="118" t="str">
        <f t="shared" si="749"/>
        <v>RYJ</v>
      </c>
      <c r="D1135" s="69"/>
      <c r="E1135" s="70">
        <f ca="1">INDEX(OFFSET(Data!$A$10,1,E$9+MATCH($A1135+IF(E$9&gt;$B1135,0,1),Data!$3:$3,0),Num_Orgs,1),MATCH($C1135,OFFSET(Data!$A$10,1,MATCH($A1135+IF(E$9&gt;$B1135,0,1),Data!$3:$3,0)-1,Num_Orgs,1),0),1)</f>
        <v>1.1497598809366187</v>
      </c>
      <c r="F1135" s="70">
        <f ca="1">INDEX(OFFSET(Data!$A$10,1,F$9+MATCH($A1135+IF(F$9&gt;$B1135,0,1),Data!$3:$3,0),Num_Orgs,1),MATCH($C1135,OFFSET(Data!$A$10,1,MATCH($A1135+IF(F$9&gt;$B1135,0,1),Data!$3:$3,0)-1,Num_Orgs,1),0),1)</f>
        <v>1.0185549790730142</v>
      </c>
      <c r="G1135" s="70">
        <f ca="1">INDEX(OFFSET(Data!$A$10,1,G$9+MATCH($A1135+IF(G$9&gt;$B1135,0,1),Data!$3:$3,0),Num_Orgs,1),MATCH($C1135,OFFSET(Data!$A$10,1,MATCH($A1135+IF(G$9&gt;$B1135,0,1),Data!$3:$3,0)-1,Num_Orgs,1),0),1)</f>
        <v>1.1937183092086483</v>
      </c>
      <c r="H1135" s="70">
        <f ca="1">INDEX(OFFSET(Data!$A$10,1,H$9+MATCH($A1135+IF(H$9&gt;$B1135,0,1),Data!$3:$3,0),Num_Orgs,1),MATCH($C1135,OFFSET(Data!$A$10,1,MATCH($A1135+IF(H$9&gt;$B1135,0,1),Data!$3:$3,0)-1,Num_Orgs,1),0),1)</f>
        <v>8.5179586202900062</v>
      </c>
      <c r="I1135" s="70">
        <f ca="1">INDEX(OFFSET(Data!$A$10,1,I$9+MATCH($A1135+IF(I$9&gt;$B1135,0,1),Data!$3:$3,0),Num_Orgs,1),MATCH($C1135,OFFSET(Data!$A$10,1,MATCH($A1135+IF(I$9&gt;$B1135,0,1),Data!$3:$3,0)-1,Num_Orgs,1),0),1)</f>
        <v>0</v>
      </c>
      <c r="J1135" s="26">
        <f ca="1">IFERROR((E1135*SUM(Data!$C$8:$D$8))+(F1135*Data!$E$8)+(G1135*SUM(Data!$F$8:$G$8))+(H1135*Data!$H$8)+(I1135*Data!$I$8)+Data!$J$8,0)</f>
        <v>1.1236756181809808</v>
      </c>
      <c r="K1135" s="119"/>
      <c r="L1135" s="69"/>
      <c r="AI1135" s="69"/>
    </row>
    <row r="1136" spans="1:35" ht="13.8" x14ac:dyDescent="0.25">
      <c r="A1136" s="118">
        <v>1</v>
      </c>
      <c r="B1136" s="69">
        <f t="shared" si="748"/>
        <v>4</v>
      </c>
      <c r="C1136" s="118" t="str">
        <f t="shared" si="749"/>
        <v>RYK</v>
      </c>
      <c r="D1136" s="69"/>
      <c r="E1136" s="70">
        <f ca="1">INDEX(OFFSET(Data!$A$10,1,E$9+MATCH($A1136+IF(E$9&gt;$B1136,0,1),Data!$3:$3,0),Num_Orgs,1),MATCH($C1136,OFFSET(Data!$A$10,1,MATCH($A1136+IF(E$9&gt;$B1136,0,1),Data!$3:$3,0)-1,Num_Orgs,1),0),1)</f>
        <v>0.94715463351760065</v>
      </c>
      <c r="F1136" s="70">
        <f ca="1">INDEX(OFFSET(Data!$A$10,1,F$9+MATCH($A1136+IF(F$9&gt;$B1136,0,1),Data!$3:$3,0),Num_Orgs,1),MATCH($C1136,OFFSET(Data!$A$10,1,MATCH($A1136+IF(F$9&gt;$B1136,0,1),Data!$3:$3,0)-1,Num_Orgs,1),0),1)</f>
        <v>0.99627950075333704</v>
      </c>
      <c r="G1136" s="70">
        <f ca="1">INDEX(OFFSET(Data!$A$10,1,G$9+MATCH($A1136+IF(G$9&gt;$B1136,0,1),Data!$3:$3,0),Num_Orgs,1),MATCH($C1136,OFFSET(Data!$A$10,1,MATCH($A1136+IF(G$9&gt;$B1136,0,1),Data!$3:$3,0)-1,Num_Orgs,1),0),1)</f>
        <v>0.91357444341587202</v>
      </c>
      <c r="H1136" s="70">
        <f ca="1">INDEX(OFFSET(Data!$A$10,1,H$9+MATCH($A1136+IF(H$9&gt;$B1136,0,1),Data!$3:$3,0),Num_Orgs,1),MATCH($C1136,OFFSET(Data!$A$10,1,MATCH($A1136+IF(H$9&gt;$B1136,0,1),Data!$3:$3,0)-1,Num_Orgs,1),0),1)</f>
        <v>1.1487334401239486</v>
      </c>
      <c r="I1136" s="70">
        <f ca="1">INDEX(OFFSET(Data!$A$10,1,I$9+MATCH($A1136+IF(I$9&gt;$B1136,0,1),Data!$3:$3,0),Num_Orgs,1),MATCH($C1136,OFFSET(Data!$A$10,1,MATCH($A1136+IF(I$9&gt;$B1136,0,1),Data!$3:$3,0)-1,Num_Orgs,1),0),1)</f>
        <v>0</v>
      </c>
      <c r="J1136" s="26">
        <f ca="1">IFERROR((E1136*SUM(Data!$C$8:$D$8))+(F1136*Data!$E$8)+(G1136*SUM(Data!$F$8:$G$8))+(H1136*Data!$H$8)+(I1136*Data!$I$8)+Data!$J$8,0)</f>
        <v>0.96882738996898943</v>
      </c>
      <c r="K1136" s="119"/>
      <c r="L1136" s="69"/>
      <c r="AI1136" s="69"/>
    </row>
    <row r="1137" spans="1:35" ht="13.8" x14ac:dyDescent="0.25">
      <c r="A1137" s="118">
        <v>1</v>
      </c>
      <c r="B1137" s="69">
        <f t="shared" ref="B1137:B1200" si="750">B910+1</f>
        <v>4</v>
      </c>
      <c r="C1137" s="118" t="str">
        <f t="shared" ref="C1137:C1200" si="751">C910</f>
        <v>RYR</v>
      </c>
      <c r="D1137" s="69"/>
      <c r="E1137" s="70">
        <f ca="1">INDEX(OFFSET(Data!$A$10,1,E$9+MATCH($A1137+IF(E$9&gt;$B1137,0,1),Data!$3:$3,0),Num_Orgs,1),MATCH($C1137,OFFSET(Data!$A$10,1,MATCH($A1137+IF(E$9&gt;$B1137,0,1),Data!$3:$3,0)-1,Num_Orgs,1),0),1)</f>
        <v>0.97741863719443078</v>
      </c>
      <c r="F1137" s="70">
        <f ca="1">INDEX(OFFSET(Data!$A$10,1,F$9+MATCH($A1137+IF(F$9&gt;$B1137,0,1),Data!$3:$3,0),Num_Orgs,1),MATCH($C1137,OFFSET(Data!$A$10,1,MATCH($A1137+IF(F$9&gt;$B1137,0,1),Data!$3:$3,0)-1,Num_Orgs,1),0),1)</f>
        <v>0.99627950075333704</v>
      </c>
      <c r="G1137" s="70">
        <f ca="1">INDEX(OFFSET(Data!$A$10,1,G$9+MATCH($A1137+IF(G$9&gt;$B1137,0,1),Data!$3:$3,0),Num_Orgs,1),MATCH($C1137,OFFSET(Data!$A$10,1,MATCH($A1137+IF(G$9&gt;$B1137,0,1),Data!$3:$3,0)-1,Num_Orgs,1),0),1)</f>
        <v>1.1102313239589099</v>
      </c>
      <c r="H1137" s="70">
        <f ca="1">INDEX(OFFSET(Data!$A$10,1,H$9+MATCH($A1137+IF(H$9&gt;$B1137,0,1),Data!$3:$3,0),Num_Orgs,1),MATCH($C1137,OFFSET(Data!$A$10,1,MATCH($A1137+IF(H$9&gt;$B1137,0,1),Data!$3:$3,0)-1,Num_Orgs,1),0),1)</f>
        <v>1.3202387937235374</v>
      </c>
      <c r="I1137" s="70">
        <f ca="1">INDEX(OFFSET(Data!$A$10,1,I$9+MATCH($A1137+IF(I$9&gt;$B1137,0,1),Data!$3:$3,0),Num_Orgs,1),MATCH($C1137,OFFSET(Data!$A$10,1,MATCH($A1137+IF(I$9&gt;$B1137,0,1),Data!$3:$3,0)-1,Num_Orgs,1),0),1)</f>
        <v>0</v>
      </c>
      <c r="J1137" s="26">
        <f ca="1">IFERROR((E1137*SUM(Data!$C$8:$D$8))+(F1137*Data!$E$8)+(G1137*SUM(Data!$F$8:$G$8))+(H1137*Data!$H$8)+(I1137*Data!$I$8)+Data!$J$8,0)</f>
        <v>0.9914535709516954</v>
      </c>
      <c r="K1137" s="119"/>
      <c r="L1137" s="69"/>
      <c r="AI1137" s="69"/>
    </row>
    <row r="1138" spans="1:35" ht="13.8" x14ac:dyDescent="0.25">
      <c r="A1138" s="118">
        <v>1</v>
      </c>
      <c r="B1138" s="69">
        <f t="shared" si="750"/>
        <v>4</v>
      </c>
      <c r="C1138" s="118" t="str">
        <f t="shared" si="751"/>
        <v>RYV</v>
      </c>
      <c r="D1138" s="69"/>
      <c r="E1138" s="70">
        <f ca="1">INDEX(OFFSET(Data!$A$10,1,E$9+MATCH($A1138+IF(E$9&gt;$B1138,0,1),Data!$3:$3,0),Num_Orgs,1),MATCH($C1138,OFFSET(Data!$A$10,1,MATCH($A1138+IF(E$9&gt;$B1138,0,1),Data!$3:$3,0)-1,Num_Orgs,1),0),1)</f>
        <v>0.99098524784685627</v>
      </c>
      <c r="F1138" s="70">
        <f ca="1">INDEX(OFFSET(Data!$A$10,1,F$9+MATCH($A1138+IF(F$9&gt;$B1138,0,1),Data!$3:$3,0),Num_Orgs,1),MATCH($C1138,OFFSET(Data!$A$10,1,MATCH($A1138+IF(F$9&gt;$B1138,0,1),Data!$3:$3,0)-1,Num_Orgs,1),0),1)</f>
        <v>0.99627950075333704</v>
      </c>
      <c r="G1138" s="70">
        <f ca="1">INDEX(OFFSET(Data!$A$10,1,G$9+MATCH($A1138+IF(G$9&gt;$B1138,0,1),Data!$3:$3,0),Num_Orgs,1),MATCH($C1138,OFFSET(Data!$A$10,1,MATCH($A1138+IF(G$9&gt;$B1138,0,1),Data!$3:$3,0)-1,Num_Orgs,1),0),1)</f>
        <v>0.97619542118996505</v>
      </c>
      <c r="H1138" s="70">
        <f ca="1">INDEX(OFFSET(Data!$A$10,1,H$9+MATCH($A1138+IF(H$9&gt;$B1138,0,1),Data!$3:$3,0),Num_Orgs,1),MATCH($C1138,OFFSET(Data!$A$10,1,MATCH($A1138+IF(H$9&gt;$B1138,0,1),Data!$3:$3,0)-1,Num_Orgs,1),0),1)</f>
        <v>0.93541516895319388</v>
      </c>
      <c r="I1138" s="70">
        <f ca="1">INDEX(OFFSET(Data!$A$10,1,I$9+MATCH($A1138+IF(I$9&gt;$B1138,0,1),Data!$3:$3,0),Num_Orgs,1),MATCH($C1138,OFFSET(Data!$A$10,1,MATCH($A1138+IF(I$9&gt;$B1138,0,1),Data!$3:$3,0)-1,Num_Orgs,1),0),1)</f>
        <v>0</v>
      </c>
      <c r="J1138" s="26">
        <f ca="1">IFERROR((E1138*SUM(Data!$C$8:$D$8))+(F1138*Data!$E$8)+(G1138*SUM(Data!$F$8:$G$8))+(H1138*Data!$H$8)+(I1138*Data!$I$8)+Data!$J$8,0)</f>
        <v>0.99360872551756518</v>
      </c>
      <c r="K1138" s="119"/>
      <c r="L1138" s="69"/>
      <c r="AI1138" s="69"/>
    </row>
    <row r="1139" spans="1:35" ht="13.8" x14ac:dyDescent="0.25">
      <c r="A1139" s="118">
        <v>1</v>
      </c>
      <c r="B1139" s="69">
        <f t="shared" si="750"/>
        <v>4</v>
      </c>
      <c r="C1139" s="118" t="str">
        <f t="shared" si="751"/>
        <v>RYW</v>
      </c>
      <c r="D1139" s="69"/>
      <c r="E1139" s="70">
        <f ca="1">INDEX(OFFSET(Data!$A$10,1,E$9+MATCH($A1139+IF(E$9&gt;$B1139,0,1),Data!$3:$3,0),Num_Orgs,1),MATCH($C1139,OFFSET(Data!$A$10,1,MATCH($A1139+IF(E$9&gt;$B1139,0,1),Data!$3:$3,0)-1,Num_Orgs,1),0),1)</f>
        <v>0.96041737546501249</v>
      </c>
      <c r="F1139" s="70">
        <f ca="1">INDEX(OFFSET(Data!$A$10,1,F$9+MATCH($A1139+IF(F$9&gt;$B1139,0,1),Data!$3:$3,0),Num_Orgs,1),MATCH($C1139,OFFSET(Data!$A$10,1,MATCH($A1139+IF(F$9&gt;$B1139,0,1),Data!$3:$3,0)-1,Num_Orgs,1),0),1)</f>
        <v>0.99627950075333704</v>
      </c>
      <c r="G1139" s="70">
        <f ca="1">INDEX(OFFSET(Data!$A$10,1,G$9+MATCH($A1139+IF(G$9&gt;$B1139,0,1),Data!$3:$3,0),Num_Orgs,1),MATCH($C1139,OFFSET(Data!$A$10,1,MATCH($A1139+IF(G$9&gt;$B1139,0,1),Data!$3:$3,0)-1,Num_Orgs,1),0),1)</f>
        <v>0.94697935681901901</v>
      </c>
      <c r="H1139" s="70">
        <f ca="1">INDEX(OFFSET(Data!$A$10,1,H$9+MATCH($A1139+IF(H$9&gt;$B1139,0,1),Data!$3:$3,0),Num_Orgs,1),MATCH($C1139,OFFSET(Data!$A$10,1,MATCH($A1139+IF(H$9&gt;$B1139,0,1),Data!$3:$3,0)-1,Num_Orgs,1),0),1)</f>
        <v>1.4345213913427193</v>
      </c>
      <c r="I1139" s="70">
        <f ca="1">INDEX(OFFSET(Data!$A$10,1,I$9+MATCH($A1139+IF(I$9&gt;$B1139,0,1),Data!$3:$3,0),Num_Orgs,1),MATCH($C1139,OFFSET(Data!$A$10,1,MATCH($A1139+IF(I$9&gt;$B1139,0,1),Data!$3:$3,0)-1,Num_Orgs,1),0),1)</f>
        <v>0</v>
      </c>
      <c r="J1139" s="26">
        <f ca="1">IFERROR((E1139*SUM(Data!$C$8:$D$8))+(F1139*Data!$E$8)+(G1139*SUM(Data!$F$8:$G$8))+(H1139*Data!$H$8)+(I1139*Data!$I$8)+Data!$J$8,0)</f>
        <v>0.97828125740977567</v>
      </c>
      <c r="K1139" s="119"/>
      <c r="L1139" s="69"/>
      <c r="AI1139" s="69"/>
    </row>
    <row r="1140" spans="1:35" ht="13.8" x14ac:dyDescent="0.25">
      <c r="A1140" s="118">
        <v>1</v>
      </c>
      <c r="B1140" s="69">
        <f t="shared" si="750"/>
        <v>4</v>
      </c>
      <c r="C1140" s="118" t="str">
        <f t="shared" si="751"/>
        <v>RYX</v>
      </c>
      <c r="D1140" s="69"/>
      <c r="E1140" s="70">
        <f ca="1">INDEX(OFFSET(Data!$A$10,1,E$9+MATCH($A1140+IF(E$9&gt;$B1140,0,1),Data!$3:$3,0),Num_Orgs,1),MATCH($C1140,OFFSET(Data!$A$10,1,MATCH($A1140+IF(E$9&gt;$B1140,0,1),Data!$3:$3,0)-1,Num_Orgs,1),0),1)</f>
        <v>1.1449050415618927</v>
      </c>
      <c r="F1140" s="70">
        <f ca="1">INDEX(OFFSET(Data!$A$10,1,F$9+MATCH($A1140+IF(F$9&gt;$B1140,0,1),Data!$3:$3,0),Num_Orgs,1),MATCH($C1140,OFFSET(Data!$A$10,1,MATCH($A1140+IF(F$9&gt;$B1140,0,1),Data!$3:$3,0)-1,Num_Orgs,1),0),1)</f>
        <v>1.0185549790730142</v>
      </c>
      <c r="G1140" s="70">
        <f ca="1">INDEX(OFFSET(Data!$A$10,1,G$9+MATCH($A1140+IF(G$9&gt;$B1140,0,1),Data!$3:$3,0),Num_Orgs,1),MATCH($C1140,OFFSET(Data!$A$10,1,MATCH($A1140+IF(G$9&gt;$B1140,0,1),Data!$3:$3,0)-1,Num_Orgs,1),0),1)</f>
        <v>1.1875054376191656</v>
      </c>
      <c r="H1140" s="70">
        <f ca="1">INDEX(OFFSET(Data!$A$10,1,H$9+MATCH($A1140+IF(H$9&gt;$B1140,0,1),Data!$3:$3,0),Num_Orgs,1),MATCH($C1140,OFFSET(Data!$A$10,1,MATCH($A1140+IF(H$9&gt;$B1140,0,1),Data!$3:$3,0)-1,Num_Orgs,1),0),1)</f>
        <v>6.434593279136176</v>
      </c>
      <c r="I1140" s="70">
        <f ca="1">INDEX(OFFSET(Data!$A$10,1,I$9+MATCH($A1140+IF(I$9&gt;$B1140,0,1),Data!$3:$3,0),Num_Orgs,1),MATCH($C1140,OFFSET(Data!$A$10,1,MATCH($A1140+IF(I$9&gt;$B1140,0,1),Data!$3:$3,0)-1,Num_Orgs,1),0),1)</f>
        <v>0</v>
      </c>
      <c r="J1140" s="26">
        <f ca="1">IFERROR((E1140*SUM(Data!$C$8:$D$8))+(F1140*Data!$E$8)+(G1140*SUM(Data!$F$8:$G$8))+(H1140*Data!$H$8)+(I1140*Data!$I$8)+Data!$J$8,0)</f>
        <v>1.1115064631297586</v>
      </c>
      <c r="K1140" s="119"/>
      <c r="L1140" s="69"/>
      <c r="AI1140" s="69"/>
    </row>
    <row r="1141" spans="1:35" ht="13.8" x14ac:dyDescent="0.25">
      <c r="A1141" s="118">
        <v>1</v>
      </c>
      <c r="B1141" s="69">
        <f t="shared" si="750"/>
        <v>4</v>
      </c>
      <c r="C1141" s="118" t="str">
        <f t="shared" si="751"/>
        <v>RYY</v>
      </c>
      <c r="D1141" s="69"/>
      <c r="E1141" s="70">
        <f ca="1">INDEX(OFFSET(Data!$A$10,1,E$9+MATCH($A1141+IF(E$9&gt;$B1141,0,1),Data!$3:$3,0),Num_Orgs,1),MATCH($C1141,OFFSET(Data!$A$10,1,MATCH($A1141+IF(E$9&gt;$B1141,0,1),Data!$3:$3,0)-1,Num_Orgs,1),0),1)</f>
        <v>1.0202402824257848</v>
      </c>
      <c r="F1141" s="70">
        <f ca="1">INDEX(OFFSET(Data!$A$10,1,F$9+MATCH($A1141+IF(F$9&gt;$B1141,0,1),Data!$3:$3,0),Num_Orgs,1),MATCH($C1141,OFFSET(Data!$A$10,1,MATCH($A1141+IF(F$9&gt;$B1141,0,1),Data!$3:$3,0)-1,Num_Orgs,1),0),1)</f>
        <v>0.99627950075333704</v>
      </c>
      <c r="G1141" s="70">
        <f ca="1">INDEX(OFFSET(Data!$A$10,1,G$9+MATCH($A1141+IF(G$9&gt;$B1141,0,1),Data!$3:$3,0),Num_Orgs,1),MATCH($C1141,OFFSET(Data!$A$10,1,MATCH($A1141+IF(G$9&gt;$B1141,0,1),Data!$3:$3,0)-1,Num_Orgs,1),0),1)</f>
        <v>1.1209448129694299</v>
      </c>
      <c r="H1141" s="70">
        <f ca="1">INDEX(OFFSET(Data!$A$10,1,H$9+MATCH($A1141+IF(H$9&gt;$B1141,0,1),Data!$3:$3,0),Num_Orgs,1),MATCH($C1141,OFFSET(Data!$A$10,1,MATCH($A1141+IF(H$9&gt;$B1141,0,1),Data!$3:$3,0)-1,Num_Orgs,1),0),1)</f>
        <v>0.65398803197541877</v>
      </c>
      <c r="I1141" s="70">
        <f ca="1">INDEX(OFFSET(Data!$A$10,1,I$9+MATCH($A1141+IF(I$9&gt;$B1141,0,1),Data!$3:$3,0),Num_Orgs,1),MATCH($C1141,OFFSET(Data!$A$10,1,MATCH($A1141+IF(I$9&gt;$B1141,0,1),Data!$3:$3,0)-1,Num_Orgs,1),0),1)</f>
        <v>0</v>
      </c>
      <c r="J1141" s="26">
        <f ca="1">IFERROR((E1141*SUM(Data!$C$8:$D$8))+(F1141*Data!$E$8)+(G1141*SUM(Data!$F$8:$G$8))+(H1141*Data!$H$8)+(I1141*Data!$I$8)+Data!$J$8,0)</f>
        <v>1.012268198196276</v>
      </c>
      <c r="K1141" s="119"/>
      <c r="L1141" s="69"/>
      <c r="AI1141" s="69"/>
    </row>
    <row r="1142" spans="1:35" ht="13.8" x14ac:dyDescent="0.25">
      <c r="A1142" s="118">
        <v>1</v>
      </c>
      <c r="B1142" s="69">
        <f t="shared" si="750"/>
        <v>4</v>
      </c>
      <c r="C1142" s="118" t="str">
        <f t="shared" si="751"/>
        <v>TAD</v>
      </c>
      <c r="D1142" s="69"/>
      <c r="E1142" s="70">
        <f ca="1">INDEX(OFFSET(Data!$A$10,1,E$9+MATCH($A1142+IF(E$9&gt;$B1142,0,1),Data!$3:$3,0),Num_Orgs,1),MATCH($C1142,OFFSET(Data!$A$10,1,MATCH($A1142+IF(E$9&gt;$B1142,0,1),Data!$3:$3,0)-1,Num_Orgs,1),0),1)</f>
        <v>0.93610560833789913</v>
      </c>
      <c r="F1142" s="70">
        <f ca="1">INDEX(OFFSET(Data!$A$10,1,F$9+MATCH($A1142+IF(F$9&gt;$B1142,0,1),Data!$3:$3,0),Num_Orgs,1),MATCH($C1142,OFFSET(Data!$A$10,1,MATCH($A1142+IF(F$9&gt;$B1142,0,1),Data!$3:$3,0)-1,Num_Orgs,1),0),1)</f>
        <v>0.99627950075333704</v>
      </c>
      <c r="G1142" s="70">
        <f ca="1">INDEX(OFFSET(Data!$A$10,1,G$9+MATCH($A1142+IF(G$9&gt;$B1142,0,1),Data!$3:$3,0),Num_Orgs,1),MATCH($C1142,OFFSET(Data!$A$10,1,MATCH($A1142+IF(G$9&gt;$B1142,0,1),Data!$3:$3,0)-1,Num_Orgs,1),0),1)</f>
        <v>0.90311050817593819</v>
      </c>
      <c r="H1142" s="70">
        <f ca="1">INDEX(OFFSET(Data!$A$10,1,H$9+MATCH($A1142+IF(H$9&gt;$B1142,0,1),Data!$3:$3,0),Num_Orgs,1),MATCH($C1142,OFFSET(Data!$A$10,1,MATCH($A1142+IF(H$9&gt;$B1142,0,1),Data!$3:$3,0)-1,Num_Orgs,1),0),1)</f>
        <v>0.72247093449278943</v>
      </c>
      <c r="I1142" s="70">
        <f ca="1">INDEX(OFFSET(Data!$A$10,1,I$9+MATCH($A1142+IF(I$9&gt;$B1142,0,1),Data!$3:$3,0),Num_Orgs,1),MATCH($C1142,OFFSET(Data!$A$10,1,MATCH($A1142+IF(I$9&gt;$B1142,0,1),Data!$3:$3,0)-1,Num_Orgs,1),0),1)</f>
        <v>0</v>
      </c>
      <c r="J1142" s="26">
        <f ca="1">IFERROR((E1142*SUM(Data!$C$8:$D$8))+(F1142*Data!$E$8)+(G1142*SUM(Data!$F$8:$G$8))+(H1142*Data!$H$8)+(I1142*Data!$I$8)+Data!$J$8,0)</f>
        <v>0.96057062097616885</v>
      </c>
      <c r="K1142" s="119"/>
      <c r="L1142" s="69"/>
      <c r="AI1142" s="69"/>
    </row>
    <row r="1143" spans="1:35" ht="13.8" x14ac:dyDescent="0.25">
      <c r="A1143" s="118">
        <v>1</v>
      </c>
      <c r="B1143" s="69">
        <f t="shared" si="750"/>
        <v>4</v>
      </c>
      <c r="C1143" s="118" t="str">
        <f t="shared" si="751"/>
        <v>TAF</v>
      </c>
      <c r="D1143" s="69"/>
      <c r="E1143" s="70">
        <f ca="1">INDEX(OFFSET(Data!$A$10,1,E$9+MATCH($A1143+IF(E$9&gt;$B1143,0,1),Data!$3:$3,0),Num_Orgs,1),MATCH($C1143,OFFSET(Data!$A$10,1,MATCH($A1143+IF(E$9&gt;$B1143,0,1),Data!$3:$3,0)-1,Num_Orgs,1),0),1)</f>
        <v>1.1535704062854155</v>
      </c>
      <c r="F1143" s="70">
        <f ca="1">INDEX(OFFSET(Data!$A$10,1,F$9+MATCH($A1143+IF(F$9&gt;$B1143,0,1),Data!$3:$3,0),Num_Orgs,1),MATCH($C1143,OFFSET(Data!$A$10,1,MATCH($A1143+IF(F$9&gt;$B1143,0,1),Data!$3:$3,0)-1,Num_Orgs,1),0),1)</f>
        <v>1.0185549790730142</v>
      </c>
      <c r="G1143" s="70">
        <f ca="1">INDEX(OFFSET(Data!$A$10,1,G$9+MATCH($A1143+IF(G$9&gt;$B1143,0,1),Data!$3:$3,0),Num_Orgs,1),MATCH($C1143,OFFSET(Data!$A$10,1,MATCH($A1143+IF(G$9&gt;$B1143,0,1),Data!$3:$3,0)-1,Num_Orgs,1),0),1)</f>
        <v>1.197692362072867</v>
      </c>
      <c r="H1143" s="70">
        <f ca="1">INDEX(OFFSET(Data!$A$10,1,H$9+MATCH($A1143+IF(H$9&gt;$B1143,0,1),Data!$3:$3,0),Num_Orgs,1),MATCH($C1143,OFFSET(Data!$A$10,1,MATCH($A1143+IF(H$9&gt;$B1143,0,1),Data!$3:$3,0)-1,Num_Orgs,1),0),1)</f>
        <v>4.6723142410878573</v>
      </c>
      <c r="I1143" s="70">
        <f ca="1">INDEX(OFFSET(Data!$A$10,1,I$9+MATCH($A1143+IF(I$9&gt;$B1143,0,1),Data!$3:$3,0),Num_Orgs,1),MATCH($C1143,OFFSET(Data!$A$10,1,MATCH($A1143+IF(I$9&gt;$B1143,0,1),Data!$3:$3,0)-1,Num_Orgs,1),0),1)</f>
        <v>0</v>
      </c>
      <c r="J1143" s="26">
        <f ca="1">IFERROR((E1143*SUM(Data!$C$8:$D$8))+(F1143*Data!$E$8)+(G1143*SUM(Data!$F$8:$G$8))+(H1143*Data!$H$8)+(I1143*Data!$I$8)+Data!$J$8,0)</f>
        <v>1.108637824740262</v>
      </c>
      <c r="K1143" s="119"/>
      <c r="L1143" s="69"/>
      <c r="AI1143" s="69"/>
    </row>
    <row r="1144" spans="1:35" ht="13.8" x14ac:dyDescent="0.25">
      <c r="A1144" s="118">
        <v>1</v>
      </c>
      <c r="B1144" s="69">
        <f t="shared" si="750"/>
        <v>4</v>
      </c>
      <c r="C1144" s="118" t="str">
        <f t="shared" si="751"/>
        <v>TAH</v>
      </c>
      <c r="D1144" s="69"/>
      <c r="E1144" s="70">
        <f ca="1">INDEX(OFFSET(Data!$A$10,1,E$9+MATCH($A1144+IF(E$9&gt;$B1144,0,1),Data!$3:$3,0),Num_Orgs,1),MATCH($C1144,OFFSET(Data!$A$10,1,MATCH($A1144+IF(E$9&gt;$B1144,0,1),Data!$3:$3,0)-1,Num_Orgs,1),0),1)</f>
        <v>0.93393635670412101</v>
      </c>
      <c r="F1144" s="70">
        <f ca="1">INDEX(OFFSET(Data!$A$10,1,F$9+MATCH($A1144+IF(F$9&gt;$B1144,0,1),Data!$3:$3,0),Num_Orgs,1),MATCH($C1144,OFFSET(Data!$A$10,1,MATCH($A1144+IF(F$9&gt;$B1144,0,1),Data!$3:$3,0)-1,Num_Orgs,1),0),1)</f>
        <v>0.99627950075333704</v>
      </c>
      <c r="G1144" s="70">
        <f ca="1">INDEX(OFFSET(Data!$A$10,1,G$9+MATCH($A1144+IF(G$9&gt;$B1144,0,1),Data!$3:$3,0),Num_Orgs,1),MATCH($C1144,OFFSET(Data!$A$10,1,MATCH($A1144+IF(G$9&gt;$B1144,0,1),Data!$3:$3,0)-1,Num_Orgs,1),0),1)</f>
        <v>0.9540246851894929</v>
      </c>
      <c r="H1144" s="70">
        <f ca="1">INDEX(OFFSET(Data!$A$10,1,H$9+MATCH($A1144+IF(H$9&gt;$B1144,0,1),Data!$3:$3,0),Num_Orgs,1),MATCH($C1144,OFFSET(Data!$A$10,1,MATCH($A1144+IF(H$9&gt;$B1144,0,1),Data!$3:$3,0)-1,Num_Orgs,1),0),1)</f>
        <v>0.65607866575327878</v>
      </c>
      <c r="I1144" s="70">
        <f ca="1">INDEX(OFFSET(Data!$A$10,1,I$9+MATCH($A1144+IF(I$9&gt;$B1144,0,1),Data!$3:$3,0),Num_Orgs,1),MATCH($C1144,OFFSET(Data!$A$10,1,MATCH($A1144+IF(I$9&gt;$B1144,0,1),Data!$3:$3,0)-1,Num_Orgs,1),0),1)</f>
        <v>0</v>
      </c>
      <c r="J1144" s="26">
        <f ca="1">IFERROR((E1144*SUM(Data!$C$8:$D$8))+(F1144*Data!$E$8)+(G1144*SUM(Data!$F$8:$G$8))+(H1144*Data!$H$8)+(I1144*Data!$I$8)+Data!$J$8,0)</f>
        <v>0.96043794486305822</v>
      </c>
      <c r="K1144" s="119"/>
      <c r="L1144" s="69"/>
      <c r="AI1144" s="69"/>
    </row>
    <row r="1145" spans="1:35" ht="13.8" x14ac:dyDescent="0.25">
      <c r="A1145" s="118">
        <v>1</v>
      </c>
      <c r="B1145" s="69">
        <f t="shared" si="750"/>
        <v>4</v>
      </c>
      <c r="C1145" s="118" t="str">
        <f t="shared" si="751"/>
        <v>TAJ</v>
      </c>
      <c r="D1145" s="69"/>
      <c r="E1145" s="70">
        <f ca="1">INDEX(OFFSET(Data!$A$10,1,E$9+MATCH($A1145+IF(E$9&gt;$B1145,0,1),Data!$3:$3,0),Num_Orgs,1),MATCH($C1145,OFFSET(Data!$A$10,1,MATCH($A1145+IF(E$9&gt;$B1145,0,1),Data!$3:$3,0)-1,Num_Orgs,1),0),1)</f>
        <v>0.94928198167340438</v>
      </c>
      <c r="F1145" s="70">
        <f ca="1">INDEX(OFFSET(Data!$A$10,1,F$9+MATCH($A1145+IF(F$9&gt;$B1145,0,1),Data!$3:$3,0),Num_Orgs,1),MATCH($C1145,OFFSET(Data!$A$10,1,MATCH($A1145+IF(F$9&gt;$B1145,0,1),Data!$3:$3,0)-1,Num_Orgs,1),0),1)</f>
        <v>0.99627950075333704</v>
      </c>
      <c r="G1145" s="70">
        <f ca="1">INDEX(OFFSET(Data!$A$10,1,G$9+MATCH($A1145+IF(G$9&gt;$B1145,0,1),Data!$3:$3,0),Num_Orgs,1),MATCH($C1145,OFFSET(Data!$A$10,1,MATCH($A1145+IF(G$9&gt;$B1145,0,1),Data!$3:$3,0)-1,Num_Orgs,1),0),1)</f>
        <v>0.94841377099771207</v>
      </c>
      <c r="H1145" s="70">
        <f ca="1">INDEX(OFFSET(Data!$A$10,1,H$9+MATCH($A1145+IF(H$9&gt;$B1145,0,1),Data!$3:$3,0),Num_Orgs,1),MATCH($C1145,OFFSET(Data!$A$10,1,MATCH($A1145+IF(H$9&gt;$B1145,0,1),Data!$3:$3,0)-1,Num_Orgs,1),0),1)</f>
        <v>0.85529228919633837</v>
      </c>
      <c r="I1145" s="70">
        <f ca="1">INDEX(OFFSET(Data!$A$10,1,I$9+MATCH($A1145+IF(I$9&gt;$B1145,0,1),Data!$3:$3,0),Num_Orgs,1),MATCH($C1145,OFFSET(Data!$A$10,1,MATCH($A1145+IF(I$9&gt;$B1145,0,1),Data!$3:$3,0)-1,Num_Orgs,1),0),1)</f>
        <v>0</v>
      </c>
      <c r="J1145" s="26">
        <f ca="1">IFERROR((E1145*SUM(Data!$C$8:$D$8))+(F1145*Data!$E$8)+(G1145*SUM(Data!$F$8:$G$8))+(H1145*Data!$H$8)+(I1145*Data!$I$8)+Data!$J$8,0)</f>
        <v>0.96960838327935472</v>
      </c>
      <c r="K1145" s="119"/>
      <c r="L1145" s="69"/>
      <c r="AI1145" s="69"/>
    </row>
    <row r="1146" spans="1:35" ht="13.8" x14ac:dyDescent="0.25">
      <c r="A1146" s="118">
        <v>1</v>
      </c>
      <c r="B1146" s="69">
        <f t="shared" si="750"/>
        <v>5</v>
      </c>
      <c r="C1146" s="118" t="str">
        <f t="shared" si="751"/>
        <v>R0A</v>
      </c>
      <c r="D1146" s="69"/>
      <c r="E1146" s="70">
        <f ca="1">INDEX(OFFSET(Data!$A$10,1,E$9+MATCH($A1146+IF(E$9&gt;$B1146,0,1),Data!$3:$3,0),Num_Orgs,1),MATCH($C1146,OFFSET(Data!$A$10,1,MATCH($A1146+IF(E$9&gt;$B1146,0,1),Data!$3:$3,0)-1,Num_Orgs,1),0),1)</f>
        <v>0.95774530289390492</v>
      </c>
      <c r="F1146" s="70">
        <f ca="1">INDEX(OFFSET(Data!$A$10,1,F$9+MATCH($A1146+IF(F$9&gt;$B1146,0,1),Data!$3:$3,0),Num_Orgs,1),MATCH($C1146,OFFSET(Data!$A$10,1,MATCH($A1146+IF(F$9&gt;$B1146,0,1),Data!$3:$3,0)-1,Num_Orgs,1),0),1)</f>
        <v>0.99627950075333704</v>
      </c>
      <c r="G1146" s="70">
        <f ca="1">INDEX(OFFSET(Data!$A$10,1,G$9+MATCH($A1146+IF(G$9&gt;$B1146,0,1),Data!$3:$3,0),Num_Orgs,1),MATCH($C1146,OFFSET(Data!$A$10,1,MATCH($A1146+IF(G$9&gt;$B1146,0,1),Data!$3:$3,0)-1,Num_Orgs,1),0),1)</f>
        <v>0.9788005708124855</v>
      </c>
      <c r="H1146" s="70">
        <f ca="1">INDEX(OFFSET(Data!$A$10,1,H$9+MATCH($A1146+IF(H$9&gt;$B1146,0,1),Data!$3:$3,0),Num_Orgs,1),MATCH($C1146,OFFSET(Data!$A$10,1,MATCH($A1146+IF(H$9&gt;$B1146,0,1),Data!$3:$3,0)-1,Num_Orgs,1),0),1)</f>
        <v>0.99707137735757345</v>
      </c>
      <c r="I1146" s="70">
        <f ca="1">INDEX(OFFSET(Data!$A$10,1,I$9+MATCH($A1146+IF(I$9&gt;$B1146,0,1),Data!$3:$3,0),Num_Orgs,1),MATCH($C1146,OFFSET(Data!$A$10,1,MATCH($A1146+IF(I$9&gt;$B1146,0,1),Data!$3:$3,0)-1,Num_Orgs,1),0),1)</f>
        <v>0</v>
      </c>
      <c r="J1146" s="26">
        <f ca="1">IFERROR((E1146*SUM(Data!$C$8:$D$8))+(F1146*Data!$E$8)+(G1146*SUM(Data!$F$8:$G$8))+(H1146*Data!$H$8)+(I1146*Data!$I$8)+Data!$J$8,0)</f>
        <v>0.97570082286353155</v>
      </c>
      <c r="K1146" s="119"/>
      <c r="L1146" s="69"/>
      <c r="AI1146" s="69"/>
    </row>
    <row r="1147" spans="1:35" ht="13.8" x14ac:dyDescent="0.25">
      <c r="A1147" s="118">
        <v>1</v>
      </c>
      <c r="B1147" s="69">
        <f t="shared" si="750"/>
        <v>5</v>
      </c>
      <c r="C1147" s="118" t="str">
        <f t="shared" si="751"/>
        <v>R1A</v>
      </c>
      <c r="D1147" s="69"/>
      <c r="E1147" s="70">
        <f ca="1">INDEX(OFFSET(Data!$A$10,1,E$9+MATCH($A1147+IF(E$9&gt;$B1147,0,1),Data!$3:$3,0),Num_Orgs,1),MATCH($C1147,OFFSET(Data!$A$10,1,MATCH($A1147+IF(E$9&gt;$B1147,0,1),Data!$3:$3,0)-1,Num_Orgs,1),0),1)</f>
        <v>0.95419099085642423</v>
      </c>
      <c r="F1147" s="70">
        <f ca="1">INDEX(OFFSET(Data!$A$10,1,F$9+MATCH($A1147+IF(F$9&gt;$B1147,0,1),Data!$3:$3,0),Num_Orgs,1),MATCH($C1147,OFFSET(Data!$A$10,1,MATCH($A1147+IF(F$9&gt;$B1147,0,1),Data!$3:$3,0)-1,Num_Orgs,1),0),1)</f>
        <v>0.99627950075333704</v>
      </c>
      <c r="G1147" s="70">
        <f ca="1">INDEX(OFFSET(Data!$A$10,1,G$9+MATCH($A1147+IF(G$9&gt;$B1147,0,1),Data!$3:$3,0),Num_Orgs,1),MATCH($C1147,OFFSET(Data!$A$10,1,MATCH($A1147+IF(G$9&gt;$B1147,0,1),Data!$3:$3,0)-1,Num_Orgs,1),0),1)</f>
        <v>0.983957401538193</v>
      </c>
      <c r="H1147" s="70">
        <f ca="1">INDEX(OFFSET(Data!$A$10,1,H$9+MATCH($A1147+IF(H$9&gt;$B1147,0,1),Data!$3:$3,0),Num_Orgs,1),MATCH($C1147,OFFSET(Data!$A$10,1,MATCH($A1147+IF(H$9&gt;$B1147,0,1),Data!$3:$3,0)-1,Num_Orgs,1),0),1)</f>
        <v>0.95609286208264599</v>
      </c>
      <c r="I1147" s="70">
        <f ca="1">INDEX(OFFSET(Data!$A$10,1,I$9+MATCH($A1147+IF(I$9&gt;$B1147,0,1),Data!$3:$3,0),Num_Orgs,1),MATCH($C1147,OFFSET(Data!$A$10,1,MATCH($A1147+IF(I$9&gt;$B1147,0,1),Data!$3:$3,0)-1,Num_Orgs,1),0),1)</f>
        <v>0</v>
      </c>
      <c r="J1147" s="26">
        <f ca="1">IFERROR((E1147*SUM(Data!$C$8:$D$8))+(F1147*Data!$E$8)+(G1147*SUM(Data!$F$8:$G$8))+(H1147*Data!$H$8)+(I1147*Data!$I$8)+Data!$J$8,0)</f>
        <v>0.97370267083754225</v>
      </c>
      <c r="K1147" s="119"/>
      <c r="L1147" s="69"/>
      <c r="AI1147" s="69"/>
    </row>
    <row r="1148" spans="1:35" ht="13.8" x14ac:dyDescent="0.25">
      <c r="A1148" s="118">
        <v>1</v>
      </c>
      <c r="B1148" s="69">
        <f t="shared" si="750"/>
        <v>5</v>
      </c>
      <c r="C1148" s="118" t="str">
        <f t="shared" si="751"/>
        <v>R1C</v>
      </c>
      <c r="D1148" s="69"/>
      <c r="E1148" s="70">
        <f ca="1">INDEX(OFFSET(Data!$A$10,1,E$9+MATCH($A1148+IF(E$9&gt;$B1148,0,1),Data!$3:$3,0),Num_Orgs,1),MATCH($C1148,OFFSET(Data!$A$10,1,MATCH($A1148+IF(E$9&gt;$B1148,0,1),Data!$3:$3,0)-1,Num_Orgs,1),0),1)</f>
        <v>0.99983251729239975</v>
      </c>
      <c r="F1148" s="70">
        <f ca="1">INDEX(OFFSET(Data!$A$10,1,F$9+MATCH($A1148+IF(F$9&gt;$B1148,0,1),Data!$3:$3,0),Num_Orgs,1),MATCH($C1148,OFFSET(Data!$A$10,1,MATCH($A1148+IF(F$9&gt;$B1148,0,1),Data!$3:$3,0)-1,Num_Orgs,1),0),1)</f>
        <v>0.99627950075333704</v>
      </c>
      <c r="G1148" s="70">
        <f ca="1">INDEX(OFFSET(Data!$A$10,1,G$9+MATCH($A1148+IF(G$9&gt;$B1148,0,1),Data!$3:$3,0),Num_Orgs,1),MATCH($C1148,OFFSET(Data!$A$10,1,MATCH($A1148+IF(G$9&gt;$B1148,0,1),Data!$3:$3,0)-1,Num_Orgs,1),0),1)</f>
        <v>1.0701199496611766</v>
      </c>
      <c r="H1148" s="70">
        <f ca="1">INDEX(OFFSET(Data!$A$10,1,H$9+MATCH($A1148+IF(H$9&gt;$B1148,0,1),Data!$3:$3,0),Num_Orgs,1),MATCH($C1148,OFFSET(Data!$A$10,1,MATCH($A1148+IF(H$9&gt;$B1148,0,1),Data!$3:$3,0)-1,Num_Orgs,1),0),1)</f>
        <v>1.4092242454565271</v>
      </c>
      <c r="I1148" s="70">
        <f ca="1">INDEX(OFFSET(Data!$A$10,1,I$9+MATCH($A1148+IF(I$9&gt;$B1148,0,1),Data!$3:$3,0),Num_Orgs,1),MATCH($C1148,OFFSET(Data!$A$10,1,MATCH($A1148+IF(I$9&gt;$B1148,0,1),Data!$3:$3,0)-1,Num_Orgs,1),0),1)</f>
        <v>0</v>
      </c>
      <c r="J1148" s="26">
        <f ca="1">IFERROR((E1148*SUM(Data!$C$8:$D$8))+(F1148*Data!$E$8)+(G1148*SUM(Data!$F$8:$G$8))+(H1148*Data!$H$8)+(I1148*Data!$I$8)+Data!$J$8,0)</f>
        <v>1.0030925387314484</v>
      </c>
      <c r="K1148" s="119"/>
      <c r="L1148" s="69"/>
      <c r="AI1148" s="69"/>
    </row>
    <row r="1149" spans="1:35" ht="13.8" x14ac:dyDescent="0.25">
      <c r="A1149" s="118">
        <v>1</v>
      </c>
      <c r="B1149" s="69">
        <f t="shared" si="750"/>
        <v>5</v>
      </c>
      <c r="C1149" s="118" t="str">
        <f t="shared" si="751"/>
        <v>R1D</v>
      </c>
      <c r="D1149" s="69"/>
      <c r="E1149" s="70">
        <f ca="1">INDEX(OFFSET(Data!$A$10,1,E$9+MATCH($A1149+IF(E$9&gt;$B1149,0,1),Data!$3:$3,0),Num_Orgs,1),MATCH($C1149,OFFSET(Data!$A$10,1,MATCH($A1149+IF(E$9&gt;$B1149,0,1),Data!$3:$3,0)-1,Num_Orgs,1),0),1)</f>
        <v>0.9311960198388648</v>
      </c>
      <c r="F1149" s="70">
        <f ca="1">INDEX(OFFSET(Data!$A$10,1,F$9+MATCH($A1149+IF(F$9&gt;$B1149,0,1),Data!$3:$3,0),Num_Orgs,1),MATCH($C1149,OFFSET(Data!$A$10,1,MATCH($A1149+IF(F$9&gt;$B1149,0,1),Data!$3:$3,0)-1,Num_Orgs,1),0),1)</f>
        <v>0.99627950075333704</v>
      </c>
      <c r="G1149" s="70">
        <f ca="1">INDEX(OFFSET(Data!$A$10,1,G$9+MATCH($A1149+IF(G$9&gt;$B1149,0,1),Data!$3:$3,0),Num_Orgs,1),MATCH($C1149,OFFSET(Data!$A$10,1,MATCH($A1149+IF(G$9&gt;$B1149,0,1),Data!$3:$3,0)-1,Num_Orgs,1),0),1)</f>
        <v>0.95075575339854212</v>
      </c>
      <c r="H1149" s="70">
        <f ca="1">INDEX(OFFSET(Data!$A$10,1,H$9+MATCH($A1149+IF(H$9&gt;$B1149,0,1),Data!$3:$3,0),Num_Orgs,1),MATCH($C1149,OFFSET(Data!$A$10,1,MATCH($A1149+IF(H$9&gt;$B1149,0,1),Data!$3:$3,0)-1,Num_Orgs,1),0),1)</f>
        <v>1.6881334055293467</v>
      </c>
      <c r="I1149" s="70">
        <f ca="1">INDEX(OFFSET(Data!$A$10,1,I$9+MATCH($A1149+IF(I$9&gt;$B1149,0,1),Data!$3:$3,0),Num_Orgs,1),MATCH($C1149,OFFSET(Data!$A$10,1,MATCH($A1149+IF(I$9&gt;$B1149,0,1),Data!$3:$3,0)-1,Num_Orgs,1),0),1)</f>
        <v>0</v>
      </c>
      <c r="J1149" s="26">
        <f ca="1">IFERROR((E1149*SUM(Data!$C$8:$D$8))+(F1149*Data!$E$8)+(G1149*SUM(Data!$F$8:$G$8))+(H1149*Data!$H$8)+(I1149*Data!$I$8)+Data!$J$8,0)</f>
        <v>0.96347169668097044</v>
      </c>
      <c r="K1149" s="119"/>
      <c r="L1149" s="69"/>
      <c r="AI1149" s="69"/>
    </row>
    <row r="1150" spans="1:35" ht="13.8" x14ac:dyDescent="0.25">
      <c r="A1150" s="118">
        <v>1</v>
      </c>
      <c r="B1150" s="69">
        <f t="shared" si="750"/>
        <v>5</v>
      </c>
      <c r="C1150" s="118" t="str">
        <f t="shared" si="751"/>
        <v>R1F</v>
      </c>
      <c r="D1150" s="69"/>
      <c r="E1150" s="70">
        <f ca="1">INDEX(OFFSET(Data!$A$10,1,E$9+MATCH($A1150+IF(E$9&gt;$B1150,0,1),Data!$3:$3,0),Num_Orgs,1),MATCH($C1150,OFFSET(Data!$A$10,1,MATCH($A1150+IF(E$9&gt;$B1150,0,1),Data!$3:$3,0)-1,Num_Orgs,1),0),1)</f>
        <v>0.97084089259359274</v>
      </c>
      <c r="F1150" s="70">
        <f ca="1">INDEX(OFFSET(Data!$A$10,1,F$9+MATCH($A1150+IF(F$9&gt;$B1150,0,1),Data!$3:$3,0),Num_Orgs,1),MATCH($C1150,OFFSET(Data!$A$10,1,MATCH($A1150+IF(F$9&gt;$B1150,0,1),Data!$3:$3,0)-1,Num_Orgs,1),0),1)</f>
        <v>0.99627950075333704</v>
      </c>
      <c r="G1150" s="70">
        <f ca="1">INDEX(OFFSET(Data!$A$10,1,G$9+MATCH($A1150+IF(G$9&gt;$B1150,0,1),Data!$3:$3,0),Num_Orgs,1),MATCH($C1150,OFFSET(Data!$A$10,1,MATCH($A1150+IF(G$9&gt;$B1150,0,1),Data!$3:$3,0)-1,Num_Orgs,1),0),1)</f>
        <v>1.0728484331889718</v>
      </c>
      <c r="H1150" s="70">
        <f ca="1">INDEX(OFFSET(Data!$A$10,1,H$9+MATCH($A1150+IF(H$9&gt;$B1150,0,1),Data!$3:$3,0),Num_Orgs,1),MATCH($C1150,OFFSET(Data!$A$10,1,MATCH($A1150+IF(H$9&gt;$B1150,0,1),Data!$3:$3,0)-1,Num_Orgs,1),0),1)</f>
        <v>0.30806215735003734</v>
      </c>
      <c r="I1150" s="70">
        <f ca="1">INDEX(OFFSET(Data!$A$10,1,I$9+MATCH($A1150+IF(I$9&gt;$B1150,0,1),Data!$3:$3,0),Num_Orgs,1),MATCH($C1150,OFFSET(Data!$A$10,1,MATCH($A1150+IF(I$9&gt;$B1150,0,1),Data!$3:$3,0)-1,Num_Orgs,1),0),1)</f>
        <v>0</v>
      </c>
      <c r="J1150" s="26">
        <f ca="1">IFERROR((E1150*SUM(Data!$C$8:$D$8))+(F1150*Data!$E$8)+(G1150*SUM(Data!$F$8:$G$8))+(H1150*Data!$H$8)+(I1150*Data!$I$8)+Data!$J$8,0)</f>
        <v>0.98230912206206722</v>
      </c>
      <c r="K1150" s="119"/>
      <c r="L1150" s="69"/>
      <c r="AI1150" s="69"/>
    </row>
    <row r="1151" spans="1:35" ht="13.8" x14ac:dyDescent="0.25">
      <c r="A1151" s="118">
        <v>1</v>
      </c>
      <c r="B1151" s="69">
        <f t="shared" si="750"/>
        <v>5</v>
      </c>
      <c r="C1151" s="118" t="str">
        <f t="shared" si="751"/>
        <v>R1H</v>
      </c>
      <c r="D1151" s="69"/>
      <c r="E1151" s="70">
        <f ca="1">INDEX(OFFSET(Data!$A$10,1,E$9+MATCH($A1151+IF(E$9&gt;$B1151,0,1),Data!$3:$3,0),Num_Orgs,1),MATCH($C1151,OFFSET(Data!$A$10,1,MATCH($A1151+IF(E$9&gt;$B1151,0,1),Data!$3:$3,0)-1,Num_Orgs,1),0),1)</f>
        <v>1.1513213692105762</v>
      </c>
      <c r="F1151" s="70">
        <f ca="1">INDEX(OFFSET(Data!$A$10,1,F$9+MATCH($A1151+IF(F$9&gt;$B1151,0,1),Data!$3:$3,0),Num_Orgs,1),MATCH($C1151,OFFSET(Data!$A$10,1,MATCH($A1151+IF(F$9&gt;$B1151,0,1),Data!$3:$3,0)-1,Num_Orgs,1),0),1)</f>
        <v>1.0185549790730142</v>
      </c>
      <c r="G1151" s="70">
        <f ca="1">INDEX(OFFSET(Data!$A$10,1,G$9+MATCH($A1151+IF(G$9&gt;$B1151,0,1),Data!$3:$3,0),Num_Orgs,1),MATCH($C1151,OFFSET(Data!$A$10,1,MATCH($A1151+IF(G$9&gt;$B1151,0,1),Data!$3:$3,0)-1,Num_Orgs,1),0),1)</f>
        <v>1.1220348048359119</v>
      </c>
      <c r="H1151" s="70">
        <f ca="1">INDEX(OFFSET(Data!$A$10,1,H$9+MATCH($A1151+IF(H$9&gt;$B1151,0,1),Data!$3:$3,0),Num_Orgs,1),MATCH($C1151,OFFSET(Data!$A$10,1,MATCH($A1151+IF(H$9&gt;$B1151,0,1),Data!$3:$3,0)-1,Num_Orgs,1),0),1)</f>
        <v>4.3190582534934627</v>
      </c>
      <c r="I1151" s="70">
        <f ca="1">INDEX(OFFSET(Data!$A$10,1,I$9+MATCH($A1151+IF(I$9&gt;$B1151,0,1),Data!$3:$3,0),Num_Orgs,1),MATCH($C1151,OFFSET(Data!$A$10,1,MATCH($A1151+IF(I$9&gt;$B1151,0,1),Data!$3:$3,0)-1,Num_Orgs,1),0),1)</f>
        <v>0</v>
      </c>
      <c r="J1151" s="26">
        <f ca="1">IFERROR((E1151*SUM(Data!$C$8:$D$8))+(F1151*Data!$E$8)+(G1151*SUM(Data!$F$8:$G$8))+(H1151*Data!$H$8)+(I1151*Data!$I$8)+Data!$J$8,0)</f>
        <v>1.103804287264524</v>
      </c>
      <c r="K1151" s="119"/>
      <c r="L1151" s="69"/>
      <c r="AI1151" s="69"/>
    </row>
    <row r="1152" spans="1:35" ht="13.8" x14ac:dyDescent="0.25">
      <c r="A1152" s="118">
        <v>1</v>
      </c>
      <c r="B1152" s="69">
        <f t="shared" si="750"/>
        <v>5</v>
      </c>
      <c r="C1152" s="118" t="str">
        <f t="shared" si="751"/>
        <v>R1J</v>
      </c>
      <c r="D1152" s="69"/>
      <c r="E1152" s="70">
        <f ca="1">INDEX(OFFSET(Data!$A$10,1,E$9+MATCH($A1152+IF(E$9&gt;$B1152,0,1),Data!$3:$3,0),Num_Orgs,1),MATCH($C1152,OFFSET(Data!$A$10,1,MATCH($A1152+IF(E$9&gt;$B1152,0,1),Data!$3:$3,0)-1,Num_Orgs,1),0),1)</f>
        <v>0.98012211838715591</v>
      </c>
      <c r="F1152" s="70">
        <f ca="1">INDEX(OFFSET(Data!$A$10,1,F$9+MATCH($A1152+IF(F$9&gt;$B1152,0,1),Data!$3:$3,0),Num_Orgs,1),MATCH($C1152,OFFSET(Data!$A$10,1,MATCH($A1152+IF(F$9&gt;$B1152,0,1),Data!$3:$3,0)-1,Num_Orgs,1),0),1)</f>
        <v>0.99627950075333704</v>
      </c>
      <c r="G1152" s="70">
        <f ca="1">INDEX(OFFSET(Data!$A$10,1,G$9+MATCH($A1152+IF(G$9&gt;$B1152,0,1),Data!$3:$3,0),Num_Orgs,1),MATCH($C1152,OFFSET(Data!$A$10,1,MATCH($A1152+IF(G$9&gt;$B1152,0,1),Data!$3:$3,0)-1,Num_Orgs,1),0),1)</f>
        <v>0.97948361644353965</v>
      </c>
      <c r="H1152" s="70">
        <f ca="1">INDEX(OFFSET(Data!$A$10,1,H$9+MATCH($A1152+IF(H$9&gt;$B1152,0,1),Data!$3:$3,0),Num_Orgs,1),MATCH($C1152,OFFSET(Data!$A$10,1,MATCH($A1152+IF(H$9&gt;$B1152,0,1),Data!$3:$3,0)-1,Num_Orgs,1),0),1)</f>
        <v>1.1618044430249053</v>
      </c>
      <c r="I1152" s="70">
        <f ca="1">INDEX(OFFSET(Data!$A$10,1,I$9+MATCH($A1152+IF(I$9&gt;$B1152,0,1),Data!$3:$3,0),Num_Orgs,1),MATCH($C1152,OFFSET(Data!$A$10,1,MATCH($A1152+IF(I$9&gt;$B1152,0,1),Data!$3:$3,0)-1,Num_Orgs,1),0),1)</f>
        <v>0</v>
      </c>
      <c r="J1152" s="26">
        <f ca="1">IFERROR((E1152*SUM(Data!$C$8:$D$8))+(F1152*Data!$E$8)+(G1152*SUM(Data!$F$8:$G$8))+(H1152*Data!$H$8)+(I1152*Data!$I$8)+Data!$J$8,0)</f>
        <v>0.98874552458567266</v>
      </c>
      <c r="K1152" s="119"/>
      <c r="L1152" s="69"/>
      <c r="AI1152" s="69"/>
    </row>
    <row r="1153" spans="1:35" ht="13.8" x14ac:dyDescent="0.25">
      <c r="A1153" s="118">
        <v>1</v>
      </c>
      <c r="B1153" s="69">
        <f t="shared" si="750"/>
        <v>5</v>
      </c>
      <c r="C1153" s="118" t="str">
        <f t="shared" si="751"/>
        <v>R1K</v>
      </c>
      <c r="D1153" s="69"/>
      <c r="E1153" s="70">
        <f ca="1">INDEX(OFFSET(Data!$A$10,1,E$9+MATCH($A1153+IF(E$9&gt;$B1153,0,1),Data!$3:$3,0),Num_Orgs,1),MATCH($C1153,OFFSET(Data!$A$10,1,MATCH($A1153+IF(E$9&gt;$B1153,0,1),Data!$3:$3,0)-1,Num_Orgs,1),0),1)</f>
        <v>1.1350235956403583</v>
      </c>
      <c r="F1153" s="70">
        <f ca="1">INDEX(OFFSET(Data!$A$10,1,F$9+MATCH($A1153+IF(F$9&gt;$B1153,0,1),Data!$3:$3,0),Num_Orgs,1),MATCH($C1153,OFFSET(Data!$A$10,1,MATCH($A1153+IF(F$9&gt;$B1153,0,1),Data!$3:$3,0)-1,Num_Orgs,1),0),1)</f>
        <v>1.0185549790730142</v>
      </c>
      <c r="G1153" s="70">
        <f ca="1">INDEX(OFFSET(Data!$A$10,1,G$9+MATCH($A1153+IF(G$9&gt;$B1153,0,1),Data!$3:$3,0),Num_Orgs,1),MATCH($C1153,OFFSET(Data!$A$10,1,MATCH($A1153+IF(G$9&gt;$B1153,0,1),Data!$3:$3,0)-1,Num_Orgs,1),0),1)</f>
        <v>1.1184253999052418</v>
      </c>
      <c r="H1153" s="70">
        <f ca="1">INDEX(OFFSET(Data!$A$10,1,H$9+MATCH($A1153+IF(H$9&gt;$B1153,0,1),Data!$3:$3,0),Num_Orgs,1),MATCH($C1153,OFFSET(Data!$A$10,1,MATCH($A1153+IF(H$9&gt;$B1153,0,1),Data!$3:$3,0)-1,Num_Orgs,1),0),1)</f>
        <v>1.7509153084310805</v>
      </c>
      <c r="I1153" s="70">
        <f ca="1">INDEX(OFFSET(Data!$A$10,1,I$9+MATCH($A1153+IF(I$9&gt;$B1153,0,1),Data!$3:$3,0),Num_Orgs,1),MATCH($C1153,OFFSET(Data!$A$10,1,MATCH($A1153+IF(I$9&gt;$B1153,0,1),Data!$3:$3,0)-1,Num_Orgs,1),0),1)</f>
        <v>0</v>
      </c>
      <c r="J1153" s="26">
        <f ca="1">IFERROR((E1153*SUM(Data!$C$8:$D$8))+(F1153*Data!$E$8)+(G1153*SUM(Data!$F$8:$G$8))+(H1153*Data!$H$8)+(I1153*Data!$I$8)+Data!$J$8,0)</f>
        <v>1.083247843317352</v>
      </c>
      <c r="K1153" s="119"/>
      <c r="L1153" s="69"/>
      <c r="AI1153" s="69"/>
    </row>
    <row r="1154" spans="1:35" ht="13.8" x14ac:dyDescent="0.25">
      <c r="A1154" s="118">
        <v>1</v>
      </c>
      <c r="B1154" s="69">
        <f t="shared" si="750"/>
        <v>5</v>
      </c>
      <c r="C1154" s="118" t="str">
        <f t="shared" si="751"/>
        <v>R1L</v>
      </c>
      <c r="D1154" s="69"/>
      <c r="E1154" s="70">
        <f ca="1">INDEX(OFFSET(Data!$A$10,1,E$9+MATCH($A1154+IF(E$9&gt;$B1154,0,1),Data!$3:$3,0),Num_Orgs,1),MATCH($C1154,OFFSET(Data!$A$10,1,MATCH($A1154+IF(E$9&gt;$B1154,0,1),Data!$3:$3,0)-1,Num_Orgs,1),0),1)</f>
        <v>1.0150298351221752</v>
      </c>
      <c r="F1154" s="70">
        <f ca="1">INDEX(OFFSET(Data!$A$10,1,F$9+MATCH($A1154+IF(F$9&gt;$B1154,0,1),Data!$3:$3,0),Num_Orgs,1),MATCH($C1154,OFFSET(Data!$A$10,1,MATCH($A1154+IF(F$9&gt;$B1154,0,1),Data!$3:$3,0)-1,Num_Orgs,1),0),1)</f>
        <v>0.99627950075333704</v>
      </c>
      <c r="G1154" s="70">
        <f ca="1">INDEX(OFFSET(Data!$A$10,1,G$9+MATCH($A1154+IF(G$9&gt;$B1154,0,1),Data!$3:$3,0),Num_Orgs,1),MATCH($C1154,OFFSET(Data!$A$10,1,MATCH($A1154+IF(G$9&gt;$B1154,0,1),Data!$3:$3,0)-1,Num_Orgs,1),0),1)</f>
        <v>1.0275383221100345</v>
      </c>
      <c r="H1154" s="70">
        <f ca="1">INDEX(OFFSET(Data!$A$10,1,H$9+MATCH($A1154+IF(H$9&gt;$B1154,0,1),Data!$3:$3,0),Num_Orgs,1),MATCH($C1154,OFFSET(Data!$A$10,1,MATCH($A1154+IF(H$9&gt;$B1154,0,1),Data!$3:$3,0)-1,Num_Orgs,1),0),1)</f>
        <v>1.3723582653188231</v>
      </c>
      <c r="I1154" s="70">
        <f ca="1">INDEX(OFFSET(Data!$A$10,1,I$9+MATCH($A1154+IF(I$9&gt;$B1154,0,1),Data!$3:$3,0),Num_Orgs,1),MATCH($C1154,OFFSET(Data!$A$10,1,MATCH($A1154+IF(I$9&gt;$B1154,0,1),Data!$3:$3,0)-1,Num_Orgs,1),0),1)</f>
        <v>0</v>
      </c>
      <c r="J1154" s="26">
        <f ca="1">IFERROR((E1154*SUM(Data!$C$8:$D$8))+(F1154*Data!$E$8)+(G1154*SUM(Data!$F$8:$G$8))+(H1154*Data!$H$8)+(I1154*Data!$I$8)+Data!$J$8,0)</f>
        <v>1.0101386854639294</v>
      </c>
      <c r="K1154" s="119"/>
      <c r="L1154" s="69"/>
      <c r="AI1154" s="69"/>
    </row>
    <row r="1155" spans="1:35" ht="13.8" x14ac:dyDescent="0.25">
      <c r="A1155" s="118">
        <v>1</v>
      </c>
      <c r="B1155" s="69">
        <f t="shared" si="750"/>
        <v>5</v>
      </c>
      <c r="C1155" s="118" t="str">
        <f t="shared" si="751"/>
        <v>RA2</v>
      </c>
      <c r="D1155" s="69"/>
      <c r="E1155" s="70">
        <f ca="1">INDEX(OFFSET(Data!$A$10,1,E$9+MATCH($A1155+IF(E$9&gt;$B1155,0,1),Data!$3:$3,0),Num_Orgs,1),MATCH($C1155,OFFSET(Data!$A$10,1,MATCH($A1155+IF(E$9&gt;$B1155,0,1),Data!$3:$3,0)-1,Num_Orgs,1),0),1)</f>
        <v>1.0972265018451561</v>
      </c>
      <c r="F1155" s="70">
        <f ca="1">INDEX(OFFSET(Data!$A$10,1,F$9+MATCH($A1155+IF(F$9&gt;$B1155,0,1),Data!$3:$3,0),Num_Orgs,1),MATCH($C1155,OFFSET(Data!$A$10,1,MATCH($A1155+IF(F$9&gt;$B1155,0,1),Data!$3:$3,0)-1,Num_Orgs,1),0),1)</f>
        <v>0.99627950075333704</v>
      </c>
      <c r="G1155" s="70">
        <f ca="1">INDEX(OFFSET(Data!$A$10,1,G$9+MATCH($A1155+IF(G$9&gt;$B1155,0,1),Data!$3:$3,0),Num_Orgs,1),MATCH($C1155,OFFSET(Data!$A$10,1,MATCH($A1155+IF(G$9&gt;$B1155,0,1),Data!$3:$3,0)-1,Num_Orgs,1),0),1)</f>
        <v>1.1598361439880776</v>
      </c>
      <c r="H1155" s="70">
        <f ca="1">INDEX(OFFSET(Data!$A$10,1,H$9+MATCH($A1155+IF(H$9&gt;$B1155,0,1),Data!$3:$3,0),Num_Orgs,1),MATCH($C1155,OFFSET(Data!$A$10,1,MATCH($A1155+IF(H$9&gt;$B1155,0,1),Data!$3:$3,0)-1,Num_Orgs,1),0),1)</f>
        <v>1.9427778688467847</v>
      </c>
      <c r="I1155" s="70">
        <f ca="1">INDEX(OFFSET(Data!$A$10,1,I$9+MATCH($A1155+IF(I$9&gt;$B1155,0,1),Data!$3:$3,0),Num_Orgs,1),MATCH($C1155,OFFSET(Data!$A$10,1,MATCH($A1155+IF(I$9&gt;$B1155,0,1),Data!$3:$3,0)-1,Num_Orgs,1),0),1)</f>
        <v>0</v>
      </c>
      <c r="J1155" s="26">
        <f ca="1">IFERROR((E1155*SUM(Data!$C$8:$D$8))+(F1155*Data!$E$8)+(G1155*SUM(Data!$F$8:$G$8))+(H1155*Data!$H$8)+(I1155*Data!$I$8)+Data!$J$8,0)</f>
        <v>1.0613572509356004</v>
      </c>
      <c r="K1155" s="119"/>
      <c r="L1155" s="69"/>
      <c r="AI1155" s="69"/>
    </row>
    <row r="1156" spans="1:35" ht="13.8" x14ac:dyDescent="0.25">
      <c r="A1156" s="118">
        <v>1</v>
      </c>
      <c r="B1156" s="69">
        <f t="shared" si="750"/>
        <v>5</v>
      </c>
      <c r="C1156" s="118" t="str">
        <f t="shared" si="751"/>
        <v>RA3</v>
      </c>
      <c r="D1156" s="69"/>
      <c r="E1156" s="70">
        <f ca="1">INDEX(OFFSET(Data!$A$10,1,E$9+MATCH($A1156+IF(E$9&gt;$B1156,0,1),Data!$3:$3,0),Num_Orgs,1),MATCH($C1156,OFFSET(Data!$A$10,1,MATCH($A1156+IF(E$9&gt;$B1156,0,1),Data!$3:$3,0)-1,Num_Orgs,1),0),1)</f>
        <v>0.96827162061821581</v>
      </c>
      <c r="F1156" s="70">
        <f ca="1">INDEX(OFFSET(Data!$A$10,1,F$9+MATCH($A1156+IF(F$9&gt;$B1156,0,1),Data!$3:$3,0),Num_Orgs,1),MATCH($C1156,OFFSET(Data!$A$10,1,MATCH($A1156+IF(F$9&gt;$B1156,0,1),Data!$3:$3,0)-1,Num_Orgs,1),0),1)</f>
        <v>0.99627950075333704</v>
      </c>
      <c r="G1156" s="70">
        <f ca="1">INDEX(OFFSET(Data!$A$10,1,G$9+MATCH($A1156+IF(G$9&gt;$B1156,0,1),Data!$3:$3,0),Num_Orgs,1),MATCH($C1156,OFFSET(Data!$A$10,1,MATCH($A1156+IF(G$9&gt;$B1156,0,1),Data!$3:$3,0)-1,Num_Orgs,1),0),1)</f>
        <v>0.94719951759026322</v>
      </c>
      <c r="H1156" s="70">
        <f ca="1">INDEX(OFFSET(Data!$A$10,1,H$9+MATCH($A1156+IF(H$9&gt;$B1156,0,1),Data!$3:$3,0),Num_Orgs,1),MATCH($C1156,OFFSET(Data!$A$10,1,MATCH($A1156+IF(H$9&gt;$B1156,0,1),Data!$3:$3,0)-1,Num_Orgs,1),0),1)</f>
        <v>0.96123885351358329</v>
      </c>
      <c r="I1156" s="70">
        <f ca="1">INDEX(OFFSET(Data!$A$10,1,I$9+MATCH($A1156+IF(I$9&gt;$B1156,0,1),Data!$3:$3,0),Num_Orgs,1),MATCH($C1156,OFFSET(Data!$A$10,1,MATCH($A1156+IF(I$9&gt;$B1156,0,1),Data!$3:$3,0)-1,Num_Orgs,1),0),1)</f>
        <v>0</v>
      </c>
      <c r="J1156" s="26">
        <f ca="1">IFERROR((E1156*SUM(Data!$C$8:$D$8))+(F1156*Data!$E$8)+(G1156*SUM(Data!$F$8:$G$8))+(H1156*Data!$H$8)+(I1156*Data!$I$8)+Data!$J$8,0)</f>
        <v>0.98047900808804656</v>
      </c>
      <c r="K1156" s="119"/>
      <c r="L1156" s="69"/>
      <c r="AI1156" s="69"/>
    </row>
    <row r="1157" spans="1:35" ht="13.8" x14ac:dyDescent="0.25">
      <c r="A1157" s="118">
        <v>1</v>
      </c>
      <c r="B1157" s="69">
        <f t="shared" si="750"/>
        <v>5</v>
      </c>
      <c r="C1157" s="118" t="str">
        <f t="shared" si="751"/>
        <v>RA4</v>
      </c>
      <c r="D1157" s="69"/>
      <c r="E1157" s="70">
        <f ca="1">INDEX(OFFSET(Data!$A$10,1,E$9+MATCH($A1157+IF(E$9&gt;$B1157,0,1),Data!$3:$3,0),Num_Orgs,1),MATCH($C1157,OFFSET(Data!$A$10,1,MATCH($A1157+IF(E$9&gt;$B1157,0,1),Data!$3:$3,0)-1,Num_Orgs,1),0),1)</f>
        <v>0.95232052865351402</v>
      </c>
      <c r="F1157" s="70">
        <f ca="1">INDEX(OFFSET(Data!$A$10,1,F$9+MATCH($A1157+IF(F$9&gt;$B1157,0,1),Data!$3:$3,0),Num_Orgs,1),MATCH($C1157,OFFSET(Data!$A$10,1,MATCH($A1157+IF(F$9&gt;$B1157,0,1),Data!$3:$3,0)-1,Num_Orgs,1),0),1)</f>
        <v>0.99627950075333704</v>
      </c>
      <c r="G1157" s="70">
        <f ca="1">INDEX(OFFSET(Data!$A$10,1,G$9+MATCH($A1157+IF(G$9&gt;$B1157,0,1),Data!$3:$3,0),Num_Orgs,1),MATCH($C1157,OFFSET(Data!$A$10,1,MATCH($A1157+IF(G$9&gt;$B1157,0,1),Data!$3:$3,0)-1,Num_Orgs,1),0),1)</f>
        <v>0.95686481879016383</v>
      </c>
      <c r="H1157" s="70">
        <f ca="1">INDEX(OFFSET(Data!$A$10,1,H$9+MATCH($A1157+IF(H$9&gt;$B1157,0,1),Data!$3:$3,0),Num_Orgs,1),MATCH($C1157,OFFSET(Data!$A$10,1,MATCH($A1157+IF(H$9&gt;$B1157,0,1),Data!$3:$3,0)-1,Num_Orgs,1),0),1)</f>
        <v>1.7460259189378895</v>
      </c>
      <c r="I1157" s="70">
        <f ca="1">INDEX(OFFSET(Data!$A$10,1,I$9+MATCH($A1157+IF(I$9&gt;$B1157,0,1),Data!$3:$3,0),Num_Orgs,1),MATCH($C1157,OFFSET(Data!$A$10,1,MATCH($A1157+IF(I$9&gt;$B1157,0,1),Data!$3:$3,0)-1,Num_Orgs,1),0),1)</f>
        <v>0</v>
      </c>
      <c r="J1157" s="26">
        <f ca="1">IFERROR((E1157*SUM(Data!$C$8:$D$8))+(F1157*Data!$E$8)+(G1157*SUM(Data!$F$8:$G$8))+(H1157*Data!$H$8)+(I1157*Data!$I$8)+Data!$J$8,0)</f>
        <v>0.9754943633325861</v>
      </c>
      <c r="K1157" s="119"/>
      <c r="L1157" s="69"/>
      <c r="AI1157" s="69"/>
    </row>
    <row r="1158" spans="1:35" ht="13.8" x14ac:dyDescent="0.25">
      <c r="A1158" s="118">
        <v>1</v>
      </c>
      <c r="B1158" s="69">
        <f t="shared" si="750"/>
        <v>5</v>
      </c>
      <c r="C1158" s="118" t="str">
        <f t="shared" si="751"/>
        <v>RA7</v>
      </c>
      <c r="D1158" s="69"/>
      <c r="E1158" s="70">
        <f ca="1">INDEX(OFFSET(Data!$A$10,1,E$9+MATCH($A1158+IF(E$9&gt;$B1158,0,1),Data!$3:$3,0),Num_Orgs,1),MATCH($C1158,OFFSET(Data!$A$10,1,MATCH($A1158+IF(E$9&gt;$B1158,0,1),Data!$3:$3,0)-1,Num_Orgs,1),0),1)</f>
        <v>1.0007761216991975</v>
      </c>
      <c r="F1158" s="70">
        <f ca="1">INDEX(OFFSET(Data!$A$10,1,F$9+MATCH($A1158+IF(F$9&gt;$B1158,0,1),Data!$3:$3,0),Num_Orgs,1),MATCH($C1158,OFFSET(Data!$A$10,1,MATCH($A1158+IF(F$9&gt;$B1158,0,1),Data!$3:$3,0)-1,Num_Orgs,1),0),1)</f>
        <v>0.99627950075333704</v>
      </c>
      <c r="G1158" s="70">
        <f ca="1">INDEX(OFFSET(Data!$A$10,1,G$9+MATCH($A1158+IF(G$9&gt;$B1158,0,1),Data!$3:$3,0),Num_Orgs,1),MATCH($C1158,OFFSET(Data!$A$10,1,MATCH($A1158+IF(G$9&gt;$B1158,0,1),Data!$3:$3,0)-1,Num_Orgs,1),0),1)</f>
        <v>0.98586072238986588</v>
      </c>
      <c r="H1158" s="70">
        <f ca="1">INDEX(OFFSET(Data!$A$10,1,H$9+MATCH($A1158+IF(H$9&gt;$B1158,0,1),Data!$3:$3,0),Num_Orgs,1),MATCH($C1158,OFFSET(Data!$A$10,1,MATCH($A1158+IF(H$9&gt;$B1158,0,1),Data!$3:$3,0)-1,Num_Orgs,1),0),1)</f>
        <v>1.9594334188411213</v>
      </c>
      <c r="I1158" s="70">
        <f ca="1">INDEX(OFFSET(Data!$A$10,1,I$9+MATCH($A1158+IF(I$9&gt;$B1158,0,1),Data!$3:$3,0),Num_Orgs,1),MATCH($C1158,OFFSET(Data!$A$10,1,MATCH($A1158+IF(I$9&gt;$B1158,0,1),Data!$3:$3,0)-1,Num_Orgs,1),0),1)</f>
        <v>0</v>
      </c>
      <c r="J1158" s="26">
        <f ca="1">IFERROR((E1158*SUM(Data!$C$8:$D$8))+(F1158*Data!$E$8)+(G1158*SUM(Data!$F$8:$G$8))+(H1158*Data!$H$8)+(I1158*Data!$I$8)+Data!$J$8,0)</f>
        <v>1.0038324540276997</v>
      </c>
      <c r="K1158" s="119"/>
      <c r="L1158" s="69"/>
      <c r="AI1158" s="69"/>
    </row>
    <row r="1159" spans="1:35" ht="13.8" x14ac:dyDescent="0.25">
      <c r="A1159" s="118">
        <v>1</v>
      </c>
      <c r="B1159" s="69">
        <f t="shared" si="750"/>
        <v>5</v>
      </c>
      <c r="C1159" s="118" t="str">
        <f t="shared" si="751"/>
        <v>RA9</v>
      </c>
      <c r="D1159" s="69"/>
      <c r="E1159" s="70">
        <f ca="1">INDEX(OFFSET(Data!$A$10,1,E$9+MATCH($A1159+IF(E$9&gt;$B1159,0,1),Data!$3:$3,0),Num_Orgs,1),MATCH($C1159,OFFSET(Data!$A$10,1,MATCH($A1159+IF(E$9&gt;$B1159,0,1),Data!$3:$3,0)-1,Num_Orgs,1),0),1)</f>
        <v>0.89531987853275363</v>
      </c>
      <c r="F1159" s="70">
        <f ca="1">INDEX(OFFSET(Data!$A$10,1,F$9+MATCH($A1159+IF(F$9&gt;$B1159,0,1),Data!$3:$3,0),Num_Orgs,1),MATCH($C1159,OFFSET(Data!$A$10,1,MATCH($A1159+IF(F$9&gt;$B1159,0,1),Data!$3:$3,0)-1,Num_Orgs,1),0),1)</f>
        <v>0.99627950075333704</v>
      </c>
      <c r="G1159" s="70">
        <f ca="1">INDEX(OFFSET(Data!$A$10,1,G$9+MATCH($A1159+IF(G$9&gt;$B1159,0,1),Data!$3:$3,0),Num_Orgs,1),MATCH($C1159,OFFSET(Data!$A$10,1,MATCH($A1159+IF(G$9&gt;$B1159,0,1),Data!$3:$3,0)-1,Num_Orgs,1),0),1)</f>
        <v>0.97453372114140191</v>
      </c>
      <c r="H1159" s="70">
        <f ca="1">INDEX(OFFSET(Data!$A$10,1,H$9+MATCH($A1159+IF(H$9&gt;$B1159,0,1),Data!$3:$3,0),Num_Orgs,1),MATCH($C1159,OFFSET(Data!$A$10,1,MATCH($A1159+IF(H$9&gt;$B1159,0,1),Data!$3:$3,0)-1,Num_Orgs,1),0),1)</f>
        <v>0.85324046284583377</v>
      </c>
      <c r="I1159" s="70">
        <f ca="1">INDEX(OFFSET(Data!$A$10,1,I$9+MATCH($A1159+IF(I$9&gt;$B1159,0,1),Data!$3:$3,0),Num_Orgs,1),MATCH($C1159,OFFSET(Data!$A$10,1,MATCH($A1159+IF(I$9&gt;$B1159,0,1),Data!$3:$3,0)-1,Num_Orgs,1),0),1)</f>
        <v>0</v>
      </c>
      <c r="J1159" s="26">
        <f ca="1">IFERROR((E1159*SUM(Data!$C$8:$D$8))+(F1159*Data!$E$8)+(G1159*SUM(Data!$F$8:$G$8))+(H1159*Data!$H$8)+(I1159*Data!$I$8)+Data!$J$8,0)</f>
        <v>0.94066175034756783</v>
      </c>
      <c r="K1159" s="119"/>
      <c r="L1159" s="69"/>
      <c r="AI1159" s="69"/>
    </row>
    <row r="1160" spans="1:35" ht="13.8" x14ac:dyDescent="0.25">
      <c r="A1160" s="118">
        <v>1</v>
      </c>
      <c r="B1160" s="69">
        <f t="shared" si="750"/>
        <v>5</v>
      </c>
      <c r="C1160" s="118" t="str">
        <f t="shared" si="751"/>
        <v>RAE</v>
      </c>
      <c r="D1160" s="69"/>
      <c r="E1160" s="70">
        <f ca="1">INDEX(OFFSET(Data!$A$10,1,E$9+MATCH($A1160+IF(E$9&gt;$B1160,0,1),Data!$3:$3,0),Num_Orgs,1),MATCH($C1160,OFFSET(Data!$A$10,1,MATCH($A1160+IF(E$9&gt;$B1160,0,1),Data!$3:$3,0)-1,Num_Orgs,1),0),1)</f>
        <v>0.9375080191647569</v>
      </c>
      <c r="F1160" s="70">
        <f ca="1">INDEX(OFFSET(Data!$A$10,1,F$9+MATCH($A1160+IF(F$9&gt;$B1160,0,1),Data!$3:$3,0),Num_Orgs,1),MATCH($C1160,OFFSET(Data!$A$10,1,MATCH($A1160+IF(F$9&gt;$B1160,0,1),Data!$3:$3,0)-1,Num_Orgs,1),0),1)</f>
        <v>0.99627950075333704</v>
      </c>
      <c r="G1160" s="70">
        <f ca="1">INDEX(OFFSET(Data!$A$10,1,G$9+MATCH($A1160+IF(G$9&gt;$B1160,0,1),Data!$3:$3,0),Num_Orgs,1),MATCH($C1160,OFFSET(Data!$A$10,1,MATCH($A1160+IF(G$9&gt;$B1160,0,1),Data!$3:$3,0)-1,Num_Orgs,1),0),1)</f>
        <v>0.88920771039085944</v>
      </c>
      <c r="H1160" s="70">
        <f ca="1">INDEX(OFFSET(Data!$A$10,1,H$9+MATCH($A1160+IF(H$9&gt;$B1160,0,1),Data!$3:$3,0),Num_Orgs,1),MATCH($C1160,OFFSET(Data!$A$10,1,MATCH($A1160+IF(H$9&gt;$B1160,0,1),Data!$3:$3,0)-1,Num_Orgs,1),0),1)</f>
        <v>0.75979240191118536</v>
      </c>
      <c r="I1160" s="70">
        <f ca="1">INDEX(OFFSET(Data!$A$10,1,I$9+MATCH($A1160+IF(I$9&gt;$B1160,0,1),Data!$3:$3,0),Num_Orgs,1),MATCH($C1160,OFFSET(Data!$A$10,1,MATCH($A1160+IF(I$9&gt;$B1160,0,1),Data!$3:$3,0)-1,Num_Orgs,1),0),1)</f>
        <v>0</v>
      </c>
      <c r="J1160" s="26">
        <f ca="1">IFERROR((E1160*SUM(Data!$C$8:$D$8))+(F1160*Data!$E$8)+(G1160*SUM(Data!$F$8:$G$8))+(H1160*Data!$H$8)+(I1160*Data!$I$8)+Data!$J$8,0)</f>
        <v>0.96113771599348441</v>
      </c>
      <c r="K1160" s="119"/>
      <c r="L1160" s="69"/>
      <c r="AI1160" s="69"/>
    </row>
    <row r="1161" spans="1:35" ht="13.8" x14ac:dyDescent="0.25">
      <c r="A1161" s="118">
        <v>1</v>
      </c>
      <c r="B1161" s="69">
        <f t="shared" si="750"/>
        <v>5</v>
      </c>
      <c r="C1161" s="118" t="str">
        <f t="shared" si="751"/>
        <v>RAJ</v>
      </c>
      <c r="D1161" s="69"/>
      <c r="E1161" s="70">
        <f ca="1">INDEX(OFFSET(Data!$A$10,1,E$9+MATCH($A1161+IF(E$9&gt;$B1161,0,1),Data!$3:$3,0),Num_Orgs,1),MATCH($C1161,OFFSET(Data!$A$10,1,MATCH($A1161+IF(E$9&gt;$B1161,0,1),Data!$3:$3,0)-1,Num_Orgs,1),0),1)</f>
        <v>0.99752938646457057</v>
      </c>
      <c r="F1161" s="70">
        <f ca="1">INDEX(OFFSET(Data!$A$10,1,F$9+MATCH($A1161+IF(F$9&gt;$B1161,0,1),Data!$3:$3,0),Num_Orgs,1),MATCH($C1161,OFFSET(Data!$A$10,1,MATCH($A1161+IF(F$9&gt;$B1161,0,1),Data!$3:$3,0)-1,Num_Orgs,1),0),1)</f>
        <v>0.99627950075333704</v>
      </c>
      <c r="G1161" s="70">
        <f ca="1">INDEX(OFFSET(Data!$A$10,1,G$9+MATCH($A1161+IF(G$9&gt;$B1161,0,1),Data!$3:$3,0),Num_Orgs,1),MATCH($C1161,OFFSET(Data!$A$10,1,MATCH($A1161+IF(G$9&gt;$B1161,0,1),Data!$3:$3,0)-1,Num_Orgs,1),0),1)</f>
        <v>0.9955260235897665</v>
      </c>
      <c r="H1161" s="70">
        <f ca="1">INDEX(OFFSET(Data!$A$10,1,H$9+MATCH($A1161+IF(H$9&gt;$B1161,0,1),Data!$3:$3,0),Num_Orgs,1),MATCH($C1161,OFFSET(Data!$A$10,1,MATCH($A1161+IF(H$9&gt;$B1161,0,1),Data!$3:$3,0)-1,Num_Orgs,1),0),1)</f>
        <v>1.6921324371193294</v>
      </c>
      <c r="I1161" s="70">
        <f ca="1">INDEX(OFFSET(Data!$A$10,1,I$9+MATCH($A1161+IF(I$9&gt;$B1161,0,1),Data!$3:$3,0),Num_Orgs,1),MATCH($C1161,OFFSET(Data!$A$10,1,MATCH($A1161+IF(I$9&gt;$B1161,0,1),Data!$3:$3,0)-1,Num_Orgs,1),0),1)</f>
        <v>0</v>
      </c>
      <c r="J1161" s="26">
        <f ca="1">IFERROR((E1161*SUM(Data!$C$8:$D$8))+(F1161*Data!$E$8)+(G1161*SUM(Data!$F$8:$G$8))+(H1161*Data!$H$8)+(I1161*Data!$I$8)+Data!$J$8,0)</f>
        <v>1.0011089154683845</v>
      </c>
      <c r="K1161" s="119"/>
      <c r="L1161" s="69"/>
      <c r="AI1161" s="69"/>
    </row>
    <row r="1162" spans="1:35" ht="13.8" x14ac:dyDescent="0.25">
      <c r="A1162" s="118">
        <v>1</v>
      </c>
      <c r="B1162" s="69">
        <f t="shared" si="750"/>
        <v>5</v>
      </c>
      <c r="C1162" s="118" t="str">
        <f t="shared" si="751"/>
        <v>RAL</v>
      </c>
      <c r="D1162" s="69"/>
      <c r="E1162" s="70">
        <f ca="1">INDEX(OFFSET(Data!$A$10,1,E$9+MATCH($A1162+IF(E$9&gt;$B1162,0,1),Data!$3:$3,0),Num_Orgs,1),MATCH($C1162,OFFSET(Data!$A$10,1,MATCH($A1162+IF(E$9&gt;$B1162,0,1),Data!$3:$3,0)-1,Num_Orgs,1),0),1)</f>
        <v>1.1429623793152512</v>
      </c>
      <c r="F1162" s="70">
        <f ca="1">INDEX(OFFSET(Data!$A$10,1,F$9+MATCH($A1162+IF(F$9&gt;$B1162,0,1),Data!$3:$3,0),Num_Orgs,1),MATCH($C1162,OFFSET(Data!$A$10,1,MATCH($A1162+IF(F$9&gt;$B1162,0,1),Data!$3:$3,0)-1,Num_Orgs,1),0),1)</f>
        <v>1.0185549790730142</v>
      </c>
      <c r="G1162" s="70">
        <f ca="1">INDEX(OFFSET(Data!$A$10,1,G$9+MATCH($A1162+IF(G$9&gt;$B1162,0,1),Data!$3:$3,0),Num_Orgs,1),MATCH($C1162,OFFSET(Data!$A$10,1,MATCH($A1162+IF(G$9&gt;$B1162,0,1),Data!$3:$3,0)-1,Num_Orgs,1),0),1)</f>
        <v>1.1620479245417292</v>
      </c>
      <c r="H1162" s="70">
        <f ca="1">INDEX(OFFSET(Data!$A$10,1,H$9+MATCH($A1162+IF(H$9&gt;$B1162,0,1),Data!$3:$3,0),Num_Orgs,1),MATCH($C1162,OFFSET(Data!$A$10,1,MATCH($A1162+IF(H$9&gt;$B1162,0,1),Data!$3:$3,0)-1,Num_Orgs,1),0),1)</f>
        <v>6.1923604136812962</v>
      </c>
      <c r="I1162" s="70">
        <f ca="1">INDEX(OFFSET(Data!$A$10,1,I$9+MATCH($A1162+IF(I$9&gt;$B1162,0,1),Data!$3:$3,0),Num_Orgs,1),MATCH($C1162,OFFSET(Data!$A$10,1,MATCH($A1162+IF(I$9&gt;$B1162,0,1),Data!$3:$3,0)-1,Num_Orgs,1),0),1)</f>
        <v>0</v>
      </c>
      <c r="J1162" s="26">
        <f ca="1">IFERROR((E1162*SUM(Data!$C$8:$D$8))+(F1162*Data!$E$8)+(G1162*SUM(Data!$F$8:$G$8))+(H1162*Data!$H$8)+(I1162*Data!$I$8)+Data!$J$8,0)</f>
        <v>1.1086758885866645</v>
      </c>
      <c r="K1162" s="119"/>
      <c r="L1162" s="69"/>
      <c r="AI1162" s="69"/>
    </row>
    <row r="1163" spans="1:35" ht="13.8" x14ac:dyDescent="0.25">
      <c r="A1163" s="118">
        <v>1</v>
      </c>
      <c r="B1163" s="69">
        <f t="shared" si="750"/>
        <v>5</v>
      </c>
      <c r="C1163" s="118" t="str">
        <f t="shared" si="751"/>
        <v>RAN</v>
      </c>
      <c r="D1163" s="69"/>
      <c r="E1163" s="70">
        <f ca="1">INDEX(OFFSET(Data!$A$10,1,E$9+MATCH($A1163+IF(E$9&gt;$B1163,0,1),Data!$3:$3,0),Num_Orgs,1),MATCH($C1163,OFFSET(Data!$A$10,1,MATCH($A1163+IF(E$9&gt;$B1163,0,1),Data!$3:$3,0)-1,Num_Orgs,1),0),1)</f>
        <v>1.1280815353276381</v>
      </c>
      <c r="F1163" s="70">
        <f ca="1">INDEX(OFFSET(Data!$A$10,1,F$9+MATCH($A1163+IF(F$9&gt;$B1163,0,1),Data!$3:$3,0),Num_Orgs,1),MATCH($C1163,OFFSET(Data!$A$10,1,MATCH($A1163+IF(F$9&gt;$B1163,0,1),Data!$3:$3,0)-1,Num_Orgs,1),0),1)</f>
        <v>1.0185549790730142</v>
      </c>
      <c r="G1163" s="70">
        <f ca="1">INDEX(OFFSET(Data!$A$10,1,G$9+MATCH($A1163+IF(G$9&gt;$B1163,0,1),Data!$3:$3,0),Num_Orgs,1),MATCH($C1163,OFFSET(Data!$A$10,1,MATCH($A1163+IF(G$9&gt;$B1163,0,1),Data!$3:$3,0)-1,Num_Orgs,1),0),1)</f>
        <v>1.0825137343888724</v>
      </c>
      <c r="H1163" s="70">
        <f ca="1">INDEX(OFFSET(Data!$A$10,1,H$9+MATCH($A1163+IF(H$9&gt;$B1163,0,1),Data!$3:$3,0),Num_Orgs,1),MATCH($C1163,OFFSET(Data!$A$10,1,MATCH($A1163+IF(H$9&gt;$B1163,0,1),Data!$3:$3,0)-1,Num_Orgs,1),0),1)</f>
        <v>0.19431532135163079</v>
      </c>
      <c r="I1163" s="70">
        <f ca="1">INDEX(OFFSET(Data!$A$10,1,I$9+MATCH($A1163+IF(I$9&gt;$B1163,0,1),Data!$3:$3,0),Num_Orgs,1),MATCH($C1163,OFFSET(Data!$A$10,1,MATCH($A1163+IF(I$9&gt;$B1163,0,1),Data!$3:$3,0)-1,Num_Orgs,1),0),1)</f>
        <v>0</v>
      </c>
      <c r="J1163" s="26">
        <f ca="1">IFERROR((E1163*SUM(Data!$C$8:$D$8))+(F1163*Data!$E$8)+(G1163*SUM(Data!$F$8:$G$8))+(H1163*Data!$H$8)+(I1163*Data!$I$8)+Data!$J$8,0)</f>
        <v>1.0715024118545655</v>
      </c>
      <c r="K1163" s="119"/>
      <c r="L1163" s="69"/>
      <c r="AI1163" s="69"/>
    </row>
    <row r="1164" spans="1:35" ht="13.8" x14ac:dyDescent="0.25">
      <c r="A1164" s="118">
        <v>1</v>
      </c>
      <c r="B1164" s="69">
        <f t="shared" si="750"/>
        <v>5</v>
      </c>
      <c r="C1164" s="118" t="str">
        <f t="shared" si="751"/>
        <v>RAP</v>
      </c>
      <c r="D1164" s="69"/>
      <c r="E1164" s="70">
        <f ca="1">INDEX(OFFSET(Data!$A$10,1,E$9+MATCH($A1164+IF(E$9&gt;$B1164,0,1),Data!$3:$3,0),Num_Orgs,1),MATCH($C1164,OFFSET(Data!$A$10,1,MATCH($A1164+IF(E$9&gt;$B1164,0,1),Data!$3:$3,0)-1,Num_Orgs,1),0),1)</f>
        <v>1.145094146985308</v>
      </c>
      <c r="F1164" s="70">
        <f ca="1">INDEX(OFFSET(Data!$A$10,1,F$9+MATCH($A1164+IF(F$9&gt;$B1164,0,1),Data!$3:$3,0),Num_Orgs,1),MATCH($C1164,OFFSET(Data!$A$10,1,MATCH($A1164+IF(F$9&gt;$B1164,0,1),Data!$3:$3,0)-1,Num_Orgs,1),0),1)</f>
        <v>1.0185549790730142</v>
      </c>
      <c r="G1164" s="70">
        <f ca="1">INDEX(OFFSET(Data!$A$10,1,G$9+MATCH($A1164+IF(G$9&gt;$B1164,0,1),Data!$3:$3,0),Num_Orgs,1),MATCH($C1164,OFFSET(Data!$A$10,1,MATCH($A1164+IF(G$9&gt;$B1164,0,1),Data!$3:$3,0)-1,Num_Orgs,1),0),1)</f>
        <v>1.0921790355887728</v>
      </c>
      <c r="H1164" s="70">
        <f ca="1">INDEX(OFFSET(Data!$A$10,1,H$9+MATCH($A1164+IF(H$9&gt;$B1164,0,1),Data!$3:$3,0),Num_Orgs,1),MATCH($C1164,OFFSET(Data!$A$10,1,MATCH($A1164+IF(H$9&gt;$B1164,0,1),Data!$3:$3,0)-1,Num_Orgs,1),0),1)</f>
        <v>2.8622499131738071</v>
      </c>
      <c r="I1164" s="70">
        <f ca="1">INDEX(OFFSET(Data!$A$10,1,I$9+MATCH($A1164+IF(I$9&gt;$B1164,0,1),Data!$3:$3,0),Num_Orgs,1),MATCH($C1164,OFFSET(Data!$A$10,1,MATCH($A1164+IF(I$9&gt;$B1164,0,1),Data!$3:$3,0)-1,Num_Orgs,1),0),1)</f>
        <v>0</v>
      </c>
      <c r="J1164" s="26">
        <f ca="1">IFERROR((E1164*SUM(Data!$C$8:$D$8))+(F1164*Data!$E$8)+(G1164*SUM(Data!$F$8:$G$8))+(H1164*Data!$H$8)+(I1164*Data!$I$8)+Data!$J$8,0)</f>
        <v>1.093059976666519</v>
      </c>
      <c r="K1164" s="119"/>
      <c r="L1164" s="69"/>
      <c r="AI1164" s="69"/>
    </row>
    <row r="1165" spans="1:35" ht="13.8" x14ac:dyDescent="0.25">
      <c r="A1165" s="118">
        <v>1</v>
      </c>
      <c r="B1165" s="69">
        <f t="shared" si="750"/>
        <v>5</v>
      </c>
      <c r="C1165" s="118" t="str">
        <f t="shared" si="751"/>
        <v>RAS</v>
      </c>
      <c r="D1165" s="69"/>
      <c r="E1165" s="70">
        <f ca="1">INDEX(OFFSET(Data!$A$10,1,E$9+MATCH($A1165+IF(E$9&gt;$B1165,0,1),Data!$3:$3,0),Num_Orgs,1),MATCH($C1165,OFFSET(Data!$A$10,1,MATCH($A1165+IF(E$9&gt;$B1165,0,1),Data!$3:$3,0)-1,Num_Orgs,1),0),1)</f>
        <v>1.1224636474441745</v>
      </c>
      <c r="F1165" s="70">
        <f ca="1">INDEX(OFFSET(Data!$A$10,1,F$9+MATCH($A1165+IF(F$9&gt;$B1165,0,1),Data!$3:$3,0),Num_Orgs,1),MATCH($C1165,OFFSET(Data!$A$10,1,MATCH($A1165+IF(F$9&gt;$B1165,0,1),Data!$3:$3,0)-1,Num_Orgs,1),0),1)</f>
        <v>1.0185549790730142</v>
      </c>
      <c r="G1165" s="70">
        <f ca="1">INDEX(OFFSET(Data!$A$10,1,G$9+MATCH($A1165+IF(G$9&gt;$B1165,0,1),Data!$3:$3,0),Num_Orgs,1),MATCH($C1165,OFFSET(Data!$A$10,1,MATCH($A1165+IF(G$9&gt;$B1165,0,1),Data!$3:$3,0)-1,Num_Orgs,1),0),1)</f>
        <v>1.0728484331889718</v>
      </c>
      <c r="H1165" s="70">
        <f ca="1">INDEX(OFFSET(Data!$A$10,1,H$9+MATCH($A1165+IF(H$9&gt;$B1165,0,1),Data!$3:$3,0),Num_Orgs,1),MATCH($C1165,OFFSET(Data!$A$10,1,MATCH($A1165+IF(H$9&gt;$B1165,0,1),Data!$3:$3,0)-1,Num_Orgs,1),0),1)</f>
        <v>1.1846476566634245</v>
      </c>
      <c r="I1165" s="70">
        <f ca="1">INDEX(OFFSET(Data!$A$10,1,I$9+MATCH($A1165+IF(I$9&gt;$B1165,0,1),Data!$3:$3,0),Num_Orgs,1),MATCH($C1165,OFFSET(Data!$A$10,1,MATCH($A1165+IF(I$9&gt;$B1165,0,1),Data!$3:$3,0)-1,Num_Orgs,1),0),1)</f>
        <v>0</v>
      </c>
      <c r="J1165" s="26">
        <f ca="1">IFERROR((E1165*SUM(Data!$C$8:$D$8))+(F1165*Data!$E$8)+(G1165*SUM(Data!$F$8:$G$8))+(H1165*Data!$H$8)+(I1165*Data!$I$8)+Data!$J$8,0)</f>
        <v>1.0725985919323595</v>
      </c>
      <c r="K1165" s="119"/>
      <c r="L1165" s="69"/>
      <c r="AI1165" s="69"/>
    </row>
    <row r="1166" spans="1:35" ht="13.8" x14ac:dyDescent="0.25">
      <c r="A1166" s="118">
        <v>1</v>
      </c>
      <c r="B1166" s="69">
        <f t="shared" si="750"/>
        <v>5</v>
      </c>
      <c r="C1166" s="118" t="str">
        <f t="shared" si="751"/>
        <v>RAT</v>
      </c>
      <c r="D1166" s="69"/>
      <c r="E1166" s="70">
        <f ca="1">INDEX(OFFSET(Data!$A$10,1,E$9+MATCH($A1166+IF(E$9&gt;$B1166,0,1),Data!$3:$3,0),Num_Orgs,1),MATCH($C1166,OFFSET(Data!$A$10,1,MATCH($A1166+IF(E$9&gt;$B1166,0,1),Data!$3:$3,0)-1,Num_Orgs,1),0),1)</f>
        <v>1.1171041564293596</v>
      </c>
      <c r="F1166" s="70">
        <f ca="1">INDEX(OFFSET(Data!$A$10,1,F$9+MATCH($A1166+IF(F$9&gt;$B1166,0,1),Data!$3:$3,0),Num_Orgs,1),MATCH($C1166,OFFSET(Data!$A$10,1,MATCH($A1166+IF(F$9&gt;$B1166,0,1),Data!$3:$3,0)-1,Num_Orgs,1),0),1)</f>
        <v>1.0185549790730142</v>
      </c>
      <c r="G1166" s="70">
        <f ca="1">INDEX(OFFSET(Data!$A$10,1,G$9+MATCH($A1166+IF(G$9&gt;$B1166,0,1),Data!$3:$3,0),Num_Orgs,1),MATCH($C1166,OFFSET(Data!$A$10,1,MATCH($A1166+IF(G$9&gt;$B1166,0,1),Data!$3:$3,0)-1,Num_Orgs,1),0),1)</f>
        <v>1.0584681313522031</v>
      </c>
      <c r="H1166" s="70">
        <f ca="1">INDEX(OFFSET(Data!$A$10,1,H$9+MATCH($A1166+IF(H$9&gt;$B1166,0,1),Data!$3:$3,0),Num_Orgs,1),MATCH($C1166,OFFSET(Data!$A$10,1,MATCH($A1166+IF(H$9&gt;$B1166,0,1),Data!$3:$3,0)-1,Num_Orgs,1),0),1)</f>
        <v>0.85327923724348587</v>
      </c>
      <c r="I1166" s="70">
        <f ca="1">INDEX(OFFSET(Data!$A$10,1,I$9+MATCH($A1166+IF(I$9&gt;$B1166,0,1),Data!$3:$3,0),Num_Orgs,1),MATCH($C1166,OFFSET(Data!$A$10,1,MATCH($A1166+IF(I$9&gt;$B1166,0,1),Data!$3:$3,0)-1,Num_Orgs,1),0),1)</f>
        <v>0</v>
      </c>
      <c r="J1166" s="26">
        <f ca="1">IFERROR((E1166*SUM(Data!$C$8:$D$8))+(F1166*Data!$E$8)+(G1166*SUM(Data!$F$8:$G$8))+(H1166*Data!$H$8)+(I1166*Data!$I$8)+Data!$J$8,0)</f>
        <v>1.067787217358517</v>
      </c>
      <c r="K1166" s="119"/>
      <c r="L1166" s="69"/>
      <c r="AI1166" s="69"/>
    </row>
    <row r="1167" spans="1:35" ht="13.8" x14ac:dyDescent="0.25">
      <c r="A1167" s="118">
        <v>1</v>
      </c>
      <c r="B1167" s="69">
        <f t="shared" si="750"/>
        <v>5</v>
      </c>
      <c r="C1167" s="118" t="str">
        <f t="shared" si="751"/>
        <v>RAX</v>
      </c>
      <c r="D1167" s="69"/>
      <c r="E1167" s="70">
        <f ca="1">INDEX(OFFSET(Data!$A$10,1,E$9+MATCH($A1167+IF(E$9&gt;$B1167,0,1),Data!$3:$3,0),Num_Orgs,1),MATCH($C1167,OFFSET(Data!$A$10,1,MATCH($A1167+IF(E$9&gt;$B1167,0,1),Data!$3:$3,0)-1,Num_Orgs,1),0),1)</f>
        <v>1.1343752563738816</v>
      </c>
      <c r="F1167" s="70">
        <f ca="1">INDEX(OFFSET(Data!$A$10,1,F$9+MATCH($A1167+IF(F$9&gt;$B1167,0,1),Data!$3:$3,0),Num_Orgs,1),MATCH($C1167,OFFSET(Data!$A$10,1,MATCH($A1167+IF(F$9&gt;$B1167,0,1),Data!$3:$3,0)-1,Num_Orgs,1),0),1)</f>
        <v>1.0185549790730142</v>
      </c>
      <c r="G1167" s="70">
        <f ca="1">INDEX(OFFSET(Data!$A$10,1,G$9+MATCH($A1167+IF(G$9&gt;$B1167,0,1),Data!$3:$3,0),Num_Orgs,1),MATCH($C1167,OFFSET(Data!$A$10,1,MATCH($A1167+IF(G$9&gt;$B1167,0,1),Data!$3:$3,0)-1,Num_Orgs,1),0),1)</f>
        <v>1.1598361439880776</v>
      </c>
      <c r="H1167" s="70">
        <f ca="1">INDEX(OFFSET(Data!$A$10,1,H$9+MATCH($A1167+IF(H$9&gt;$B1167,0,1),Data!$3:$3,0),Num_Orgs,1),MATCH($C1167,OFFSET(Data!$A$10,1,MATCH($A1167+IF(H$9&gt;$B1167,0,1),Data!$3:$3,0)-1,Num_Orgs,1),0),1)</f>
        <v>4.0264519253995514</v>
      </c>
      <c r="I1167" s="70">
        <f ca="1">INDEX(OFFSET(Data!$A$10,1,I$9+MATCH($A1167+IF(I$9&gt;$B1167,0,1),Data!$3:$3,0),Num_Orgs,1),MATCH($C1167,OFFSET(Data!$A$10,1,MATCH($A1167+IF(I$9&gt;$B1167,0,1),Data!$3:$3,0)-1,Num_Orgs,1),0),1)</f>
        <v>0</v>
      </c>
      <c r="J1167" s="26">
        <f ca="1">IFERROR((E1167*SUM(Data!$C$8:$D$8))+(F1167*Data!$E$8)+(G1167*SUM(Data!$F$8:$G$8))+(H1167*Data!$H$8)+(I1167*Data!$I$8)+Data!$J$8,0)</f>
        <v>1.0941937722014905</v>
      </c>
      <c r="K1167" s="119"/>
      <c r="L1167" s="69"/>
      <c r="AI1167" s="69"/>
    </row>
    <row r="1168" spans="1:35" ht="13.8" x14ac:dyDescent="0.25">
      <c r="A1168" s="118">
        <v>1</v>
      </c>
      <c r="B1168" s="69">
        <f t="shared" si="750"/>
        <v>5</v>
      </c>
      <c r="C1168" s="118" t="str">
        <f t="shared" si="751"/>
        <v>RBA</v>
      </c>
      <c r="D1168" s="69"/>
      <c r="E1168" s="70">
        <f ca="1">INDEX(OFFSET(Data!$A$10,1,E$9+MATCH($A1168+IF(E$9&gt;$B1168,0,1),Data!$3:$3,0),Num_Orgs,1),MATCH($C1168,OFFSET(Data!$A$10,1,MATCH($A1168+IF(E$9&gt;$B1168,0,1),Data!$3:$3,0)-1,Num_Orgs,1),0),1)</f>
        <v>0.94915320646745283</v>
      </c>
      <c r="F1168" s="70">
        <f ca="1">INDEX(OFFSET(Data!$A$10,1,F$9+MATCH($A1168+IF(F$9&gt;$B1168,0,1),Data!$3:$3,0),Num_Orgs,1),MATCH($C1168,OFFSET(Data!$A$10,1,MATCH($A1168+IF(F$9&gt;$B1168,0,1),Data!$3:$3,0)-1,Num_Orgs,1),0),1)</f>
        <v>0.99627950075333704</v>
      </c>
      <c r="G1168" s="70">
        <f ca="1">INDEX(OFFSET(Data!$A$10,1,G$9+MATCH($A1168+IF(G$9&gt;$B1168,0,1),Data!$3:$3,0),Num_Orgs,1),MATCH($C1168,OFFSET(Data!$A$10,1,MATCH($A1168+IF(G$9&gt;$B1168,0,1),Data!$3:$3,0)-1,Num_Orgs,1),0),1)</f>
        <v>0.94719951759026322</v>
      </c>
      <c r="H1168" s="70">
        <f ca="1">INDEX(OFFSET(Data!$A$10,1,H$9+MATCH($A1168+IF(H$9&gt;$B1168,0,1),Data!$3:$3,0),Num_Orgs,1),MATCH($C1168,OFFSET(Data!$A$10,1,MATCH($A1168+IF(H$9&gt;$B1168,0,1),Data!$3:$3,0)-1,Num_Orgs,1),0),1)</f>
        <v>1.113058272031203</v>
      </c>
      <c r="I1168" s="70">
        <f ca="1">INDEX(OFFSET(Data!$A$10,1,I$9+MATCH($A1168+IF(I$9&gt;$B1168,0,1),Data!$3:$3,0),Num_Orgs,1),MATCH($C1168,OFFSET(Data!$A$10,1,MATCH($A1168+IF(I$9&gt;$B1168,0,1),Data!$3:$3,0)-1,Num_Orgs,1),0),1)</f>
        <v>0</v>
      </c>
      <c r="J1168" s="26">
        <f ca="1">IFERROR((E1168*SUM(Data!$C$8:$D$8))+(F1168*Data!$E$8)+(G1168*SUM(Data!$F$8:$G$8))+(H1168*Data!$H$8)+(I1168*Data!$I$8)+Data!$J$8,0)</f>
        <v>0.97066063187946505</v>
      </c>
      <c r="K1168" s="119"/>
      <c r="L1168" s="69"/>
      <c r="AI1168" s="69"/>
    </row>
    <row r="1169" spans="1:35" ht="13.8" x14ac:dyDescent="0.25">
      <c r="A1169" s="118">
        <v>1</v>
      </c>
      <c r="B1169" s="69">
        <f t="shared" si="750"/>
        <v>5</v>
      </c>
      <c r="C1169" s="118" t="str">
        <f t="shared" si="751"/>
        <v>RBD</v>
      </c>
      <c r="D1169" s="69"/>
      <c r="E1169" s="70">
        <f ca="1">INDEX(OFFSET(Data!$A$10,1,E$9+MATCH($A1169+IF(E$9&gt;$B1169,0,1),Data!$3:$3,0),Num_Orgs,1),MATCH($C1169,OFFSET(Data!$A$10,1,MATCH($A1169+IF(E$9&gt;$B1169,0,1),Data!$3:$3,0)-1,Num_Orgs,1),0),1)</f>
        <v>0.95635044461689955</v>
      </c>
      <c r="F1169" s="70">
        <f ca="1">INDEX(OFFSET(Data!$A$10,1,F$9+MATCH($A1169+IF(F$9&gt;$B1169,0,1),Data!$3:$3,0),Num_Orgs,1),MATCH($C1169,OFFSET(Data!$A$10,1,MATCH($A1169+IF(F$9&gt;$B1169,0,1),Data!$3:$3,0)-1,Num_Orgs,1),0),1)</f>
        <v>0.99627950075333704</v>
      </c>
      <c r="G1169" s="70">
        <f ca="1">INDEX(OFFSET(Data!$A$10,1,G$9+MATCH($A1169+IF(G$9&gt;$B1169,0,1),Data!$3:$3,0),Num_Orgs,1),MATCH($C1169,OFFSET(Data!$A$10,1,MATCH($A1169+IF(G$9&gt;$B1169,0,1),Data!$3:$3,0)-1,Num_Orgs,1),0),1)</f>
        <v>0.9955260235897665</v>
      </c>
      <c r="H1169" s="70">
        <f ca="1">INDEX(OFFSET(Data!$A$10,1,H$9+MATCH($A1169+IF(H$9&gt;$B1169,0,1),Data!$3:$3,0),Num_Orgs,1),MATCH($C1169,OFFSET(Data!$A$10,1,MATCH($A1169+IF(H$9&gt;$B1169,0,1),Data!$3:$3,0)-1,Num_Orgs,1),0),1)</f>
        <v>2.0699233656743941</v>
      </c>
      <c r="I1169" s="70">
        <f ca="1">INDEX(OFFSET(Data!$A$10,1,I$9+MATCH($A1169+IF(I$9&gt;$B1169,0,1),Data!$3:$3,0),Num_Orgs,1),MATCH($C1169,OFFSET(Data!$A$10,1,MATCH($A1169+IF(I$9&gt;$B1169,0,1),Data!$3:$3,0)-1,Num_Orgs,1),0),1)</f>
        <v>0</v>
      </c>
      <c r="J1169" s="26">
        <f ca="1">IFERROR((E1169*SUM(Data!$C$8:$D$8))+(F1169*Data!$E$8)+(G1169*SUM(Data!$F$8:$G$8))+(H1169*Data!$H$8)+(I1169*Data!$I$8)+Data!$J$8,0)</f>
        <v>0.98018885829713032</v>
      </c>
      <c r="K1169" s="119"/>
      <c r="L1169" s="69"/>
      <c r="AI1169" s="69"/>
    </row>
    <row r="1170" spans="1:35" ht="13.8" x14ac:dyDescent="0.25">
      <c r="A1170" s="118">
        <v>1</v>
      </c>
      <c r="B1170" s="69">
        <f t="shared" si="750"/>
        <v>5</v>
      </c>
      <c r="C1170" s="118" t="str">
        <f t="shared" si="751"/>
        <v>RBK</v>
      </c>
      <c r="D1170" s="69"/>
      <c r="E1170" s="70">
        <f ca="1">INDEX(OFFSET(Data!$A$10,1,E$9+MATCH($A1170+IF(E$9&gt;$B1170,0,1),Data!$3:$3,0),Num_Orgs,1),MATCH($C1170,OFFSET(Data!$A$10,1,MATCH($A1170+IF(E$9&gt;$B1170,0,1),Data!$3:$3,0)-1,Num_Orgs,1),0),1)</f>
        <v>0.9480321426424051</v>
      </c>
      <c r="F1170" s="70">
        <f ca="1">INDEX(OFFSET(Data!$A$10,1,F$9+MATCH($A1170+IF(F$9&gt;$B1170,0,1),Data!$3:$3,0),Num_Orgs,1),MATCH($C1170,OFFSET(Data!$A$10,1,MATCH($A1170+IF(F$9&gt;$B1170,0,1),Data!$3:$3,0)-1,Num_Orgs,1),0),1)</f>
        <v>0.99627950075333704</v>
      </c>
      <c r="G1170" s="70">
        <f ca="1">INDEX(OFFSET(Data!$A$10,1,G$9+MATCH($A1170+IF(G$9&gt;$B1170,0,1),Data!$3:$3,0),Num_Orgs,1),MATCH($C1170,OFFSET(Data!$A$10,1,MATCH($A1170+IF(G$9&gt;$B1170,0,1),Data!$3:$3,0)-1,Num_Orgs,1),0),1)</f>
        <v>0.90853831279066066</v>
      </c>
      <c r="H1170" s="70">
        <f ca="1">INDEX(OFFSET(Data!$A$10,1,H$9+MATCH($A1170+IF(H$9&gt;$B1170,0,1),Data!$3:$3,0),Num_Orgs,1),MATCH($C1170,OFFSET(Data!$A$10,1,MATCH($A1170+IF(H$9&gt;$B1170,0,1),Data!$3:$3,0)-1,Num_Orgs,1),0),1)</f>
        <v>0.42810588742773448</v>
      </c>
      <c r="I1170" s="70">
        <f ca="1">INDEX(OFFSET(Data!$A$10,1,I$9+MATCH($A1170+IF(I$9&gt;$B1170,0,1),Data!$3:$3,0),Num_Orgs,1),MATCH($C1170,OFFSET(Data!$A$10,1,MATCH($A1170+IF(I$9&gt;$B1170,0,1),Data!$3:$3,0)-1,Num_Orgs,1),0),1)</f>
        <v>0</v>
      </c>
      <c r="J1170" s="26">
        <f ca="1">IFERROR((E1170*SUM(Data!$C$8:$D$8))+(F1170*Data!$E$8)+(G1170*SUM(Data!$F$8:$G$8))+(H1170*Data!$H$8)+(I1170*Data!$I$8)+Data!$J$8,0)</f>
        <v>0.96594527711175937</v>
      </c>
      <c r="K1170" s="119"/>
      <c r="L1170" s="69"/>
      <c r="AI1170" s="69"/>
    </row>
    <row r="1171" spans="1:35" ht="13.8" x14ac:dyDescent="0.25">
      <c r="A1171" s="118">
        <v>1</v>
      </c>
      <c r="B1171" s="69">
        <f t="shared" si="750"/>
        <v>5</v>
      </c>
      <c r="C1171" s="118" t="str">
        <f t="shared" si="751"/>
        <v>RBL</v>
      </c>
      <c r="D1171" s="69"/>
      <c r="E1171" s="70">
        <f ca="1">INDEX(OFFSET(Data!$A$10,1,E$9+MATCH($A1171+IF(E$9&gt;$B1171,0,1),Data!$3:$3,0),Num_Orgs,1),MATCH($C1171,OFFSET(Data!$A$10,1,MATCH($A1171+IF(E$9&gt;$B1171,0,1),Data!$3:$3,0)-1,Num_Orgs,1),0),1)</f>
        <v>0.94499115581342263</v>
      </c>
      <c r="F1171" s="70">
        <f ca="1">INDEX(OFFSET(Data!$A$10,1,F$9+MATCH($A1171+IF(F$9&gt;$B1171,0,1),Data!$3:$3,0),Num_Orgs,1),MATCH($C1171,OFFSET(Data!$A$10,1,MATCH($A1171+IF(F$9&gt;$B1171,0,1),Data!$3:$3,0)-1,Num_Orgs,1),0),1)</f>
        <v>0.99627950075333704</v>
      </c>
      <c r="G1171" s="70">
        <f ca="1">INDEX(OFFSET(Data!$A$10,1,G$9+MATCH($A1171+IF(G$9&gt;$B1171,0,1),Data!$3:$3,0),Num_Orgs,1),MATCH($C1171,OFFSET(Data!$A$10,1,MATCH($A1171+IF(G$9&gt;$B1171,0,1),Data!$3:$3,0)-1,Num_Orgs,1),0),1)</f>
        <v>0.96653011999006455</v>
      </c>
      <c r="H1171" s="70">
        <f ca="1">INDEX(OFFSET(Data!$A$10,1,H$9+MATCH($A1171+IF(H$9&gt;$B1171,0,1),Data!$3:$3,0),Num_Orgs,1),MATCH($C1171,OFFSET(Data!$A$10,1,MATCH($A1171+IF(H$9&gt;$B1171,0,1),Data!$3:$3,0)-1,Num_Orgs,1),0),1)</f>
        <v>0.67183137725172104</v>
      </c>
      <c r="I1171" s="70">
        <f ca="1">INDEX(OFFSET(Data!$A$10,1,I$9+MATCH($A1171+IF(I$9&gt;$B1171,0,1),Data!$3:$3,0),Num_Orgs,1),MATCH($C1171,OFFSET(Data!$A$10,1,MATCH($A1171+IF(I$9&gt;$B1171,0,1),Data!$3:$3,0)-1,Num_Orgs,1),0),1)</f>
        <v>0</v>
      </c>
      <c r="J1171" s="26">
        <f ca="1">IFERROR((E1171*SUM(Data!$C$8:$D$8))+(F1171*Data!$E$8)+(G1171*SUM(Data!$F$8:$G$8))+(H1171*Data!$H$8)+(I1171*Data!$I$8)+Data!$J$8,0)</f>
        <v>0.96691235559074995</v>
      </c>
      <c r="K1171" s="119"/>
      <c r="L1171" s="69"/>
      <c r="AI1171" s="69"/>
    </row>
    <row r="1172" spans="1:35" ht="13.8" x14ac:dyDescent="0.25">
      <c r="A1172" s="118">
        <v>1</v>
      </c>
      <c r="B1172" s="69">
        <f t="shared" si="750"/>
        <v>5</v>
      </c>
      <c r="C1172" s="118" t="str">
        <f t="shared" si="751"/>
        <v>RBN</v>
      </c>
      <c r="D1172" s="69"/>
      <c r="E1172" s="70">
        <f ca="1">INDEX(OFFSET(Data!$A$10,1,E$9+MATCH($A1172+IF(E$9&gt;$B1172,0,1),Data!$3:$3,0),Num_Orgs,1),MATCH($C1172,OFFSET(Data!$A$10,1,MATCH($A1172+IF(E$9&gt;$B1172,0,1),Data!$3:$3,0)-1,Num_Orgs,1),0),1)</f>
        <v>0.9451690931126796</v>
      </c>
      <c r="F1172" s="70">
        <f ca="1">INDEX(OFFSET(Data!$A$10,1,F$9+MATCH($A1172+IF(F$9&gt;$B1172,0,1),Data!$3:$3,0),Num_Orgs,1),MATCH($C1172,OFFSET(Data!$A$10,1,MATCH($A1172+IF(F$9&gt;$B1172,0,1),Data!$3:$3,0)-1,Num_Orgs,1),0),1)</f>
        <v>0.99627950075333704</v>
      </c>
      <c r="G1172" s="70">
        <f ca="1">INDEX(OFFSET(Data!$A$10,1,G$9+MATCH($A1172+IF(G$9&gt;$B1172,0,1),Data!$3:$3,0),Num_Orgs,1),MATCH($C1172,OFFSET(Data!$A$10,1,MATCH($A1172+IF(G$9&gt;$B1172,0,1),Data!$3:$3,0)-1,Num_Orgs,1),0),1)</f>
        <v>0.95692321940164371</v>
      </c>
      <c r="H1172" s="70">
        <f ca="1">INDEX(OFFSET(Data!$A$10,1,H$9+MATCH($A1172+IF(H$9&gt;$B1172,0,1),Data!$3:$3,0),Num_Orgs,1),MATCH($C1172,OFFSET(Data!$A$10,1,MATCH($A1172+IF(H$9&gt;$B1172,0,1),Data!$3:$3,0)-1,Num_Orgs,1),0),1)</f>
        <v>0.50144932147755594</v>
      </c>
      <c r="I1172" s="70">
        <f ca="1">INDEX(OFFSET(Data!$A$10,1,I$9+MATCH($A1172+IF(I$9&gt;$B1172,0,1),Data!$3:$3,0),Num_Orgs,1),MATCH($C1172,OFFSET(Data!$A$10,1,MATCH($A1172+IF(I$9&gt;$B1172,0,1),Data!$3:$3,0)-1,Num_Orgs,1),0),1)</f>
        <v>0</v>
      </c>
      <c r="J1172" s="26">
        <f ca="1">IFERROR((E1172*SUM(Data!$C$8:$D$8))+(F1172*Data!$E$8)+(G1172*SUM(Data!$F$8:$G$8))+(H1172*Data!$H$8)+(I1172*Data!$I$8)+Data!$J$8,0)</f>
        <v>0.96599053042895799</v>
      </c>
      <c r="K1172" s="119"/>
      <c r="L1172" s="69"/>
      <c r="AI1172" s="69"/>
    </row>
    <row r="1173" spans="1:35" ht="13.8" x14ac:dyDescent="0.25">
      <c r="A1173" s="118">
        <v>1</v>
      </c>
      <c r="B1173" s="69">
        <f t="shared" si="750"/>
        <v>5</v>
      </c>
      <c r="C1173" s="118" t="str">
        <f t="shared" si="751"/>
        <v>RBQ</v>
      </c>
      <c r="D1173" s="69"/>
      <c r="E1173" s="70">
        <f ca="1">INDEX(OFFSET(Data!$A$10,1,E$9+MATCH($A1173+IF(E$9&gt;$B1173,0,1),Data!$3:$3,0),Num_Orgs,1),MATCH($C1173,OFFSET(Data!$A$10,1,MATCH($A1173+IF(E$9&gt;$B1173,0,1),Data!$3:$3,0)-1,Num_Orgs,1),0),1)</f>
        <v>0.94510372189165959</v>
      </c>
      <c r="F1173" s="70">
        <f ca="1">INDEX(OFFSET(Data!$A$10,1,F$9+MATCH($A1173+IF(F$9&gt;$B1173,0,1),Data!$3:$3,0),Num_Orgs,1),MATCH($C1173,OFFSET(Data!$A$10,1,MATCH($A1173+IF(F$9&gt;$B1173,0,1),Data!$3:$3,0)-1,Num_Orgs,1),0),1)</f>
        <v>0.99627950075333704</v>
      </c>
      <c r="G1173" s="70">
        <f ca="1">INDEX(OFFSET(Data!$A$10,1,G$9+MATCH($A1173+IF(G$9&gt;$B1173,0,1),Data!$3:$3,0),Num_Orgs,1),MATCH($C1173,OFFSET(Data!$A$10,1,MATCH($A1173+IF(G$9&gt;$B1173,0,1),Data!$3:$3,0)-1,Num_Orgs,1),0),1)</f>
        <v>0.92786891519046188</v>
      </c>
      <c r="H1173" s="70">
        <f ca="1">INDEX(OFFSET(Data!$A$10,1,H$9+MATCH($A1173+IF(H$9&gt;$B1173,0,1),Data!$3:$3,0),Num_Orgs,1),MATCH($C1173,OFFSET(Data!$A$10,1,MATCH($A1173+IF(H$9&gt;$B1173,0,1),Data!$3:$3,0)-1,Num_Orgs,1),0),1)</f>
        <v>0.71762325741743649</v>
      </c>
      <c r="I1173" s="70">
        <f ca="1">INDEX(OFFSET(Data!$A$10,1,I$9+MATCH($A1173+IF(I$9&gt;$B1173,0,1),Data!$3:$3,0),Num_Orgs,1),MATCH($C1173,OFFSET(Data!$A$10,1,MATCH($A1173+IF(I$9&gt;$B1173,0,1),Data!$3:$3,0)-1,Num_Orgs,1),0),1)</f>
        <v>0</v>
      </c>
      <c r="J1173" s="26">
        <f ca="1">IFERROR((E1173*SUM(Data!$C$8:$D$8))+(F1173*Data!$E$8)+(G1173*SUM(Data!$F$8:$G$8))+(H1173*Data!$H$8)+(I1173*Data!$I$8)+Data!$J$8,0)</f>
        <v>0.96614964298378703</v>
      </c>
      <c r="K1173" s="119"/>
      <c r="L1173" s="69"/>
      <c r="AI1173" s="69"/>
    </row>
    <row r="1174" spans="1:35" ht="13.8" x14ac:dyDescent="0.25">
      <c r="A1174" s="118">
        <v>1</v>
      </c>
      <c r="B1174" s="69">
        <f t="shared" si="750"/>
        <v>5</v>
      </c>
      <c r="C1174" s="118" t="str">
        <f t="shared" si="751"/>
        <v>RBS</v>
      </c>
      <c r="D1174" s="69"/>
      <c r="E1174" s="70">
        <f ca="1">INDEX(OFFSET(Data!$A$10,1,E$9+MATCH($A1174+IF(E$9&gt;$B1174,0,1),Data!$3:$3,0),Num_Orgs,1),MATCH($C1174,OFFSET(Data!$A$10,1,MATCH($A1174+IF(E$9&gt;$B1174,0,1),Data!$3:$3,0)-1,Num_Orgs,1),0),1)</f>
        <v>0.94487324992300015</v>
      </c>
      <c r="F1174" s="70">
        <f ca="1">INDEX(OFFSET(Data!$A$10,1,F$9+MATCH($A1174+IF(F$9&gt;$B1174,0,1),Data!$3:$3,0),Num_Orgs,1),MATCH($C1174,OFFSET(Data!$A$10,1,MATCH($A1174+IF(F$9&gt;$B1174,0,1),Data!$3:$3,0)-1,Num_Orgs,1),0),1)</f>
        <v>0.99627950075333704</v>
      </c>
      <c r="G1174" s="70">
        <f ca="1">INDEX(OFFSET(Data!$A$10,1,G$9+MATCH($A1174+IF(G$9&gt;$B1174,0,1),Data!$3:$3,0),Num_Orgs,1),MATCH($C1174,OFFSET(Data!$A$10,1,MATCH($A1174+IF(G$9&gt;$B1174,0,1),Data!$3:$3,0)-1,Num_Orgs,1),0),1)</f>
        <v>0.92786891519046211</v>
      </c>
      <c r="H1174" s="70">
        <f ca="1">INDEX(OFFSET(Data!$A$10,1,H$9+MATCH($A1174+IF(H$9&gt;$B1174,0,1),Data!$3:$3,0),Num_Orgs,1),MATCH($C1174,OFFSET(Data!$A$10,1,MATCH($A1174+IF(H$9&gt;$B1174,0,1),Data!$3:$3,0)-1,Num_Orgs,1),0),1)</f>
        <v>0.30558829546334554</v>
      </c>
      <c r="I1174" s="70">
        <f ca="1">INDEX(OFFSET(Data!$A$10,1,I$9+MATCH($A1174+IF(I$9&gt;$B1174,0,1),Data!$3:$3,0),Num_Orgs,1),MATCH($C1174,OFFSET(Data!$A$10,1,MATCH($A1174+IF(I$9&gt;$B1174,0,1),Data!$3:$3,0)-1,Num_Orgs,1),0),1)</f>
        <v>0</v>
      </c>
      <c r="J1174" s="26">
        <f ca="1">IFERROR((E1174*SUM(Data!$C$8:$D$8))+(F1174*Data!$E$8)+(G1174*SUM(Data!$F$8:$G$8))+(H1174*Data!$H$8)+(I1174*Data!$I$8)+Data!$J$8,0)</f>
        <v>0.96417633832719596</v>
      </c>
      <c r="K1174" s="119"/>
      <c r="L1174" s="69"/>
      <c r="AI1174" s="69"/>
    </row>
    <row r="1175" spans="1:35" ht="13.8" x14ac:dyDescent="0.25">
      <c r="A1175" s="118">
        <v>1</v>
      </c>
      <c r="B1175" s="69">
        <f t="shared" si="750"/>
        <v>5</v>
      </c>
      <c r="C1175" s="118" t="str">
        <f t="shared" si="751"/>
        <v>RBT</v>
      </c>
      <c r="D1175" s="69"/>
      <c r="E1175" s="70">
        <f ca="1">INDEX(OFFSET(Data!$A$10,1,E$9+MATCH($A1175+IF(E$9&gt;$B1175,0,1),Data!$3:$3,0),Num_Orgs,1),MATCH($C1175,OFFSET(Data!$A$10,1,MATCH($A1175+IF(E$9&gt;$B1175,0,1),Data!$3:$3,0)-1,Num_Orgs,1),0),1)</f>
        <v>0.94344929510036402</v>
      </c>
      <c r="F1175" s="70">
        <f ca="1">INDEX(OFFSET(Data!$A$10,1,F$9+MATCH($A1175+IF(F$9&gt;$B1175,0,1),Data!$3:$3,0),Num_Orgs,1),MATCH($C1175,OFFSET(Data!$A$10,1,MATCH($A1175+IF(F$9&gt;$B1175,0,1),Data!$3:$3,0)-1,Num_Orgs,1),0),1)</f>
        <v>0.99627950075333704</v>
      </c>
      <c r="G1175" s="70">
        <f ca="1">INDEX(OFFSET(Data!$A$10,1,G$9+MATCH($A1175+IF(G$9&gt;$B1175,0,1),Data!$3:$3,0),Num_Orgs,1),MATCH($C1175,OFFSET(Data!$A$10,1,MATCH($A1175+IF(G$9&gt;$B1175,0,1),Data!$3:$3,0)-1,Num_Orgs,1),0),1)</f>
        <v>0.93753421639036272</v>
      </c>
      <c r="H1175" s="70">
        <f ca="1">INDEX(OFFSET(Data!$A$10,1,H$9+MATCH($A1175+IF(H$9&gt;$B1175,0,1),Data!$3:$3,0),Num_Orgs,1),MATCH($C1175,OFFSET(Data!$A$10,1,MATCH($A1175+IF(H$9&gt;$B1175,0,1),Data!$3:$3,0)-1,Num_Orgs,1),0),1)</f>
        <v>0.4356207542879349</v>
      </c>
      <c r="I1175" s="70">
        <f ca="1">INDEX(OFFSET(Data!$A$10,1,I$9+MATCH($A1175+IF(I$9&gt;$B1175,0,1),Data!$3:$3,0),Num_Orgs,1),MATCH($C1175,OFFSET(Data!$A$10,1,MATCH($A1175+IF(I$9&gt;$B1175,0,1),Data!$3:$3,0)-1,Num_Orgs,1),0),1)</f>
        <v>0</v>
      </c>
      <c r="J1175" s="26">
        <f ca="1">IFERROR((E1175*SUM(Data!$C$8:$D$8))+(F1175*Data!$E$8)+(G1175*SUM(Data!$F$8:$G$8))+(H1175*Data!$H$8)+(I1175*Data!$I$8)+Data!$J$8,0)</f>
        <v>0.96423462452782038</v>
      </c>
      <c r="K1175" s="119"/>
      <c r="L1175" s="69"/>
      <c r="AI1175" s="69"/>
    </row>
    <row r="1176" spans="1:35" ht="13.8" x14ac:dyDescent="0.25">
      <c r="A1176" s="118">
        <v>1</v>
      </c>
      <c r="B1176" s="69">
        <f t="shared" si="750"/>
        <v>5</v>
      </c>
      <c r="C1176" s="118" t="str">
        <f t="shared" si="751"/>
        <v>RBV</v>
      </c>
      <c r="D1176" s="69"/>
      <c r="E1176" s="70">
        <f ca="1">INDEX(OFFSET(Data!$A$10,1,E$9+MATCH($A1176+IF(E$9&gt;$B1176,0,1),Data!$3:$3,0),Num_Orgs,1),MATCH($C1176,OFFSET(Data!$A$10,1,MATCH($A1176+IF(E$9&gt;$B1176,0,1),Data!$3:$3,0)-1,Num_Orgs,1),0),1)</f>
        <v>0.95866394168674307</v>
      </c>
      <c r="F1176" s="70">
        <f ca="1">INDEX(OFFSET(Data!$A$10,1,F$9+MATCH($A1176+IF(F$9&gt;$B1176,0,1),Data!$3:$3,0),Num_Orgs,1),MATCH($C1176,OFFSET(Data!$A$10,1,MATCH($A1176+IF(F$9&gt;$B1176,0,1),Data!$3:$3,0)-1,Num_Orgs,1),0),1)</f>
        <v>0.99627950075333704</v>
      </c>
      <c r="G1176" s="70">
        <f ca="1">INDEX(OFFSET(Data!$A$10,1,G$9+MATCH($A1176+IF(G$9&gt;$B1176,0,1),Data!$3:$3,0),Num_Orgs,1),MATCH($C1176,OFFSET(Data!$A$10,1,MATCH($A1176+IF(G$9&gt;$B1176,0,1),Data!$3:$3,0)-1,Num_Orgs,1),0),1)</f>
        <v>0.98586072238986588</v>
      </c>
      <c r="H1176" s="70">
        <f ca="1">INDEX(OFFSET(Data!$A$10,1,H$9+MATCH($A1176+IF(H$9&gt;$B1176,0,1),Data!$3:$3,0),Num_Orgs,1),MATCH($C1176,OFFSET(Data!$A$10,1,MATCH($A1176+IF(H$9&gt;$B1176,0,1),Data!$3:$3,0)-1,Num_Orgs,1),0),1)</f>
        <v>2.573563777114388</v>
      </c>
      <c r="I1176" s="70">
        <f ca="1">INDEX(OFFSET(Data!$A$10,1,I$9+MATCH($A1176+IF(I$9&gt;$B1176,0,1),Data!$3:$3,0),Num_Orgs,1),MATCH($C1176,OFFSET(Data!$A$10,1,MATCH($A1176+IF(I$9&gt;$B1176,0,1),Data!$3:$3,0)-1,Num_Orgs,1),0),1)</f>
        <v>0</v>
      </c>
      <c r="J1176" s="26">
        <f ca="1">IFERROR((E1176*SUM(Data!$C$8:$D$8))+(F1176*Data!$E$8)+(G1176*SUM(Data!$F$8:$G$8))+(H1176*Data!$H$8)+(I1176*Data!$I$8)+Data!$J$8,0)</f>
        <v>0.98345918516282538</v>
      </c>
      <c r="K1176" s="119"/>
      <c r="L1176" s="69"/>
      <c r="AI1176" s="69"/>
    </row>
    <row r="1177" spans="1:35" ht="13.8" x14ac:dyDescent="0.25">
      <c r="A1177" s="118">
        <v>1</v>
      </c>
      <c r="B1177" s="69">
        <f t="shared" si="750"/>
        <v>5</v>
      </c>
      <c r="C1177" s="118" t="str">
        <f t="shared" si="751"/>
        <v>RBZ</v>
      </c>
      <c r="D1177" s="69"/>
      <c r="E1177" s="70">
        <f ca="1">INDEX(OFFSET(Data!$A$10,1,E$9+MATCH($A1177+IF(E$9&gt;$B1177,0,1),Data!$3:$3,0),Num_Orgs,1),MATCH($C1177,OFFSET(Data!$A$10,1,MATCH($A1177+IF(E$9&gt;$B1177,0,1),Data!$3:$3,0)-1,Num_Orgs,1),0),1)</f>
        <v>0.91281697492522029</v>
      </c>
      <c r="F1177" s="70">
        <f ca="1">INDEX(OFFSET(Data!$A$10,1,F$9+MATCH($A1177+IF(F$9&gt;$B1177,0,1),Data!$3:$3,0),Num_Orgs,1),MATCH($C1177,OFFSET(Data!$A$10,1,MATCH($A1177+IF(F$9&gt;$B1177,0,1),Data!$3:$3,0)-1,Num_Orgs,1),0),1)</f>
        <v>0.99627950075333704</v>
      </c>
      <c r="G1177" s="70">
        <f ca="1">INDEX(OFFSET(Data!$A$10,1,G$9+MATCH($A1177+IF(G$9&gt;$B1177,0,1),Data!$3:$3,0),Num_Orgs,1),MATCH($C1177,OFFSET(Data!$A$10,1,MATCH($A1177+IF(G$9&gt;$B1177,0,1),Data!$3:$3,0)-1,Num_Orgs,1),0),1)</f>
        <v>0.95451998240438918</v>
      </c>
      <c r="H1177" s="70">
        <f ca="1">INDEX(OFFSET(Data!$A$10,1,H$9+MATCH($A1177+IF(H$9&gt;$B1177,0,1),Data!$3:$3,0),Num_Orgs,1),MATCH($C1177,OFFSET(Data!$A$10,1,MATCH($A1177+IF(H$9&gt;$B1177,0,1),Data!$3:$3,0)-1,Num_Orgs,1),0),1)</f>
        <v>0.57659509652715735</v>
      </c>
      <c r="I1177" s="70">
        <f ca="1">INDEX(OFFSET(Data!$A$10,1,I$9+MATCH($A1177+IF(I$9&gt;$B1177,0,1),Data!$3:$3,0),Num_Orgs,1),MATCH($C1177,OFFSET(Data!$A$10,1,MATCH($A1177+IF(I$9&gt;$B1177,0,1),Data!$3:$3,0)-1,Num_Orgs,1),0),1)</f>
        <v>0</v>
      </c>
      <c r="J1177" s="26">
        <f ca="1">IFERROR((E1177*SUM(Data!$C$8:$D$8))+(F1177*Data!$E$8)+(G1177*SUM(Data!$F$8:$G$8))+(H1177*Data!$H$8)+(I1177*Data!$I$8)+Data!$J$8,0)</f>
        <v>0.94849723421299337</v>
      </c>
      <c r="K1177" s="119"/>
      <c r="L1177" s="69"/>
      <c r="AI1177" s="69"/>
    </row>
    <row r="1178" spans="1:35" ht="13.8" x14ac:dyDescent="0.25">
      <c r="A1178" s="118">
        <v>1</v>
      </c>
      <c r="B1178" s="69">
        <f t="shared" si="750"/>
        <v>5</v>
      </c>
      <c r="C1178" s="118" t="str">
        <f t="shared" si="751"/>
        <v>RC1</v>
      </c>
      <c r="D1178" s="69"/>
      <c r="E1178" s="70">
        <f ca="1">INDEX(OFFSET(Data!$A$10,1,E$9+MATCH($A1178+IF(E$9&gt;$B1178,0,1),Data!$3:$3,0),Num_Orgs,1),MATCH($C1178,OFFSET(Data!$A$10,1,MATCH($A1178+IF(E$9&gt;$B1178,0,1),Data!$3:$3,0)-1,Num_Orgs,1),0),1)</f>
        <v>1.0082832334869296</v>
      </c>
      <c r="F1178" s="70">
        <f ca="1">INDEX(OFFSET(Data!$A$10,1,F$9+MATCH($A1178+IF(F$9&gt;$B1178,0,1),Data!$3:$3,0),Num_Orgs,1),MATCH($C1178,OFFSET(Data!$A$10,1,MATCH($A1178+IF(F$9&gt;$B1178,0,1),Data!$3:$3,0)-1,Num_Orgs,1),0),1)</f>
        <v>0.99627950075333704</v>
      </c>
      <c r="G1178" s="70">
        <f ca="1">INDEX(OFFSET(Data!$A$10,1,G$9+MATCH($A1178+IF(G$9&gt;$B1178,0,1),Data!$3:$3,0),Num_Orgs,1),MATCH($C1178,OFFSET(Data!$A$10,1,MATCH($A1178+IF(G$9&gt;$B1178,0,1),Data!$3:$3,0)-1,Num_Orgs,1),0),1)</f>
        <v>1.0148566259895679</v>
      </c>
      <c r="H1178" s="70">
        <f ca="1">INDEX(OFFSET(Data!$A$10,1,H$9+MATCH($A1178+IF(H$9&gt;$B1178,0,1),Data!$3:$3,0),Num_Orgs,1),MATCH($C1178,OFFSET(Data!$A$10,1,MATCH($A1178+IF(H$9&gt;$B1178,0,1),Data!$3:$3,0)-1,Num_Orgs,1),0),1)</f>
        <v>1.3614166114298478</v>
      </c>
      <c r="I1178" s="70">
        <f ca="1">INDEX(OFFSET(Data!$A$10,1,I$9+MATCH($A1178+IF(I$9&gt;$B1178,0,1),Data!$3:$3,0),Num_Orgs,1),MATCH($C1178,OFFSET(Data!$A$10,1,MATCH($A1178+IF(I$9&gt;$B1178,0,1),Data!$3:$3,0)-1,Num_Orgs,1),0),1)</f>
        <v>0</v>
      </c>
      <c r="J1178" s="26">
        <f ca="1">IFERROR((E1178*SUM(Data!$C$8:$D$8))+(F1178*Data!$E$8)+(G1178*SUM(Data!$F$8:$G$8))+(H1178*Data!$H$8)+(I1178*Data!$I$8)+Data!$J$8,0)</f>
        <v>1.0060469793478461</v>
      </c>
      <c r="K1178" s="119"/>
      <c r="L1178" s="69"/>
      <c r="AI1178" s="69"/>
    </row>
    <row r="1179" spans="1:35" ht="13.8" x14ac:dyDescent="0.25">
      <c r="A1179" s="118">
        <v>1</v>
      </c>
      <c r="B1179" s="69">
        <f t="shared" si="750"/>
        <v>5</v>
      </c>
      <c r="C1179" s="118" t="str">
        <f t="shared" si="751"/>
        <v>RC9</v>
      </c>
      <c r="D1179" s="69"/>
      <c r="E1179" s="70">
        <f ca="1">INDEX(OFFSET(Data!$A$10,1,E$9+MATCH($A1179+IF(E$9&gt;$B1179,0,1),Data!$3:$3,0),Num_Orgs,1),MATCH($C1179,OFFSET(Data!$A$10,1,MATCH($A1179+IF(E$9&gt;$B1179,0,1),Data!$3:$3,0)-1,Num_Orgs,1),0),1)</f>
        <v>1.0596987169006331</v>
      </c>
      <c r="F1179" s="70">
        <f ca="1">INDEX(OFFSET(Data!$A$10,1,F$9+MATCH($A1179+IF(F$9&gt;$B1179,0,1),Data!$3:$3,0),Num_Orgs,1),MATCH($C1179,OFFSET(Data!$A$10,1,MATCH($A1179+IF(F$9&gt;$B1179,0,1),Data!$3:$3,0)-1,Num_Orgs,1),0),1)</f>
        <v>0.99627950075333704</v>
      </c>
      <c r="G1179" s="70">
        <f ca="1">INDEX(OFFSET(Data!$A$10,1,G$9+MATCH($A1179+IF(G$9&gt;$B1179,0,1),Data!$3:$3,0),Num_Orgs,1),MATCH($C1179,OFFSET(Data!$A$10,1,MATCH($A1179+IF(G$9&gt;$B1179,0,1),Data!$3:$3,0)-1,Num_Orgs,1),0),1)</f>
        <v>1.0341872283893692</v>
      </c>
      <c r="H1179" s="70">
        <f ca="1">INDEX(OFFSET(Data!$A$10,1,H$9+MATCH($A1179+IF(H$9&gt;$B1179,0,1),Data!$3:$3,0),Num_Orgs,1),MATCH($C1179,OFFSET(Data!$A$10,1,MATCH($A1179+IF(H$9&gt;$B1179,0,1),Data!$3:$3,0)-1,Num_Orgs,1),0),1)</f>
        <v>1.2021391700912154</v>
      </c>
      <c r="I1179" s="70">
        <f ca="1">INDEX(OFFSET(Data!$A$10,1,I$9+MATCH($A1179+IF(I$9&gt;$B1179,0,1),Data!$3:$3,0),Num_Orgs,1),MATCH($C1179,OFFSET(Data!$A$10,1,MATCH($A1179+IF(I$9&gt;$B1179,0,1),Data!$3:$3,0)-1,Num_Orgs,1),0),1)</f>
        <v>0</v>
      </c>
      <c r="J1179" s="26">
        <f ca="1">IFERROR((E1179*SUM(Data!$C$8:$D$8))+(F1179*Data!$E$8)+(G1179*SUM(Data!$F$8:$G$8))+(H1179*Data!$H$8)+(I1179*Data!$I$8)+Data!$J$8,0)</f>
        <v>1.0340826702380201</v>
      </c>
      <c r="K1179" s="119"/>
      <c r="L1179" s="69"/>
      <c r="AI1179" s="69"/>
    </row>
    <row r="1180" spans="1:35" ht="13.8" x14ac:dyDescent="0.25">
      <c r="A1180" s="118">
        <v>1</v>
      </c>
      <c r="B1180" s="69">
        <f t="shared" si="750"/>
        <v>5</v>
      </c>
      <c r="C1180" s="118" t="str">
        <f t="shared" si="751"/>
        <v>RCB</v>
      </c>
      <c r="D1180" s="69"/>
      <c r="E1180" s="70">
        <f ca="1">INDEX(OFFSET(Data!$A$10,1,E$9+MATCH($A1180+IF(E$9&gt;$B1180,0,1),Data!$3:$3,0),Num_Orgs,1),MATCH($C1180,OFFSET(Data!$A$10,1,MATCH($A1180+IF(E$9&gt;$B1180,0,1),Data!$3:$3,0)-1,Num_Orgs,1),0),1)</f>
        <v>0.94285789486165117</v>
      </c>
      <c r="F1180" s="70">
        <f ca="1">INDEX(OFFSET(Data!$A$10,1,F$9+MATCH($A1180+IF(F$9&gt;$B1180,0,1),Data!$3:$3,0),Num_Orgs,1),MATCH($C1180,OFFSET(Data!$A$10,1,MATCH($A1180+IF(F$9&gt;$B1180,0,1),Data!$3:$3,0)-1,Num_Orgs,1),0),1)</f>
        <v>0.99627950075333704</v>
      </c>
      <c r="G1180" s="70">
        <f ca="1">INDEX(OFFSET(Data!$A$10,1,G$9+MATCH($A1180+IF(G$9&gt;$B1180,0,1),Data!$3:$3,0),Num_Orgs,1),MATCH($C1180,OFFSET(Data!$A$10,1,MATCH($A1180+IF(G$9&gt;$B1180,0,1),Data!$3:$3,0)-1,Num_Orgs,1),0),1)</f>
        <v>0.9814605331381302</v>
      </c>
      <c r="H1180" s="70">
        <f ca="1">INDEX(OFFSET(Data!$A$10,1,H$9+MATCH($A1180+IF(H$9&gt;$B1180,0,1),Data!$3:$3,0),Num_Orgs,1),MATCH($C1180,OFFSET(Data!$A$10,1,MATCH($A1180+IF(H$9&gt;$B1180,0,1),Data!$3:$3,0)-1,Num_Orgs,1),0),1)</f>
        <v>0.56267133476742637</v>
      </c>
      <c r="I1180" s="70">
        <f ca="1">INDEX(OFFSET(Data!$A$10,1,I$9+MATCH($A1180+IF(I$9&gt;$B1180,0,1),Data!$3:$3,0),Num_Orgs,1),MATCH($C1180,OFFSET(Data!$A$10,1,MATCH($A1180+IF(I$9&gt;$B1180,0,1),Data!$3:$3,0)-1,Num_Orgs,1),0),1)</f>
        <v>0</v>
      </c>
      <c r="J1180" s="26">
        <f ca="1">IFERROR((E1180*SUM(Data!$C$8:$D$8))+(F1180*Data!$E$8)+(G1180*SUM(Data!$F$8:$G$8))+(H1180*Data!$H$8)+(I1180*Data!$I$8)+Data!$J$8,0)</f>
        <v>0.96564930657614401</v>
      </c>
      <c r="K1180" s="119"/>
      <c r="L1180" s="69"/>
      <c r="AI1180" s="69"/>
    </row>
    <row r="1181" spans="1:35" ht="13.8" x14ac:dyDescent="0.25">
      <c r="A1181" s="118">
        <v>1</v>
      </c>
      <c r="B1181" s="69">
        <f t="shared" si="750"/>
        <v>5</v>
      </c>
      <c r="C1181" s="118" t="str">
        <f t="shared" si="751"/>
        <v>RCD</v>
      </c>
      <c r="D1181" s="69"/>
      <c r="E1181" s="70">
        <f ca="1">INDEX(OFFSET(Data!$A$10,1,E$9+MATCH($A1181+IF(E$9&gt;$B1181,0,1),Data!$3:$3,0),Num_Orgs,1),MATCH($C1181,OFFSET(Data!$A$10,1,MATCH($A1181+IF(E$9&gt;$B1181,0,1),Data!$3:$3,0)-1,Num_Orgs,1),0),1)</f>
        <v>0.94129236502563618</v>
      </c>
      <c r="F1181" s="70">
        <f ca="1">INDEX(OFFSET(Data!$A$10,1,F$9+MATCH($A1181+IF(F$9&gt;$B1181,0,1),Data!$3:$3,0),Num_Orgs,1),MATCH($C1181,OFFSET(Data!$A$10,1,MATCH($A1181+IF(F$9&gt;$B1181,0,1),Data!$3:$3,0)-1,Num_Orgs,1),0),1)</f>
        <v>0.99627950075333704</v>
      </c>
      <c r="G1181" s="70">
        <f ca="1">INDEX(OFFSET(Data!$A$10,1,G$9+MATCH($A1181+IF(G$9&gt;$B1181,0,1),Data!$3:$3,0),Num_Orgs,1),MATCH($C1181,OFFSET(Data!$A$10,1,MATCH($A1181+IF(G$9&gt;$B1181,0,1),Data!$3:$3,0)-1,Num_Orgs,1),0),1)</f>
        <v>0.96653011999006455</v>
      </c>
      <c r="H1181" s="70">
        <f ca="1">INDEX(OFFSET(Data!$A$10,1,H$9+MATCH($A1181+IF(H$9&gt;$B1181,0,1),Data!$3:$3,0),Num_Orgs,1),MATCH($C1181,OFFSET(Data!$A$10,1,MATCH($A1181+IF(H$9&gt;$B1181,0,1),Data!$3:$3,0)-1,Num_Orgs,1),0),1)</f>
        <v>0.39203758384874432</v>
      </c>
      <c r="I1181" s="70">
        <f ca="1">INDEX(OFFSET(Data!$A$10,1,I$9+MATCH($A1181+IF(I$9&gt;$B1181,0,1),Data!$3:$3,0),Num_Orgs,1),MATCH($C1181,OFFSET(Data!$A$10,1,MATCH($A1181+IF(I$9&gt;$B1181,0,1),Data!$3:$3,0)-1,Num_Orgs,1),0),1)</f>
        <v>0</v>
      </c>
      <c r="J1181" s="26">
        <f ca="1">IFERROR((E1181*SUM(Data!$C$8:$D$8))+(F1181*Data!$E$8)+(G1181*SUM(Data!$F$8:$G$8))+(H1181*Data!$H$8)+(I1181*Data!$I$8)+Data!$J$8,0)</f>
        <v>0.96362713718026094</v>
      </c>
      <c r="K1181" s="119"/>
      <c r="L1181" s="69"/>
      <c r="AI1181" s="69"/>
    </row>
    <row r="1182" spans="1:35" ht="13.8" x14ac:dyDescent="0.25">
      <c r="A1182" s="118">
        <v>1</v>
      </c>
      <c r="B1182" s="69">
        <f t="shared" si="750"/>
        <v>5</v>
      </c>
      <c r="C1182" s="118" t="str">
        <f t="shared" si="751"/>
        <v>RCF</v>
      </c>
      <c r="D1182" s="69"/>
      <c r="E1182" s="70">
        <f ca="1">INDEX(OFFSET(Data!$A$10,1,E$9+MATCH($A1182+IF(E$9&gt;$B1182,0,1),Data!$3:$3,0),Num_Orgs,1),MATCH($C1182,OFFSET(Data!$A$10,1,MATCH($A1182+IF(E$9&gt;$B1182,0,1),Data!$3:$3,0)-1,Num_Orgs,1),0),1)</f>
        <v>0.93479507340023116</v>
      </c>
      <c r="F1182" s="70">
        <f ca="1">INDEX(OFFSET(Data!$A$10,1,F$9+MATCH($A1182+IF(F$9&gt;$B1182,0,1),Data!$3:$3,0),Num_Orgs,1),MATCH($C1182,OFFSET(Data!$A$10,1,MATCH($A1182+IF(F$9&gt;$B1182,0,1),Data!$3:$3,0)-1,Num_Orgs,1),0),1)</f>
        <v>0.99627950075333704</v>
      </c>
      <c r="G1182" s="70">
        <f ca="1">INDEX(OFFSET(Data!$A$10,1,G$9+MATCH($A1182+IF(G$9&gt;$B1182,0,1),Data!$3:$3,0),Num_Orgs,1),MATCH($C1182,OFFSET(Data!$A$10,1,MATCH($A1182+IF(G$9&gt;$B1182,0,1),Data!$3:$3,0)-1,Num_Orgs,1),0),1)</f>
        <v>0.927868915190462</v>
      </c>
      <c r="H1182" s="70">
        <f ca="1">INDEX(OFFSET(Data!$A$10,1,H$9+MATCH($A1182+IF(H$9&gt;$B1182,0,1),Data!$3:$3,0),Num_Orgs,1),MATCH($C1182,OFFSET(Data!$A$10,1,MATCH($A1182+IF(H$9&gt;$B1182,0,1),Data!$3:$3,0)-1,Num_Orgs,1),0),1)</f>
        <v>0.10905523694792191</v>
      </c>
      <c r="I1182" s="70">
        <f ca="1">INDEX(OFFSET(Data!$A$10,1,I$9+MATCH($A1182+IF(I$9&gt;$B1182,0,1),Data!$3:$3,0),Num_Orgs,1),MATCH($C1182,OFFSET(Data!$A$10,1,MATCH($A1182+IF(I$9&gt;$B1182,0,1),Data!$3:$3,0)-1,Num_Orgs,1),0),1)</f>
        <v>0</v>
      </c>
      <c r="J1182" s="26">
        <f ca="1">IFERROR((E1182*SUM(Data!$C$8:$D$8))+(F1182*Data!$E$8)+(G1182*SUM(Data!$F$8:$G$8))+(H1182*Data!$H$8)+(I1182*Data!$I$8)+Data!$J$8,0)</f>
        <v>0.95776107036520663</v>
      </c>
      <c r="K1182" s="119"/>
      <c r="L1182" s="69"/>
      <c r="AI1182" s="69"/>
    </row>
    <row r="1183" spans="1:35" ht="13.8" x14ac:dyDescent="0.25">
      <c r="A1183" s="118">
        <v>1</v>
      </c>
      <c r="B1183" s="69">
        <f t="shared" si="750"/>
        <v>5</v>
      </c>
      <c r="C1183" s="118" t="str">
        <f t="shared" si="751"/>
        <v>RCU</v>
      </c>
      <c r="D1183" s="69"/>
      <c r="E1183" s="70">
        <f ca="1">INDEX(OFFSET(Data!$A$10,1,E$9+MATCH($A1183+IF(E$9&gt;$B1183,0,1),Data!$3:$3,0),Num_Orgs,1),MATCH($C1183,OFFSET(Data!$A$10,1,MATCH($A1183+IF(E$9&gt;$B1183,0,1),Data!$3:$3,0)-1,Num_Orgs,1),0),1)</f>
        <v>0.93370086172153943</v>
      </c>
      <c r="F1183" s="70">
        <f ca="1">INDEX(OFFSET(Data!$A$10,1,F$9+MATCH($A1183+IF(F$9&gt;$B1183,0,1),Data!$3:$3,0),Num_Orgs,1),MATCH($C1183,OFFSET(Data!$A$10,1,MATCH($A1183+IF(F$9&gt;$B1183,0,1),Data!$3:$3,0)-1,Num_Orgs,1),0),1)</f>
        <v>0.99627950075333704</v>
      </c>
      <c r="G1183" s="70">
        <f ca="1">INDEX(OFFSET(Data!$A$10,1,G$9+MATCH($A1183+IF(G$9&gt;$B1183,0,1),Data!$3:$3,0),Num_Orgs,1),MATCH($C1183,OFFSET(Data!$A$10,1,MATCH($A1183+IF(G$9&gt;$B1183,0,1),Data!$3:$3,0)-1,Num_Orgs,1),0),1)</f>
        <v>0.95686481879016405</v>
      </c>
      <c r="H1183" s="70">
        <f ca="1">INDEX(OFFSET(Data!$A$10,1,H$9+MATCH($A1183+IF(H$9&gt;$B1183,0,1),Data!$3:$3,0),Num_Orgs,1),MATCH($C1183,OFFSET(Data!$A$10,1,MATCH($A1183+IF(H$9&gt;$B1183,0,1),Data!$3:$3,0)-1,Num_Orgs,1),0),1)</f>
        <v>1.3002433058503493</v>
      </c>
      <c r="I1183" s="70">
        <f ca="1">INDEX(OFFSET(Data!$A$10,1,I$9+MATCH($A1183+IF(I$9&gt;$B1183,0,1),Data!$3:$3,0),Num_Orgs,1),MATCH($C1183,OFFSET(Data!$A$10,1,MATCH($A1183+IF(I$9&gt;$B1183,0,1),Data!$3:$3,0)-1,Num_Orgs,1),0),1)</f>
        <v>0</v>
      </c>
      <c r="J1183" s="26">
        <f ca="1">IFERROR((E1183*SUM(Data!$C$8:$D$8))+(F1183*Data!$E$8)+(G1183*SUM(Data!$F$8:$G$8))+(H1183*Data!$H$8)+(I1183*Data!$I$8)+Data!$J$8,0)</f>
        <v>0.9632714194504044</v>
      </c>
      <c r="K1183" s="119"/>
      <c r="L1183" s="69"/>
      <c r="AI1183" s="69"/>
    </row>
    <row r="1184" spans="1:35" ht="13.8" x14ac:dyDescent="0.25">
      <c r="A1184" s="118">
        <v>1</v>
      </c>
      <c r="B1184" s="69">
        <f t="shared" si="750"/>
        <v>5</v>
      </c>
      <c r="C1184" s="118" t="str">
        <f t="shared" si="751"/>
        <v>RCX</v>
      </c>
      <c r="D1184" s="69"/>
      <c r="E1184" s="70">
        <f ca="1">INDEX(OFFSET(Data!$A$10,1,E$9+MATCH($A1184+IF(E$9&gt;$B1184,0,1),Data!$3:$3,0),Num_Orgs,1),MATCH($C1184,OFFSET(Data!$A$10,1,MATCH($A1184+IF(E$9&gt;$B1184,0,1),Data!$3:$3,0)-1,Num_Orgs,1),0),1)</f>
        <v>0.92926836113518518</v>
      </c>
      <c r="F1184" s="70">
        <f ca="1">INDEX(OFFSET(Data!$A$10,1,F$9+MATCH($A1184+IF(F$9&gt;$B1184,0,1),Data!$3:$3,0),Num_Orgs,1),MATCH($C1184,OFFSET(Data!$A$10,1,MATCH($A1184+IF(F$9&gt;$B1184,0,1),Data!$3:$3,0)-1,Num_Orgs,1),0),1)</f>
        <v>0.99627950075333704</v>
      </c>
      <c r="G1184" s="70">
        <f ca="1">INDEX(OFFSET(Data!$A$10,1,G$9+MATCH($A1184+IF(G$9&gt;$B1184,0,1),Data!$3:$3,0),Num_Orgs,1),MATCH($C1184,OFFSET(Data!$A$10,1,MATCH($A1184+IF(G$9&gt;$B1184,0,1),Data!$3:$3,0)-1,Num_Orgs,1),0),1)</f>
        <v>0.97619542118996527</v>
      </c>
      <c r="H1184" s="70">
        <f ca="1">INDEX(OFFSET(Data!$A$10,1,H$9+MATCH($A1184+IF(H$9&gt;$B1184,0,1),Data!$3:$3,0),Num_Orgs,1),MATCH($C1184,OFFSET(Data!$A$10,1,MATCH($A1184+IF(H$9&gt;$B1184,0,1),Data!$3:$3,0)-1,Num_Orgs,1),0),1)</f>
        <v>0.24250092364910492</v>
      </c>
      <c r="I1184" s="70">
        <f ca="1">INDEX(OFFSET(Data!$A$10,1,I$9+MATCH($A1184+IF(I$9&gt;$B1184,0,1),Data!$3:$3,0),Num_Orgs,1),MATCH($C1184,OFFSET(Data!$A$10,1,MATCH($A1184+IF(I$9&gt;$B1184,0,1),Data!$3:$3,0)-1,Num_Orgs,1),0),1)</f>
        <v>0</v>
      </c>
      <c r="J1184" s="26">
        <f ca="1">IFERROR((E1184*SUM(Data!$C$8:$D$8))+(F1184*Data!$E$8)+(G1184*SUM(Data!$F$8:$G$8))+(H1184*Data!$H$8)+(I1184*Data!$I$8)+Data!$J$8,0)</f>
        <v>0.9566114025755319</v>
      </c>
      <c r="K1184" s="119"/>
      <c r="L1184" s="69"/>
      <c r="AI1184" s="69"/>
    </row>
    <row r="1185" spans="1:35" ht="13.8" x14ac:dyDescent="0.25">
      <c r="A1185" s="118">
        <v>1</v>
      </c>
      <c r="B1185" s="69">
        <f t="shared" si="750"/>
        <v>5</v>
      </c>
      <c r="C1185" s="118" t="str">
        <f t="shared" si="751"/>
        <v>RD1</v>
      </c>
      <c r="D1185" s="69"/>
      <c r="E1185" s="70">
        <f ca="1">INDEX(OFFSET(Data!$A$10,1,E$9+MATCH($A1185+IF(E$9&gt;$B1185,0,1),Data!$3:$3,0),Num_Orgs,1),MATCH($C1185,OFFSET(Data!$A$10,1,MATCH($A1185+IF(E$9&gt;$B1185,0,1),Data!$3:$3,0)-1,Num_Orgs,1),0),1)</f>
        <v>0.99354200451614005</v>
      </c>
      <c r="F1185" s="70">
        <f ca="1">INDEX(OFFSET(Data!$A$10,1,F$9+MATCH($A1185+IF(F$9&gt;$B1185,0,1),Data!$3:$3,0),Num_Orgs,1),MATCH($C1185,OFFSET(Data!$A$10,1,MATCH($A1185+IF(F$9&gt;$B1185,0,1),Data!$3:$3,0)-1,Num_Orgs,1),0),1)</f>
        <v>0.99627950075333704</v>
      </c>
      <c r="G1185" s="70">
        <f ca="1">INDEX(OFFSET(Data!$A$10,1,G$9+MATCH($A1185+IF(G$9&gt;$B1185,0,1),Data!$3:$3,0),Num_Orgs,1),MATCH($C1185,OFFSET(Data!$A$10,1,MATCH($A1185+IF(G$9&gt;$B1185,0,1),Data!$3:$3,0)-1,Num_Orgs,1),0),1)</f>
        <v>0.9955260235897665</v>
      </c>
      <c r="H1185" s="70">
        <f ca="1">INDEX(OFFSET(Data!$A$10,1,H$9+MATCH($A1185+IF(H$9&gt;$B1185,0,1),Data!$3:$3,0),Num_Orgs,1),MATCH($C1185,OFFSET(Data!$A$10,1,MATCH($A1185+IF(H$9&gt;$B1185,0,1),Data!$3:$3,0)-1,Num_Orgs,1),0),1)</f>
        <v>2.268003536398072</v>
      </c>
      <c r="I1185" s="70">
        <f ca="1">INDEX(OFFSET(Data!$A$10,1,I$9+MATCH($A1185+IF(I$9&gt;$B1185,0,1),Data!$3:$3,0),Num_Orgs,1),MATCH($C1185,OFFSET(Data!$A$10,1,MATCH($A1185+IF(I$9&gt;$B1185,0,1),Data!$3:$3,0)-1,Num_Orgs,1),0),1)</f>
        <v>0</v>
      </c>
      <c r="J1185" s="26">
        <f ca="1">IFERROR((E1185*SUM(Data!$C$8:$D$8))+(F1185*Data!$E$8)+(G1185*SUM(Data!$F$8:$G$8))+(H1185*Data!$H$8)+(I1185*Data!$I$8)+Data!$J$8,0)</f>
        <v>1.0015003096884554</v>
      </c>
      <c r="K1185" s="119"/>
      <c r="L1185" s="69"/>
      <c r="AI1185" s="69"/>
    </row>
    <row r="1186" spans="1:35" ht="13.8" x14ac:dyDescent="0.25">
      <c r="A1186" s="118">
        <v>1</v>
      </c>
      <c r="B1186" s="69">
        <f t="shared" si="750"/>
        <v>5</v>
      </c>
      <c r="C1186" s="118" t="str">
        <f t="shared" si="751"/>
        <v>RD3</v>
      </c>
      <c r="D1186" s="69"/>
      <c r="E1186" s="70">
        <f ca="1">INDEX(OFFSET(Data!$A$10,1,E$9+MATCH($A1186+IF(E$9&gt;$B1186,0,1),Data!$3:$3,0),Num_Orgs,1),MATCH($C1186,OFFSET(Data!$A$10,1,MATCH($A1186+IF(E$9&gt;$B1186,0,1),Data!$3:$3,0)-1,Num_Orgs,1),0),1)</f>
        <v>0.95751294637426376</v>
      </c>
      <c r="F1186" s="70">
        <f ca="1">INDEX(OFFSET(Data!$A$10,1,F$9+MATCH($A1186+IF(F$9&gt;$B1186,0,1),Data!$3:$3,0),Num_Orgs,1),MATCH($C1186,OFFSET(Data!$A$10,1,MATCH($A1186+IF(F$9&gt;$B1186,0,1),Data!$3:$3,0)-1,Num_Orgs,1),0),1)</f>
        <v>0.99627950075333704</v>
      </c>
      <c r="G1186" s="70">
        <f ca="1">INDEX(OFFSET(Data!$A$10,1,G$9+MATCH($A1186+IF(G$9&gt;$B1186,0,1),Data!$3:$3,0),Num_Orgs,1),MATCH($C1186,OFFSET(Data!$A$10,1,MATCH($A1186+IF(G$9&gt;$B1186,0,1),Data!$3:$3,0)-1,Num_Orgs,1),0),1)</f>
        <v>0.96653011999006455</v>
      </c>
      <c r="H1186" s="70">
        <f ca="1">INDEX(OFFSET(Data!$A$10,1,H$9+MATCH($A1186+IF(H$9&gt;$B1186,0,1),Data!$3:$3,0),Num_Orgs,1),MATCH($C1186,OFFSET(Data!$A$10,1,MATCH($A1186+IF(H$9&gt;$B1186,0,1),Data!$3:$3,0)-1,Num_Orgs,1),0),1)</f>
        <v>1.9912356509716029</v>
      </c>
      <c r="I1186" s="70">
        <f ca="1">INDEX(OFFSET(Data!$A$10,1,I$9+MATCH($A1186+IF(I$9&gt;$B1186,0,1),Data!$3:$3,0),Num_Orgs,1),MATCH($C1186,OFFSET(Data!$A$10,1,MATCH($A1186+IF(I$9&gt;$B1186,0,1),Data!$3:$3,0)-1,Num_Orgs,1),0),1)</f>
        <v>0</v>
      </c>
      <c r="J1186" s="26">
        <f ca="1">IFERROR((E1186*SUM(Data!$C$8:$D$8))+(F1186*Data!$E$8)+(G1186*SUM(Data!$F$8:$G$8))+(H1186*Data!$H$8)+(I1186*Data!$I$8)+Data!$J$8,0)</f>
        <v>0.97970223937250211</v>
      </c>
      <c r="K1186" s="119"/>
      <c r="L1186" s="69"/>
      <c r="AI1186" s="69"/>
    </row>
    <row r="1187" spans="1:35" ht="13.8" x14ac:dyDescent="0.25">
      <c r="A1187" s="118">
        <v>1</v>
      </c>
      <c r="B1187" s="69">
        <f t="shared" si="750"/>
        <v>5</v>
      </c>
      <c r="C1187" s="118" t="str">
        <f t="shared" si="751"/>
        <v>RD8</v>
      </c>
      <c r="D1187" s="69"/>
      <c r="E1187" s="70">
        <f ca="1">INDEX(OFFSET(Data!$A$10,1,E$9+MATCH($A1187+IF(E$9&gt;$B1187,0,1),Data!$3:$3,0),Num_Orgs,1),MATCH($C1187,OFFSET(Data!$A$10,1,MATCH($A1187+IF(E$9&gt;$B1187,0,1),Data!$3:$3,0)-1,Num_Orgs,1),0),1)</f>
        <v>1.0291245451452371</v>
      </c>
      <c r="F1187" s="70">
        <f ca="1">INDEX(OFFSET(Data!$A$10,1,F$9+MATCH($A1187+IF(F$9&gt;$B1187,0,1),Data!$3:$3,0),Num_Orgs,1),MATCH($C1187,OFFSET(Data!$A$10,1,MATCH($A1187+IF(F$9&gt;$B1187,0,1),Data!$3:$3,0)-1,Num_Orgs,1),0),1)</f>
        <v>0.99627950075333704</v>
      </c>
      <c r="G1187" s="70">
        <f ca="1">INDEX(OFFSET(Data!$A$10,1,G$9+MATCH($A1187+IF(G$9&gt;$B1187,0,1),Data!$3:$3,0),Num_Orgs,1),MATCH($C1187,OFFSET(Data!$A$10,1,MATCH($A1187+IF(G$9&gt;$B1187,0,1),Data!$3:$3,0)-1,Num_Orgs,1),0),1)</f>
        <v>1.0438525295892698</v>
      </c>
      <c r="H1187" s="70">
        <f ca="1">INDEX(OFFSET(Data!$A$10,1,H$9+MATCH($A1187+IF(H$9&gt;$B1187,0,1),Data!$3:$3,0),Num_Orgs,1),MATCH($C1187,OFFSET(Data!$A$10,1,MATCH($A1187+IF(H$9&gt;$B1187,0,1),Data!$3:$3,0)-1,Num_Orgs,1),0),1)</f>
        <v>1.3254811499477808</v>
      </c>
      <c r="I1187" s="70">
        <f ca="1">INDEX(OFFSET(Data!$A$10,1,I$9+MATCH($A1187+IF(I$9&gt;$B1187,0,1),Data!$3:$3,0),Num_Orgs,1),MATCH($C1187,OFFSET(Data!$A$10,1,MATCH($A1187+IF(I$9&gt;$B1187,0,1),Data!$3:$3,0)-1,Num_Orgs,1),0),1)</f>
        <v>0</v>
      </c>
      <c r="J1187" s="26">
        <f ca="1">IFERROR((E1187*SUM(Data!$C$8:$D$8))+(F1187*Data!$E$8)+(G1187*SUM(Data!$F$8:$G$8))+(H1187*Data!$H$8)+(I1187*Data!$I$8)+Data!$J$8,0)</f>
        <v>1.0181031981805975</v>
      </c>
      <c r="K1187" s="119"/>
      <c r="L1187" s="69"/>
      <c r="AI1187" s="69"/>
    </row>
    <row r="1188" spans="1:35" ht="13.8" x14ac:dyDescent="0.25">
      <c r="A1188" s="118">
        <v>1</v>
      </c>
      <c r="B1188" s="69">
        <f t="shared" si="750"/>
        <v>5</v>
      </c>
      <c r="C1188" s="118" t="str">
        <f t="shared" si="751"/>
        <v>RDD</v>
      </c>
      <c r="D1188" s="69"/>
      <c r="E1188" s="70">
        <f ca="1">INDEX(OFFSET(Data!$A$10,1,E$9+MATCH($A1188+IF(E$9&gt;$B1188,0,1),Data!$3:$3,0),Num_Orgs,1),MATCH($C1188,OFFSET(Data!$A$10,1,MATCH($A1188+IF(E$9&gt;$B1188,0,1),Data!$3:$3,0)-1,Num_Orgs,1),0),1)</f>
        <v>1.0722412738760601</v>
      </c>
      <c r="F1188" s="70">
        <f ca="1">INDEX(OFFSET(Data!$A$10,1,F$9+MATCH($A1188+IF(F$9&gt;$B1188,0,1),Data!$3:$3,0),Num_Orgs,1),MATCH($C1188,OFFSET(Data!$A$10,1,MATCH($A1188+IF(F$9&gt;$B1188,0,1),Data!$3:$3,0)-1,Num_Orgs,1),0),1)</f>
        <v>0.99627950075333704</v>
      </c>
      <c r="G1188" s="70">
        <f ca="1">INDEX(OFFSET(Data!$A$10,1,G$9+MATCH($A1188+IF(G$9&gt;$B1188,0,1),Data!$3:$3,0),Num_Orgs,1),MATCH($C1188,OFFSET(Data!$A$10,1,MATCH($A1188+IF(G$9&gt;$B1188,0,1),Data!$3:$3,0)-1,Num_Orgs,1),0),1)</f>
        <v>1.0438525295892698</v>
      </c>
      <c r="H1188" s="70">
        <f ca="1">INDEX(OFFSET(Data!$A$10,1,H$9+MATCH($A1188+IF(H$9&gt;$B1188,0,1),Data!$3:$3,0),Num_Orgs,1),MATCH($C1188,OFFSET(Data!$A$10,1,MATCH($A1188+IF(H$9&gt;$B1188,0,1),Data!$3:$3,0)-1,Num_Orgs,1),0),1)</f>
        <v>1.5506531830650414</v>
      </c>
      <c r="I1188" s="70">
        <f ca="1">INDEX(OFFSET(Data!$A$10,1,I$9+MATCH($A1188+IF(I$9&gt;$B1188,0,1),Data!$3:$3,0),Num_Orgs,1),MATCH($C1188,OFFSET(Data!$A$10,1,MATCH($A1188+IF(I$9&gt;$B1188,0,1),Data!$3:$3,0)-1,Num_Orgs,1),0),1)</f>
        <v>0</v>
      </c>
      <c r="J1188" s="26">
        <f ca="1">IFERROR((E1188*SUM(Data!$C$8:$D$8))+(F1188*Data!$E$8)+(G1188*SUM(Data!$F$8:$G$8))+(H1188*Data!$H$8)+(I1188*Data!$I$8)+Data!$J$8,0)</f>
        <v>1.0427898675666483</v>
      </c>
      <c r="K1188" s="119"/>
      <c r="L1188" s="69"/>
      <c r="AI1188" s="69"/>
    </row>
    <row r="1189" spans="1:35" ht="13.8" x14ac:dyDescent="0.25">
      <c r="A1189" s="118">
        <v>1</v>
      </c>
      <c r="B1189" s="69">
        <f t="shared" si="750"/>
        <v>5</v>
      </c>
      <c r="C1189" s="118" t="str">
        <f t="shared" si="751"/>
        <v>RDE</v>
      </c>
      <c r="D1189" s="69"/>
      <c r="E1189" s="70">
        <f ca="1">INDEX(OFFSET(Data!$A$10,1,E$9+MATCH($A1189+IF(E$9&gt;$B1189,0,1),Data!$3:$3,0),Num_Orgs,1),MATCH($C1189,OFFSET(Data!$A$10,1,MATCH($A1189+IF(E$9&gt;$B1189,0,1),Data!$3:$3,0)-1,Num_Orgs,1),0),1)</f>
        <v>0.95354402170420449</v>
      </c>
      <c r="F1189" s="70">
        <f ca="1">INDEX(OFFSET(Data!$A$10,1,F$9+MATCH($A1189+IF(F$9&gt;$B1189,0,1),Data!$3:$3,0),Num_Orgs,1),MATCH($C1189,OFFSET(Data!$A$10,1,MATCH($A1189+IF(F$9&gt;$B1189,0,1),Data!$3:$3,0)-1,Num_Orgs,1),0),1)</f>
        <v>0.99627950075333704</v>
      </c>
      <c r="G1189" s="70">
        <f ca="1">INDEX(OFFSET(Data!$A$10,1,G$9+MATCH($A1189+IF(G$9&gt;$B1189,0,1),Data!$3:$3,0),Num_Orgs,1),MATCH($C1189,OFFSET(Data!$A$10,1,MATCH($A1189+IF(G$9&gt;$B1189,0,1),Data!$3:$3,0)-1,Num_Orgs,1),0),1)</f>
        <v>0.96232078897386597</v>
      </c>
      <c r="H1189" s="70">
        <f ca="1">INDEX(OFFSET(Data!$A$10,1,H$9+MATCH($A1189+IF(H$9&gt;$B1189,0,1),Data!$3:$3,0),Num_Orgs,1),MATCH($C1189,OFFSET(Data!$A$10,1,MATCH($A1189+IF(H$9&gt;$B1189,0,1),Data!$3:$3,0)-1,Num_Orgs,1),0),1)</f>
        <v>1.7890414877388336</v>
      </c>
      <c r="I1189" s="70">
        <f ca="1">INDEX(OFFSET(Data!$A$10,1,I$9+MATCH($A1189+IF(I$9&gt;$B1189,0,1),Data!$3:$3,0),Num_Orgs,1),MATCH($C1189,OFFSET(Data!$A$10,1,MATCH($A1189+IF(I$9&gt;$B1189,0,1),Data!$3:$3,0)-1,Num_Orgs,1),0),1)</f>
        <v>0</v>
      </c>
      <c r="J1189" s="26">
        <f ca="1">IFERROR((E1189*SUM(Data!$C$8:$D$8))+(F1189*Data!$E$8)+(G1189*SUM(Data!$F$8:$G$8))+(H1189*Data!$H$8)+(I1189*Data!$I$8)+Data!$J$8,0)</f>
        <v>0.9765043609148667</v>
      </c>
      <c r="K1189" s="119"/>
      <c r="L1189" s="69"/>
      <c r="AI1189" s="69"/>
    </row>
    <row r="1190" spans="1:35" ht="13.8" x14ac:dyDescent="0.25">
      <c r="A1190" s="118">
        <v>1</v>
      </c>
      <c r="B1190" s="69">
        <f t="shared" si="750"/>
        <v>5</v>
      </c>
      <c r="C1190" s="118" t="str">
        <f t="shared" si="751"/>
        <v>RDR</v>
      </c>
      <c r="D1190" s="69"/>
      <c r="E1190" s="70">
        <f ca="1">INDEX(OFFSET(Data!$A$10,1,E$9+MATCH($A1190+IF(E$9&gt;$B1190,0,1),Data!$3:$3,0),Num_Orgs,1),MATCH($C1190,OFFSET(Data!$A$10,1,MATCH($A1190+IF(E$9&gt;$B1190,0,1),Data!$3:$3,0)-1,Num_Orgs,1),0),1)</f>
        <v>1.0085657321541268</v>
      </c>
      <c r="F1190" s="70">
        <f ca="1">INDEX(OFFSET(Data!$A$10,1,F$9+MATCH($A1190+IF(F$9&gt;$B1190,0,1),Data!$3:$3,0),Num_Orgs,1),MATCH($C1190,OFFSET(Data!$A$10,1,MATCH($A1190+IF(F$9&gt;$B1190,0,1),Data!$3:$3,0)-1,Num_Orgs,1),0),1)</f>
        <v>0.99627950075333704</v>
      </c>
      <c r="G1190" s="70">
        <f ca="1">INDEX(OFFSET(Data!$A$10,1,G$9+MATCH($A1190+IF(G$9&gt;$B1190,0,1),Data!$3:$3,0),Num_Orgs,1),MATCH($C1190,OFFSET(Data!$A$10,1,MATCH($A1190+IF(G$9&gt;$B1190,0,1),Data!$3:$3,0)-1,Num_Orgs,1),0),1)</f>
        <v>1.1093879865056693</v>
      </c>
      <c r="H1190" s="70">
        <f ca="1">INDEX(OFFSET(Data!$A$10,1,H$9+MATCH($A1190+IF(H$9&gt;$B1190,0,1),Data!$3:$3,0),Num_Orgs,1),MATCH($C1190,OFFSET(Data!$A$10,1,MATCH($A1190+IF(H$9&gt;$B1190,0,1),Data!$3:$3,0)-1,Num_Orgs,1),0),1)</f>
        <v>0.94107069904949969</v>
      </c>
      <c r="I1190" s="70">
        <f ca="1">INDEX(OFFSET(Data!$A$10,1,I$9+MATCH($A1190+IF(I$9&gt;$B1190,0,1),Data!$3:$3,0),Num_Orgs,1),MATCH($C1190,OFFSET(Data!$A$10,1,MATCH($A1190+IF(I$9&gt;$B1190,0,1),Data!$3:$3,0)-1,Num_Orgs,1),0),1)</f>
        <v>0</v>
      </c>
      <c r="J1190" s="26">
        <f ca="1">IFERROR((E1190*SUM(Data!$C$8:$D$8))+(F1190*Data!$E$8)+(G1190*SUM(Data!$F$8:$G$8))+(H1190*Data!$H$8)+(I1190*Data!$I$8)+Data!$J$8,0)</f>
        <v>1.0068360282086837</v>
      </c>
      <c r="K1190" s="119"/>
      <c r="L1190" s="69"/>
      <c r="AI1190" s="69"/>
    </row>
    <row r="1191" spans="1:35" ht="13.8" x14ac:dyDescent="0.25">
      <c r="A1191" s="118">
        <v>1</v>
      </c>
      <c r="B1191" s="69">
        <f t="shared" si="750"/>
        <v>5</v>
      </c>
      <c r="C1191" s="118" t="str">
        <f t="shared" si="751"/>
        <v>RDU</v>
      </c>
      <c r="D1191" s="69"/>
      <c r="E1191" s="70">
        <f ca="1">INDEX(OFFSET(Data!$A$10,1,E$9+MATCH($A1191+IF(E$9&gt;$B1191,0,1),Data!$3:$3,0),Num_Orgs,1),MATCH($C1191,OFFSET(Data!$A$10,1,MATCH($A1191+IF(E$9&gt;$B1191,0,1),Data!$3:$3,0)-1,Num_Orgs,1),0),1)</f>
        <v>1.1092215476439053</v>
      </c>
      <c r="F1191" s="70">
        <f ca="1">INDEX(OFFSET(Data!$A$10,1,F$9+MATCH($A1191+IF(F$9&gt;$B1191,0,1),Data!$3:$3,0),Num_Orgs,1),MATCH($C1191,OFFSET(Data!$A$10,1,MATCH($A1191+IF(F$9&gt;$B1191,0,1),Data!$3:$3,0)-1,Num_Orgs,1),0),1)</f>
        <v>0.99627950075333704</v>
      </c>
      <c r="G1191" s="70">
        <f ca="1">INDEX(OFFSET(Data!$A$10,1,G$9+MATCH($A1191+IF(G$9&gt;$B1191,0,1),Data!$3:$3,0),Num_Orgs,1),MATCH($C1191,OFFSET(Data!$A$10,1,MATCH($A1191+IF(G$9&gt;$B1191,0,1),Data!$3:$3,0)-1,Num_Orgs,1),0),1)</f>
        <v>1.1862072416042135</v>
      </c>
      <c r="H1191" s="70">
        <f ca="1">INDEX(OFFSET(Data!$A$10,1,H$9+MATCH($A1191+IF(H$9&gt;$B1191,0,1),Data!$3:$3,0),Num_Orgs,1),MATCH($C1191,OFFSET(Data!$A$10,1,MATCH($A1191+IF(H$9&gt;$B1191,0,1),Data!$3:$3,0)-1,Num_Orgs,1),0),1)</f>
        <v>0.91359336238243061</v>
      </c>
      <c r="I1191" s="70">
        <f ca="1">INDEX(OFFSET(Data!$A$10,1,I$9+MATCH($A1191+IF(I$9&gt;$B1191,0,1),Data!$3:$3,0),Num_Orgs,1),MATCH($C1191,OFFSET(Data!$A$10,1,MATCH($A1191+IF(I$9&gt;$B1191,0,1),Data!$3:$3,0)-1,Num_Orgs,1),0),1)</f>
        <v>0</v>
      </c>
      <c r="J1191" s="26">
        <f ca="1">IFERROR((E1191*SUM(Data!$C$8:$D$8))+(F1191*Data!$E$8)+(G1191*SUM(Data!$F$8:$G$8))+(H1191*Data!$H$8)+(I1191*Data!$I$8)+Data!$J$8,0)</f>
        <v>1.0640339064483189</v>
      </c>
      <c r="K1191" s="119"/>
      <c r="L1191" s="69"/>
      <c r="AI1191" s="69"/>
    </row>
    <row r="1192" spans="1:35" ht="13.8" x14ac:dyDescent="0.25">
      <c r="A1192" s="118">
        <v>1</v>
      </c>
      <c r="B1192" s="69">
        <f t="shared" si="750"/>
        <v>5</v>
      </c>
      <c r="C1192" s="118" t="str">
        <f t="shared" si="751"/>
        <v>RDY</v>
      </c>
      <c r="D1192" s="69"/>
      <c r="E1192" s="70">
        <f ca="1">INDEX(OFFSET(Data!$A$10,1,E$9+MATCH($A1192+IF(E$9&gt;$B1192,0,1),Data!$3:$3,0),Num_Orgs,1),MATCH($C1192,OFFSET(Data!$A$10,1,MATCH($A1192+IF(E$9&gt;$B1192,0,1),Data!$3:$3,0)-1,Num_Orgs,1),0),1)</f>
        <v>0.95796616318602634</v>
      </c>
      <c r="F1192" s="70">
        <f ca="1">INDEX(OFFSET(Data!$A$10,1,F$9+MATCH($A1192+IF(F$9&gt;$B1192,0,1),Data!$3:$3,0),Num_Orgs,1),MATCH($C1192,OFFSET(Data!$A$10,1,MATCH($A1192+IF(F$9&gt;$B1192,0,1),Data!$3:$3,0)-1,Num_Orgs,1),0),1)</f>
        <v>0.99627950075333704</v>
      </c>
      <c r="G1192" s="70">
        <f ca="1">INDEX(OFFSET(Data!$A$10,1,G$9+MATCH($A1192+IF(G$9&gt;$B1192,0,1),Data!$3:$3,0),Num_Orgs,1),MATCH($C1192,OFFSET(Data!$A$10,1,MATCH($A1192+IF(G$9&gt;$B1192,0,1),Data!$3:$3,0)-1,Num_Orgs,1),0),1)</f>
        <v>0.97727778301392265</v>
      </c>
      <c r="H1192" s="70">
        <f ca="1">INDEX(OFFSET(Data!$A$10,1,H$9+MATCH($A1192+IF(H$9&gt;$B1192,0,1),Data!$3:$3,0),Num_Orgs,1),MATCH($C1192,OFFSET(Data!$A$10,1,MATCH($A1192+IF(H$9&gt;$B1192,0,1),Data!$3:$3,0)-1,Num_Orgs,1),0),1)</f>
        <v>1.6248057129224716</v>
      </c>
      <c r="I1192" s="70">
        <f ca="1">INDEX(OFFSET(Data!$A$10,1,I$9+MATCH($A1192+IF(I$9&gt;$B1192,0,1),Data!$3:$3,0),Num_Orgs,1),MATCH($C1192,OFFSET(Data!$A$10,1,MATCH($A1192+IF(I$9&gt;$B1192,0,1),Data!$3:$3,0)-1,Num_Orgs,1),0),1)</f>
        <v>0</v>
      </c>
      <c r="J1192" s="26">
        <f ca="1">IFERROR((E1192*SUM(Data!$C$8:$D$8))+(F1192*Data!$E$8)+(G1192*SUM(Data!$F$8:$G$8))+(H1192*Data!$H$8)+(I1192*Data!$I$8)+Data!$J$8,0)</f>
        <v>0.97859505383668233</v>
      </c>
      <c r="K1192" s="119"/>
      <c r="L1192" s="69"/>
      <c r="AI1192" s="69"/>
    </row>
    <row r="1193" spans="1:35" ht="13.8" x14ac:dyDescent="0.25">
      <c r="A1193" s="118">
        <v>1</v>
      </c>
      <c r="B1193" s="69">
        <f t="shared" si="750"/>
        <v>5</v>
      </c>
      <c r="C1193" s="118" t="str">
        <f t="shared" si="751"/>
        <v>RDZ</v>
      </c>
      <c r="D1193" s="69"/>
      <c r="E1193" s="70">
        <f ca="1">INDEX(OFFSET(Data!$A$10,1,E$9+MATCH($A1193+IF(E$9&gt;$B1193,0,1),Data!$3:$3,0),Num_Orgs,1),MATCH($C1193,OFFSET(Data!$A$10,1,MATCH($A1193+IF(E$9&gt;$B1193,0,1),Data!$3:$3,0)-1,Num_Orgs,1),0),1)</f>
        <v>0.96562572073998221</v>
      </c>
      <c r="F1193" s="70">
        <f ca="1">INDEX(OFFSET(Data!$A$10,1,F$9+MATCH($A1193+IF(F$9&gt;$B1193,0,1),Data!$3:$3,0),Num_Orgs,1),MATCH($C1193,OFFSET(Data!$A$10,1,MATCH($A1193+IF(F$9&gt;$B1193,0,1),Data!$3:$3,0)-1,Num_Orgs,1),0),1)</f>
        <v>0.99627950075333704</v>
      </c>
      <c r="G1193" s="70">
        <f ca="1">INDEX(OFFSET(Data!$A$10,1,G$9+MATCH($A1193+IF(G$9&gt;$B1193,0,1),Data!$3:$3,0),Num_Orgs,1),MATCH($C1193,OFFSET(Data!$A$10,1,MATCH($A1193+IF(G$9&gt;$B1193,0,1),Data!$3:$3,0)-1,Num_Orgs,1),0),1)</f>
        <v>1.0043858830230086</v>
      </c>
      <c r="H1193" s="70">
        <f ca="1">INDEX(OFFSET(Data!$A$10,1,H$9+MATCH($A1193+IF(H$9&gt;$B1193,0,1),Data!$3:$3,0),Num_Orgs,1),MATCH($C1193,OFFSET(Data!$A$10,1,MATCH($A1193+IF(H$9&gt;$B1193,0,1),Data!$3:$3,0)-1,Num_Orgs,1),0),1)</f>
        <v>1.2528355533622733</v>
      </c>
      <c r="I1193" s="70">
        <f ca="1">INDEX(OFFSET(Data!$A$10,1,I$9+MATCH($A1193+IF(I$9&gt;$B1193,0,1),Data!$3:$3,0),Num_Orgs,1),MATCH($C1193,OFFSET(Data!$A$10,1,MATCH($A1193+IF(I$9&gt;$B1193,0,1),Data!$3:$3,0)-1,Num_Orgs,1),0),1)</f>
        <v>0</v>
      </c>
      <c r="J1193" s="26">
        <f ca="1">IFERROR((E1193*SUM(Data!$C$8:$D$8))+(F1193*Data!$E$8)+(G1193*SUM(Data!$F$8:$G$8))+(H1193*Data!$H$8)+(I1193*Data!$I$8)+Data!$J$8,0)</f>
        <v>0.98185615299018081</v>
      </c>
      <c r="K1193" s="119"/>
      <c r="L1193" s="69"/>
      <c r="AI1193" s="69"/>
    </row>
    <row r="1194" spans="1:35" ht="13.8" x14ac:dyDescent="0.25">
      <c r="A1194" s="118">
        <v>1</v>
      </c>
      <c r="B1194" s="69">
        <f t="shared" si="750"/>
        <v>5</v>
      </c>
      <c r="C1194" s="118" t="str">
        <f t="shared" si="751"/>
        <v>RE9</v>
      </c>
      <c r="D1194" s="69"/>
      <c r="E1194" s="70">
        <f ca="1">INDEX(OFFSET(Data!$A$10,1,E$9+MATCH($A1194+IF(E$9&gt;$B1194,0,1),Data!$3:$3,0),Num_Orgs,1),MATCH($C1194,OFFSET(Data!$A$10,1,MATCH($A1194+IF(E$9&gt;$B1194,0,1),Data!$3:$3,0)-1,Num_Orgs,1),0),1)</f>
        <v>0.94104501039113231</v>
      </c>
      <c r="F1194" s="70">
        <f ca="1">INDEX(OFFSET(Data!$A$10,1,F$9+MATCH($A1194+IF(F$9&gt;$B1194,0,1),Data!$3:$3,0),Num_Orgs,1),MATCH($C1194,OFFSET(Data!$A$10,1,MATCH($A1194+IF(F$9&gt;$B1194,0,1),Data!$3:$3,0)-1,Num_Orgs,1),0),1)</f>
        <v>0.99627950075333704</v>
      </c>
      <c r="G1194" s="70">
        <f ca="1">INDEX(OFFSET(Data!$A$10,1,G$9+MATCH($A1194+IF(G$9&gt;$B1194,0,1),Data!$3:$3,0),Num_Orgs,1),MATCH($C1194,OFFSET(Data!$A$10,1,MATCH($A1194+IF(G$9&gt;$B1194,0,1),Data!$3:$3,0)-1,Num_Orgs,1),0),1)</f>
        <v>0.86882271149652346</v>
      </c>
      <c r="H1194" s="70">
        <f ca="1">INDEX(OFFSET(Data!$A$10,1,H$9+MATCH($A1194+IF(H$9&gt;$B1194,0,1),Data!$3:$3,0),Num_Orgs,1),MATCH($C1194,OFFSET(Data!$A$10,1,MATCH($A1194+IF(H$9&gt;$B1194,0,1),Data!$3:$3,0)-1,Num_Orgs,1),0),1)</f>
        <v>1.0472099885161077</v>
      </c>
      <c r="I1194" s="70">
        <f ca="1">INDEX(OFFSET(Data!$A$10,1,I$9+MATCH($A1194+IF(I$9&gt;$B1194,0,1),Data!$3:$3,0),Num_Orgs,1),MATCH($C1194,OFFSET(Data!$A$10,1,MATCH($A1194+IF(I$9&gt;$B1194,0,1),Data!$3:$3,0)-1,Num_Orgs,1),0),1)</f>
        <v>0</v>
      </c>
      <c r="J1194" s="26">
        <f ca="1">IFERROR((E1194*SUM(Data!$C$8:$D$8))+(F1194*Data!$E$8)+(G1194*SUM(Data!$F$8:$G$8))+(H1194*Data!$H$8)+(I1194*Data!$I$8)+Data!$J$8,0)</f>
        <v>0.96382528420920366</v>
      </c>
      <c r="K1194" s="119"/>
      <c r="L1194" s="69"/>
      <c r="AI1194" s="69"/>
    </row>
    <row r="1195" spans="1:35" ht="13.8" x14ac:dyDescent="0.25">
      <c r="A1195" s="118">
        <v>1</v>
      </c>
      <c r="B1195" s="69">
        <f t="shared" si="750"/>
        <v>5</v>
      </c>
      <c r="C1195" s="118" t="str">
        <f t="shared" si="751"/>
        <v>REF</v>
      </c>
      <c r="D1195" s="69"/>
      <c r="E1195" s="70">
        <f ca="1">INDEX(OFFSET(Data!$A$10,1,E$9+MATCH($A1195+IF(E$9&gt;$B1195,0,1),Data!$3:$3,0),Num_Orgs,1),MATCH($C1195,OFFSET(Data!$A$10,1,MATCH($A1195+IF(E$9&gt;$B1195,0,1),Data!$3:$3,0)-1,Num_Orgs,1),0),1)</f>
        <v>0.88678579410111735</v>
      </c>
      <c r="F1195" s="70">
        <f ca="1">INDEX(OFFSET(Data!$A$10,1,F$9+MATCH($A1195+IF(F$9&gt;$B1195,0,1),Data!$3:$3,0),Num_Orgs,1),MATCH($C1195,OFFSET(Data!$A$10,1,MATCH($A1195+IF(F$9&gt;$B1195,0,1),Data!$3:$3,0)-1,Num_Orgs,1),0),1)</f>
        <v>0.99627950075333704</v>
      </c>
      <c r="G1195" s="70">
        <f ca="1">INDEX(OFFSET(Data!$A$10,1,G$9+MATCH($A1195+IF(G$9&gt;$B1195,0,1),Data!$3:$3,0),Num_Orgs,1),MATCH($C1195,OFFSET(Data!$A$10,1,MATCH($A1195+IF(G$9&gt;$B1195,0,1),Data!$3:$3,0)-1,Num_Orgs,1),0),1)</f>
        <v>0.99482441223858475</v>
      </c>
      <c r="H1195" s="70">
        <f ca="1">INDEX(OFFSET(Data!$A$10,1,H$9+MATCH($A1195+IF(H$9&gt;$B1195,0,1),Data!$3:$3,0),Num_Orgs,1),MATCH($C1195,OFFSET(Data!$A$10,1,MATCH($A1195+IF(H$9&gt;$B1195,0,1),Data!$3:$3,0)-1,Num_Orgs,1),0),1)</f>
        <v>0.85582706569965394</v>
      </c>
      <c r="I1195" s="70">
        <f ca="1">INDEX(OFFSET(Data!$A$10,1,I$9+MATCH($A1195+IF(I$9&gt;$B1195,0,1),Data!$3:$3,0),Num_Orgs,1),MATCH($C1195,OFFSET(Data!$A$10,1,MATCH($A1195+IF(I$9&gt;$B1195,0,1),Data!$3:$3,0)-1,Num_Orgs,1),0),1)</f>
        <v>0</v>
      </c>
      <c r="J1195" s="26">
        <f ca="1">IFERROR((E1195*SUM(Data!$C$8:$D$8))+(F1195*Data!$E$8)+(G1195*SUM(Data!$F$8:$G$8))+(H1195*Data!$H$8)+(I1195*Data!$I$8)+Data!$J$8,0)</f>
        <v>0.93652732782632753</v>
      </c>
      <c r="K1195" s="119"/>
      <c r="L1195" s="69"/>
      <c r="AI1195" s="69"/>
    </row>
    <row r="1196" spans="1:35" ht="13.8" x14ac:dyDescent="0.25">
      <c r="A1196" s="118">
        <v>1</v>
      </c>
      <c r="B1196" s="69">
        <f t="shared" si="750"/>
        <v>5</v>
      </c>
      <c r="C1196" s="118" t="str">
        <f t="shared" si="751"/>
        <v>REM</v>
      </c>
      <c r="D1196" s="69"/>
      <c r="E1196" s="70">
        <f ca="1">INDEX(OFFSET(Data!$A$10,1,E$9+MATCH($A1196+IF(E$9&gt;$B1196,0,1),Data!$3:$3,0),Num_Orgs,1),MATCH($C1196,OFFSET(Data!$A$10,1,MATCH($A1196+IF(E$9&gt;$B1196,0,1),Data!$3:$3,0)-1,Num_Orgs,1),0),1)</f>
        <v>0.94288494148014956</v>
      </c>
      <c r="F1196" s="70">
        <f ca="1">INDEX(OFFSET(Data!$A$10,1,F$9+MATCH($A1196+IF(F$9&gt;$B1196,0,1),Data!$3:$3,0),Num_Orgs,1),MATCH($C1196,OFFSET(Data!$A$10,1,MATCH($A1196+IF(F$9&gt;$B1196,0,1),Data!$3:$3,0)-1,Num_Orgs,1),0),1)</f>
        <v>0.99627950075333704</v>
      </c>
      <c r="G1196" s="70">
        <f ca="1">INDEX(OFFSET(Data!$A$10,1,G$9+MATCH($A1196+IF(G$9&gt;$B1196,0,1),Data!$3:$3,0),Num_Orgs,1),MATCH($C1196,OFFSET(Data!$A$10,1,MATCH($A1196+IF(G$9&gt;$B1196,0,1),Data!$3:$3,0)-1,Num_Orgs,1),0),1)</f>
        <v>0.92786891519046211</v>
      </c>
      <c r="H1196" s="70">
        <f ca="1">INDEX(OFFSET(Data!$A$10,1,H$9+MATCH($A1196+IF(H$9&gt;$B1196,0,1),Data!$3:$3,0),Num_Orgs,1),MATCH($C1196,OFFSET(Data!$A$10,1,MATCH($A1196+IF(H$9&gt;$B1196,0,1),Data!$3:$3,0)-1,Num_Orgs,1),0),1)</f>
        <v>0.28062756049730736</v>
      </c>
      <c r="I1196" s="70">
        <f ca="1">INDEX(OFFSET(Data!$A$10,1,I$9+MATCH($A1196+IF(I$9&gt;$B1196,0,1),Data!$3:$3,0),Num_Orgs,1),MATCH($C1196,OFFSET(Data!$A$10,1,MATCH($A1196+IF(I$9&gt;$B1196,0,1),Data!$3:$3,0)-1,Num_Orgs,1),0),1)</f>
        <v>0</v>
      </c>
      <c r="J1196" s="26">
        <f ca="1">IFERROR((E1196*SUM(Data!$C$8:$D$8))+(F1196*Data!$E$8)+(G1196*SUM(Data!$F$8:$G$8))+(H1196*Data!$H$8)+(I1196*Data!$I$8)+Data!$J$8,0)</f>
        <v>0.9629725894636052</v>
      </c>
      <c r="K1196" s="119"/>
      <c r="L1196" s="69"/>
      <c r="AI1196" s="69"/>
    </row>
    <row r="1197" spans="1:35" ht="13.8" x14ac:dyDescent="0.25">
      <c r="A1197" s="118">
        <v>1</v>
      </c>
      <c r="B1197" s="69">
        <f t="shared" si="750"/>
        <v>5</v>
      </c>
      <c r="C1197" s="118" t="str">
        <f t="shared" si="751"/>
        <v>REN</v>
      </c>
      <c r="D1197" s="69"/>
      <c r="E1197" s="70">
        <f ca="1">INDEX(OFFSET(Data!$A$10,1,E$9+MATCH($A1197+IF(E$9&gt;$B1197,0,1),Data!$3:$3,0),Num_Orgs,1),MATCH($C1197,OFFSET(Data!$A$10,1,MATCH($A1197+IF(E$9&gt;$B1197,0,1),Data!$3:$3,0)-1,Num_Orgs,1),0),1)</f>
        <v>0.94538041928002148</v>
      </c>
      <c r="F1197" s="70">
        <f ca="1">INDEX(OFFSET(Data!$A$10,1,F$9+MATCH($A1197+IF(F$9&gt;$B1197,0,1),Data!$3:$3,0),Num_Orgs,1),MATCH($C1197,OFFSET(Data!$A$10,1,MATCH($A1197+IF(F$9&gt;$B1197,0,1),Data!$3:$3,0)-1,Num_Orgs,1),0),1)</f>
        <v>0.99627950075333704</v>
      </c>
      <c r="G1197" s="70">
        <f ca="1">INDEX(OFFSET(Data!$A$10,1,G$9+MATCH($A1197+IF(G$9&gt;$B1197,0,1),Data!$3:$3,0),Num_Orgs,1),MATCH($C1197,OFFSET(Data!$A$10,1,MATCH($A1197+IF(G$9&gt;$B1197,0,1),Data!$3:$3,0)-1,Num_Orgs,1),0),1)</f>
        <v>0.96653011999006455</v>
      </c>
      <c r="H1197" s="70">
        <f ca="1">INDEX(OFFSET(Data!$A$10,1,H$9+MATCH($A1197+IF(H$9&gt;$B1197,0,1),Data!$3:$3,0),Num_Orgs,1),MATCH($C1197,OFFSET(Data!$A$10,1,MATCH($A1197+IF(H$9&gt;$B1197,0,1),Data!$3:$3,0)-1,Num_Orgs,1),0),1)</f>
        <v>0.60278203400585162</v>
      </c>
      <c r="I1197" s="70">
        <f ca="1">INDEX(OFFSET(Data!$A$10,1,I$9+MATCH($A1197+IF(I$9&gt;$B1197,0,1),Data!$3:$3,0),Num_Orgs,1),MATCH($C1197,OFFSET(Data!$A$10,1,MATCH($A1197+IF(I$9&gt;$B1197,0,1),Data!$3:$3,0)-1,Num_Orgs,1),0),1)</f>
        <v>0</v>
      </c>
      <c r="J1197" s="26">
        <f ca="1">IFERROR((E1197*SUM(Data!$C$8:$D$8))+(F1197*Data!$E$8)+(G1197*SUM(Data!$F$8:$G$8))+(H1197*Data!$H$8)+(I1197*Data!$I$8)+Data!$J$8,0)</f>
        <v>0.96681663939169948</v>
      </c>
      <c r="K1197" s="119"/>
      <c r="L1197" s="69"/>
      <c r="AI1197" s="69"/>
    </row>
    <row r="1198" spans="1:35" ht="13.8" x14ac:dyDescent="0.25">
      <c r="A1198" s="118">
        <v>1</v>
      </c>
      <c r="B1198" s="69">
        <f t="shared" si="750"/>
        <v>5</v>
      </c>
      <c r="C1198" s="118" t="str">
        <f t="shared" si="751"/>
        <v>REP</v>
      </c>
      <c r="D1198" s="69"/>
      <c r="E1198" s="70">
        <f ca="1">INDEX(OFFSET(Data!$A$10,1,E$9+MATCH($A1198+IF(E$9&gt;$B1198,0,1),Data!$3:$3,0),Num_Orgs,1),MATCH($C1198,OFFSET(Data!$A$10,1,MATCH($A1198+IF(E$9&gt;$B1198,0,1),Data!$3:$3,0)-1,Num_Orgs,1),0),1)</f>
        <v>0.94516227266856312</v>
      </c>
      <c r="F1198" s="70">
        <f ca="1">INDEX(OFFSET(Data!$A$10,1,F$9+MATCH($A1198+IF(F$9&gt;$B1198,0,1),Data!$3:$3,0),Num_Orgs,1),MATCH($C1198,OFFSET(Data!$A$10,1,MATCH($A1198+IF(F$9&gt;$B1198,0,1),Data!$3:$3,0)-1,Num_Orgs,1),0),1)</f>
        <v>0.99627950075333704</v>
      </c>
      <c r="G1198" s="70">
        <f ca="1">INDEX(OFFSET(Data!$A$10,1,G$9+MATCH($A1198+IF(G$9&gt;$B1198,0,1),Data!$3:$3,0),Num_Orgs,1),MATCH($C1198,OFFSET(Data!$A$10,1,MATCH($A1198+IF(G$9&gt;$B1198,0,1),Data!$3:$3,0)-1,Num_Orgs,1),0),1)</f>
        <v>0.92786891519046188</v>
      </c>
      <c r="H1198" s="70">
        <f ca="1">INDEX(OFFSET(Data!$A$10,1,H$9+MATCH($A1198+IF(H$9&gt;$B1198,0,1),Data!$3:$3,0),Num_Orgs,1),MATCH($C1198,OFFSET(Data!$A$10,1,MATCH($A1198+IF(H$9&gt;$B1198,0,1),Data!$3:$3,0)-1,Num_Orgs,1),0),1)</f>
        <v>0.7315679626353575</v>
      </c>
      <c r="I1198" s="70">
        <f ca="1">INDEX(OFFSET(Data!$A$10,1,I$9+MATCH($A1198+IF(I$9&gt;$B1198,0,1),Data!$3:$3,0),Num_Orgs,1),MATCH($C1198,OFFSET(Data!$A$10,1,MATCH($A1198+IF(I$9&gt;$B1198,0,1),Data!$3:$3,0)-1,Num_Orgs,1),0),1)</f>
        <v>0</v>
      </c>
      <c r="J1198" s="26">
        <f ca="1">IFERROR((E1198*SUM(Data!$C$8:$D$8))+(F1198*Data!$E$8)+(G1198*SUM(Data!$F$8:$G$8))+(H1198*Data!$H$8)+(I1198*Data!$I$8)+Data!$J$8,0)</f>
        <v>0.96624429619897167</v>
      </c>
      <c r="K1198" s="119"/>
      <c r="L1198" s="69"/>
      <c r="AI1198" s="69"/>
    </row>
    <row r="1199" spans="1:35" ht="13.8" x14ac:dyDescent="0.25">
      <c r="A1199" s="118">
        <v>1</v>
      </c>
      <c r="B1199" s="69">
        <f t="shared" si="750"/>
        <v>5</v>
      </c>
      <c r="C1199" s="118" t="str">
        <f t="shared" si="751"/>
        <v>RET</v>
      </c>
      <c r="D1199" s="69"/>
      <c r="E1199" s="70">
        <f ca="1">INDEX(OFFSET(Data!$A$10,1,E$9+MATCH($A1199+IF(E$9&gt;$B1199,0,1),Data!$3:$3,0),Num_Orgs,1),MATCH($C1199,OFFSET(Data!$A$10,1,MATCH($A1199+IF(E$9&gt;$B1199,0,1),Data!$3:$3,0)-1,Num_Orgs,1),0),1)</f>
        <v>0.94288206220382897</v>
      </c>
      <c r="F1199" s="70">
        <f ca="1">INDEX(OFFSET(Data!$A$10,1,F$9+MATCH($A1199+IF(F$9&gt;$B1199,0,1),Data!$3:$3,0),Num_Orgs,1),MATCH($C1199,OFFSET(Data!$A$10,1,MATCH($A1199+IF(F$9&gt;$B1199,0,1),Data!$3:$3,0)-1,Num_Orgs,1),0),1)</f>
        <v>0.99627950075333704</v>
      </c>
      <c r="G1199" s="70">
        <f ca="1">INDEX(OFFSET(Data!$A$10,1,G$9+MATCH($A1199+IF(G$9&gt;$B1199,0,1),Data!$3:$3,0),Num_Orgs,1),MATCH($C1199,OFFSET(Data!$A$10,1,MATCH($A1199+IF(G$9&gt;$B1199,0,1),Data!$3:$3,0)-1,Num_Orgs,1),0),1)</f>
        <v>0.927868915190462</v>
      </c>
      <c r="H1199" s="70">
        <f ca="1">INDEX(OFFSET(Data!$A$10,1,H$9+MATCH($A1199+IF(H$9&gt;$B1199,0,1),Data!$3:$3,0),Num_Orgs,1),MATCH($C1199,OFFSET(Data!$A$10,1,MATCH($A1199+IF(H$9&gt;$B1199,0,1),Data!$3:$3,0)-1,Num_Orgs,1),0),1)</f>
        <v>0.59450790874219317</v>
      </c>
      <c r="I1199" s="70">
        <f ca="1">INDEX(OFFSET(Data!$A$10,1,I$9+MATCH($A1199+IF(I$9&gt;$B1199,0,1),Data!$3:$3,0),Num_Orgs,1),MATCH($C1199,OFFSET(Data!$A$10,1,MATCH($A1199+IF(I$9&gt;$B1199,0,1),Data!$3:$3,0)-1,Num_Orgs,1),0),1)</f>
        <v>0</v>
      </c>
      <c r="J1199" s="26">
        <f ca="1">IFERROR((E1199*SUM(Data!$C$8:$D$8))+(F1199*Data!$E$8)+(G1199*SUM(Data!$F$8:$G$8))+(H1199*Data!$H$8)+(I1199*Data!$I$8)+Data!$J$8,0)</f>
        <v>0.96437782066893196</v>
      </c>
      <c r="K1199" s="119"/>
      <c r="L1199" s="69"/>
      <c r="AI1199" s="69"/>
    </row>
    <row r="1200" spans="1:35" ht="13.8" x14ac:dyDescent="0.25">
      <c r="A1200" s="118">
        <v>1</v>
      </c>
      <c r="B1200" s="69">
        <f t="shared" si="750"/>
        <v>5</v>
      </c>
      <c r="C1200" s="118" t="str">
        <f t="shared" si="751"/>
        <v>RF4</v>
      </c>
      <c r="D1200" s="69"/>
      <c r="E1200" s="70">
        <f ca="1">INDEX(OFFSET(Data!$A$10,1,E$9+MATCH($A1200+IF(E$9&gt;$B1200,0,1),Data!$3:$3,0),Num_Orgs,1),MATCH($C1200,OFFSET(Data!$A$10,1,MATCH($A1200+IF(E$9&gt;$B1200,0,1),Data!$3:$3,0)-1,Num_Orgs,1),0),1)</f>
        <v>1.1264601116084056</v>
      </c>
      <c r="F1200" s="70">
        <f ca="1">INDEX(OFFSET(Data!$A$10,1,F$9+MATCH($A1200+IF(F$9&gt;$B1200,0,1),Data!$3:$3,0),Num_Orgs,1),MATCH($C1200,OFFSET(Data!$A$10,1,MATCH($A1200+IF(F$9&gt;$B1200,0,1),Data!$3:$3,0)-1,Num_Orgs,1),0),1)</f>
        <v>1.0185549790730142</v>
      </c>
      <c r="G1200" s="70">
        <f ca="1">INDEX(OFFSET(Data!$A$10,1,G$9+MATCH($A1200+IF(G$9&gt;$B1200,0,1),Data!$3:$3,0),Num_Orgs,1),MATCH($C1200,OFFSET(Data!$A$10,1,MATCH($A1200+IF(G$9&gt;$B1200,0,1),Data!$3:$3,0)-1,Num_Orgs,1),0),1)</f>
        <v>1.0221829242990925</v>
      </c>
      <c r="H1200" s="70">
        <f ca="1">INDEX(OFFSET(Data!$A$10,1,H$9+MATCH($A1200+IF(H$9&gt;$B1200,0,1),Data!$3:$3,0),Num_Orgs,1),MATCH($C1200,OFFSET(Data!$A$10,1,MATCH($A1200+IF(H$9&gt;$B1200,0,1),Data!$3:$3,0)-1,Num_Orgs,1),0),1)</f>
        <v>1.456982884953411</v>
      </c>
      <c r="I1200" s="70">
        <f ca="1">INDEX(OFFSET(Data!$A$10,1,I$9+MATCH($A1200+IF(I$9&gt;$B1200,0,1),Data!$3:$3,0),Num_Orgs,1),MATCH($C1200,OFFSET(Data!$A$10,1,MATCH($A1200+IF(I$9&gt;$B1200,0,1),Data!$3:$3,0)-1,Num_Orgs,1),0),1)</f>
        <v>0</v>
      </c>
      <c r="J1200" s="26">
        <f ca="1">IFERROR((E1200*SUM(Data!$C$8:$D$8))+(F1200*Data!$E$8)+(G1200*SUM(Data!$F$8:$G$8))+(H1200*Data!$H$8)+(I1200*Data!$I$8)+Data!$J$8,0)</f>
        <v>1.0746643376147129</v>
      </c>
      <c r="K1200" s="119"/>
      <c r="L1200" s="69"/>
      <c r="AI1200" s="69"/>
    </row>
    <row r="1201" spans="1:35" ht="13.8" x14ac:dyDescent="0.25">
      <c r="A1201" s="118">
        <v>1</v>
      </c>
      <c r="B1201" s="69">
        <f t="shared" ref="B1201:B1264" si="752">B974+1</f>
        <v>5</v>
      </c>
      <c r="C1201" s="118" t="str">
        <f t="shared" ref="C1201:C1264" si="753">C974</f>
        <v>RFF</v>
      </c>
      <c r="D1201" s="69"/>
      <c r="E1201" s="70">
        <f ca="1">INDEX(OFFSET(Data!$A$10,1,E$9+MATCH($A1201+IF(E$9&gt;$B1201,0,1),Data!$3:$3,0),Num_Orgs,1),MATCH($C1201,OFFSET(Data!$A$10,1,MATCH($A1201+IF(E$9&gt;$B1201,0,1),Data!$3:$3,0)-1,Num_Orgs,1),0),1)</f>
        <v>0.9370794811540073</v>
      </c>
      <c r="F1201" s="70">
        <f ca="1">INDEX(OFFSET(Data!$A$10,1,F$9+MATCH($A1201+IF(F$9&gt;$B1201,0,1),Data!$3:$3,0),Num_Orgs,1),MATCH($C1201,OFFSET(Data!$A$10,1,MATCH($A1201+IF(F$9&gt;$B1201,0,1),Data!$3:$3,0)-1,Num_Orgs,1),0),1)</f>
        <v>0.99627950075333704</v>
      </c>
      <c r="G1201" s="70">
        <f ca="1">INDEX(OFFSET(Data!$A$10,1,G$9+MATCH($A1201+IF(G$9&gt;$B1201,0,1),Data!$3:$3,0),Num_Orgs,1),MATCH($C1201,OFFSET(Data!$A$10,1,MATCH($A1201+IF(G$9&gt;$B1201,0,1),Data!$3:$3,0)-1,Num_Orgs,1),0),1)</f>
        <v>0.87954240919095883</v>
      </c>
      <c r="H1201" s="70">
        <f ca="1">INDEX(OFFSET(Data!$A$10,1,H$9+MATCH($A1201+IF(H$9&gt;$B1201,0,1),Data!$3:$3,0),Num_Orgs,1),MATCH($C1201,OFFSET(Data!$A$10,1,MATCH($A1201+IF(H$9&gt;$B1201,0,1),Data!$3:$3,0)-1,Num_Orgs,1),0),1)</f>
        <v>0.5069020167217958</v>
      </c>
      <c r="I1201" s="70">
        <f ca="1">INDEX(OFFSET(Data!$A$10,1,I$9+MATCH($A1201+IF(I$9&gt;$B1201,0,1),Data!$3:$3,0),Num_Orgs,1),MATCH($C1201,OFFSET(Data!$A$10,1,MATCH($A1201+IF(I$9&gt;$B1201,0,1),Data!$3:$3,0)-1,Num_Orgs,1),0),1)</f>
        <v>0</v>
      </c>
      <c r="J1201" s="26">
        <f ca="1">IFERROR((E1201*SUM(Data!$C$8:$D$8))+(F1201*Data!$E$8)+(G1201*SUM(Data!$F$8:$G$8))+(H1201*Data!$H$8)+(I1201*Data!$I$8)+Data!$J$8,0)</f>
        <v>0.95951148833553379</v>
      </c>
      <c r="K1201" s="119"/>
      <c r="L1201" s="69"/>
      <c r="AI1201" s="69"/>
    </row>
    <row r="1202" spans="1:35" ht="13.8" x14ac:dyDescent="0.25">
      <c r="A1202" s="118">
        <v>1</v>
      </c>
      <c r="B1202" s="69">
        <f t="shared" si="752"/>
        <v>5</v>
      </c>
      <c r="C1202" s="118" t="str">
        <f t="shared" si="753"/>
        <v>RFR</v>
      </c>
      <c r="D1202" s="69"/>
      <c r="E1202" s="70">
        <f ca="1">INDEX(OFFSET(Data!$A$10,1,E$9+MATCH($A1202+IF(E$9&gt;$B1202,0,1),Data!$3:$3,0),Num_Orgs,1),MATCH($C1202,OFFSET(Data!$A$10,1,MATCH($A1202+IF(E$9&gt;$B1202,0,1),Data!$3:$3,0)-1,Num_Orgs,1),0),1)</f>
        <v>0.9331565476740693</v>
      </c>
      <c r="F1202" s="70">
        <f ca="1">INDEX(OFFSET(Data!$A$10,1,F$9+MATCH($A1202+IF(F$9&gt;$B1202,0,1),Data!$3:$3,0),Num_Orgs,1),MATCH($C1202,OFFSET(Data!$A$10,1,MATCH($A1202+IF(F$9&gt;$B1202,0,1),Data!$3:$3,0)-1,Num_Orgs,1),0),1)</f>
        <v>0.99627950075333704</v>
      </c>
      <c r="G1202" s="70">
        <f ca="1">INDEX(OFFSET(Data!$A$10,1,G$9+MATCH($A1202+IF(G$9&gt;$B1202,0,1),Data!$3:$3,0),Num_Orgs,1),MATCH($C1202,OFFSET(Data!$A$10,1,MATCH($A1202+IF(G$9&gt;$B1202,0,1),Data!$3:$3,0)-1,Num_Orgs,1),0),1)</f>
        <v>0.88920771039085944</v>
      </c>
      <c r="H1202" s="70">
        <f ca="1">INDEX(OFFSET(Data!$A$10,1,H$9+MATCH($A1202+IF(H$9&gt;$B1202,0,1),Data!$3:$3,0),Num_Orgs,1),MATCH($C1202,OFFSET(Data!$A$10,1,MATCH($A1202+IF(H$9&gt;$B1202,0,1),Data!$3:$3,0)-1,Num_Orgs,1),0),1)</f>
        <v>0.26879636354975178</v>
      </c>
      <c r="I1202" s="70">
        <f ca="1">INDEX(OFFSET(Data!$A$10,1,I$9+MATCH($A1202+IF(I$9&gt;$B1202,0,1),Data!$3:$3,0),Num_Orgs,1),MATCH($C1202,OFFSET(Data!$A$10,1,MATCH($A1202+IF(I$9&gt;$B1202,0,1),Data!$3:$3,0)-1,Num_Orgs,1),0),1)</f>
        <v>0</v>
      </c>
      <c r="J1202" s="26">
        <f ca="1">IFERROR((E1202*SUM(Data!$C$8:$D$8))+(F1202*Data!$E$8)+(G1202*SUM(Data!$F$8:$G$8))+(H1202*Data!$H$8)+(I1202*Data!$I$8)+Data!$J$8,0)</f>
        <v>0.95654747065752721</v>
      </c>
      <c r="K1202" s="119"/>
      <c r="L1202" s="69"/>
      <c r="AI1202" s="69"/>
    </row>
    <row r="1203" spans="1:35" ht="13.8" x14ac:dyDescent="0.25">
      <c r="A1203" s="118">
        <v>1</v>
      </c>
      <c r="B1203" s="69">
        <f t="shared" si="752"/>
        <v>5</v>
      </c>
      <c r="C1203" s="118" t="str">
        <f t="shared" si="753"/>
        <v>RFS</v>
      </c>
      <c r="D1203" s="69"/>
      <c r="E1203" s="70">
        <f ca="1">INDEX(OFFSET(Data!$A$10,1,E$9+MATCH($A1203+IF(E$9&gt;$B1203,0,1),Data!$3:$3,0),Num_Orgs,1),MATCH($C1203,OFFSET(Data!$A$10,1,MATCH($A1203+IF(E$9&gt;$B1203,0,1),Data!$3:$3,0)-1,Num_Orgs,1),0),1)</f>
        <v>0.93414535805998677</v>
      </c>
      <c r="F1203" s="70">
        <f ca="1">INDEX(OFFSET(Data!$A$10,1,F$9+MATCH($A1203+IF(F$9&gt;$B1203,0,1),Data!$3:$3,0),Num_Orgs,1),MATCH($C1203,OFFSET(Data!$A$10,1,MATCH($A1203+IF(F$9&gt;$B1203,0,1),Data!$3:$3,0)-1,Num_Orgs,1),0),1)</f>
        <v>0.99627950075333704</v>
      </c>
      <c r="G1203" s="70">
        <f ca="1">INDEX(OFFSET(Data!$A$10,1,G$9+MATCH($A1203+IF(G$9&gt;$B1203,0,1),Data!$3:$3,0),Num_Orgs,1),MATCH($C1203,OFFSET(Data!$A$10,1,MATCH($A1203+IF(G$9&gt;$B1203,0,1),Data!$3:$3,0)-1,Num_Orgs,1),0),1)</f>
        <v>0.90853831279066066</v>
      </c>
      <c r="H1203" s="70">
        <f ca="1">INDEX(OFFSET(Data!$A$10,1,H$9+MATCH($A1203+IF(H$9&gt;$B1203,0,1),Data!$3:$3,0),Num_Orgs,1),MATCH($C1203,OFFSET(Data!$A$10,1,MATCH($A1203+IF(H$9&gt;$B1203,0,1),Data!$3:$3,0)-1,Num_Orgs,1),0),1)</f>
        <v>0.51558413295023242</v>
      </c>
      <c r="I1203" s="70">
        <f ca="1">INDEX(OFFSET(Data!$A$10,1,I$9+MATCH($A1203+IF(I$9&gt;$B1203,0,1),Data!$3:$3,0),Num_Orgs,1),MATCH($C1203,OFFSET(Data!$A$10,1,MATCH($A1203+IF(I$9&gt;$B1203,0,1),Data!$3:$3,0)-1,Num_Orgs,1),0),1)</f>
        <v>0</v>
      </c>
      <c r="J1203" s="26">
        <f ca="1">IFERROR((E1203*SUM(Data!$C$8:$D$8))+(F1203*Data!$E$8)+(G1203*SUM(Data!$F$8:$G$8))+(H1203*Data!$H$8)+(I1203*Data!$I$8)+Data!$J$8,0)</f>
        <v>0.95871146043080691</v>
      </c>
      <c r="K1203" s="119"/>
      <c r="L1203" s="69"/>
      <c r="AI1203" s="69"/>
    </row>
    <row r="1204" spans="1:35" ht="13.8" x14ac:dyDescent="0.25">
      <c r="A1204" s="118">
        <v>1</v>
      </c>
      <c r="B1204" s="69">
        <f t="shared" si="752"/>
        <v>5</v>
      </c>
      <c r="C1204" s="118" t="str">
        <f t="shared" si="753"/>
        <v>RGD</v>
      </c>
      <c r="D1204" s="69"/>
      <c r="E1204" s="70">
        <f ca="1">INDEX(OFFSET(Data!$A$10,1,E$9+MATCH($A1204+IF(E$9&gt;$B1204,0,1),Data!$3:$3,0),Num_Orgs,1),MATCH($C1204,OFFSET(Data!$A$10,1,MATCH($A1204+IF(E$9&gt;$B1204,0,1),Data!$3:$3,0)-1,Num_Orgs,1),0),1)</f>
        <v>0.94974663369707579</v>
      </c>
      <c r="F1204" s="70">
        <f ca="1">INDEX(OFFSET(Data!$A$10,1,F$9+MATCH($A1204+IF(F$9&gt;$B1204,0,1),Data!$3:$3,0),Num_Orgs,1),MATCH($C1204,OFFSET(Data!$A$10,1,MATCH($A1204+IF(F$9&gt;$B1204,0,1),Data!$3:$3,0)-1,Num_Orgs,1),0),1)</f>
        <v>0.99627950075333704</v>
      </c>
      <c r="G1204" s="70">
        <f ca="1">INDEX(OFFSET(Data!$A$10,1,G$9+MATCH($A1204+IF(G$9&gt;$B1204,0,1),Data!$3:$3,0),Num_Orgs,1),MATCH($C1204,OFFSET(Data!$A$10,1,MATCH($A1204+IF(G$9&gt;$B1204,0,1),Data!$3:$3,0)-1,Num_Orgs,1),0),1)</f>
        <v>0.93588769250374582</v>
      </c>
      <c r="H1204" s="70">
        <f ca="1">INDEX(OFFSET(Data!$A$10,1,H$9+MATCH($A1204+IF(H$9&gt;$B1204,0,1),Data!$3:$3,0),Num_Orgs,1),MATCH($C1204,OFFSET(Data!$A$10,1,MATCH($A1204+IF(H$9&gt;$B1204,0,1),Data!$3:$3,0)-1,Num_Orgs,1),0),1)</f>
        <v>0.1484631907076166</v>
      </c>
      <c r="I1204" s="70">
        <f ca="1">INDEX(OFFSET(Data!$A$10,1,I$9+MATCH($A1204+IF(I$9&gt;$B1204,0,1),Data!$3:$3,0),Num_Orgs,1),MATCH($C1204,OFFSET(Data!$A$10,1,MATCH($A1204+IF(I$9&gt;$B1204,0,1),Data!$3:$3,0)-1,Num_Orgs,1),0),1)</f>
        <v>0</v>
      </c>
      <c r="J1204" s="26">
        <f ca="1">IFERROR((E1204*SUM(Data!$C$8:$D$8))+(F1204*Data!$E$8)+(G1204*SUM(Data!$F$8:$G$8))+(H1204*Data!$H$8)+(I1204*Data!$I$8)+Data!$J$8,0)</f>
        <v>0.96636189581822829</v>
      </c>
      <c r="K1204" s="119"/>
      <c r="L1204" s="69"/>
      <c r="AI1204" s="69"/>
    </row>
    <row r="1205" spans="1:35" ht="13.8" x14ac:dyDescent="0.25">
      <c r="A1205" s="118">
        <v>1</v>
      </c>
      <c r="B1205" s="69">
        <f t="shared" si="752"/>
        <v>5</v>
      </c>
      <c r="C1205" s="118" t="str">
        <f t="shared" si="753"/>
        <v>RGM</v>
      </c>
      <c r="D1205" s="69"/>
      <c r="E1205" s="70">
        <f ca="1">INDEX(OFFSET(Data!$A$10,1,E$9+MATCH($A1205+IF(E$9&gt;$B1205,0,1),Data!$3:$3,0),Num_Orgs,1),MATCH($C1205,OFFSET(Data!$A$10,1,MATCH($A1205+IF(E$9&gt;$B1205,0,1),Data!$3:$3,0)-1,Num_Orgs,1),0),1)</f>
        <v>0.99431736038819862</v>
      </c>
      <c r="F1205" s="70">
        <f ca="1">INDEX(OFFSET(Data!$A$10,1,F$9+MATCH($A1205+IF(F$9&gt;$B1205,0,1),Data!$3:$3,0),Num_Orgs,1),MATCH($C1205,OFFSET(Data!$A$10,1,MATCH($A1205+IF(F$9&gt;$B1205,0,1),Data!$3:$3,0)-1,Num_Orgs,1),0),1)</f>
        <v>0.99627950075333704</v>
      </c>
      <c r="G1205" s="70">
        <f ca="1">INDEX(OFFSET(Data!$A$10,1,G$9+MATCH($A1205+IF(G$9&gt;$B1205,0,1),Data!$3:$3,0),Num_Orgs,1),MATCH($C1205,OFFSET(Data!$A$10,1,MATCH($A1205+IF(G$9&gt;$B1205,0,1),Data!$3:$3,0)-1,Num_Orgs,1),0),1)</f>
        <v>0.97619542118996527</v>
      </c>
      <c r="H1205" s="70">
        <f ca="1">INDEX(OFFSET(Data!$A$10,1,H$9+MATCH($A1205+IF(H$9&gt;$B1205,0,1),Data!$3:$3,0),Num_Orgs,1),MATCH($C1205,OFFSET(Data!$A$10,1,MATCH($A1205+IF(H$9&gt;$B1205,0,1),Data!$3:$3,0)-1,Num_Orgs,1),0),1)</f>
        <v>0.31604437333212632</v>
      </c>
      <c r="I1205" s="70">
        <f ca="1">INDEX(OFFSET(Data!$A$10,1,I$9+MATCH($A1205+IF(I$9&gt;$B1205,0,1),Data!$3:$3,0),Num_Orgs,1),MATCH($C1205,OFFSET(Data!$A$10,1,MATCH($A1205+IF(I$9&gt;$B1205,0,1),Data!$3:$3,0)-1,Num_Orgs,1),0),1)</f>
        <v>0</v>
      </c>
      <c r="J1205" s="26">
        <f ca="1">IFERROR((E1205*SUM(Data!$C$8:$D$8))+(F1205*Data!$E$8)+(G1205*SUM(Data!$F$8:$G$8))+(H1205*Data!$H$8)+(I1205*Data!$I$8)+Data!$J$8,0)</f>
        <v>0.99266252595200122</v>
      </c>
      <c r="K1205" s="119"/>
      <c r="L1205" s="69"/>
      <c r="AI1205" s="69"/>
    </row>
    <row r="1206" spans="1:35" ht="13.8" x14ac:dyDescent="0.25">
      <c r="A1206" s="118">
        <v>1</v>
      </c>
      <c r="B1206" s="69">
        <f t="shared" si="752"/>
        <v>5</v>
      </c>
      <c r="C1206" s="118" t="str">
        <f t="shared" si="753"/>
        <v>RGN</v>
      </c>
      <c r="D1206" s="69"/>
      <c r="E1206" s="70">
        <f ca="1">INDEX(OFFSET(Data!$A$10,1,E$9+MATCH($A1206+IF(E$9&gt;$B1206,0,1),Data!$3:$3,0),Num_Orgs,1),MATCH($C1206,OFFSET(Data!$A$10,1,MATCH($A1206+IF(E$9&gt;$B1206,0,1),Data!$3:$3,0)-1,Num_Orgs,1),0),1)</f>
        <v>0.97604490283902312</v>
      </c>
      <c r="F1206" s="70">
        <f ca="1">INDEX(OFFSET(Data!$A$10,1,F$9+MATCH($A1206+IF(F$9&gt;$B1206,0,1),Data!$3:$3,0),Num_Orgs,1),MATCH($C1206,OFFSET(Data!$A$10,1,MATCH($A1206+IF(F$9&gt;$B1206,0,1),Data!$3:$3,0)-1,Num_Orgs,1),0),1)</f>
        <v>0.99627950075333704</v>
      </c>
      <c r="G1206" s="70">
        <f ca="1">INDEX(OFFSET(Data!$A$10,1,G$9+MATCH($A1206+IF(G$9&gt;$B1206,0,1),Data!$3:$3,0),Num_Orgs,1),MATCH($C1206,OFFSET(Data!$A$10,1,MATCH($A1206+IF(G$9&gt;$B1206,0,1),Data!$3:$3,0)-1,Num_Orgs,1),0),1)</f>
        <v>0.95287980850045551</v>
      </c>
      <c r="H1206" s="70">
        <f ca="1">INDEX(OFFSET(Data!$A$10,1,H$9+MATCH($A1206+IF(H$9&gt;$B1206,0,1),Data!$3:$3,0),Num_Orgs,1),MATCH($C1206,OFFSET(Data!$A$10,1,MATCH($A1206+IF(H$9&gt;$B1206,0,1),Data!$3:$3,0)-1,Num_Orgs,1),0),1)</f>
        <v>1.201941018225517</v>
      </c>
      <c r="I1206" s="70">
        <f ca="1">INDEX(OFFSET(Data!$A$10,1,I$9+MATCH($A1206+IF(I$9&gt;$B1206,0,1),Data!$3:$3,0),Num_Orgs,1),MATCH($C1206,OFFSET(Data!$A$10,1,MATCH($A1206+IF(I$9&gt;$B1206,0,1),Data!$3:$3,0)-1,Num_Orgs,1),0),1)</f>
        <v>0</v>
      </c>
      <c r="J1206" s="26">
        <f ca="1">IFERROR((E1206*SUM(Data!$C$8:$D$8))+(F1206*Data!$E$8)+(G1206*SUM(Data!$F$8:$G$8))+(H1206*Data!$H$8)+(I1206*Data!$I$8)+Data!$J$8,0)</f>
        <v>0.98597781329488643</v>
      </c>
      <c r="K1206" s="119"/>
      <c r="L1206" s="69"/>
      <c r="AI1206" s="69"/>
    </row>
    <row r="1207" spans="1:35" ht="13.8" x14ac:dyDescent="0.25">
      <c r="A1207" s="118">
        <v>1</v>
      </c>
      <c r="B1207" s="69">
        <f t="shared" si="752"/>
        <v>5</v>
      </c>
      <c r="C1207" s="118" t="str">
        <f t="shared" si="753"/>
        <v>RGP</v>
      </c>
      <c r="D1207" s="69"/>
      <c r="E1207" s="70">
        <f ca="1">INDEX(OFFSET(Data!$A$10,1,E$9+MATCH($A1207+IF(E$9&gt;$B1207,0,1),Data!$3:$3,0),Num_Orgs,1),MATCH($C1207,OFFSET(Data!$A$10,1,MATCH($A1207+IF(E$9&gt;$B1207,0,1),Data!$3:$3,0)-1,Num_Orgs,1),0),1)</f>
        <v>0.92928354057140472</v>
      </c>
      <c r="F1207" s="70">
        <f ca="1">INDEX(OFFSET(Data!$A$10,1,F$9+MATCH($A1207+IF(F$9&gt;$B1207,0,1),Data!$3:$3,0),Num_Orgs,1),MATCH($C1207,OFFSET(Data!$A$10,1,MATCH($A1207+IF(F$9&gt;$B1207,0,1),Data!$3:$3,0)-1,Num_Orgs,1),0),1)</f>
        <v>0.99627950075333704</v>
      </c>
      <c r="G1207" s="70">
        <f ca="1">INDEX(OFFSET(Data!$A$10,1,G$9+MATCH($A1207+IF(G$9&gt;$B1207,0,1),Data!$3:$3,0),Num_Orgs,1),MATCH($C1207,OFFSET(Data!$A$10,1,MATCH($A1207+IF(G$9&gt;$B1207,0,1),Data!$3:$3,0)-1,Num_Orgs,1),0),1)</f>
        <v>0.94719951759026322</v>
      </c>
      <c r="H1207" s="70">
        <f ca="1">INDEX(OFFSET(Data!$A$10,1,H$9+MATCH($A1207+IF(H$9&gt;$B1207,0,1),Data!$3:$3,0),Num_Orgs,1),MATCH($C1207,OFFSET(Data!$A$10,1,MATCH($A1207+IF(H$9&gt;$B1207,0,1),Data!$3:$3,0)-1,Num_Orgs,1),0),1)</f>
        <v>0.29719626492837359</v>
      </c>
      <c r="I1207" s="70">
        <f ca="1">INDEX(OFFSET(Data!$A$10,1,I$9+MATCH($A1207+IF(I$9&gt;$B1207,0,1),Data!$3:$3,0),Num_Orgs,1),MATCH($C1207,OFFSET(Data!$A$10,1,MATCH($A1207+IF(I$9&gt;$B1207,0,1),Data!$3:$3,0)-1,Num_Orgs,1),0),1)</f>
        <v>0</v>
      </c>
      <c r="J1207" s="26">
        <f ca="1">IFERROR((E1207*SUM(Data!$C$8:$D$8))+(F1207*Data!$E$8)+(G1207*SUM(Data!$F$8:$G$8))+(H1207*Data!$H$8)+(I1207*Data!$I$8)+Data!$J$8,0)</f>
        <v>0.9560925574832817</v>
      </c>
      <c r="K1207" s="119"/>
      <c r="L1207" s="69"/>
      <c r="AI1207" s="69"/>
    </row>
    <row r="1208" spans="1:35" ht="13.8" x14ac:dyDescent="0.25">
      <c r="A1208" s="118">
        <v>1</v>
      </c>
      <c r="B1208" s="69">
        <f t="shared" si="752"/>
        <v>5</v>
      </c>
      <c r="C1208" s="118" t="str">
        <f t="shared" si="753"/>
        <v>RGR</v>
      </c>
      <c r="D1208" s="69"/>
      <c r="E1208" s="70">
        <f ca="1">INDEX(OFFSET(Data!$A$10,1,E$9+MATCH($A1208+IF(E$9&gt;$B1208,0,1),Data!$3:$3,0),Num_Orgs,1),MATCH($C1208,OFFSET(Data!$A$10,1,MATCH($A1208+IF(E$9&gt;$B1208,0,1),Data!$3:$3,0)-1,Num_Orgs,1),0),1)</f>
        <v>0.94827857419452</v>
      </c>
      <c r="F1208" s="70">
        <f ca="1">INDEX(OFFSET(Data!$A$10,1,F$9+MATCH($A1208+IF(F$9&gt;$B1208,0,1),Data!$3:$3,0),Num_Orgs,1),MATCH($C1208,OFFSET(Data!$A$10,1,MATCH($A1208+IF(F$9&gt;$B1208,0,1),Data!$3:$3,0)-1,Num_Orgs,1),0),1)</f>
        <v>0.99627950075333704</v>
      </c>
      <c r="G1208" s="70">
        <f ca="1">INDEX(OFFSET(Data!$A$10,1,G$9+MATCH($A1208+IF(G$9&gt;$B1208,0,1),Data!$3:$3,0),Num_Orgs,1),MATCH($C1208,OFFSET(Data!$A$10,1,MATCH($A1208+IF(G$9&gt;$B1208,0,1),Data!$3:$3,0)-1,Num_Orgs,1),0),1)</f>
        <v>0.95686481879016394</v>
      </c>
      <c r="H1208" s="70">
        <f ca="1">INDEX(OFFSET(Data!$A$10,1,H$9+MATCH($A1208+IF(H$9&gt;$B1208,0,1),Data!$3:$3,0),Num_Orgs,1),MATCH($C1208,OFFSET(Data!$A$10,1,MATCH($A1208+IF(H$9&gt;$B1208,0,1),Data!$3:$3,0)-1,Num_Orgs,1),0),1)</f>
        <v>0.65353459244016976</v>
      </c>
      <c r="I1208" s="70">
        <f ca="1">INDEX(OFFSET(Data!$A$10,1,I$9+MATCH($A1208+IF(I$9&gt;$B1208,0,1),Data!$3:$3,0),Num_Orgs,1),MATCH($C1208,OFFSET(Data!$A$10,1,MATCH($A1208+IF(I$9&gt;$B1208,0,1),Data!$3:$3,0)-1,Num_Orgs,1),0),1)</f>
        <v>0</v>
      </c>
      <c r="J1208" s="26">
        <f ca="1">IFERROR((E1208*SUM(Data!$C$8:$D$8))+(F1208*Data!$E$8)+(G1208*SUM(Data!$F$8:$G$8))+(H1208*Data!$H$8)+(I1208*Data!$I$8)+Data!$J$8,0)</f>
        <v>0.9683781854372997</v>
      </c>
      <c r="K1208" s="119"/>
      <c r="L1208" s="69"/>
      <c r="AI1208" s="69"/>
    </row>
    <row r="1209" spans="1:35" ht="13.8" x14ac:dyDescent="0.25">
      <c r="A1209" s="118">
        <v>1</v>
      </c>
      <c r="B1209" s="69">
        <f t="shared" si="752"/>
        <v>5</v>
      </c>
      <c r="C1209" s="118" t="str">
        <f t="shared" si="753"/>
        <v>RGT</v>
      </c>
      <c r="D1209" s="69"/>
      <c r="E1209" s="70">
        <f ca="1">INDEX(OFFSET(Data!$A$10,1,E$9+MATCH($A1209+IF(E$9&gt;$B1209,0,1),Data!$3:$3,0),Num_Orgs,1),MATCH($C1209,OFFSET(Data!$A$10,1,MATCH($A1209+IF(E$9&gt;$B1209,0,1),Data!$3:$3,0)-1,Num_Orgs,1),0),1)</f>
        <v>1.0014583474991157</v>
      </c>
      <c r="F1209" s="70">
        <f ca="1">INDEX(OFFSET(Data!$A$10,1,F$9+MATCH($A1209+IF(F$9&gt;$B1209,0,1),Data!$3:$3,0),Num_Orgs,1),MATCH($C1209,OFFSET(Data!$A$10,1,MATCH($A1209+IF(F$9&gt;$B1209,0,1),Data!$3:$3,0)-1,Num_Orgs,1),0),1)</f>
        <v>0.99627950075333704</v>
      </c>
      <c r="G1209" s="70">
        <f ca="1">INDEX(OFFSET(Data!$A$10,1,G$9+MATCH($A1209+IF(G$9&gt;$B1209,0,1),Data!$3:$3,0),Num_Orgs,1),MATCH($C1209,OFFSET(Data!$A$10,1,MATCH($A1209+IF(G$9&gt;$B1209,0,1),Data!$3:$3,0)-1,Num_Orgs,1),0),1)</f>
        <v>1.0051913247896671</v>
      </c>
      <c r="H1209" s="70">
        <f ca="1">INDEX(OFFSET(Data!$A$10,1,H$9+MATCH($A1209+IF(H$9&gt;$B1209,0,1),Data!$3:$3,0),Num_Orgs,1),MATCH($C1209,OFFSET(Data!$A$10,1,MATCH($A1209+IF(H$9&gt;$B1209,0,1),Data!$3:$3,0)-1,Num_Orgs,1),0),1)</f>
        <v>1.4520747578987068</v>
      </c>
      <c r="I1209" s="70">
        <f ca="1">INDEX(OFFSET(Data!$A$10,1,I$9+MATCH($A1209+IF(I$9&gt;$B1209,0,1),Data!$3:$3,0),Num_Orgs,1),MATCH($C1209,OFFSET(Data!$A$10,1,MATCH($A1209+IF(I$9&gt;$B1209,0,1),Data!$3:$3,0)-1,Num_Orgs,1),0),1)</f>
        <v>0</v>
      </c>
      <c r="J1209" s="26">
        <f ca="1">IFERROR((E1209*SUM(Data!$C$8:$D$8))+(F1209*Data!$E$8)+(G1209*SUM(Data!$F$8:$G$8))+(H1209*Data!$H$8)+(I1209*Data!$I$8)+Data!$J$8,0)</f>
        <v>1.0024479977933025</v>
      </c>
      <c r="K1209" s="119"/>
      <c r="L1209" s="69"/>
      <c r="AI1209" s="69"/>
    </row>
    <row r="1210" spans="1:35" ht="13.8" x14ac:dyDescent="0.25">
      <c r="A1210" s="118">
        <v>1</v>
      </c>
      <c r="B1210" s="69">
        <f t="shared" si="752"/>
        <v>5</v>
      </c>
      <c r="C1210" s="118" t="str">
        <f t="shared" si="753"/>
        <v>RH5</v>
      </c>
      <c r="D1210" s="69"/>
      <c r="E1210" s="70">
        <f ca="1">INDEX(OFFSET(Data!$A$10,1,E$9+MATCH($A1210+IF(E$9&gt;$B1210,0,1),Data!$3:$3,0),Num_Orgs,1),MATCH($C1210,OFFSET(Data!$A$10,1,MATCH($A1210+IF(E$9&gt;$B1210,0,1),Data!$3:$3,0)-1,Num_Orgs,1),0),1)</f>
        <v>0.95596591271469233</v>
      </c>
      <c r="F1210" s="70">
        <f ca="1">INDEX(OFFSET(Data!$A$10,1,F$9+MATCH($A1210+IF(F$9&gt;$B1210,0,1),Data!$3:$3,0),Num_Orgs,1),MATCH($C1210,OFFSET(Data!$A$10,1,MATCH($A1210+IF(F$9&gt;$B1210,0,1),Data!$3:$3,0)-1,Num_Orgs,1),0),1)</f>
        <v>0.99627950075333704</v>
      </c>
      <c r="G1210" s="70">
        <f ca="1">INDEX(OFFSET(Data!$A$10,1,G$9+MATCH($A1210+IF(G$9&gt;$B1210,0,1),Data!$3:$3,0),Num_Orgs,1),MATCH($C1210,OFFSET(Data!$A$10,1,MATCH($A1210+IF(G$9&gt;$B1210,0,1),Data!$3:$3,0)-1,Num_Orgs,1),0),1)</f>
        <v>0.9523892605990768</v>
      </c>
      <c r="H1210" s="70">
        <f ca="1">INDEX(OFFSET(Data!$A$10,1,H$9+MATCH($A1210+IF(H$9&gt;$B1210,0,1),Data!$3:$3,0),Num_Orgs,1),MATCH($C1210,OFFSET(Data!$A$10,1,MATCH($A1210+IF(H$9&gt;$B1210,0,1),Data!$3:$3,0)-1,Num_Orgs,1),0),1)</f>
        <v>1.1344701987844186</v>
      </c>
      <c r="I1210" s="70">
        <f ca="1">INDEX(OFFSET(Data!$A$10,1,I$9+MATCH($A1210+IF(I$9&gt;$B1210,0,1),Data!$3:$3,0),Num_Orgs,1),MATCH($C1210,OFFSET(Data!$A$10,1,MATCH($A1210+IF(I$9&gt;$B1210,0,1),Data!$3:$3,0)-1,Num_Orgs,1),0),1)</f>
        <v>0</v>
      </c>
      <c r="J1210" s="26">
        <f ca="1">IFERROR((E1210*SUM(Data!$C$8:$D$8))+(F1210*Data!$E$8)+(G1210*SUM(Data!$F$8:$G$8))+(H1210*Data!$H$8)+(I1210*Data!$I$8)+Data!$J$8,0)</f>
        <v>0.97463601373795639</v>
      </c>
      <c r="K1210" s="119"/>
      <c r="L1210" s="69"/>
      <c r="AI1210" s="69"/>
    </row>
    <row r="1211" spans="1:35" ht="13.8" x14ac:dyDescent="0.25">
      <c r="A1211" s="118">
        <v>1</v>
      </c>
      <c r="B1211" s="69">
        <f t="shared" si="752"/>
        <v>5</v>
      </c>
      <c r="C1211" s="118" t="str">
        <f t="shared" si="753"/>
        <v>RH8</v>
      </c>
      <c r="D1211" s="69"/>
      <c r="E1211" s="70">
        <f ca="1">INDEX(OFFSET(Data!$A$10,1,E$9+MATCH($A1211+IF(E$9&gt;$B1211,0,1),Data!$3:$3,0),Num_Orgs,1),MATCH($C1211,OFFSET(Data!$A$10,1,MATCH($A1211+IF(E$9&gt;$B1211,0,1),Data!$3:$3,0)-1,Num_Orgs,1),0),1)</f>
        <v>0.90653448109047385</v>
      </c>
      <c r="F1211" s="70">
        <f ca="1">INDEX(OFFSET(Data!$A$10,1,F$9+MATCH($A1211+IF(F$9&gt;$B1211,0,1),Data!$3:$3,0),Num_Orgs,1),MATCH($C1211,OFFSET(Data!$A$10,1,MATCH($A1211+IF(F$9&gt;$B1211,0,1),Data!$3:$3,0)-1,Num_Orgs,1),0),1)</f>
        <v>0.99627950075333704</v>
      </c>
      <c r="G1211" s="70">
        <f ca="1">INDEX(OFFSET(Data!$A$10,1,G$9+MATCH($A1211+IF(G$9&gt;$B1211,0,1),Data!$3:$3,0),Num_Orgs,1),MATCH($C1211,OFFSET(Data!$A$10,1,MATCH($A1211+IF(G$9&gt;$B1211,0,1),Data!$3:$3,0)-1,Num_Orgs,1),0),1)</f>
        <v>0.93753421639036261</v>
      </c>
      <c r="H1211" s="70">
        <f ca="1">INDEX(OFFSET(Data!$A$10,1,H$9+MATCH($A1211+IF(H$9&gt;$B1211,0,1),Data!$3:$3,0),Num_Orgs,1),MATCH($C1211,OFFSET(Data!$A$10,1,MATCH($A1211+IF(H$9&gt;$B1211,0,1),Data!$3:$3,0)-1,Num_Orgs,1),0),1)</f>
        <v>1.0620641474010641</v>
      </c>
      <c r="I1211" s="70">
        <f ca="1">INDEX(OFFSET(Data!$A$10,1,I$9+MATCH($A1211+IF(I$9&gt;$B1211,0,1),Data!$3:$3,0),Num_Orgs,1),MATCH($C1211,OFFSET(Data!$A$10,1,MATCH($A1211+IF(I$9&gt;$B1211,0,1),Data!$3:$3,0)-1,Num_Orgs,1),0),1)</f>
        <v>0</v>
      </c>
      <c r="J1211" s="26">
        <f ca="1">IFERROR((E1211*SUM(Data!$C$8:$D$8))+(F1211*Data!$E$8)+(G1211*SUM(Data!$F$8:$G$8))+(H1211*Data!$H$8)+(I1211*Data!$I$8)+Data!$J$8,0)</f>
        <v>0.9467706637497344</v>
      </c>
      <c r="K1211" s="119"/>
      <c r="L1211" s="69"/>
      <c r="AI1211" s="69"/>
    </row>
    <row r="1212" spans="1:35" ht="13.8" x14ac:dyDescent="0.25">
      <c r="A1212" s="118">
        <v>1</v>
      </c>
      <c r="B1212" s="69">
        <f t="shared" si="752"/>
        <v>5</v>
      </c>
      <c r="C1212" s="118" t="str">
        <f t="shared" si="753"/>
        <v>RHA</v>
      </c>
      <c r="D1212" s="69"/>
      <c r="E1212" s="70">
        <f ca="1">INDEX(OFFSET(Data!$A$10,1,E$9+MATCH($A1212+IF(E$9&gt;$B1212,0,1),Data!$3:$3,0),Num_Orgs,1),MATCH($C1212,OFFSET(Data!$A$10,1,MATCH($A1212+IF(E$9&gt;$B1212,0,1),Data!$3:$3,0)-1,Num_Orgs,1),0),1)</f>
        <v>0.94248823031620288</v>
      </c>
      <c r="F1212" s="70">
        <f ca="1">INDEX(OFFSET(Data!$A$10,1,F$9+MATCH($A1212+IF(F$9&gt;$B1212,0,1),Data!$3:$3,0),Num_Orgs,1),MATCH($C1212,OFFSET(Data!$A$10,1,MATCH($A1212+IF(F$9&gt;$B1212,0,1),Data!$3:$3,0)-1,Num_Orgs,1),0),1)</f>
        <v>0.99627950075333704</v>
      </c>
      <c r="G1212" s="70">
        <f ca="1">INDEX(OFFSET(Data!$A$10,1,G$9+MATCH($A1212+IF(G$9&gt;$B1212,0,1),Data!$3:$3,0),Num_Orgs,1),MATCH($C1212,OFFSET(Data!$A$10,1,MATCH($A1212+IF(G$9&gt;$B1212,0,1),Data!$3:$3,0)-1,Num_Orgs,1),0),1)</f>
        <v>0.88684944631911744</v>
      </c>
      <c r="H1212" s="70">
        <f ca="1">INDEX(OFFSET(Data!$A$10,1,H$9+MATCH($A1212+IF(H$9&gt;$B1212,0,1),Data!$3:$3,0),Num_Orgs,1),MATCH($C1212,OFFSET(Data!$A$10,1,MATCH($A1212+IF(H$9&gt;$B1212,0,1),Data!$3:$3,0)-1,Num_Orgs,1),0),1)</f>
        <v>0.26523523141266753</v>
      </c>
      <c r="I1212" s="70">
        <f ca="1">INDEX(OFFSET(Data!$A$10,1,I$9+MATCH($A1212+IF(I$9&gt;$B1212,0,1),Data!$3:$3,0),Num_Orgs,1),MATCH($C1212,OFFSET(Data!$A$10,1,MATCH($A1212+IF(I$9&gt;$B1212,0,1),Data!$3:$3,0)-1,Num_Orgs,1),0),1)</f>
        <v>0</v>
      </c>
      <c r="J1212" s="26">
        <f ca="1">IFERROR((E1212*SUM(Data!$C$8:$D$8))+(F1212*Data!$E$8)+(G1212*SUM(Data!$F$8:$G$8))+(H1212*Data!$H$8)+(I1212*Data!$I$8)+Data!$J$8,0)</f>
        <v>0.96159316677884776</v>
      </c>
      <c r="K1212" s="119"/>
      <c r="L1212" s="69"/>
      <c r="AI1212" s="69"/>
    </row>
    <row r="1213" spans="1:35" ht="13.8" x14ac:dyDescent="0.25">
      <c r="A1213" s="118">
        <v>1</v>
      </c>
      <c r="B1213" s="69">
        <f t="shared" si="752"/>
        <v>5</v>
      </c>
      <c r="C1213" s="118" t="str">
        <f t="shared" si="753"/>
        <v>RHM</v>
      </c>
      <c r="D1213" s="69"/>
      <c r="E1213" s="70">
        <f ca="1">INDEX(OFFSET(Data!$A$10,1,E$9+MATCH($A1213+IF(E$9&gt;$B1213,0,1),Data!$3:$3,0),Num_Orgs,1),MATCH($C1213,OFFSET(Data!$A$10,1,MATCH($A1213+IF(E$9&gt;$B1213,0,1),Data!$3:$3,0)-1,Num_Orgs,1),0),1)</f>
        <v>1.0058786612944972</v>
      </c>
      <c r="F1213" s="70">
        <f ca="1">INDEX(OFFSET(Data!$A$10,1,F$9+MATCH($A1213+IF(F$9&gt;$B1213,0,1),Data!$3:$3,0),Num_Orgs,1),MATCH($C1213,OFFSET(Data!$A$10,1,MATCH($A1213+IF(F$9&gt;$B1213,0,1),Data!$3:$3,0)-1,Num_Orgs,1),0),1)</f>
        <v>0.99627950075333704</v>
      </c>
      <c r="G1213" s="70">
        <f ca="1">INDEX(OFFSET(Data!$A$10,1,G$9+MATCH($A1213+IF(G$9&gt;$B1213,0,1),Data!$3:$3,0),Num_Orgs,1),MATCH($C1213,OFFSET(Data!$A$10,1,MATCH($A1213+IF(G$9&gt;$B1213,0,1),Data!$3:$3,0)-1,Num_Orgs,1),0),1)</f>
        <v>1.0722527418823804</v>
      </c>
      <c r="H1213" s="70">
        <f ca="1">INDEX(OFFSET(Data!$A$10,1,H$9+MATCH($A1213+IF(H$9&gt;$B1213,0,1),Data!$3:$3,0),Num_Orgs,1),MATCH($C1213,OFFSET(Data!$A$10,1,MATCH($A1213+IF(H$9&gt;$B1213,0,1),Data!$3:$3,0)-1,Num_Orgs,1),0),1)</f>
        <v>1.2759986939546557</v>
      </c>
      <c r="I1213" s="70">
        <f ca="1">INDEX(OFFSET(Data!$A$10,1,I$9+MATCH($A1213+IF(I$9&gt;$B1213,0,1),Data!$3:$3,0),Num_Orgs,1),MATCH($C1213,OFFSET(Data!$A$10,1,MATCH($A1213+IF(I$9&gt;$B1213,0,1),Data!$3:$3,0)-1,Num_Orgs,1),0),1)</f>
        <v>0</v>
      </c>
      <c r="J1213" s="26">
        <f ca="1">IFERROR((E1213*SUM(Data!$C$8:$D$8))+(F1213*Data!$E$8)+(G1213*SUM(Data!$F$8:$G$8))+(H1213*Data!$H$8)+(I1213*Data!$I$8)+Data!$J$8,0)</f>
        <v>1.0058724553391947</v>
      </c>
      <c r="K1213" s="119"/>
      <c r="L1213" s="69"/>
      <c r="AI1213" s="69"/>
    </row>
    <row r="1214" spans="1:35" ht="13.8" x14ac:dyDescent="0.25">
      <c r="A1214" s="118">
        <v>1</v>
      </c>
      <c r="B1214" s="69">
        <f t="shared" si="752"/>
        <v>5</v>
      </c>
      <c r="C1214" s="118" t="str">
        <f t="shared" si="753"/>
        <v>RHQ</v>
      </c>
      <c r="D1214" s="69"/>
      <c r="E1214" s="70">
        <f ca="1">INDEX(OFFSET(Data!$A$10,1,E$9+MATCH($A1214+IF(E$9&gt;$B1214,0,1),Data!$3:$3,0),Num_Orgs,1),MATCH($C1214,OFFSET(Data!$A$10,1,MATCH($A1214+IF(E$9&gt;$B1214,0,1),Data!$3:$3,0)-1,Num_Orgs,1),0),1)</f>
        <v>0.93360221106312924</v>
      </c>
      <c r="F1214" s="70">
        <f ca="1">INDEX(OFFSET(Data!$A$10,1,F$9+MATCH($A1214+IF(F$9&gt;$B1214,0,1),Data!$3:$3,0),Num_Orgs,1),MATCH($C1214,OFFSET(Data!$A$10,1,MATCH($A1214+IF(F$9&gt;$B1214,0,1),Data!$3:$3,0)-1,Num_Orgs,1),0),1)</f>
        <v>0.99627950075333704</v>
      </c>
      <c r="G1214" s="70">
        <f ca="1">INDEX(OFFSET(Data!$A$10,1,G$9+MATCH($A1214+IF(G$9&gt;$B1214,0,1),Data!$3:$3,0),Num_Orgs,1),MATCH($C1214,OFFSET(Data!$A$10,1,MATCH($A1214+IF(G$9&gt;$B1214,0,1),Data!$3:$3,0)-1,Num_Orgs,1),0),1)</f>
        <v>0.95686481879016372</v>
      </c>
      <c r="H1214" s="70">
        <f ca="1">INDEX(OFFSET(Data!$A$10,1,H$9+MATCH($A1214+IF(H$9&gt;$B1214,0,1),Data!$3:$3,0),Num_Orgs,1),MATCH($C1214,OFFSET(Data!$A$10,1,MATCH($A1214+IF(H$9&gt;$B1214,0,1),Data!$3:$3,0)-1,Num_Orgs,1),0),1)</f>
        <v>0.56220210035471208</v>
      </c>
      <c r="I1214" s="70">
        <f ca="1">INDEX(OFFSET(Data!$A$10,1,I$9+MATCH($A1214+IF(I$9&gt;$B1214,0,1),Data!$3:$3,0),Num_Orgs,1),MATCH($C1214,OFFSET(Data!$A$10,1,MATCH($A1214+IF(I$9&gt;$B1214,0,1),Data!$3:$3,0)-1,Num_Orgs,1),0),1)</f>
        <v>0</v>
      </c>
      <c r="J1214" s="26">
        <f ca="1">IFERROR((E1214*SUM(Data!$C$8:$D$8))+(F1214*Data!$E$8)+(G1214*SUM(Data!$F$8:$G$8))+(H1214*Data!$H$8)+(I1214*Data!$I$8)+Data!$J$8,0)</f>
        <v>0.95990934350915125</v>
      </c>
      <c r="K1214" s="119"/>
      <c r="L1214" s="69"/>
      <c r="AI1214" s="69"/>
    </row>
    <row r="1215" spans="1:35" ht="13.8" x14ac:dyDescent="0.25">
      <c r="A1215" s="118">
        <v>1</v>
      </c>
      <c r="B1215" s="69">
        <f t="shared" si="752"/>
        <v>5</v>
      </c>
      <c r="C1215" s="118" t="str">
        <f t="shared" si="753"/>
        <v>RHU</v>
      </c>
      <c r="D1215" s="69"/>
      <c r="E1215" s="70">
        <f ca="1">INDEX(OFFSET(Data!$A$10,1,E$9+MATCH($A1215+IF(E$9&gt;$B1215,0,1),Data!$3:$3,0),Num_Orgs,1),MATCH($C1215,OFFSET(Data!$A$10,1,MATCH($A1215+IF(E$9&gt;$B1215,0,1),Data!$3:$3,0)-1,Num_Orgs,1),0),1)</f>
        <v>0.98380382395549404</v>
      </c>
      <c r="F1215" s="70">
        <f ca="1">INDEX(OFFSET(Data!$A$10,1,F$9+MATCH($A1215+IF(F$9&gt;$B1215,0,1),Data!$3:$3,0),Num_Orgs,1),MATCH($C1215,OFFSET(Data!$A$10,1,MATCH($A1215+IF(F$9&gt;$B1215,0,1),Data!$3:$3,0)-1,Num_Orgs,1),0),1)</f>
        <v>0.99627950075333704</v>
      </c>
      <c r="G1215" s="70">
        <f ca="1">INDEX(OFFSET(Data!$A$10,1,G$9+MATCH($A1215+IF(G$9&gt;$B1215,0,1),Data!$3:$3,0),Num_Orgs,1),MATCH($C1215,OFFSET(Data!$A$10,1,MATCH($A1215+IF(G$9&gt;$B1215,0,1),Data!$3:$3,0)-1,Num_Orgs,1),0),1)</f>
        <v>1.0471912793658791</v>
      </c>
      <c r="H1215" s="70">
        <f ca="1">INDEX(OFFSET(Data!$A$10,1,H$9+MATCH($A1215+IF(H$9&gt;$B1215,0,1),Data!$3:$3,0),Num_Orgs,1),MATCH($C1215,OFFSET(Data!$A$10,1,MATCH($A1215+IF(H$9&gt;$B1215,0,1),Data!$3:$3,0)-1,Num_Orgs,1),0),1)</f>
        <v>1.3390088124134847</v>
      </c>
      <c r="I1215" s="70">
        <f ca="1">INDEX(OFFSET(Data!$A$10,1,I$9+MATCH($A1215+IF(I$9&gt;$B1215,0,1),Data!$3:$3,0),Num_Orgs,1),MATCH($C1215,OFFSET(Data!$A$10,1,MATCH($A1215+IF(I$9&gt;$B1215,0,1),Data!$3:$3,0)-1,Num_Orgs,1),0),1)</f>
        <v>0</v>
      </c>
      <c r="J1215" s="26">
        <f ca="1">IFERROR((E1215*SUM(Data!$C$8:$D$8))+(F1215*Data!$E$8)+(G1215*SUM(Data!$F$8:$G$8))+(H1215*Data!$H$8)+(I1215*Data!$I$8)+Data!$J$8,0)</f>
        <v>0.99336499400793299</v>
      </c>
      <c r="K1215" s="119"/>
      <c r="L1215" s="69"/>
      <c r="AI1215" s="69"/>
    </row>
    <row r="1216" spans="1:35" ht="13.8" x14ac:dyDescent="0.25">
      <c r="A1216" s="118">
        <v>1</v>
      </c>
      <c r="B1216" s="69">
        <f t="shared" si="752"/>
        <v>5</v>
      </c>
      <c r="C1216" s="118" t="str">
        <f t="shared" si="753"/>
        <v>RHW</v>
      </c>
      <c r="D1216" s="69"/>
      <c r="E1216" s="70">
        <f ca="1">INDEX(OFFSET(Data!$A$10,1,E$9+MATCH($A1216+IF(E$9&gt;$B1216,0,1),Data!$3:$3,0),Num_Orgs,1),MATCH($C1216,OFFSET(Data!$A$10,1,MATCH($A1216+IF(E$9&gt;$B1216,0,1),Data!$3:$3,0)-1,Num_Orgs,1),0),1)</f>
        <v>1.0998780866223785</v>
      </c>
      <c r="F1216" s="70">
        <f ca="1">INDEX(OFFSET(Data!$A$10,1,F$9+MATCH($A1216+IF(F$9&gt;$B1216,0,1),Data!$3:$3,0),Num_Orgs,1),MATCH($C1216,OFFSET(Data!$A$10,1,MATCH($A1216+IF(F$9&gt;$B1216,0,1),Data!$3:$3,0)-1,Num_Orgs,1),0),1)</f>
        <v>0.99627950075333704</v>
      </c>
      <c r="G1216" s="70">
        <f ca="1">INDEX(OFFSET(Data!$A$10,1,G$9+MATCH($A1216+IF(G$9&gt;$B1216,0,1),Data!$3:$3,0),Num_Orgs,1),MATCH($C1216,OFFSET(Data!$A$10,1,MATCH($A1216+IF(G$9&gt;$B1216,0,1),Data!$3:$3,0)-1,Num_Orgs,1),0),1)</f>
        <v>1.1018443367886734</v>
      </c>
      <c r="H1216" s="70">
        <f ca="1">INDEX(OFFSET(Data!$A$10,1,H$9+MATCH($A1216+IF(H$9&gt;$B1216,0,1),Data!$3:$3,0),Num_Orgs,1),MATCH($C1216,OFFSET(Data!$A$10,1,MATCH($A1216+IF(H$9&gt;$B1216,0,1),Data!$3:$3,0)-1,Num_Orgs,1),0),1)</f>
        <v>1.8922037202777806</v>
      </c>
      <c r="I1216" s="70">
        <f ca="1">INDEX(OFFSET(Data!$A$10,1,I$9+MATCH($A1216+IF(I$9&gt;$B1216,0,1),Data!$3:$3,0),Num_Orgs,1),MATCH($C1216,OFFSET(Data!$A$10,1,MATCH($A1216+IF(I$9&gt;$B1216,0,1),Data!$3:$3,0)-1,Num_Orgs,1),0),1)</f>
        <v>0</v>
      </c>
      <c r="J1216" s="26">
        <f ca="1">IFERROR((E1216*SUM(Data!$C$8:$D$8))+(F1216*Data!$E$8)+(G1216*SUM(Data!$F$8:$G$8))+(H1216*Data!$H$8)+(I1216*Data!$I$8)+Data!$J$8,0)</f>
        <v>1.0610420379569727</v>
      </c>
      <c r="K1216" s="119"/>
      <c r="L1216" s="69"/>
      <c r="AI1216" s="69"/>
    </row>
    <row r="1217" spans="1:35" ht="13.8" x14ac:dyDescent="0.25">
      <c r="A1217" s="118">
        <v>1</v>
      </c>
      <c r="B1217" s="69">
        <f t="shared" si="752"/>
        <v>5</v>
      </c>
      <c r="C1217" s="118" t="str">
        <f t="shared" si="753"/>
        <v>RJ1</v>
      </c>
      <c r="D1217" s="69"/>
      <c r="E1217" s="70">
        <f ca="1">INDEX(OFFSET(Data!$A$10,1,E$9+MATCH($A1217+IF(E$9&gt;$B1217,0,1),Data!$3:$3,0),Num_Orgs,1),MATCH($C1217,OFFSET(Data!$A$10,1,MATCH($A1217+IF(E$9&gt;$B1217,0,1),Data!$3:$3,0)-1,Num_Orgs,1),0),1)</f>
        <v>1.1529730773854365</v>
      </c>
      <c r="F1217" s="70">
        <f ca="1">INDEX(OFFSET(Data!$A$10,1,F$9+MATCH($A1217+IF(F$9&gt;$B1217,0,1),Data!$3:$3,0),Num_Orgs,1),MATCH($C1217,OFFSET(Data!$A$10,1,MATCH($A1217+IF(F$9&gt;$B1217,0,1),Data!$3:$3,0)-1,Num_Orgs,1),0),1)</f>
        <v>1.0185549790730142</v>
      </c>
      <c r="G1217" s="70">
        <f ca="1">INDEX(OFFSET(Data!$A$10,1,G$9+MATCH($A1217+IF(G$9&gt;$B1217,0,1),Data!$3:$3,0),Num_Orgs,1),MATCH($C1217,OFFSET(Data!$A$10,1,MATCH($A1217+IF(G$9&gt;$B1217,0,1),Data!$3:$3,0)-1,Num_Orgs,1),0),1)</f>
        <v>1.1879606892645351</v>
      </c>
      <c r="H1217" s="70">
        <f ca="1">INDEX(OFFSET(Data!$A$10,1,H$9+MATCH($A1217+IF(H$9&gt;$B1217,0,1),Data!$3:$3,0),Num_Orgs,1),MATCH($C1217,OFFSET(Data!$A$10,1,MATCH($A1217+IF(H$9&gt;$B1217,0,1),Data!$3:$3,0)-1,Num_Orgs,1),0),1)</f>
        <v>15.724134465199519</v>
      </c>
      <c r="I1217" s="70">
        <f ca="1">INDEX(OFFSET(Data!$A$10,1,I$9+MATCH($A1217+IF(I$9&gt;$B1217,0,1),Data!$3:$3,0),Num_Orgs,1),MATCH($C1217,OFFSET(Data!$A$10,1,MATCH($A1217+IF(I$9&gt;$B1217,0,1),Data!$3:$3,0)-1,Num_Orgs,1),0),1)</f>
        <v>0</v>
      </c>
      <c r="J1217" s="26">
        <f ca="1">IFERROR((E1217*SUM(Data!$C$8:$D$8))+(F1217*Data!$E$8)+(G1217*SUM(Data!$F$8:$G$8))+(H1217*Data!$H$8)+(I1217*Data!$I$8)+Data!$J$8,0)</f>
        <v>1.1575848738375896</v>
      </c>
      <c r="K1217" s="119"/>
      <c r="L1217" s="69"/>
      <c r="AI1217" s="69"/>
    </row>
    <row r="1218" spans="1:35" ht="13.8" x14ac:dyDescent="0.25">
      <c r="A1218" s="118">
        <v>1</v>
      </c>
      <c r="B1218" s="69">
        <f t="shared" si="752"/>
        <v>5</v>
      </c>
      <c r="C1218" s="118" t="str">
        <f t="shared" si="753"/>
        <v>RJ2</v>
      </c>
      <c r="D1218" s="69"/>
      <c r="E1218" s="70">
        <f ca="1">INDEX(OFFSET(Data!$A$10,1,E$9+MATCH($A1218+IF(E$9&gt;$B1218,0,1),Data!$3:$3,0),Num_Orgs,1),MATCH($C1218,OFFSET(Data!$A$10,1,MATCH($A1218+IF(E$9&gt;$B1218,0,1),Data!$3:$3,0)-1,Num_Orgs,1),0),1)</f>
        <v>1.1440427881736071</v>
      </c>
      <c r="F1218" s="70">
        <f ca="1">INDEX(OFFSET(Data!$A$10,1,F$9+MATCH($A1218+IF(F$9&gt;$B1218,0,1),Data!$3:$3,0),Num_Orgs,1),MATCH($C1218,OFFSET(Data!$A$10,1,MATCH($A1218+IF(F$9&gt;$B1218,0,1),Data!$3:$3,0)-1,Num_Orgs,1),0),1)</f>
        <v>1.0185549790730142</v>
      </c>
      <c r="G1218" s="70">
        <f ca="1">INDEX(OFFSET(Data!$A$10,1,G$9+MATCH($A1218+IF(G$9&gt;$B1218,0,1),Data!$3:$3,0),Num_Orgs,1),MATCH($C1218,OFFSET(Data!$A$10,1,MATCH($A1218+IF(G$9&gt;$B1218,0,1),Data!$3:$3,0)-1,Num_Orgs,1),0),1)</f>
        <v>1.125779395373947</v>
      </c>
      <c r="H1218" s="70">
        <f ca="1">INDEX(OFFSET(Data!$A$10,1,H$9+MATCH($A1218+IF(H$9&gt;$B1218,0,1),Data!$3:$3,0),Num_Orgs,1),MATCH($C1218,OFFSET(Data!$A$10,1,MATCH($A1218+IF(H$9&gt;$B1218,0,1),Data!$3:$3,0)-1,Num_Orgs,1),0),1)</f>
        <v>3.6499345648137265</v>
      </c>
      <c r="I1218" s="70">
        <f ca="1">INDEX(OFFSET(Data!$A$10,1,I$9+MATCH($A1218+IF(I$9&gt;$B1218,0,1),Data!$3:$3,0),Num_Orgs,1),MATCH($C1218,OFFSET(Data!$A$10,1,MATCH($A1218+IF(I$9&gt;$B1218,0,1),Data!$3:$3,0)-1,Num_Orgs,1),0),1)</f>
        <v>0</v>
      </c>
      <c r="J1218" s="26">
        <f ca="1">IFERROR((E1218*SUM(Data!$C$8:$D$8))+(F1218*Data!$E$8)+(G1218*SUM(Data!$F$8:$G$8))+(H1218*Data!$H$8)+(I1218*Data!$I$8)+Data!$J$8,0)</f>
        <v>1.0969079979715508</v>
      </c>
      <c r="K1218" s="119"/>
      <c r="L1218" s="69"/>
      <c r="AI1218" s="69"/>
    </row>
    <row r="1219" spans="1:35" ht="13.8" x14ac:dyDescent="0.25">
      <c r="A1219" s="118">
        <v>1</v>
      </c>
      <c r="B1219" s="69">
        <f t="shared" si="752"/>
        <v>5</v>
      </c>
      <c r="C1219" s="118" t="str">
        <f t="shared" si="753"/>
        <v>RJ6</v>
      </c>
      <c r="D1219" s="69"/>
      <c r="E1219" s="70">
        <f ca="1">INDEX(OFFSET(Data!$A$10,1,E$9+MATCH($A1219+IF(E$9&gt;$B1219,0,1),Data!$3:$3,0),Num_Orgs,1),MATCH($C1219,OFFSET(Data!$A$10,1,MATCH($A1219+IF(E$9&gt;$B1219,0,1),Data!$3:$3,0)-1,Num_Orgs,1),0),1)</f>
        <v>1.1394116262340277</v>
      </c>
      <c r="F1219" s="70">
        <f ca="1">INDEX(OFFSET(Data!$A$10,1,F$9+MATCH($A1219+IF(F$9&gt;$B1219,0,1),Data!$3:$3,0),Num_Orgs,1),MATCH($C1219,OFFSET(Data!$A$10,1,MATCH($A1219+IF(F$9&gt;$B1219,0,1),Data!$3:$3,0)-1,Num_Orgs,1),0),1)</f>
        <v>1.0185549790730142</v>
      </c>
      <c r="G1219" s="70">
        <f ca="1">INDEX(OFFSET(Data!$A$10,1,G$9+MATCH($A1219+IF(G$9&gt;$B1219,0,1),Data!$3:$3,0),Num_Orgs,1),MATCH($C1219,OFFSET(Data!$A$10,1,MATCH($A1219+IF(G$9&gt;$B1219,0,1),Data!$3:$3,0)-1,Num_Orgs,1),0),1)</f>
        <v>1.1405055415882761</v>
      </c>
      <c r="H1219" s="70">
        <f ca="1">INDEX(OFFSET(Data!$A$10,1,H$9+MATCH($A1219+IF(H$9&gt;$B1219,0,1),Data!$3:$3,0),Num_Orgs,1),MATCH($C1219,OFFSET(Data!$A$10,1,MATCH($A1219+IF(H$9&gt;$B1219,0,1),Data!$3:$3,0)-1,Num_Orgs,1),0),1)</f>
        <v>3.4791394176512282</v>
      </c>
      <c r="I1219" s="70">
        <f ca="1">INDEX(OFFSET(Data!$A$10,1,I$9+MATCH($A1219+IF(I$9&gt;$B1219,0,1),Data!$3:$3,0),Num_Orgs,1),MATCH($C1219,OFFSET(Data!$A$10,1,MATCH($A1219+IF(I$9&gt;$B1219,0,1),Data!$3:$3,0)-1,Num_Orgs,1),0),1)</f>
        <v>0</v>
      </c>
      <c r="J1219" s="26">
        <f ca="1">IFERROR((E1219*SUM(Data!$C$8:$D$8))+(F1219*Data!$E$8)+(G1219*SUM(Data!$F$8:$G$8))+(H1219*Data!$H$8)+(I1219*Data!$I$8)+Data!$J$8,0)</f>
        <v>1.0939915431863085</v>
      </c>
      <c r="K1219" s="119"/>
      <c r="L1219" s="69"/>
      <c r="AI1219" s="69"/>
    </row>
    <row r="1220" spans="1:35" ht="13.8" x14ac:dyDescent="0.25">
      <c r="A1220" s="118">
        <v>1</v>
      </c>
      <c r="B1220" s="69">
        <f t="shared" si="752"/>
        <v>5</v>
      </c>
      <c r="C1220" s="118" t="str">
        <f t="shared" si="753"/>
        <v>RJ7</v>
      </c>
      <c r="D1220" s="69"/>
      <c r="E1220" s="70">
        <f ca="1">INDEX(OFFSET(Data!$A$10,1,E$9+MATCH($A1220+IF(E$9&gt;$B1220,0,1),Data!$3:$3,0),Num_Orgs,1),MATCH($C1220,OFFSET(Data!$A$10,1,MATCH($A1220+IF(E$9&gt;$B1220,0,1),Data!$3:$3,0)-1,Num_Orgs,1),0),1)</f>
        <v>1.1429417686967678</v>
      </c>
      <c r="F1220" s="70">
        <f ca="1">INDEX(OFFSET(Data!$A$10,1,F$9+MATCH($A1220+IF(F$9&gt;$B1220,0,1),Data!$3:$3,0),Num_Orgs,1),MATCH($C1220,OFFSET(Data!$A$10,1,MATCH($A1220+IF(F$9&gt;$B1220,0,1),Data!$3:$3,0)-1,Num_Orgs,1),0),1)</f>
        <v>1.0185549790730142</v>
      </c>
      <c r="G1220" s="70">
        <f ca="1">INDEX(OFFSET(Data!$A$10,1,G$9+MATCH($A1220+IF(G$9&gt;$B1220,0,1),Data!$3:$3,0),Num_Orgs,1),MATCH($C1220,OFFSET(Data!$A$10,1,MATCH($A1220+IF(G$9&gt;$B1220,0,1),Data!$3:$3,0)-1,Num_Orgs,1),0),1)</f>
        <v>1.19849734878768</v>
      </c>
      <c r="H1220" s="70">
        <f ca="1">INDEX(OFFSET(Data!$A$10,1,H$9+MATCH($A1220+IF(H$9&gt;$B1220,0,1),Data!$3:$3,0),Num_Orgs,1),MATCH($C1220,OFFSET(Data!$A$10,1,MATCH($A1220+IF(H$9&gt;$B1220,0,1),Data!$3:$3,0)-1,Num_Orgs,1),0),1)</f>
        <v>3.7589986494967209</v>
      </c>
      <c r="I1220" s="70">
        <f ca="1">INDEX(OFFSET(Data!$A$10,1,I$9+MATCH($A1220+IF(I$9&gt;$B1220,0,1),Data!$3:$3,0),Num_Orgs,1),MATCH($C1220,OFFSET(Data!$A$10,1,MATCH($A1220+IF(I$9&gt;$B1220,0,1),Data!$3:$3,0)-1,Num_Orgs,1),0),1)</f>
        <v>0</v>
      </c>
      <c r="J1220" s="26">
        <f ca="1">IFERROR((E1220*SUM(Data!$C$8:$D$8))+(F1220*Data!$E$8)+(G1220*SUM(Data!$F$8:$G$8))+(H1220*Data!$H$8)+(I1220*Data!$I$8)+Data!$J$8,0)</f>
        <v>1.0987290930157791</v>
      </c>
      <c r="K1220" s="119"/>
      <c r="L1220" s="69"/>
      <c r="AI1220" s="69"/>
    </row>
    <row r="1221" spans="1:35" ht="13.8" x14ac:dyDescent="0.25">
      <c r="A1221" s="118">
        <v>1</v>
      </c>
      <c r="B1221" s="69">
        <f t="shared" si="752"/>
        <v>5</v>
      </c>
      <c r="C1221" s="118" t="str">
        <f t="shared" si="753"/>
        <v>RJ8</v>
      </c>
      <c r="D1221" s="69"/>
      <c r="E1221" s="70">
        <f ca="1">INDEX(OFFSET(Data!$A$10,1,E$9+MATCH($A1221+IF(E$9&gt;$B1221,0,1),Data!$3:$3,0),Num_Orgs,1),MATCH($C1221,OFFSET(Data!$A$10,1,MATCH($A1221+IF(E$9&gt;$B1221,0,1),Data!$3:$3,0)-1,Num_Orgs,1),0),1)</f>
        <v>0.88696195786811005</v>
      </c>
      <c r="F1221" s="70">
        <f ca="1">INDEX(OFFSET(Data!$A$10,1,F$9+MATCH($A1221+IF(F$9&gt;$B1221,0,1),Data!$3:$3,0),Num_Orgs,1),MATCH($C1221,OFFSET(Data!$A$10,1,MATCH($A1221+IF(F$9&gt;$B1221,0,1),Data!$3:$3,0)-1,Num_Orgs,1),0),1)</f>
        <v>0.99627950075333704</v>
      </c>
      <c r="G1221" s="70">
        <f ca="1">INDEX(OFFSET(Data!$A$10,1,G$9+MATCH($A1221+IF(G$9&gt;$B1221,0,1),Data!$3:$3,0),Num_Orgs,1),MATCH($C1221,OFFSET(Data!$A$10,1,MATCH($A1221+IF(G$9&gt;$B1221,0,1),Data!$3:$3,0)-1,Num_Orgs,1),0),1)</f>
        <v>0.9767381802619175</v>
      </c>
      <c r="H1221" s="70">
        <f ca="1">INDEX(OFFSET(Data!$A$10,1,H$9+MATCH($A1221+IF(H$9&gt;$B1221,0,1),Data!$3:$3,0),Num_Orgs,1),MATCH($C1221,OFFSET(Data!$A$10,1,MATCH($A1221+IF(H$9&gt;$B1221,0,1),Data!$3:$3,0)-1,Num_Orgs,1),0),1)</f>
        <v>9.9886836496670073E-2</v>
      </c>
      <c r="I1221" s="70">
        <f ca="1">INDEX(OFFSET(Data!$A$10,1,I$9+MATCH($A1221+IF(I$9&gt;$B1221,0,1),Data!$3:$3,0),Num_Orgs,1),MATCH($C1221,OFFSET(Data!$A$10,1,MATCH($A1221+IF(I$9&gt;$B1221,0,1),Data!$3:$3,0)-1,Num_Orgs,1),0),1)</f>
        <v>0</v>
      </c>
      <c r="J1221" s="26">
        <f ca="1">IFERROR((E1221*SUM(Data!$C$8:$D$8))+(F1221*Data!$E$8)+(G1221*SUM(Data!$F$8:$G$8))+(H1221*Data!$H$8)+(I1221*Data!$I$8)+Data!$J$8,0)</f>
        <v>0.93275420310342616</v>
      </c>
      <c r="K1221" s="119"/>
      <c r="L1221" s="69"/>
      <c r="AI1221" s="69"/>
    </row>
    <row r="1222" spans="1:35" ht="13.8" x14ac:dyDescent="0.25">
      <c r="A1222" s="118">
        <v>1</v>
      </c>
      <c r="B1222" s="69">
        <f t="shared" si="752"/>
        <v>5</v>
      </c>
      <c r="C1222" s="118" t="str">
        <f t="shared" si="753"/>
        <v>RJC</v>
      </c>
      <c r="D1222" s="69"/>
      <c r="E1222" s="70">
        <f ca="1">INDEX(OFFSET(Data!$A$10,1,E$9+MATCH($A1222+IF(E$9&gt;$B1222,0,1),Data!$3:$3,0),Num_Orgs,1),MATCH($C1222,OFFSET(Data!$A$10,1,MATCH($A1222+IF(E$9&gt;$B1222,0,1),Data!$3:$3,0)-1,Num_Orgs,1),0),1)</f>
        <v>0.97600193550715775</v>
      </c>
      <c r="F1222" s="70">
        <f ca="1">INDEX(OFFSET(Data!$A$10,1,F$9+MATCH($A1222+IF(F$9&gt;$B1222,0,1),Data!$3:$3,0),Num_Orgs,1),MATCH($C1222,OFFSET(Data!$A$10,1,MATCH($A1222+IF(F$9&gt;$B1222,0,1),Data!$3:$3,0)-1,Num_Orgs,1),0),1)</f>
        <v>0.99627950075333704</v>
      </c>
      <c r="G1222" s="70">
        <f ca="1">INDEX(OFFSET(Data!$A$10,1,G$9+MATCH($A1222+IF(G$9&gt;$B1222,0,1),Data!$3:$3,0),Num_Orgs,1),MATCH($C1222,OFFSET(Data!$A$10,1,MATCH($A1222+IF(G$9&gt;$B1222,0,1),Data!$3:$3,0)-1,Num_Orgs,1),0),1)</f>
        <v>0.98519656064376049</v>
      </c>
      <c r="H1222" s="70">
        <f ca="1">INDEX(OFFSET(Data!$A$10,1,H$9+MATCH($A1222+IF(H$9&gt;$B1222,0,1),Data!$3:$3,0),Num_Orgs,1),MATCH($C1222,OFFSET(Data!$A$10,1,MATCH($A1222+IF(H$9&gt;$B1222,0,1),Data!$3:$3,0)-1,Num_Orgs,1),0),1)</f>
        <v>0.98621838341512946</v>
      </c>
      <c r="I1222" s="70">
        <f ca="1">INDEX(OFFSET(Data!$A$10,1,I$9+MATCH($A1222+IF(I$9&gt;$B1222,0,1),Data!$3:$3,0),Num_Orgs,1),MATCH($C1222,OFFSET(Data!$A$10,1,MATCH($A1222+IF(I$9&gt;$B1222,0,1),Data!$3:$3,0)-1,Num_Orgs,1),0),1)</f>
        <v>0</v>
      </c>
      <c r="J1222" s="26">
        <f ca="1">IFERROR((E1222*SUM(Data!$C$8:$D$8))+(F1222*Data!$E$8)+(G1222*SUM(Data!$F$8:$G$8))+(H1222*Data!$H$8)+(I1222*Data!$I$8)+Data!$J$8,0)</f>
        <v>0.98584812712064118</v>
      </c>
      <c r="K1222" s="119"/>
      <c r="L1222" s="69"/>
      <c r="AI1222" s="69"/>
    </row>
    <row r="1223" spans="1:35" ht="13.8" x14ac:dyDescent="0.25">
      <c r="A1223" s="118">
        <v>1</v>
      </c>
      <c r="B1223" s="69">
        <f t="shared" si="752"/>
        <v>5</v>
      </c>
      <c r="C1223" s="118" t="str">
        <f t="shared" si="753"/>
        <v>RJE</v>
      </c>
      <c r="D1223" s="69"/>
      <c r="E1223" s="70">
        <f ca="1">INDEX(OFFSET(Data!$A$10,1,E$9+MATCH($A1223+IF(E$9&gt;$B1223,0,1),Data!$3:$3,0),Num_Orgs,1),MATCH($C1223,OFFSET(Data!$A$10,1,MATCH($A1223+IF(E$9&gt;$B1223,0,1),Data!$3:$3,0)-1,Num_Orgs,1),0),1)</f>
        <v>0.93519787407855037</v>
      </c>
      <c r="F1223" s="70">
        <f ca="1">INDEX(OFFSET(Data!$A$10,1,F$9+MATCH($A1223+IF(F$9&gt;$B1223,0,1),Data!$3:$3,0),Num_Orgs,1),MATCH($C1223,OFFSET(Data!$A$10,1,MATCH($A1223+IF(F$9&gt;$B1223,0,1),Data!$3:$3,0)-1,Num_Orgs,1),0),1)</f>
        <v>0.99627950075333704</v>
      </c>
      <c r="G1223" s="70">
        <f ca="1">INDEX(OFFSET(Data!$A$10,1,G$9+MATCH($A1223+IF(G$9&gt;$B1223,0,1),Data!$3:$3,0),Num_Orgs,1),MATCH($C1223,OFFSET(Data!$A$10,1,MATCH($A1223+IF(G$9&gt;$B1223,0,1),Data!$3:$3,0)-1,Num_Orgs,1),0),1)</f>
        <v>0.92669021992218137</v>
      </c>
      <c r="H1223" s="70">
        <f ca="1">INDEX(OFFSET(Data!$A$10,1,H$9+MATCH($A1223+IF(H$9&gt;$B1223,0,1),Data!$3:$3,0),Num_Orgs,1),MATCH($C1223,OFFSET(Data!$A$10,1,MATCH($A1223+IF(H$9&gt;$B1223,0,1),Data!$3:$3,0)-1,Num_Orgs,1),0),1)</f>
        <v>0.74928511970916745</v>
      </c>
      <c r="I1223" s="70">
        <f ca="1">INDEX(OFFSET(Data!$A$10,1,I$9+MATCH($A1223+IF(I$9&gt;$B1223,0,1),Data!$3:$3,0),Num_Orgs,1),MATCH($C1223,OFFSET(Data!$A$10,1,MATCH($A1223+IF(I$9&gt;$B1223,0,1),Data!$3:$3,0)-1,Num_Orgs,1),0),1)</f>
        <v>0</v>
      </c>
      <c r="J1223" s="26">
        <f ca="1">IFERROR((E1223*SUM(Data!$C$8:$D$8))+(F1223*Data!$E$8)+(G1223*SUM(Data!$F$8:$G$8))+(H1223*Data!$H$8)+(I1223*Data!$I$8)+Data!$J$8,0)</f>
        <v>0.96082038366844857</v>
      </c>
      <c r="K1223" s="119"/>
      <c r="L1223" s="69"/>
      <c r="AI1223" s="69"/>
    </row>
    <row r="1224" spans="1:35" ht="13.8" x14ac:dyDescent="0.25">
      <c r="A1224" s="118">
        <v>1</v>
      </c>
      <c r="B1224" s="69">
        <f t="shared" si="752"/>
        <v>5</v>
      </c>
      <c r="C1224" s="118" t="str">
        <f t="shared" si="753"/>
        <v>RJL</v>
      </c>
      <c r="D1224" s="69"/>
      <c r="E1224" s="70">
        <f ca="1">INDEX(OFFSET(Data!$A$10,1,E$9+MATCH($A1224+IF(E$9&gt;$B1224,0,1),Data!$3:$3,0),Num_Orgs,1),MATCH($C1224,OFFSET(Data!$A$10,1,MATCH($A1224+IF(E$9&gt;$B1224,0,1),Data!$3:$3,0)-1,Num_Orgs,1),0),1)</f>
        <v>0.94103769922375868</v>
      </c>
      <c r="F1224" s="70">
        <f ca="1">INDEX(OFFSET(Data!$A$10,1,F$9+MATCH($A1224+IF(F$9&gt;$B1224,0,1),Data!$3:$3,0),Num_Orgs,1),MATCH($C1224,OFFSET(Data!$A$10,1,MATCH($A1224+IF(F$9&gt;$B1224,0,1),Data!$3:$3,0)-1,Num_Orgs,1),0),1)</f>
        <v>0.99627950075333704</v>
      </c>
      <c r="G1224" s="70">
        <f ca="1">INDEX(OFFSET(Data!$A$10,1,G$9+MATCH($A1224+IF(G$9&gt;$B1224,0,1),Data!$3:$3,0),Num_Orgs,1),MATCH($C1224,OFFSET(Data!$A$10,1,MATCH($A1224+IF(G$9&gt;$B1224,0,1),Data!$3:$3,0)-1,Num_Orgs,1),0),1)</f>
        <v>0.8971856162593268</v>
      </c>
      <c r="H1224" s="70">
        <f ca="1">INDEX(OFFSET(Data!$A$10,1,H$9+MATCH($A1224+IF(H$9&gt;$B1224,0,1),Data!$3:$3,0),Num_Orgs,1),MATCH($C1224,OFFSET(Data!$A$10,1,MATCH($A1224+IF(H$9&gt;$B1224,0,1),Data!$3:$3,0)-1,Num_Orgs,1),0),1)</f>
        <v>0.46775449672404013</v>
      </c>
      <c r="I1224" s="70">
        <f ca="1">INDEX(OFFSET(Data!$A$10,1,I$9+MATCH($A1224+IF(I$9&gt;$B1224,0,1),Data!$3:$3,0),Num_Orgs,1),MATCH($C1224,OFFSET(Data!$A$10,1,MATCH($A1224+IF(I$9&gt;$B1224,0,1),Data!$3:$3,0)-1,Num_Orgs,1),0),1)</f>
        <v>0</v>
      </c>
      <c r="J1224" s="26">
        <f ca="1">IFERROR((E1224*SUM(Data!$C$8:$D$8))+(F1224*Data!$E$8)+(G1224*SUM(Data!$F$8:$G$8))+(H1224*Data!$H$8)+(I1224*Data!$I$8)+Data!$J$8,0)</f>
        <v>0.96197961373941698</v>
      </c>
      <c r="K1224" s="119"/>
      <c r="L1224" s="69"/>
      <c r="AI1224" s="69"/>
    </row>
    <row r="1225" spans="1:35" ht="13.8" x14ac:dyDescent="0.25">
      <c r="A1225" s="118">
        <v>1</v>
      </c>
      <c r="B1225" s="69">
        <f t="shared" si="752"/>
        <v>5</v>
      </c>
      <c r="C1225" s="118" t="str">
        <f t="shared" si="753"/>
        <v>RJN</v>
      </c>
      <c r="D1225" s="69"/>
      <c r="E1225" s="70">
        <f ca="1">INDEX(OFFSET(Data!$A$10,1,E$9+MATCH($A1225+IF(E$9&gt;$B1225,0,1),Data!$3:$3,0),Num_Orgs,1),MATCH($C1225,OFFSET(Data!$A$10,1,MATCH($A1225+IF(E$9&gt;$B1225,0,1),Data!$3:$3,0)-1,Num_Orgs,1),0),1)</f>
        <v>0.95008749093012612</v>
      </c>
      <c r="F1225" s="70">
        <f ca="1">INDEX(OFFSET(Data!$A$10,1,F$9+MATCH($A1225+IF(F$9&gt;$B1225,0,1),Data!$3:$3,0),Num_Orgs,1),MATCH($C1225,OFFSET(Data!$A$10,1,MATCH($A1225+IF(F$9&gt;$B1225,0,1),Data!$3:$3,0)-1,Num_Orgs,1),0),1)</f>
        <v>0.99627950075333704</v>
      </c>
      <c r="G1225" s="70">
        <f ca="1">INDEX(OFFSET(Data!$A$10,1,G$9+MATCH($A1225+IF(G$9&gt;$B1225,0,1),Data!$3:$3,0),Num_Orgs,1),MATCH($C1225,OFFSET(Data!$A$10,1,MATCH($A1225+IF(G$9&gt;$B1225,0,1),Data!$3:$3,0)-1,Num_Orgs,1),0),1)</f>
        <v>1.0089087483280905</v>
      </c>
      <c r="H1225" s="70">
        <f ca="1">INDEX(OFFSET(Data!$A$10,1,H$9+MATCH($A1225+IF(H$9&gt;$B1225,0,1),Data!$3:$3,0),Num_Orgs,1),MATCH($C1225,OFFSET(Data!$A$10,1,MATCH($A1225+IF(H$9&gt;$B1225,0,1),Data!$3:$3,0)-1,Num_Orgs,1),0),1)</f>
        <v>0.46234605920992333</v>
      </c>
      <c r="I1225" s="70">
        <f ca="1">INDEX(OFFSET(Data!$A$10,1,I$9+MATCH($A1225+IF(I$9&gt;$B1225,0,1),Data!$3:$3,0),Num_Orgs,1),MATCH($C1225,OFFSET(Data!$A$10,1,MATCH($A1225+IF(I$9&gt;$B1225,0,1),Data!$3:$3,0)-1,Num_Orgs,1),0),1)</f>
        <v>0</v>
      </c>
      <c r="J1225" s="26">
        <f ca="1">IFERROR((E1225*SUM(Data!$C$8:$D$8))+(F1225*Data!$E$8)+(G1225*SUM(Data!$F$8:$G$8))+(H1225*Data!$H$8)+(I1225*Data!$I$8)+Data!$J$8,0)</f>
        <v>0.96990086552872934</v>
      </c>
      <c r="K1225" s="119"/>
      <c r="L1225" s="69"/>
      <c r="AI1225" s="69"/>
    </row>
    <row r="1226" spans="1:35" ht="13.8" x14ac:dyDescent="0.25">
      <c r="A1226" s="118">
        <v>1</v>
      </c>
      <c r="B1226" s="69">
        <f t="shared" si="752"/>
        <v>5</v>
      </c>
      <c r="C1226" s="118" t="str">
        <f t="shared" si="753"/>
        <v>RJR</v>
      </c>
      <c r="D1226" s="69"/>
      <c r="E1226" s="70">
        <f ca="1">INDEX(OFFSET(Data!$A$10,1,E$9+MATCH($A1226+IF(E$9&gt;$B1226,0,1),Data!$3:$3,0),Num_Orgs,1),MATCH($C1226,OFFSET(Data!$A$10,1,MATCH($A1226+IF(E$9&gt;$B1226,0,1),Data!$3:$3,0)-1,Num_Orgs,1),0),1)</f>
        <v>0.94650699840683294</v>
      </c>
      <c r="F1226" s="70">
        <f ca="1">INDEX(OFFSET(Data!$A$10,1,F$9+MATCH($A1226+IF(F$9&gt;$B1226,0,1),Data!$3:$3,0),Num_Orgs,1),MATCH($C1226,OFFSET(Data!$A$10,1,MATCH($A1226+IF(F$9&gt;$B1226,0,1),Data!$3:$3,0)-1,Num_Orgs,1),0),1)</f>
        <v>0.99627950075333704</v>
      </c>
      <c r="G1226" s="70">
        <f ca="1">INDEX(OFFSET(Data!$A$10,1,G$9+MATCH($A1226+IF(G$9&gt;$B1226,0,1),Data!$3:$3,0),Num_Orgs,1),MATCH($C1226,OFFSET(Data!$A$10,1,MATCH($A1226+IF(G$9&gt;$B1226,0,1),Data!$3:$3,0)-1,Num_Orgs,1),0),1)</f>
        <v>0.96653011999006455</v>
      </c>
      <c r="H1226" s="70">
        <f ca="1">INDEX(OFFSET(Data!$A$10,1,H$9+MATCH($A1226+IF(H$9&gt;$B1226,0,1),Data!$3:$3,0),Num_Orgs,1),MATCH($C1226,OFFSET(Data!$A$10,1,MATCH($A1226+IF(H$9&gt;$B1226,0,1),Data!$3:$3,0)-1,Num_Orgs,1),0),1)</f>
        <v>0.16422143058089728</v>
      </c>
      <c r="I1226" s="70">
        <f ca="1">INDEX(OFFSET(Data!$A$10,1,I$9+MATCH($A1226+IF(I$9&gt;$B1226,0,1),Data!$3:$3,0),Num_Orgs,1),MATCH($C1226,OFFSET(Data!$A$10,1,MATCH($A1226+IF(I$9&gt;$B1226,0,1),Data!$3:$3,0)-1,Num_Orgs,1),0),1)</f>
        <v>0</v>
      </c>
      <c r="J1226" s="26">
        <f ca="1">IFERROR((E1226*SUM(Data!$C$8:$D$8))+(F1226*Data!$E$8)+(G1226*SUM(Data!$F$8:$G$8))+(H1226*Data!$H$8)+(I1226*Data!$I$8)+Data!$J$8,0)</f>
        <v>0.96546966810177226</v>
      </c>
      <c r="K1226" s="119"/>
      <c r="L1226" s="69"/>
      <c r="AI1226" s="69"/>
    </row>
    <row r="1227" spans="1:35" ht="13.8" x14ac:dyDescent="0.25">
      <c r="A1227" s="118">
        <v>1</v>
      </c>
      <c r="B1227" s="69">
        <f t="shared" si="752"/>
        <v>5</v>
      </c>
      <c r="C1227" s="118" t="str">
        <f t="shared" si="753"/>
        <v>RJZ</v>
      </c>
      <c r="D1227" s="69"/>
      <c r="E1227" s="70">
        <f ca="1">INDEX(OFFSET(Data!$A$10,1,E$9+MATCH($A1227+IF(E$9&gt;$B1227,0,1),Data!$3:$3,0),Num_Orgs,1),MATCH($C1227,OFFSET(Data!$A$10,1,MATCH($A1227+IF(E$9&gt;$B1227,0,1),Data!$3:$3,0)-1,Num_Orgs,1),0),1)</f>
        <v>1.1288985621735557</v>
      </c>
      <c r="F1227" s="70">
        <f ca="1">INDEX(OFFSET(Data!$A$10,1,F$9+MATCH($A1227+IF(F$9&gt;$B1227,0,1),Data!$3:$3,0),Num_Orgs,1),MATCH($C1227,OFFSET(Data!$A$10,1,MATCH($A1227+IF(F$9&gt;$B1227,0,1),Data!$3:$3,0)-1,Num_Orgs,1),0),1)</f>
        <v>1.0185549790730142</v>
      </c>
      <c r="G1227" s="70">
        <f ca="1">INDEX(OFFSET(Data!$A$10,1,G$9+MATCH($A1227+IF(G$9&gt;$B1227,0,1),Data!$3:$3,0),Num_Orgs,1),MATCH($C1227,OFFSET(Data!$A$10,1,MATCH($A1227+IF(G$9&gt;$B1227,0,1),Data!$3:$3,0)-1,Num_Orgs,1),0),1)</f>
        <v>1.1724536132093129</v>
      </c>
      <c r="H1227" s="70">
        <f ca="1">INDEX(OFFSET(Data!$A$10,1,H$9+MATCH($A1227+IF(H$9&gt;$B1227,0,1),Data!$3:$3,0),Num_Orgs,1),MATCH($C1227,OFFSET(Data!$A$10,1,MATCH($A1227+IF(H$9&gt;$B1227,0,1),Data!$3:$3,0)-1,Num_Orgs,1),0),1)</f>
        <v>5.0316747945811269</v>
      </c>
      <c r="I1227" s="70">
        <f ca="1">INDEX(OFFSET(Data!$A$10,1,I$9+MATCH($A1227+IF(I$9&gt;$B1227,0,1),Data!$3:$3,0),Num_Orgs,1),MATCH($C1227,OFFSET(Data!$A$10,1,MATCH($A1227+IF(I$9&gt;$B1227,0,1),Data!$3:$3,0)-1,Num_Orgs,1),0),1)</f>
        <v>0</v>
      </c>
      <c r="J1227" s="26">
        <f ca="1">IFERROR((E1227*SUM(Data!$C$8:$D$8))+(F1227*Data!$E$8)+(G1227*SUM(Data!$F$8:$G$8))+(H1227*Data!$H$8)+(I1227*Data!$I$8)+Data!$J$8,0)</f>
        <v>1.0960277444909956</v>
      </c>
      <c r="K1227" s="119"/>
      <c r="L1227" s="69"/>
      <c r="AI1227" s="69"/>
    </row>
    <row r="1228" spans="1:35" ht="13.8" x14ac:dyDescent="0.25">
      <c r="A1228" s="118">
        <v>1</v>
      </c>
      <c r="B1228" s="69">
        <f t="shared" si="752"/>
        <v>5</v>
      </c>
      <c r="C1228" s="118" t="str">
        <f t="shared" si="753"/>
        <v>RK5</v>
      </c>
      <c r="D1228" s="69"/>
      <c r="E1228" s="70">
        <f ca="1">INDEX(OFFSET(Data!$A$10,1,E$9+MATCH($A1228+IF(E$9&gt;$B1228,0,1),Data!$3:$3,0),Num_Orgs,1),MATCH($C1228,OFFSET(Data!$A$10,1,MATCH($A1228+IF(E$9&gt;$B1228,0,1),Data!$3:$3,0)-1,Num_Orgs,1),0),1)</f>
        <v>0.93675654193944147</v>
      </c>
      <c r="F1228" s="70">
        <f ca="1">INDEX(OFFSET(Data!$A$10,1,F$9+MATCH($A1228+IF(F$9&gt;$B1228,0,1),Data!$3:$3,0),Num_Orgs,1),MATCH($C1228,OFFSET(Data!$A$10,1,MATCH($A1228+IF(F$9&gt;$B1228,0,1),Data!$3:$3,0)-1,Num_Orgs,1),0),1)</f>
        <v>0.99627950075333704</v>
      </c>
      <c r="G1228" s="70">
        <f ca="1">INDEX(OFFSET(Data!$A$10,1,G$9+MATCH($A1228+IF(G$9&gt;$B1228,0,1),Data!$3:$3,0),Num_Orgs,1),MATCH($C1228,OFFSET(Data!$A$10,1,MATCH($A1228+IF(G$9&gt;$B1228,0,1),Data!$3:$3,0)-1,Num_Orgs,1),0),1)</f>
        <v>0.86203832040373718</v>
      </c>
      <c r="H1228" s="70">
        <f ca="1">INDEX(OFFSET(Data!$A$10,1,H$9+MATCH($A1228+IF(H$9&gt;$B1228,0,1),Data!$3:$3,0),Num_Orgs,1),MATCH($C1228,OFFSET(Data!$A$10,1,MATCH($A1228+IF(H$9&gt;$B1228,0,1),Data!$3:$3,0)-1,Num_Orgs,1),0),1)</f>
        <v>0.6742005424052856</v>
      </c>
      <c r="I1228" s="70">
        <f ca="1">INDEX(OFFSET(Data!$A$10,1,I$9+MATCH($A1228+IF(I$9&gt;$B1228,0,1),Data!$3:$3,0),Num_Orgs,1),MATCH($C1228,OFFSET(Data!$A$10,1,MATCH($A1228+IF(I$9&gt;$B1228,0,1),Data!$3:$3,0)-1,Num_Orgs,1),0),1)</f>
        <v>0</v>
      </c>
      <c r="J1228" s="26">
        <f ca="1">IFERROR((E1228*SUM(Data!$C$8:$D$8))+(F1228*Data!$E$8)+(G1228*SUM(Data!$F$8:$G$8))+(H1228*Data!$H$8)+(I1228*Data!$I$8)+Data!$J$8,0)</f>
        <v>0.95961774614651141</v>
      </c>
      <c r="K1228" s="119"/>
      <c r="L1228" s="69"/>
      <c r="AI1228" s="69"/>
    </row>
    <row r="1229" spans="1:35" ht="13.8" x14ac:dyDescent="0.25">
      <c r="A1229" s="118">
        <v>1</v>
      </c>
      <c r="B1229" s="69">
        <f t="shared" si="752"/>
        <v>5</v>
      </c>
      <c r="C1229" s="118" t="str">
        <f t="shared" si="753"/>
        <v>RK9</v>
      </c>
      <c r="D1229" s="69"/>
      <c r="E1229" s="70">
        <f ca="1">INDEX(OFFSET(Data!$A$10,1,E$9+MATCH($A1229+IF(E$9&gt;$B1229,0,1),Data!$3:$3,0),Num_Orgs,1),MATCH($C1229,OFFSET(Data!$A$10,1,MATCH($A1229+IF(E$9&gt;$B1229,0,1),Data!$3:$3,0)-1,Num_Orgs,1),0),1)</f>
        <v>0.90502702729918139</v>
      </c>
      <c r="F1229" s="70">
        <f ca="1">INDEX(OFFSET(Data!$A$10,1,F$9+MATCH($A1229+IF(F$9&gt;$B1229,0,1),Data!$3:$3,0),Num_Orgs,1),MATCH($C1229,OFFSET(Data!$A$10,1,MATCH($A1229+IF(F$9&gt;$B1229,0,1),Data!$3:$3,0)-1,Num_Orgs,1),0),1)</f>
        <v>0.99627950075333704</v>
      </c>
      <c r="G1229" s="70">
        <f ca="1">INDEX(OFFSET(Data!$A$10,1,G$9+MATCH($A1229+IF(G$9&gt;$B1229,0,1),Data!$3:$3,0),Num_Orgs,1),MATCH($C1229,OFFSET(Data!$A$10,1,MATCH($A1229+IF(G$9&gt;$B1229,0,1),Data!$3:$3,0)-1,Num_Orgs,1),0),1)</f>
        <v>0.94719951759026322</v>
      </c>
      <c r="H1229" s="70">
        <f ca="1">INDEX(OFFSET(Data!$A$10,1,H$9+MATCH($A1229+IF(H$9&gt;$B1229,0,1),Data!$3:$3,0),Num_Orgs,1),MATCH($C1229,OFFSET(Data!$A$10,1,MATCH($A1229+IF(H$9&gt;$B1229,0,1),Data!$3:$3,0)-1,Num_Orgs,1),0),1)</f>
        <v>0.60369559884492563</v>
      </c>
      <c r="I1229" s="70">
        <f ca="1">INDEX(OFFSET(Data!$A$10,1,I$9+MATCH($A1229+IF(I$9&gt;$B1229,0,1),Data!$3:$3,0),Num_Orgs,1),MATCH($C1229,OFFSET(Data!$A$10,1,MATCH($A1229+IF(I$9&gt;$B1229,0,1),Data!$3:$3,0)-1,Num_Orgs,1),0),1)</f>
        <v>0</v>
      </c>
      <c r="J1229" s="26">
        <f ca="1">IFERROR((E1229*SUM(Data!$C$8:$D$8))+(F1229*Data!$E$8)+(G1229*SUM(Data!$F$8:$G$8))+(H1229*Data!$H$8)+(I1229*Data!$I$8)+Data!$J$8,0)</f>
        <v>0.94414588219242046</v>
      </c>
      <c r="K1229" s="119"/>
      <c r="L1229" s="69"/>
      <c r="AI1229" s="69"/>
    </row>
    <row r="1230" spans="1:35" ht="13.8" x14ac:dyDescent="0.25">
      <c r="A1230" s="118">
        <v>1</v>
      </c>
      <c r="B1230" s="69">
        <f t="shared" si="752"/>
        <v>5</v>
      </c>
      <c r="C1230" s="118" t="str">
        <f t="shared" si="753"/>
        <v>RKB</v>
      </c>
      <c r="D1230" s="69"/>
      <c r="E1230" s="70">
        <f ca="1">INDEX(OFFSET(Data!$A$10,1,E$9+MATCH($A1230+IF(E$9&gt;$B1230,0,1),Data!$3:$3,0),Num_Orgs,1),MATCH($C1230,OFFSET(Data!$A$10,1,MATCH($A1230+IF(E$9&gt;$B1230,0,1),Data!$3:$3,0)-1,Num_Orgs,1),0),1)</f>
        <v>0.97107360833660827</v>
      </c>
      <c r="F1230" s="70">
        <f ca="1">INDEX(OFFSET(Data!$A$10,1,F$9+MATCH($A1230+IF(F$9&gt;$B1230,0,1),Data!$3:$3,0),Num_Orgs,1),MATCH($C1230,OFFSET(Data!$A$10,1,MATCH($A1230+IF(F$9&gt;$B1230,0,1),Data!$3:$3,0)-1,Num_Orgs,1),0),1)</f>
        <v>0.99627950075333704</v>
      </c>
      <c r="G1230" s="70">
        <f ca="1">INDEX(OFFSET(Data!$A$10,1,G$9+MATCH($A1230+IF(G$9&gt;$B1230,0,1),Data!$3:$3,0),Num_Orgs,1),MATCH($C1230,OFFSET(Data!$A$10,1,MATCH($A1230+IF(G$9&gt;$B1230,0,1),Data!$3:$3,0)-1,Num_Orgs,1),0),1)</f>
        <v>0.94035009154308957</v>
      </c>
      <c r="H1230" s="70">
        <f ca="1">INDEX(OFFSET(Data!$A$10,1,H$9+MATCH($A1230+IF(H$9&gt;$B1230,0,1),Data!$3:$3,0),Num_Orgs,1),MATCH($C1230,OFFSET(Data!$A$10,1,MATCH($A1230+IF(H$9&gt;$B1230,0,1),Data!$3:$3,0)-1,Num_Orgs,1),0),1)</f>
        <v>1.4361173219006422</v>
      </c>
      <c r="I1230" s="70">
        <f ca="1">INDEX(OFFSET(Data!$A$10,1,I$9+MATCH($A1230+IF(I$9&gt;$B1230,0,1),Data!$3:$3,0),Num_Orgs,1),MATCH($C1230,OFFSET(Data!$A$10,1,MATCH($A1230+IF(I$9&gt;$B1230,0,1),Data!$3:$3,0)-1,Num_Orgs,1),0),1)</f>
        <v>0</v>
      </c>
      <c r="J1230" s="26">
        <f ca="1">IFERROR((E1230*SUM(Data!$C$8:$D$8))+(F1230*Data!$E$8)+(G1230*SUM(Data!$F$8:$G$8))+(H1230*Data!$H$8)+(I1230*Data!$I$8)+Data!$J$8,0)</f>
        <v>0.98396368006802071</v>
      </c>
      <c r="K1230" s="119"/>
      <c r="L1230" s="69"/>
      <c r="AI1230" s="69"/>
    </row>
    <row r="1231" spans="1:35" ht="13.8" x14ac:dyDescent="0.25">
      <c r="A1231" s="118">
        <v>1</v>
      </c>
      <c r="B1231" s="69">
        <f t="shared" si="752"/>
        <v>5</v>
      </c>
      <c r="C1231" s="118" t="str">
        <f t="shared" si="753"/>
        <v>RKE</v>
      </c>
      <c r="D1231" s="69"/>
      <c r="E1231" s="70">
        <f ca="1">INDEX(OFFSET(Data!$A$10,1,E$9+MATCH($A1231+IF(E$9&gt;$B1231,0,1),Data!$3:$3,0),Num_Orgs,1),MATCH($C1231,OFFSET(Data!$A$10,1,MATCH($A1231+IF(E$9&gt;$B1231,0,1),Data!$3:$3,0)-1,Num_Orgs,1),0),1)</f>
        <v>1.1500351717082602</v>
      </c>
      <c r="F1231" s="70">
        <f ca="1">INDEX(OFFSET(Data!$A$10,1,F$9+MATCH($A1231+IF(F$9&gt;$B1231,0,1),Data!$3:$3,0),Num_Orgs,1),MATCH($C1231,OFFSET(Data!$A$10,1,MATCH($A1231+IF(F$9&gt;$B1231,0,1),Data!$3:$3,0)-1,Num_Orgs,1),0),1)</f>
        <v>1.0185549790730142</v>
      </c>
      <c r="G1231" s="70">
        <f ca="1">INDEX(OFFSET(Data!$A$10,1,G$9+MATCH($A1231+IF(G$9&gt;$B1231,0,1),Data!$3:$3,0),Num_Orgs,1),MATCH($C1231,OFFSET(Data!$A$10,1,MATCH($A1231+IF(G$9&gt;$B1231,0,1),Data!$3:$3,0)-1,Num_Orgs,1),0),1)</f>
        <v>1.1888320475877794</v>
      </c>
      <c r="H1231" s="70">
        <f ca="1">INDEX(OFFSET(Data!$A$10,1,H$9+MATCH($A1231+IF(H$9&gt;$B1231,0,1),Data!$3:$3,0),Num_Orgs,1),MATCH($C1231,OFFSET(Data!$A$10,1,MATCH($A1231+IF(H$9&gt;$B1231,0,1),Data!$3:$3,0)-1,Num_Orgs,1),0),1)</f>
        <v>3.2868817288260597</v>
      </c>
      <c r="I1231" s="70">
        <f ca="1">INDEX(OFFSET(Data!$A$10,1,I$9+MATCH($A1231+IF(I$9&gt;$B1231,0,1),Data!$3:$3,0),Num_Orgs,1),MATCH($C1231,OFFSET(Data!$A$10,1,MATCH($A1231+IF(I$9&gt;$B1231,0,1),Data!$3:$3,0)-1,Num_Orgs,1),0),1)</f>
        <v>0</v>
      </c>
      <c r="J1231" s="26">
        <f ca="1">IFERROR((E1231*SUM(Data!$C$8:$D$8))+(F1231*Data!$E$8)+(G1231*SUM(Data!$F$8:$G$8))+(H1231*Data!$H$8)+(I1231*Data!$I$8)+Data!$J$8,0)</f>
        <v>1.1002509474052065</v>
      </c>
      <c r="K1231" s="119"/>
      <c r="L1231" s="69"/>
      <c r="AI1231" s="69"/>
    </row>
    <row r="1232" spans="1:35" ht="13.8" x14ac:dyDescent="0.25">
      <c r="A1232" s="118">
        <v>1</v>
      </c>
      <c r="B1232" s="69">
        <f t="shared" si="752"/>
        <v>5</v>
      </c>
      <c r="C1232" s="118" t="str">
        <f t="shared" si="753"/>
        <v>RKL</v>
      </c>
      <c r="D1232" s="69"/>
      <c r="E1232" s="70">
        <f ca="1">INDEX(OFFSET(Data!$A$10,1,E$9+MATCH($A1232+IF(E$9&gt;$B1232,0,1),Data!$3:$3,0),Num_Orgs,1),MATCH($C1232,OFFSET(Data!$A$10,1,MATCH($A1232+IF(E$9&gt;$B1232,0,1),Data!$3:$3,0)-1,Num_Orgs,1),0),1)</f>
        <v>1.1363404250646552</v>
      </c>
      <c r="F1232" s="70">
        <f ca="1">INDEX(OFFSET(Data!$A$10,1,F$9+MATCH($A1232+IF(F$9&gt;$B1232,0,1),Data!$3:$3,0),Num_Orgs,1),MATCH($C1232,OFFSET(Data!$A$10,1,MATCH($A1232+IF(F$9&gt;$B1232,0,1),Data!$3:$3,0)-1,Num_Orgs,1),0),1)</f>
        <v>1.0185549790730142</v>
      </c>
      <c r="G1232" s="70">
        <f ca="1">INDEX(OFFSET(Data!$A$10,1,G$9+MATCH($A1232+IF(G$9&gt;$B1232,0,1),Data!$3:$3,0),Num_Orgs,1),MATCH($C1232,OFFSET(Data!$A$10,1,MATCH($A1232+IF(G$9&gt;$B1232,0,1),Data!$3:$3,0)-1,Num_Orgs,1),0),1)</f>
        <v>1.1462214442561025</v>
      </c>
      <c r="H1232" s="70">
        <f ca="1">INDEX(OFFSET(Data!$A$10,1,H$9+MATCH($A1232+IF(H$9&gt;$B1232,0,1),Data!$3:$3,0),Num_Orgs,1),MATCH($C1232,OFFSET(Data!$A$10,1,MATCH($A1232+IF(H$9&gt;$B1232,0,1),Data!$3:$3,0)-1,Num_Orgs,1),0),1)</f>
        <v>0.37340471492890226</v>
      </c>
      <c r="I1232" s="70">
        <f ca="1">INDEX(OFFSET(Data!$A$10,1,I$9+MATCH($A1232+IF(I$9&gt;$B1232,0,1),Data!$3:$3,0),Num_Orgs,1),MATCH($C1232,OFFSET(Data!$A$10,1,MATCH($A1232+IF(I$9&gt;$B1232,0,1),Data!$3:$3,0)-1,Num_Orgs,1),0),1)</f>
        <v>0</v>
      </c>
      <c r="J1232" s="26">
        <f ca="1">IFERROR((E1232*SUM(Data!$C$8:$D$8))+(F1232*Data!$E$8)+(G1232*SUM(Data!$F$8:$G$8))+(H1232*Data!$H$8)+(I1232*Data!$I$8)+Data!$J$8,0)</f>
        <v>1.0785373381856933</v>
      </c>
      <c r="K1232" s="119"/>
      <c r="L1232" s="69"/>
      <c r="AI1232" s="69"/>
    </row>
    <row r="1233" spans="1:35" ht="13.8" x14ac:dyDescent="0.25">
      <c r="A1233" s="118">
        <v>1</v>
      </c>
      <c r="B1233" s="69">
        <f t="shared" si="752"/>
        <v>5</v>
      </c>
      <c r="C1233" s="118" t="str">
        <f t="shared" si="753"/>
        <v>RL1</v>
      </c>
      <c r="D1233" s="69"/>
      <c r="E1233" s="70">
        <f ca="1">INDEX(OFFSET(Data!$A$10,1,E$9+MATCH($A1233+IF(E$9&gt;$B1233,0,1),Data!$3:$3,0),Num_Orgs,1),MATCH($C1233,OFFSET(Data!$A$10,1,MATCH($A1233+IF(E$9&gt;$B1233,0,1),Data!$3:$3,0)-1,Num_Orgs,1),0),1)</f>
        <v>0.93468204799459109</v>
      </c>
      <c r="F1233" s="70">
        <f ca="1">INDEX(OFFSET(Data!$A$10,1,F$9+MATCH($A1233+IF(F$9&gt;$B1233,0,1),Data!$3:$3,0),Num_Orgs,1),MATCH($C1233,OFFSET(Data!$A$10,1,MATCH($A1233+IF(F$9&gt;$B1233,0,1),Data!$3:$3,0)-1,Num_Orgs,1),0),1)</f>
        <v>0.99627950075333704</v>
      </c>
      <c r="G1233" s="70">
        <f ca="1">INDEX(OFFSET(Data!$A$10,1,G$9+MATCH($A1233+IF(G$9&gt;$B1233,0,1),Data!$3:$3,0),Num_Orgs,1),MATCH($C1233,OFFSET(Data!$A$10,1,MATCH($A1233+IF(G$9&gt;$B1233,0,1),Data!$3:$3,0)-1,Num_Orgs,1),0),1)</f>
        <v>0.96653011999006455</v>
      </c>
      <c r="H1233" s="70">
        <f ca="1">INDEX(OFFSET(Data!$A$10,1,H$9+MATCH($A1233+IF(H$9&gt;$B1233,0,1),Data!$3:$3,0),Num_Orgs,1),MATCH($C1233,OFFSET(Data!$A$10,1,MATCH($A1233+IF(H$9&gt;$B1233,0,1),Data!$3:$3,0)-1,Num_Orgs,1),0),1)</f>
        <v>5.416304816355421E-2</v>
      </c>
      <c r="I1233" s="70">
        <f ca="1">INDEX(OFFSET(Data!$A$10,1,I$9+MATCH($A1233+IF(I$9&gt;$B1233,0,1),Data!$3:$3,0),Num_Orgs,1),MATCH($C1233,OFFSET(Data!$A$10,1,MATCH($A1233+IF(I$9&gt;$B1233,0,1),Data!$3:$3,0)-1,Num_Orgs,1),0),1)</f>
        <v>0</v>
      </c>
      <c r="J1233" s="26">
        <f ca="1">IFERROR((E1233*SUM(Data!$C$8:$D$8))+(F1233*Data!$E$8)+(G1233*SUM(Data!$F$8:$G$8))+(H1233*Data!$H$8)+(I1233*Data!$I$8)+Data!$J$8,0)</f>
        <v>0.95848274313207371</v>
      </c>
      <c r="K1233" s="119"/>
      <c r="L1233" s="69"/>
      <c r="AI1233" s="69"/>
    </row>
    <row r="1234" spans="1:35" ht="13.8" x14ac:dyDescent="0.25">
      <c r="A1234" s="118">
        <v>1</v>
      </c>
      <c r="B1234" s="69">
        <f t="shared" si="752"/>
        <v>5</v>
      </c>
      <c r="C1234" s="118" t="str">
        <f t="shared" si="753"/>
        <v>RL4</v>
      </c>
      <c r="D1234" s="69"/>
      <c r="E1234" s="70">
        <f ca="1">INDEX(OFFSET(Data!$A$10,1,E$9+MATCH($A1234+IF(E$9&gt;$B1234,0,1),Data!$3:$3,0),Num_Orgs,1),MATCH($C1234,OFFSET(Data!$A$10,1,MATCH($A1234+IF(E$9&gt;$B1234,0,1),Data!$3:$3,0)-1,Num_Orgs,1),0),1)</f>
        <v>0.94299562302887818</v>
      </c>
      <c r="F1234" s="70">
        <f ca="1">INDEX(OFFSET(Data!$A$10,1,F$9+MATCH($A1234+IF(F$9&gt;$B1234,0,1),Data!$3:$3,0),Num_Orgs,1),MATCH($C1234,OFFSET(Data!$A$10,1,MATCH($A1234+IF(F$9&gt;$B1234,0,1),Data!$3:$3,0)-1,Num_Orgs,1),0),1)</f>
        <v>0.99627950075333704</v>
      </c>
      <c r="G1234" s="70">
        <f ca="1">INDEX(OFFSET(Data!$A$10,1,G$9+MATCH($A1234+IF(G$9&gt;$B1234,0,1),Data!$3:$3,0),Num_Orgs,1),MATCH($C1234,OFFSET(Data!$A$10,1,MATCH($A1234+IF(G$9&gt;$B1234,0,1),Data!$3:$3,0)-1,Num_Orgs,1),0),1)</f>
        <v>0.9301346294283801</v>
      </c>
      <c r="H1234" s="70">
        <f ca="1">INDEX(OFFSET(Data!$A$10,1,H$9+MATCH($A1234+IF(H$9&gt;$B1234,0,1),Data!$3:$3,0),Num_Orgs,1),MATCH($C1234,OFFSET(Data!$A$10,1,MATCH($A1234+IF(H$9&gt;$B1234,0,1),Data!$3:$3,0)-1,Num_Orgs,1),0),1)</f>
        <v>0.73092131645897862</v>
      </c>
      <c r="I1234" s="70">
        <f ca="1">INDEX(OFFSET(Data!$A$10,1,I$9+MATCH($A1234+IF(I$9&gt;$B1234,0,1),Data!$3:$3,0),Num_Orgs,1),MATCH($C1234,OFFSET(Data!$A$10,1,MATCH($A1234+IF(I$9&gt;$B1234,0,1),Data!$3:$3,0)-1,Num_Orgs,1),0),1)</f>
        <v>0</v>
      </c>
      <c r="J1234" s="26">
        <f ca="1">IFERROR((E1234*SUM(Data!$C$8:$D$8))+(F1234*Data!$E$8)+(G1234*SUM(Data!$F$8:$G$8))+(H1234*Data!$H$8)+(I1234*Data!$I$8)+Data!$J$8,0)</f>
        <v>0.96511193631973424</v>
      </c>
      <c r="K1234" s="119"/>
      <c r="L1234" s="69"/>
      <c r="AI1234" s="69"/>
    </row>
    <row r="1235" spans="1:35" ht="13.8" x14ac:dyDescent="0.25">
      <c r="A1235" s="118">
        <v>1</v>
      </c>
      <c r="B1235" s="69">
        <f t="shared" si="752"/>
        <v>5</v>
      </c>
      <c r="C1235" s="118" t="str">
        <f t="shared" si="753"/>
        <v>RLN</v>
      </c>
      <c r="D1235" s="69"/>
      <c r="E1235" s="70">
        <f ca="1">INDEX(OFFSET(Data!$A$10,1,E$9+MATCH($A1235+IF(E$9&gt;$B1235,0,1),Data!$3:$3,0),Num_Orgs,1),MATCH($C1235,OFFSET(Data!$A$10,1,MATCH($A1235+IF(E$9&gt;$B1235,0,1),Data!$3:$3,0)-1,Num_Orgs,1),0),1)</f>
        <v>0.94011152112019303</v>
      </c>
      <c r="F1235" s="70">
        <f ca="1">INDEX(OFFSET(Data!$A$10,1,F$9+MATCH($A1235+IF(F$9&gt;$B1235,0,1),Data!$3:$3,0),Num_Orgs,1),MATCH($C1235,OFFSET(Data!$A$10,1,MATCH($A1235+IF(F$9&gt;$B1235,0,1),Data!$3:$3,0)-1,Num_Orgs,1),0),1)</f>
        <v>0.99627950075333704</v>
      </c>
      <c r="G1235" s="70">
        <f ca="1">INDEX(OFFSET(Data!$A$10,1,G$9+MATCH($A1235+IF(G$9&gt;$B1235,0,1),Data!$3:$3,0),Num_Orgs,1),MATCH($C1235,OFFSET(Data!$A$10,1,MATCH($A1235+IF(G$9&gt;$B1235,0,1),Data!$3:$3,0)-1,Num_Orgs,1),0),1)</f>
        <v>0.84088120439135616</v>
      </c>
      <c r="H1235" s="70">
        <f ca="1">INDEX(OFFSET(Data!$A$10,1,H$9+MATCH($A1235+IF(H$9&gt;$B1235,0,1),Data!$3:$3,0),Num_Orgs,1),MATCH($C1235,OFFSET(Data!$A$10,1,MATCH($A1235+IF(H$9&gt;$B1235,0,1),Data!$3:$3,0)-1,Num_Orgs,1),0),1)</f>
        <v>0.76896401594908126</v>
      </c>
      <c r="I1235" s="70">
        <f ca="1">INDEX(OFFSET(Data!$A$10,1,I$9+MATCH($A1235+IF(I$9&gt;$B1235,0,1),Data!$3:$3,0),Num_Orgs,1),MATCH($C1235,OFFSET(Data!$A$10,1,MATCH($A1235+IF(I$9&gt;$B1235,0,1),Data!$3:$3,0)-1,Num_Orgs,1),0),1)</f>
        <v>0</v>
      </c>
      <c r="J1235" s="26">
        <f ca="1">IFERROR((E1235*SUM(Data!$C$8:$D$8))+(F1235*Data!$E$8)+(G1235*SUM(Data!$F$8:$G$8))+(H1235*Data!$H$8)+(I1235*Data!$I$8)+Data!$J$8,0)</f>
        <v>0.96132132090155609</v>
      </c>
      <c r="K1235" s="119"/>
      <c r="L1235" s="69"/>
      <c r="AI1235" s="69"/>
    </row>
    <row r="1236" spans="1:35" ht="13.8" x14ac:dyDescent="0.25">
      <c r="A1236" s="118">
        <v>1</v>
      </c>
      <c r="B1236" s="69">
        <f t="shared" si="752"/>
        <v>5</v>
      </c>
      <c r="C1236" s="118" t="str">
        <f t="shared" si="753"/>
        <v>RLQ</v>
      </c>
      <c r="D1236" s="69"/>
      <c r="E1236" s="70">
        <f ca="1">INDEX(OFFSET(Data!$A$10,1,E$9+MATCH($A1236+IF(E$9&gt;$B1236,0,1),Data!$3:$3,0),Num_Orgs,1),MATCH($C1236,OFFSET(Data!$A$10,1,MATCH($A1236+IF(E$9&gt;$B1236,0,1),Data!$3:$3,0)-1,Num_Orgs,1),0),1)</f>
        <v>0.92972548031013424</v>
      </c>
      <c r="F1236" s="70">
        <f ca="1">INDEX(OFFSET(Data!$A$10,1,F$9+MATCH($A1236+IF(F$9&gt;$B1236,0,1),Data!$3:$3,0),Num_Orgs,1),MATCH($C1236,OFFSET(Data!$A$10,1,MATCH($A1236+IF(F$9&gt;$B1236,0,1),Data!$3:$3,0)-1,Num_Orgs,1),0),1)</f>
        <v>0.99627950075333704</v>
      </c>
      <c r="G1236" s="70">
        <f ca="1">INDEX(OFFSET(Data!$A$10,1,G$9+MATCH($A1236+IF(G$9&gt;$B1236,0,1),Data!$3:$3,0),Num_Orgs,1),MATCH($C1236,OFFSET(Data!$A$10,1,MATCH($A1236+IF(G$9&gt;$B1236,0,1),Data!$3:$3,0)-1,Num_Orgs,1),0),1)</f>
        <v>0.90870886921199723</v>
      </c>
      <c r="H1236" s="70">
        <f ca="1">INDEX(OFFSET(Data!$A$10,1,H$9+MATCH($A1236+IF(H$9&gt;$B1236,0,1),Data!$3:$3,0),Num_Orgs,1),MATCH($C1236,OFFSET(Data!$A$10,1,MATCH($A1236+IF(H$9&gt;$B1236,0,1),Data!$3:$3,0)-1,Num_Orgs,1),0),1)</f>
        <v>0.60317860113348698</v>
      </c>
      <c r="I1236" s="70">
        <f ca="1">INDEX(OFFSET(Data!$A$10,1,I$9+MATCH($A1236+IF(I$9&gt;$B1236,0,1),Data!$3:$3,0),Num_Orgs,1),MATCH($C1236,OFFSET(Data!$A$10,1,MATCH($A1236+IF(I$9&gt;$B1236,0,1),Data!$3:$3,0)-1,Num_Orgs,1),0),1)</f>
        <v>0</v>
      </c>
      <c r="J1236" s="26">
        <f ca="1">IFERROR((E1236*SUM(Data!$C$8:$D$8))+(F1236*Data!$E$8)+(G1236*SUM(Data!$F$8:$G$8))+(H1236*Data!$H$8)+(I1236*Data!$I$8)+Data!$J$8,0)</f>
        <v>0.95668143666323657</v>
      </c>
      <c r="K1236" s="119"/>
      <c r="L1236" s="69"/>
      <c r="AI1236" s="69"/>
    </row>
    <row r="1237" spans="1:35" ht="13.8" x14ac:dyDescent="0.25">
      <c r="A1237" s="118">
        <v>1</v>
      </c>
      <c r="B1237" s="69">
        <f t="shared" si="752"/>
        <v>5</v>
      </c>
      <c r="C1237" s="118" t="str">
        <f t="shared" si="753"/>
        <v>RLT</v>
      </c>
      <c r="D1237" s="69"/>
      <c r="E1237" s="70">
        <f ca="1">INDEX(OFFSET(Data!$A$10,1,E$9+MATCH($A1237+IF(E$9&gt;$B1237,0,1),Data!$3:$3,0),Num_Orgs,1),MATCH($C1237,OFFSET(Data!$A$10,1,MATCH($A1237+IF(E$9&gt;$B1237,0,1),Data!$3:$3,0)-1,Num_Orgs,1),0),1)</f>
        <v>0.96492811501984754</v>
      </c>
      <c r="F1237" s="70">
        <f ca="1">INDEX(OFFSET(Data!$A$10,1,F$9+MATCH($A1237+IF(F$9&gt;$B1237,0,1),Data!$3:$3,0),Num_Orgs,1),MATCH($C1237,OFFSET(Data!$A$10,1,MATCH($A1237+IF(F$9&gt;$B1237,0,1),Data!$3:$3,0)-1,Num_Orgs,1),0),1)</f>
        <v>0.99627950075333704</v>
      </c>
      <c r="G1237" s="70">
        <f ca="1">INDEX(OFFSET(Data!$A$10,1,G$9+MATCH($A1237+IF(G$9&gt;$B1237,0,1),Data!$3:$3,0),Num_Orgs,1),MATCH($C1237,OFFSET(Data!$A$10,1,MATCH($A1237+IF(G$9&gt;$B1237,0,1),Data!$3:$3,0)-1,Num_Orgs,1),0),1)</f>
        <v>0.927868915190462</v>
      </c>
      <c r="H1237" s="70">
        <f ca="1">INDEX(OFFSET(Data!$A$10,1,H$9+MATCH($A1237+IF(H$9&gt;$B1237,0,1),Data!$3:$3,0),Num_Orgs,1),MATCH($C1237,OFFSET(Data!$A$10,1,MATCH($A1237+IF(H$9&gt;$B1237,0,1),Data!$3:$3,0)-1,Num_Orgs,1),0),1)</f>
        <v>0.5235369821214616</v>
      </c>
      <c r="I1237" s="70">
        <f ca="1">INDEX(OFFSET(Data!$A$10,1,I$9+MATCH($A1237+IF(I$9&gt;$B1237,0,1),Data!$3:$3,0),Num_Orgs,1),MATCH($C1237,OFFSET(Data!$A$10,1,MATCH($A1237+IF(I$9&gt;$B1237,0,1),Data!$3:$3,0)-1,Num_Orgs,1),0),1)</f>
        <v>0</v>
      </c>
      <c r="J1237" s="26">
        <f ca="1">IFERROR((E1237*SUM(Data!$C$8:$D$8))+(F1237*Data!$E$8)+(G1237*SUM(Data!$F$8:$G$8))+(H1237*Data!$H$8)+(I1237*Data!$I$8)+Data!$J$8,0)</f>
        <v>0.97616626571262577</v>
      </c>
      <c r="K1237" s="119"/>
      <c r="L1237" s="69"/>
      <c r="AI1237" s="69"/>
    </row>
    <row r="1238" spans="1:35" ht="13.8" x14ac:dyDescent="0.25">
      <c r="A1238" s="118">
        <v>1</v>
      </c>
      <c r="B1238" s="69">
        <f t="shared" si="752"/>
        <v>5</v>
      </c>
      <c r="C1238" s="118" t="str">
        <f t="shared" si="753"/>
        <v>RLY</v>
      </c>
      <c r="D1238" s="69"/>
      <c r="E1238" s="70">
        <f ca="1">INDEX(OFFSET(Data!$A$10,1,E$9+MATCH($A1238+IF(E$9&gt;$B1238,0,1),Data!$3:$3,0),Num_Orgs,1),MATCH($C1238,OFFSET(Data!$A$10,1,MATCH($A1238+IF(E$9&gt;$B1238,0,1),Data!$3:$3,0)-1,Num_Orgs,1),0),1)</f>
        <v>0.93111055739912041</v>
      </c>
      <c r="F1238" s="70">
        <f ca="1">INDEX(OFFSET(Data!$A$10,1,F$9+MATCH($A1238+IF(F$9&gt;$B1238,0,1),Data!$3:$3,0),Num_Orgs,1),MATCH($C1238,OFFSET(Data!$A$10,1,MATCH($A1238+IF(F$9&gt;$B1238,0,1),Data!$3:$3,0)-1,Num_Orgs,1),0),1)</f>
        <v>0.99627950075333704</v>
      </c>
      <c r="G1238" s="70">
        <f ca="1">INDEX(OFFSET(Data!$A$10,1,G$9+MATCH($A1238+IF(G$9&gt;$B1238,0,1),Data!$3:$3,0),Num_Orgs,1),MATCH($C1238,OFFSET(Data!$A$10,1,MATCH($A1238+IF(G$9&gt;$B1238,0,1),Data!$3:$3,0)-1,Num_Orgs,1),0),1)</f>
        <v>0.91852401071541989</v>
      </c>
      <c r="H1238" s="70">
        <f ca="1">INDEX(OFFSET(Data!$A$10,1,H$9+MATCH($A1238+IF(H$9&gt;$B1238,0,1),Data!$3:$3,0),Num_Orgs,1),MATCH($C1238,OFFSET(Data!$A$10,1,MATCH($A1238+IF(H$9&gt;$B1238,0,1),Data!$3:$3,0)-1,Num_Orgs,1),0),1)</f>
        <v>0.39312262094254985</v>
      </c>
      <c r="I1238" s="70">
        <f ca="1">INDEX(OFFSET(Data!$A$10,1,I$9+MATCH($A1238+IF(I$9&gt;$B1238,0,1),Data!$3:$3,0),Num_Orgs,1),MATCH($C1238,OFFSET(Data!$A$10,1,MATCH($A1238+IF(I$9&gt;$B1238,0,1),Data!$3:$3,0)-1,Num_Orgs,1),0),1)</f>
        <v>0</v>
      </c>
      <c r="J1238" s="26">
        <f ca="1">IFERROR((E1238*SUM(Data!$C$8:$D$8))+(F1238*Data!$E$8)+(G1238*SUM(Data!$F$8:$G$8))+(H1238*Data!$H$8)+(I1238*Data!$I$8)+Data!$J$8,0)</f>
        <v>0.95676201001103012</v>
      </c>
      <c r="K1238" s="119"/>
      <c r="L1238" s="69"/>
      <c r="AI1238" s="69"/>
    </row>
    <row r="1239" spans="1:35" ht="13.8" x14ac:dyDescent="0.25">
      <c r="A1239" s="118">
        <v>1</v>
      </c>
      <c r="B1239" s="69">
        <f t="shared" si="752"/>
        <v>5</v>
      </c>
      <c r="C1239" s="118" t="str">
        <f t="shared" si="753"/>
        <v>RM1</v>
      </c>
      <c r="D1239" s="69"/>
      <c r="E1239" s="70">
        <f ca="1">INDEX(OFFSET(Data!$A$10,1,E$9+MATCH($A1239+IF(E$9&gt;$B1239,0,1),Data!$3:$3,0),Num_Orgs,1),MATCH($C1239,OFFSET(Data!$A$10,1,MATCH($A1239+IF(E$9&gt;$B1239,0,1),Data!$3:$3,0)-1,Num_Orgs,1),0),1)</f>
        <v>0.92836705417158771</v>
      </c>
      <c r="F1239" s="70">
        <f ca="1">INDEX(OFFSET(Data!$A$10,1,F$9+MATCH($A1239+IF(F$9&gt;$B1239,0,1),Data!$3:$3,0),Num_Orgs,1),MATCH($C1239,OFFSET(Data!$A$10,1,MATCH($A1239+IF(F$9&gt;$B1239,0,1),Data!$3:$3,0)-1,Num_Orgs,1),0),1)</f>
        <v>0.99627950075333704</v>
      </c>
      <c r="G1239" s="70">
        <f ca="1">INDEX(OFFSET(Data!$A$10,1,G$9+MATCH($A1239+IF(G$9&gt;$B1239,0,1),Data!$3:$3,0),Num_Orgs,1),MATCH($C1239,OFFSET(Data!$A$10,1,MATCH($A1239+IF(G$9&gt;$B1239,0,1),Data!$3:$3,0)-1,Num_Orgs,1),0),1)</f>
        <v>0.927868915190462</v>
      </c>
      <c r="H1239" s="70">
        <f ca="1">INDEX(OFFSET(Data!$A$10,1,H$9+MATCH($A1239+IF(H$9&gt;$B1239,0,1),Data!$3:$3,0),Num_Orgs,1),MATCH($C1239,OFFSET(Data!$A$10,1,MATCH($A1239+IF(H$9&gt;$B1239,0,1),Data!$3:$3,0)-1,Num_Orgs,1),0),1)</f>
        <v>0.37442273142742627</v>
      </c>
      <c r="I1239" s="70">
        <f ca="1">INDEX(OFFSET(Data!$A$10,1,I$9+MATCH($A1239+IF(I$9&gt;$B1239,0,1),Data!$3:$3,0),Num_Orgs,1),MATCH($C1239,OFFSET(Data!$A$10,1,MATCH($A1239+IF(I$9&gt;$B1239,0,1),Data!$3:$3,0)-1,Num_Orgs,1),0),1)</f>
        <v>0</v>
      </c>
      <c r="J1239" s="26">
        <f ca="1">IFERROR((E1239*SUM(Data!$C$8:$D$8))+(F1239*Data!$E$8)+(G1239*SUM(Data!$F$8:$G$8))+(H1239*Data!$H$8)+(I1239*Data!$I$8)+Data!$J$8,0)</f>
        <v>0.95542051671089023</v>
      </c>
      <c r="K1239" s="119"/>
      <c r="L1239" s="69"/>
      <c r="AI1239" s="69"/>
    </row>
    <row r="1240" spans="1:35" ht="13.8" x14ac:dyDescent="0.25">
      <c r="A1240" s="118">
        <v>1</v>
      </c>
      <c r="B1240" s="69">
        <f t="shared" si="752"/>
        <v>5</v>
      </c>
      <c r="C1240" s="118" t="str">
        <f t="shared" si="753"/>
        <v>RM3</v>
      </c>
      <c r="D1240" s="69"/>
      <c r="E1240" s="70">
        <f ca="1">INDEX(OFFSET(Data!$A$10,1,E$9+MATCH($A1240+IF(E$9&gt;$B1240,0,1),Data!$3:$3,0),Num_Orgs,1),MATCH($C1240,OFFSET(Data!$A$10,1,MATCH($A1240+IF(E$9&gt;$B1240,0,1),Data!$3:$3,0)-1,Num_Orgs,1),0),1)</f>
        <v>0.95706856481739533</v>
      </c>
      <c r="F1240" s="70">
        <f ca="1">INDEX(OFFSET(Data!$A$10,1,F$9+MATCH($A1240+IF(F$9&gt;$B1240,0,1),Data!$3:$3,0),Num_Orgs,1),MATCH($C1240,OFFSET(Data!$A$10,1,MATCH($A1240+IF(F$9&gt;$B1240,0,1),Data!$3:$3,0)-1,Num_Orgs,1),0),1)</f>
        <v>0.99627950075333704</v>
      </c>
      <c r="G1240" s="70">
        <f ca="1">INDEX(OFFSET(Data!$A$10,1,G$9+MATCH($A1240+IF(G$9&gt;$B1240,0,1),Data!$3:$3,0),Num_Orgs,1),MATCH($C1240,OFFSET(Data!$A$10,1,MATCH($A1240+IF(G$9&gt;$B1240,0,1),Data!$3:$3,0)-1,Num_Orgs,1),0),1)</f>
        <v>0.95686481879016394</v>
      </c>
      <c r="H1240" s="70">
        <f ca="1">INDEX(OFFSET(Data!$A$10,1,H$9+MATCH($A1240+IF(H$9&gt;$B1240,0,1),Data!$3:$3,0),Num_Orgs,1),MATCH($C1240,OFFSET(Data!$A$10,1,MATCH($A1240+IF(H$9&gt;$B1240,0,1),Data!$3:$3,0)-1,Num_Orgs,1),0),1)</f>
        <v>1.0439861626772329</v>
      </c>
      <c r="I1240" s="70">
        <f ca="1">INDEX(OFFSET(Data!$A$10,1,I$9+MATCH($A1240+IF(I$9&gt;$B1240,0,1),Data!$3:$3,0),Num_Orgs,1),MATCH($C1240,OFFSET(Data!$A$10,1,MATCH($A1240+IF(I$9&gt;$B1240,0,1),Data!$3:$3,0)-1,Num_Orgs,1),0),1)</f>
        <v>0</v>
      </c>
      <c r="J1240" s="26">
        <f ca="1">IFERROR((E1240*SUM(Data!$C$8:$D$8))+(F1240*Data!$E$8)+(G1240*SUM(Data!$F$8:$G$8))+(H1240*Data!$H$8)+(I1240*Data!$I$8)+Data!$J$8,0)</f>
        <v>0.97495519237074024</v>
      </c>
      <c r="K1240" s="119"/>
      <c r="L1240" s="69"/>
      <c r="AI1240" s="69"/>
    </row>
    <row r="1241" spans="1:35" ht="13.8" x14ac:dyDescent="0.25">
      <c r="A1241" s="118">
        <v>1</v>
      </c>
      <c r="B1241" s="69">
        <f t="shared" si="752"/>
        <v>5</v>
      </c>
      <c r="C1241" s="118" t="str">
        <f t="shared" si="753"/>
        <v>RMC</v>
      </c>
      <c r="D1241" s="69"/>
      <c r="E1241" s="70">
        <f ca="1">INDEX(OFFSET(Data!$A$10,1,E$9+MATCH($A1241+IF(E$9&gt;$B1241,0,1),Data!$3:$3,0),Num_Orgs,1),MATCH($C1241,OFFSET(Data!$A$10,1,MATCH($A1241+IF(E$9&gt;$B1241,0,1),Data!$3:$3,0)-1,Num_Orgs,1),0),1)</f>
        <v>0.94678253090453945</v>
      </c>
      <c r="F1241" s="70">
        <f ca="1">INDEX(OFFSET(Data!$A$10,1,F$9+MATCH($A1241+IF(F$9&gt;$B1241,0,1),Data!$3:$3,0),Num_Orgs,1),MATCH($C1241,OFFSET(Data!$A$10,1,MATCH($A1241+IF(F$9&gt;$B1241,0,1),Data!$3:$3,0)-1,Num_Orgs,1),0),1)</f>
        <v>0.99627950075333704</v>
      </c>
      <c r="G1241" s="70">
        <f ca="1">INDEX(OFFSET(Data!$A$10,1,G$9+MATCH($A1241+IF(G$9&gt;$B1241,0,1),Data!$3:$3,0),Num_Orgs,1),MATCH($C1241,OFFSET(Data!$A$10,1,MATCH($A1241+IF(G$9&gt;$B1241,0,1),Data!$3:$3,0)-1,Num_Orgs,1),0),1)</f>
        <v>0.94719951759026322</v>
      </c>
      <c r="H1241" s="70">
        <f ca="1">INDEX(OFFSET(Data!$A$10,1,H$9+MATCH($A1241+IF(H$9&gt;$B1241,0,1),Data!$3:$3,0),Num_Orgs,1),MATCH($C1241,OFFSET(Data!$A$10,1,MATCH($A1241+IF(H$9&gt;$B1241,0,1),Data!$3:$3,0)-1,Num_Orgs,1),0),1)</f>
        <v>0.89966624754301827</v>
      </c>
      <c r="I1241" s="70">
        <f ca="1">INDEX(OFFSET(Data!$A$10,1,I$9+MATCH($A1241+IF(I$9&gt;$B1241,0,1),Data!$3:$3,0),Num_Orgs,1),MATCH($C1241,OFFSET(Data!$A$10,1,MATCH($A1241+IF(I$9&gt;$B1241,0,1),Data!$3:$3,0)-1,Num_Orgs,1),0),1)</f>
        <v>0</v>
      </c>
      <c r="J1241" s="26">
        <f ca="1">IFERROR((E1241*SUM(Data!$C$8:$D$8))+(F1241*Data!$E$8)+(G1241*SUM(Data!$F$8:$G$8))+(H1241*Data!$H$8)+(I1241*Data!$I$8)+Data!$J$8,0)</f>
        <v>0.96840235761240234</v>
      </c>
      <c r="K1241" s="119"/>
      <c r="L1241" s="69"/>
      <c r="AI1241" s="69"/>
    </row>
    <row r="1242" spans="1:35" ht="13.8" x14ac:dyDescent="0.25">
      <c r="A1242" s="118">
        <v>1</v>
      </c>
      <c r="B1242" s="69">
        <f t="shared" si="752"/>
        <v>5</v>
      </c>
      <c r="C1242" s="118" t="str">
        <f t="shared" si="753"/>
        <v>RMP</v>
      </c>
      <c r="D1242" s="69"/>
      <c r="E1242" s="70">
        <f ca="1">INDEX(OFFSET(Data!$A$10,1,E$9+MATCH($A1242+IF(E$9&gt;$B1242,0,1),Data!$3:$3,0),Num_Orgs,1),MATCH($C1242,OFFSET(Data!$A$10,1,MATCH($A1242+IF(E$9&gt;$B1242,0,1),Data!$3:$3,0)-1,Num_Orgs,1),0),1)</f>
        <v>0.95233365838612616</v>
      </c>
      <c r="F1242" s="70">
        <f ca="1">INDEX(OFFSET(Data!$A$10,1,F$9+MATCH($A1242+IF(F$9&gt;$B1242,0,1),Data!$3:$3,0),Num_Orgs,1),MATCH($C1242,OFFSET(Data!$A$10,1,MATCH($A1242+IF(F$9&gt;$B1242,0,1),Data!$3:$3,0)-1,Num_Orgs,1),0),1)</f>
        <v>0.99627950075333704</v>
      </c>
      <c r="G1242" s="70">
        <f ca="1">INDEX(OFFSET(Data!$A$10,1,G$9+MATCH($A1242+IF(G$9&gt;$B1242,0,1),Data!$3:$3,0),Num_Orgs,1),MATCH($C1242,OFFSET(Data!$A$10,1,MATCH($A1242+IF(G$9&gt;$B1242,0,1),Data!$3:$3,0)-1,Num_Orgs,1),0),1)</f>
        <v>0.94719951759026322</v>
      </c>
      <c r="H1242" s="70">
        <f ca="1">INDEX(OFFSET(Data!$A$10,1,H$9+MATCH($A1242+IF(H$9&gt;$B1242,0,1),Data!$3:$3,0),Num_Orgs,1),MATCH($C1242,OFFSET(Data!$A$10,1,MATCH($A1242+IF(H$9&gt;$B1242,0,1),Data!$3:$3,0)-1,Num_Orgs,1),0),1)</f>
        <v>0.94604239240576504</v>
      </c>
      <c r="I1242" s="70">
        <f ca="1">INDEX(OFFSET(Data!$A$10,1,I$9+MATCH($A1242+IF(I$9&gt;$B1242,0,1),Data!$3:$3,0),Num_Orgs,1),MATCH($C1242,OFFSET(Data!$A$10,1,MATCH($A1242+IF(I$9&gt;$B1242,0,1),Data!$3:$3,0)-1,Num_Orgs,1),0),1)</f>
        <v>0</v>
      </c>
      <c r="J1242" s="26">
        <f ca="1">IFERROR((E1242*SUM(Data!$C$8:$D$8))+(F1242*Data!$E$8)+(G1242*SUM(Data!$F$8:$G$8))+(H1242*Data!$H$8)+(I1242*Data!$I$8)+Data!$J$8,0)</f>
        <v>0.97165860389227143</v>
      </c>
      <c r="K1242" s="119"/>
      <c r="L1242" s="69"/>
      <c r="AI1242" s="69"/>
    </row>
    <row r="1243" spans="1:35" ht="13.8" x14ac:dyDescent="0.25">
      <c r="A1243" s="118">
        <v>1</v>
      </c>
      <c r="B1243" s="69">
        <f t="shared" si="752"/>
        <v>5</v>
      </c>
      <c r="C1243" s="118" t="str">
        <f t="shared" si="753"/>
        <v>RMY</v>
      </c>
      <c r="D1243" s="69"/>
      <c r="E1243" s="70">
        <f ca="1">INDEX(OFFSET(Data!$A$10,1,E$9+MATCH($A1243+IF(E$9&gt;$B1243,0,1),Data!$3:$3,0),Num_Orgs,1),MATCH($C1243,OFFSET(Data!$A$10,1,MATCH($A1243+IF(E$9&gt;$B1243,0,1),Data!$3:$3,0)-1,Num_Orgs,1),0),1)</f>
        <v>0.93637997342292789</v>
      </c>
      <c r="F1243" s="70">
        <f ca="1">INDEX(OFFSET(Data!$A$10,1,F$9+MATCH($A1243+IF(F$9&gt;$B1243,0,1),Data!$3:$3,0),Num_Orgs,1),MATCH($C1243,OFFSET(Data!$A$10,1,MATCH($A1243+IF(F$9&gt;$B1243,0,1),Data!$3:$3,0)-1,Num_Orgs,1),0),1)</f>
        <v>0.99627950075333704</v>
      </c>
      <c r="G1243" s="70">
        <f ca="1">INDEX(OFFSET(Data!$A$10,1,G$9+MATCH($A1243+IF(G$9&gt;$B1243,0,1),Data!$3:$3,0),Num_Orgs,1),MATCH($C1243,OFFSET(Data!$A$10,1,MATCH($A1243+IF(G$9&gt;$B1243,0,1),Data!$3:$3,0)-1,Num_Orgs,1),0),1)</f>
        <v>0.95353951593465724</v>
      </c>
      <c r="H1243" s="70">
        <f ca="1">INDEX(OFFSET(Data!$A$10,1,H$9+MATCH($A1243+IF(H$9&gt;$B1243,0,1),Data!$3:$3,0),Num_Orgs,1),MATCH($C1243,OFFSET(Data!$A$10,1,MATCH($A1243+IF(H$9&gt;$B1243,0,1),Data!$3:$3,0)-1,Num_Orgs,1),0),1)</f>
        <v>0.47201105887447004</v>
      </c>
      <c r="I1243" s="70">
        <f ca="1">INDEX(OFFSET(Data!$A$10,1,I$9+MATCH($A1243+IF(I$9&gt;$B1243,0,1),Data!$3:$3,0),Num_Orgs,1),MATCH($C1243,OFFSET(Data!$A$10,1,MATCH($A1243+IF(I$9&gt;$B1243,0,1),Data!$3:$3,0)-1,Num_Orgs,1),0),1)</f>
        <v>0</v>
      </c>
      <c r="J1243" s="26">
        <f ca="1">IFERROR((E1243*SUM(Data!$C$8:$D$8))+(F1243*Data!$E$8)+(G1243*SUM(Data!$F$8:$G$8))+(H1243*Data!$H$8)+(I1243*Data!$I$8)+Data!$J$8,0)</f>
        <v>0.96094193691143781</v>
      </c>
      <c r="K1243" s="119"/>
      <c r="L1243" s="69"/>
      <c r="AI1243" s="69"/>
    </row>
    <row r="1244" spans="1:35" ht="13.8" x14ac:dyDescent="0.25">
      <c r="A1244" s="118">
        <v>1</v>
      </c>
      <c r="B1244" s="69">
        <f t="shared" si="752"/>
        <v>5</v>
      </c>
      <c r="C1244" s="118" t="str">
        <f t="shared" si="753"/>
        <v>RN3</v>
      </c>
      <c r="D1244" s="69"/>
      <c r="E1244" s="70">
        <f ca="1">INDEX(OFFSET(Data!$A$10,1,E$9+MATCH($A1244+IF(E$9&gt;$B1244,0,1),Data!$3:$3,0),Num_Orgs,1),MATCH($C1244,OFFSET(Data!$A$10,1,MATCH($A1244+IF(E$9&gt;$B1244,0,1),Data!$3:$3,0)-1,Num_Orgs,1),0),1)</f>
        <v>0.99417984023602024</v>
      </c>
      <c r="F1244" s="70">
        <f ca="1">INDEX(OFFSET(Data!$A$10,1,F$9+MATCH($A1244+IF(F$9&gt;$B1244,0,1),Data!$3:$3,0),Num_Orgs,1),MATCH($C1244,OFFSET(Data!$A$10,1,MATCH($A1244+IF(F$9&gt;$B1244,0,1),Data!$3:$3,0)-1,Num_Orgs,1),0),1)</f>
        <v>0.99627950075333704</v>
      </c>
      <c r="G1244" s="70">
        <f ca="1">INDEX(OFFSET(Data!$A$10,1,G$9+MATCH($A1244+IF(G$9&gt;$B1244,0,1),Data!$3:$3,0),Num_Orgs,1),MATCH($C1244,OFFSET(Data!$A$10,1,MATCH($A1244+IF(G$9&gt;$B1244,0,1),Data!$3:$3,0)-1,Num_Orgs,1),0),1)</f>
        <v>0.95437624456095393</v>
      </c>
      <c r="H1244" s="70">
        <f ca="1">INDEX(OFFSET(Data!$A$10,1,H$9+MATCH($A1244+IF(H$9&gt;$B1244,0,1),Data!$3:$3,0),Num_Orgs,1),MATCH($C1244,OFFSET(Data!$A$10,1,MATCH($A1244+IF(H$9&gt;$B1244,0,1),Data!$3:$3,0)-1,Num_Orgs,1),0),1)</f>
        <v>1.2158200931191849</v>
      </c>
      <c r="I1244" s="70">
        <f ca="1">INDEX(OFFSET(Data!$A$10,1,I$9+MATCH($A1244+IF(I$9&gt;$B1244,0,1),Data!$3:$3,0),Num_Orgs,1),MATCH($C1244,OFFSET(Data!$A$10,1,MATCH($A1244+IF(I$9&gt;$B1244,0,1),Data!$3:$3,0)-1,Num_Orgs,1),0),1)</f>
        <v>0</v>
      </c>
      <c r="J1244" s="26">
        <f ca="1">IFERROR((E1244*SUM(Data!$C$8:$D$8))+(F1244*Data!$E$8)+(G1244*SUM(Data!$F$8:$G$8))+(H1244*Data!$H$8)+(I1244*Data!$I$8)+Data!$J$8,0)</f>
        <v>0.99603863517573399</v>
      </c>
      <c r="K1244" s="119"/>
      <c r="L1244" s="69"/>
      <c r="AI1244" s="69"/>
    </row>
    <row r="1245" spans="1:35" ht="13.8" x14ac:dyDescent="0.25">
      <c r="A1245" s="118">
        <v>1</v>
      </c>
      <c r="B1245" s="69">
        <f t="shared" si="752"/>
        <v>5</v>
      </c>
      <c r="C1245" s="118" t="str">
        <f t="shared" si="753"/>
        <v>RN5</v>
      </c>
      <c r="D1245" s="69"/>
      <c r="E1245" s="70">
        <f ca="1">INDEX(OFFSET(Data!$A$10,1,E$9+MATCH($A1245+IF(E$9&gt;$B1245,0,1),Data!$3:$3,0),Num_Orgs,1),MATCH($C1245,OFFSET(Data!$A$10,1,MATCH($A1245+IF(E$9&gt;$B1245,0,1),Data!$3:$3,0)-1,Num_Orgs,1),0),1)</f>
        <v>1.0229291168049068</v>
      </c>
      <c r="F1245" s="70">
        <f ca="1">INDEX(OFFSET(Data!$A$10,1,F$9+MATCH($A1245+IF(F$9&gt;$B1245,0,1),Data!$3:$3,0),Num_Orgs,1),MATCH($C1245,OFFSET(Data!$A$10,1,MATCH($A1245+IF(F$9&gt;$B1245,0,1),Data!$3:$3,0)-1,Num_Orgs,1),0),1)</f>
        <v>0.99627950075333704</v>
      </c>
      <c r="G1245" s="70">
        <f ca="1">INDEX(OFFSET(Data!$A$10,1,G$9+MATCH($A1245+IF(G$9&gt;$B1245,0,1),Data!$3:$3,0),Num_Orgs,1),MATCH($C1245,OFFSET(Data!$A$10,1,MATCH($A1245+IF(G$9&gt;$B1245,0,1),Data!$3:$3,0)-1,Num_Orgs,1),0),1)</f>
        <v>1.0947592691694903</v>
      </c>
      <c r="H1245" s="70">
        <f ca="1">INDEX(OFFSET(Data!$A$10,1,H$9+MATCH($A1245+IF(H$9&gt;$B1245,0,1),Data!$3:$3,0),Num_Orgs,1),MATCH($C1245,OFFSET(Data!$A$10,1,MATCH($A1245+IF(H$9&gt;$B1245,0,1),Data!$3:$3,0)-1,Num_Orgs,1),0),1)</f>
        <v>1.6621842742093005</v>
      </c>
      <c r="I1245" s="70">
        <f ca="1">INDEX(OFFSET(Data!$A$10,1,I$9+MATCH($A1245+IF(I$9&gt;$B1245,0,1),Data!$3:$3,0),Num_Orgs,1),MATCH($C1245,OFFSET(Data!$A$10,1,MATCH($A1245+IF(I$9&gt;$B1245,0,1),Data!$3:$3,0)-1,Num_Orgs,1),0),1)</f>
        <v>0</v>
      </c>
      <c r="J1245" s="26">
        <f ca="1">IFERROR((E1245*SUM(Data!$C$8:$D$8))+(F1245*Data!$E$8)+(G1245*SUM(Data!$F$8:$G$8))+(H1245*Data!$H$8)+(I1245*Data!$I$8)+Data!$J$8,0)</f>
        <v>1.0175660330748737</v>
      </c>
      <c r="K1245" s="119"/>
      <c r="L1245" s="69"/>
      <c r="AI1245" s="69"/>
    </row>
    <row r="1246" spans="1:35" ht="13.8" x14ac:dyDescent="0.25">
      <c r="A1246" s="118">
        <v>1</v>
      </c>
      <c r="B1246" s="69">
        <f t="shared" si="752"/>
        <v>5</v>
      </c>
      <c r="C1246" s="118" t="str">
        <f t="shared" si="753"/>
        <v>RN7</v>
      </c>
      <c r="D1246" s="69"/>
      <c r="E1246" s="70">
        <f ca="1">INDEX(OFFSET(Data!$A$10,1,E$9+MATCH($A1246+IF(E$9&gt;$B1246,0,1),Data!$3:$3,0),Num_Orgs,1),MATCH($C1246,OFFSET(Data!$A$10,1,MATCH($A1246+IF(E$9&gt;$B1246,0,1),Data!$3:$3,0)-1,Num_Orgs,1),0),1)</f>
        <v>1.1033067675590849</v>
      </c>
      <c r="F1246" s="70">
        <f ca="1">INDEX(OFFSET(Data!$A$10,1,F$9+MATCH($A1246+IF(F$9&gt;$B1246,0,1),Data!$3:$3,0),Num_Orgs,1),MATCH($C1246,OFFSET(Data!$A$10,1,MATCH($A1246+IF(F$9&gt;$B1246,0,1),Data!$3:$3,0)-1,Num_Orgs,1),0),1)</f>
        <v>0.99627950075333704</v>
      </c>
      <c r="G1246" s="70">
        <f ca="1">INDEX(OFFSET(Data!$A$10,1,G$9+MATCH($A1246+IF(G$9&gt;$B1246,0,1),Data!$3:$3,0),Num_Orgs,1),MATCH($C1246,OFFSET(Data!$A$10,1,MATCH($A1246+IF(G$9&gt;$B1246,0,1),Data!$3:$3,0)-1,Num_Orgs,1),0),1)</f>
        <v>1.1598361439880776</v>
      </c>
      <c r="H1246" s="70">
        <f ca="1">INDEX(OFFSET(Data!$A$10,1,H$9+MATCH($A1246+IF(H$9&gt;$B1246,0,1),Data!$3:$3,0),Num_Orgs,1),MATCH($C1246,OFFSET(Data!$A$10,1,MATCH($A1246+IF(H$9&gt;$B1246,0,1),Data!$3:$3,0)-1,Num_Orgs,1),0),1)</f>
        <v>0.16204305393252463</v>
      </c>
      <c r="I1246" s="70">
        <f ca="1">INDEX(OFFSET(Data!$A$10,1,I$9+MATCH($A1246+IF(I$9&gt;$B1246,0,1),Data!$3:$3,0),Num_Orgs,1),MATCH($C1246,OFFSET(Data!$A$10,1,MATCH($A1246+IF(I$9&gt;$B1246,0,1),Data!$3:$3,0)-1,Num_Orgs,1),0),1)</f>
        <v>0</v>
      </c>
      <c r="J1246" s="26">
        <f ca="1">IFERROR((E1246*SUM(Data!$C$8:$D$8))+(F1246*Data!$E$8)+(G1246*SUM(Data!$F$8:$G$8))+(H1246*Data!$H$8)+(I1246*Data!$I$8)+Data!$J$8,0)</f>
        <v>1.0567149572015517</v>
      </c>
      <c r="K1246" s="119"/>
      <c r="L1246" s="69"/>
      <c r="AI1246" s="69"/>
    </row>
    <row r="1247" spans="1:35" ht="13.8" x14ac:dyDescent="0.25">
      <c r="A1247" s="118">
        <v>1</v>
      </c>
      <c r="B1247" s="69">
        <f t="shared" si="752"/>
        <v>5</v>
      </c>
      <c r="C1247" s="118" t="str">
        <f t="shared" si="753"/>
        <v>RNA</v>
      </c>
      <c r="D1247" s="69"/>
      <c r="E1247" s="70">
        <f ca="1">INDEX(OFFSET(Data!$A$10,1,E$9+MATCH($A1247+IF(E$9&gt;$B1247,0,1),Data!$3:$3,0),Num_Orgs,1),MATCH($C1247,OFFSET(Data!$A$10,1,MATCH($A1247+IF(E$9&gt;$B1247,0,1),Data!$3:$3,0)-1,Num_Orgs,1),0),1)</f>
        <v>0.94657765551823514</v>
      </c>
      <c r="F1247" s="70">
        <f ca="1">INDEX(OFFSET(Data!$A$10,1,F$9+MATCH($A1247+IF(F$9&gt;$B1247,0,1),Data!$3:$3,0),Num_Orgs,1),MATCH($C1247,OFFSET(Data!$A$10,1,MATCH($A1247+IF(F$9&gt;$B1247,0,1),Data!$3:$3,0)-1,Num_Orgs,1),0),1)</f>
        <v>0.99627950075333704</v>
      </c>
      <c r="G1247" s="70">
        <f ca="1">INDEX(OFFSET(Data!$A$10,1,G$9+MATCH($A1247+IF(G$9&gt;$B1247,0,1),Data!$3:$3,0),Num_Orgs,1),MATCH($C1247,OFFSET(Data!$A$10,1,MATCH($A1247+IF(G$9&gt;$B1247,0,1),Data!$3:$3,0)-1,Num_Orgs,1),0),1)</f>
        <v>0.91820361399056127</v>
      </c>
      <c r="H1247" s="70">
        <f ca="1">INDEX(OFFSET(Data!$A$10,1,H$9+MATCH($A1247+IF(H$9&gt;$B1247,0,1),Data!$3:$3,0),Num_Orgs,1),MATCH($C1247,OFFSET(Data!$A$10,1,MATCH($A1247+IF(H$9&gt;$B1247,0,1),Data!$3:$3,0)-1,Num_Orgs,1),0),1)</f>
        <v>1.0674943920838056</v>
      </c>
      <c r="I1247" s="70">
        <f ca="1">INDEX(OFFSET(Data!$A$10,1,I$9+MATCH($A1247+IF(I$9&gt;$B1247,0,1),Data!$3:$3,0),Num_Orgs,1),MATCH($C1247,OFFSET(Data!$A$10,1,MATCH($A1247+IF(I$9&gt;$B1247,0,1),Data!$3:$3,0)-1,Num_Orgs,1),0),1)</f>
        <v>0</v>
      </c>
      <c r="J1247" s="26">
        <f ca="1">IFERROR((E1247*SUM(Data!$C$8:$D$8))+(F1247*Data!$E$8)+(G1247*SUM(Data!$F$8:$G$8))+(H1247*Data!$H$8)+(I1247*Data!$I$8)+Data!$J$8,0)</f>
        <v>0.96826973139569872</v>
      </c>
      <c r="K1247" s="119"/>
      <c r="L1247" s="69"/>
      <c r="AI1247" s="69"/>
    </row>
    <row r="1248" spans="1:35" ht="13.8" x14ac:dyDescent="0.25">
      <c r="A1248" s="118">
        <v>1</v>
      </c>
      <c r="B1248" s="69">
        <f t="shared" si="752"/>
        <v>5</v>
      </c>
      <c r="C1248" s="118" t="str">
        <f t="shared" si="753"/>
        <v>RNK</v>
      </c>
      <c r="D1248" s="69"/>
      <c r="E1248" s="70">
        <f ca="1">INDEX(OFFSET(Data!$A$10,1,E$9+MATCH($A1248+IF(E$9&gt;$B1248,0,1),Data!$3:$3,0),Num_Orgs,1),MATCH($C1248,OFFSET(Data!$A$10,1,MATCH($A1248+IF(E$9&gt;$B1248,0,1),Data!$3:$3,0)-1,Num_Orgs,1),0),1)</f>
        <v>1.151410541726871</v>
      </c>
      <c r="F1248" s="70">
        <f ca="1">INDEX(OFFSET(Data!$A$10,1,F$9+MATCH($A1248+IF(F$9&gt;$B1248,0,1),Data!$3:$3,0),Num_Orgs,1),MATCH($C1248,OFFSET(Data!$A$10,1,MATCH($A1248+IF(F$9&gt;$B1248,0,1),Data!$3:$3,0)-1,Num_Orgs,1),0),1)</f>
        <v>1.0185549790730142</v>
      </c>
      <c r="G1248" s="70">
        <f ca="1">INDEX(OFFSET(Data!$A$10,1,G$9+MATCH($A1248+IF(G$9&gt;$B1248,0,1),Data!$3:$3,0),Num_Orgs,1),MATCH($C1248,OFFSET(Data!$A$10,1,MATCH($A1248+IF(G$9&gt;$B1248,0,1),Data!$3:$3,0)-1,Num_Orgs,1),0),1)</f>
        <v>1.24</v>
      </c>
      <c r="H1248" s="70">
        <f ca="1">INDEX(OFFSET(Data!$A$10,1,H$9+MATCH($A1248+IF(H$9&gt;$B1248,0,1),Data!$3:$3,0),Num_Orgs,1),MATCH($C1248,OFFSET(Data!$A$10,1,MATCH($A1248+IF(H$9&gt;$B1248,0,1),Data!$3:$3,0)-1,Num_Orgs,1),0),1)</f>
        <v>3.5414743597055001</v>
      </c>
      <c r="I1248" s="70">
        <f ca="1">INDEX(OFFSET(Data!$A$10,1,I$9+MATCH($A1248+IF(I$9&gt;$B1248,0,1),Data!$3:$3,0),Num_Orgs,1),MATCH($C1248,OFFSET(Data!$A$10,1,MATCH($A1248+IF(I$9&gt;$B1248,0,1),Data!$3:$3,0)-1,Num_Orgs,1),0),1)</f>
        <v>0</v>
      </c>
      <c r="J1248" s="26">
        <f ca="1">IFERROR((E1248*SUM(Data!$C$8:$D$8))+(F1248*Data!$E$8)+(G1248*SUM(Data!$F$8:$G$8))+(H1248*Data!$H$8)+(I1248*Data!$I$8)+Data!$J$8,0)</f>
        <v>1.1035102061928161</v>
      </c>
      <c r="K1248" s="119"/>
      <c r="L1248" s="69"/>
      <c r="AI1248" s="69"/>
    </row>
    <row r="1249" spans="1:35" ht="13.8" x14ac:dyDescent="0.25">
      <c r="A1249" s="118">
        <v>1</v>
      </c>
      <c r="B1249" s="69">
        <f t="shared" si="752"/>
        <v>5</v>
      </c>
      <c r="C1249" s="118" t="str">
        <f t="shared" si="753"/>
        <v>RNL</v>
      </c>
      <c r="D1249" s="69"/>
      <c r="E1249" s="70">
        <f ca="1">INDEX(OFFSET(Data!$A$10,1,E$9+MATCH($A1249+IF(E$9&gt;$B1249,0,1),Data!$3:$3,0),Num_Orgs,1),MATCH($C1249,OFFSET(Data!$A$10,1,MATCH($A1249+IF(E$9&gt;$B1249,0,1),Data!$3:$3,0)-1,Num_Orgs,1),0),1)</f>
        <v>0.93703549247942364</v>
      </c>
      <c r="F1249" s="70">
        <f ca="1">INDEX(OFFSET(Data!$A$10,1,F$9+MATCH($A1249+IF(F$9&gt;$B1249,0,1),Data!$3:$3,0),Num_Orgs,1),MATCH($C1249,OFFSET(Data!$A$10,1,MATCH($A1249+IF(F$9&gt;$B1249,0,1),Data!$3:$3,0)-1,Num_Orgs,1),0),1)</f>
        <v>0.99627950075333704</v>
      </c>
      <c r="G1249" s="70">
        <f ca="1">INDEX(OFFSET(Data!$A$10,1,G$9+MATCH($A1249+IF(G$9&gt;$B1249,0,1),Data!$3:$3,0),Num_Orgs,1),MATCH($C1249,OFFSET(Data!$A$10,1,MATCH($A1249+IF(G$9&gt;$B1249,0,1),Data!$3:$3,0)-1,Num_Orgs,1),0),1)</f>
        <v>0.95331261407567058</v>
      </c>
      <c r="H1249" s="70">
        <f ca="1">INDEX(OFFSET(Data!$A$10,1,H$9+MATCH($A1249+IF(H$9&gt;$B1249,0,1),Data!$3:$3,0),Num_Orgs,1),MATCH($C1249,OFFSET(Data!$A$10,1,MATCH($A1249+IF(H$9&gt;$B1249,0,1),Data!$3:$3,0)-1,Num_Orgs,1),0),1)</f>
        <v>0.55750380039560021</v>
      </c>
      <c r="I1249" s="70">
        <f ca="1">INDEX(OFFSET(Data!$A$10,1,I$9+MATCH($A1249+IF(I$9&gt;$B1249,0,1),Data!$3:$3,0),Num_Orgs,1),MATCH($C1249,OFFSET(Data!$A$10,1,MATCH($A1249+IF(I$9&gt;$B1249,0,1),Data!$3:$3,0)-1,Num_Orgs,1),0),1)</f>
        <v>0</v>
      </c>
      <c r="J1249" s="26">
        <f ca="1">IFERROR((E1249*SUM(Data!$C$8:$D$8))+(F1249*Data!$E$8)+(G1249*SUM(Data!$F$8:$G$8))+(H1249*Data!$H$8)+(I1249*Data!$I$8)+Data!$J$8,0)</f>
        <v>0.96167904858013142</v>
      </c>
      <c r="K1249" s="119"/>
      <c r="L1249" s="69"/>
      <c r="AI1249" s="69"/>
    </row>
    <row r="1250" spans="1:35" ht="13.8" x14ac:dyDescent="0.25">
      <c r="A1250" s="118">
        <v>1</v>
      </c>
      <c r="B1250" s="69">
        <f t="shared" si="752"/>
        <v>5</v>
      </c>
      <c r="C1250" s="118" t="str">
        <f t="shared" si="753"/>
        <v>RNN</v>
      </c>
      <c r="D1250" s="69"/>
      <c r="E1250" s="70">
        <f ca="1">INDEX(OFFSET(Data!$A$10,1,E$9+MATCH($A1250+IF(E$9&gt;$B1250,0,1),Data!$3:$3,0),Num_Orgs,1),MATCH($C1250,OFFSET(Data!$A$10,1,MATCH($A1250+IF(E$9&gt;$B1250,0,1),Data!$3:$3,0)-1,Num_Orgs,1),0),1)</f>
        <v>0.93590459807365078</v>
      </c>
      <c r="F1250" s="70">
        <f ca="1">INDEX(OFFSET(Data!$A$10,1,F$9+MATCH($A1250+IF(F$9&gt;$B1250,0,1),Data!$3:$3,0),Num_Orgs,1),MATCH($C1250,OFFSET(Data!$A$10,1,MATCH($A1250+IF(F$9&gt;$B1250,0,1),Data!$3:$3,0)-1,Num_Orgs,1),0),1)</f>
        <v>0.99627950075333704</v>
      </c>
      <c r="G1250" s="70">
        <f ca="1">INDEX(OFFSET(Data!$A$10,1,G$9+MATCH($A1250+IF(G$9&gt;$B1250,0,1),Data!$3:$3,0),Num_Orgs,1),MATCH($C1250,OFFSET(Data!$A$10,1,MATCH($A1250+IF(G$9&gt;$B1250,0,1),Data!$3:$3,0)-1,Num_Orgs,1),0),1)</f>
        <v>0.97133937271525672</v>
      </c>
      <c r="H1250" s="70">
        <f ca="1">INDEX(OFFSET(Data!$A$10,1,H$9+MATCH($A1250+IF(H$9&gt;$B1250,0,1),Data!$3:$3,0),Num_Orgs,1),MATCH($C1250,OFFSET(Data!$A$10,1,MATCH($A1250+IF(H$9&gt;$B1250,0,1),Data!$3:$3,0)-1,Num_Orgs,1),0),1)</f>
        <v>9.011629216775216E-2</v>
      </c>
      <c r="I1250" s="70">
        <f ca="1">INDEX(OFFSET(Data!$A$10,1,I$9+MATCH($A1250+IF(I$9&gt;$B1250,0,1),Data!$3:$3,0),Num_Orgs,1),MATCH($C1250,OFFSET(Data!$A$10,1,MATCH($A1250+IF(I$9&gt;$B1250,0,1),Data!$3:$3,0)-1,Num_Orgs,1),0),1)</f>
        <v>0</v>
      </c>
      <c r="J1250" s="26">
        <f ca="1">IFERROR((E1250*SUM(Data!$C$8:$D$8))+(F1250*Data!$E$8)+(G1250*SUM(Data!$F$8:$G$8))+(H1250*Data!$H$8)+(I1250*Data!$I$8)+Data!$J$8,0)</f>
        <v>0.95944334377356189</v>
      </c>
      <c r="K1250" s="119"/>
      <c r="L1250" s="69"/>
      <c r="AI1250" s="69"/>
    </row>
    <row r="1251" spans="1:35" ht="13.8" x14ac:dyDescent="0.25">
      <c r="A1251" s="118">
        <v>1</v>
      </c>
      <c r="B1251" s="69">
        <f t="shared" si="752"/>
        <v>5</v>
      </c>
      <c r="C1251" s="118" t="str">
        <f t="shared" si="753"/>
        <v>RNQ</v>
      </c>
      <c r="D1251" s="69"/>
      <c r="E1251" s="70">
        <f ca="1">INDEX(OFFSET(Data!$A$10,1,E$9+MATCH($A1251+IF(E$9&gt;$B1251,0,1),Data!$3:$3,0),Num_Orgs,1),MATCH($C1251,OFFSET(Data!$A$10,1,MATCH($A1251+IF(E$9&gt;$B1251,0,1),Data!$3:$3,0)-1,Num_Orgs,1),0),1)</f>
        <v>0.97429684696703533</v>
      </c>
      <c r="F1251" s="70">
        <f ca="1">INDEX(OFFSET(Data!$A$10,1,F$9+MATCH($A1251+IF(F$9&gt;$B1251,0,1),Data!$3:$3,0),Num_Orgs,1),MATCH($C1251,OFFSET(Data!$A$10,1,MATCH($A1251+IF(F$9&gt;$B1251,0,1),Data!$3:$3,0)-1,Num_Orgs,1),0),1)</f>
        <v>0.99627950075333704</v>
      </c>
      <c r="G1251" s="70">
        <f ca="1">INDEX(OFFSET(Data!$A$10,1,G$9+MATCH($A1251+IF(G$9&gt;$B1251,0,1),Data!$3:$3,0),Num_Orgs,1),MATCH($C1251,OFFSET(Data!$A$10,1,MATCH($A1251+IF(G$9&gt;$B1251,0,1),Data!$3:$3,0)-1,Num_Orgs,1),0),1)</f>
        <v>0.94719951759026322</v>
      </c>
      <c r="H1251" s="70">
        <f ca="1">INDEX(OFFSET(Data!$A$10,1,H$9+MATCH($A1251+IF(H$9&gt;$B1251,0,1),Data!$3:$3,0),Num_Orgs,1),MATCH($C1251,OFFSET(Data!$A$10,1,MATCH($A1251+IF(H$9&gt;$B1251,0,1),Data!$3:$3,0)-1,Num_Orgs,1),0),1)</f>
        <v>0.55992367837699519</v>
      </c>
      <c r="I1251" s="70">
        <f ca="1">INDEX(OFFSET(Data!$A$10,1,I$9+MATCH($A1251+IF(I$9&gt;$B1251,0,1),Data!$3:$3,0),Num_Orgs,1),MATCH($C1251,OFFSET(Data!$A$10,1,MATCH($A1251+IF(I$9&gt;$B1251,0,1),Data!$3:$3,0)-1,Num_Orgs,1),0),1)</f>
        <v>0</v>
      </c>
      <c r="J1251" s="26">
        <f ca="1">IFERROR((E1251*SUM(Data!$C$8:$D$8))+(F1251*Data!$E$8)+(G1251*SUM(Data!$F$8:$G$8))+(H1251*Data!$H$8)+(I1251*Data!$I$8)+Data!$J$8,0)</f>
        <v>0.98198905122268099</v>
      </c>
      <c r="K1251" s="119"/>
      <c r="L1251" s="69"/>
      <c r="AI1251" s="69"/>
    </row>
    <row r="1252" spans="1:35" ht="13.8" x14ac:dyDescent="0.25">
      <c r="A1252" s="118">
        <v>1</v>
      </c>
      <c r="B1252" s="69">
        <f t="shared" si="752"/>
        <v>5</v>
      </c>
      <c r="C1252" s="118" t="str">
        <f t="shared" si="753"/>
        <v>RNS</v>
      </c>
      <c r="D1252" s="69"/>
      <c r="E1252" s="70">
        <f ca="1">INDEX(OFFSET(Data!$A$10,1,E$9+MATCH($A1252+IF(E$9&gt;$B1252,0,1),Data!$3:$3,0),Num_Orgs,1),MATCH($C1252,OFFSET(Data!$A$10,1,MATCH($A1252+IF(E$9&gt;$B1252,0,1),Data!$3:$3,0)-1,Num_Orgs,1),0),1)</f>
        <v>0.98315095309405498</v>
      </c>
      <c r="F1252" s="70">
        <f ca="1">INDEX(OFFSET(Data!$A$10,1,F$9+MATCH($A1252+IF(F$9&gt;$B1252,0,1),Data!$3:$3,0),Num_Orgs,1),MATCH($C1252,OFFSET(Data!$A$10,1,MATCH($A1252+IF(F$9&gt;$B1252,0,1),Data!$3:$3,0)-1,Num_Orgs,1),0),1)</f>
        <v>0.99627950075333704</v>
      </c>
      <c r="G1252" s="70">
        <f ca="1">INDEX(OFFSET(Data!$A$10,1,G$9+MATCH($A1252+IF(G$9&gt;$B1252,0,1),Data!$3:$3,0),Num_Orgs,1),MATCH($C1252,OFFSET(Data!$A$10,1,MATCH($A1252+IF(G$9&gt;$B1252,0,1),Data!$3:$3,0)-1,Num_Orgs,1),0),1)</f>
        <v>0.94719951759026322</v>
      </c>
      <c r="H1252" s="70">
        <f ca="1">INDEX(OFFSET(Data!$A$10,1,H$9+MATCH($A1252+IF(H$9&gt;$B1252,0,1),Data!$3:$3,0),Num_Orgs,1),MATCH($C1252,OFFSET(Data!$A$10,1,MATCH($A1252+IF(H$9&gt;$B1252,0,1),Data!$3:$3,0)-1,Num_Orgs,1),0),1)</f>
        <v>1.3390477948249786</v>
      </c>
      <c r="I1252" s="70">
        <f ca="1">INDEX(OFFSET(Data!$A$10,1,I$9+MATCH($A1252+IF(I$9&gt;$B1252,0,1),Data!$3:$3,0),Num_Orgs,1),MATCH($C1252,OFFSET(Data!$A$10,1,MATCH($A1252+IF(I$9&gt;$B1252,0,1),Data!$3:$3,0)-1,Num_Orgs,1),0),1)</f>
        <v>0</v>
      </c>
      <c r="J1252" s="26">
        <f ca="1">IFERROR((E1252*SUM(Data!$C$8:$D$8))+(F1252*Data!$E$8)+(G1252*SUM(Data!$F$8:$G$8))+(H1252*Data!$H$8)+(I1252*Data!$I$8)+Data!$J$8,0)</f>
        <v>0.99034329816592437</v>
      </c>
      <c r="K1252" s="119"/>
      <c r="L1252" s="69"/>
      <c r="AI1252" s="69"/>
    </row>
    <row r="1253" spans="1:35" ht="13.8" x14ac:dyDescent="0.25">
      <c r="A1253" s="118">
        <v>1</v>
      </c>
      <c r="B1253" s="69">
        <f t="shared" si="752"/>
        <v>5</v>
      </c>
      <c r="C1253" s="118" t="str">
        <f t="shared" si="753"/>
        <v>RNU</v>
      </c>
      <c r="D1253" s="69"/>
      <c r="E1253" s="70">
        <f ca="1">INDEX(OFFSET(Data!$A$10,1,E$9+MATCH($A1253+IF(E$9&gt;$B1253,0,1),Data!$3:$3,0),Num_Orgs,1),MATCH($C1253,OFFSET(Data!$A$10,1,MATCH($A1253+IF(E$9&gt;$B1253,0,1),Data!$3:$3,0)-1,Num_Orgs,1),0),1)</f>
        <v>1.0423392554287296</v>
      </c>
      <c r="F1253" s="70">
        <f ca="1">INDEX(OFFSET(Data!$A$10,1,F$9+MATCH($A1253+IF(F$9&gt;$B1253,0,1),Data!$3:$3,0),Num_Orgs,1),MATCH($C1253,OFFSET(Data!$A$10,1,MATCH($A1253+IF(F$9&gt;$B1253,0,1),Data!$3:$3,0)-1,Num_Orgs,1),0),1)</f>
        <v>0.99627950075333704</v>
      </c>
      <c r="G1253" s="70">
        <f ca="1">INDEX(OFFSET(Data!$A$10,1,G$9+MATCH($A1253+IF(G$9&gt;$B1253,0,1),Data!$3:$3,0),Num_Orgs,1),MATCH($C1253,OFFSET(Data!$A$10,1,MATCH($A1253+IF(G$9&gt;$B1253,0,1),Data!$3:$3,0)-1,Num_Orgs,1),0),1)</f>
        <v>1.0881762340817434</v>
      </c>
      <c r="H1253" s="70">
        <f ca="1">INDEX(OFFSET(Data!$A$10,1,H$9+MATCH($A1253+IF(H$9&gt;$B1253,0,1),Data!$3:$3,0),Num_Orgs,1),MATCH($C1253,OFFSET(Data!$A$10,1,MATCH($A1253+IF(H$9&gt;$B1253,0,1),Data!$3:$3,0)-1,Num_Orgs,1),0),1)</f>
        <v>1.5809928038578962</v>
      </c>
      <c r="I1253" s="70">
        <f ca="1">INDEX(OFFSET(Data!$A$10,1,I$9+MATCH($A1253+IF(I$9&gt;$B1253,0,1),Data!$3:$3,0),Num_Orgs,1),MATCH($C1253,OFFSET(Data!$A$10,1,MATCH($A1253+IF(I$9&gt;$B1253,0,1),Data!$3:$3,0)-1,Num_Orgs,1),0),1)</f>
        <v>0</v>
      </c>
      <c r="J1253" s="26">
        <f ca="1">IFERROR((E1253*SUM(Data!$C$8:$D$8))+(F1253*Data!$E$8)+(G1253*SUM(Data!$F$8:$G$8))+(H1253*Data!$H$8)+(I1253*Data!$I$8)+Data!$J$8,0)</f>
        <v>1.0276858200971251</v>
      </c>
      <c r="K1253" s="119"/>
      <c r="L1253" s="69"/>
      <c r="AI1253" s="69"/>
    </row>
    <row r="1254" spans="1:35" ht="13.8" x14ac:dyDescent="0.25">
      <c r="A1254" s="118">
        <v>1</v>
      </c>
      <c r="B1254" s="69">
        <f t="shared" si="752"/>
        <v>5</v>
      </c>
      <c r="C1254" s="118" t="str">
        <f t="shared" si="753"/>
        <v>RNZ</v>
      </c>
      <c r="D1254" s="69"/>
      <c r="E1254" s="70">
        <f ca="1">INDEX(OFFSET(Data!$A$10,1,E$9+MATCH($A1254+IF(E$9&gt;$B1254,0,1),Data!$3:$3,0),Num_Orgs,1),MATCH($C1254,OFFSET(Data!$A$10,1,MATCH($A1254+IF(E$9&gt;$B1254,0,1),Data!$3:$3,0)-1,Num_Orgs,1),0),1)</f>
        <v>0.99269437696709517</v>
      </c>
      <c r="F1254" s="70">
        <f ca="1">INDEX(OFFSET(Data!$A$10,1,F$9+MATCH($A1254+IF(F$9&gt;$B1254,0,1),Data!$3:$3,0),Num_Orgs,1),MATCH($C1254,OFFSET(Data!$A$10,1,MATCH($A1254+IF(F$9&gt;$B1254,0,1),Data!$3:$3,0)-1,Num_Orgs,1),0),1)</f>
        <v>0.99627950075333704</v>
      </c>
      <c r="G1254" s="70">
        <f ca="1">INDEX(OFFSET(Data!$A$10,1,G$9+MATCH($A1254+IF(G$9&gt;$B1254,0,1),Data!$3:$3,0),Num_Orgs,1),MATCH($C1254,OFFSET(Data!$A$10,1,MATCH($A1254+IF(G$9&gt;$B1254,0,1),Data!$3:$3,0)-1,Num_Orgs,1),0),1)</f>
        <v>0.97619542118996527</v>
      </c>
      <c r="H1254" s="70">
        <f ca="1">INDEX(OFFSET(Data!$A$10,1,H$9+MATCH($A1254+IF(H$9&gt;$B1254,0,1),Data!$3:$3,0),Num_Orgs,1),MATCH($C1254,OFFSET(Data!$A$10,1,MATCH($A1254+IF(H$9&gt;$B1254,0,1),Data!$3:$3,0)-1,Num_Orgs,1),0),1)</f>
        <v>0.29333614203523706</v>
      </c>
      <c r="I1254" s="70">
        <f ca="1">INDEX(OFFSET(Data!$A$10,1,I$9+MATCH($A1254+IF(I$9&gt;$B1254,0,1),Data!$3:$3,0),Num_Orgs,1),MATCH($C1254,OFFSET(Data!$A$10,1,MATCH($A1254+IF(I$9&gt;$B1254,0,1),Data!$3:$3,0)-1,Num_Orgs,1),0),1)</f>
        <v>0</v>
      </c>
      <c r="J1254" s="26">
        <f ca="1">IFERROR((E1254*SUM(Data!$C$8:$D$8))+(F1254*Data!$E$8)+(G1254*SUM(Data!$F$8:$G$8))+(H1254*Data!$H$8)+(I1254*Data!$I$8)+Data!$J$8,0)</f>
        <v>0.99166949017142136</v>
      </c>
      <c r="K1254" s="119"/>
      <c r="L1254" s="69"/>
      <c r="AI1254" s="69"/>
    </row>
    <row r="1255" spans="1:35" ht="13.8" x14ac:dyDescent="0.25">
      <c r="A1255" s="118">
        <v>1</v>
      </c>
      <c r="B1255" s="69">
        <f t="shared" si="752"/>
        <v>5</v>
      </c>
      <c r="C1255" s="118" t="str">
        <f t="shared" si="753"/>
        <v>RP1</v>
      </c>
      <c r="D1255" s="69"/>
      <c r="E1255" s="70">
        <f ca="1">INDEX(OFFSET(Data!$A$10,1,E$9+MATCH($A1255+IF(E$9&gt;$B1255,0,1),Data!$3:$3,0),Num_Orgs,1),MATCH($C1255,OFFSET(Data!$A$10,1,MATCH($A1255+IF(E$9&gt;$B1255,0,1),Data!$3:$3,0)-1,Num_Orgs,1),0),1)</f>
        <v>0.9785802764696323</v>
      </c>
      <c r="F1255" s="70">
        <f ca="1">INDEX(OFFSET(Data!$A$10,1,F$9+MATCH($A1255+IF(F$9&gt;$B1255,0,1),Data!$3:$3,0),Num_Orgs,1),MATCH($C1255,OFFSET(Data!$A$10,1,MATCH($A1255+IF(F$9&gt;$B1255,0,1),Data!$3:$3,0)-1,Num_Orgs,1),0),1)</f>
        <v>0.99627950075333704</v>
      </c>
      <c r="G1255" s="70">
        <f ca="1">INDEX(OFFSET(Data!$A$10,1,G$9+MATCH($A1255+IF(G$9&gt;$B1255,0,1),Data!$3:$3,0),Num_Orgs,1),MATCH($C1255,OFFSET(Data!$A$10,1,MATCH($A1255+IF(G$9&gt;$B1255,0,1),Data!$3:$3,0)-1,Num_Orgs,1),0),1)</f>
        <v>0.94880011451097901</v>
      </c>
      <c r="H1255" s="70">
        <f ca="1">INDEX(OFFSET(Data!$A$10,1,H$9+MATCH($A1255+IF(H$9&gt;$B1255,0,1),Data!$3:$3,0),Num_Orgs,1),MATCH($C1255,OFFSET(Data!$A$10,1,MATCH($A1255+IF(H$9&gt;$B1255,0,1),Data!$3:$3,0)-1,Num_Orgs,1),0),1)</f>
        <v>0.99517849319662621</v>
      </c>
      <c r="I1255" s="70">
        <f ca="1">INDEX(OFFSET(Data!$A$10,1,I$9+MATCH($A1255+IF(I$9&gt;$B1255,0,1),Data!$3:$3,0),Num_Orgs,1),MATCH($C1255,OFFSET(Data!$A$10,1,MATCH($A1255+IF(I$9&gt;$B1255,0,1),Data!$3:$3,0)-1,Num_Orgs,1),0),1)</f>
        <v>0</v>
      </c>
      <c r="J1255" s="26">
        <f ca="1">IFERROR((E1255*SUM(Data!$C$8:$D$8))+(F1255*Data!$E$8)+(G1255*SUM(Data!$F$8:$G$8))+(H1255*Data!$H$8)+(I1255*Data!$I$8)+Data!$J$8,0)</f>
        <v>0.98633473216819612</v>
      </c>
      <c r="K1255" s="119"/>
      <c r="L1255" s="69"/>
      <c r="AI1255" s="69"/>
    </row>
    <row r="1256" spans="1:35" ht="13.8" x14ac:dyDescent="0.25">
      <c r="A1256" s="118">
        <v>1</v>
      </c>
      <c r="B1256" s="69">
        <f t="shared" si="752"/>
        <v>5</v>
      </c>
      <c r="C1256" s="118" t="str">
        <f t="shared" si="753"/>
        <v>RP4</v>
      </c>
      <c r="D1256" s="69"/>
      <c r="E1256" s="70">
        <f ca="1">INDEX(OFFSET(Data!$A$10,1,E$9+MATCH($A1256+IF(E$9&gt;$B1256,0,1),Data!$3:$3,0),Num_Orgs,1),MATCH($C1256,OFFSET(Data!$A$10,1,MATCH($A1256+IF(E$9&gt;$B1256,0,1),Data!$3:$3,0)-1,Num_Orgs,1),0),1)</f>
        <v>1.1565364269407357</v>
      </c>
      <c r="F1256" s="70">
        <f ca="1">INDEX(OFFSET(Data!$A$10,1,F$9+MATCH($A1256+IF(F$9&gt;$B1256,0,1),Data!$3:$3,0),Num_Orgs,1),MATCH($C1256,OFFSET(Data!$A$10,1,MATCH($A1256+IF(F$9&gt;$B1256,0,1),Data!$3:$3,0)-1,Num_Orgs,1),0),1)</f>
        <v>1.0185549790730142</v>
      </c>
      <c r="G1256" s="70">
        <f ca="1">INDEX(OFFSET(Data!$A$10,1,G$9+MATCH($A1256+IF(G$9&gt;$B1256,0,1),Data!$3:$3,0),Num_Orgs,1),MATCH($C1256,OFFSET(Data!$A$10,1,MATCH($A1256+IF(G$9&gt;$B1256,0,1),Data!$3:$3,0)-1,Num_Orgs,1),0),1)</f>
        <v>1.2178279511874814</v>
      </c>
      <c r="H1256" s="70">
        <f ca="1">INDEX(OFFSET(Data!$A$10,1,H$9+MATCH($A1256+IF(H$9&gt;$B1256,0,1),Data!$3:$3,0),Num_Orgs,1),MATCH($C1256,OFFSET(Data!$A$10,1,MATCH($A1256+IF(H$9&gt;$B1256,0,1),Data!$3:$3,0)-1,Num_Orgs,1),0),1)</f>
        <v>17.187469244327872</v>
      </c>
      <c r="I1256" s="70">
        <f ca="1">INDEX(OFFSET(Data!$A$10,1,I$9+MATCH($A1256+IF(I$9&gt;$B1256,0,1),Data!$3:$3,0),Num_Orgs,1),MATCH($C1256,OFFSET(Data!$A$10,1,MATCH($A1256+IF(I$9&gt;$B1256,0,1),Data!$3:$3,0)-1,Num_Orgs,1),0),1)</f>
        <v>0</v>
      </c>
      <c r="J1256" s="26">
        <f ca="1">IFERROR((E1256*SUM(Data!$C$8:$D$8))+(F1256*Data!$E$8)+(G1256*SUM(Data!$F$8:$G$8))+(H1256*Data!$H$8)+(I1256*Data!$I$8)+Data!$J$8,0)</f>
        <v>1.1668958827929734</v>
      </c>
      <c r="K1256" s="119"/>
      <c r="L1256" s="69"/>
      <c r="AI1256" s="69"/>
    </row>
    <row r="1257" spans="1:35" ht="13.8" x14ac:dyDescent="0.25">
      <c r="A1257" s="118">
        <v>1</v>
      </c>
      <c r="B1257" s="69">
        <f t="shared" si="752"/>
        <v>5</v>
      </c>
      <c r="C1257" s="118" t="str">
        <f t="shared" si="753"/>
        <v>RP5</v>
      </c>
      <c r="D1257" s="69"/>
      <c r="E1257" s="70">
        <f ca="1">INDEX(OFFSET(Data!$A$10,1,E$9+MATCH($A1257+IF(E$9&gt;$B1257,0,1),Data!$3:$3,0),Num_Orgs,1),MATCH($C1257,OFFSET(Data!$A$10,1,MATCH($A1257+IF(E$9&gt;$B1257,0,1),Data!$3:$3,0)-1,Num_Orgs,1),0),1)</f>
        <v>0.93556197236606875</v>
      </c>
      <c r="F1257" s="70">
        <f ca="1">INDEX(OFFSET(Data!$A$10,1,F$9+MATCH($A1257+IF(F$9&gt;$B1257,0,1),Data!$3:$3,0),Num_Orgs,1),MATCH($C1257,OFFSET(Data!$A$10,1,MATCH($A1257+IF(F$9&gt;$B1257,0,1),Data!$3:$3,0)-1,Num_Orgs,1),0),1)</f>
        <v>0.99627950075333704</v>
      </c>
      <c r="G1257" s="70">
        <f ca="1">INDEX(OFFSET(Data!$A$10,1,G$9+MATCH($A1257+IF(G$9&gt;$B1257,0,1),Data!$3:$3,0),Num_Orgs,1),MATCH($C1257,OFFSET(Data!$A$10,1,MATCH($A1257+IF(G$9&gt;$B1257,0,1),Data!$3:$3,0)-1,Num_Orgs,1),0),1)</f>
        <v>0.96761833199824177</v>
      </c>
      <c r="H1257" s="70">
        <f ca="1">INDEX(OFFSET(Data!$A$10,1,H$9+MATCH($A1257+IF(H$9&gt;$B1257,0,1),Data!$3:$3,0),Num_Orgs,1),MATCH($C1257,OFFSET(Data!$A$10,1,MATCH($A1257+IF(H$9&gt;$B1257,0,1),Data!$3:$3,0)-1,Num_Orgs,1),0),1)</f>
        <v>0.6991109752785184</v>
      </c>
      <c r="I1257" s="70">
        <f ca="1">INDEX(OFFSET(Data!$A$10,1,I$9+MATCH($A1257+IF(I$9&gt;$B1257,0,1),Data!$3:$3,0),Num_Orgs,1),MATCH($C1257,OFFSET(Data!$A$10,1,MATCH($A1257+IF(I$9&gt;$B1257,0,1),Data!$3:$3,0)-1,Num_Orgs,1),0),1)</f>
        <v>0</v>
      </c>
      <c r="J1257" s="26">
        <f ca="1">IFERROR((E1257*SUM(Data!$C$8:$D$8))+(F1257*Data!$E$8)+(G1257*SUM(Data!$F$8:$G$8))+(H1257*Data!$H$8)+(I1257*Data!$I$8)+Data!$J$8,0)</f>
        <v>0.96188559465427237</v>
      </c>
      <c r="K1257" s="119"/>
      <c r="L1257" s="69"/>
      <c r="AI1257" s="69"/>
    </row>
    <row r="1258" spans="1:35" ht="13.8" x14ac:dyDescent="0.25">
      <c r="A1258" s="118">
        <v>1</v>
      </c>
      <c r="B1258" s="69">
        <f t="shared" si="752"/>
        <v>5</v>
      </c>
      <c r="C1258" s="118" t="str">
        <f t="shared" si="753"/>
        <v>RP6</v>
      </c>
      <c r="D1258" s="69"/>
      <c r="E1258" s="70">
        <f ca="1">INDEX(OFFSET(Data!$A$10,1,E$9+MATCH($A1258+IF(E$9&gt;$B1258,0,1),Data!$3:$3,0),Num_Orgs,1),MATCH($C1258,OFFSET(Data!$A$10,1,MATCH($A1258+IF(E$9&gt;$B1258,0,1),Data!$3:$3,0)-1,Num_Orgs,1),0),1)</f>
        <v>1.1568326464234091</v>
      </c>
      <c r="F1258" s="70">
        <f ca="1">INDEX(OFFSET(Data!$A$10,1,F$9+MATCH($A1258+IF(F$9&gt;$B1258,0,1),Data!$3:$3,0),Num_Orgs,1),MATCH($C1258,OFFSET(Data!$A$10,1,MATCH($A1258+IF(F$9&gt;$B1258,0,1),Data!$3:$3,0)-1,Num_Orgs,1),0),1)</f>
        <v>1.0185549790730142</v>
      </c>
      <c r="G1258" s="70">
        <f ca="1">INDEX(OFFSET(Data!$A$10,1,G$9+MATCH($A1258+IF(G$9&gt;$B1258,0,1),Data!$3:$3,0),Num_Orgs,1),MATCH($C1258,OFFSET(Data!$A$10,1,MATCH($A1258+IF(G$9&gt;$B1258,0,1),Data!$3:$3,0)-1,Num_Orgs,1),0),1)</f>
        <v>1.1931395348837206</v>
      </c>
      <c r="H1258" s="70">
        <f ca="1">INDEX(OFFSET(Data!$A$10,1,H$9+MATCH($A1258+IF(H$9&gt;$B1258,0,1),Data!$3:$3,0),Num_Orgs,1),MATCH($C1258,OFFSET(Data!$A$10,1,MATCH($A1258+IF(H$9&gt;$B1258,0,1),Data!$3:$3,0)-1,Num_Orgs,1),0),1)</f>
        <v>13.46037022988701</v>
      </c>
      <c r="I1258" s="70">
        <f ca="1">INDEX(OFFSET(Data!$A$10,1,I$9+MATCH($A1258+IF(I$9&gt;$B1258,0,1),Data!$3:$3,0),Num_Orgs,1),MATCH($C1258,OFFSET(Data!$A$10,1,MATCH($A1258+IF(I$9&gt;$B1258,0,1),Data!$3:$3,0)-1,Num_Orgs,1),0),1)</f>
        <v>0</v>
      </c>
      <c r="J1258" s="26">
        <f ca="1">IFERROR((E1258*SUM(Data!$C$8:$D$8))+(F1258*Data!$E$8)+(G1258*SUM(Data!$F$8:$G$8))+(H1258*Data!$H$8)+(I1258*Data!$I$8)+Data!$J$8,0)</f>
        <v>1.1496960930802758</v>
      </c>
      <c r="K1258" s="119"/>
      <c r="L1258" s="69"/>
      <c r="AI1258" s="69"/>
    </row>
    <row r="1259" spans="1:35" ht="13.8" x14ac:dyDescent="0.25">
      <c r="A1259" s="118">
        <v>1</v>
      </c>
      <c r="B1259" s="69">
        <f t="shared" si="752"/>
        <v>5</v>
      </c>
      <c r="C1259" s="118" t="str">
        <f t="shared" si="753"/>
        <v>RP7</v>
      </c>
      <c r="D1259" s="69"/>
      <c r="E1259" s="70">
        <f ca="1">INDEX(OFFSET(Data!$A$10,1,E$9+MATCH($A1259+IF(E$9&gt;$B1259,0,1),Data!$3:$3,0),Num_Orgs,1),MATCH($C1259,OFFSET(Data!$A$10,1,MATCH($A1259+IF(E$9&gt;$B1259,0,1),Data!$3:$3,0)-1,Num_Orgs,1),0),1)</f>
        <v>0.91948876980739502</v>
      </c>
      <c r="F1259" s="70">
        <f ca="1">INDEX(OFFSET(Data!$A$10,1,F$9+MATCH($A1259+IF(F$9&gt;$B1259,0,1),Data!$3:$3,0),Num_Orgs,1),MATCH($C1259,OFFSET(Data!$A$10,1,MATCH($A1259+IF(F$9&gt;$B1259,0,1),Data!$3:$3,0)-1,Num_Orgs,1),0),1)</f>
        <v>0.99627950075333704</v>
      </c>
      <c r="G1259" s="70">
        <f ca="1">INDEX(OFFSET(Data!$A$10,1,G$9+MATCH($A1259+IF(G$9&gt;$B1259,0,1),Data!$3:$3,0),Num_Orgs,1),MATCH($C1259,OFFSET(Data!$A$10,1,MATCH($A1259+IF(G$9&gt;$B1259,0,1),Data!$3:$3,0)-1,Num_Orgs,1),0),1)</f>
        <v>0.89631342589750573</v>
      </c>
      <c r="H1259" s="70">
        <f ca="1">INDEX(OFFSET(Data!$A$10,1,H$9+MATCH($A1259+IF(H$9&gt;$B1259,0,1),Data!$3:$3,0),Num_Orgs,1),MATCH($C1259,OFFSET(Data!$A$10,1,MATCH($A1259+IF(H$9&gt;$B1259,0,1),Data!$3:$3,0)-1,Num_Orgs,1),0),1)</f>
        <v>0.63481512297146314</v>
      </c>
      <c r="I1259" s="70">
        <f ca="1">INDEX(OFFSET(Data!$A$10,1,I$9+MATCH($A1259+IF(I$9&gt;$B1259,0,1),Data!$3:$3,0),Num_Orgs,1),MATCH($C1259,OFFSET(Data!$A$10,1,MATCH($A1259+IF(I$9&gt;$B1259,0,1),Data!$3:$3,0)-1,Num_Orgs,1),0),1)</f>
        <v>0</v>
      </c>
      <c r="J1259" s="26">
        <f ca="1">IFERROR((E1259*SUM(Data!$C$8:$D$8))+(F1259*Data!$E$8)+(G1259*SUM(Data!$F$8:$G$8))+(H1259*Data!$H$8)+(I1259*Data!$I$8)+Data!$J$8,0)</f>
        <v>0.95087160566297269</v>
      </c>
      <c r="K1259" s="119"/>
      <c r="L1259" s="69"/>
      <c r="AI1259" s="69"/>
    </row>
    <row r="1260" spans="1:35" ht="13.8" x14ac:dyDescent="0.25">
      <c r="A1260" s="118">
        <v>1</v>
      </c>
      <c r="B1260" s="69">
        <f t="shared" si="752"/>
        <v>5</v>
      </c>
      <c r="C1260" s="118" t="str">
        <f t="shared" si="753"/>
        <v>RPA</v>
      </c>
      <c r="D1260" s="69"/>
      <c r="E1260" s="70">
        <f ca="1">INDEX(OFFSET(Data!$A$10,1,E$9+MATCH($A1260+IF(E$9&gt;$B1260,0,1),Data!$3:$3,0),Num_Orgs,1),MATCH($C1260,OFFSET(Data!$A$10,1,MATCH($A1260+IF(E$9&gt;$B1260,0,1),Data!$3:$3,0)-1,Num_Orgs,1),0),1)</f>
        <v>1.0263392547612962</v>
      </c>
      <c r="F1260" s="70">
        <f ca="1">INDEX(OFFSET(Data!$A$10,1,F$9+MATCH($A1260+IF(F$9&gt;$B1260,0,1),Data!$3:$3,0),Num_Orgs,1),MATCH($C1260,OFFSET(Data!$A$10,1,MATCH($A1260+IF(F$9&gt;$B1260,0,1),Data!$3:$3,0)-1,Num_Orgs,1),0),1)</f>
        <v>0.99627950075333704</v>
      </c>
      <c r="G1260" s="70">
        <f ca="1">INDEX(OFFSET(Data!$A$10,1,G$9+MATCH($A1260+IF(G$9&gt;$B1260,0,1),Data!$3:$3,0),Num_Orgs,1),MATCH($C1260,OFFSET(Data!$A$10,1,MATCH($A1260+IF(G$9&gt;$B1260,0,1),Data!$3:$3,0)-1,Num_Orgs,1),0),1)</f>
        <v>1.1308402403883755</v>
      </c>
      <c r="H1260" s="70">
        <f ca="1">INDEX(OFFSET(Data!$A$10,1,H$9+MATCH($A1260+IF(H$9&gt;$B1260,0,1),Data!$3:$3,0),Num_Orgs,1),MATCH($C1260,OFFSET(Data!$A$10,1,MATCH($A1260+IF(H$9&gt;$B1260,0,1),Data!$3:$3,0)-1,Num_Orgs,1),0),1)</f>
        <v>1.2769166082990961</v>
      </c>
      <c r="I1260" s="70">
        <f ca="1">INDEX(OFFSET(Data!$A$10,1,I$9+MATCH($A1260+IF(I$9&gt;$B1260,0,1),Data!$3:$3,0),Num_Orgs,1),MATCH($C1260,OFFSET(Data!$A$10,1,MATCH($A1260+IF(I$9&gt;$B1260,0,1),Data!$3:$3,0)-1,Num_Orgs,1),0),1)</f>
        <v>0</v>
      </c>
      <c r="J1260" s="26">
        <f ca="1">IFERROR((E1260*SUM(Data!$C$8:$D$8))+(F1260*Data!$E$8)+(G1260*SUM(Data!$F$8:$G$8))+(H1260*Data!$H$8)+(I1260*Data!$I$8)+Data!$J$8,0)</f>
        <v>1.0186729727105681</v>
      </c>
      <c r="K1260" s="119"/>
      <c r="L1260" s="69"/>
      <c r="AI1260" s="69"/>
    </row>
    <row r="1261" spans="1:35" ht="13.8" x14ac:dyDescent="0.25">
      <c r="A1261" s="118">
        <v>1</v>
      </c>
      <c r="B1261" s="69">
        <f t="shared" si="752"/>
        <v>5</v>
      </c>
      <c r="C1261" s="118" t="str">
        <f t="shared" si="753"/>
        <v>RPC</v>
      </c>
      <c r="D1261" s="69"/>
      <c r="E1261" s="70">
        <f ca="1">INDEX(OFFSET(Data!$A$10,1,E$9+MATCH($A1261+IF(E$9&gt;$B1261,0,1),Data!$3:$3,0),Num_Orgs,1),MATCH($C1261,OFFSET(Data!$A$10,1,MATCH($A1261+IF(E$9&gt;$B1261,0,1),Data!$3:$3,0)-1,Num_Orgs,1),0),1)</f>
        <v>1.081982554717662</v>
      </c>
      <c r="F1261" s="70">
        <f ca="1">INDEX(OFFSET(Data!$A$10,1,F$9+MATCH($A1261+IF(F$9&gt;$B1261,0,1),Data!$3:$3,0),Num_Orgs,1),MATCH($C1261,OFFSET(Data!$A$10,1,MATCH($A1261+IF(F$9&gt;$B1261,0,1),Data!$3:$3,0)-1,Num_Orgs,1),0),1)</f>
        <v>0.99627950075333704</v>
      </c>
      <c r="G1261" s="70">
        <f ca="1">INDEX(OFFSET(Data!$A$10,1,G$9+MATCH($A1261+IF(G$9&gt;$B1261,0,1),Data!$3:$3,0),Num_Orgs,1),MATCH($C1261,OFFSET(Data!$A$10,1,MATCH($A1261+IF(G$9&gt;$B1261,0,1),Data!$3:$3,0)-1,Num_Orgs,1),0),1)</f>
        <v>1.1211749391884749</v>
      </c>
      <c r="H1261" s="70">
        <f ca="1">INDEX(OFFSET(Data!$A$10,1,H$9+MATCH($A1261+IF(H$9&gt;$B1261,0,1),Data!$3:$3,0),Num_Orgs,1),MATCH($C1261,OFFSET(Data!$A$10,1,MATCH($A1261+IF(H$9&gt;$B1261,0,1),Data!$3:$3,0)-1,Num_Orgs,1),0),1)</f>
        <v>1.1706471597936698</v>
      </c>
      <c r="I1261" s="70">
        <f ca="1">INDEX(OFFSET(Data!$A$10,1,I$9+MATCH($A1261+IF(I$9&gt;$B1261,0,1),Data!$3:$3,0),Num_Orgs,1),MATCH($C1261,OFFSET(Data!$A$10,1,MATCH($A1261+IF(I$9&gt;$B1261,0,1),Data!$3:$3,0)-1,Num_Orgs,1),0),1)</f>
        <v>0</v>
      </c>
      <c r="J1261" s="26">
        <f ca="1">IFERROR((E1261*SUM(Data!$C$8:$D$8))+(F1261*Data!$E$8)+(G1261*SUM(Data!$F$8:$G$8))+(H1261*Data!$H$8)+(I1261*Data!$I$8)+Data!$J$8,0)</f>
        <v>1.0484956153443166</v>
      </c>
      <c r="K1261" s="119"/>
      <c r="L1261" s="69"/>
      <c r="AI1261" s="69"/>
    </row>
    <row r="1262" spans="1:35" ht="13.8" x14ac:dyDescent="0.25">
      <c r="A1262" s="118">
        <v>1</v>
      </c>
      <c r="B1262" s="69">
        <f t="shared" si="752"/>
        <v>5</v>
      </c>
      <c r="C1262" s="118" t="str">
        <f t="shared" si="753"/>
        <v>RPG</v>
      </c>
      <c r="D1262" s="69"/>
      <c r="E1262" s="70">
        <f ca="1">INDEX(OFFSET(Data!$A$10,1,E$9+MATCH($A1262+IF(E$9&gt;$B1262,0,1),Data!$3:$3,0),Num_Orgs,1),MATCH($C1262,OFFSET(Data!$A$10,1,MATCH($A1262+IF(E$9&gt;$B1262,0,1),Data!$3:$3,0)-1,Num_Orgs,1),0),1)</f>
        <v>1.1348406969728431</v>
      </c>
      <c r="F1262" s="70">
        <f ca="1">INDEX(OFFSET(Data!$A$10,1,F$9+MATCH($A1262+IF(F$9&gt;$B1262,0,1),Data!$3:$3,0),Num_Orgs,1),MATCH($C1262,OFFSET(Data!$A$10,1,MATCH($A1262+IF(F$9&gt;$B1262,0,1),Data!$3:$3,0)-1,Num_Orgs,1),0),1)</f>
        <v>1.0185549790730142</v>
      </c>
      <c r="G1262" s="70">
        <f ca="1">INDEX(OFFSET(Data!$A$10,1,G$9+MATCH($A1262+IF(G$9&gt;$B1262,0,1),Data!$3:$3,0),Num_Orgs,1),MATCH($C1262,OFFSET(Data!$A$10,1,MATCH($A1262+IF(G$9&gt;$B1262,0,1),Data!$3:$3,0)-1,Num_Orgs,1),0),1)</f>
        <v>1.1398712089095895</v>
      </c>
      <c r="H1262" s="70">
        <f ca="1">INDEX(OFFSET(Data!$A$10,1,H$9+MATCH($A1262+IF(H$9&gt;$B1262,0,1),Data!$3:$3,0),Num_Orgs,1),MATCH($C1262,OFFSET(Data!$A$10,1,MATCH($A1262+IF(H$9&gt;$B1262,0,1),Data!$3:$3,0)-1,Num_Orgs,1),0),1)</f>
        <v>0.91483279832257347</v>
      </c>
      <c r="I1262" s="70">
        <f ca="1">INDEX(OFFSET(Data!$A$10,1,I$9+MATCH($A1262+IF(I$9&gt;$B1262,0,1),Data!$3:$3,0),Num_Orgs,1),MATCH($C1262,OFFSET(Data!$A$10,1,MATCH($A1262+IF(I$9&gt;$B1262,0,1),Data!$3:$3,0)-1,Num_Orgs,1),0),1)</f>
        <v>0</v>
      </c>
      <c r="J1262" s="26">
        <f ca="1">IFERROR((E1262*SUM(Data!$C$8:$D$8))+(F1262*Data!$E$8)+(G1262*SUM(Data!$F$8:$G$8))+(H1262*Data!$H$8)+(I1262*Data!$I$8)+Data!$J$8,0)</f>
        <v>1.0799713050646869</v>
      </c>
      <c r="K1262" s="119"/>
      <c r="L1262" s="69"/>
      <c r="AI1262" s="69"/>
    </row>
    <row r="1263" spans="1:35" ht="13.8" x14ac:dyDescent="0.25">
      <c r="A1263" s="118">
        <v>1</v>
      </c>
      <c r="B1263" s="69">
        <f t="shared" si="752"/>
        <v>5</v>
      </c>
      <c r="C1263" s="118" t="str">
        <f t="shared" si="753"/>
        <v>RPY</v>
      </c>
      <c r="D1263" s="69"/>
      <c r="E1263" s="70">
        <f ca="1">INDEX(OFFSET(Data!$A$10,1,E$9+MATCH($A1263+IF(E$9&gt;$B1263,0,1),Data!$3:$3,0),Num_Orgs,1),MATCH($C1263,OFFSET(Data!$A$10,1,MATCH($A1263+IF(E$9&gt;$B1263,0,1),Data!$3:$3,0)-1,Num_Orgs,1),0),1)</f>
        <v>1.1378082189023309</v>
      </c>
      <c r="F1263" s="70">
        <f ca="1">INDEX(OFFSET(Data!$A$10,1,F$9+MATCH($A1263+IF(F$9&gt;$B1263,0,1),Data!$3:$3,0),Num_Orgs,1),MATCH($C1263,OFFSET(Data!$A$10,1,MATCH($A1263+IF(F$9&gt;$B1263,0,1),Data!$3:$3,0)-1,Num_Orgs,1),0),1)</f>
        <v>1.0185549790730142</v>
      </c>
      <c r="G1263" s="70">
        <f ca="1">INDEX(OFFSET(Data!$A$10,1,G$9+MATCH($A1263+IF(G$9&gt;$B1263,0,1),Data!$3:$3,0),Num_Orgs,1),MATCH($C1263,OFFSET(Data!$A$10,1,MATCH($A1263+IF(G$9&gt;$B1263,0,1),Data!$3:$3,0)-1,Num_Orgs,1),0),1)</f>
        <v>1.1658067392378451</v>
      </c>
      <c r="H1263" s="70">
        <f ca="1">INDEX(OFFSET(Data!$A$10,1,H$9+MATCH($A1263+IF(H$9&gt;$B1263,0,1),Data!$3:$3,0),Num_Orgs,1),MATCH($C1263,OFFSET(Data!$A$10,1,MATCH($A1263+IF(H$9&gt;$B1263,0,1),Data!$3:$3,0)-1,Num_Orgs,1),0),1)</f>
        <v>4.7347738174227292</v>
      </c>
      <c r="I1263" s="70">
        <f ca="1">INDEX(OFFSET(Data!$A$10,1,I$9+MATCH($A1263+IF(I$9&gt;$B1263,0,1),Data!$3:$3,0),Num_Orgs,1),MATCH($C1263,OFFSET(Data!$A$10,1,MATCH($A1263+IF(I$9&gt;$B1263,0,1),Data!$3:$3,0)-1,Num_Orgs,1),0),1)</f>
        <v>0</v>
      </c>
      <c r="J1263" s="26">
        <f ca="1">IFERROR((E1263*SUM(Data!$C$8:$D$8))+(F1263*Data!$E$8)+(G1263*SUM(Data!$F$8:$G$8))+(H1263*Data!$H$8)+(I1263*Data!$I$8)+Data!$J$8,0)</f>
        <v>1.0994127063001387</v>
      </c>
      <c r="K1263" s="119"/>
      <c r="L1263" s="69"/>
      <c r="AI1263" s="69"/>
    </row>
    <row r="1264" spans="1:35" ht="13.8" x14ac:dyDescent="0.25">
      <c r="A1264" s="118">
        <v>1</v>
      </c>
      <c r="B1264" s="69">
        <f t="shared" si="752"/>
        <v>5</v>
      </c>
      <c r="C1264" s="118" t="str">
        <f t="shared" si="753"/>
        <v>RQ3</v>
      </c>
      <c r="D1264" s="69"/>
      <c r="E1264" s="70">
        <f ca="1">INDEX(OFFSET(Data!$A$10,1,E$9+MATCH($A1264+IF(E$9&gt;$B1264,0,1),Data!$3:$3,0),Num_Orgs,1),MATCH($C1264,OFFSET(Data!$A$10,1,MATCH($A1264+IF(E$9&gt;$B1264,0,1),Data!$3:$3,0)-1,Num_Orgs,1),0),1)</f>
        <v>0.95837080073505165</v>
      </c>
      <c r="F1264" s="70">
        <f ca="1">INDEX(OFFSET(Data!$A$10,1,F$9+MATCH($A1264+IF(F$9&gt;$B1264,0,1),Data!$3:$3,0),Num_Orgs,1),MATCH($C1264,OFFSET(Data!$A$10,1,MATCH($A1264+IF(F$9&gt;$B1264,0,1),Data!$3:$3,0)-1,Num_Orgs,1),0),1)</f>
        <v>0.99627950075333704</v>
      </c>
      <c r="G1264" s="70">
        <f ca="1">INDEX(OFFSET(Data!$A$10,1,G$9+MATCH($A1264+IF(G$9&gt;$B1264,0,1),Data!$3:$3,0),Num_Orgs,1),MATCH($C1264,OFFSET(Data!$A$10,1,MATCH($A1264+IF(G$9&gt;$B1264,0,1),Data!$3:$3,0)-1,Num_Orgs,1),0),1)</f>
        <v>0.94719951759026311</v>
      </c>
      <c r="H1264" s="70">
        <f ca="1">INDEX(OFFSET(Data!$A$10,1,H$9+MATCH($A1264+IF(H$9&gt;$B1264,0,1),Data!$3:$3,0),Num_Orgs,1),MATCH($C1264,OFFSET(Data!$A$10,1,MATCH($A1264+IF(H$9&gt;$B1264,0,1),Data!$3:$3,0)-1,Num_Orgs,1),0),1)</f>
        <v>1.6028957401886923</v>
      </c>
      <c r="I1264" s="70">
        <f ca="1">INDEX(OFFSET(Data!$A$10,1,I$9+MATCH($A1264+IF(I$9&gt;$B1264,0,1),Data!$3:$3,0),Num_Orgs,1),MATCH($C1264,OFFSET(Data!$A$10,1,MATCH($A1264+IF(I$9&gt;$B1264,0,1),Data!$3:$3,0)-1,Num_Orgs,1),0),1)</f>
        <v>0</v>
      </c>
      <c r="J1264" s="26">
        <f ca="1">IFERROR((E1264*SUM(Data!$C$8:$D$8))+(F1264*Data!$E$8)+(G1264*SUM(Data!$F$8:$G$8))+(H1264*Data!$H$8)+(I1264*Data!$I$8)+Data!$J$8,0)</f>
        <v>0.97791790412059654</v>
      </c>
      <c r="K1264" s="119"/>
      <c r="L1264" s="69"/>
      <c r="AI1264" s="69"/>
    </row>
    <row r="1265" spans="1:35" ht="13.8" x14ac:dyDescent="0.25">
      <c r="A1265" s="118">
        <v>1</v>
      </c>
      <c r="B1265" s="69">
        <f t="shared" ref="B1265:B1328" si="754">B1038+1</f>
        <v>5</v>
      </c>
      <c r="C1265" s="118" t="str">
        <f t="shared" ref="C1265:C1328" si="755">C1038</f>
        <v>RQ6</v>
      </c>
      <c r="D1265" s="69"/>
      <c r="E1265" s="70">
        <f ca="1">INDEX(OFFSET(Data!$A$10,1,E$9+MATCH($A1265+IF(E$9&gt;$B1265,0,1),Data!$3:$3,0),Num_Orgs,1),MATCH($C1265,OFFSET(Data!$A$10,1,MATCH($A1265+IF(E$9&gt;$B1265,0,1),Data!$3:$3,0)-1,Num_Orgs,1),0),1)</f>
        <v>0.94495997872864324</v>
      </c>
      <c r="F1265" s="70">
        <f ca="1">INDEX(OFFSET(Data!$A$10,1,F$9+MATCH($A1265+IF(F$9&gt;$B1265,0,1),Data!$3:$3,0),Num_Orgs,1),MATCH($C1265,OFFSET(Data!$A$10,1,MATCH($A1265+IF(F$9&gt;$B1265,0,1),Data!$3:$3,0)-1,Num_Orgs,1),0),1)</f>
        <v>0.99627950075333704</v>
      </c>
      <c r="G1265" s="70">
        <f ca="1">INDEX(OFFSET(Data!$A$10,1,G$9+MATCH($A1265+IF(G$9&gt;$B1265,0,1),Data!$3:$3,0),Num_Orgs,1),MATCH($C1265,OFFSET(Data!$A$10,1,MATCH($A1265+IF(G$9&gt;$B1265,0,1),Data!$3:$3,0)-1,Num_Orgs,1),0),1)</f>
        <v>0.92786891519046188</v>
      </c>
      <c r="H1265" s="70">
        <f ca="1">INDEX(OFFSET(Data!$A$10,1,H$9+MATCH($A1265+IF(H$9&gt;$B1265,0,1),Data!$3:$3,0),Num_Orgs,1),MATCH($C1265,OFFSET(Data!$A$10,1,MATCH($A1265+IF(H$9&gt;$B1265,0,1),Data!$3:$3,0)-1,Num_Orgs,1),0),1)</f>
        <v>1.0617172936328605</v>
      </c>
      <c r="I1265" s="70">
        <f ca="1">INDEX(OFFSET(Data!$A$10,1,I$9+MATCH($A1265+IF(I$9&gt;$B1265,0,1),Data!$3:$3,0),Num_Orgs,1),MATCH($C1265,OFFSET(Data!$A$10,1,MATCH($A1265+IF(I$9&gt;$B1265,0,1),Data!$3:$3,0)-1,Num_Orgs,1),0),1)</f>
        <v>0</v>
      </c>
      <c r="J1265" s="26">
        <f ca="1">IFERROR((E1265*SUM(Data!$C$8:$D$8))+(F1265*Data!$E$8)+(G1265*SUM(Data!$F$8:$G$8))+(H1265*Data!$H$8)+(I1265*Data!$I$8)+Data!$J$8,0)</f>
        <v>0.96761293693486938</v>
      </c>
      <c r="K1265" s="119"/>
      <c r="L1265" s="69"/>
      <c r="AI1265" s="69"/>
    </row>
    <row r="1266" spans="1:35" ht="13.8" x14ac:dyDescent="0.25">
      <c r="A1266" s="118">
        <v>1</v>
      </c>
      <c r="B1266" s="69">
        <f t="shared" si="754"/>
        <v>5</v>
      </c>
      <c r="C1266" s="118" t="str">
        <f t="shared" si="755"/>
        <v>RQ8</v>
      </c>
      <c r="D1266" s="69"/>
      <c r="E1266" s="70">
        <f ca="1">INDEX(OFFSET(Data!$A$10,1,E$9+MATCH($A1266+IF(E$9&gt;$B1266,0,1),Data!$3:$3,0),Num_Orgs,1),MATCH($C1266,OFFSET(Data!$A$10,1,MATCH($A1266+IF(E$9&gt;$B1266,0,1),Data!$3:$3,0)-1,Num_Orgs,1),0),1)</f>
        <v>1.0099857866236652</v>
      </c>
      <c r="F1266" s="70">
        <f ca="1">INDEX(OFFSET(Data!$A$10,1,F$9+MATCH($A1266+IF(F$9&gt;$B1266,0,1),Data!$3:$3,0),Num_Orgs,1),MATCH($C1266,OFFSET(Data!$A$10,1,MATCH($A1266+IF(F$9&gt;$B1266,0,1),Data!$3:$3,0)-1,Num_Orgs,1),0),1)</f>
        <v>0.99627950075333704</v>
      </c>
      <c r="G1266" s="70">
        <f ca="1">INDEX(OFFSET(Data!$A$10,1,G$9+MATCH($A1266+IF(G$9&gt;$B1266,0,1),Data!$3:$3,0),Num_Orgs,1),MATCH($C1266,OFFSET(Data!$A$10,1,MATCH($A1266+IF(G$9&gt;$B1266,0,1),Data!$3:$3,0)-1,Num_Orgs,1),0),1)</f>
        <v>0.99689698829897244</v>
      </c>
      <c r="H1266" s="70">
        <f ca="1">INDEX(OFFSET(Data!$A$10,1,H$9+MATCH($A1266+IF(H$9&gt;$B1266,0,1),Data!$3:$3,0),Num_Orgs,1),MATCH($C1266,OFFSET(Data!$A$10,1,MATCH($A1266+IF(H$9&gt;$B1266,0,1),Data!$3:$3,0)-1,Num_Orgs,1),0),1)</f>
        <v>1.538261688515322</v>
      </c>
      <c r="I1266" s="70">
        <f ca="1">INDEX(OFFSET(Data!$A$10,1,I$9+MATCH($A1266+IF(I$9&gt;$B1266,0,1),Data!$3:$3,0),Num_Orgs,1),MATCH($C1266,OFFSET(Data!$A$10,1,MATCH($A1266+IF(I$9&gt;$B1266,0,1),Data!$3:$3,0)-1,Num_Orgs,1),0),1)</f>
        <v>0</v>
      </c>
      <c r="J1266" s="26">
        <f ca="1">IFERROR((E1266*SUM(Data!$C$8:$D$8))+(F1266*Data!$E$8)+(G1266*SUM(Data!$F$8:$G$8))+(H1266*Data!$H$8)+(I1266*Data!$I$8)+Data!$J$8,0)</f>
        <v>1.0072961852218614</v>
      </c>
      <c r="K1266" s="119"/>
      <c r="L1266" s="69"/>
      <c r="AI1266" s="69"/>
    </row>
    <row r="1267" spans="1:35" ht="13.8" x14ac:dyDescent="0.25">
      <c r="A1267" s="118">
        <v>1</v>
      </c>
      <c r="B1267" s="69">
        <f t="shared" si="754"/>
        <v>5</v>
      </c>
      <c r="C1267" s="118" t="str">
        <f t="shared" si="755"/>
        <v>RQM</v>
      </c>
      <c r="D1267" s="69"/>
      <c r="E1267" s="70">
        <f ca="1">INDEX(OFFSET(Data!$A$10,1,E$9+MATCH($A1267+IF(E$9&gt;$B1267,0,1),Data!$3:$3,0),Num_Orgs,1),MATCH($C1267,OFFSET(Data!$A$10,1,MATCH($A1267+IF(E$9&gt;$B1267,0,1),Data!$3:$3,0)-1,Num_Orgs,1),0),1)</f>
        <v>1.1347135844247564</v>
      </c>
      <c r="F1267" s="70">
        <f ca="1">INDEX(OFFSET(Data!$A$10,1,F$9+MATCH($A1267+IF(F$9&gt;$B1267,0,1),Data!$3:$3,0),Num_Orgs,1),MATCH($C1267,OFFSET(Data!$A$10,1,MATCH($A1267+IF(F$9&gt;$B1267,0,1),Data!$3:$3,0)-1,Num_Orgs,1),0),1)</f>
        <v>1.0185549790730142</v>
      </c>
      <c r="G1267" s="70">
        <f ca="1">INDEX(OFFSET(Data!$A$10,1,G$9+MATCH($A1267+IF(G$9&gt;$B1267,0,1),Data!$3:$3,0),Num_Orgs,1),MATCH($C1267,OFFSET(Data!$A$10,1,MATCH($A1267+IF(G$9&gt;$B1267,0,1),Data!$3:$3,0)-1,Num_Orgs,1),0),1)</f>
        <v>1.1603354993887613</v>
      </c>
      <c r="H1267" s="70">
        <f ca="1">INDEX(OFFSET(Data!$A$10,1,H$9+MATCH($A1267+IF(H$9&gt;$B1267,0,1),Data!$3:$3,0),Num_Orgs,1),MATCH($C1267,OFFSET(Data!$A$10,1,MATCH($A1267+IF(H$9&gt;$B1267,0,1),Data!$3:$3,0)-1,Num_Orgs,1),0),1)</f>
        <v>10.948700973857683</v>
      </c>
      <c r="I1267" s="70">
        <f ca="1">INDEX(OFFSET(Data!$A$10,1,I$9+MATCH($A1267+IF(I$9&gt;$B1267,0,1),Data!$3:$3,0),Num_Orgs,1),MATCH($C1267,OFFSET(Data!$A$10,1,MATCH($A1267+IF(I$9&gt;$B1267,0,1),Data!$3:$3,0)-1,Num_Orgs,1),0),1)</f>
        <v>0</v>
      </c>
      <c r="J1267" s="26">
        <f ca="1">IFERROR((E1267*SUM(Data!$C$8:$D$8))+(F1267*Data!$E$8)+(G1267*SUM(Data!$F$8:$G$8))+(H1267*Data!$H$8)+(I1267*Data!$I$8)+Data!$J$8,0)</f>
        <v>1.1254183990819029</v>
      </c>
      <c r="K1267" s="119"/>
      <c r="L1267" s="69"/>
      <c r="AI1267" s="69"/>
    </row>
    <row r="1268" spans="1:35" ht="13.8" x14ac:dyDescent="0.25">
      <c r="A1268" s="118">
        <v>1</v>
      </c>
      <c r="B1268" s="69">
        <f t="shared" si="754"/>
        <v>5</v>
      </c>
      <c r="C1268" s="118" t="str">
        <f t="shared" si="755"/>
        <v>RQW</v>
      </c>
      <c r="D1268" s="69"/>
      <c r="E1268" s="70">
        <f ca="1">INDEX(OFFSET(Data!$A$10,1,E$9+MATCH($A1268+IF(E$9&gt;$B1268,0,1),Data!$3:$3,0),Num_Orgs,1),MATCH($C1268,OFFSET(Data!$A$10,1,MATCH($A1268+IF(E$9&gt;$B1268,0,1),Data!$3:$3,0)-1,Num_Orgs,1),0),1)</f>
        <v>1.0940684929695763</v>
      </c>
      <c r="F1268" s="70">
        <f ca="1">INDEX(OFFSET(Data!$A$10,1,F$9+MATCH($A1268+IF(F$9&gt;$B1268,0,1),Data!$3:$3,0),Num_Orgs,1),MATCH($C1268,OFFSET(Data!$A$10,1,MATCH($A1268+IF(F$9&gt;$B1268,0,1),Data!$3:$3,0)-1,Num_Orgs,1),0),1)</f>
        <v>0.99627950075333704</v>
      </c>
      <c r="G1268" s="70">
        <f ca="1">INDEX(OFFSET(Data!$A$10,1,G$9+MATCH($A1268+IF(G$9&gt;$B1268,0,1),Data!$3:$3,0),Num_Orgs,1),MATCH($C1268,OFFSET(Data!$A$10,1,MATCH($A1268+IF(G$9&gt;$B1268,0,1),Data!$3:$3,0)-1,Num_Orgs,1),0),1)</f>
        <v>1.0341872283893692</v>
      </c>
      <c r="H1268" s="70">
        <f ca="1">INDEX(OFFSET(Data!$A$10,1,H$9+MATCH($A1268+IF(H$9&gt;$B1268,0,1),Data!$3:$3,0),Num_Orgs,1),MATCH($C1268,OFFSET(Data!$A$10,1,MATCH($A1268+IF(H$9&gt;$B1268,0,1),Data!$3:$3,0)-1,Num_Orgs,1),0),1)</f>
        <v>1.2767547047865322</v>
      </c>
      <c r="I1268" s="70">
        <f ca="1">INDEX(OFFSET(Data!$A$10,1,I$9+MATCH($A1268+IF(I$9&gt;$B1268,0,1),Data!$3:$3,0),Num_Orgs,1),MATCH($C1268,OFFSET(Data!$A$10,1,MATCH($A1268+IF(I$9&gt;$B1268,0,1),Data!$3:$3,0)-1,Num_Orgs,1),0),1)</f>
        <v>0</v>
      </c>
      <c r="J1268" s="26">
        <f ca="1">IFERROR((E1268*SUM(Data!$C$8:$D$8))+(F1268*Data!$E$8)+(G1268*SUM(Data!$F$8:$G$8))+(H1268*Data!$H$8)+(I1268*Data!$I$8)+Data!$J$8,0)</f>
        <v>1.0532911770784257</v>
      </c>
      <c r="K1268" s="119"/>
      <c r="L1268" s="69"/>
      <c r="AI1268" s="69"/>
    </row>
    <row r="1269" spans="1:35" ht="13.8" x14ac:dyDescent="0.25">
      <c r="A1269" s="118">
        <v>1</v>
      </c>
      <c r="B1269" s="69">
        <f t="shared" si="754"/>
        <v>5</v>
      </c>
      <c r="C1269" s="118" t="str">
        <f t="shared" si="755"/>
        <v>RQX</v>
      </c>
      <c r="D1269" s="69"/>
      <c r="E1269" s="70">
        <f ca="1">INDEX(OFFSET(Data!$A$10,1,E$9+MATCH($A1269+IF(E$9&gt;$B1269,0,1),Data!$3:$3,0),Num_Orgs,1),MATCH($C1269,OFFSET(Data!$A$10,1,MATCH($A1269+IF(E$9&gt;$B1269,0,1),Data!$3:$3,0)-1,Num_Orgs,1),0),1)</f>
        <v>1.1529551140514358</v>
      </c>
      <c r="F1269" s="70">
        <f ca="1">INDEX(OFFSET(Data!$A$10,1,F$9+MATCH($A1269+IF(F$9&gt;$B1269,0,1),Data!$3:$3,0),Num_Orgs,1),MATCH($C1269,OFFSET(Data!$A$10,1,MATCH($A1269+IF(F$9&gt;$B1269,0,1),Data!$3:$3,0)-1,Num_Orgs,1),0),1)</f>
        <v>1.0185549790730142</v>
      </c>
      <c r="G1269" s="70">
        <f ca="1">INDEX(OFFSET(Data!$A$10,1,G$9+MATCH($A1269+IF(G$9&gt;$B1269,0,1),Data!$3:$3,0),Num_Orgs,1),MATCH($C1269,OFFSET(Data!$A$10,1,MATCH($A1269+IF(G$9&gt;$B1269,0,1),Data!$3:$3,0)-1,Num_Orgs,1),0),1)</f>
        <v>1.1598361439880776</v>
      </c>
      <c r="H1269" s="70">
        <f ca="1">INDEX(OFFSET(Data!$A$10,1,H$9+MATCH($A1269+IF(H$9&gt;$B1269,0,1),Data!$3:$3,0),Num_Orgs,1),MATCH($C1269,OFFSET(Data!$A$10,1,MATCH($A1269+IF(H$9&gt;$B1269,0,1),Data!$3:$3,0)-1,Num_Orgs,1),0),1)</f>
        <v>1.9852413433296474</v>
      </c>
      <c r="I1269" s="70">
        <f ca="1">INDEX(OFFSET(Data!$A$10,1,I$9+MATCH($A1269+IF(I$9&gt;$B1269,0,1),Data!$3:$3,0),Num_Orgs,1),MATCH($C1269,OFFSET(Data!$A$10,1,MATCH($A1269+IF(I$9&gt;$B1269,0,1),Data!$3:$3,0)-1,Num_Orgs,1),0),1)</f>
        <v>0</v>
      </c>
      <c r="J1269" s="26">
        <f ca="1">IFERROR((E1269*SUM(Data!$C$8:$D$8))+(F1269*Data!$E$8)+(G1269*SUM(Data!$F$8:$G$8))+(H1269*Data!$H$8)+(I1269*Data!$I$8)+Data!$J$8,0)</f>
        <v>1.0952481464178181</v>
      </c>
      <c r="K1269" s="119"/>
      <c r="L1269" s="69"/>
      <c r="AI1269" s="69"/>
    </row>
    <row r="1270" spans="1:35" ht="13.8" x14ac:dyDescent="0.25">
      <c r="A1270" s="118">
        <v>1</v>
      </c>
      <c r="B1270" s="69">
        <f t="shared" si="754"/>
        <v>5</v>
      </c>
      <c r="C1270" s="118" t="str">
        <f t="shared" si="755"/>
        <v>RQY</v>
      </c>
      <c r="D1270" s="69"/>
      <c r="E1270" s="70">
        <f ca="1">INDEX(OFFSET(Data!$A$10,1,E$9+MATCH($A1270+IF(E$9&gt;$B1270,0,1),Data!$3:$3,0),Num_Orgs,1),MATCH($C1270,OFFSET(Data!$A$10,1,MATCH($A1270+IF(E$9&gt;$B1270,0,1),Data!$3:$3,0)-1,Num_Orgs,1),0),1)</f>
        <v>1.1404331474469378</v>
      </c>
      <c r="F1270" s="70">
        <f ca="1">INDEX(OFFSET(Data!$A$10,1,F$9+MATCH($A1270+IF(F$9&gt;$B1270,0,1),Data!$3:$3,0),Num_Orgs,1),MATCH($C1270,OFFSET(Data!$A$10,1,MATCH($A1270+IF(F$9&gt;$B1270,0,1),Data!$3:$3,0)-1,Num_Orgs,1),0),1)</f>
        <v>1.0185549790730142</v>
      </c>
      <c r="G1270" s="70">
        <f ca="1">INDEX(OFFSET(Data!$A$10,1,G$9+MATCH($A1270+IF(G$9&gt;$B1270,0,1),Data!$3:$3,0),Num_Orgs,1),MATCH($C1270,OFFSET(Data!$A$10,1,MATCH($A1270+IF(G$9&gt;$B1270,0,1),Data!$3:$3,0)-1,Num_Orgs,1),0),1)</f>
        <v>1.1916934064061167</v>
      </c>
      <c r="H1270" s="70">
        <f ca="1">INDEX(OFFSET(Data!$A$10,1,H$9+MATCH($A1270+IF(H$9&gt;$B1270,0,1),Data!$3:$3,0),Num_Orgs,1),MATCH($C1270,OFFSET(Data!$A$10,1,MATCH($A1270+IF(H$9&gt;$B1270,0,1),Data!$3:$3,0)-1,Num_Orgs,1),0),1)</f>
        <v>1.7065126381810183</v>
      </c>
      <c r="I1270" s="70">
        <f ca="1">INDEX(OFFSET(Data!$A$10,1,I$9+MATCH($A1270+IF(I$9&gt;$B1270,0,1),Data!$3:$3,0),Num_Orgs,1),MATCH($C1270,OFFSET(Data!$A$10,1,MATCH($A1270+IF(I$9&gt;$B1270,0,1),Data!$3:$3,0)-1,Num_Orgs,1),0),1)</f>
        <v>0</v>
      </c>
      <c r="J1270" s="26">
        <f ca="1">IFERROR((E1270*SUM(Data!$C$8:$D$8))+(F1270*Data!$E$8)+(G1270*SUM(Data!$F$8:$G$8))+(H1270*Data!$H$8)+(I1270*Data!$I$8)+Data!$J$8,0)</f>
        <v>1.0879710156536619</v>
      </c>
      <c r="K1270" s="119"/>
      <c r="L1270" s="69"/>
      <c r="AI1270" s="69"/>
    </row>
    <row r="1271" spans="1:35" ht="13.8" x14ac:dyDescent="0.25">
      <c r="A1271" s="118">
        <v>1</v>
      </c>
      <c r="B1271" s="69">
        <f t="shared" si="754"/>
        <v>5</v>
      </c>
      <c r="C1271" s="118" t="str">
        <f t="shared" si="755"/>
        <v>RR7</v>
      </c>
      <c r="D1271" s="69"/>
      <c r="E1271" s="70">
        <f ca="1">INDEX(OFFSET(Data!$A$10,1,E$9+MATCH($A1271+IF(E$9&gt;$B1271,0,1),Data!$3:$3,0),Num_Orgs,1),MATCH($C1271,OFFSET(Data!$A$10,1,MATCH($A1271+IF(E$9&gt;$B1271,0,1),Data!$3:$3,0)-1,Num_Orgs,1),0),1)</f>
        <v>0.94117087611153027</v>
      </c>
      <c r="F1271" s="70">
        <f ca="1">INDEX(OFFSET(Data!$A$10,1,F$9+MATCH($A1271+IF(F$9&gt;$B1271,0,1),Data!$3:$3,0),Num_Orgs,1),MATCH($C1271,OFFSET(Data!$A$10,1,MATCH($A1271+IF(F$9&gt;$B1271,0,1),Data!$3:$3,0)-1,Num_Orgs,1),0),1)</f>
        <v>0.99627950075333704</v>
      </c>
      <c r="G1271" s="70">
        <f ca="1">INDEX(OFFSET(Data!$A$10,1,G$9+MATCH($A1271+IF(G$9&gt;$B1271,0,1),Data!$3:$3,0),Num_Orgs,1),MATCH($C1271,OFFSET(Data!$A$10,1,MATCH($A1271+IF(G$9&gt;$B1271,0,1),Data!$3:$3,0)-1,Num_Orgs,1),0),1)</f>
        <v>0.90853831279066066</v>
      </c>
      <c r="H1271" s="70">
        <f ca="1">INDEX(OFFSET(Data!$A$10,1,H$9+MATCH($A1271+IF(H$9&gt;$B1271,0,1),Data!$3:$3,0),Num_Orgs,1),MATCH($C1271,OFFSET(Data!$A$10,1,MATCH($A1271+IF(H$9&gt;$B1271,0,1),Data!$3:$3,0)-1,Num_Orgs,1),0),1)</f>
        <v>0.1727703814864085</v>
      </c>
      <c r="I1271" s="70">
        <f ca="1">INDEX(OFFSET(Data!$A$10,1,I$9+MATCH($A1271+IF(I$9&gt;$B1271,0,1),Data!$3:$3,0),Num_Orgs,1),MATCH($C1271,OFFSET(Data!$A$10,1,MATCH($A1271+IF(I$9&gt;$B1271,0,1),Data!$3:$3,0)-1,Num_Orgs,1),0),1)</f>
        <v>0</v>
      </c>
      <c r="J1271" s="26">
        <f ca="1">IFERROR((E1271*SUM(Data!$C$8:$D$8))+(F1271*Data!$E$8)+(G1271*SUM(Data!$F$8:$G$8))+(H1271*Data!$H$8)+(I1271*Data!$I$8)+Data!$J$8,0)</f>
        <v>0.96103301484685977</v>
      </c>
      <c r="K1271" s="119"/>
      <c r="L1271" s="69"/>
      <c r="AI1271" s="69"/>
    </row>
    <row r="1272" spans="1:35" ht="13.8" x14ac:dyDescent="0.25">
      <c r="A1272" s="118">
        <v>1</v>
      </c>
      <c r="B1272" s="69">
        <f t="shared" si="754"/>
        <v>5</v>
      </c>
      <c r="C1272" s="118" t="str">
        <f t="shared" si="755"/>
        <v>RR8</v>
      </c>
      <c r="D1272" s="69"/>
      <c r="E1272" s="70">
        <f ca="1">INDEX(OFFSET(Data!$A$10,1,E$9+MATCH($A1272+IF(E$9&gt;$B1272,0,1),Data!$3:$3,0),Num_Orgs,1),MATCH($C1272,OFFSET(Data!$A$10,1,MATCH($A1272+IF(E$9&gt;$B1272,0,1),Data!$3:$3,0)-1,Num_Orgs,1),0),1)</f>
        <v>0.94702002775178817</v>
      </c>
      <c r="F1272" s="70">
        <f ca="1">INDEX(OFFSET(Data!$A$10,1,F$9+MATCH($A1272+IF(F$9&gt;$B1272,0,1),Data!$3:$3,0),Num_Orgs,1),MATCH($C1272,OFFSET(Data!$A$10,1,MATCH($A1272+IF(F$9&gt;$B1272,0,1),Data!$3:$3,0)-1,Num_Orgs,1),0),1)</f>
        <v>0.99627950075333704</v>
      </c>
      <c r="G1272" s="70">
        <f ca="1">INDEX(OFFSET(Data!$A$10,1,G$9+MATCH($A1272+IF(G$9&gt;$B1272,0,1),Data!$3:$3,0),Num_Orgs,1),MATCH($C1272,OFFSET(Data!$A$10,1,MATCH($A1272+IF(G$9&gt;$B1272,0,1),Data!$3:$3,0)-1,Num_Orgs,1),0),1)</f>
        <v>0.91820361399056138</v>
      </c>
      <c r="H1272" s="70">
        <f ca="1">INDEX(OFFSET(Data!$A$10,1,H$9+MATCH($A1272+IF(H$9&gt;$B1272,0,1),Data!$3:$3,0),Num_Orgs,1),MATCH($C1272,OFFSET(Data!$A$10,1,MATCH($A1272+IF(H$9&gt;$B1272,0,1),Data!$3:$3,0)-1,Num_Orgs,1),0),1)</f>
        <v>1.2561518453188283</v>
      </c>
      <c r="I1272" s="70">
        <f ca="1">INDEX(OFFSET(Data!$A$10,1,I$9+MATCH($A1272+IF(I$9&gt;$B1272,0,1),Data!$3:$3,0),Num_Orgs,1),MATCH($C1272,OFFSET(Data!$A$10,1,MATCH($A1272+IF(I$9&gt;$B1272,0,1),Data!$3:$3,0)-1,Num_Orgs,1),0),1)</f>
        <v>0</v>
      </c>
      <c r="J1272" s="26">
        <f ca="1">IFERROR((E1272*SUM(Data!$C$8:$D$8))+(F1272*Data!$E$8)+(G1272*SUM(Data!$F$8:$G$8))+(H1272*Data!$H$8)+(I1272*Data!$I$8)+Data!$J$8,0)</f>
        <v>0.9693582221291388</v>
      </c>
      <c r="K1272" s="119"/>
      <c r="L1272" s="69"/>
      <c r="AI1272" s="69"/>
    </row>
    <row r="1273" spans="1:35" ht="13.8" x14ac:dyDescent="0.25">
      <c r="A1273" s="118">
        <v>1</v>
      </c>
      <c r="B1273" s="69">
        <f t="shared" si="754"/>
        <v>5</v>
      </c>
      <c r="C1273" s="118" t="str">
        <f t="shared" si="755"/>
        <v>RRE</v>
      </c>
      <c r="D1273" s="69"/>
      <c r="E1273" s="70">
        <f ca="1">INDEX(OFFSET(Data!$A$10,1,E$9+MATCH($A1273+IF(E$9&gt;$B1273,0,1),Data!$3:$3,0),Num_Orgs,1),MATCH($C1273,OFFSET(Data!$A$10,1,MATCH($A1273+IF(E$9&gt;$B1273,0,1),Data!$3:$3,0)-1,Num_Orgs,1),0),1)</f>
        <v>0.94053605315570243</v>
      </c>
      <c r="F1273" s="70">
        <f ca="1">INDEX(OFFSET(Data!$A$10,1,F$9+MATCH($A1273+IF(F$9&gt;$B1273,0,1),Data!$3:$3,0),Num_Orgs,1),MATCH($C1273,OFFSET(Data!$A$10,1,MATCH($A1273+IF(F$9&gt;$B1273,0,1),Data!$3:$3,0)-1,Num_Orgs,1),0),1)</f>
        <v>0.99627950075333704</v>
      </c>
      <c r="G1273" s="70">
        <f ca="1">INDEX(OFFSET(Data!$A$10,1,G$9+MATCH($A1273+IF(G$9&gt;$B1273,0,1),Data!$3:$3,0),Num_Orgs,1),MATCH($C1273,OFFSET(Data!$A$10,1,MATCH($A1273+IF(G$9&gt;$B1273,0,1),Data!$3:$3,0)-1,Num_Orgs,1),0),1)</f>
        <v>0.93805881333048868</v>
      </c>
      <c r="H1273" s="70">
        <f ca="1">INDEX(OFFSET(Data!$A$10,1,H$9+MATCH($A1273+IF(H$9&gt;$B1273,0,1),Data!$3:$3,0),Num_Orgs,1),MATCH($C1273,OFFSET(Data!$A$10,1,MATCH($A1273+IF(H$9&gt;$B1273,0,1),Data!$3:$3,0)-1,Num_Orgs,1),0),1)</f>
        <v>1.0803126150084679</v>
      </c>
      <c r="I1273" s="70">
        <f ca="1">INDEX(OFFSET(Data!$A$10,1,I$9+MATCH($A1273+IF(I$9&gt;$B1273,0,1),Data!$3:$3,0),Num_Orgs,1),MATCH($C1273,OFFSET(Data!$A$10,1,MATCH($A1273+IF(I$9&gt;$B1273,0,1),Data!$3:$3,0)-1,Num_Orgs,1),0),1)</f>
        <v>0</v>
      </c>
      <c r="J1273" s="26">
        <f ca="1">IFERROR((E1273*SUM(Data!$C$8:$D$8))+(F1273*Data!$E$8)+(G1273*SUM(Data!$F$8:$G$8))+(H1273*Data!$H$8)+(I1273*Data!$I$8)+Data!$J$8,0)</f>
        <v>0.96553830793262918</v>
      </c>
      <c r="K1273" s="119"/>
      <c r="L1273" s="69"/>
      <c r="AI1273" s="69"/>
    </row>
    <row r="1274" spans="1:35" ht="13.8" x14ac:dyDescent="0.25">
      <c r="A1274" s="118">
        <v>1</v>
      </c>
      <c r="B1274" s="69">
        <f t="shared" si="754"/>
        <v>5</v>
      </c>
      <c r="C1274" s="118" t="str">
        <f t="shared" si="755"/>
        <v>RRF</v>
      </c>
      <c r="D1274" s="69"/>
      <c r="E1274" s="70">
        <f ca="1">INDEX(OFFSET(Data!$A$10,1,E$9+MATCH($A1274+IF(E$9&gt;$B1274,0,1),Data!$3:$3,0),Num_Orgs,1),MATCH($C1274,OFFSET(Data!$A$10,1,MATCH($A1274+IF(E$9&gt;$B1274,0,1),Data!$3:$3,0)-1,Num_Orgs,1),0),1)</f>
        <v>0.93799346759986935</v>
      </c>
      <c r="F1274" s="70">
        <f ca="1">INDEX(OFFSET(Data!$A$10,1,F$9+MATCH($A1274+IF(F$9&gt;$B1274,0,1),Data!$3:$3,0),Num_Orgs,1),MATCH($C1274,OFFSET(Data!$A$10,1,MATCH($A1274+IF(F$9&gt;$B1274,0,1),Data!$3:$3,0)-1,Num_Orgs,1),0),1)</f>
        <v>0.99627950075333704</v>
      </c>
      <c r="G1274" s="70">
        <f ca="1">INDEX(OFFSET(Data!$A$10,1,G$9+MATCH($A1274+IF(G$9&gt;$B1274,0,1),Data!$3:$3,0),Num_Orgs,1),MATCH($C1274,OFFSET(Data!$A$10,1,MATCH($A1274+IF(G$9&gt;$B1274,0,1),Data!$3:$3,0)-1,Num_Orgs,1),0),1)</f>
        <v>0.927868915190462</v>
      </c>
      <c r="H1274" s="70">
        <f ca="1">INDEX(OFFSET(Data!$A$10,1,H$9+MATCH($A1274+IF(H$9&gt;$B1274,0,1),Data!$3:$3,0),Num_Orgs,1),MATCH($C1274,OFFSET(Data!$A$10,1,MATCH($A1274+IF(H$9&gt;$B1274,0,1),Data!$3:$3,0)-1,Num_Orgs,1),0),1)</f>
        <v>0.59833051559543426</v>
      </c>
      <c r="I1274" s="70">
        <f ca="1">INDEX(OFFSET(Data!$A$10,1,I$9+MATCH($A1274+IF(I$9&gt;$B1274,0,1),Data!$3:$3,0),Num_Orgs,1),MATCH($C1274,OFFSET(Data!$A$10,1,MATCH($A1274+IF(I$9&gt;$B1274,0,1),Data!$3:$3,0)-1,Num_Orgs,1),0),1)</f>
        <v>0</v>
      </c>
      <c r="J1274" s="26">
        <f ca="1">IFERROR((E1274*SUM(Data!$C$8:$D$8))+(F1274*Data!$E$8)+(G1274*SUM(Data!$F$8:$G$8))+(H1274*Data!$H$8)+(I1274*Data!$I$8)+Data!$J$8,0)</f>
        <v>0.96171039363161004</v>
      </c>
      <c r="K1274" s="119"/>
      <c r="L1274" s="69"/>
      <c r="AI1274" s="69"/>
    </row>
    <row r="1275" spans="1:35" ht="13.8" x14ac:dyDescent="0.25">
      <c r="A1275" s="118">
        <v>1</v>
      </c>
      <c r="B1275" s="69">
        <f t="shared" si="754"/>
        <v>5</v>
      </c>
      <c r="C1275" s="118" t="str">
        <f t="shared" si="755"/>
        <v>RRJ</v>
      </c>
      <c r="D1275" s="69"/>
      <c r="E1275" s="70">
        <f ca="1">INDEX(OFFSET(Data!$A$10,1,E$9+MATCH($A1275+IF(E$9&gt;$B1275,0,1),Data!$3:$3,0),Num_Orgs,1),MATCH($C1275,OFFSET(Data!$A$10,1,MATCH($A1275+IF(E$9&gt;$B1275,0,1),Data!$3:$3,0)-1,Num_Orgs,1),0),1)</f>
        <v>0.95741745150694824</v>
      </c>
      <c r="F1275" s="70">
        <f ca="1">INDEX(OFFSET(Data!$A$10,1,F$9+MATCH($A1275+IF(F$9&gt;$B1275,0,1),Data!$3:$3,0),Num_Orgs,1),MATCH($C1275,OFFSET(Data!$A$10,1,MATCH($A1275+IF(F$9&gt;$B1275,0,1),Data!$3:$3,0)-1,Num_Orgs,1),0),1)</f>
        <v>0.99627950075333704</v>
      </c>
      <c r="G1275" s="70">
        <f ca="1">INDEX(OFFSET(Data!$A$10,1,G$9+MATCH($A1275+IF(G$9&gt;$B1275,0,1),Data!$3:$3,0),Num_Orgs,1),MATCH($C1275,OFFSET(Data!$A$10,1,MATCH($A1275+IF(G$9&gt;$B1275,0,1),Data!$3:$3,0)-1,Num_Orgs,1),0),1)</f>
        <v>0.94719951759026322</v>
      </c>
      <c r="H1275" s="70">
        <f ca="1">INDEX(OFFSET(Data!$A$10,1,H$9+MATCH($A1275+IF(H$9&gt;$B1275,0,1),Data!$3:$3,0),Num_Orgs,1),MATCH($C1275,OFFSET(Data!$A$10,1,MATCH($A1275+IF(H$9&gt;$B1275,0,1),Data!$3:$3,0)-1,Num_Orgs,1),0),1)</f>
        <v>1.032864978843236</v>
      </c>
      <c r="I1275" s="70">
        <f ca="1">INDEX(OFFSET(Data!$A$10,1,I$9+MATCH($A1275+IF(I$9&gt;$B1275,0,1),Data!$3:$3,0),Num_Orgs,1),MATCH($C1275,OFFSET(Data!$A$10,1,MATCH($A1275+IF(I$9&gt;$B1275,0,1),Data!$3:$3,0)-1,Num_Orgs,1),0),1)</f>
        <v>0</v>
      </c>
      <c r="J1275" s="26">
        <f ca="1">IFERROR((E1275*SUM(Data!$C$8:$D$8))+(F1275*Data!$E$8)+(G1275*SUM(Data!$F$8:$G$8))+(H1275*Data!$H$8)+(I1275*Data!$I$8)+Data!$J$8,0)</f>
        <v>0.97483949566453565</v>
      </c>
      <c r="K1275" s="119"/>
      <c r="L1275" s="69"/>
      <c r="AI1275" s="69"/>
    </row>
    <row r="1276" spans="1:35" ht="13.8" x14ac:dyDescent="0.25">
      <c r="A1276" s="118">
        <v>1</v>
      </c>
      <c r="B1276" s="69">
        <f t="shared" si="754"/>
        <v>5</v>
      </c>
      <c r="C1276" s="118" t="str">
        <f t="shared" si="755"/>
        <v>RRK</v>
      </c>
      <c r="D1276" s="69"/>
      <c r="E1276" s="70">
        <f ca="1">INDEX(OFFSET(Data!$A$10,1,E$9+MATCH($A1276+IF(E$9&gt;$B1276,0,1),Data!$3:$3,0),Num_Orgs,1),MATCH($C1276,OFFSET(Data!$A$10,1,MATCH($A1276+IF(E$9&gt;$B1276,0,1),Data!$3:$3,0)-1,Num_Orgs,1),0),1)</f>
        <v>0.9635551869404595</v>
      </c>
      <c r="F1276" s="70">
        <f ca="1">INDEX(OFFSET(Data!$A$10,1,F$9+MATCH($A1276+IF(F$9&gt;$B1276,0,1),Data!$3:$3,0),Num_Orgs,1),MATCH($C1276,OFFSET(Data!$A$10,1,MATCH($A1276+IF(F$9&gt;$B1276,0,1),Data!$3:$3,0)-1,Num_Orgs,1),0),1)</f>
        <v>0.99627950075333704</v>
      </c>
      <c r="G1276" s="70">
        <f ca="1">INDEX(OFFSET(Data!$A$10,1,G$9+MATCH($A1276+IF(G$9&gt;$B1276,0,1),Data!$3:$3,0),Num_Orgs,1),MATCH($C1276,OFFSET(Data!$A$10,1,MATCH($A1276+IF(G$9&gt;$B1276,0,1),Data!$3:$3,0)-1,Num_Orgs,1),0),1)</f>
        <v>0.94550012397269834</v>
      </c>
      <c r="H1276" s="70">
        <f ca="1">INDEX(OFFSET(Data!$A$10,1,H$9+MATCH($A1276+IF(H$9&gt;$B1276,0,1),Data!$3:$3,0),Num_Orgs,1),MATCH($C1276,OFFSET(Data!$A$10,1,MATCH($A1276+IF(H$9&gt;$B1276,0,1),Data!$3:$3,0)-1,Num_Orgs,1),0),1)</f>
        <v>1.140216402677813</v>
      </c>
      <c r="I1276" s="70">
        <f ca="1">INDEX(OFFSET(Data!$A$10,1,I$9+MATCH($A1276+IF(I$9&gt;$B1276,0,1),Data!$3:$3,0),Num_Orgs,1),MATCH($C1276,OFFSET(Data!$A$10,1,MATCH($A1276+IF(I$9&gt;$B1276,0,1),Data!$3:$3,0)-1,Num_Orgs,1),0),1)</f>
        <v>0</v>
      </c>
      <c r="J1276" s="26">
        <f ca="1">IFERROR((E1276*SUM(Data!$C$8:$D$8))+(F1276*Data!$E$8)+(G1276*SUM(Data!$F$8:$G$8))+(H1276*Data!$H$8)+(I1276*Data!$I$8)+Data!$J$8,0)</f>
        <v>0.97864590311689681</v>
      </c>
      <c r="K1276" s="119"/>
      <c r="L1276" s="69"/>
      <c r="AI1276" s="69"/>
    </row>
    <row r="1277" spans="1:35" ht="13.8" x14ac:dyDescent="0.25">
      <c r="A1277" s="118">
        <v>1</v>
      </c>
      <c r="B1277" s="69">
        <f t="shared" si="754"/>
        <v>5</v>
      </c>
      <c r="C1277" s="118" t="str">
        <f t="shared" si="755"/>
        <v>RRP</v>
      </c>
      <c r="D1277" s="69"/>
      <c r="E1277" s="70">
        <f ca="1">INDEX(OFFSET(Data!$A$10,1,E$9+MATCH($A1277+IF(E$9&gt;$B1277,0,1),Data!$3:$3,0),Num_Orgs,1),MATCH($C1277,OFFSET(Data!$A$10,1,MATCH($A1277+IF(E$9&gt;$B1277,0,1),Data!$3:$3,0)-1,Num_Orgs,1),0),1)</f>
        <v>1.1380017529415245</v>
      </c>
      <c r="F1277" s="70">
        <f ca="1">INDEX(OFFSET(Data!$A$10,1,F$9+MATCH($A1277+IF(F$9&gt;$B1277,0,1),Data!$3:$3,0),Num_Orgs,1),MATCH($C1277,OFFSET(Data!$A$10,1,MATCH($A1277+IF(F$9&gt;$B1277,0,1),Data!$3:$3,0)-1,Num_Orgs,1),0),1)</f>
        <v>1.0185549790730142</v>
      </c>
      <c r="G1277" s="70">
        <f ca="1">INDEX(OFFSET(Data!$A$10,1,G$9+MATCH($A1277+IF(G$9&gt;$B1277,0,1),Data!$3:$3,0),Num_Orgs,1),MATCH($C1277,OFFSET(Data!$A$10,1,MATCH($A1277+IF(G$9&gt;$B1277,0,1),Data!$3:$3,0)-1,Num_Orgs,1),0),1)</f>
        <v>1.1091120438924749</v>
      </c>
      <c r="H1277" s="70">
        <f ca="1">INDEX(OFFSET(Data!$A$10,1,H$9+MATCH($A1277+IF(H$9&gt;$B1277,0,1),Data!$3:$3,0),Num_Orgs,1),MATCH($C1277,OFFSET(Data!$A$10,1,MATCH($A1277+IF(H$9&gt;$B1277,0,1),Data!$3:$3,0)-1,Num_Orgs,1),0),1)</f>
        <v>2.992363700443772</v>
      </c>
      <c r="I1277" s="70">
        <f ca="1">INDEX(OFFSET(Data!$A$10,1,I$9+MATCH($A1277+IF(I$9&gt;$B1277,0,1),Data!$3:$3,0),Num_Orgs,1),MATCH($C1277,OFFSET(Data!$A$10,1,MATCH($A1277+IF(I$9&gt;$B1277,0,1),Data!$3:$3,0)-1,Num_Orgs,1),0),1)</f>
        <v>0</v>
      </c>
      <c r="J1277" s="26">
        <f ca="1">IFERROR((E1277*SUM(Data!$C$8:$D$8))+(F1277*Data!$E$8)+(G1277*SUM(Data!$F$8:$G$8))+(H1277*Data!$H$8)+(I1277*Data!$I$8)+Data!$J$8,0)</f>
        <v>1.0901993979030729</v>
      </c>
      <c r="K1277" s="119"/>
      <c r="L1277" s="69"/>
      <c r="AI1277" s="69"/>
    </row>
    <row r="1278" spans="1:35" ht="13.8" x14ac:dyDescent="0.25">
      <c r="A1278" s="118">
        <v>1</v>
      </c>
      <c r="B1278" s="69">
        <f t="shared" si="754"/>
        <v>5</v>
      </c>
      <c r="C1278" s="118" t="str">
        <f t="shared" si="755"/>
        <v>RRU</v>
      </c>
      <c r="D1278" s="69"/>
      <c r="E1278" s="70">
        <f ca="1">INDEX(OFFSET(Data!$A$10,1,E$9+MATCH($A1278+IF(E$9&gt;$B1278,0,1),Data!$3:$3,0),Num_Orgs,1),MATCH($C1278,OFFSET(Data!$A$10,1,MATCH($A1278+IF(E$9&gt;$B1278,0,1),Data!$3:$3,0)-1,Num_Orgs,1),0),1)</f>
        <v>1.1561310168879657</v>
      </c>
      <c r="F1278" s="70">
        <f ca="1">INDEX(OFFSET(Data!$A$10,1,F$9+MATCH($A1278+IF(F$9&gt;$B1278,0,1),Data!$3:$3,0),Num_Orgs,1),MATCH($C1278,OFFSET(Data!$A$10,1,MATCH($A1278+IF(F$9&gt;$B1278,0,1),Data!$3:$3,0)-1,Num_Orgs,1),0),1)</f>
        <v>1.0185549790730142</v>
      </c>
      <c r="G1278" s="70">
        <f ca="1">INDEX(OFFSET(Data!$A$10,1,G$9+MATCH($A1278+IF(G$9&gt;$B1278,0,1),Data!$3:$3,0),Num_Orgs,1),MATCH($C1278,OFFSET(Data!$A$10,1,MATCH($A1278+IF(G$9&gt;$B1278,0,1),Data!$3:$3,0)-1,Num_Orgs,1),0),1)</f>
        <v>1.1725233644859818</v>
      </c>
      <c r="H1278" s="70">
        <f ca="1">INDEX(OFFSET(Data!$A$10,1,H$9+MATCH($A1278+IF(H$9&gt;$B1278,0,1),Data!$3:$3,0),Num_Orgs,1),MATCH($C1278,OFFSET(Data!$A$10,1,MATCH($A1278+IF(H$9&gt;$B1278,0,1),Data!$3:$3,0)-1,Num_Orgs,1),0),1)</f>
        <v>2.7358269415244267</v>
      </c>
      <c r="I1278" s="70">
        <f ca="1">INDEX(OFFSET(Data!$A$10,1,I$9+MATCH($A1278+IF(I$9&gt;$B1278,0,1),Data!$3:$3,0),Num_Orgs,1),MATCH($C1278,OFFSET(Data!$A$10,1,MATCH($A1278+IF(I$9&gt;$B1278,0,1),Data!$3:$3,0)-1,Num_Orgs,1),0),1)</f>
        <v>0</v>
      </c>
      <c r="J1278" s="26">
        <f ca="1">IFERROR((E1278*SUM(Data!$C$8:$D$8))+(F1278*Data!$E$8)+(G1278*SUM(Data!$F$8:$G$8))+(H1278*Data!$H$8)+(I1278*Data!$I$8)+Data!$J$8,0)</f>
        <v>1.1006942446702261</v>
      </c>
      <c r="K1278" s="119"/>
      <c r="L1278" s="69"/>
      <c r="AI1278" s="69"/>
    </row>
    <row r="1279" spans="1:35" ht="13.8" x14ac:dyDescent="0.25">
      <c r="A1279" s="118">
        <v>1</v>
      </c>
      <c r="B1279" s="69">
        <f t="shared" si="754"/>
        <v>5</v>
      </c>
      <c r="C1279" s="118" t="str">
        <f t="shared" si="755"/>
        <v>RRV</v>
      </c>
      <c r="D1279" s="69"/>
      <c r="E1279" s="70">
        <f ca="1">INDEX(OFFSET(Data!$A$10,1,E$9+MATCH($A1279+IF(E$9&gt;$B1279,0,1),Data!$3:$3,0),Num_Orgs,1),MATCH($C1279,OFFSET(Data!$A$10,1,MATCH($A1279+IF(E$9&gt;$B1279,0,1),Data!$3:$3,0)-1,Num_Orgs,1),0),1)</f>
        <v>1.1553414498602987</v>
      </c>
      <c r="F1279" s="70">
        <f ca="1">INDEX(OFFSET(Data!$A$10,1,F$9+MATCH($A1279+IF(F$9&gt;$B1279,0,1),Data!$3:$3,0),Num_Orgs,1),MATCH($C1279,OFFSET(Data!$A$10,1,MATCH($A1279+IF(F$9&gt;$B1279,0,1),Data!$3:$3,0)-1,Num_Orgs,1),0),1)</f>
        <v>1.0185549790730142</v>
      </c>
      <c r="G1279" s="70">
        <f ca="1">INDEX(OFFSET(Data!$A$10,1,G$9+MATCH($A1279+IF(G$9&gt;$B1279,0,1),Data!$3:$3,0),Num_Orgs,1),MATCH($C1279,OFFSET(Data!$A$10,1,MATCH($A1279+IF(G$9&gt;$B1279,0,1),Data!$3:$3,0)-1,Num_Orgs,1),0),1)</f>
        <v>1.2168355925551426</v>
      </c>
      <c r="H1279" s="70">
        <f ca="1">INDEX(OFFSET(Data!$A$10,1,H$9+MATCH($A1279+IF(H$9&gt;$B1279,0,1),Data!$3:$3,0),Num_Orgs,1),MATCH($C1279,OFFSET(Data!$A$10,1,MATCH($A1279+IF(H$9&gt;$B1279,0,1),Data!$3:$3,0)-1,Num_Orgs,1),0),1)</f>
        <v>19.550291869907184</v>
      </c>
      <c r="I1279" s="70">
        <f ca="1">INDEX(OFFSET(Data!$A$10,1,I$9+MATCH($A1279+IF(I$9&gt;$B1279,0,1),Data!$3:$3,0),Num_Orgs,1),MATCH($C1279,OFFSET(Data!$A$10,1,MATCH($A1279+IF(I$9&gt;$B1279,0,1),Data!$3:$3,0)-1,Num_Orgs,1),0),1)</f>
        <v>0</v>
      </c>
      <c r="J1279" s="26">
        <f ca="1">IFERROR((E1279*SUM(Data!$C$8:$D$8))+(F1279*Data!$E$8)+(G1279*SUM(Data!$F$8:$G$8))+(H1279*Data!$H$8)+(I1279*Data!$I$8)+Data!$J$8,0)</f>
        <v>1.1768034076276641</v>
      </c>
      <c r="K1279" s="119"/>
      <c r="L1279" s="69"/>
      <c r="AI1279" s="69"/>
    </row>
    <row r="1280" spans="1:35" ht="13.8" x14ac:dyDescent="0.25">
      <c r="A1280" s="118">
        <v>1</v>
      </c>
      <c r="B1280" s="69">
        <f t="shared" si="754"/>
        <v>5</v>
      </c>
      <c r="C1280" s="118" t="str">
        <f t="shared" si="755"/>
        <v>RT1</v>
      </c>
      <c r="D1280" s="69"/>
      <c r="E1280" s="70">
        <f ca="1">INDEX(OFFSET(Data!$A$10,1,E$9+MATCH($A1280+IF(E$9&gt;$B1280,0,1),Data!$3:$3,0),Num_Orgs,1),MATCH($C1280,OFFSET(Data!$A$10,1,MATCH($A1280+IF(E$9&gt;$B1280,0,1),Data!$3:$3,0)-1,Num_Orgs,1),0),1)</f>
        <v>0.98762004663189407</v>
      </c>
      <c r="F1280" s="70">
        <f ca="1">INDEX(OFFSET(Data!$A$10,1,F$9+MATCH($A1280+IF(F$9&gt;$B1280,0,1),Data!$3:$3,0),Num_Orgs,1),MATCH($C1280,OFFSET(Data!$A$10,1,MATCH($A1280+IF(F$9&gt;$B1280,0,1),Data!$3:$3,0)-1,Num_Orgs,1),0),1)</f>
        <v>0.99627950075333704</v>
      </c>
      <c r="G1280" s="70">
        <f ca="1">INDEX(OFFSET(Data!$A$10,1,G$9+MATCH($A1280+IF(G$9&gt;$B1280,0,1),Data!$3:$3,0),Num_Orgs,1),MATCH($C1280,OFFSET(Data!$A$10,1,MATCH($A1280+IF(G$9&gt;$B1280,0,1),Data!$3:$3,0)-1,Num_Orgs,1),0),1)</f>
        <v>0.97623355303503356</v>
      </c>
      <c r="H1280" s="70">
        <f ca="1">INDEX(OFFSET(Data!$A$10,1,H$9+MATCH($A1280+IF(H$9&gt;$B1280,0,1),Data!$3:$3,0),Num_Orgs,1),MATCH($C1280,OFFSET(Data!$A$10,1,MATCH($A1280+IF(H$9&gt;$B1280,0,1),Data!$3:$3,0)-1,Num_Orgs,1),0),1)</f>
        <v>0.37892172685056752</v>
      </c>
      <c r="I1280" s="70">
        <f ca="1">INDEX(OFFSET(Data!$A$10,1,I$9+MATCH($A1280+IF(I$9&gt;$B1280,0,1),Data!$3:$3,0),Num_Orgs,1),MATCH($C1280,OFFSET(Data!$A$10,1,MATCH($A1280+IF(I$9&gt;$B1280,0,1),Data!$3:$3,0)-1,Num_Orgs,1),0),1)</f>
        <v>0</v>
      </c>
      <c r="J1280" s="26">
        <f ca="1">IFERROR((E1280*SUM(Data!$C$8:$D$8))+(F1280*Data!$E$8)+(G1280*SUM(Data!$F$8:$G$8))+(H1280*Data!$H$8)+(I1280*Data!$I$8)+Data!$J$8,0)</f>
        <v>0.98926754430335229</v>
      </c>
      <c r="K1280" s="119"/>
      <c r="L1280" s="69"/>
      <c r="AI1280" s="69"/>
    </row>
    <row r="1281" spans="1:35" ht="13.8" x14ac:dyDescent="0.25">
      <c r="A1281" s="118">
        <v>1</v>
      </c>
      <c r="B1281" s="69">
        <f t="shared" si="754"/>
        <v>5</v>
      </c>
      <c r="C1281" s="118" t="str">
        <f t="shared" si="755"/>
        <v>RT2</v>
      </c>
      <c r="D1281" s="69"/>
      <c r="E1281" s="70">
        <f ca="1">INDEX(OFFSET(Data!$A$10,1,E$9+MATCH($A1281+IF(E$9&gt;$B1281,0,1),Data!$3:$3,0),Num_Orgs,1),MATCH($C1281,OFFSET(Data!$A$10,1,MATCH($A1281+IF(E$9&gt;$B1281,0,1),Data!$3:$3,0)-1,Num_Orgs,1),0),1)</f>
        <v>0.95244844779945537</v>
      </c>
      <c r="F1281" s="70">
        <f ca="1">INDEX(OFFSET(Data!$A$10,1,F$9+MATCH($A1281+IF(F$9&gt;$B1281,0,1),Data!$3:$3,0),Num_Orgs,1),MATCH($C1281,OFFSET(Data!$A$10,1,MATCH($A1281+IF(F$9&gt;$B1281,0,1),Data!$3:$3,0)-1,Num_Orgs,1),0),1)</f>
        <v>0.99627950075333704</v>
      </c>
      <c r="G1281" s="70">
        <f ca="1">INDEX(OFFSET(Data!$A$10,1,G$9+MATCH($A1281+IF(G$9&gt;$B1281,0,1),Data!$3:$3,0),Num_Orgs,1),MATCH($C1281,OFFSET(Data!$A$10,1,MATCH($A1281+IF(G$9&gt;$B1281,0,1),Data!$3:$3,0)-1,Num_Orgs,1),0),1)</f>
        <v>0.9429405269536163</v>
      </c>
      <c r="H1281" s="70">
        <f ca="1">INDEX(OFFSET(Data!$A$10,1,H$9+MATCH($A1281+IF(H$9&gt;$B1281,0,1),Data!$3:$3,0),Num_Orgs,1),MATCH($C1281,OFFSET(Data!$A$10,1,MATCH($A1281+IF(H$9&gt;$B1281,0,1),Data!$3:$3,0)-1,Num_Orgs,1),0),1)</f>
        <v>1.0146435900209074</v>
      </c>
      <c r="I1281" s="70">
        <f ca="1">INDEX(OFFSET(Data!$A$10,1,I$9+MATCH($A1281+IF(I$9&gt;$B1281,0,1),Data!$3:$3,0),Num_Orgs,1),MATCH($C1281,OFFSET(Data!$A$10,1,MATCH($A1281+IF(I$9&gt;$B1281,0,1),Data!$3:$3,0)-1,Num_Orgs,1),0),1)</f>
        <v>0</v>
      </c>
      <c r="J1281" s="26">
        <f ca="1">IFERROR((E1281*SUM(Data!$C$8:$D$8))+(F1281*Data!$E$8)+(G1281*SUM(Data!$F$8:$G$8))+(H1281*Data!$H$8)+(I1281*Data!$I$8)+Data!$J$8,0)</f>
        <v>0.97191566983674504</v>
      </c>
      <c r="K1281" s="119"/>
      <c r="L1281" s="69"/>
      <c r="AI1281" s="69"/>
    </row>
    <row r="1282" spans="1:35" ht="13.8" x14ac:dyDescent="0.25">
      <c r="A1282" s="118">
        <v>1</v>
      </c>
      <c r="B1282" s="69">
        <f t="shared" si="754"/>
        <v>5</v>
      </c>
      <c r="C1282" s="118" t="str">
        <f t="shared" si="755"/>
        <v>RT3</v>
      </c>
      <c r="D1282" s="69"/>
      <c r="E1282" s="70">
        <f ca="1">INDEX(OFFSET(Data!$A$10,1,E$9+MATCH($A1282+IF(E$9&gt;$B1282,0,1),Data!$3:$3,0),Num_Orgs,1),MATCH($C1282,OFFSET(Data!$A$10,1,MATCH($A1282+IF(E$9&gt;$B1282,0,1),Data!$3:$3,0)-1,Num_Orgs,1),0),1)</f>
        <v>1.1490462780697186</v>
      </c>
      <c r="F1282" s="70">
        <f ca="1">INDEX(OFFSET(Data!$A$10,1,F$9+MATCH($A1282+IF(F$9&gt;$B1282,0,1),Data!$3:$3,0),Num_Orgs,1),MATCH($C1282,OFFSET(Data!$A$10,1,MATCH($A1282+IF(F$9&gt;$B1282,0,1),Data!$3:$3,0)-1,Num_Orgs,1),0),1)</f>
        <v>1.0185549790730142</v>
      </c>
      <c r="G1282" s="70">
        <f ca="1">INDEX(OFFSET(Data!$A$10,1,G$9+MATCH($A1282+IF(G$9&gt;$B1282,0,1),Data!$3:$3,0),Num_Orgs,1),MATCH($C1282,OFFSET(Data!$A$10,1,MATCH($A1282+IF(G$9&gt;$B1282,0,1),Data!$3:$3,0)-1,Num_Orgs,1),0),1)</f>
        <v>1.1905228444034277</v>
      </c>
      <c r="H1282" s="70">
        <f ca="1">INDEX(OFFSET(Data!$A$10,1,H$9+MATCH($A1282+IF(H$9&gt;$B1282,0,1),Data!$3:$3,0),Num_Orgs,1),MATCH($C1282,OFFSET(Data!$A$10,1,MATCH($A1282+IF(H$9&gt;$B1282,0,1),Data!$3:$3,0)-1,Num_Orgs,1),0),1)</f>
        <v>12.566898217389056</v>
      </c>
      <c r="I1282" s="70">
        <f ca="1">INDEX(OFFSET(Data!$A$10,1,I$9+MATCH($A1282+IF(I$9&gt;$B1282,0,1),Data!$3:$3,0),Num_Orgs,1),MATCH($C1282,OFFSET(Data!$A$10,1,MATCH($A1282+IF(I$9&gt;$B1282,0,1),Data!$3:$3,0)-1,Num_Orgs,1),0),1)</f>
        <v>0</v>
      </c>
      <c r="J1282" s="26">
        <f ca="1">IFERROR((E1282*SUM(Data!$C$8:$D$8))+(F1282*Data!$E$8)+(G1282*SUM(Data!$F$8:$G$8))+(H1282*Data!$H$8)+(I1282*Data!$I$8)+Data!$J$8,0)</f>
        <v>1.1413459869488296</v>
      </c>
      <c r="K1282" s="119"/>
      <c r="L1282" s="69"/>
      <c r="AI1282" s="69"/>
    </row>
    <row r="1283" spans="1:35" ht="13.8" x14ac:dyDescent="0.25">
      <c r="A1283" s="118">
        <v>1</v>
      </c>
      <c r="B1283" s="69">
        <f t="shared" si="754"/>
        <v>5</v>
      </c>
      <c r="C1283" s="118" t="str">
        <f t="shared" si="755"/>
        <v>RT5</v>
      </c>
      <c r="D1283" s="69"/>
      <c r="E1283" s="70">
        <f ca="1">INDEX(OFFSET(Data!$A$10,1,E$9+MATCH($A1283+IF(E$9&gt;$B1283,0,1),Data!$3:$3,0),Num_Orgs,1),MATCH($C1283,OFFSET(Data!$A$10,1,MATCH($A1283+IF(E$9&gt;$B1283,0,1),Data!$3:$3,0)-1,Num_Orgs,1),0),1)</f>
        <v>0.94663919702593424</v>
      </c>
      <c r="F1283" s="70">
        <f ca="1">INDEX(OFFSET(Data!$A$10,1,F$9+MATCH($A1283+IF(F$9&gt;$B1283,0,1),Data!$3:$3,0),Num_Orgs,1),MATCH($C1283,OFFSET(Data!$A$10,1,MATCH($A1283+IF(F$9&gt;$B1283,0,1),Data!$3:$3,0)-1,Num_Orgs,1),0),1)</f>
        <v>0.99627950075333704</v>
      </c>
      <c r="G1283" s="70">
        <f ca="1">INDEX(OFFSET(Data!$A$10,1,G$9+MATCH($A1283+IF(G$9&gt;$B1283,0,1),Data!$3:$3,0),Num_Orgs,1),MATCH($C1283,OFFSET(Data!$A$10,1,MATCH($A1283+IF(G$9&gt;$B1283,0,1),Data!$3:$3,0)-1,Num_Orgs,1),0),1)</f>
        <v>0.90419999781259774</v>
      </c>
      <c r="H1283" s="70">
        <f ca="1">INDEX(OFFSET(Data!$A$10,1,H$9+MATCH($A1283+IF(H$9&gt;$B1283,0,1),Data!$3:$3,0),Num_Orgs,1),MATCH($C1283,OFFSET(Data!$A$10,1,MATCH($A1283+IF(H$9&gt;$B1283,0,1),Data!$3:$3,0)-1,Num_Orgs,1),0),1)</f>
        <v>0.75283387746379282</v>
      </c>
      <c r="I1283" s="70">
        <f ca="1">INDEX(OFFSET(Data!$A$10,1,I$9+MATCH($A1283+IF(I$9&gt;$B1283,0,1),Data!$3:$3,0),Num_Orgs,1),MATCH($C1283,OFFSET(Data!$A$10,1,MATCH($A1283+IF(I$9&gt;$B1283,0,1),Data!$3:$3,0)-1,Num_Orgs,1),0),1)</f>
        <v>0</v>
      </c>
      <c r="J1283" s="26">
        <f ca="1">IFERROR((E1283*SUM(Data!$C$8:$D$8))+(F1283*Data!$E$8)+(G1283*SUM(Data!$F$8:$G$8))+(H1283*Data!$H$8)+(I1283*Data!$I$8)+Data!$J$8,0)</f>
        <v>0.966520221933028</v>
      </c>
      <c r="K1283" s="119"/>
      <c r="L1283" s="69"/>
      <c r="AI1283" s="69"/>
    </row>
    <row r="1284" spans="1:35" ht="13.8" x14ac:dyDescent="0.25">
      <c r="A1284" s="118">
        <v>1</v>
      </c>
      <c r="B1284" s="69">
        <f t="shared" si="754"/>
        <v>5</v>
      </c>
      <c r="C1284" s="118" t="str">
        <f t="shared" si="755"/>
        <v>RTD</v>
      </c>
      <c r="D1284" s="69"/>
      <c r="E1284" s="70">
        <f ca="1">INDEX(OFFSET(Data!$A$10,1,E$9+MATCH($A1284+IF(E$9&gt;$B1284,0,1),Data!$3:$3,0),Num_Orgs,1),MATCH($C1284,OFFSET(Data!$A$10,1,MATCH($A1284+IF(E$9&gt;$B1284,0,1),Data!$3:$3,0)-1,Num_Orgs,1),0),1)</f>
        <v>0.94478116225843267</v>
      </c>
      <c r="F1284" s="70">
        <f ca="1">INDEX(OFFSET(Data!$A$10,1,F$9+MATCH($A1284+IF(F$9&gt;$B1284,0,1),Data!$3:$3,0),Num_Orgs,1),MATCH($C1284,OFFSET(Data!$A$10,1,MATCH($A1284+IF(F$9&gt;$B1284,0,1),Data!$3:$3,0)-1,Num_Orgs,1),0),1)</f>
        <v>0.99627950075333704</v>
      </c>
      <c r="G1284" s="70">
        <f ca="1">INDEX(OFFSET(Data!$A$10,1,G$9+MATCH($A1284+IF(G$9&gt;$B1284,0,1),Data!$3:$3,0),Num_Orgs,1),MATCH($C1284,OFFSET(Data!$A$10,1,MATCH($A1284+IF(G$9&gt;$B1284,0,1),Data!$3:$3,0)-1,Num_Orgs,1),0),1)</f>
        <v>0.88920771039085955</v>
      </c>
      <c r="H1284" s="70">
        <f ca="1">INDEX(OFFSET(Data!$A$10,1,H$9+MATCH($A1284+IF(H$9&gt;$B1284,0,1),Data!$3:$3,0),Num_Orgs,1),MATCH($C1284,OFFSET(Data!$A$10,1,MATCH($A1284+IF(H$9&gt;$B1284,0,1),Data!$3:$3,0)-1,Num_Orgs,1),0),1)</f>
        <v>1.6007691920465208</v>
      </c>
      <c r="I1284" s="70">
        <f ca="1">INDEX(OFFSET(Data!$A$10,1,I$9+MATCH($A1284+IF(I$9&gt;$B1284,0,1),Data!$3:$3,0),Num_Orgs,1),MATCH($C1284,OFFSET(Data!$A$10,1,MATCH($A1284+IF(I$9&gt;$B1284,0,1),Data!$3:$3,0)-1,Num_Orgs,1),0),1)</f>
        <v>0</v>
      </c>
      <c r="J1284" s="26">
        <f ca="1">IFERROR((E1284*SUM(Data!$C$8:$D$8))+(F1284*Data!$E$8)+(G1284*SUM(Data!$F$8:$G$8))+(H1284*Data!$H$8)+(I1284*Data!$I$8)+Data!$J$8,0)</f>
        <v>0.96890100469746687</v>
      </c>
      <c r="K1284" s="119"/>
      <c r="L1284" s="69"/>
      <c r="AI1284" s="69"/>
    </row>
    <row r="1285" spans="1:35" ht="13.8" x14ac:dyDescent="0.25">
      <c r="A1285" s="118">
        <v>1</v>
      </c>
      <c r="B1285" s="69">
        <f t="shared" si="754"/>
        <v>5</v>
      </c>
      <c r="C1285" s="118" t="str">
        <f t="shared" si="755"/>
        <v>RTE</v>
      </c>
      <c r="D1285" s="69"/>
      <c r="E1285" s="70">
        <f ca="1">INDEX(OFFSET(Data!$A$10,1,E$9+MATCH($A1285+IF(E$9&gt;$B1285,0,1),Data!$3:$3,0),Num_Orgs,1),MATCH($C1285,OFFSET(Data!$A$10,1,MATCH($A1285+IF(E$9&gt;$B1285,0,1),Data!$3:$3,0)-1,Num_Orgs,1),0),1)</f>
        <v>0.97491273661647848</v>
      </c>
      <c r="F1285" s="70">
        <f ca="1">INDEX(OFFSET(Data!$A$10,1,F$9+MATCH($A1285+IF(F$9&gt;$B1285,0,1),Data!$3:$3,0),Num_Orgs,1),MATCH($C1285,OFFSET(Data!$A$10,1,MATCH($A1285+IF(F$9&gt;$B1285,0,1),Data!$3:$3,0)-1,Num_Orgs,1),0),1)</f>
        <v>0.99627950075333704</v>
      </c>
      <c r="G1285" s="70">
        <f ca="1">INDEX(OFFSET(Data!$A$10,1,G$9+MATCH($A1285+IF(G$9&gt;$B1285,0,1),Data!$3:$3,0),Num_Orgs,1),MATCH($C1285,OFFSET(Data!$A$10,1,MATCH($A1285+IF(G$9&gt;$B1285,0,1),Data!$3:$3,0)-1,Num_Orgs,1),0),1)</f>
        <v>0.94574484094502576</v>
      </c>
      <c r="H1285" s="70">
        <f ca="1">INDEX(OFFSET(Data!$A$10,1,H$9+MATCH($A1285+IF(H$9&gt;$B1285,0,1),Data!$3:$3,0),Num_Orgs,1),MATCH($C1285,OFFSET(Data!$A$10,1,MATCH($A1285+IF(H$9&gt;$B1285,0,1),Data!$3:$3,0)-1,Num_Orgs,1),0),1)</f>
        <v>1.1920537724524634</v>
      </c>
      <c r="I1285" s="70">
        <f ca="1">INDEX(OFFSET(Data!$A$10,1,I$9+MATCH($A1285+IF(I$9&gt;$B1285,0,1),Data!$3:$3,0),Num_Orgs,1),MATCH($C1285,OFFSET(Data!$A$10,1,MATCH($A1285+IF(I$9&gt;$B1285,0,1),Data!$3:$3,0)-1,Num_Orgs,1),0),1)</f>
        <v>0</v>
      </c>
      <c r="J1285" s="26">
        <f ca="1">IFERROR((E1285*SUM(Data!$C$8:$D$8))+(F1285*Data!$E$8)+(G1285*SUM(Data!$F$8:$G$8))+(H1285*Data!$H$8)+(I1285*Data!$I$8)+Data!$J$8,0)</f>
        <v>0.98512172760235939</v>
      </c>
      <c r="K1285" s="119"/>
      <c r="L1285" s="69"/>
      <c r="AI1285" s="69"/>
    </row>
    <row r="1286" spans="1:35" ht="13.8" x14ac:dyDescent="0.25">
      <c r="A1286" s="118">
        <v>1</v>
      </c>
      <c r="B1286" s="69">
        <f t="shared" si="754"/>
        <v>5</v>
      </c>
      <c r="C1286" s="118" t="str">
        <f t="shared" si="755"/>
        <v>RTF</v>
      </c>
      <c r="D1286" s="69"/>
      <c r="E1286" s="70">
        <f ca="1">INDEX(OFFSET(Data!$A$10,1,E$9+MATCH($A1286+IF(E$9&gt;$B1286,0,1),Data!$3:$3,0),Num_Orgs,1),MATCH($C1286,OFFSET(Data!$A$10,1,MATCH($A1286+IF(E$9&gt;$B1286,0,1),Data!$3:$3,0)-1,Num_Orgs,1),0),1)</f>
        <v>0.9433977561286726</v>
      </c>
      <c r="F1286" s="70">
        <f ca="1">INDEX(OFFSET(Data!$A$10,1,F$9+MATCH($A1286+IF(F$9&gt;$B1286,0,1),Data!$3:$3,0),Num_Orgs,1),MATCH($C1286,OFFSET(Data!$A$10,1,MATCH($A1286+IF(F$9&gt;$B1286,0,1),Data!$3:$3,0)-1,Num_Orgs,1),0),1)</f>
        <v>0.99627950075333704</v>
      </c>
      <c r="G1286" s="70">
        <f ca="1">INDEX(OFFSET(Data!$A$10,1,G$9+MATCH($A1286+IF(G$9&gt;$B1286,0,1),Data!$3:$3,0),Num_Orgs,1),MATCH($C1286,OFFSET(Data!$A$10,1,MATCH($A1286+IF(G$9&gt;$B1286,0,1),Data!$3:$3,0)-1,Num_Orgs,1),0),1)</f>
        <v>0.89810787855673702</v>
      </c>
      <c r="H1286" s="70">
        <f ca="1">INDEX(OFFSET(Data!$A$10,1,H$9+MATCH($A1286+IF(H$9&gt;$B1286,0,1),Data!$3:$3,0),Num_Orgs,1),MATCH($C1286,OFFSET(Data!$A$10,1,MATCH($A1286+IF(H$9&gt;$B1286,0,1),Data!$3:$3,0)-1,Num_Orgs,1),0),1)</f>
        <v>0.24327628663114564</v>
      </c>
      <c r="I1286" s="70">
        <f ca="1">INDEX(OFFSET(Data!$A$10,1,I$9+MATCH($A1286+IF(I$9&gt;$B1286,0,1),Data!$3:$3,0),Num_Orgs,1),MATCH($C1286,OFFSET(Data!$A$10,1,MATCH($A1286+IF(I$9&gt;$B1286,0,1),Data!$3:$3,0)-1,Num_Orgs,1),0),1)</f>
        <v>0</v>
      </c>
      <c r="J1286" s="26">
        <f ca="1">IFERROR((E1286*SUM(Data!$C$8:$D$8))+(F1286*Data!$E$8)+(G1286*SUM(Data!$F$8:$G$8))+(H1286*Data!$H$8)+(I1286*Data!$I$8)+Data!$J$8,0)</f>
        <v>0.96229408660179194</v>
      </c>
      <c r="K1286" s="119"/>
      <c r="L1286" s="69"/>
      <c r="AI1286" s="69"/>
    </row>
    <row r="1287" spans="1:35" ht="13.8" x14ac:dyDescent="0.25">
      <c r="A1287" s="118">
        <v>1</v>
      </c>
      <c r="B1287" s="69">
        <f t="shared" si="754"/>
        <v>5</v>
      </c>
      <c r="C1287" s="118" t="str">
        <f t="shared" si="755"/>
        <v>RTG</v>
      </c>
      <c r="D1287" s="69"/>
      <c r="E1287" s="70">
        <f ca="1">INDEX(OFFSET(Data!$A$10,1,E$9+MATCH($A1287+IF(E$9&gt;$B1287,0,1),Data!$3:$3,0),Num_Orgs,1),MATCH($C1287,OFFSET(Data!$A$10,1,MATCH($A1287+IF(E$9&gt;$B1287,0,1),Data!$3:$3,0)-1,Num_Orgs,1),0),1)</f>
        <v>0.95587316267851408</v>
      </c>
      <c r="F1287" s="70">
        <f ca="1">INDEX(OFFSET(Data!$A$10,1,F$9+MATCH($A1287+IF(F$9&gt;$B1287,0,1),Data!$3:$3,0),Num_Orgs,1),MATCH($C1287,OFFSET(Data!$A$10,1,MATCH($A1287+IF(F$9&gt;$B1287,0,1),Data!$3:$3,0)-1,Num_Orgs,1),0),1)</f>
        <v>0.99627950075333704</v>
      </c>
      <c r="G1287" s="70">
        <f ca="1">INDEX(OFFSET(Data!$A$10,1,G$9+MATCH($A1287+IF(G$9&gt;$B1287,0,1),Data!$3:$3,0),Num_Orgs,1),MATCH($C1287,OFFSET(Data!$A$10,1,MATCH($A1287+IF(G$9&gt;$B1287,0,1),Data!$3:$3,0)-1,Num_Orgs,1),0),1)</f>
        <v>0.87265124380163295</v>
      </c>
      <c r="H1287" s="70">
        <f ca="1">INDEX(OFFSET(Data!$A$10,1,H$9+MATCH($A1287+IF(H$9&gt;$B1287,0,1),Data!$3:$3,0),Num_Orgs,1),MATCH($C1287,OFFSET(Data!$A$10,1,MATCH($A1287+IF(H$9&gt;$B1287,0,1),Data!$3:$3,0)-1,Num_Orgs,1),0),1)</f>
        <v>0.99247798869052606</v>
      </c>
      <c r="I1287" s="70">
        <f ca="1">INDEX(OFFSET(Data!$A$10,1,I$9+MATCH($A1287+IF(I$9&gt;$B1287,0,1),Data!$3:$3,0),Num_Orgs,1),MATCH($C1287,OFFSET(Data!$A$10,1,MATCH($A1287+IF(I$9&gt;$B1287,0,1),Data!$3:$3,0)-1,Num_Orgs,1),0),1)</f>
        <v>0</v>
      </c>
      <c r="J1287" s="26">
        <f ca="1">IFERROR((E1287*SUM(Data!$C$8:$D$8))+(F1287*Data!$E$8)+(G1287*SUM(Data!$F$8:$G$8))+(H1287*Data!$H$8)+(I1287*Data!$I$8)+Data!$J$8,0)</f>
        <v>0.97182479498366869</v>
      </c>
      <c r="K1287" s="119"/>
      <c r="L1287" s="69"/>
      <c r="AI1287" s="69"/>
    </row>
    <row r="1288" spans="1:35" ht="13.8" x14ac:dyDescent="0.25">
      <c r="A1288" s="118">
        <v>1</v>
      </c>
      <c r="B1288" s="69">
        <f t="shared" si="754"/>
        <v>5</v>
      </c>
      <c r="C1288" s="118" t="str">
        <f t="shared" si="755"/>
        <v>RTH</v>
      </c>
      <c r="D1288" s="69"/>
      <c r="E1288" s="70">
        <f ca="1">INDEX(OFFSET(Data!$A$10,1,E$9+MATCH($A1288+IF(E$9&gt;$B1288,0,1),Data!$3:$3,0),Num_Orgs,1),MATCH($C1288,OFFSET(Data!$A$10,1,MATCH($A1288+IF(E$9&gt;$B1288,0,1),Data!$3:$3,0)-1,Num_Orgs,1),0),1)</f>
        <v>1.0403327661562318</v>
      </c>
      <c r="F1288" s="70">
        <f ca="1">INDEX(OFFSET(Data!$A$10,1,F$9+MATCH($A1288+IF(F$9&gt;$B1288,0,1),Data!$3:$3,0),Num_Orgs,1),MATCH($C1288,OFFSET(Data!$A$10,1,MATCH($A1288+IF(F$9&gt;$B1288,0,1),Data!$3:$3,0)-1,Num_Orgs,1),0),1)</f>
        <v>0.99627950075333704</v>
      </c>
      <c r="G1288" s="70">
        <f ca="1">INDEX(OFFSET(Data!$A$10,1,G$9+MATCH($A1288+IF(G$9&gt;$B1288,0,1),Data!$3:$3,0),Num_Orgs,1),MATCH($C1288,OFFSET(Data!$A$10,1,MATCH($A1288+IF(G$9&gt;$B1288,0,1),Data!$3:$3,0)-1,Num_Orgs,1),0),1)</f>
        <v>1.0988631796598021</v>
      </c>
      <c r="H1288" s="70">
        <f ca="1">INDEX(OFFSET(Data!$A$10,1,H$9+MATCH($A1288+IF(H$9&gt;$B1288,0,1),Data!$3:$3,0),Num_Orgs,1),MATCH($C1288,OFFSET(Data!$A$10,1,MATCH($A1288+IF(H$9&gt;$B1288,0,1),Data!$3:$3,0)-1,Num_Orgs,1),0),1)</f>
        <v>1.650176027018496</v>
      </c>
      <c r="I1288" s="70">
        <f ca="1">INDEX(OFFSET(Data!$A$10,1,I$9+MATCH($A1288+IF(I$9&gt;$B1288,0,1),Data!$3:$3,0),Num_Orgs,1),MATCH($C1288,OFFSET(Data!$A$10,1,MATCH($A1288+IF(I$9&gt;$B1288,0,1),Data!$3:$3,0)-1,Num_Orgs,1),0),1)</f>
        <v>0</v>
      </c>
      <c r="J1288" s="26">
        <f ca="1">IFERROR((E1288*SUM(Data!$C$8:$D$8))+(F1288*Data!$E$8)+(G1288*SUM(Data!$F$8:$G$8))+(H1288*Data!$H$8)+(I1288*Data!$I$8)+Data!$J$8,0)</f>
        <v>1.0271786946968107</v>
      </c>
      <c r="K1288" s="119"/>
      <c r="L1288" s="69"/>
      <c r="AI1288" s="69"/>
    </row>
    <row r="1289" spans="1:35" ht="13.8" x14ac:dyDescent="0.25">
      <c r="A1289" s="118">
        <v>1</v>
      </c>
      <c r="B1289" s="69">
        <f t="shared" si="754"/>
        <v>5</v>
      </c>
      <c r="C1289" s="118" t="str">
        <f t="shared" si="755"/>
        <v>RTK</v>
      </c>
      <c r="D1289" s="69"/>
      <c r="E1289" s="70">
        <f ca="1">INDEX(OFFSET(Data!$A$10,1,E$9+MATCH($A1289+IF(E$9&gt;$B1289,0,1),Data!$3:$3,0),Num_Orgs,1),MATCH($C1289,OFFSET(Data!$A$10,1,MATCH($A1289+IF(E$9&gt;$B1289,0,1),Data!$3:$3,0)-1,Num_Orgs,1),0),1)</f>
        <v>1.1182732099362107</v>
      </c>
      <c r="F1289" s="70">
        <f ca="1">INDEX(OFFSET(Data!$A$10,1,F$9+MATCH($A1289+IF(F$9&gt;$B1289,0,1),Data!$3:$3,0),Num_Orgs,1),MATCH($C1289,OFFSET(Data!$A$10,1,MATCH($A1289+IF(F$9&gt;$B1289,0,1),Data!$3:$3,0)-1,Num_Orgs,1),0),1)</f>
        <v>0.99627950075333704</v>
      </c>
      <c r="G1289" s="70">
        <f ca="1">INDEX(OFFSET(Data!$A$10,1,G$9+MATCH($A1289+IF(G$9&gt;$B1289,0,1),Data!$3:$3,0),Num_Orgs,1),MATCH($C1289,OFFSET(Data!$A$10,1,MATCH($A1289+IF(G$9&gt;$B1289,0,1),Data!$3:$3,0)-1,Num_Orgs,1),0),1)</f>
        <v>1.114914015334288</v>
      </c>
      <c r="H1289" s="70">
        <f ca="1">INDEX(OFFSET(Data!$A$10,1,H$9+MATCH($A1289+IF(H$9&gt;$B1289,0,1),Data!$3:$3,0),Num_Orgs,1),MATCH($C1289,OFFSET(Data!$A$10,1,MATCH($A1289+IF(H$9&gt;$B1289,0,1),Data!$3:$3,0)-1,Num_Orgs,1),0),1)</f>
        <v>0.98502599010524738</v>
      </c>
      <c r="I1289" s="70">
        <f ca="1">INDEX(OFFSET(Data!$A$10,1,I$9+MATCH($A1289+IF(I$9&gt;$B1289,0,1),Data!$3:$3,0),Num_Orgs,1),MATCH($C1289,OFFSET(Data!$A$10,1,MATCH($A1289+IF(I$9&gt;$B1289,0,1),Data!$3:$3,0)-1,Num_Orgs,1),0),1)</f>
        <v>0</v>
      </c>
      <c r="J1289" s="26">
        <f ca="1">IFERROR((E1289*SUM(Data!$C$8:$D$8))+(F1289*Data!$E$8)+(G1289*SUM(Data!$F$8:$G$8))+(H1289*Data!$H$8)+(I1289*Data!$I$8)+Data!$J$8,0)</f>
        <v>1.0674258229817759</v>
      </c>
      <c r="K1289" s="119"/>
      <c r="L1289" s="69"/>
      <c r="AI1289" s="69"/>
    </row>
    <row r="1290" spans="1:35" ht="13.8" x14ac:dyDescent="0.25">
      <c r="A1290" s="118">
        <v>1</v>
      </c>
      <c r="B1290" s="69">
        <f t="shared" si="754"/>
        <v>5</v>
      </c>
      <c r="C1290" s="118" t="str">
        <f t="shared" si="755"/>
        <v>RTP</v>
      </c>
      <c r="D1290" s="69"/>
      <c r="E1290" s="70">
        <f ca="1">INDEX(OFFSET(Data!$A$10,1,E$9+MATCH($A1290+IF(E$9&gt;$B1290,0,1),Data!$3:$3,0),Num_Orgs,1),MATCH($C1290,OFFSET(Data!$A$10,1,MATCH($A1290+IF(E$9&gt;$B1290,0,1),Data!$3:$3,0)-1,Num_Orgs,1),0),1)</f>
        <v>1.1047202763818058</v>
      </c>
      <c r="F1290" s="70">
        <f ca="1">INDEX(OFFSET(Data!$A$10,1,F$9+MATCH($A1290+IF(F$9&gt;$B1290,0,1),Data!$3:$3,0),Num_Orgs,1),MATCH($C1290,OFFSET(Data!$A$10,1,MATCH($A1290+IF(F$9&gt;$B1290,0,1),Data!$3:$3,0)-1,Num_Orgs,1),0),1)</f>
        <v>0.99627950075333704</v>
      </c>
      <c r="G1290" s="70">
        <f ca="1">INDEX(OFFSET(Data!$A$10,1,G$9+MATCH($A1290+IF(G$9&gt;$B1290,0,1),Data!$3:$3,0),Num_Orgs,1),MATCH($C1290,OFFSET(Data!$A$10,1,MATCH($A1290+IF(G$9&gt;$B1290,0,1),Data!$3:$3,0)-1,Num_Orgs,1),0),1)</f>
        <v>1.1695014451879782</v>
      </c>
      <c r="H1290" s="70">
        <f ca="1">INDEX(OFFSET(Data!$A$10,1,H$9+MATCH($A1290+IF(H$9&gt;$B1290,0,1),Data!$3:$3,0),Num_Orgs,1),MATCH($C1290,OFFSET(Data!$A$10,1,MATCH($A1290+IF(H$9&gt;$B1290,0,1),Data!$3:$3,0)-1,Num_Orgs,1),0),1)</f>
        <v>0.53243162720078208</v>
      </c>
      <c r="I1290" s="70">
        <f ca="1">INDEX(OFFSET(Data!$A$10,1,I$9+MATCH($A1290+IF(I$9&gt;$B1290,0,1),Data!$3:$3,0),Num_Orgs,1),MATCH($C1290,OFFSET(Data!$A$10,1,MATCH($A1290+IF(I$9&gt;$B1290,0,1),Data!$3:$3,0)-1,Num_Orgs,1),0),1)</f>
        <v>0</v>
      </c>
      <c r="J1290" s="26">
        <f ca="1">IFERROR((E1290*SUM(Data!$C$8:$D$8))+(F1290*Data!$E$8)+(G1290*SUM(Data!$F$8:$G$8))+(H1290*Data!$H$8)+(I1290*Data!$I$8)+Data!$J$8,0)</f>
        <v>1.0594087063275017</v>
      </c>
      <c r="K1290" s="119"/>
      <c r="L1290" s="69"/>
      <c r="AI1290" s="69"/>
    </row>
    <row r="1291" spans="1:35" ht="13.8" x14ac:dyDescent="0.25">
      <c r="A1291" s="118">
        <v>1</v>
      </c>
      <c r="B1291" s="69">
        <f t="shared" si="754"/>
        <v>5</v>
      </c>
      <c r="C1291" s="118" t="str">
        <f t="shared" si="755"/>
        <v>RTQ</v>
      </c>
      <c r="D1291" s="69"/>
      <c r="E1291" s="70">
        <f ca="1">INDEX(OFFSET(Data!$A$10,1,E$9+MATCH($A1291+IF(E$9&gt;$B1291,0,1),Data!$3:$3,0),Num_Orgs,1),MATCH($C1291,OFFSET(Data!$A$10,1,MATCH($A1291+IF(E$9&gt;$B1291,0,1),Data!$3:$3,0)-1,Num_Orgs,1),0),1)</f>
        <v>0.95865948391689737</v>
      </c>
      <c r="F1291" s="70">
        <f ca="1">INDEX(OFFSET(Data!$A$10,1,F$9+MATCH($A1291+IF(F$9&gt;$B1291,0,1),Data!$3:$3,0),Num_Orgs,1),MATCH($C1291,OFFSET(Data!$A$10,1,MATCH($A1291+IF(F$9&gt;$B1291,0,1),Data!$3:$3,0)-1,Num_Orgs,1),0),1)</f>
        <v>0.99627950075333704</v>
      </c>
      <c r="G1291" s="70">
        <f ca="1">INDEX(OFFSET(Data!$A$10,1,G$9+MATCH($A1291+IF(G$9&gt;$B1291,0,1),Data!$3:$3,0),Num_Orgs,1),MATCH($C1291,OFFSET(Data!$A$10,1,MATCH($A1291+IF(G$9&gt;$B1291,0,1),Data!$3:$3,0)-1,Num_Orgs,1),0),1)</f>
        <v>0.94231780103970564</v>
      </c>
      <c r="H1291" s="70">
        <f ca="1">INDEX(OFFSET(Data!$A$10,1,H$9+MATCH($A1291+IF(H$9&gt;$B1291,0,1),Data!$3:$3,0),Num_Orgs,1),MATCH($C1291,OFFSET(Data!$A$10,1,MATCH($A1291+IF(H$9&gt;$B1291,0,1),Data!$3:$3,0)-1,Num_Orgs,1),0),1)</f>
        <v>1.9326730893830359</v>
      </c>
      <c r="I1291" s="70">
        <f ca="1">INDEX(OFFSET(Data!$A$10,1,I$9+MATCH($A1291+IF(I$9&gt;$B1291,0,1),Data!$3:$3,0),Num_Orgs,1),MATCH($C1291,OFFSET(Data!$A$10,1,MATCH($A1291+IF(I$9&gt;$B1291,0,1),Data!$3:$3,0)-1,Num_Orgs,1),0),1)</f>
        <v>0</v>
      </c>
      <c r="J1291" s="26">
        <f ca="1">IFERROR((E1291*SUM(Data!$C$8:$D$8))+(F1291*Data!$E$8)+(G1291*SUM(Data!$F$8:$G$8))+(H1291*Data!$H$8)+(I1291*Data!$I$8)+Data!$J$8,0)</f>
        <v>0.97942446872196487</v>
      </c>
      <c r="K1291" s="119"/>
      <c r="L1291" s="69"/>
      <c r="AI1291" s="69"/>
    </row>
    <row r="1292" spans="1:35" ht="13.8" x14ac:dyDescent="0.25">
      <c r="A1292" s="118">
        <v>1</v>
      </c>
      <c r="B1292" s="69">
        <f t="shared" si="754"/>
        <v>5</v>
      </c>
      <c r="C1292" s="118" t="str">
        <f t="shared" si="755"/>
        <v>RTR</v>
      </c>
      <c r="D1292" s="69"/>
      <c r="E1292" s="70">
        <f ca="1">INDEX(OFFSET(Data!$A$10,1,E$9+MATCH($A1292+IF(E$9&gt;$B1292,0,1),Data!$3:$3,0),Num_Orgs,1),MATCH($C1292,OFFSET(Data!$A$10,1,MATCH($A1292+IF(E$9&gt;$B1292,0,1),Data!$3:$3,0)-1,Num_Orgs,1),0),1)</f>
        <v>0.93042837372975751</v>
      </c>
      <c r="F1292" s="70">
        <f ca="1">INDEX(OFFSET(Data!$A$10,1,F$9+MATCH($A1292+IF(F$9&gt;$B1292,0,1),Data!$3:$3,0),Num_Orgs,1),MATCH($C1292,OFFSET(Data!$A$10,1,MATCH($A1292+IF(F$9&gt;$B1292,0,1),Data!$3:$3,0)-1,Num_Orgs,1),0),1)</f>
        <v>0.99627950075333704</v>
      </c>
      <c r="G1292" s="70">
        <f ca="1">INDEX(OFFSET(Data!$A$10,1,G$9+MATCH($A1292+IF(G$9&gt;$B1292,0,1),Data!$3:$3,0),Num_Orgs,1),MATCH($C1292,OFFSET(Data!$A$10,1,MATCH($A1292+IF(G$9&gt;$B1292,0,1),Data!$3:$3,0)-1,Num_Orgs,1),0),1)</f>
        <v>0.9265863557077344</v>
      </c>
      <c r="H1292" s="70">
        <f ca="1">INDEX(OFFSET(Data!$A$10,1,H$9+MATCH($A1292+IF(H$9&gt;$B1292,0,1),Data!$3:$3,0),Num_Orgs,1),MATCH($C1292,OFFSET(Data!$A$10,1,MATCH($A1292+IF(H$9&gt;$B1292,0,1),Data!$3:$3,0)-1,Num_Orgs,1),0),1)</f>
        <v>0.80229883911554623</v>
      </c>
      <c r="I1292" s="70">
        <f ca="1">INDEX(OFFSET(Data!$A$10,1,I$9+MATCH($A1292+IF(I$9&gt;$B1292,0,1),Data!$3:$3,0),Num_Orgs,1),MATCH($C1292,OFFSET(Data!$A$10,1,MATCH($A1292+IF(I$9&gt;$B1292,0,1),Data!$3:$3,0)-1,Num_Orgs,1),0),1)</f>
        <v>0</v>
      </c>
      <c r="J1292" s="26">
        <f ca="1">IFERROR((E1292*SUM(Data!$C$8:$D$8))+(F1292*Data!$E$8)+(G1292*SUM(Data!$F$8:$G$8))+(H1292*Data!$H$8)+(I1292*Data!$I$8)+Data!$J$8,0)</f>
        <v>0.95843606512695589</v>
      </c>
      <c r="K1292" s="119"/>
      <c r="L1292" s="69"/>
      <c r="AI1292" s="69"/>
    </row>
    <row r="1293" spans="1:35" ht="13.8" x14ac:dyDescent="0.25">
      <c r="A1293" s="118">
        <v>1</v>
      </c>
      <c r="B1293" s="69">
        <f t="shared" si="754"/>
        <v>5</v>
      </c>
      <c r="C1293" s="118" t="str">
        <f t="shared" si="755"/>
        <v>RTV</v>
      </c>
      <c r="D1293" s="69"/>
      <c r="E1293" s="70">
        <f ca="1">INDEX(OFFSET(Data!$A$10,1,E$9+MATCH($A1293+IF(E$9&gt;$B1293,0,1),Data!$3:$3,0),Num_Orgs,1),MATCH($C1293,OFFSET(Data!$A$10,1,MATCH($A1293+IF(E$9&gt;$B1293,0,1),Data!$3:$3,0)-1,Num_Orgs,1),0),1)</f>
        <v>0.94702099142572427</v>
      </c>
      <c r="F1293" s="70">
        <f ca="1">INDEX(OFFSET(Data!$A$10,1,F$9+MATCH($A1293+IF(F$9&gt;$B1293,0,1),Data!$3:$3,0),Num_Orgs,1),MATCH($C1293,OFFSET(Data!$A$10,1,MATCH($A1293+IF(F$9&gt;$B1293,0,1),Data!$3:$3,0)-1,Num_Orgs,1),0),1)</f>
        <v>0.99627950075333704</v>
      </c>
      <c r="G1293" s="70">
        <f ca="1">INDEX(OFFSET(Data!$A$10,1,G$9+MATCH($A1293+IF(G$9&gt;$B1293,0,1),Data!$3:$3,0),Num_Orgs,1),MATCH($C1293,OFFSET(Data!$A$10,1,MATCH($A1293+IF(G$9&gt;$B1293,0,1),Data!$3:$3,0)-1,Num_Orgs,1),0),1)</f>
        <v>0.94476818405861129</v>
      </c>
      <c r="H1293" s="70">
        <f ca="1">INDEX(OFFSET(Data!$A$10,1,H$9+MATCH($A1293+IF(H$9&gt;$B1293,0,1),Data!$3:$3,0),Num_Orgs,1),MATCH($C1293,OFFSET(Data!$A$10,1,MATCH($A1293+IF(H$9&gt;$B1293,0,1),Data!$3:$3,0)-1,Num_Orgs,1),0),1)</f>
        <v>0.49291401272919849</v>
      </c>
      <c r="I1293" s="70">
        <f ca="1">INDEX(OFFSET(Data!$A$10,1,I$9+MATCH($A1293+IF(I$9&gt;$B1293,0,1),Data!$3:$3,0),Num_Orgs,1),MATCH($C1293,OFFSET(Data!$A$10,1,MATCH($A1293+IF(I$9&gt;$B1293,0,1),Data!$3:$3,0)-1,Num_Orgs,1),0),1)</f>
        <v>0</v>
      </c>
      <c r="J1293" s="26">
        <f ca="1">IFERROR((E1293*SUM(Data!$C$8:$D$8))+(F1293*Data!$E$8)+(G1293*SUM(Data!$F$8:$G$8))+(H1293*Data!$H$8)+(I1293*Data!$I$8)+Data!$J$8,0)</f>
        <v>0.96664548308797449</v>
      </c>
      <c r="K1293" s="119"/>
      <c r="L1293" s="69"/>
      <c r="AI1293" s="69"/>
    </row>
    <row r="1294" spans="1:35" ht="13.8" x14ac:dyDescent="0.25">
      <c r="A1294" s="118">
        <v>1</v>
      </c>
      <c r="B1294" s="69">
        <f t="shared" si="754"/>
        <v>5</v>
      </c>
      <c r="C1294" s="118" t="str">
        <f t="shared" si="755"/>
        <v>RTX</v>
      </c>
      <c r="D1294" s="69"/>
      <c r="E1294" s="70">
        <f ca="1">INDEX(OFFSET(Data!$A$10,1,E$9+MATCH($A1294+IF(E$9&gt;$B1294,0,1),Data!$3:$3,0),Num_Orgs,1),MATCH($C1294,OFFSET(Data!$A$10,1,MATCH($A1294+IF(E$9&gt;$B1294,0,1),Data!$3:$3,0)-1,Num_Orgs,1),0),1)</f>
        <v>0.92540786247407614</v>
      </c>
      <c r="F1294" s="70">
        <f ca="1">INDEX(OFFSET(Data!$A$10,1,F$9+MATCH($A1294+IF(F$9&gt;$B1294,0,1),Data!$3:$3,0),Num_Orgs,1),MATCH($C1294,OFFSET(Data!$A$10,1,MATCH($A1294+IF(F$9&gt;$B1294,0,1),Data!$3:$3,0)-1,Num_Orgs,1),0),1)</f>
        <v>0.99627950075333704</v>
      </c>
      <c r="G1294" s="70">
        <f ca="1">INDEX(OFFSET(Data!$A$10,1,G$9+MATCH($A1294+IF(G$9&gt;$B1294,0,1),Data!$3:$3,0),Num_Orgs,1),MATCH($C1294,OFFSET(Data!$A$10,1,MATCH($A1294+IF(G$9&gt;$B1294,0,1),Data!$3:$3,0)-1,Num_Orgs,1),0),1)</f>
        <v>0.92881498964653686</v>
      </c>
      <c r="H1294" s="70">
        <f ca="1">INDEX(OFFSET(Data!$A$10,1,H$9+MATCH($A1294+IF(H$9&gt;$B1294,0,1),Data!$3:$3,0),Num_Orgs,1),MATCH($C1294,OFFSET(Data!$A$10,1,MATCH($A1294+IF(H$9&gt;$B1294,0,1),Data!$3:$3,0)-1,Num_Orgs,1),0),1)</f>
        <v>0.75450734401239505</v>
      </c>
      <c r="I1294" s="70">
        <f ca="1">INDEX(OFFSET(Data!$A$10,1,I$9+MATCH($A1294+IF(I$9&gt;$B1294,0,1),Data!$3:$3,0),Num_Orgs,1),MATCH($C1294,OFFSET(Data!$A$10,1,MATCH($A1294+IF(I$9&gt;$B1294,0,1),Data!$3:$3,0)-1,Num_Orgs,1),0),1)</f>
        <v>0</v>
      </c>
      <c r="J1294" s="26">
        <f ca="1">IFERROR((E1294*SUM(Data!$C$8:$D$8))+(F1294*Data!$E$8)+(G1294*SUM(Data!$F$8:$G$8))+(H1294*Data!$H$8)+(I1294*Data!$I$8)+Data!$J$8,0)</f>
        <v>0.9555242230386265</v>
      </c>
      <c r="K1294" s="119"/>
      <c r="L1294" s="69"/>
      <c r="AI1294" s="69"/>
    </row>
    <row r="1295" spans="1:35" ht="13.8" x14ac:dyDescent="0.25">
      <c r="A1295" s="118">
        <v>1</v>
      </c>
      <c r="B1295" s="69">
        <f t="shared" si="754"/>
        <v>5</v>
      </c>
      <c r="C1295" s="118" t="str">
        <f t="shared" si="755"/>
        <v>RV3</v>
      </c>
      <c r="D1295" s="69"/>
      <c r="E1295" s="70">
        <f ca="1">INDEX(OFFSET(Data!$A$10,1,E$9+MATCH($A1295+IF(E$9&gt;$B1295,0,1),Data!$3:$3,0),Num_Orgs,1),MATCH($C1295,OFFSET(Data!$A$10,1,MATCH($A1295+IF(E$9&gt;$B1295,0,1),Data!$3:$3,0)-1,Num_Orgs,1),0),1)</f>
        <v>1.1269427882004406</v>
      </c>
      <c r="F1295" s="70">
        <f ca="1">INDEX(OFFSET(Data!$A$10,1,F$9+MATCH($A1295+IF(F$9&gt;$B1295,0,1),Data!$3:$3,0),Num_Orgs,1),MATCH($C1295,OFFSET(Data!$A$10,1,MATCH($A1295+IF(F$9&gt;$B1295,0,1),Data!$3:$3,0)-1,Num_Orgs,1),0),1)</f>
        <v>1.0185549790730142</v>
      </c>
      <c r="G1295" s="70">
        <f ca="1">INDEX(OFFSET(Data!$A$10,1,G$9+MATCH($A1295+IF(G$9&gt;$B1295,0,1),Data!$3:$3,0),Num_Orgs,1),MATCH($C1295,OFFSET(Data!$A$10,1,MATCH($A1295+IF(G$9&gt;$B1295,0,1),Data!$3:$3,0)-1,Num_Orgs,1),0),1)</f>
        <v>1.1418543618236059</v>
      </c>
      <c r="H1295" s="70">
        <f ca="1">INDEX(OFFSET(Data!$A$10,1,H$9+MATCH($A1295+IF(H$9&gt;$B1295,0,1),Data!$3:$3,0),Num_Orgs,1),MATCH($C1295,OFFSET(Data!$A$10,1,MATCH($A1295+IF(H$9&gt;$B1295,0,1),Data!$3:$3,0)-1,Num_Orgs,1),0),1)</f>
        <v>4.0150508585436251</v>
      </c>
      <c r="I1295" s="70">
        <f ca="1">INDEX(OFFSET(Data!$A$10,1,I$9+MATCH($A1295+IF(I$9&gt;$B1295,0,1),Data!$3:$3,0),Num_Orgs,1),MATCH($C1295,OFFSET(Data!$A$10,1,MATCH($A1295+IF(I$9&gt;$B1295,0,1),Data!$3:$3,0)-1,Num_Orgs,1),0),1)</f>
        <v>0</v>
      </c>
      <c r="J1295" s="26">
        <f ca="1">IFERROR((E1295*SUM(Data!$C$8:$D$8))+(F1295*Data!$E$8)+(G1295*SUM(Data!$F$8:$G$8))+(H1295*Data!$H$8)+(I1295*Data!$I$8)+Data!$J$8,0)</f>
        <v>1.0895821936648722</v>
      </c>
      <c r="K1295" s="119"/>
      <c r="L1295" s="69"/>
      <c r="AI1295" s="69"/>
    </row>
    <row r="1296" spans="1:35" ht="13.8" x14ac:dyDescent="0.25">
      <c r="A1296" s="118">
        <v>1</v>
      </c>
      <c r="B1296" s="69">
        <f t="shared" si="754"/>
        <v>5</v>
      </c>
      <c r="C1296" s="118" t="str">
        <f t="shared" si="755"/>
        <v>RV5</v>
      </c>
      <c r="D1296" s="69"/>
      <c r="E1296" s="70">
        <f ca="1">INDEX(OFFSET(Data!$A$10,1,E$9+MATCH($A1296+IF(E$9&gt;$B1296,0,1),Data!$3:$3,0),Num_Orgs,1),MATCH($C1296,OFFSET(Data!$A$10,1,MATCH($A1296+IF(E$9&gt;$B1296,0,1),Data!$3:$3,0)-1,Num_Orgs,1),0),1)</f>
        <v>1.1400684558838536</v>
      </c>
      <c r="F1296" s="70">
        <f ca="1">INDEX(OFFSET(Data!$A$10,1,F$9+MATCH($A1296+IF(F$9&gt;$B1296,0,1),Data!$3:$3,0),Num_Orgs,1),MATCH($C1296,OFFSET(Data!$A$10,1,MATCH($A1296+IF(F$9&gt;$B1296,0,1),Data!$3:$3,0)-1,Num_Orgs,1),0),1)</f>
        <v>1.0185549790730142</v>
      </c>
      <c r="G1296" s="70">
        <f ca="1">INDEX(OFFSET(Data!$A$10,1,G$9+MATCH($A1296+IF(G$9&gt;$B1296,0,1),Data!$3:$3,0),Num_Orgs,1),MATCH($C1296,OFFSET(Data!$A$10,1,MATCH($A1296+IF(G$9&gt;$B1296,0,1),Data!$3:$3,0)-1,Num_Orgs,1),0),1)</f>
        <v>1.1475341153733569</v>
      </c>
      <c r="H1296" s="70">
        <f ca="1">INDEX(OFFSET(Data!$A$10,1,H$9+MATCH($A1296+IF(H$9&gt;$B1296,0,1),Data!$3:$3,0),Num_Orgs,1),MATCH($C1296,OFFSET(Data!$A$10,1,MATCH($A1296+IF(H$9&gt;$B1296,0,1),Data!$3:$3,0)-1,Num_Orgs,1),0),1)</f>
        <v>0.57982900126367698</v>
      </c>
      <c r="I1296" s="70">
        <f ca="1">INDEX(OFFSET(Data!$A$10,1,I$9+MATCH($A1296+IF(I$9&gt;$B1296,0,1),Data!$3:$3,0),Num_Orgs,1),MATCH($C1296,OFFSET(Data!$A$10,1,MATCH($A1296+IF(I$9&gt;$B1296,0,1),Data!$3:$3,0)-1,Num_Orgs,1),0),1)</f>
        <v>0</v>
      </c>
      <c r="J1296" s="26">
        <f ca="1">IFERROR((E1296*SUM(Data!$C$8:$D$8))+(F1296*Data!$E$8)+(G1296*SUM(Data!$F$8:$G$8))+(H1296*Data!$H$8)+(I1296*Data!$I$8)+Data!$J$8,0)</f>
        <v>1.0815447352922953</v>
      </c>
      <c r="K1296" s="119"/>
      <c r="L1296" s="69"/>
      <c r="AI1296" s="69"/>
    </row>
    <row r="1297" spans="1:35" ht="13.8" x14ac:dyDescent="0.25">
      <c r="A1297" s="118">
        <v>1</v>
      </c>
      <c r="B1297" s="69">
        <f t="shared" si="754"/>
        <v>5</v>
      </c>
      <c r="C1297" s="118" t="str">
        <f t="shared" si="755"/>
        <v>RV9</v>
      </c>
      <c r="D1297" s="69"/>
      <c r="E1297" s="70">
        <f ca="1">INDEX(OFFSET(Data!$A$10,1,E$9+MATCH($A1297+IF(E$9&gt;$B1297,0,1),Data!$3:$3,0),Num_Orgs,1),MATCH($C1297,OFFSET(Data!$A$10,1,MATCH($A1297+IF(E$9&gt;$B1297,0,1),Data!$3:$3,0)-1,Num_Orgs,1),0),1)</f>
        <v>0.9154402650976684</v>
      </c>
      <c r="F1297" s="70">
        <f ca="1">INDEX(OFFSET(Data!$A$10,1,F$9+MATCH($A1297+IF(F$9&gt;$B1297,0,1),Data!$3:$3,0),Num_Orgs,1),MATCH($C1297,OFFSET(Data!$A$10,1,MATCH($A1297+IF(F$9&gt;$B1297,0,1),Data!$3:$3,0)-1,Num_Orgs,1),0),1)</f>
        <v>0.99627950075333704</v>
      </c>
      <c r="G1297" s="70">
        <f ca="1">INDEX(OFFSET(Data!$A$10,1,G$9+MATCH($A1297+IF(G$9&gt;$B1297,0,1),Data!$3:$3,0),Num_Orgs,1),MATCH($C1297,OFFSET(Data!$A$10,1,MATCH($A1297+IF(G$9&gt;$B1297,0,1),Data!$3:$3,0)-1,Num_Orgs,1),0),1)</f>
        <v>0.92407126674537976</v>
      </c>
      <c r="H1297" s="70">
        <f ca="1">INDEX(OFFSET(Data!$A$10,1,H$9+MATCH($A1297+IF(H$9&gt;$B1297,0,1),Data!$3:$3,0),Num_Orgs,1),MATCH($C1297,OFFSET(Data!$A$10,1,MATCH($A1297+IF(H$9&gt;$B1297,0,1),Data!$3:$3,0)-1,Num_Orgs,1),0),1)</f>
        <v>0.75474464909637984</v>
      </c>
      <c r="I1297" s="70">
        <f ca="1">INDEX(OFFSET(Data!$A$10,1,I$9+MATCH($A1297+IF(I$9&gt;$B1297,0,1),Data!$3:$3,0),Num_Orgs,1),MATCH($C1297,OFFSET(Data!$A$10,1,MATCH($A1297+IF(I$9&gt;$B1297,0,1),Data!$3:$3,0)-1,Num_Orgs,1),0),1)</f>
        <v>0</v>
      </c>
      <c r="J1297" s="26">
        <f ca="1">IFERROR((E1297*SUM(Data!$C$8:$D$8))+(F1297*Data!$E$8)+(G1297*SUM(Data!$F$8:$G$8))+(H1297*Data!$H$8)+(I1297*Data!$I$8)+Data!$J$8,0)</f>
        <v>0.94992525225200941</v>
      </c>
      <c r="K1297" s="119"/>
      <c r="L1297" s="69"/>
      <c r="AI1297" s="69"/>
    </row>
    <row r="1298" spans="1:35" ht="13.8" x14ac:dyDescent="0.25">
      <c r="A1298" s="118">
        <v>1</v>
      </c>
      <c r="B1298" s="69">
        <f t="shared" si="754"/>
        <v>5</v>
      </c>
      <c r="C1298" s="118" t="str">
        <f t="shared" si="755"/>
        <v>RVJ</v>
      </c>
      <c r="D1298" s="69"/>
      <c r="E1298" s="70">
        <f ca="1">INDEX(OFFSET(Data!$A$10,1,E$9+MATCH($A1298+IF(E$9&gt;$B1298,0,1),Data!$3:$3,0),Num_Orgs,1),MATCH($C1298,OFFSET(Data!$A$10,1,MATCH($A1298+IF(E$9&gt;$B1298,0,1),Data!$3:$3,0)-1,Num_Orgs,1),0),1)</f>
        <v>1.0018369834802239</v>
      </c>
      <c r="F1298" s="70">
        <f ca="1">INDEX(OFFSET(Data!$A$10,1,F$9+MATCH($A1298+IF(F$9&gt;$B1298,0,1),Data!$3:$3,0),Num_Orgs,1),MATCH($C1298,OFFSET(Data!$A$10,1,MATCH($A1298+IF(F$9&gt;$B1298,0,1),Data!$3:$3,0)-1,Num_Orgs,1),0),1)</f>
        <v>0.99627950075333704</v>
      </c>
      <c r="G1298" s="70">
        <f ca="1">INDEX(OFFSET(Data!$A$10,1,G$9+MATCH($A1298+IF(G$9&gt;$B1298,0,1),Data!$3:$3,0),Num_Orgs,1),MATCH($C1298,OFFSET(Data!$A$10,1,MATCH($A1298+IF(G$9&gt;$B1298,0,1),Data!$3:$3,0)-1,Num_Orgs,1),0),1)</f>
        <v>0.9758337635211195</v>
      </c>
      <c r="H1298" s="70">
        <f ca="1">INDEX(OFFSET(Data!$A$10,1,H$9+MATCH($A1298+IF(H$9&gt;$B1298,0,1),Data!$3:$3,0),Num_Orgs,1),MATCH($C1298,OFFSET(Data!$A$10,1,MATCH($A1298+IF(H$9&gt;$B1298,0,1),Data!$3:$3,0)-1,Num_Orgs,1),0),1)</f>
        <v>0.99366112688795782</v>
      </c>
      <c r="I1298" s="70">
        <f ca="1">INDEX(OFFSET(Data!$A$10,1,I$9+MATCH($A1298+IF(I$9&gt;$B1298,0,1),Data!$3:$3,0),Num_Orgs,1),MATCH($C1298,OFFSET(Data!$A$10,1,MATCH($A1298+IF(I$9&gt;$B1298,0,1),Data!$3:$3,0)-1,Num_Orgs,1),0),1)</f>
        <v>0</v>
      </c>
      <c r="J1298" s="26">
        <f ca="1">IFERROR((E1298*SUM(Data!$C$8:$D$8))+(F1298*Data!$E$8)+(G1298*SUM(Data!$F$8:$G$8))+(H1298*Data!$H$8)+(I1298*Data!$I$8)+Data!$J$8,0)</f>
        <v>0.99981935554506363</v>
      </c>
      <c r="K1298" s="119"/>
      <c r="L1298" s="69"/>
      <c r="AI1298" s="69"/>
    </row>
    <row r="1299" spans="1:35" ht="13.8" x14ac:dyDescent="0.25">
      <c r="A1299" s="118">
        <v>1</v>
      </c>
      <c r="B1299" s="69">
        <f t="shared" si="754"/>
        <v>5</v>
      </c>
      <c r="C1299" s="118" t="str">
        <f t="shared" si="755"/>
        <v>RVN</v>
      </c>
      <c r="D1299" s="69"/>
      <c r="E1299" s="70">
        <f ca="1">INDEX(OFFSET(Data!$A$10,1,E$9+MATCH($A1299+IF(E$9&gt;$B1299,0,1),Data!$3:$3,0),Num_Orgs,1),MATCH($C1299,OFFSET(Data!$A$10,1,MATCH($A1299+IF(E$9&gt;$B1299,0,1),Data!$3:$3,0)-1,Num_Orgs,1),0),1)</f>
        <v>0.98727914622722901</v>
      </c>
      <c r="F1299" s="70">
        <f ca="1">INDEX(OFFSET(Data!$A$10,1,F$9+MATCH($A1299+IF(F$9&gt;$B1299,0,1),Data!$3:$3,0),Num_Orgs,1),MATCH($C1299,OFFSET(Data!$A$10,1,MATCH($A1299+IF(F$9&gt;$B1299,0,1),Data!$3:$3,0)-1,Num_Orgs,1),0),1)</f>
        <v>0.99627950075333704</v>
      </c>
      <c r="G1299" s="70">
        <f ca="1">INDEX(OFFSET(Data!$A$10,1,G$9+MATCH($A1299+IF(G$9&gt;$B1299,0,1),Data!$3:$3,0),Num_Orgs,1),MATCH($C1299,OFFSET(Data!$A$10,1,MATCH($A1299+IF(G$9&gt;$B1299,0,1),Data!$3:$3,0)-1,Num_Orgs,1),0),1)</f>
        <v>0.96623723207491607</v>
      </c>
      <c r="H1299" s="70">
        <f ca="1">INDEX(OFFSET(Data!$A$10,1,H$9+MATCH($A1299+IF(H$9&gt;$B1299,0,1),Data!$3:$3,0),Num_Orgs,1),MATCH($C1299,OFFSET(Data!$A$10,1,MATCH($A1299+IF(H$9&gt;$B1299,0,1),Data!$3:$3,0)-1,Num_Orgs,1),0),1)</f>
        <v>1.0175600299343475</v>
      </c>
      <c r="I1299" s="70">
        <f ca="1">INDEX(OFFSET(Data!$A$10,1,I$9+MATCH($A1299+IF(I$9&gt;$B1299,0,1),Data!$3:$3,0),Num_Orgs,1),MATCH($C1299,OFFSET(Data!$A$10,1,MATCH($A1299+IF(I$9&gt;$B1299,0,1),Data!$3:$3,0)-1,Num_Orgs,1),0),1)</f>
        <v>0</v>
      </c>
      <c r="J1299" s="26">
        <f ca="1">IFERROR((E1299*SUM(Data!$C$8:$D$8))+(F1299*Data!$E$8)+(G1299*SUM(Data!$F$8:$G$8))+(H1299*Data!$H$8)+(I1299*Data!$I$8)+Data!$J$8,0)</f>
        <v>0.99167645906754687</v>
      </c>
      <c r="K1299" s="119"/>
      <c r="L1299" s="69"/>
      <c r="AI1299" s="69"/>
    </row>
    <row r="1300" spans="1:35" ht="13.8" x14ac:dyDescent="0.25">
      <c r="A1300" s="118">
        <v>1</v>
      </c>
      <c r="B1300" s="69">
        <f t="shared" si="754"/>
        <v>5</v>
      </c>
      <c r="C1300" s="118" t="str">
        <f t="shared" si="755"/>
        <v>RVR</v>
      </c>
      <c r="D1300" s="69"/>
      <c r="E1300" s="70">
        <f ca="1">INDEX(OFFSET(Data!$A$10,1,E$9+MATCH($A1300+IF(E$9&gt;$B1300,0,1),Data!$3:$3,0),Num_Orgs,1),MATCH($C1300,OFFSET(Data!$A$10,1,MATCH($A1300+IF(E$9&gt;$B1300,0,1),Data!$3:$3,0)-1,Num_Orgs,1),0),1)</f>
        <v>1.1294443711421791</v>
      </c>
      <c r="F1300" s="70">
        <f ca="1">INDEX(OFFSET(Data!$A$10,1,F$9+MATCH($A1300+IF(F$9&gt;$B1300,0,1),Data!$3:$3,0),Num_Orgs,1),MATCH($C1300,OFFSET(Data!$A$10,1,MATCH($A1300+IF(F$9&gt;$B1300,0,1),Data!$3:$3,0)-1,Num_Orgs,1),0),1)</f>
        <v>1.0185549790730142</v>
      </c>
      <c r="G1300" s="70">
        <f ca="1">INDEX(OFFSET(Data!$A$10,1,G$9+MATCH($A1300+IF(G$9&gt;$B1300,0,1),Data!$3:$3,0),Num_Orgs,1),MATCH($C1300,OFFSET(Data!$A$10,1,MATCH($A1300+IF(G$9&gt;$B1300,0,1),Data!$3:$3,0)-1,Num_Orgs,1),0),1)</f>
        <v>1.1263297664950884</v>
      </c>
      <c r="H1300" s="70">
        <f ca="1">INDEX(OFFSET(Data!$A$10,1,H$9+MATCH($A1300+IF(H$9&gt;$B1300,0,1),Data!$3:$3,0),Num_Orgs,1),MATCH($C1300,OFFSET(Data!$A$10,1,MATCH($A1300+IF(H$9&gt;$B1300,0,1),Data!$3:$3,0)-1,Num_Orgs,1),0),1)</f>
        <v>1.9560530672941334</v>
      </c>
      <c r="I1300" s="70">
        <f ca="1">INDEX(OFFSET(Data!$A$10,1,I$9+MATCH($A1300+IF(I$9&gt;$B1300,0,1),Data!$3:$3,0),Num_Orgs,1),MATCH($C1300,OFFSET(Data!$A$10,1,MATCH($A1300+IF(I$9&gt;$B1300,0,1),Data!$3:$3,0)-1,Num_Orgs,1),0),1)</f>
        <v>0</v>
      </c>
      <c r="J1300" s="26">
        <f ca="1">IFERROR((E1300*SUM(Data!$C$8:$D$8))+(F1300*Data!$E$8)+(G1300*SUM(Data!$F$8:$G$8))+(H1300*Data!$H$8)+(I1300*Data!$I$8)+Data!$J$8,0)</f>
        <v>1.081313991593281</v>
      </c>
      <c r="K1300" s="119"/>
      <c r="L1300" s="69"/>
      <c r="AI1300" s="69"/>
    </row>
    <row r="1301" spans="1:35" ht="13.8" x14ac:dyDescent="0.25">
      <c r="A1301" s="118">
        <v>1</v>
      </c>
      <c r="B1301" s="69">
        <f t="shared" si="754"/>
        <v>5</v>
      </c>
      <c r="C1301" s="118" t="str">
        <f t="shared" si="755"/>
        <v>RVV</v>
      </c>
      <c r="D1301" s="69"/>
      <c r="E1301" s="70">
        <f ca="1">INDEX(OFFSET(Data!$A$10,1,E$9+MATCH($A1301+IF(E$9&gt;$B1301,0,1),Data!$3:$3,0),Num_Orgs,1),MATCH($C1301,OFFSET(Data!$A$10,1,MATCH($A1301+IF(E$9&gt;$B1301,0,1),Data!$3:$3,0)-1,Num_Orgs,1),0),1)</f>
        <v>0.94278258233915668</v>
      </c>
      <c r="F1301" s="70">
        <f ca="1">INDEX(OFFSET(Data!$A$10,1,F$9+MATCH($A1301+IF(F$9&gt;$B1301,0,1),Data!$3:$3,0),Num_Orgs,1),MATCH($C1301,OFFSET(Data!$A$10,1,MATCH($A1301+IF(F$9&gt;$B1301,0,1),Data!$3:$3,0)-1,Num_Orgs,1),0),1)</f>
        <v>0.99627950075333704</v>
      </c>
      <c r="G1301" s="70">
        <f ca="1">INDEX(OFFSET(Data!$A$10,1,G$9+MATCH($A1301+IF(G$9&gt;$B1301,0,1),Data!$3:$3,0),Num_Orgs,1),MATCH($C1301,OFFSET(Data!$A$10,1,MATCH($A1301+IF(G$9&gt;$B1301,0,1),Data!$3:$3,0)-1,Num_Orgs,1),0),1)</f>
        <v>1.1366091579343045</v>
      </c>
      <c r="H1301" s="70">
        <f ca="1">INDEX(OFFSET(Data!$A$10,1,H$9+MATCH($A1301+IF(H$9&gt;$B1301,0,1),Data!$3:$3,0),Num_Orgs,1),MATCH($C1301,OFFSET(Data!$A$10,1,MATCH($A1301+IF(H$9&gt;$B1301,0,1),Data!$3:$3,0)-1,Num_Orgs,1),0),1)</f>
        <v>0.53267624854562845</v>
      </c>
      <c r="I1301" s="70">
        <f ca="1">INDEX(OFFSET(Data!$A$10,1,I$9+MATCH($A1301+IF(I$9&gt;$B1301,0,1),Data!$3:$3,0),Num_Orgs,1),MATCH($C1301,OFFSET(Data!$A$10,1,MATCH($A1301+IF(I$9&gt;$B1301,0,1),Data!$3:$3,0)-1,Num_Orgs,1),0),1)</f>
        <v>0</v>
      </c>
      <c r="J1301" s="26">
        <f ca="1">IFERROR((E1301*SUM(Data!$C$8:$D$8))+(F1301*Data!$E$8)+(G1301*SUM(Data!$F$8:$G$8))+(H1301*Data!$H$8)+(I1301*Data!$I$8)+Data!$J$8,0)</f>
        <v>0.96960599923987156</v>
      </c>
      <c r="K1301" s="119"/>
      <c r="L1301" s="69"/>
      <c r="AI1301" s="69"/>
    </row>
    <row r="1302" spans="1:35" ht="13.8" x14ac:dyDescent="0.25">
      <c r="A1302" s="118">
        <v>1</v>
      </c>
      <c r="B1302" s="69">
        <f t="shared" si="754"/>
        <v>5</v>
      </c>
      <c r="C1302" s="118" t="str">
        <f t="shared" si="755"/>
        <v>RVW</v>
      </c>
      <c r="D1302" s="69"/>
      <c r="E1302" s="70">
        <f ca="1">INDEX(OFFSET(Data!$A$10,1,E$9+MATCH($A1302+IF(E$9&gt;$B1302,0,1),Data!$3:$3,0),Num_Orgs,1),MATCH($C1302,OFFSET(Data!$A$10,1,MATCH($A1302+IF(E$9&gt;$B1302,0,1),Data!$3:$3,0)-1,Num_Orgs,1),0),1)</f>
        <v>0.92991585974523805</v>
      </c>
      <c r="F1302" s="70">
        <f ca="1">INDEX(OFFSET(Data!$A$10,1,F$9+MATCH($A1302+IF(F$9&gt;$B1302,0,1),Data!$3:$3,0),Num_Orgs,1),MATCH($C1302,OFFSET(Data!$A$10,1,MATCH($A1302+IF(F$9&gt;$B1302,0,1),Data!$3:$3,0)-1,Num_Orgs,1),0),1)</f>
        <v>0.99627950075333704</v>
      </c>
      <c r="G1302" s="70">
        <f ca="1">INDEX(OFFSET(Data!$A$10,1,G$9+MATCH($A1302+IF(G$9&gt;$B1302,0,1),Data!$3:$3,0),Num_Orgs,1),MATCH($C1302,OFFSET(Data!$A$10,1,MATCH($A1302+IF(G$9&gt;$B1302,0,1),Data!$3:$3,0)-1,Num_Orgs,1),0),1)</f>
        <v>0.89659703799580703</v>
      </c>
      <c r="H1302" s="70">
        <f ca="1">INDEX(OFFSET(Data!$A$10,1,H$9+MATCH($A1302+IF(H$9&gt;$B1302,0,1),Data!$3:$3,0),Num_Orgs,1),MATCH($C1302,OFFSET(Data!$A$10,1,MATCH($A1302+IF(H$9&gt;$B1302,0,1),Data!$3:$3,0)-1,Num_Orgs,1),0),1)</f>
        <v>0.66038154169419627</v>
      </c>
      <c r="I1302" s="70">
        <f ca="1">INDEX(OFFSET(Data!$A$10,1,I$9+MATCH($A1302+IF(I$9&gt;$B1302,0,1),Data!$3:$3,0),Num_Orgs,1),MATCH($C1302,OFFSET(Data!$A$10,1,MATCH($A1302+IF(I$9&gt;$B1302,0,1),Data!$3:$3,0)-1,Num_Orgs,1),0),1)</f>
        <v>0</v>
      </c>
      <c r="J1302" s="26">
        <f ca="1">IFERROR((E1302*SUM(Data!$C$8:$D$8))+(F1302*Data!$E$8)+(G1302*SUM(Data!$F$8:$G$8))+(H1302*Data!$H$8)+(I1302*Data!$I$8)+Data!$J$8,0)</f>
        <v>0.95671975996353664</v>
      </c>
      <c r="K1302" s="119"/>
      <c r="L1302" s="69"/>
      <c r="AI1302" s="69"/>
    </row>
    <row r="1303" spans="1:35" ht="13.8" x14ac:dyDescent="0.25">
      <c r="A1303" s="118">
        <v>1</v>
      </c>
      <c r="B1303" s="69">
        <f t="shared" si="754"/>
        <v>5</v>
      </c>
      <c r="C1303" s="118" t="str">
        <f t="shared" si="755"/>
        <v>RVY</v>
      </c>
      <c r="D1303" s="69"/>
      <c r="E1303" s="70">
        <f ca="1">INDEX(OFFSET(Data!$A$10,1,E$9+MATCH($A1303+IF(E$9&gt;$B1303,0,1),Data!$3:$3,0),Num_Orgs,1),MATCH($C1303,OFFSET(Data!$A$10,1,MATCH($A1303+IF(E$9&gt;$B1303,0,1),Data!$3:$3,0)-1,Num_Orgs,1),0),1)</f>
        <v>0.93632186030607023</v>
      </c>
      <c r="F1303" s="70">
        <f ca="1">INDEX(OFFSET(Data!$A$10,1,F$9+MATCH($A1303+IF(F$9&gt;$B1303,0,1),Data!$3:$3,0),Num_Orgs,1),MATCH($C1303,OFFSET(Data!$A$10,1,MATCH($A1303+IF(F$9&gt;$B1303,0,1),Data!$3:$3,0)-1,Num_Orgs,1),0),1)</f>
        <v>0.99627950075333704</v>
      </c>
      <c r="G1303" s="70">
        <f ca="1">INDEX(OFFSET(Data!$A$10,1,G$9+MATCH($A1303+IF(G$9&gt;$B1303,0,1),Data!$3:$3,0),Num_Orgs,1),MATCH($C1303,OFFSET(Data!$A$10,1,MATCH($A1303+IF(G$9&gt;$B1303,0,1),Data!$3:$3,0)-1,Num_Orgs,1),0),1)</f>
        <v>0.95969645000107229</v>
      </c>
      <c r="H1303" s="70">
        <f ca="1">INDEX(OFFSET(Data!$A$10,1,H$9+MATCH($A1303+IF(H$9&gt;$B1303,0,1),Data!$3:$3,0),Num_Orgs,1),MATCH($C1303,OFFSET(Data!$A$10,1,MATCH($A1303+IF(H$9&gt;$B1303,0,1),Data!$3:$3,0)-1,Num_Orgs,1),0),1)</f>
        <v>0.40331669296034139</v>
      </c>
      <c r="I1303" s="70">
        <f ca="1">INDEX(OFFSET(Data!$A$10,1,I$9+MATCH($A1303+IF(I$9&gt;$B1303,0,1),Data!$3:$3,0),Num_Orgs,1),MATCH($C1303,OFFSET(Data!$A$10,1,MATCH($A1303+IF(I$9&gt;$B1303,0,1),Data!$3:$3,0)-1,Num_Orgs,1),0),1)</f>
        <v>0</v>
      </c>
      <c r="J1303" s="26">
        <f ca="1">IFERROR((E1303*SUM(Data!$C$8:$D$8))+(F1303*Data!$E$8)+(G1303*SUM(Data!$F$8:$G$8))+(H1303*Data!$H$8)+(I1303*Data!$I$8)+Data!$J$8,0)</f>
        <v>0.9607661300432595</v>
      </c>
      <c r="K1303" s="119"/>
      <c r="L1303" s="69"/>
      <c r="AI1303" s="69"/>
    </row>
    <row r="1304" spans="1:35" ht="13.8" x14ac:dyDescent="0.25">
      <c r="A1304" s="118">
        <v>1</v>
      </c>
      <c r="B1304" s="69">
        <f t="shared" si="754"/>
        <v>5</v>
      </c>
      <c r="C1304" s="118" t="str">
        <f t="shared" si="755"/>
        <v>RW1</v>
      </c>
      <c r="D1304" s="69"/>
      <c r="E1304" s="70">
        <f ca="1">INDEX(OFFSET(Data!$A$10,1,E$9+MATCH($A1304+IF(E$9&gt;$B1304,0,1),Data!$3:$3,0),Num_Orgs,1),MATCH($C1304,OFFSET(Data!$A$10,1,MATCH($A1304+IF(E$9&gt;$B1304,0,1),Data!$3:$3,0)-1,Num_Orgs,1),0),1)</f>
        <v>1.0148154229793986</v>
      </c>
      <c r="F1304" s="70">
        <f ca="1">INDEX(OFFSET(Data!$A$10,1,F$9+MATCH($A1304+IF(F$9&gt;$B1304,0,1),Data!$3:$3,0),Num_Orgs,1),MATCH($C1304,OFFSET(Data!$A$10,1,MATCH($A1304+IF(F$9&gt;$B1304,0,1),Data!$3:$3,0)-1,Num_Orgs,1),0),1)</f>
        <v>0.99627950075333704</v>
      </c>
      <c r="G1304" s="70">
        <f ca="1">INDEX(OFFSET(Data!$A$10,1,G$9+MATCH($A1304+IF(G$9&gt;$B1304,0,1),Data!$3:$3,0),Num_Orgs,1),MATCH($C1304,OFFSET(Data!$A$10,1,MATCH($A1304+IF(G$9&gt;$B1304,0,1),Data!$3:$3,0)-1,Num_Orgs,1),0),1)</f>
        <v>1.086362009211828</v>
      </c>
      <c r="H1304" s="70">
        <f ca="1">INDEX(OFFSET(Data!$A$10,1,H$9+MATCH($A1304+IF(H$9&gt;$B1304,0,1),Data!$3:$3,0),Num_Orgs,1),MATCH($C1304,OFFSET(Data!$A$10,1,MATCH($A1304+IF(H$9&gt;$B1304,0,1),Data!$3:$3,0)-1,Num_Orgs,1),0),1)</f>
        <v>1.1265225426002583</v>
      </c>
      <c r="I1304" s="70">
        <f ca="1">INDEX(OFFSET(Data!$A$10,1,I$9+MATCH($A1304+IF(I$9&gt;$B1304,0,1),Data!$3:$3,0),Num_Orgs,1),MATCH($C1304,OFFSET(Data!$A$10,1,MATCH($A1304+IF(I$9&gt;$B1304,0,1),Data!$3:$3,0)-1,Num_Orgs,1),0),1)</f>
        <v>0</v>
      </c>
      <c r="J1304" s="26">
        <f ca="1">IFERROR((E1304*SUM(Data!$C$8:$D$8))+(F1304*Data!$E$8)+(G1304*SUM(Data!$F$8:$G$8))+(H1304*Data!$H$8)+(I1304*Data!$I$8)+Data!$J$8,0)</f>
        <v>1.010485913975858</v>
      </c>
      <c r="K1304" s="119"/>
      <c r="L1304" s="69"/>
      <c r="AI1304" s="69"/>
    </row>
    <row r="1305" spans="1:35" ht="13.8" x14ac:dyDescent="0.25">
      <c r="A1305" s="118">
        <v>1</v>
      </c>
      <c r="B1305" s="69">
        <f t="shared" si="754"/>
        <v>5</v>
      </c>
      <c r="C1305" s="118" t="str">
        <f t="shared" si="755"/>
        <v>RW4</v>
      </c>
      <c r="D1305" s="69"/>
      <c r="E1305" s="70">
        <f ca="1">INDEX(OFFSET(Data!$A$10,1,E$9+MATCH($A1305+IF(E$9&gt;$B1305,0,1),Data!$3:$3,0),Num_Orgs,1),MATCH($C1305,OFFSET(Data!$A$10,1,MATCH($A1305+IF(E$9&gt;$B1305,0,1),Data!$3:$3,0)-1,Num_Orgs,1),0),1)</f>
        <v>0.93793527401631938</v>
      </c>
      <c r="F1305" s="70">
        <f ca="1">INDEX(OFFSET(Data!$A$10,1,F$9+MATCH($A1305+IF(F$9&gt;$B1305,0,1),Data!$3:$3,0),Num_Orgs,1),MATCH($C1305,OFFSET(Data!$A$10,1,MATCH($A1305+IF(F$9&gt;$B1305,0,1),Data!$3:$3,0)-1,Num_Orgs,1),0),1)</f>
        <v>0.99627950075333704</v>
      </c>
      <c r="G1305" s="70">
        <f ca="1">INDEX(OFFSET(Data!$A$10,1,G$9+MATCH($A1305+IF(G$9&gt;$B1305,0,1),Data!$3:$3,0),Num_Orgs,1),MATCH($C1305,OFFSET(Data!$A$10,1,MATCH($A1305+IF(G$9&gt;$B1305,0,1),Data!$3:$3,0)-1,Num_Orgs,1),0),1)</f>
        <v>0.95719598688875118</v>
      </c>
      <c r="H1305" s="70">
        <f ca="1">INDEX(OFFSET(Data!$A$10,1,H$9+MATCH($A1305+IF(H$9&gt;$B1305,0,1),Data!$3:$3,0),Num_Orgs,1),MATCH($C1305,OFFSET(Data!$A$10,1,MATCH($A1305+IF(H$9&gt;$B1305,0,1),Data!$3:$3,0)-1,Num_Orgs,1),0),1)</f>
        <v>0.24256632131842318</v>
      </c>
      <c r="I1305" s="70">
        <f ca="1">INDEX(OFFSET(Data!$A$10,1,I$9+MATCH($A1305+IF(I$9&gt;$B1305,0,1),Data!$3:$3,0),Num_Orgs,1),MATCH($C1305,OFFSET(Data!$A$10,1,MATCH($A1305+IF(I$9&gt;$B1305,0,1),Data!$3:$3,0)-1,Num_Orgs,1),0),1)</f>
        <v>0</v>
      </c>
      <c r="J1305" s="26">
        <f ca="1">IFERROR((E1305*SUM(Data!$C$8:$D$8))+(F1305*Data!$E$8)+(G1305*SUM(Data!$F$8:$G$8))+(H1305*Data!$H$8)+(I1305*Data!$I$8)+Data!$J$8,0)</f>
        <v>0.96086504728875544</v>
      </c>
      <c r="K1305" s="119"/>
      <c r="L1305" s="69"/>
      <c r="AI1305" s="69"/>
    </row>
    <row r="1306" spans="1:35" ht="13.8" x14ac:dyDescent="0.25">
      <c r="A1306" s="118">
        <v>1</v>
      </c>
      <c r="B1306" s="69">
        <f t="shared" si="754"/>
        <v>5</v>
      </c>
      <c r="C1306" s="118" t="str">
        <f t="shared" si="755"/>
        <v>RW5</v>
      </c>
      <c r="D1306" s="69"/>
      <c r="E1306" s="70">
        <f ca="1">INDEX(OFFSET(Data!$A$10,1,E$9+MATCH($A1306+IF(E$9&gt;$B1306,0,1),Data!$3:$3,0),Num_Orgs,1),MATCH($C1306,OFFSET(Data!$A$10,1,MATCH($A1306+IF(E$9&gt;$B1306,0,1),Data!$3:$3,0)-1,Num_Orgs,1),0),1)</f>
        <v>0.9268586294881741</v>
      </c>
      <c r="F1306" s="70">
        <f ca="1">INDEX(OFFSET(Data!$A$10,1,F$9+MATCH($A1306+IF(F$9&gt;$B1306,0,1),Data!$3:$3,0),Num_Orgs,1),MATCH($C1306,OFFSET(Data!$A$10,1,MATCH($A1306+IF(F$9&gt;$B1306,0,1),Data!$3:$3,0)-1,Num_Orgs,1),0),1)</f>
        <v>0.99627950075333704</v>
      </c>
      <c r="G1306" s="70">
        <f ca="1">INDEX(OFFSET(Data!$A$10,1,G$9+MATCH($A1306+IF(G$9&gt;$B1306,0,1),Data!$3:$3,0),Num_Orgs,1),MATCH($C1306,OFFSET(Data!$A$10,1,MATCH($A1306+IF(G$9&gt;$B1306,0,1),Data!$3:$3,0)-1,Num_Orgs,1),0),1)</f>
        <v>0.95405396323109137</v>
      </c>
      <c r="H1306" s="70">
        <f ca="1">INDEX(OFFSET(Data!$A$10,1,H$9+MATCH($A1306+IF(H$9&gt;$B1306,0,1),Data!$3:$3,0),Num_Orgs,1),MATCH($C1306,OFFSET(Data!$A$10,1,MATCH($A1306+IF(H$9&gt;$B1306,0,1),Data!$3:$3,0)-1,Num_Orgs,1),0),1)</f>
        <v>0.30009538244709361</v>
      </c>
      <c r="I1306" s="70">
        <f ca="1">INDEX(OFFSET(Data!$A$10,1,I$9+MATCH($A1306+IF(I$9&gt;$B1306,0,1),Data!$3:$3,0),Num_Orgs,1),MATCH($C1306,OFFSET(Data!$A$10,1,MATCH($A1306+IF(I$9&gt;$B1306,0,1),Data!$3:$3,0)-1,Num_Orgs,1),0),1)</f>
        <v>0</v>
      </c>
      <c r="J1306" s="26">
        <f ca="1">IFERROR((E1306*SUM(Data!$C$8:$D$8))+(F1306*Data!$E$8)+(G1306*SUM(Data!$F$8:$G$8))+(H1306*Data!$H$8)+(I1306*Data!$I$8)+Data!$J$8,0)</f>
        <v>0.95495649003312666</v>
      </c>
      <c r="K1306" s="119"/>
      <c r="L1306" s="69"/>
      <c r="AI1306" s="69"/>
    </row>
    <row r="1307" spans="1:35" ht="13.8" x14ac:dyDescent="0.25">
      <c r="A1307" s="118">
        <v>1</v>
      </c>
      <c r="B1307" s="69">
        <f t="shared" si="754"/>
        <v>5</v>
      </c>
      <c r="C1307" s="118" t="str">
        <f t="shared" si="755"/>
        <v>RW6</v>
      </c>
      <c r="D1307" s="69"/>
      <c r="E1307" s="70">
        <f ca="1">INDEX(OFFSET(Data!$A$10,1,E$9+MATCH($A1307+IF(E$9&gt;$B1307,0,1),Data!$3:$3,0),Num_Orgs,1),MATCH($C1307,OFFSET(Data!$A$10,1,MATCH($A1307+IF(E$9&gt;$B1307,0,1),Data!$3:$3,0)-1,Num_Orgs,1),0),1)</f>
        <v>0.94913701034151399</v>
      </c>
      <c r="F1307" s="70">
        <f ca="1">INDEX(OFFSET(Data!$A$10,1,F$9+MATCH($A1307+IF(F$9&gt;$B1307,0,1),Data!$3:$3,0),Num_Orgs,1),MATCH($C1307,OFFSET(Data!$A$10,1,MATCH($A1307+IF(F$9&gt;$B1307,0,1),Data!$3:$3,0)-1,Num_Orgs,1),0),1)</f>
        <v>0.99627950075333704</v>
      </c>
      <c r="G1307" s="70">
        <f ca="1">INDEX(OFFSET(Data!$A$10,1,G$9+MATCH($A1307+IF(G$9&gt;$B1307,0,1),Data!$3:$3,0),Num_Orgs,1),MATCH($C1307,OFFSET(Data!$A$10,1,MATCH($A1307+IF(G$9&gt;$B1307,0,1),Data!$3:$3,0)-1,Num_Orgs,1),0),1)</f>
        <v>0.95727436545117672</v>
      </c>
      <c r="H1307" s="70">
        <f ca="1">INDEX(OFFSET(Data!$A$10,1,H$9+MATCH($A1307+IF(H$9&gt;$B1307,0,1),Data!$3:$3,0),Num_Orgs,1),MATCH($C1307,OFFSET(Data!$A$10,1,MATCH($A1307+IF(H$9&gt;$B1307,0,1),Data!$3:$3,0)-1,Num_Orgs,1),0),1)</f>
        <v>0.79725964077332534</v>
      </c>
      <c r="I1307" s="70">
        <f ca="1">INDEX(OFFSET(Data!$A$10,1,I$9+MATCH($A1307+IF(I$9&gt;$B1307,0,1),Data!$3:$3,0),Num_Orgs,1),MATCH($C1307,OFFSET(Data!$A$10,1,MATCH($A1307+IF(I$9&gt;$B1307,0,1),Data!$3:$3,0)-1,Num_Orgs,1),0),1)</f>
        <v>0</v>
      </c>
      <c r="J1307" s="26">
        <f ca="1">IFERROR((E1307*SUM(Data!$C$8:$D$8))+(F1307*Data!$E$8)+(G1307*SUM(Data!$F$8:$G$8))+(H1307*Data!$H$8)+(I1307*Data!$I$8)+Data!$J$8,0)</f>
        <v>0.96950467809072038</v>
      </c>
      <c r="K1307" s="119"/>
      <c r="L1307" s="69"/>
      <c r="AI1307" s="69"/>
    </row>
    <row r="1308" spans="1:35" ht="13.8" x14ac:dyDescent="0.25">
      <c r="A1308" s="118">
        <v>1</v>
      </c>
      <c r="B1308" s="69">
        <f t="shared" si="754"/>
        <v>5</v>
      </c>
      <c r="C1308" s="118" t="str">
        <f t="shared" si="755"/>
        <v>RWA</v>
      </c>
      <c r="D1308" s="69"/>
      <c r="E1308" s="70">
        <f ca="1">INDEX(OFFSET(Data!$A$10,1,E$9+MATCH($A1308+IF(E$9&gt;$B1308,0,1),Data!$3:$3,0),Num_Orgs,1),MATCH($C1308,OFFSET(Data!$A$10,1,MATCH($A1308+IF(E$9&gt;$B1308,0,1),Data!$3:$3,0)-1,Num_Orgs,1),0),1)</f>
        <v>0.91817095848136643</v>
      </c>
      <c r="F1308" s="70">
        <f ca="1">INDEX(OFFSET(Data!$A$10,1,F$9+MATCH($A1308+IF(F$9&gt;$B1308,0,1),Data!$3:$3,0),Num_Orgs,1),MATCH($C1308,OFFSET(Data!$A$10,1,MATCH($A1308+IF(F$9&gt;$B1308,0,1),Data!$3:$3,0)-1,Num_Orgs,1),0),1)</f>
        <v>0.99627950075333704</v>
      </c>
      <c r="G1308" s="70">
        <f ca="1">INDEX(OFFSET(Data!$A$10,1,G$9+MATCH($A1308+IF(G$9&gt;$B1308,0,1),Data!$3:$3,0),Num_Orgs,1),MATCH($C1308,OFFSET(Data!$A$10,1,MATCH($A1308+IF(G$9&gt;$B1308,0,1),Data!$3:$3,0)-1,Num_Orgs,1),0),1)</f>
        <v>0.92242998660615427</v>
      </c>
      <c r="H1308" s="70">
        <f ca="1">INDEX(OFFSET(Data!$A$10,1,H$9+MATCH($A1308+IF(H$9&gt;$B1308,0,1),Data!$3:$3,0),Num_Orgs,1),MATCH($C1308,OFFSET(Data!$A$10,1,MATCH($A1308+IF(H$9&gt;$B1308,0,1),Data!$3:$3,0)-1,Num_Orgs,1),0),1)</f>
        <v>0.2344692755543461</v>
      </c>
      <c r="I1308" s="70">
        <f ca="1">INDEX(OFFSET(Data!$A$10,1,I$9+MATCH($A1308+IF(I$9&gt;$B1308,0,1),Data!$3:$3,0),Num_Orgs,1),MATCH($C1308,OFFSET(Data!$A$10,1,MATCH($A1308+IF(I$9&gt;$B1308,0,1),Data!$3:$3,0)-1,Num_Orgs,1),0),1)</f>
        <v>0</v>
      </c>
      <c r="J1308" s="26">
        <f ca="1">IFERROR((E1308*SUM(Data!$C$8:$D$8))+(F1308*Data!$E$8)+(G1308*SUM(Data!$F$8:$G$8))+(H1308*Data!$H$8)+(I1308*Data!$I$8)+Data!$J$8,0)</f>
        <v>0.94904921407902676</v>
      </c>
      <c r="K1308" s="119"/>
      <c r="L1308" s="69"/>
      <c r="AI1308" s="69"/>
    </row>
    <row r="1309" spans="1:35" ht="13.8" x14ac:dyDescent="0.25">
      <c r="A1309" s="118">
        <v>1</v>
      </c>
      <c r="B1309" s="69">
        <f t="shared" si="754"/>
        <v>5</v>
      </c>
      <c r="C1309" s="118" t="str">
        <f t="shared" si="755"/>
        <v>RWD</v>
      </c>
      <c r="D1309" s="69"/>
      <c r="E1309" s="70">
        <f ca="1">INDEX(OFFSET(Data!$A$10,1,E$9+MATCH($A1309+IF(E$9&gt;$B1309,0,1),Data!$3:$3,0),Num_Orgs,1),MATCH($C1309,OFFSET(Data!$A$10,1,MATCH($A1309+IF(E$9&gt;$B1309,0,1),Data!$3:$3,0)-1,Num_Orgs,1),0),1)</f>
        <v>0.9162701162014113</v>
      </c>
      <c r="F1309" s="70">
        <f ca="1">INDEX(OFFSET(Data!$A$10,1,F$9+MATCH($A1309+IF(F$9&gt;$B1309,0,1),Data!$3:$3,0),Num_Orgs,1),MATCH($C1309,OFFSET(Data!$A$10,1,MATCH($A1309+IF(F$9&gt;$B1309,0,1),Data!$3:$3,0)-1,Num_Orgs,1),0),1)</f>
        <v>0.99627950075333704</v>
      </c>
      <c r="G1309" s="70">
        <f ca="1">INDEX(OFFSET(Data!$A$10,1,G$9+MATCH($A1309+IF(G$9&gt;$B1309,0,1),Data!$3:$3,0),Num_Orgs,1),MATCH($C1309,OFFSET(Data!$A$10,1,MATCH($A1309+IF(G$9&gt;$B1309,0,1),Data!$3:$3,0)-1,Num_Orgs,1),0),1)</f>
        <v>0.89108685426647571</v>
      </c>
      <c r="H1309" s="70">
        <f ca="1">INDEX(OFFSET(Data!$A$10,1,H$9+MATCH($A1309+IF(H$9&gt;$B1309,0,1),Data!$3:$3,0),Num_Orgs,1),MATCH($C1309,OFFSET(Data!$A$10,1,MATCH($A1309+IF(H$9&gt;$B1309,0,1),Data!$3:$3,0)-1,Num_Orgs,1),0),1)</f>
        <v>0.31282026165917665</v>
      </c>
      <c r="I1309" s="70">
        <f ca="1">INDEX(OFFSET(Data!$A$10,1,I$9+MATCH($A1309+IF(I$9&gt;$B1309,0,1),Data!$3:$3,0),Num_Orgs,1),MATCH($C1309,OFFSET(Data!$A$10,1,MATCH($A1309+IF(I$9&gt;$B1309,0,1),Data!$3:$3,0)-1,Num_Orgs,1),0),1)</f>
        <v>0</v>
      </c>
      <c r="J1309" s="26">
        <f ca="1">IFERROR((E1309*SUM(Data!$C$8:$D$8))+(F1309*Data!$E$8)+(G1309*SUM(Data!$F$8:$G$8))+(H1309*Data!$H$8)+(I1309*Data!$I$8)+Data!$J$8,0)</f>
        <v>0.94752169489487903</v>
      </c>
      <c r="K1309" s="119"/>
      <c r="L1309" s="69"/>
      <c r="AI1309" s="69"/>
    </row>
    <row r="1310" spans="1:35" ht="13.8" x14ac:dyDescent="0.25">
      <c r="A1310" s="118">
        <v>1</v>
      </c>
      <c r="B1310" s="69">
        <f t="shared" si="754"/>
        <v>5</v>
      </c>
      <c r="C1310" s="118" t="str">
        <f t="shared" si="755"/>
        <v>RWE</v>
      </c>
      <c r="D1310" s="69"/>
      <c r="E1310" s="70">
        <f ca="1">INDEX(OFFSET(Data!$A$10,1,E$9+MATCH($A1310+IF(E$9&gt;$B1310,0,1),Data!$3:$3,0),Num_Orgs,1),MATCH($C1310,OFFSET(Data!$A$10,1,MATCH($A1310+IF(E$9&gt;$B1310,0,1),Data!$3:$3,0)-1,Num_Orgs,1),0),1)</f>
        <v>0.94382254229735907</v>
      </c>
      <c r="F1310" s="70">
        <f ca="1">INDEX(OFFSET(Data!$A$10,1,F$9+MATCH($A1310+IF(F$9&gt;$B1310,0,1),Data!$3:$3,0),Num_Orgs,1),MATCH($C1310,OFFSET(Data!$A$10,1,MATCH($A1310+IF(F$9&gt;$B1310,0,1),Data!$3:$3,0)-1,Num_Orgs,1),0),1)</f>
        <v>0.99627950075333704</v>
      </c>
      <c r="G1310" s="70">
        <f ca="1">INDEX(OFFSET(Data!$A$10,1,G$9+MATCH($A1310+IF(G$9&gt;$B1310,0,1),Data!$3:$3,0),Num_Orgs,1),MATCH($C1310,OFFSET(Data!$A$10,1,MATCH($A1310+IF(G$9&gt;$B1310,0,1),Data!$3:$3,0)-1,Num_Orgs,1),0),1)</f>
        <v>0.89353336416447571</v>
      </c>
      <c r="H1310" s="70">
        <f ca="1">INDEX(OFFSET(Data!$A$10,1,H$9+MATCH($A1310+IF(H$9&gt;$B1310,0,1),Data!$3:$3,0),Num_Orgs,1),MATCH($C1310,OFFSET(Data!$A$10,1,MATCH($A1310+IF(H$9&gt;$B1310,0,1),Data!$3:$3,0)-1,Num_Orgs,1),0),1)</f>
        <v>0.78801846428800693</v>
      </c>
      <c r="I1310" s="70">
        <f ca="1">INDEX(OFFSET(Data!$A$10,1,I$9+MATCH($A1310+IF(I$9&gt;$B1310,0,1),Data!$3:$3,0),Num_Orgs,1),MATCH($C1310,OFFSET(Data!$A$10,1,MATCH($A1310+IF(I$9&gt;$B1310,0,1),Data!$3:$3,0)-1,Num_Orgs,1),0),1)</f>
        <v>0</v>
      </c>
      <c r="J1310" s="26">
        <f ca="1">IFERROR((E1310*SUM(Data!$C$8:$D$8))+(F1310*Data!$E$8)+(G1310*SUM(Data!$F$8:$G$8))+(H1310*Data!$H$8)+(I1310*Data!$I$8)+Data!$J$8,0)</f>
        <v>0.96484704716208181</v>
      </c>
      <c r="K1310" s="119"/>
      <c r="L1310" s="69"/>
      <c r="AI1310" s="69"/>
    </row>
    <row r="1311" spans="1:35" ht="13.8" x14ac:dyDescent="0.25">
      <c r="A1311" s="118">
        <v>1</v>
      </c>
      <c r="B1311" s="69">
        <f t="shared" si="754"/>
        <v>5</v>
      </c>
      <c r="C1311" s="118" t="str">
        <f t="shared" si="755"/>
        <v>RWF</v>
      </c>
      <c r="D1311" s="69"/>
      <c r="E1311" s="70">
        <f ca="1">INDEX(OFFSET(Data!$A$10,1,E$9+MATCH($A1311+IF(E$9&gt;$B1311,0,1),Data!$3:$3,0),Num_Orgs,1),MATCH($C1311,OFFSET(Data!$A$10,1,MATCH($A1311+IF(E$9&gt;$B1311,0,1),Data!$3:$3,0)-1,Num_Orgs,1),0),1)</f>
        <v>1.0424714641270307</v>
      </c>
      <c r="F1311" s="70">
        <f ca="1">INDEX(OFFSET(Data!$A$10,1,F$9+MATCH($A1311+IF(F$9&gt;$B1311,0,1),Data!$3:$3,0),Num_Orgs,1),MATCH($C1311,OFFSET(Data!$A$10,1,MATCH($A1311+IF(F$9&gt;$B1311,0,1),Data!$3:$3,0)-1,Num_Orgs,1),0),1)</f>
        <v>0.99627950075333704</v>
      </c>
      <c r="G1311" s="70">
        <f ca="1">INDEX(OFFSET(Data!$A$10,1,G$9+MATCH($A1311+IF(G$9&gt;$B1311,0,1),Data!$3:$3,0),Num_Orgs,1),MATCH($C1311,OFFSET(Data!$A$10,1,MATCH($A1311+IF(G$9&gt;$B1311,0,1),Data!$3:$3,0)-1,Num_Orgs,1),0),1)</f>
        <v>1.1133005212377778</v>
      </c>
      <c r="H1311" s="70">
        <f ca="1">INDEX(OFFSET(Data!$A$10,1,H$9+MATCH($A1311+IF(H$9&gt;$B1311,0,1),Data!$3:$3,0),Num_Orgs,1),MATCH($C1311,OFFSET(Data!$A$10,1,MATCH($A1311+IF(H$9&gt;$B1311,0,1),Data!$3:$3,0)-1,Num_Orgs,1),0),1)</f>
        <v>0.75863936806113386</v>
      </c>
      <c r="I1311" s="70">
        <f ca="1">INDEX(OFFSET(Data!$A$10,1,I$9+MATCH($A1311+IF(I$9&gt;$B1311,0,1),Data!$3:$3,0),Num_Orgs,1),MATCH($C1311,OFFSET(Data!$A$10,1,MATCH($A1311+IF(I$9&gt;$B1311,0,1),Data!$3:$3,0)-1,Num_Orgs,1),0),1)</f>
        <v>0</v>
      </c>
      <c r="J1311" s="26">
        <f ca="1">IFERROR((E1311*SUM(Data!$C$8:$D$8))+(F1311*Data!$E$8)+(G1311*SUM(Data!$F$8:$G$8))+(H1311*Data!$H$8)+(I1311*Data!$I$8)+Data!$J$8,0)</f>
        <v>1.0247418347848274</v>
      </c>
      <c r="K1311" s="119"/>
      <c r="L1311" s="69"/>
      <c r="AI1311" s="69"/>
    </row>
    <row r="1312" spans="1:35" ht="13.8" x14ac:dyDescent="0.25">
      <c r="A1312" s="118">
        <v>1</v>
      </c>
      <c r="B1312" s="69">
        <f t="shared" si="754"/>
        <v>5</v>
      </c>
      <c r="C1312" s="118" t="str">
        <f t="shared" si="755"/>
        <v>RWG</v>
      </c>
      <c r="D1312" s="69"/>
      <c r="E1312" s="70">
        <f ca="1">INDEX(OFFSET(Data!$A$10,1,E$9+MATCH($A1312+IF(E$9&gt;$B1312,0,1),Data!$3:$3,0),Num_Orgs,1),MATCH($C1312,OFFSET(Data!$A$10,1,MATCH($A1312+IF(E$9&gt;$B1312,0,1),Data!$3:$3,0)-1,Num_Orgs,1),0),1)</f>
        <v>1.1044255006201276</v>
      </c>
      <c r="F1312" s="70">
        <f ca="1">INDEX(OFFSET(Data!$A$10,1,F$9+MATCH($A1312+IF(F$9&gt;$B1312,0,1),Data!$3:$3,0),Num_Orgs,1),MATCH($C1312,OFFSET(Data!$A$10,1,MATCH($A1312+IF(F$9&gt;$B1312,0,1),Data!$3:$3,0)-1,Num_Orgs,1),0),1)</f>
        <v>0.99627950075333704</v>
      </c>
      <c r="G1312" s="70">
        <f ca="1">INDEX(OFFSET(Data!$A$10,1,G$9+MATCH($A1312+IF(G$9&gt;$B1312,0,1),Data!$3:$3,0),Num_Orgs,1),MATCH($C1312,OFFSET(Data!$A$10,1,MATCH($A1312+IF(G$9&gt;$B1312,0,1),Data!$3:$3,0)-1,Num_Orgs,1),0),1)</f>
        <v>1.0555786007146748</v>
      </c>
      <c r="H1312" s="70">
        <f ca="1">INDEX(OFFSET(Data!$A$10,1,H$9+MATCH($A1312+IF(H$9&gt;$B1312,0,1),Data!$3:$3,0),Num_Orgs,1),MATCH($C1312,OFFSET(Data!$A$10,1,MATCH($A1312+IF(H$9&gt;$B1312,0,1),Data!$3:$3,0)-1,Num_Orgs,1),0),1)</f>
        <v>2.9971518973467295</v>
      </c>
      <c r="I1312" s="70">
        <f ca="1">INDEX(OFFSET(Data!$A$10,1,I$9+MATCH($A1312+IF(I$9&gt;$B1312,0,1),Data!$3:$3,0),Num_Orgs,1),MATCH($C1312,OFFSET(Data!$A$10,1,MATCH($A1312+IF(I$9&gt;$B1312,0,1),Data!$3:$3,0)-1,Num_Orgs,1),0),1)</f>
        <v>0</v>
      </c>
      <c r="J1312" s="26">
        <f ca="1">IFERROR((E1312*SUM(Data!$C$8:$D$8))+(F1312*Data!$E$8)+(G1312*SUM(Data!$F$8:$G$8))+(H1312*Data!$H$8)+(I1312*Data!$I$8)+Data!$J$8,0)</f>
        <v>1.0672593002486614</v>
      </c>
      <c r="K1312" s="119"/>
      <c r="L1312" s="69"/>
      <c r="AI1312" s="69"/>
    </row>
    <row r="1313" spans="1:35" ht="13.8" x14ac:dyDescent="0.25">
      <c r="A1313" s="118">
        <v>1</v>
      </c>
      <c r="B1313" s="69">
        <f t="shared" si="754"/>
        <v>5</v>
      </c>
      <c r="C1313" s="118" t="str">
        <f t="shared" si="755"/>
        <v>RWH</v>
      </c>
      <c r="D1313" s="69"/>
      <c r="E1313" s="70">
        <f ca="1">INDEX(OFFSET(Data!$A$10,1,E$9+MATCH($A1313+IF(E$9&gt;$B1313,0,1),Data!$3:$3,0),Num_Orgs,1),MATCH($C1313,OFFSET(Data!$A$10,1,MATCH($A1313+IF(E$9&gt;$B1313,0,1),Data!$3:$3,0)-1,Num_Orgs,1),0),1)</f>
        <v>1.0906853846288567</v>
      </c>
      <c r="F1313" s="70">
        <f ca="1">INDEX(OFFSET(Data!$A$10,1,F$9+MATCH($A1313+IF(F$9&gt;$B1313,0,1),Data!$3:$3,0),Num_Orgs,1),MATCH($C1313,OFFSET(Data!$A$10,1,MATCH($A1313+IF(F$9&gt;$B1313,0,1),Data!$3:$3,0)-1,Num_Orgs,1),0),1)</f>
        <v>0.99627950075333704</v>
      </c>
      <c r="G1313" s="70">
        <f ca="1">INDEX(OFFSET(Data!$A$10,1,G$9+MATCH($A1313+IF(G$9&gt;$B1313,0,1),Data!$3:$3,0),Num_Orgs,1),MATCH($C1313,OFFSET(Data!$A$10,1,MATCH($A1313+IF(G$9&gt;$B1313,0,1),Data!$3:$3,0)-1,Num_Orgs,1),0),1)</f>
        <v>1.0051913247896671</v>
      </c>
      <c r="H1313" s="70">
        <f ca="1">INDEX(OFFSET(Data!$A$10,1,H$9+MATCH($A1313+IF(H$9&gt;$B1313,0,1),Data!$3:$3,0),Num_Orgs,1),MATCH($C1313,OFFSET(Data!$A$10,1,MATCH($A1313+IF(H$9&gt;$B1313,0,1),Data!$3:$3,0)-1,Num_Orgs,1),0),1)</f>
        <v>2.6974821150320207</v>
      </c>
      <c r="I1313" s="70">
        <f ca="1">INDEX(OFFSET(Data!$A$10,1,I$9+MATCH($A1313+IF(I$9&gt;$B1313,0,1),Data!$3:$3,0),Num_Orgs,1),MATCH($C1313,OFFSET(Data!$A$10,1,MATCH($A1313+IF(I$9&gt;$B1313,0,1),Data!$3:$3,0)-1,Num_Orgs,1),0),1)</f>
        <v>0</v>
      </c>
      <c r="J1313" s="26">
        <f ca="1">IFERROR((E1313*SUM(Data!$C$8:$D$8))+(F1313*Data!$E$8)+(G1313*SUM(Data!$F$8:$G$8))+(H1313*Data!$H$8)+(I1313*Data!$I$8)+Data!$J$8,0)</f>
        <v>1.0570287289111933</v>
      </c>
      <c r="K1313" s="119"/>
      <c r="L1313" s="69"/>
      <c r="AI1313" s="69"/>
    </row>
    <row r="1314" spans="1:35" ht="13.8" x14ac:dyDescent="0.25">
      <c r="A1314" s="118">
        <v>1</v>
      </c>
      <c r="B1314" s="69">
        <f t="shared" si="754"/>
        <v>5</v>
      </c>
      <c r="C1314" s="118" t="str">
        <f t="shared" si="755"/>
        <v>RWJ</v>
      </c>
      <c r="D1314" s="69"/>
      <c r="E1314" s="70">
        <f ca="1">INDEX(OFFSET(Data!$A$10,1,E$9+MATCH($A1314+IF(E$9&gt;$B1314,0,1),Data!$3:$3,0),Num_Orgs,1),MATCH($C1314,OFFSET(Data!$A$10,1,MATCH($A1314+IF(E$9&gt;$B1314,0,1),Data!$3:$3,0)-1,Num_Orgs,1),0),1)</f>
        <v>0.95732587385097145</v>
      </c>
      <c r="F1314" s="70">
        <f ca="1">INDEX(OFFSET(Data!$A$10,1,F$9+MATCH($A1314+IF(F$9&gt;$B1314,0,1),Data!$3:$3,0),Num_Orgs,1),MATCH($C1314,OFFSET(Data!$A$10,1,MATCH($A1314+IF(F$9&gt;$B1314,0,1),Data!$3:$3,0)-1,Num_Orgs,1),0),1)</f>
        <v>0.99627950075333704</v>
      </c>
      <c r="G1314" s="70">
        <f ca="1">INDEX(OFFSET(Data!$A$10,1,G$9+MATCH($A1314+IF(G$9&gt;$B1314,0,1),Data!$3:$3,0),Num_Orgs,1),MATCH($C1314,OFFSET(Data!$A$10,1,MATCH($A1314+IF(G$9&gt;$B1314,0,1),Data!$3:$3,0)-1,Num_Orgs,1),0),1)</f>
        <v>0.93753421639036261</v>
      </c>
      <c r="H1314" s="70">
        <f ca="1">INDEX(OFFSET(Data!$A$10,1,H$9+MATCH($A1314+IF(H$9&gt;$B1314,0,1),Data!$3:$3,0),Num_Orgs,1),MATCH($C1314,OFFSET(Data!$A$10,1,MATCH($A1314+IF(H$9&gt;$B1314,0,1),Data!$3:$3,0)-1,Num_Orgs,1),0),1)</f>
        <v>1.1248503015888127</v>
      </c>
      <c r="I1314" s="70">
        <f ca="1">INDEX(OFFSET(Data!$A$10,1,I$9+MATCH($A1314+IF(I$9&gt;$B1314,0,1),Data!$3:$3,0),Num_Orgs,1),MATCH($C1314,OFFSET(Data!$A$10,1,MATCH($A1314+IF(I$9&gt;$B1314,0,1),Data!$3:$3,0)-1,Num_Orgs,1),0),1)</f>
        <v>0</v>
      </c>
      <c r="J1314" s="26">
        <f ca="1">IFERROR((E1314*SUM(Data!$C$8:$D$8))+(F1314*Data!$E$8)+(G1314*SUM(Data!$F$8:$G$8))+(H1314*Data!$H$8)+(I1314*Data!$I$8)+Data!$J$8,0)</f>
        <v>0.97494404259251577</v>
      </c>
      <c r="K1314" s="119"/>
      <c r="L1314" s="69"/>
      <c r="AI1314" s="69"/>
    </row>
    <row r="1315" spans="1:35" ht="13.8" x14ac:dyDescent="0.25">
      <c r="A1315" s="118">
        <v>1</v>
      </c>
      <c r="B1315" s="69">
        <f t="shared" si="754"/>
        <v>5</v>
      </c>
      <c r="C1315" s="118" t="str">
        <f t="shared" si="755"/>
        <v>RWK</v>
      </c>
      <c r="D1315" s="69"/>
      <c r="E1315" s="70">
        <f ca="1">INDEX(OFFSET(Data!$A$10,1,E$9+MATCH($A1315+IF(E$9&gt;$B1315,0,1),Data!$3:$3,0),Num_Orgs,1),MATCH($C1315,OFFSET(Data!$A$10,1,MATCH($A1315+IF(E$9&gt;$B1315,0,1),Data!$3:$3,0)-1,Num_Orgs,1),0),1)</f>
        <v>1.1202299733874304</v>
      </c>
      <c r="F1315" s="70">
        <f ca="1">INDEX(OFFSET(Data!$A$10,1,F$9+MATCH($A1315+IF(F$9&gt;$B1315,0,1),Data!$3:$3,0),Num_Orgs,1),MATCH($C1315,OFFSET(Data!$A$10,1,MATCH($A1315+IF(F$9&gt;$B1315,0,1),Data!$3:$3,0)-1,Num_Orgs,1),0),1)</f>
        <v>1.0185549790730142</v>
      </c>
      <c r="G1315" s="70">
        <f ca="1">INDEX(OFFSET(Data!$A$10,1,G$9+MATCH($A1315+IF(G$9&gt;$B1315,0,1),Data!$3:$3,0),Num_Orgs,1),MATCH($C1315,OFFSET(Data!$A$10,1,MATCH($A1315+IF(G$9&gt;$B1315,0,1),Data!$3:$3,0)-1,Num_Orgs,1),0),1)</f>
        <v>1.1423884696121012</v>
      </c>
      <c r="H1315" s="70">
        <f ca="1">INDEX(OFFSET(Data!$A$10,1,H$9+MATCH($A1315+IF(H$9&gt;$B1315,0,1),Data!$3:$3,0),Num_Orgs,1),MATCH($C1315,OFFSET(Data!$A$10,1,MATCH($A1315+IF(H$9&gt;$B1315,0,1),Data!$3:$3,0)-1,Num_Orgs,1),0),1)</f>
        <v>4.9616608076711985</v>
      </c>
      <c r="I1315" s="70">
        <f ca="1">INDEX(OFFSET(Data!$A$10,1,I$9+MATCH($A1315+IF(I$9&gt;$B1315,0,1),Data!$3:$3,0),Num_Orgs,1),MATCH($C1315,OFFSET(Data!$A$10,1,MATCH($A1315+IF(I$9&gt;$B1315,0,1),Data!$3:$3,0)-1,Num_Orgs,1),0),1)</f>
        <v>0</v>
      </c>
      <c r="J1315" s="26">
        <f ca="1">IFERROR((E1315*SUM(Data!$C$8:$D$8))+(F1315*Data!$E$8)+(G1315*SUM(Data!$F$8:$G$8))+(H1315*Data!$H$8)+(I1315*Data!$I$8)+Data!$J$8,0)</f>
        <v>1.0901528015757656</v>
      </c>
      <c r="K1315" s="119"/>
      <c r="L1315" s="69"/>
      <c r="AI1315" s="69"/>
    </row>
    <row r="1316" spans="1:35" ht="13.8" x14ac:dyDescent="0.25">
      <c r="A1316" s="118">
        <v>1</v>
      </c>
      <c r="B1316" s="69">
        <f t="shared" si="754"/>
        <v>5</v>
      </c>
      <c r="C1316" s="118" t="str">
        <f t="shared" si="755"/>
        <v>RWP</v>
      </c>
      <c r="D1316" s="69"/>
      <c r="E1316" s="70">
        <f ca="1">INDEX(OFFSET(Data!$A$10,1,E$9+MATCH($A1316+IF(E$9&gt;$B1316,0,1),Data!$3:$3,0),Num_Orgs,1),MATCH($C1316,OFFSET(Data!$A$10,1,MATCH($A1316+IF(E$9&gt;$B1316,0,1),Data!$3:$3,0)-1,Num_Orgs,1),0),1)</f>
        <v>0.94850666098260428</v>
      </c>
      <c r="F1316" s="70">
        <f ca="1">INDEX(OFFSET(Data!$A$10,1,F$9+MATCH($A1316+IF(F$9&gt;$B1316,0,1),Data!$3:$3,0),Num_Orgs,1),MATCH($C1316,OFFSET(Data!$A$10,1,MATCH($A1316+IF(F$9&gt;$B1316,0,1),Data!$3:$3,0)-1,Num_Orgs,1),0),1)</f>
        <v>0.99627950075333704</v>
      </c>
      <c r="G1316" s="70">
        <f ca="1">INDEX(OFFSET(Data!$A$10,1,G$9+MATCH($A1316+IF(G$9&gt;$B1316,0,1),Data!$3:$3,0),Num_Orgs,1),MATCH($C1316,OFFSET(Data!$A$10,1,MATCH($A1316+IF(G$9&gt;$B1316,0,1),Data!$3:$3,0)-1,Num_Orgs,1),0),1)</f>
        <v>0.94938923282522492</v>
      </c>
      <c r="H1316" s="70">
        <f ca="1">INDEX(OFFSET(Data!$A$10,1,H$9+MATCH($A1316+IF(H$9&gt;$B1316,0,1),Data!$3:$3,0),Num_Orgs,1),MATCH($C1316,OFFSET(Data!$A$10,1,MATCH($A1316+IF(H$9&gt;$B1316,0,1),Data!$3:$3,0)-1,Num_Orgs,1),0),1)</f>
        <v>0.72335020368279379</v>
      </c>
      <c r="I1316" s="70">
        <f ca="1">INDEX(OFFSET(Data!$A$10,1,I$9+MATCH($A1316+IF(I$9&gt;$B1316,0,1),Data!$3:$3,0),Num_Orgs,1),MATCH($C1316,OFFSET(Data!$A$10,1,MATCH($A1316+IF(I$9&gt;$B1316,0,1),Data!$3:$3,0)-1,Num_Orgs,1),0),1)</f>
        <v>0</v>
      </c>
      <c r="J1316" s="26">
        <f ca="1">IFERROR((E1316*SUM(Data!$C$8:$D$8))+(F1316*Data!$E$8)+(G1316*SUM(Data!$F$8:$G$8))+(H1316*Data!$H$8)+(I1316*Data!$I$8)+Data!$J$8,0)</f>
        <v>0.96861723517825493</v>
      </c>
      <c r="K1316" s="119"/>
      <c r="L1316" s="69"/>
      <c r="AI1316" s="69"/>
    </row>
    <row r="1317" spans="1:35" ht="13.8" x14ac:dyDescent="0.25">
      <c r="A1317" s="118">
        <v>1</v>
      </c>
      <c r="B1317" s="69">
        <f t="shared" si="754"/>
        <v>5</v>
      </c>
      <c r="C1317" s="118" t="str">
        <f t="shared" si="755"/>
        <v>RWR</v>
      </c>
      <c r="D1317" s="69"/>
      <c r="E1317" s="70">
        <f ca="1">INDEX(OFFSET(Data!$A$10,1,E$9+MATCH($A1317+IF(E$9&gt;$B1317,0,1),Data!$3:$3,0),Num_Orgs,1),MATCH($C1317,OFFSET(Data!$A$10,1,MATCH($A1317+IF(E$9&gt;$B1317,0,1),Data!$3:$3,0)-1,Num_Orgs,1),0),1)</f>
        <v>1.0799363682565417</v>
      </c>
      <c r="F1317" s="70">
        <f ca="1">INDEX(OFFSET(Data!$A$10,1,F$9+MATCH($A1317+IF(F$9&gt;$B1317,0,1),Data!$3:$3,0),Num_Orgs,1),MATCH($C1317,OFFSET(Data!$A$10,1,MATCH($A1317+IF(F$9&gt;$B1317,0,1),Data!$3:$3,0)-1,Num_Orgs,1),0),1)</f>
        <v>0.99627950075333704</v>
      </c>
      <c r="G1317" s="70">
        <f ca="1">INDEX(OFFSET(Data!$A$10,1,G$9+MATCH($A1317+IF(G$9&gt;$B1317,0,1),Data!$3:$3,0),Num_Orgs,1),MATCH($C1317,OFFSET(Data!$A$10,1,MATCH($A1317+IF(G$9&gt;$B1317,0,1),Data!$3:$3,0)-1,Num_Orgs,1),0),1)</f>
        <v>1.0359511463969515</v>
      </c>
      <c r="H1317" s="70">
        <f ca="1">INDEX(OFFSET(Data!$A$10,1,H$9+MATCH($A1317+IF(H$9&gt;$B1317,0,1),Data!$3:$3,0),Num_Orgs,1),MATCH($C1317,OFFSET(Data!$A$10,1,MATCH($A1317+IF(H$9&gt;$B1317,0,1),Data!$3:$3,0)-1,Num_Orgs,1),0),1)</f>
        <v>0.8801695943676271</v>
      </c>
      <c r="I1317" s="70">
        <f ca="1">INDEX(OFFSET(Data!$A$10,1,I$9+MATCH($A1317+IF(I$9&gt;$B1317,0,1),Data!$3:$3,0),Num_Orgs,1),MATCH($C1317,OFFSET(Data!$A$10,1,MATCH($A1317+IF(I$9&gt;$B1317,0,1),Data!$3:$3,0)-1,Num_Orgs,1),0),1)</f>
        <v>0</v>
      </c>
      <c r="J1317" s="26">
        <f ca="1">IFERROR((E1317*SUM(Data!$C$8:$D$8))+(F1317*Data!$E$8)+(G1317*SUM(Data!$F$8:$G$8))+(H1317*Data!$H$8)+(I1317*Data!$I$8)+Data!$J$8,0)</f>
        <v>1.0438000426658678</v>
      </c>
      <c r="K1317" s="119"/>
      <c r="L1317" s="69"/>
      <c r="AI1317" s="69"/>
    </row>
    <row r="1318" spans="1:35" ht="13.8" x14ac:dyDescent="0.25">
      <c r="A1318" s="118">
        <v>1</v>
      </c>
      <c r="B1318" s="69">
        <f t="shared" si="754"/>
        <v>5</v>
      </c>
      <c r="C1318" s="118" t="str">
        <f t="shared" si="755"/>
        <v>RWV</v>
      </c>
      <c r="D1318" s="69"/>
      <c r="E1318" s="70">
        <f ca="1">INDEX(OFFSET(Data!$A$10,1,E$9+MATCH($A1318+IF(E$9&gt;$B1318,0,1),Data!$3:$3,0),Num_Orgs,1),MATCH($C1318,OFFSET(Data!$A$10,1,MATCH($A1318+IF(E$9&gt;$B1318,0,1),Data!$3:$3,0)-1,Num_Orgs,1),0),1)</f>
        <v>0.90428976056740851</v>
      </c>
      <c r="F1318" s="70">
        <f ca="1">INDEX(OFFSET(Data!$A$10,1,F$9+MATCH($A1318+IF(F$9&gt;$B1318,0,1),Data!$3:$3,0),Num_Orgs,1),MATCH($C1318,OFFSET(Data!$A$10,1,MATCH($A1318+IF(F$9&gt;$B1318,0,1),Data!$3:$3,0)-1,Num_Orgs,1),0),1)</f>
        <v>0.99627950075333704</v>
      </c>
      <c r="G1318" s="70">
        <f ca="1">INDEX(OFFSET(Data!$A$10,1,G$9+MATCH($A1318+IF(G$9&gt;$B1318,0,1),Data!$3:$3,0),Num_Orgs,1),MATCH($C1318,OFFSET(Data!$A$10,1,MATCH($A1318+IF(G$9&gt;$B1318,0,1),Data!$3:$3,0)-1,Num_Orgs,1),0),1)</f>
        <v>0.95974259927850336</v>
      </c>
      <c r="H1318" s="70">
        <f ca="1">INDEX(OFFSET(Data!$A$10,1,H$9+MATCH($A1318+IF(H$9&gt;$B1318,0,1),Data!$3:$3,0),Num_Orgs,1),MATCH($C1318,OFFSET(Data!$A$10,1,MATCH($A1318+IF(H$9&gt;$B1318,0,1),Data!$3:$3,0)-1,Num_Orgs,1),0),1)</f>
        <v>0.24141825971213493</v>
      </c>
      <c r="I1318" s="70">
        <f ca="1">INDEX(OFFSET(Data!$A$10,1,I$9+MATCH($A1318+IF(I$9&gt;$B1318,0,1),Data!$3:$3,0),Num_Orgs,1),MATCH($C1318,OFFSET(Data!$A$10,1,MATCH($A1318+IF(I$9&gt;$B1318,0,1),Data!$3:$3,0)-1,Num_Orgs,1),0),1)</f>
        <v>0</v>
      </c>
      <c r="J1318" s="26">
        <f ca="1">IFERROR((E1318*SUM(Data!$C$8:$D$8))+(F1318*Data!$E$8)+(G1318*SUM(Data!$F$8:$G$8))+(H1318*Data!$H$8)+(I1318*Data!$I$8)+Data!$J$8,0)</f>
        <v>0.94245137962721959</v>
      </c>
      <c r="K1318" s="119"/>
      <c r="L1318" s="69"/>
      <c r="AI1318" s="69"/>
    </row>
    <row r="1319" spans="1:35" ht="13.8" x14ac:dyDescent="0.25">
      <c r="A1319" s="118">
        <v>1</v>
      </c>
      <c r="B1319" s="69">
        <f t="shared" si="754"/>
        <v>5</v>
      </c>
      <c r="C1319" s="118" t="str">
        <f t="shared" si="755"/>
        <v>RWW</v>
      </c>
      <c r="D1319" s="69"/>
      <c r="E1319" s="70">
        <f ca="1">INDEX(OFFSET(Data!$A$10,1,E$9+MATCH($A1319+IF(E$9&gt;$B1319,0,1),Data!$3:$3,0),Num_Orgs,1),MATCH($C1319,OFFSET(Data!$A$10,1,MATCH($A1319+IF(E$9&gt;$B1319,0,1),Data!$3:$3,0)-1,Num_Orgs,1),0),1)</f>
        <v>0.9488127904487873</v>
      </c>
      <c r="F1319" s="70">
        <f ca="1">INDEX(OFFSET(Data!$A$10,1,F$9+MATCH($A1319+IF(F$9&gt;$B1319,0,1),Data!$3:$3,0),Num_Orgs,1),MATCH($C1319,OFFSET(Data!$A$10,1,MATCH($A1319+IF(F$9&gt;$B1319,0,1),Data!$3:$3,0)-1,Num_Orgs,1),0),1)</f>
        <v>0.99627950075333704</v>
      </c>
      <c r="G1319" s="70">
        <f ca="1">INDEX(OFFSET(Data!$A$10,1,G$9+MATCH($A1319+IF(G$9&gt;$B1319,0,1),Data!$3:$3,0),Num_Orgs,1),MATCH($C1319,OFFSET(Data!$A$10,1,MATCH($A1319+IF(G$9&gt;$B1319,0,1),Data!$3:$3,0)-1,Num_Orgs,1),0),1)</f>
        <v>0.93847435660946565</v>
      </c>
      <c r="H1319" s="70">
        <f ca="1">INDEX(OFFSET(Data!$A$10,1,H$9+MATCH($A1319+IF(H$9&gt;$B1319,0,1),Data!$3:$3,0),Num_Orgs,1),MATCH($C1319,OFFSET(Data!$A$10,1,MATCH($A1319+IF(H$9&gt;$B1319,0,1),Data!$3:$3,0)-1,Num_Orgs,1),0),1)</f>
        <v>1.1528094003159439</v>
      </c>
      <c r="I1319" s="70">
        <f ca="1">INDEX(OFFSET(Data!$A$10,1,I$9+MATCH($A1319+IF(I$9&gt;$B1319,0,1),Data!$3:$3,0),Num_Orgs,1),MATCH($C1319,OFFSET(Data!$A$10,1,MATCH($A1319+IF(I$9&gt;$B1319,0,1),Data!$3:$3,0)-1,Num_Orgs,1),0),1)</f>
        <v>0</v>
      </c>
      <c r="J1319" s="26">
        <f ca="1">IFERROR((E1319*SUM(Data!$C$8:$D$8))+(F1319*Data!$E$8)+(G1319*SUM(Data!$F$8:$G$8))+(H1319*Data!$H$8)+(I1319*Data!$I$8)+Data!$J$8,0)</f>
        <v>0.97041945732389534</v>
      </c>
      <c r="K1319" s="119"/>
      <c r="L1319" s="69"/>
      <c r="AI1319" s="69"/>
    </row>
    <row r="1320" spans="1:35" ht="13.8" x14ac:dyDescent="0.25">
      <c r="A1320" s="118">
        <v>1</v>
      </c>
      <c r="B1320" s="69">
        <f t="shared" si="754"/>
        <v>5</v>
      </c>
      <c r="C1320" s="118" t="str">
        <f t="shared" si="755"/>
        <v>RWX</v>
      </c>
      <c r="D1320" s="69"/>
      <c r="E1320" s="70">
        <f ca="1">INDEX(OFFSET(Data!$A$10,1,E$9+MATCH($A1320+IF(E$9&gt;$B1320,0,1),Data!$3:$3,0),Num_Orgs,1),MATCH($C1320,OFFSET(Data!$A$10,1,MATCH($A1320+IF(E$9&gt;$B1320,0,1),Data!$3:$3,0)-1,Num_Orgs,1),0),1)</f>
        <v>1.1020186406750676</v>
      </c>
      <c r="F1320" s="70">
        <f ca="1">INDEX(OFFSET(Data!$A$10,1,F$9+MATCH($A1320+IF(F$9&gt;$B1320,0,1),Data!$3:$3,0),Num_Orgs,1),MATCH($C1320,OFFSET(Data!$A$10,1,MATCH($A1320+IF(F$9&gt;$B1320,0,1),Data!$3:$3,0)-1,Num_Orgs,1),0),1)</f>
        <v>0.99627950075333704</v>
      </c>
      <c r="G1320" s="70">
        <f ca="1">INDEX(OFFSET(Data!$A$10,1,G$9+MATCH($A1320+IF(G$9&gt;$B1320,0,1),Data!$3:$3,0),Num_Orgs,1),MATCH($C1320,OFFSET(Data!$A$10,1,MATCH($A1320+IF(G$9&gt;$B1320,0,1),Data!$3:$3,0)-1,Num_Orgs,1),0),1)</f>
        <v>1.1051938523550722</v>
      </c>
      <c r="H1320" s="70">
        <f ca="1">INDEX(OFFSET(Data!$A$10,1,H$9+MATCH($A1320+IF(H$9&gt;$B1320,0,1),Data!$3:$3,0),Num_Orgs,1),MATCH($C1320,OFFSET(Data!$A$10,1,MATCH($A1320+IF(H$9&gt;$B1320,0,1),Data!$3:$3,0)-1,Num_Orgs,1),0),1)</f>
        <v>1.1397551404255146</v>
      </c>
      <c r="I1320" s="70">
        <f ca="1">INDEX(OFFSET(Data!$A$10,1,I$9+MATCH($A1320+IF(I$9&gt;$B1320,0,1),Data!$3:$3,0),Num_Orgs,1),MATCH($C1320,OFFSET(Data!$A$10,1,MATCH($A1320+IF(I$9&gt;$B1320,0,1),Data!$3:$3,0)-1,Num_Orgs,1),0),1)</f>
        <v>0</v>
      </c>
      <c r="J1320" s="26">
        <f ca="1">IFERROR((E1320*SUM(Data!$C$8:$D$8))+(F1320*Data!$E$8)+(G1320*SUM(Data!$F$8:$G$8))+(H1320*Data!$H$8)+(I1320*Data!$I$8)+Data!$J$8,0)</f>
        <v>1.058934258625295</v>
      </c>
      <c r="K1320" s="119"/>
      <c r="L1320" s="69"/>
      <c r="AI1320" s="69"/>
    </row>
    <row r="1321" spans="1:35" ht="13.8" x14ac:dyDescent="0.25">
      <c r="A1321" s="118">
        <v>1</v>
      </c>
      <c r="B1321" s="69">
        <f t="shared" si="754"/>
        <v>5</v>
      </c>
      <c r="C1321" s="118" t="str">
        <f t="shared" si="755"/>
        <v>RWY</v>
      </c>
      <c r="D1321" s="69"/>
      <c r="E1321" s="70">
        <f ca="1">INDEX(OFFSET(Data!$A$10,1,E$9+MATCH($A1321+IF(E$9&gt;$B1321,0,1),Data!$3:$3,0),Num_Orgs,1),MATCH($C1321,OFFSET(Data!$A$10,1,MATCH($A1321+IF(E$9&gt;$B1321,0,1),Data!$3:$3,0)-1,Num_Orgs,1),0),1)</f>
        <v>0.93644384219814714</v>
      </c>
      <c r="F1321" s="70">
        <f ca="1">INDEX(OFFSET(Data!$A$10,1,F$9+MATCH($A1321+IF(F$9&gt;$B1321,0,1),Data!$3:$3,0),Num_Orgs,1),MATCH($C1321,OFFSET(Data!$A$10,1,MATCH($A1321+IF(F$9&gt;$B1321,0,1),Data!$3:$3,0)-1,Num_Orgs,1),0),1)</f>
        <v>0.99627950075333704</v>
      </c>
      <c r="G1321" s="70">
        <f ca="1">INDEX(OFFSET(Data!$A$10,1,G$9+MATCH($A1321+IF(G$9&gt;$B1321,0,1),Data!$3:$3,0),Num_Orgs,1),MATCH($C1321,OFFSET(Data!$A$10,1,MATCH($A1321+IF(G$9&gt;$B1321,0,1),Data!$3:$3,0)-1,Num_Orgs,1),0),1)</f>
        <v>0.90757049224327402</v>
      </c>
      <c r="H1321" s="70">
        <f ca="1">INDEX(OFFSET(Data!$A$10,1,H$9+MATCH($A1321+IF(H$9&gt;$B1321,0,1),Data!$3:$3,0),Num_Orgs,1),MATCH($C1321,OFFSET(Data!$A$10,1,MATCH($A1321+IF(H$9&gt;$B1321,0,1),Data!$3:$3,0)-1,Num_Orgs,1),0),1)</f>
        <v>1.6348848077674782</v>
      </c>
      <c r="I1321" s="70">
        <f ca="1">INDEX(OFFSET(Data!$A$10,1,I$9+MATCH($A1321+IF(I$9&gt;$B1321,0,1),Data!$3:$3,0),Num_Orgs,1),MATCH($C1321,OFFSET(Data!$A$10,1,MATCH($A1321+IF(I$9&gt;$B1321,0,1),Data!$3:$3,0)-1,Num_Orgs,1),0),1)</f>
        <v>0</v>
      </c>
      <c r="J1321" s="26">
        <f ca="1">IFERROR((E1321*SUM(Data!$C$8:$D$8))+(F1321*Data!$E$8)+(G1321*SUM(Data!$F$8:$G$8))+(H1321*Data!$H$8)+(I1321*Data!$I$8)+Data!$J$8,0)</f>
        <v>0.9649645967920506</v>
      </c>
      <c r="K1321" s="119"/>
      <c r="L1321" s="69"/>
      <c r="AI1321" s="69"/>
    </row>
    <row r="1322" spans="1:35" ht="13.8" x14ac:dyDescent="0.25">
      <c r="A1322" s="118">
        <v>1</v>
      </c>
      <c r="B1322" s="69">
        <f t="shared" si="754"/>
        <v>5</v>
      </c>
      <c r="C1322" s="118" t="str">
        <f t="shared" si="755"/>
        <v>RX1</v>
      </c>
      <c r="D1322" s="69"/>
      <c r="E1322" s="70">
        <f ca="1">INDEX(OFFSET(Data!$A$10,1,E$9+MATCH($A1322+IF(E$9&gt;$B1322,0,1),Data!$3:$3,0),Num_Orgs,1),MATCH($C1322,OFFSET(Data!$A$10,1,MATCH($A1322+IF(E$9&gt;$B1322,0,1),Data!$3:$3,0)-1,Num_Orgs,1),0),1)</f>
        <v>0.94731724830812813</v>
      </c>
      <c r="F1322" s="70">
        <f ca="1">INDEX(OFFSET(Data!$A$10,1,F$9+MATCH($A1322+IF(F$9&gt;$B1322,0,1),Data!$3:$3,0),Num_Orgs,1),MATCH($C1322,OFFSET(Data!$A$10,1,MATCH($A1322+IF(F$9&gt;$B1322,0,1),Data!$3:$3,0)-1,Num_Orgs,1),0),1)</f>
        <v>0.99627950075333704</v>
      </c>
      <c r="G1322" s="70">
        <f ca="1">INDEX(OFFSET(Data!$A$10,1,G$9+MATCH($A1322+IF(G$9&gt;$B1322,0,1),Data!$3:$3,0),Num_Orgs,1),MATCH($C1322,OFFSET(Data!$A$10,1,MATCH($A1322+IF(G$9&gt;$B1322,0,1),Data!$3:$3,0)-1,Num_Orgs,1),0),1)</f>
        <v>0.89485163929200917</v>
      </c>
      <c r="H1322" s="70">
        <f ca="1">INDEX(OFFSET(Data!$A$10,1,H$9+MATCH($A1322+IF(H$9&gt;$B1322,0,1),Data!$3:$3,0),Num_Orgs,1),MATCH($C1322,OFFSET(Data!$A$10,1,MATCH($A1322+IF(H$9&gt;$B1322,0,1),Data!$3:$3,0)-1,Num_Orgs,1),0),1)</f>
        <v>1.0747050655283961</v>
      </c>
      <c r="I1322" s="70">
        <f ca="1">INDEX(OFFSET(Data!$A$10,1,I$9+MATCH($A1322+IF(I$9&gt;$B1322,0,1),Data!$3:$3,0),Num_Orgs,1),MATCH($C1322,OFFSET(Data!$A$10,1,MATCH($A1322+IF(I$9&gt;$B1322,0,1),Data!$3:$3,0)-1,Num_Orgs,1),0),1)</f>
        <v>0</v>
      </c>
      <c r="J1322" s="26">
        <f ca="1">IFERROR((E1322*SUM(Data!$C$8:$D$8))+(F1322*Data!$E$8)+(G1322*SUM(Data!$F$8:$G$8))+(H1322*Data!$H$8)+(I1322*Data!$I$8)+Data!$J$8,0)</f>
        <v>0.96808619963497167</v>
      </c>
      <c r="K1322" s="119"/>
      <c r="L1322" s="69"/>
      <c r="AI1322" s="69"/>
    </row>
    <row r="1323" spans="1:35" ht="13.8" x14ac:dyDescent="0.25">
      <c r="A1323" s="118">
        <v>1</v>
      </c>
      <c r="B1323" s="69">
        <f t="shared" si="754"/>
        <v>5</v>
      </c>
      <c r="C1323" s="118" t="str">
        <f t="shared" si="755"/>
        <v>RX2</v>
      </c>
      <c r="D1323" s="69"/>
      <c r="E1323" s="70">
        <f ca="1">INDEX(OFFSET(Data!$A$10,1,E$9+MATCH($A1323+IF(E$9&gt;$B1323,0,1),Data!$3:$3,0),Num_Orgs,1),MATCH($C1323,OFFSET(Data!$A$10,1,MATCH($A1323+IF(E$9&gt;$B1323,0,1),Data!$3:$3,0)-1,Num_Orgs,1),0),1)</f>
        <v>0.99428544587022905</v>
      </c>
      <c r="F1323" s="70">
        <f ca="1">INDEX(OFFSET(Data!$A$10,1,F$9+MATCH($A1323+IF(F$9&gt;$B1323,0,1),Data!$3:$3,0),Num_Orgs,1),MATCH($C1323,OFFSET(Data!$A$10,1,MATCH($A1323+IF(F$9&gt;$B1323,0,1),Data!$3:$3,0)-1,Num_Orgs,1),0),1)</f>
        <v>0.99627950075333704</v>
      </c>
      <c r="G1323" s="70">
        <f ca="1">INDEX(OFFSET(Data!$A$10,1,G$9+MATCH($A1323+IF(G$9&gt;$B1323,0,1),Data!$3:$3,0),Num_Orgs,1),MATCH($C1323,OFFSET(Data!$A$10,1,MATCH($A1323+IF(G$9&gt;$B1323,0,1),Data!$3:$3,0)-1,Num_Orgs,1),0),1)</f>
        <v>1.1219037993771925</v>
      </c>
      <c r="H1323" s="70">
        <f ca="1">INDEX(OFFSET(Data!$A$10,1,H$9+MATCH($A1323+IF(H$9&gt;$B1323,0,1),Data!$3:$3,0),Num_Orgs,1),MATCH($C1323,OFFSET(Data!$A$10,1,MATCH($A1323+IF(H$9&gt;$B1323,0,1),Data!$3:$3,0)-1,Num_Orgs,1),0),1)</f>
        <v>1.4016416970915924</v>
      </c>
      <c r="I1323" s="70">
        <f ca="1">INDEX(OFFSET(Data!$A$10,1,I$9+MATCH($A1323+IF(I$9&gt;$B1323,0,1),Data!$3:$3,0),Num_Orgs,1),MATCH($C1323,OFFSET(Data!$A$10,1,MATCH($A1323+IF(I$9&gt;$B1323,0,1),Data!$3:$3,0)-1,Num_Orgs,1),0),1)</f>
        <v>0</v>
      </c>
      <c r="J1323" s="26">
        <f ca="1">IFERROR((E1323*SUM(Data!$C$8:$D$8))+(F1323*Data!$E$8)+(G1323*SUM(Data!$F$8:$G$8))+(H1323*Data!$H$8)+(I1323*Data!$I$8)+Data!$J$8,0)</f>
        <v>1.0013916906105924</v>
      </c>
      <c r="K1323" s="119"/>
      <c r="L1323" s="69"/>
      <c r="AI1323" s="69"/>
    </row>
    <row r="1324" spans="1:35" ht="13.8" x14ac:dyDescent="0.25">
      <c r="A1324" s="118">
        <v>1</v>
      </c>
      <c r="B1324" s="69">
        <f t="shared" si="754"/>
        <v>5</v>
      </c>
      <c r="C1324" s="118" t="str">
        <f t="shared" si="755"/>
        <v>RX3</v>
      </c>
      <c r="D1324" s="69"/>
      <c r="E1324" s="70">
        <f ca="1">INDEX(OFFSET(Data!$A$10,1,E$9+MATCH($A1324+IF(E$9&gt;$B1324,0,1),Data!$3:$3,0),Num_Orgs,1),MATCH($C1324,OFFSET(Data!$A$10,1,MATCH($A1324+IF(E$9&gt;$B1324,0,1),Data!$3:$3,0)-1,Num_Orgs,1),0),1)</f>
        <v>0.92954039913067121</v>
      </c>
      <c r="F1324" s="70">
        <f ca="1">INDEX(OFFSET(Data!$A$10,1,F$9+MATCH($A1324+IF(F$9&gt;$B1324,0,1),Data!$3:$3,0),Num_Orgs,1),MATCH($C1324,OFFSET(Data!$A$10,1,MATCH($A1324+IF(F$9&gt;$B1324,0,1),Data!$3:$3,0)-1,Num_Orgs,1),0),1)</f>
        <v>0.99627950075333704</v>
      </c>
      <c r="G1324" s="70">
        <f ca="1">INDEX(OFFSET(Data!$A$10,1,G$9+MATCH($A1324+IF(G$9&gt;$B1324,0,1),Data!$3:$3,0),Num_Orgs,1),MATCH($C1324,OFFSET(Data!$A$10,1,MATCH($A1324+IF(G$9&gt;$B1324,0,1),Data!$3:$3,0)-1,Num_Orgs,1),0),1)</f>
        <v>0.9217757718536348</v>
      </c>
      <c r="H1324" s="70">
        <f ca="1">INDEX(OFFSET(Data!$A$10,1,H$9+MATCH($A1324+IF(H$9&gt;$B1324,0,1),Data!$3:$3,0),Num_Orgs,1),MATCH($C1324,OFFSET(Data!$A$10,1,MATCH($A1324+IF(H$9&gt;$B1324,0,1),Data!$3:$3,0)-1,Num_Orgs,1),0),1)</f>
        <v>0.59648932552651934</v>
      </c>
      <c r="I1324" s="70">
        <f ca="1">INDEX(OFFSET(Data!$A$10,1,I$9+MATCH($A1324+IF(I$9&gt;$B1324,0,1),Data!$3:$3,0),Num_Orgs,1),MATCH($C1324,OFFSET(Data!$A$10,1,MATCH($A1324+IF(I$9&gt;$B1324,0,1),Data!$3:$3,0)-1,Num_Orgs,1),0),1)</f>
        <v>0</v>
      </c>
      <c r="J1324" s="26">
        <f ca="1">IFERROR((E1324*SUM(Data!$C$8:$D$8))+(F1324*Data!$E$8)+(G1324*SUM(Data!$F$8:$G$8))+(H1324*Data!$H$8)+(I1324*Data!$I$8)+Data!$J$8,0)</f>
        <v>0.95689786420769973</v>
      </c>
      <c r="K1324" s="119"/>
      <c r="L1324" s="69"/>
      <c r="AI1324" s="69"/>
    </row>
    <row r="1325" spans="1:35" ht="13.8" x14ac:dyDescent="0.25">
      <c r="A1325" s="118">
        <v>1</v>
      </c>
      <c r="B1325" s="69">
        <f t="shared" si="754"/>
        <v>5</v>
      </c>
      <c r="C1325" s="118" t="str">
        <f t="shared" si="755"/>
        <v>RX4</v>
      </c>
      <c r="D1325" s="69"/>
      <c r="E1325" s="70">
        <f ca="1">INDEX(OFFSET(Data!$A$10,1,E$9+MATCH($A1325+IF(E$9&gt;$B1325,0,1),Data!$3:$3,0),Num_Orgs,1),MATCH($C1325,OFFSET(Data!$A$10,1,MATCH($A1325+IF(E$9&gt;$B1325,0,1),Data!$3:$3,0)-1,Num_Orgs,1),0),1)</f>
        <v>0.94337248538431051</v>
      </c>
      <c r="F1325" s="70">
        <f ca="1">INDEX(OFFSET(Data!$A$10,1,F$9+MATCH($A1325+IF(F$9&gt;$B1325,0,1),Data!$3:$3,0),Num_Orgs,1),MATCH($C1325,OFFSET(Data!$A$10,1,MATCH($A1325+IF(F$9&gt;$B1325,0,1),Data!$3:$3,0)-1,Num_Orgs,1),0),1)</f>
        <v>0.99627950075333704</v>
      </c>
      <c r="G1325" s="70">
        <f ca="1">INDEX(OFFSET(Data!$A$10,1,G$9+MATCH($A1325+IF(G$9&gt;$B1325,0,1),Data!$3:$3,0),Num_Orgs,1),MATCH($C1325,OFFSET(Data!$A$10,1,MATCH($A1325+IF(G$9&gt;$B1325,0,1),Data!$3:$3,0)-1,Num_Orgs,1),0),1)</f>
        <v>0.89631853719286925</v>
      </c>
      <c r="H1325" s="70">
        <f ca="1">INDEX(OFFSET(Data!$A$10,1,H$9+MATCH($A1325+IF(H$9&gt;$B1325,0,1),Data!$3:$3,0),Num_Orgs,1),MATCH($C1325,OFFSET(Data!$A$10,1,MATCH($A1325+IF(H$9&gt;$B1325,0,1),Data!$3:$3,0)-1,Num_Orgs,1),0),1)</f>
        <v>0.20168629399074608</v>
      </c>
      <c r="I1325" s="70">
        <f ca="1">INDEX(OFFSET(Data!$A$10,1,I$9+MATCH($A1325+IF(I$9&gt;$B1325,0,1),Data!$3:$3,0),Num_Orgs,1),MATCH($C1325,OFFSET(Data!$A$10,1,MATCH($A1325+IF(I$9&gt;$B1325,0,1),Data!$3:$3,0)-1,Num_Orgs,1),0),1)</f>
        <v>0</v>
      </c>
      <c r="J1325" s="26">
        <f ca="1">IFERROR((E1325*SUM(Data!$C$8:$D$8))+(F1325*Data!$E$8)+(G1325*SUM(Data!$F$8:$G$8))+(H1325*Data!$H$8)+(I1325*Data!$I$8)+Data!$J$8,0)</f>
        <v>0.96204614248698395</v>
      </c>
      <c r="K1325" s="119"/>
      <c r="L1325" s="69"/>
      <c r="AI1325" s="69"/>
    </row>
    <row r="1326" spans="1:35" ht="13.8" x14ac:dyDescent="0.25">
      <c r="A1326" s="118">
        <v>1</v>
      </c>
      <c r="B1326" s="69">
        <f t="shared" si="754"/>
        <v>5</v>
      </c>
      <c r="C1326" s="118" t="str">
        <f t="shared" si="755"/>
        <v>RX6</v>
      </c>
      <c r="D1326" s="69"/>
      <c r="E1326" s="70">
        <f ca="1">INDEX(OFFSET(Data!$A$10,1,E$9+MATCH($A1326+IF(E$9&gt;$B1326,0,1),Data!$3:$3,0),Num_Orgs,1),MATCH($C1326,OFFSET(Data!$A$10,1,MATCH($A1326+IF(E$9&gt;$B1326,0,1),Data!$3:$3,0)-1,Num_Orgs,1),0),1)</f>
        <v>0.94431126771191909</v>
      </c>
      <c r="F1326" s="70">
        <f ca="1">INDEX(OFFSET(Data!$A$10,1,F$9+MATCH($A1326+IF(F$9&gt;$B1326,0,1),Data!$3:$3,0),Num_Orgs,1),MATCH($C1326,OFFSET(Data!$A$10,1,MATCH($A1326+IF(F$9&gt;$B1326,0,1),Data!$3:$3,0)-1,Num_Orgs,1),0),1)</f>
        <v>0.99627950075333704</v>
      </c>
      <c r="G1326" s="70">
        <f ca="1">INDEX(OFFSET(Data!$A$10,1,G$9+MATCH($A1326+IF(G$9&gt;$B1326,0,1),Data!$3:$3,0),Num_Orgs,1),MATCH($C1326,OFFSET(Data!$A$10,1,MATCH($A1326+IF(G$9&gt;$B1326,0,1),Data!$3:$3,0)-1,Num_Orgs,1),0),1)</f>
        <v>0.93396551724137933</v>
      </c>
      <c r="H1326" s="70">
        <f ca="1">INDEX(OFFSET(Data!$A$10,1,H$9+MATCH($A1326+IF(H$9&gt;$B1326,0,1),Data!$3:$3,0),Num_Orgs,1),MATCH($C1326,OFFSET(Data!$A$10,1,MATCH($A1326+IF(H$9&gt;$B1326,0,1),Data!$3:$3,0)-1,Num_Orgs,1),0),1)</f>
        <v>0.25860624123239656</v>
      </c>
      <c r="I1326" s="70">
        <f ca="1">INDEX(OFFSET(Data!$A$10,1,I$9+MATCH($A1326+IF(I$9&gt;$B1326,0,1),Data!$3:$3,0),Num_Orgs,1),MATCH($C1326,OFFSET(Data!$A$10,1,MATCH($A1326+IF(I$9&gt;$B1326,0,1),Data!$3:$3,0)-1,Num_Orgs,1),0),1)</f>
        <v>0</v>
      </c>
      <c r="J1326" s="26">
        <f ca="1">IFERROR((E1326*SUM(Data!$C$8:$D$8))+(F1326*Data!$E$8)+(G1326*SUM(Data!$F$8:$G$8))+(H1326*Data!$H$8)+(I1326*Data!$I$8)+Data!$J$8,0)</f>
        <v>0.96381954059852681</v>
      </c>
      <c r="K1326" s="119"/>
      <c r="L1326" s="69"/>
      <c r="AI1326" s="69"/>
    </row>
    <row r="1327" spans="1:35" ht="13.8" x14ac:dyDescent="0.25">
      <c r="A1327" s="118">
        <v>1</v>
      </c>
      <c r="B1327" s="69">
        <f t="shared" si="754"/>
        <v>5</v>
      </c>
      <c r="C1327" s="118" t="str">
        <f t="shared" si="755"/>
        <v>RX7</v>
      </c>
      <c r="D1327" s="69"/>
      <c r="E1327" s="70">
        <f ca="1">INDEX(OFFSET(Data!$A$10,1,E$9+MATCH($A1327+IF(E$9&gt;$B1327,0,1),Data!$3:$3,0),Num_Orgs,1),MATCH($C1327,OFFSET(Data!$A$10,1,MATCH($A1327+IF(E$9&gt;$B1327,0,1),Data!$3:$3,0)-1,Num_Orgs,1),0),1)</f>
        <v>0.94275018727801596</v>
      </c>
      <c r="F1327" s="70">
        <f ca="1">INDEX(OFFSET(Data!$A$10,1,F$9+MATCH($A1327+IF(F$9&gt;$B1327,0,1),Data!$3:$3,0),Num_Orgs,1),MATCH($C1327,OFFSET(Data!$A$10,1,MATCH($A1327+IF(F$9&gt;$B1327,0,1),Data!$3:$3,0)-1,Num_Orgs,1),0),1)</f>
        <v>0.99627950075333704</v>
      </c>
      <c r="G1327" s="70">
        <f ca="1">INDEX(OFFSET(Data!$A$10,1,G$9+MATCH($A1327+IF(G$9&gt;$B1327,0,1),Data!$3:$3,0),Num_Orgs,1),MATCH($C1327,OFFSET(Data!$A$10,1,MATCH($A1327+IF(G$9&gt;$B1327,0,1),Data!$3:$3,0)-1,Num_Orgs,1),0),1)</f>
        <v>0.98735849056603853</v>
      </c>
      <c r="H1327" s="70">
        <f ca="1">INDEX(OFFSET(Data!$A$10,1,H$9+MATCH($A1327+IF(H$9&gt;$B1327,0,1),Data!$3:$3,0),Num_Orgs,1),MATCH($C1327,OFFSET(Data!$A$10,1,MATCH($A1327+IF(H$9&gt;$B1327,0,1),Data!$3:$3,0)-1,Num_Orgs,1),0),1)</f>
        <v>0.6342630433294667</v>
      </c>
      <c r="I1327" s="70">
        <f ca="1">INDEX(OFFSET(Data!$A$10,1,I$9+MATCH($A1327+IF(I$9&gt;$B1327,0,1),Data!$3:$3,0),Num_Orgs,1),MATCH($C1327,OFFSET(Data!$A$10,1,MATCH($A1327+IF(I$9&gt;$B1327,0,1),Data!$3:$3,0)-1,Num_Orgs,1),0),1)</f>
        <v>0</v>
      </c>
      <c r="J1327" s="26">
        <f ca="1">IFERROR((E1327*SUM(Data!$C$8:$D$8))+(F1327*Data!$E$8)+(G1327*SUM(Data!$F$8:$G$8))+(H1327*Data!$H$8)+(I1327*Data!$I$8)+Data!$J$8,0)</f>
        <v>0.96606812947650766</v>
      </c>
      <c r="K1327" s="119"/>
      <c r="L1327" s="69"/>
      <c r="AI1327" s="69"/>
    </row>
    <row r="1328" spans="1:35" ht="13.8" x14ac:dyDescent="0.25">
      <c r="A1328" s="118">
        <v>1</v>
      </c>
      <c r="B1328" s="69">
        <f t="shared" si="754"/>
        <v>5</v>
      </c>
      <c r="C1328" s="118" t="str">
        <f t="shared" si="755"/>
        <v>RX8</v>
      </c>
      <c r="D1328" s="69"/>
      <c r="E1328" s="70">
        <f ca="1">INDEX(OFFSET(Data!$A$10,1,E$9+MATCH($A1328+IF(E$9&gt;$B1328,0,1),Data!$3:$3,0),Num_Orgs,1),MATCH($C1328,OFFSET(Data!$A$10,1,MATCH($A1328+IF(E$9&gt;$B1328,0,1),Data!$3:$3,0)-1,Num_Orgs,1),0),1)</f>
        <v>0.94449631960541403</v>
      </c>
      <c r="F1328" s="70">
        <f ca="1">INDEX(OFFSET(Data!$A$10,1,F$9+MATCH($A1328+IF(F$9&gt;$B1328,0,1),Data!$3:$3,0),Num_Orgs,1),MATCH($C1328,OFFSET(Data!$A$10,1,MATCH($A1328+IF(F$9&gt;$B1328,0,1),Data!$3:$3,0)-1,Num_Orgs,1),0),1)</f>
        <v>0.99627950075333704</v>
      </c>
      <c r="G1328" s="70">
        <f ca="1">INDEX(OFFSET(Data!$A$10,1,G$9+MATCH($A1328+IF(G$9&gt;$B1328,0,1),Data!$3:$3,0),Num_Orgs,1),MATCH($C1328,OFFSET(Data!$A$10,1,MATCH($A1328+IF(G$9&gt;$B1328,0,1),Data!$3:$3,0)-1,Num_Orgs,1),0),1)</f>
        <v>0.96191489361702165</v>
      </c>
      <c r="H1328" s="70">
        <f ca="1">INDEX(OFFSET(Data!$A$10,1,H$9+MATCH($A1328+IF(H$9&gt;$B1328,0,1),Data!$3:$3,0),Num_Orgs,1),MATCH($C1328,OFFSET(Data!$A$10,1,MATCH($A1328+IF(H$9&gt;$B1328,0,1),Data!$3:$3,0)-1,Num_Orgs,1),0),1)</f>
        <v>1.3134897760923616</v>
      </c>
      <c r="I1328" s="70">
        <f ca="1">INDEX(OFFSET(Data!$A$10,1,I$9+MATCH($A1328+IF(I$9&gt;$B1328,0,1),Data!$3:$3,0),Num_Orgs,1),MATCH($C1328,OFFSET(Data!$A$10,1,MATCH($A1328+IF(I$9&gt;$B1328,0,1),Data!$3:$3,0)-1,Num_Orgs,1),0),1)</f>
        <v>0</v>
      </c>
      <c r="J1328" s="26">
        <f ca="1">IFERROR((E1328*SUM(Data!$C$8:$D$8))+(F1328*Data!$E$8)+(G1328*SUM(Data!$F$8:$G$8))+(H1328*Data!$H$8)+(I1328*Data!$I$8)+Data!$J$8,0)</f>
        <v>0.96939360204214808</v>
      </c>
      <c r="K1328" s="119"/>
      <c r="L1328" s="69"/>
      <c r="AI1328" s="69"/>
    </row>
    <row r="1329" spans="1:35" ht="13.8" x14ac:dyDescent="0.25">
      <c r="A1329" s="118">
        <v>1</v>
      </c>
      <c r="B1329" s="69">
        <f t="shared" ref="B1329:B1392" si="756">B1102+1</f>
        <v>5</v>
      </c>
      <c r="C1329" s="118" t="str">
        <f t="shared" ref="C1329:C1392" si="757">C1102</f>
        <v>RX9</v>
      </c>
      <c r="D1329" s="69"/>
      <c r="E1329" s="70">
        <f ca="1">INDEX(OFFSET(Data!$A$10,1,E$9+MATCH($A1329+IF(E$9&gt;$B1329,0,1),Data!$3:$3,0),Num_Orgs,1),MATCH($C1329,OFFSET(Data!$A$10,1,MATCH($A1329+IF(E$9&gt;$B1329,0,1),Data!$3:$3,0)-1,Num_Orgs,1),0),1)</f>
        <v>0.94870935599218087</v>
      </c>
      <c r="F1329" s="70">
        <f ca="1">INDEX(OFFSET(Data!$A$10,1,F$9+MATCH($A1329+IF(F$9&gt;$B1329,0,1),Data!$3:$3,0),Num_Orgs,1),MATCH($C1329,OFFSET(Data!$A$10,1,MATCH($A1329+IF(F$9&gt;$B1329,0,1),Data!$3:$3,0)-1,Num_Orgs,1),0),1)</f>
        <v>0.99627950075333704</v>
      </c>
      <c r="G1329" s="70">
        <f ca="1">INDEX(OFFSET(Data!$A$10,1,G$9+MATCH($A1329+IF(G$9&gt;$B1329,0,1),Data!$3:$3,0),Num_Orgs,1),MATCH($C1329,OFFSET(Data!$A$10,1,MATCH($A1329+IF(G$9&gt;$B1329,0,1),Data!$3:$3,0)-1,Num_Orgs,1),0),1)</f>
        <v>0.94488372093023243</v>
      </c>
      <c r="H1329" s="70">
        <f ca="1">INDEX(OFFSET(Data!$A$10,1,H$9+MATCH($A1329+IF(H$9&gt;$B1329,0,1),Data!$3:$3,0),Num_Orgs,1),MATCH($C1329,OFFSET(Data!$A$10,1,MATCH($A1329+IF(H$9&gt;$B1329,0,1),Data!$3:$3,0)-1,Num_Orgs,1),0),1)</f>
        <v>0.82948909409304838</v>
      </c>
      <c r="I1329" s="70">
        <f ca="1">INDEX(OFFSET(Data!$A$10,1,I$9+MATCH($A1329+IF(I$9&gt;$B1329,0,1),Data!$3:$3,0),Num_Orgs,1),MATCH($C1329,OFFSET(Data!$A$10,1,MATCH($A1329+IF(I$9&gt;$B1329,0,1),Data!$3:$3,0)-1,Num_Orgs,1),0),1)</f>
        <v>0</v>
      </c>
      <c r="J1329" s="26">
        <f ca="1">IFERROR((E1329*SUM(Data!$C$8:$D$8))+(F1329*Data!$E$8)+(G1329*SUM(Data!$F$8:$G$8))+(H1329*Data!$H$8)+(I1329*Data!$I$8)+Data!$J$8,0)</f>
        <v>0.96908425202400195</v>
      </c>
      <c r="K1329" s="119"/>
      <c r="L1329" s="69"/>
      <c r="AI1329" s="69"/>
    </row>
    <row r="1330" spans="1:35" ht="13.8" x14ac:dyDescent="0.25">
      <c r="A1330" s="118">
        <v>1</v>
      </c>
      <c r="B1330" s="69">
        <f t="shared" si="756"/>
        <v>5</v>
      </c>
      <c r="C1330" s="118" t="str">
        <f t="shared" si="757"/>
        <v>RXA</v>
      </c>
      <c r="D1330" s="69"/>
      <c r="E1330" s="70">
        <f ca="1">INDEX(OFFSET(Data!$A$10,1,E$9+MATCH($A1330+IF(E$9&gt;$B1330,0,1),Data!$3:$3,0),Num_Orgs,1),MATCH($C1330,OFFSET(Data!$A$10,1,MATCH($A1330+IF(E$9&gt;$B1330,0,1),Data!$3:$3,0)-1,Num_Orgs,1),0),1)</f>
        <v>0.95147590546337402</v>
      </c>
      <c r="F1330" s="70">
        <f ca="1">INDEX(OFFSET(Data!$A$10,1,F$9+MATCH($A1330+IF(F$9&gt;$B1330,0,1),Data!$3:$3,0),Num_Orgs,1),MATCH($C1330,OFFSET(Data!$A$10,1,MATCH($A1330+IF(F$9&gt;$B1330,0,1),Data!$3:$3,0)-1,Num_Orgs,1),0),1)</f>
        <v>0.99627950075333704</v>
      </c>
      <c r="G1330" s="70">
        <f ca="1">INDEX(OFFSET(Data!$A$10,1,G$9+MATCH($A1330+IF(G$9&gt;$B1330,0,1),Data!$3:$3,0),Num_Orgs,1),MATCH($C1330,OFFSET(Data!$A$10,1,MATCH($A1330+IF(G$9&gt;$B1330,0,1),Data!$3:$3,0)-1,Num_Orgs,1),0),1)</f>
        <v>0.97464280670789849</v>
      </c>
      <c r="H1330" s="70">
        <f ca="1">INDEX(OFFSET(Data!$A$10,1,H$9+MATCH($A1330+IF(H$9&gt;$B1330,0,1),Data!$3:$3,0),Num_Orgs,1),MATCH($C1330,OFFSET(Data!$A$10,1,MATCH($A1330+IF(H$9&gt;$B1330,0,1),Data!$3:$3,0)-1,Num_Orgs,1),0),1)</f>
        <v>0.29083703319735932</v>
      </c>
      <c r="I1330" s="70">
        <f ca="1">INDEX(OFFSET(Data!$A$10,1,I$9+MATCH($A1330+IF(I$9&gt;$B1330,0,1),Data!$3:$3,0),Num_Orgs,1),MATCH($C1330,OFFSET(Data!$A$10,1,MATCH($A1330+IF(I$9&gt;$B1330,0,1),Data!$3:$3,0)-1,Num_Orgs,1),0),1)</f>
        <v>0</v>
      </c>
      <c r="J1330" s="26">
        <f ca="1">IFERROR((E1330*SUM(Data!$C$8:$D$8))+(F1330*Data!$E$8)+(G1330*SUM(Data!$F$8:$G$8))+(H1330*Data!$H$8)+(I1330*Data!$I$8)+Data!$J$8,0)</f>
        <v>0.96898190973592846</v>
      </c>
      <c r="K1330" s="119"/>
      <c r="L1330" s="69"/>
      <c r="AI1330" s="69"/>
    </row>
    <row r="1331" spans="1:35" ht="13.8" x14ac:dyDescent="0.25">
      <c r="A1331" s="118">
        <v>1</v>
      </c>
      <c r="B1331" s="69">
        <f t="shared" si="756"/>
        <v>5</v>
      </c>
      <c r="C1331" s="118" t="str">
        <f t="shared" si="757"/>
        <v>RXC</v>
      </c>
      <c r="D1331" s="69"/>
      <c r="E1331" s="70">
        <f ca="1">INDEX(OFFSET(Data!$A$10,1,E$9+MATCH($A1331+IF(E$9&gt;$B1331,0,1),Data!$3:$3,0),Num_Orgs,1),MATCH($C1331,OFFSET(Data!$A$10,1,MATCH($A1331+IF(E$9&gt;$B1331,0,1),Data!$3:$3,0)-1,Num_Orgs,1),0),1)</f>
        <v>0.96067405512830861</v>
      </c>
      <c r="F1331" s="70">
        <f ca="1">INDEX(OFFSET(Data!$A$10,1,F$9+MATCH($A1331+IF(F$9&gt;$B1331,0,1),Data!$3:$3,0),Num_Orgs,1),MATCH($C1331,OFFSET(Data!$A$10,1,MATCH($A1331+IF(F$9&gt;$B1331,0,1),Data!$3:$3,0)-1,Num_Orgs,1),0),1)</f>
        <v>0.99627950075333704</v>
      </c>
      <c r="G1331" s="70">
        <f ca="1">INDEX(OFFSET(Data!$A$10,1,G$9+MATCH($A1331+IF(G$9&gt;$B1331,0,1),Data!$3:$3,0),Num_Orgs,1),MATCH($C1331,OFFSET(Data!$A$10,1,MATCH($A1331+IF(G$9&gt;$B1331,0,1),Data!$3:$3,0)-1,Num_Orgs,1),0),1)</f>
        <v>1.1524752253341419</v>
      </c>
      <c r="H1331" s="70">
        <f ca="1">INDEX(OFFSET(Data!$A$10,1,H$9+MATCH($A1331+IF(H$9&gt;$B1331,0,1),Data!$3:$3,0),Num_Orgs,1),MATCH($C1331,OFFSET(Data!$A$10,1,MATCH($A1331+IF(H$9&gt;$B1331,0,1),Data!$3:$3,0)-1,Num_Orgs,1),0),1)</f>
        <v>1.0018056735645813</v>
      </c>
      <c r="I1331" s="70">
        <f ca="1">INDEX(OFFSET(Data!$A$10,1,I$9+MATCH($A1331+IF(I$9&gt;$B1331,0,1),Data!$3:$3,0),Num_Orgs,1),MATCH($C1331,OFFSET(Data!$A$10,1,MATCH($A1331+IF(I$9&gt;$B1331,0,1),Data!$3:$3,0)-1,Num_Orgs,1),0),1)</f>
        <v>0</v>
      </c>
      <c r="J1331" s="26">
        <f ca="1">IFERROR((E1331*SUM(Data!$C$8:$D$8))+(F1331*Data!$E$8)+(G1331*SUM(Data!$F$8:$G$8))+(H1331*Data!$H$8)+(I1331*Data!$I$8)+Data!$J$8,0)</f>
        <v>0.98195630093737063</v>
      </c>
      <c r="K1331" s="119"/>
      <c r="L1331" s="69"/>
      <c r="AI1331" s="69"/>
    </row>
    <row r="1332" spans="1:35" ht="13.8" x14ac:dyDescent="0.25">
      <c r="A1332" s="118">
        <v>1</v>
      </c>
      <c r="B1332" s="69">
        <f t="shared" si="756"/>
        <v>5</v>
      </c>
      <c r="C1332" s="118" t="str">
        <f t="shared" si="757"/>
        <v>RXE</v>
      </c>
      <c r="D1332" s="69"/>
      <c r="E1332" s="70">
        <f ca="1">INDEX(OFFSET(Data!$A$10,1,E$9+MATCH($A1332+IF(E$9&gt;$B1332,0,1),Data!$3:$3,0),Num_Orgs,1),MATCH($C1332,OFFSET(Data!$A$10,1,MATCH($A1332+IF(E$9&gt;$B1332,0,1),Data!$3:$3,0)-1,Num_Orgs,1),0),1)</f>
        <v>0.94107464656915907</v>
      </c>
      <c r="F1332" s="70">
        <f ca="1">INDEX(OFFSET(Data!$A$10,1,F$9+MATCH($A1332+IF(F$9&gt;$B1332,0,1),Data!$3:$3,0),Num_Orgs,1),MATCH($C1332,OFFSET(Data!$A$10,1,MATCH($A1332+IF(F$9&gt;$B1332,0,1),Data!$3:$3,0)-1,Num_Orgs,1),0),1)</f>
        <v>0.99627950075333704</v>
      </c>
      <c r="G1332" s="70">
        <f ca="1">INDEX(OFFSET(Data!$A$10,1,G$9+MATCH($A1332+IF(G$9&gt;$B1332,0,1),Data!$3:$3,0),Num_Orgs,1),MATCH($C1332,OFFSET(Data!$A$10,1,MATCH($A1332+IF(G$9&gt;$B1332,0,1),Data!$3:$3,0)-1,Num_Orgs,1),0),1)</f>
        <v>0.95828999725127528</v>
      </c>
      <c r="H1332" s="70">
        <f ca="1">INDEX(OFFSET(Data!$A$10,1,H$9+MATCH($A1332+IF(H$9&gt;$B1332,0,1),Data!$3:$3,0),Num_Orgs,1),MATCH($C1332,OFFSET(Data!$A$10,1,MATCH($A1332+IF(H$9&gt;$B1332,0,1),Data!$3:$3,0)-1,Num_Orgs,1),0),1)</f>
        <v>0.66783091692174623</v>
      </c>
      <c r="I1332" s="70">
        <f ca="1">INDEX(OFFSET(Data!$A$10,1,I$9+MATCH($A1332+IF(I$9&gt;$B1332,0,1),Data!$3:$3,0),Num_Orgs,1),MATCH($C1332,OFFSET(Data!$A$10,1,MATCH($A1332+IF(I$9&gt;$B1332,0,1),Data!$3:$3,0)-1,Num_Orgs,1),0),1)</f>
        <v>0</v>
      </c>
      <c r="J1332" s="26">
        <f ca="1">IFERROR((E1332*SUM(Data!$C$8:$D$8))+(F1332*Data!$E$8)+(G1332*SUM(Data!$F$8:$G$8))+(H1332*Data!$H$8)+(I1332*Data!$I$8)+Data!$J$8,0)</f>
        <v>0.96452420265422911</v>
      </c>
      <c r="K1332" s="119"/>
      <c r="L1332" s="69"/>
      <c r="AI1332" s="69"/>
    </row>
    <row r="1333" spans="1:35" ht="13.8" x14ac:dyDescent="0.25">
      <c r="A1333" s="118">
        <v>1</v>
      </c>
      <c r="B1333" s="69">
        <f t="shared" si="756"/>
        <v>5</v>
      </c>
      <c r="C1333" s="118" t="str">
        <f t="shared" si="757"/>
        <v>RXF</v>
      </c>
      <c r="D1333" s="69"/>
      <c r="E1333" s="70">
        <f ca="1">INDEX(OFFSET(Data!$A$10,1,E$9+MATCH($A1333+IF(E$9&gt;$B1333,0,1),Data!$3:$3,0),Num_Orgs,1),MATCH($C1333,OFFSET(Data!$A$10,1,MATCH($A1333+IF(E$9&gt;$B1333,0,1),Data!$3:$3,0)-1,Num_Orgs,1),0),1)</f>
        <v>0.94135518845935273</v>
      </c>
      <c r="F1333" s="70">
        <f ca="1">INDEX(OFFSET(Data!$A$10,1,F$9+MATCH($A1333+IF(F$9&gt;$B1333,0,1),Data!$3:$3,0),Num_Orgs,1),MATCH($C1333,OFFSET(Data!$A$10,1,MATCH($A1333+IF(F$9&gt;$B1333,0,1),Data!$3:$3,0)-1,Num_Orgs,1),0),1)</f>
        <v>0.99627950075333704</v>
      </c>
      <c r="G1333" s="70">
        <f ca="1">INDEX(OFFSET(Data!$A$10,1,G$9+MATCH($A1333+IF(G$9&gt;$B1333,0,1),Data!$3:$3,0),Num_Orgs,1),MATCH($C1333,OFFSET(Data!$A$10,1,MATCH($A1333+IF(G$9&gt;$B1333,0,1),Data!$3:$3,0)-1,Num_Orgs,1),0),1)</f>
        <v>0.91099189168278438</v>
      </c>
      <c r="H1333" s="70">
        <f ca="1">INDEX(OFFSET(Data!$A$10,1,H$9+MATCH($A1333+IF(H$9&gt;$B1333,0,1),Data!$3:$3,0),Num_Orgs,1),MATCH($C1333,OFFSET(Data!$A$10,1,MATCH($A1333+IF(H$9&gt;$B1333,0,1),Data!$3:$3,0)-1,Num_Orgs,1),0),1)</f>
        <v>1.05289577650668</v>
      </c>
      <c r="I1333" s="70">
        <f ca="1">INDEX(OFFSET(Data!$A$10,1,I$9+MATCH($A1333+IF(I$9&gt;$B1333,0,1),Data!$3:$3,0),Num_Orgs,1),MATCH($C1333,OFFSET(Data!$A$10,1,MATCH($A1333+IF(I$9&gt;$B1333,0,1),Data!$3:$3,0)-1,Num_Orgs,1),0),1)</f>
        <v>0</v>
      </c>
      <c r="J1333" s="26">
        <f ca="1">IFERROR((E1333*SUM(Data!$C$8:$D$8))+(F1333*Data!$E$8)+(G1333*SUM(Data!$F$8:$G$8))+(H1333*Data!$H$8)+(I1333*Data!$I$8)+Data!$J$8,0)</f>
        <v>0.96514430605309287</v>
      </c>
      <c r="K1333" s="119"/>
      <c r="L1333" s="69"/>
      <c r="AI1333" s="69"/>
    </row>
    <row r="1334" spans="1:35" ht="13.8" x14ac:dyDescent="0.25">
      <c r="A1334" s="118">
        <v>1</v>
      </c>
      <c r="B1334" s="69">
        <f t="shared" si="756"/>
        <v>5</v>
      </c>
      <c r="C1334" s="118" t="str">
        <f t="shared" si="757"/>
        <v>RXG</v>
      </c>
      <c r="D1334" s="69"/>
      <c r="E1334" s="70">
        <f ca="1">INDEX(OFFSET(Data!$A$10,1,E$9+MATCH($A1334+IF(E$9&gt;$B1334,0,1),Data!$3:$3,0),Num_Orgs,1),MATCH($C1334,OFFSET(Data!$A$10,1,MATCH($A1334+IF(E$9&gt;$B1334,0,1),Data!$3:$3,0)-1,Num_Orgs,1),0),1)</f>
        <v>0.9406566057790593</v>
      </c>
      <c r="F1334" s="70">
        <f ca="1">INDEX(OFFSET(Data!$A$10,1,F$9+MATCH($A1334+IF(F$9&gt;$B1334,0,1),Data!$3:$3,0),Num_Orgs,1),MATCH($C1334,OFFSET(Data!$A$10,1,MATCH($A1334+IF(F$9&gt;$B1334,0,1),Data!$3:$3,0)-1,Num_Orgs,1),0),1)</f>
        <v>0.99627950075333704</v>
      </c>
      <c r="G1334" s="70">
        <f ca="1">INDEX(OFFSET(Data!$A$10,1,G$9+MATCH($A1334+IF(G$9&gt;$B1334,0,1),Data!$3:$3,0),Num_Orgs,1),MATCH($C1334,OFFSET(Data!$A$10,1,MATCH($A1334+IF(G$9&gt;$B1334,0,1),Data!$3:$3,0)-1,Num_Orgs,1),0),1)</f>
        <v>0.89810537034022642</v>
      </c>
      <c r="H1334" s="70">
        <f ca="1">INDEX(OFFSET(Data!$A$10,1,H$9+MATCH($A1334+IF(H$9&gt;$B1334,0,1),Data!$3:$3,0),Num_Orgs,1),MATCH($C1334,OFFSET(Data!$A$10,1,MATCH($A1334+IF(H$9&gt;$B1334,0,1),Data!$3:$3,0)-1,Num_Orgs,1),0),1)</f>
        <v>0.45736341383417806</v>
      </c>
      <c r="I1334" s="70">
        <f ca="1">INDEX(OFFSET(Data!$A$10,1,I$9+MATCH($A1334+IF(I$9&gt;$B1334,0,1),Data!$3:$3,0),Num_Orgs,1),MATCH($C1334,OFFSET(Data!$A$10,1,MATCH($A1334+IF(I$9&gt;$B1334,0,1),Data!$3:$3,0)-1,Num_Orgs,1),0),1)</f>
        <v>0</v>
      </c>
      <c r="J1334" s="26">
        <f ca="1">IFERROR((E1334*SUM(Data!$C$8:$D$8))+(F1334*Data!$E$8)+(G1334*SUM(Data!$F$8:$G$8))+(H1334*Data!$H$8)+(I1334*Data!$I$8)+Data!$J$8,0)</f>
        <v>0.96174826260745094</v>
      </c>
      <c r="K1334" s="119"/>
      <c r="L1334" s="69"/>
      <c r="AI1334" s="69"/>
    </row>
    <row r="1335" spans="1:35" ht="13.8" x14ac:dyDescent="0.25">
      <c r="A1335" s="118">
        <v>1</v>
      </c>
      <c r="B1335" s="69">
        <f t="shared" si="756"/>
        <v>5</v>
      </c>
      <c r="C1335" s="118" t="str">
        <f t="shared" si="757"/>
        <v>RXH</v>
      </c>
      <c r="D1335" s="69"/>
      <c r="E1335" s="70">
        <f ca="1">INDEX(OFFSET(Data!$A$10,1,E$9+MATCH($A1335+IF(E$9&gt;$B1335,0,1),Data!$3:$3,0),Num_Orgs,1),MATCH($C1335,OFFSET(Data!$A$10,1,MATCH($A1335+IF(E$9&gt;$B1335,0,1),Data!$3:$3,0)-1,Num_Orgs,1),0),1)</f>
        <v>1.0320196570114695</v>
      </c>
      <c r="F1335" s="70">
        <f ca="1">INDEX(OFFSET(Data!$A$10,1,F$9+MATCH($A1335+IF(F$9&gt;$B1335,0,1),Data!$3:$3,0),Num_Orgs,1),MATCH($C1335,OFFSET(Data!$A$10,1,MATCH($A1335+IF(F$9&gt;$B1335,0,1),Data!$3:$3,0)-1,Num_Orgs,1),0),1)</f>
        <v>0.99627950075333704</v>
      </c>
      <c r="G1335" s="70">
        <f ca="1">INDEX(OFFSET(Data!$A$10,1,G$9+MATCH($A1335+IF(G$9&gt;$B1335,0,1),Data!$3:$3,0),Num_Orgs,1),MATCH($C1335,OFFSET(Data!$A$10,1,MATCH($A1335+IF(G$9&gt;$B1335,0,1),Data!$3:$3,0)-1,Num_Orgs,1),0),1)</f>
        <v>1.1277216878273093</v>
      </c>
      <c r="H1335" s="70">
        <f ca="1">INDEX(OFFSET(Data!$A$10,1,H$9+MATCH($A1335+IF(H$9&gt;$B1335,0,1),Data!$3:$3,0),Num_Orgs,1),MATCH($C1335,OFFSET(Data!$A$10,1,MATCH($A1335+IF(H$9&gt;$B1335,0,1),Data!$3:$3,0)-1,Num_Orgs,1),0),1)</f>
        <v>1.1230395218822253</v>
      </c>
      <c r="I1335" s="70">
        <f ca="1">INDEX(OFFSET(Data!$A$10,1,I$9+MATCH($A1335+IF(I$9&gt;$B1335,0,1),Data!$3:$3,0),Num_Orgs,1),MATCH($C1335,OFFSET(Data!$A$10,1,MATCH($A1335+IF(I$9&gt;$B1335,0,1),Data!$3:$3,0)-1,Num_Orgs,1),0),1)</f>
        <v>0</v>
      </c>
      <c r="J1335" s="26">
        <f ca="1">IFERROR((E1335*SUM(Data!$C$8:$D$8))+(F1335*Data!$E$8)+(G1335*SUM(Data!$F$8:$G$8))+(H1335*Data!$H$8)+(I1335*Data!$I$8)+Data!$J$8,0)</f>
        <v>1.0210196097793929</v>
      </c>
      <c r="K1335" s="119"/>
      <c r="L1335" s="69"/>
      <c r="AI1335" s="69"/>
    </row>
    <row r="1336" spans="1:35" ht="13.8" x14ac:dyDescent="0.25">
      <c r="A1336" s="118">
        <v>1</v>
      </c>
      <c r="B1336" s="69">
        <f t="shared" si="756"/>
        <v>5</v>
      </c>
      <c r="C1336" s="118" t="str">
        <f t="shared" si="757"/>
        <v>RXK</v>
      </c>
      <c r="D1336" s="69"/>
      <c r="E1336" s="70">
        <f ca="1">INDEX(OFFSET(Data!$A$10,1,E$9+MATCH($A1336+IF(E$9&gt;$B1336,0,1),Data!$3:$3,0),Num_Orgs,1),MATCH($C1336,OFFSET(Data!$A$10,1,MATCH($A1336+IF(E$9&gt;$B1336,0,1),Data!$3:$3,0)-1,Num_Orgs,1),0),1)</f>
        <v>0.95335100974734543</v>
      </c>
      <c r="F1336" s="70">
        <f ca="1">INDEX(OFFSET(Data!$A$10,1,F$9+MATCH($A1336+IF(F$9&gt;$B1336,0,1),Data!$3:$3,0),Num_Orgs,1),MATCH($C1336,OFFSET(Data!$A$10,1,MATCH($A1336+IF(F$9&gt;$B1336,0,1),Data!$3:$3,0)-1,Num_Orgs,1),0),1)</f>
        <v>0.99627950075333704</v>
      </c>
      <c r="G1336" s="70">
        <f ca="1">INDEX(OFFSET(Data!$A$10,1,G$9+MATCH($A1336+IF(G$9&gt;$B1336,0,1),Data!$3:$3,0),Num_Orgs,1),MATCH($C1336,OFFSET(Data!$A$10,1,MATCH($A1336+IF(G$9&gt;$B1336,0,1),Data!$3:$3,0)-1,Num_Orgs,1),0),1)</f>
        <v>0.95279331065970563</v>
      </c>
      <c r="H1336" s="70">
        <f ca="1">INDEX(OFFSET(Data!$A$10,1,H$9+MATCH($A1336+IF(H$9&gt;$B1336,0,1),Data!$3:$3,0),Num_Orgs,1),MATCH($C1336,OFFSET(Data!$A$10,1,MATCH($A1336+IF(H$9&gt;$B1336,0,1),Data!$3:$3,0)-1,Num_Orgs,1),0),1)</f>
        <v>0.63993128484230377</v>
      </c>
      <c r="I1336" s="70">
        <f ca="1">INDEX(OFFSET(Data!$A$10,1,I$9+MATCH($A1336+IF(I$9&gt;$B1336,0,1),Data!$3:$3,0),Num_Orgs,1),MATCH($C1336,OFFSET(Data!$A$10,1,MATCH($A1336+IF(I$9&gt;$B1336,0,1),Data!$3:$3,0)-1,Num_Orgs,1),0),1)</f>
        <v>0</v>
      </c>
      <c r="J1336" s="26">
        <f ca="1">IFERROR((E1336*SUM(Data!$C$8:$D$8))+(F1336*Data!$E$8)+(G1336*SUM(Data!$F$8:$G$8))+(H1336*Data!$H$8)+(I1336*Data!$I$8)+Data!$J$8,0)</f>
        <v>0.97099428380060138</v>
      </c>
      <c r="K1336" s="119"/>
      <c r="L1336" s="69"/>
      <c r="AI1336" s="69"/>
    </row>
    <row r="1337" spans="1:35" ht="13.8" x14ac:dyDescent="0.25">
      <c r="A1337" s="118">
        <v>1</v>
      </c>
      <c r="B1337" s="69">
        <f t="shared" si="756"/>
        <v>5</v>
      </c>
      <c r="C1337" s="118" t="str">
        <f t="shared" si="757"/>
        <v>RXL</v>
      </c>
      <c r="D1337" s="69"/>
      <c r="E1337" s="70">
        <f ca="1">INDEX(OFFSET(Data!$A$10,1,E$9+MATCH($A1337+IF(E$9&gt;$B1337,0,1),Data!$3:$3,0),Num_Orgs,1),MATCH($C1337,OFFSET(Data!$A$10,1,MATCH($A1337+IF(E$9&gt;$B1337,0,1),Data!$3:$3,0)-1,Num_Orgs,1),0),1)</f>
        <v>0.91733863452633735</v>
      </c>
      <c r="F1337" s="70">
        <f ca="1">INDEX(OFFSET(Data!$A$10,1,F$9+MATCH($A1337+IF(F$9&gt;$B1337,0,1),Data!$3:$3,0),Num_Orgs,1),MATCH($C1337,OFFSET(Data!$A$10,1,MATCH($A1337+IF(F$9&gt;$B1337,0,1),Data!$3:$3,0)-1,Num_Orgs,1),0),1)</f>
        <v>0.99627950075333704</v>
      </c>
      <c r="G1337" s="70">
        <f ca="1">INDEX(OFFSET(Data!$A$10,1,G$9+MATCH($A1337+IF(G$9&gt;$B1337,0,1),Data!$3:$3,0),Num_Orgs,1),MATCH($C1337,OFFSET(Data!$A$10,1,MATCH($A1337+IF(G$9&gt;$B1337,0,1),Data!$3:$3,0)-1,Num_Orgs,1),0),1)</f>
        <v>0.95800968362477623</v>
      </c>
      <c r="H1337" s="70">
        <f ca="1">INDEX(OFFSET(Data!$A$10,1,H$9+MATCH($A1337+IF(H$9&gt;$B1337,0,1),Data!$3:$3,0),Num_Orgs,1),MATCH($C1337,OFFSET(Data!$A$10,1,MATCH($A1337+IF(H$9&gt;$B1337,0,1),Data!$3:$3,0)-1,Num_Orgs,1),0),1)</f>
        <v>0.32806384736592281</v>
      </c>
      <c r="I1337" s="70">
        <f ca="1">INDEX(OFFSET(Data!$A$10,1,I$9+MATCH($A1337+IF(I$9&gt;$B1337,0,1),Data!$3:$3,0),Num_Orgs,1),MATCH($C1337,OFFSET(Data!$A$10,1,MATCH($A1337+IF(I$9&gt;$B1337,0,1),Data!$3:$3,0)-1,Num_Orgs,1),0),1)</f>
        <v>0</v>
      </c>
      <c r="J1337" s="26">
        <f ca="1">IFERROR((E1337*SUM(Data!$C$8:$D$8))+(F1337*Data!$E$8)+(G1337*SUM(Data!$F$8:$G$8))+(H1337*Data!$H$8)+(I1337*Data!$I$8)+Data!$J$8,0)</f>
        <v>0.94995932569692076</v>
      </c>
      <c r="K1337" s="119"/>
      <c r="L1337" s="69"/>
      <c r="AI1337" s="69"/>
    </row>
    <row r="1338" spans="1:35" ht="13.8" x14ac:dyDescent="0.25">
      <c r="A1338" s="118">
        <v>1</v>
      </c>
      <c r="B1338" s="69">
        <f t="shared" si="756"/>
        <v>5</v>
      </c>
      <c r="C1338" s="118" t="str">
        <f t="shared" si="757"/>
        <v>RXM</v>
      </c>
      <c r="D1338" s="69"/>
      <c r="E1338" s="70">
        <f ca="1">INDEX(OFFSET(Data!$A$10,1,E$9+MATCH($A1338+IF(E$9&gt;$B1338,0,1),Data!$3:$3,0),Num_Orgs,1),MATCH($C1338,OFFSET(Data!$A$10,1,MATCH($A1338+IF(E$9&gt;$B1338,0,1),Data!$3:$3,0)-1,Num_Orgs,1),0),1)</f>
        <v>0.95798407304262423</v>
      </c>
      <c r="F1338" s="70">
        <f ca="1">INDEX(OFFSET(Data!$A$10,1,F$9+MATCH($A1338+IF(F$9&gt;$B1338,0,1),Data!$3:$3,0),Num_Orgs,1),MATCH($C1338,OFFSET(Data!$A$10,1,MATCH($A1338+IF(F$9&gt;$B1338,0,1),Data!$3:$3,0)-1,Num_Orgs,1),0),1)</f>
        <v>0.99627950075333704</v>
      </c>
      <c r="G1338" s="70">
        <f ca="1">INDEX(OFFSET(Data!$A$10,1,G$9+MATCH($A1338+IF(G$9&gt;$B1338,0,1),Data!$3:$3,0),Num_Orgs,1),MATCH($C1338,OFFSET(Data!$A$10,1,MATCH($A1338+IF(G$9&gt;$B1338,0,1),Data!$3:$3,0)-1,Num_Orgs,1),0),1)</f>
        <v>0.87077837401934466</v>
      </c>
      <c r="H1338" s="70">
        <f ca="1">INDEX(OFFSET(Data!$A$10,1,H$9+MATCH($A1338+IF(H$9&gt;$B1338,0,1),Data!$3:$3,0),Num_Orgs,1),MATCH($C1338,OFFSET(Data!$A$10,1,MATCH($A1338+IF(H$9&gt;$B1338,0,1),Data!$3:$3,0)-1,Num_Orgs,1),0),1)</f>
        <v>0.15599416273185476</v>
      </c>
      <c r="I1338" s="70">
        <f ca="1">INDEX(OFFSET(Data!$A$10,1,I$9+MATCH($A1338+IF(I$9&gt;$B1338,0,1),Data!$3:$3,0),Num_Orgs,1),MATCH($C1338,OFFSET(Data!$A$10,1,MATCH($A1338+IF(I$9&gt;$B1338,0,1),Data!$3:$3,0)-1,Num_Orgs,1),0),1)</f>
        <v>0</v>
      </c>
      <c r="J1338" s="26">
        <f ca="1">IFERROR((E1338*SUM(Data!$C$8:$D$8))+(F1338*Data!$E$8)+(G1338*SUM(Data!$F$8:$G$8))+(H1338*Data!$H$8)+(I1338*Data!$I$8)+Data!$J$8,0)</f>
        <v>0.96918498898904137</v>
      </c>
      <c r="K1338" s="119"/>
      <c r="L1338" s="69"/>
      <c r="AI1338" s="69"/>
    </row>
    <row r="1339" spans="1:35" ht="13.8" x14ac:dyDescent="0.25">
      <c r="A1339" s="118">
        <v>1</v>
      </c>
      <c r="B1339" s="69">
        <f t="shared" si="756"/>
        <v>5</v>
      </c>
      <c r="C1339" s="118" t="str">
        <f t="shared" si="757"/>
        <v>RXN</v>
      </c>
      <c r="D1339" s="69"/>
      <c r="E1339" s="70">
        <f ca="1">INDEX(OFFSET(Data!$A$10,1,E$9+MATCH($A1339+IF(E$9&gt;$B1339,0,1),Data!$3:$3,0),Num_Orgs,1),MATCH($C1339,OFFSET(Data!$A$10,1,MATCH($A1339+IF(E$9&gt;$B1339,0,1),Data!$3:$3,0)-1,Num_Orgs,1),0),1)</f>
        <v>0.92548369790798113</v>
      </c>
      <c r="F1339" s="70">
        <f ca="1">INDEX(OFFSET(Data!$A$10,1,F$9+MATCH($A1339+IF(F$9&gt;$B1339,0,1),Data!$3:$3,0),Num_Orgs,1),MATCH($C1339,OFFSET(Data!$A$10,1,MATCH($A1339+IF(F$9&gt;$B1339,0,1),Data!$3:$3,0)-1,Num_Orgs,1),0),1)</f>
        <v>0.99627950075333704</v>
      </c>
      <c r="G1339" s="70">
        <f ca="1">INDEX(OFFSET(Data!$A$10,1,G$9+MATCH($A1339+IF(G$9&gt;$B1339,0,1),Data!$3:$3,0),Num_Orgs,1),MATCH($C1339,OFFSET(Data!$A$10,1,MATCH($A1339+IF(G$9&gt;$B1339,0,1),Data!$3:$3,0)-1,Num_Orgs,1),0),1)</f>
        <v>0.93753421639036261</v>
      </c>
      <c r="H1339" s="70">
        <f ca="1">INDEX(OFFSET(Data!$A$10,1,H$9+MATCH($A1339+IF(H$9&gt;$B1339,0,1),Data!$3:$3,0),Num_Orgs,1),MATCH($C1339,OFFSET(Data!$A$10,1,MATCH($A1339+IF(H$9&gt;$B1339,0,1),Data!$3:$3,0)-1,Num_Orgs,1),0),1)</f>
        <v>0.83532623090386482</v>
      </c>
      <c r="I1339" s="70">
        <f ca="1">INDEX(OFFSET(Data!$A$10,1,I$9+MATCH($A1339+IF(I$9&gt;$B1339,0,1),Data!$3:$3,0),Num_Orgs,1),MATCH($C1339,OFFSET(Data!$A$10,1,MATCH($A1339+IF(I$9&gt;$B1339,0,1),Data!$3:$3,0)-1,Num_Orgs,1),0),1)</f>
        <v>0</v>
      </c>
      <c r="J1339" s="26">
        <f ca="1">IFERROR((E1339*SUM(Data!$C$8:$D$8))+(F1339*Data!$E$8)+(G1339*SUM(Data!$F$8:$G$8))+(H1339*Data!$H$8)+(I1339*Data!$I$8)+Data!$J$8,0)</f>
        <v>0.95616034079087275</v>
      </c>
      <c r="K1339" s="119"/>
      <c r="L1339" s="69"/>
      <c r="AI1339" s="69"/>
    </row>
    <row r="1340" spans="1:35" ht="13.8" x14ac:dyDescent="0.25">
      <c r="A1340" s="118">
        <v>1</v>
      </c>
      <c r="B1340" s="69">
        <f t="shared" si="756"/>
        <v>5</v>
      </c>
      <c r="C1340" s="118" t="str">
        <f t="shared" si="757"/>
        <v>RXP</v>
      </c>
      <c r="D1340" s="69"/>
      <c r="E1340" s="70">
        <f ca="1">INDEX(OFFSET(Data!$A$10,1,E$9+MATCH($A1340+IF(E$9&gt;$B1340,0,1),Data!$3:$3,0),Num_Orgs,1),MATCH($C1340,OFFSET(Data!$A$10,1,MATCH($A1340+IF(E$9&gt;$B1340,0,1),Data!$3:$3,0)-1,Num_Orgs,1),0),1)</f>
        <v>0.9380117196566049</v>
      </c>
      <c r="F1340" s="70">
        <f ca="1">INDEX(OFFSET(Data!$A$10,1,F$9+MATCH($A1340+IF(F$9&gt;$B1340,0,1),Data!$3:$3,0),Num_Orgs,1),MATCH($C1340,OFFSET(Data!$A$10,1,MATCH($A1340+IF(F$9&gt;$B1340,0,1),Data!$3:$3,0)-1,Num_Orgs,1),0),1)</f>
        <v>0.99627950075333704</v>
      </c>
      <c r="G1340" s="70">
        <f ca="1">INDEX(OFFSET(Data!$A$10,1,G$9+MATCH($A1340+IF(G$9&gt;$B1340,0,1),Data!$3:$3,0),Num_Orgs,1),MATCH($C1340,OFFSET(Data!$A$10,1,MATCH($A1340+IF(G$9&gt;$B1340,0,1),Data!$3:$3,0)-1,Num_Orgs,1),0),1)</f>
        <v>0.91854757488735495</v>
      </c>
      <c r="H1340" s="70">
        <f ca="1">INDEX(OFFSET(Data!$A$10,1,H$9+MATCH($A1340+IF(H$9&gt;$B1340,0,1),Data!$3:$3,0),Num_Orgs,1),MATCH($C1340,OFFSET(Data!$A$10,1,MATCH($A1340+IF(H$9&gt;$B1340,0,1),Data!$3:$3,0)-1,Num_Orgs,1),0),1)</f>
        <v>1.1686936297291384</v>
      </c>
      <c r="I1340" s="70">
        <f ca="1">INDEX(OFFSET(Data!$A$10,1,I$9+MATCH($A1340+IF(I$9&gt;$B1340,0,1),Data!$3:$3,0),Num_Orgs,1),MATCH($C1340,OFFSET(Data!$A$10,1,MATCH($A1340+IF(I$9&gt;$B1340,0,1),Data!$3:$3,0)-1,Num_Orgs,1),0),1)</f>
        <v>0</v>
      </c>
      <c r="J1340" s="26">
        <f ca="1">IFERROR((E1340*SUM(Data!$C$8:$D$8))+(F1340*Data!$E$8)+(G1340*SUM(Data!$F$8:$G$8))+(H1340*Data!$H$8)+(I1340*Data!$I$8)+Data!$J$8,0)</f>
        <v>0.96402850513738847</v>
      </c>
      <c r="K1340" s="119"/>
      <c r="L1340" s="69"/>
      <c r="AI1340" s="69"/>
    </row>
    <row r="1341" spans="1:35" ht="13.8" x14ac:dyDescent="0.25">
      <c r="A1341" s="118">
        <v>1</v>
      </c>
      <c r="B1341" s="69">
        <f t="shared" si="756"/>
        <v>5</v>
      </c>
      <c r="C1341" s="118" t="str">
        <f t="shared" si="757"/>
        <v>RXQ</v>
      </c>
      <c r="D1341" s="69"/>
      <c r="E1341" s="70">
        <f ca="1">INDEX(OFFSET(Data!$A$10,1,E$9+MATCH($A1341+IF(E$9&gt;$B1341,0,1),Data!$3:$3,0),Num_Orgs,1),MATCH($C1341,OFFSET(Data!$A$10,1,MATCH($A1341+IF(E$9&gt;$B1341,0,1),Data!$3:$3,0)-1,Num_Orgs,1),0),1)</f>
        <v>1.0797125095484281</v>
      </c>
      <c r="F1341" s="70">
        <f ca="1">INDEX(OFFSET(Data!$A$10,1,F$9+MATCH($A1341+IF(F$9&gt;$B1341,0,1),Data!$3:$3,0),Num_Orgs,1),MATCH($C1341,OFFSET(Data!$A$10,1,MATCH($A1341+IF(F$9&gt;$B1341,0,1),Data!$3:$3,0)-1,Num_Orgs,1),0),1)</f>
        <v>0.99627950075333704</v>
      </c>
      <c r="G1341" s="70">
        <f ca="1">INDEX(OFFSET(Data!$A$10,1,G$9+MATCH($A1341+IF(G$9&gt;$B1341,0,1),Data!$3:$3,0),Num_Orgs,1),MATCH($C1341,OFFSET(Data!$A$10,1,MATCH($A1341+IF(G$9&gt;$B1341,0,1),Data!$3:$3,0)-1,Num_Orgs,1),0),1)</f>
        <v>1.1277705210021824</v>
      </c>
      <c r="H1341" s="70">
        <f ca="1">INDEX(OFFSET(Data!$A$10,1,H$9+MATCH($A1341+IF(H$9&gt;$B1341,0,1),Data!$3:$3,0),Num_Orgs,1),MATCH($C1341,OFFSET(Data!$A$10,1,MATCH($A1341+IF(H$9&gt;$B1341,0,1),Data!$3:$3,0)-1,Num_Orgs,1),0),1)</f>
        <v>0.87779911050994497</v>
      </c>
      <c r="I1341" s="70">
        <f ca="1">INDEX(OFFSET(Data!$A$10,1,I$9+MATCH($A1341+IF(I$9&gt;$B1341,0,1),Data!$3:$3,0),Num_Orgs,1),MATCH($C1341,OFFSET(Data!$A$10,1,MATCH($A1341+IF(I$9&gt;$B1341,0,1),Data!$3:$3,0)-1,Num_Orgs,1),0),1)</f>
        <v>0</v>
      </c>
      <c r="J1341" s="26">
        <f ca="1">IFERROR((E1341*SUM(Data!$C$8:$D$8))+(F1341*Data!$E$8)+(G1341*SUM(Data!$F$8:$G$8))+(H1341*Data!$H$8)+(I1341*Data!$I$8)+Data!$J$8,0)</f>
        <v>1.0461121577282659</v>
      </c>
      <c r="K1341" s="119"/>
      <c r="L1341" s="69"/>
      <c r="AI1341" s="69"/>
    </row>
    <row r="1342" spans="1:35" ht="13.8" x14ac:dyDescent="0.25">
      <c r="A1342" s="118">
        <v>1</v>
      </c>
      <c r="B1342" s="69">
        <f t="shared" si="756"/>
        <v>5</v>
      </c>
      <c r="C1342" s="118" t="str">
        <f t="shared" si="757"/>
        <v>RXR</v>
      </c>
      <c r="D1342" s="69"/>
      <c r="E1342" s="70">
        <f ca="1">INDEX(OFFSET(Data!$A$10,1,E$9+MATCH($A1342+IF(E$9&gt;$B1342,0,1),Data!$3:$3,0),Num_Orgs,1),MATCH($C1342,OFFSET(Data!$A$10,1,MATCH($A1342+IF(E$9&gt;$B1342,0,1),Data!$3:$3,0)-1,Num_Orgs,1),0),1)</f>
        <v>0.93127531772429817</v>
      </c>
      <c r="F1342" s="70">
        <f ca="1">INDEX(OFFSET(Data!$A$10,1,F$9+MATCH($A1342+IF(F$9&gt;$B1342,0,1),Data!$3:$3,0),Num_Orgs,1),MATCH($C1342,OFFSET(Data!$A$10,1,MATCH($A1342+IF(F$9&gt;$B1342,0,1),Data!$3:$3,0)-1,Num_Orgs,1),0),1)</f>
        <v>0.99627950075333704</v>
      </c>
      <c r="G1342" s="70">
        <f ca="1">INDEX(OFFSET(Data!$A$10,1,G$9+MATCH($A1342+IF(G$9&gt;$B1342,0,1),Data!$3:$3,0),Num_Orgs,1),MATCH($C1342,OFFSET(Data!$A$10,1,MATCH($A1342+IF(G$9&gt;$B1342,0,1),Data!$3:$3,0)-1,Num_Orgs,1),0),1)</f>
        <v>0.97959760721233047</v>
      </c>
      <c r="H1342" s="70">
        <f ca="1">INDEX(OFFSET(Data!$A$10,1,H$9+MATCH($A1342+IF(H$9&gt;$B1342,0,1),Data!$3:$3,0),Num_Orgs,1),MATCH($C1342,OFFSET(Data!$A$10,1,MATCH($A1342+IF(H$9&gt;$B1342,0,1),Data!$3:$3,0)-1,Num_Orgs,1),0),1)</f>
        <v>0.45705680455969311</v>
      </c>
      <c r="I1342" s="70">
        <f ca="1">INDEX(OFFSET(Data!$A$10,1,I$9+MATCH($A1342+IF(I$9&gt;$B1342,0,1),Data!$3:$3,0),Num_Orgs,1),MATCH($C1342,OFFSET(Data!$A$10,1,MATCH($A1342+IF(I$9&gt;$B1342,0,1),Data!$3:$3,0)-1,Num_Orgs,1),0),1)</f>
        <v>0</v>
      </c>
      <c r="J1342" s="26">
        <f ca="1">IFERROR((E1342*SUM(Data!$C$8:$D$8))+(F1342*Data!$E$8)+(G1342*SUM(Data!$F$8:$G$8))+(H1342*Data!$H$8)+(I1342*Data!$I$8)+Data!$J$8,0)</f>
        <v>0.95876577737191693</v>
      </c>
      <c r="K1342" s="119"/>
      <c r="L1342" s="69"/>
      <c r="AI1342" s="69"/>
    </row>
    <row r="1343" spans="1:35" ht="13.8" x14ac:dyDescent="0.25">
      <c r="A1343" s="118">
        <v>1</v>
      </c>
      <c r="B1343" s="69">
        <f t="shared" si="756"/>
        <v>5</v>
      </c>
      <c r="C1343" s="118" t="str">
        <f t="shared" si="757"/>
        <v>RXT</v>
      </c>
      <c r="D1343" s="69"/>
      <c r="E1343" s="70">
        <f ca="1">INDEX(OFFSET(Data!$A$10,1,E$9+MATCH($A1343+IF(E$9&gt;$B1343,0,1),Data!$3:$3,0),Num_Orgs,1),MATCH($C1343,OFFSET(Data!$A$10,1,MATCH($A1343+IF(E$9&gt;$B1343,0,1),Data!$3:$3,0)-1,Num_Orgs,1),0),1)</f>
        <v>0.95946676404061704</v>
      </c>
      <c r="F1343" s="70">
        <f ca="1">INDEX(OFFSET(Data!$A$10,1,F$9+MATCH($A1343+IF(F$9&gt;$B1343,0,1),Data!$3:$3,0),Num_Orgs,1),MATCH($C1343,OFFSET(Data!$A$10,1,MATCH($A1343+IF(F$9&gt;$B1343,0,1),Data!$3:$3,0)-1,Num_Orgs,1),0),1)</f>
        <v>0.99627950075333704</v>
      </c>
      <c r="G1343" s="70">
        <f ca="1">INDEX(OFFSET(Data!$A$10,1,G$9+MATCH($A1343+IF(G$9&gt;$B1343,0,1),Data!$3:$3,0),Num_Orgs,1),MATCH($C1343,OFFSET(Data!$A$10,1,MATCH($A1343+IF(G$9&gt;$B1343,0,1),Data!$3:$3,0)-1,Num_Orgs,1),0),1)</f>
        <v>0.94564893451006526</v>
      </c>
      <c r="H1343" s="70">
        <f ca="1">INDEX(OFFSET(Data!$A$10,1,H$9+MATCH($A1343+IF(H$9&gt;$B1343,0,1),Data!$3:$3,0),Num_Orgs,1),MATCH($C1343,OFFSET(Data!$A$10,1,MATCH($A1343+IF(H$9&gt;$B1343,0,1),Data!$3:$3,0)-1,Num_Orgs,1),0),1)</f>
        <v>1.032290748371794</v>
      </c>
      <c r="I1343" s="70">
        <f ca="1">INDEX(OFFSET(Data!$A$10,1,I$9+MATCH($A1343+IF(I$9&gt;$B1343,0,1),Data!$3:$3,0),Num_Orgs,1),MATCH($C1343,OFFSET(Data!$A$10,1,MATCH($A1343+IF(I$9&gt;$B1343,0,1),Data!$3:$3,0)-1,Num_Orgs,1),0),1)</f>
        <v>0</v>
      </c>
      <c r="J1343" s="26">
        <f ca="1">IFERROR((E1343*SUM(Data!$C$8:$D$8))+(F1343*Data!$E$8)+(G1343*SUM(Data!$F$8:$G$8))+(H1343*Data!$H$8)+(I1343*Data!$I$8)+Data!$J$8,0)</f>
        <v>0.97592099618392769</v>
      </c>
      <c r="K1343" s="119"/>
      <c r="L1343" s="69"/>
      <c r="AI1343" s="69"/>
    </row>
    <row r="1344" spans="1:35" ht="13.8" x14ac:dyDescent="0.25">
      <c r="A1344" s="118">
        <v>1</v>
      </c>
      <c r="B1344" s="69">
        <f t="shared" si="756"/>
        <v>5</v>
      </c>
      <c r="C1344" s="118" t="str">
        <f t="shared" si="757"/>
        <v>RXV</v>
      </c>
      <c r="D1344" s="69"/>
      <c r="E1344" s="70">
        <f ca="1">INDEX(OFFSET(Data!$A$10,1,E$9+MATCH($A1344+IF(E$9&gt;$B1344,0,1),Data!$3:$3,0),Num_Orgs,1),MATCH($C1344,OFFSET(Data!$A$10,1,MATCH($A1344+IF(E$9&gt;$B1344,0,1),Data!$3:$3,0)-1,Num_Orgs,1),0),1)</f>
        <v>0.95181120078980064</v>
      </c>
      <c r="F1344" s="70">
        <f ca="1">INDEX(OFFSET(Data!$A$10,1,F$9+MATCH($A1344+IF(F$9&gt;$B1344,0,1),Data!$3:$3,0),Num_Orgs,1),MATCH($C1344,OFFSET(Data!$A$10,1,MATCH($A1344+IF(F$9&gt;$B1344,0,1),Data!$3:$3,0)-1,Num_Orgs,1),0),1)</f>
        <v>0.99627950075333704</v>
      </c>
      <c r="G1344" s="70">
        <f ca="1">INDEX(OFFSET(Data!$A$10,1,G$9+MATCH($A1344+IF(G$9&gt;$B1344,0,1),Data!$3:$3,0),Num_Orgs,1),MATCH($C1344,OFFSET(Data!$A$10,1,MATCH($A1344+IF(G$9&gt;$B1344,0,1),Data!$3:$3,0)-1,Num_Orgs,1),0),1)</f>
        <v>0.96136719689108163</v>
      </c>
      <c r="H1344" s="70">
        <f ca="1">INDEX(OFFSET(Data!$A$10,1,H$9+MATCH($A1344+IF(H$9&gt;$B1344,0,1),Data!$3:$3,0),Num_Orgs,1),MATCH($C1344,OFFSET(Data!$A$10,1,MATCH($A1344+IF(H$9&gt;$B1344,0,1),Data!$3:$3,0)-1,Num_Orgs,1),0),1)</f>
        <v>0.59690804476759529</v>
      </c>
      <c r="I1344" s="70">
        <f ca="1">INDEX(OFFSET(Data!$A$10,1,I$9+MATCH($A1344+IF(I$9&gt;$B1344,0,1),Data!$3:$3,0),Num_Orgs,1),MATCH($C1344,OFFSET(Data!$A$10,1,MATCH($A1344+IF(I$9&gt;$B1344,0,1),Data!$3:$3,0)-1,Num_Orgs,1),0),1)</f>
        <v>0</v>
      </c>
      <c r="J1344" s="26">
        <f ca="1">IFERROR((E1344*SUM(Data!$C$8:$D$8))+(F1344*Data!$E$8)+(G1344*SUM(Data!$F$8:$G$8))+(H1344*Data!$H$8)+(I1344*Data!$I$8)+Data!$J$8,0)</f>
        <v>0.97018424241598056</v>
      </c>
      <c r="K1344" s="119"/>
      <c r="L1344" s="69"/>
      <c r="AI1344" s="69"/>
    </row>
    <row r="1345" spans="1:35" ht="13.8" x14ac:dyDescent="0.25">
      <c r="A1345" s="118">
        <v>1</v>
      </c>
      <c r="B1345" s="69">
        <f t="shared" si="756"/>
        <v>5</v>
      </c>
      <c r="C1345" s="118" t="str">
        <f t="shared" si="757"/>
        <v>RXW</v>
      </c>
      <c r="D1345" s="69"/>
      <c r="E1345" s="70">
        <f ca="1">INDEX(OFFSET(Data!$A$10,1,E$9+MATCH($A1345+IF(E$9&gt;$B1345,0,1),Data!$3:$3,0),Num_Orgs,1),MATCH($C1345,OFFSET(Data!$A$10,1,MATCH($A1345+IF(E$9&gt;$B1345,0,1),Data!$3:$3,0)-1,Num_Orgs,1),0),1)</f>
        <v>0.93453685533536679</v>
      </c>
      <c r="F1345" s="70">
        <f ca="1">INDEX(OFFSET(Data!$A$10,1,F$9+MATCH($A1345+IF(F$9&gt;$B1345,0,1),Data!$3:$3,0),Num_Orgs,1),MATCH($C1345,OFFSET(Data!$A$10,1,MATCH($A1345+IF(F$9&gt;$B1345,0,1),Data!$3:$3,0)-1,Num_Orgs,1),0),1)</f>
        <v>0.99627950075333704</v>
      </c>
      <c r="G1345" s="70">
        <f ca="1">INDEX(OFFSET(Data!$A$10,1,G$9+MATCH($A1345+IF(G$9&gt;$B1345,0,1),Data!$3:$3,0),Num_Orgs,1),MATCH($C1345,OFFSET(Data!$A$10,1,MATCH($A1345+IF(G$9&gt;$B1345,0,1),Data!$3:$3,0)-1,Num_Orgs,1),0),1)</f>
        <v>0.93568927285647852</v>
      </c>
      <c r="H1345" s="70">
        <f ca="1">INDEX(OFFSET(Data!$A$10,1,H$9+MATCH($A1345+IF(H$9&gt;$B1345,0,1),Data!$3:$3,0),Num_Orgs,1),MATCH($C1345,OFFSET(Data!$A$10,1,MATCH($A1345+IF(H$9&gt;$B1345,0,1),Data!$3:$3,0)-1,Num_Orgs,1),0),1)</f>
        <v>1.1029012458899965</v>
      </c>
      <c r="I1345" s="70">
        <f ca="1">INDEX(OFFSET(Data!$A$10,1,I$9+MATCH($A1345+IF(I$9&gt;$B1345,0,1),Data!$3:$3,0),Num_Orgs,1),MATCH($C1345,OFFSET(Data!$A$10,1,MATCH($A1345+IF(I$9&gt;$B1345,0,1),Data!$3:$3,0)-1,Num_Orgs,1),0),1)</f>
        <v>0</v>
      </c>
      <c r="J1345" s="26">
        <f ca="1">IFERROR((E1345*SUM(Data!$C$8:$D$8))+(F1345*Data!$E$8)+(G1345*SUM(Data!$F$8:$G$8))+(H1345*Data!$H$8)+(I1345*Data!$I$8)+Data!$J$8,0)</f>
        <v>0.96228199085705368</v>
      </c>
      <c r="K1345" s="119"/>
      <c r="L1345" s="69"/>
      <c r="AI1345" s="69"/>
    </row>
    <row r="1346" spans="1:35" ht="13.8" x14ac:dyDescent="0.25">
      <c r="A1346" s="118">
        <v>1</v>
      </c>
      <c r="B1346" s="69">
        <f t="shared" si="756"/>
        <v>5</v>
      </c>
      <c r="C1346" s="118" t="str">
        <f t="shared" si="757"/>
        <v>RXX</v>
      </c>
      <c r="D1346" s="69"/>
      <c r="E1346" s="70">
        <f ca="1">INDEX(OFFSET(Data!$A$10,1,E$9+MATCH($A1346+IF(E$9&gt;$B1346,0,1),Data!$3:$3,0),Num_Orgs,1),MATCH($C1346,OFFSET(Data!$A$10,1,MATCH($A1346+IF(E$9&gt;$B1346,0,1),Data!$3:$3,0)-1,Num_Orgs,1),0),1)</f>
        <v>1.1180544138167234</v>
      </c>
      <c r="F1346" s="70">
        <f ca="1">INDEX(OFFSET(Data!$A$10,1,F$9+MATCH($A1346+IF(F$9&gt;$B1346,0,1),Data!$3:$3,0),Num_Orgs,1),MATCH($C1346,OFFSET(Data!$A$10,1,MATCH($A1346+IF(F$9&gt;$B1346,0,1),Data!$3:$3,0)-1,Num_Orgs,1),0),1)</f>
        <v>0.99627950075333704</v>
      </c>
      <c r="G1346" s="70">
        <f ca="1">INDEX(OFFSET(Data!$A$10,1,G$9+MATCH($A1346+IF(G$9&gt;$B1346,0,1),Data!$3:$3,0),Num_Orgs,1),MATCH($C1346,OFFSET(Data!$A$10,1,MATCH($A1346+IF(G$9&gt;$B1346,0,1),Data!$3:$3,0)-1,Num_Orgs,1),0),1)</f>
        <v>1.1408861574721931</v>
      </c>
      <c r="H1346" s="70">
        <f ca="1">INDEX(OFFSET(Data!$A$10,1,H$9+MATCH($A1346+IF(H$9&gt;$B1346,0,1),Data!$3:$3,0),Num_Orgs,1),MATCH($C1346,OFFSET(Data!$A$10,1,MATCH($A1346+IF(H$9&gt;$B1346,0,1),Data!$3:$3,0)-1,Num_Orgs,1),0),1)</f>
        <v>1.0860083638659155</v>
      </c>
      <c r="I1346" s="70">
        <f ca="1">INDEX(OFFSET(Data!$A$10,1,I$9+MATCH($A1346+IF(I$9&gt;$B1346,0,1),Data!$3:$3,0),Num_Orgs,1),MATCH($C1346,OFFSET(Data!$A$10,1,MATCH($A1346+IF(I$9&gt;$B1346,0,1),Data!$3:$3,0)-1,Num_Orgs,1),0),1)</f>
        <v>0</v>
      </c>
      <c r="J1346" s="26">
        <f ca="1">IFERROR((E1346*SUM(Data!$C$8:$D$8))+(F1346*Data!$E$8)+(G1346*SUM(Data!$F$8:$G$8))+(H1346*Data!$H$8)+(I1346*Data!$I$8)+Data!$J$8,0)</f>
        <v>1.0684500603660461</v>
      </c>
      <c r="K1346" s="119"/>
      <c r="L1346" s="69"/>
      <c r="AI1346" s="69"/>
    </row>
    <row r="1347" spans="1:35" ht="13.8" x14ac:dyDescent="0.25">
      <c r="A1347" s="118">
        <v>1</v>
      </c>
      <c r="B1347" s="69">
        <f t="shared" si="756"/>
        <v>5</v>
      </c>
      <c r="C1347" s="118" t="str">
        <f t="shared" si="757"/>
        <v>RXY</v>
      </c>
      <c r="D1347" s="69"/>
      <c r="E1347" s="70">
        <f ca="1">INDEX(OFFSET(Data!$A$10,1,E$9+MATCH($A1347+IF(E$9&gt;$B1347,0,1),Data!$3:$3,0),Num_Orgs,1),MATCH($C1347,OFFSET(Data!$A$10,1,MATCH($A1347+IF(E$9&gt;$B1347,0,1),Data!$3:$3,0)-1,Num_Orgs,1),0),1)</f>
        <v>0.99249770910849888</v>
      </c>
      <c r="F1347" s="70">
        <f ca="1">INDEX(OFFSET(Data!$A$10,1,F$9+MATCH($A1347+IF(F$9&gt;$B1347,0,1),Data!$3:$3,0),Num_Orgs,1),MATCH($C1347,OFFSET(Data!$A$10,1,MATCH($A1347+IF(F$9&gt;$B1347,0,1),Data!$3:$3,0)-1,Num_Orgs,1),0),1)</f>
        <v>0.99627950075333704</v>
      </c>
      <c r="G1347" s="70">
        <f ca="1">INDEX(OFFSET(Data!$A$10,1,G$9+MATCH($A1347+IF(G$9&gt;$B1347,0,1),Data!$3:$3,0),Num_Orgs,1),MATCH($C1347,OFFSET(Data!$A$10,1,MATCH($A1347+IF(G$9&gt;$B1347,0,1),Data!$3:$3,0)-1,Num_Orgs,1),0),1)</f>
        <v>1.1356180566424594</v>
      </c>
      <c r="H1347" s="70">
        <f ca="1">INDEX(OFFSET(Data!$A$10,1,H$9+MATCH($A1347+IF(H$9&gt;$B1347,0,1),Data!$3:$3,0),Num_Orgs,1),MATCH($C1347,OFFSET(Data!$A$10,1,MATCH($A1347+IF(H$9&gt;$B1347,0,1),Data!$3:$3,0)-1,Num_Orgs,1),0),1)</f>
        <v>0.63825198931938343</v>
      </c>
      <c r="I1347" s="70">
        <f ca="1">INDEX(OFFSET(Data!$A$10,1,I$9+MATCH($A1347+IF(I$9&gt;$B1347,0,1),Data!$3:$3,0),Num_Orgs,1),MATCH($C1347,OFFSET(Data!$A$10,1,MATCH($A1347+IF(I$9&gt;$B1347,0,1),Data!$3:$3,0)-1,Num_Orgs,1),0),1)</f>
        <v>0</v>
      </c>
      <c r="J1347" s="26">
        <f ca="1">IFERROR((E1347*SUM(Data!$C$8:$D$8))+(F1347*Data!$E$8)+(G1347*SUM(Data!$F$8:$G$8))+(H1347*Data!$H$8)+(I1347*Data!$I$8)+Data!$J$8,0)</f>
        <v>0.99735373356326829</v>
      </c>
      <c r="K1347" s="119"/>
      <c r="L1347" s="69"/>
      <c r="AI1347" s="69"/>
    </row>
    <row r="1348" spans="1:35" ht="13.8" x14ac:dyDescent="0.25">
      <c r="A1348" s="118">
        <v>1</v>
      </c>
      <c r="B1348" s="69">
        <f t="shared" si="756"/>
        <v>5</v>
      </c>
      <c r="C1348" s="118" t="str">
        <f t="shared" si="757"/>
        <v>RY2</v>
      </c>
      <c r="D1348" s="69"/>
      <c r="E1348" s="70">
        <f ca="1">INDEX(OFFSET(Data!$A$10,1,E$9+MATCH($A1348+IF(E$9&gt;$B1348,0,1),Data!$3:$3,0),Num_Orgs,1),MATCH($C1348,OFFSET(Data!$A$10,1,MATCH($A1348+IF(E$9&gt;$B1348,0,1),Data!$3:$3,0)-1,Num_Orgs,1),0),1)</f>
        <v>0.94632169163293667</v>
      </c>
      <c r="F1348" s="70">
        <f ca="1">INDEX(OFFSET(Data!$A$10,1,F$9+MATCH($A1348+IF(F$9&gt;$B1348,0,1),Data!$3:$3,0),Num_Orgs,1),MATCH($C1348,OFFSET(Data!$A$10,1,MATCH($A1348+IF(F$9&gt;$B1348,0,1),Data!$3:$3,0)-1,Num_Orgs,1),0),1)</f>
        <v>0.99627950075333704</v>
      </c>
      <c r="G1348" s="70">
        <f ca="1">INDEX(OFFSET(Data!$A$10,1,G$9+MATCH($A1348+IF(G$9&gt;$B1348,0,1),Data!$3:$3,0),Num_Orgs,1),MATCH($C1348,OFFSET(Data!$A$10,1,MATCH($A1348+IF(G$9&gt;$B1348,0,1),Data!$3:$3,0)-1,Num_Orgs,1),0),1)</f>
        <v>0.9955260235897665</v>
      </c>
      <c r="H1348" s="70">
        <f ca="1">INDEX(OFFSET(Data!$A$10,1,H$9+MATCH($A1348+IF(H$9&gt;$B1348,0,1),Data!$3:$3,0),Num_Orgs,1),MATCH($C1348,OFFSET(Data!$A$10,1,MATCH($A1348+IF(H$9&gt;$B1348,0,1),Data!$3:$3,0)-1,Num_Orgs,1),0),1)</f>
        <v>0.30826311853940092</v>
      </c>
      <c r="I1348" s="70">
        <f ca="1">INDEX(OFFSET(Data!$A$10,1,I$9+MATCH($A1348+IF(I$9&gt;$B1348,0,1),Data!$3:$3,0),Num_Orgs,1),MATCH($C1348,OFFSET(Data!$A$10,1,MATCH($A1348+IF(I$9&gt;$B1348,0,1),Data!$3:$3,0)-1,Num_Orgs,1),0),1)</f>
        <v>0</v>
      </c>
      <c r="J1348" s="26">
        <f ca="1">IFERROR((E1348*SUM(Data!$C$8:$D$8))+(F1348*Data!$E$8)+(G1348*SUM(Data!$F$8:$G$8))+(H1348*Data!$H$8)+(I1348*Data!$I$8)+Data!$J$8,0)</f>
        <v>0.96678582794102286</v>
      </c>
      <c r="K1348" s="119"/>
      <c r="L1348" s="69"/>
      <c r="AI1348" s="69"/>
    </row>
    <row r="1349" spans="1:35" ht="13.8" x14ac:dyDescent="0.25">
      <c r="A1349" s="118">
        <v>1</v>
      </c>
      <c r="B1349" s="69">
        <f t="shared" si="756"/>
        <v>5</v>
      </c>
      <c r="C1349" s="118" t="str">
        <f t="shared" si="757"/>
        <v>RY3</v>
      </c>
      <c r="D1349" s="69"/>
      <c r="E1349" s="70">
        <f ca="1">INDEX(OFFSET(Data!$A$10,1,E$9+MATCH($A1349+IF(E$9&gt;$B1349,0,1),Data!$3:$3,0),Num_Orgs,1),MATCH($C1349,OFFSET(Data!$A$10,1,MATCH($A1349+IF(E$9&gt;$B1349,0,1),Data!$3:$3,0)-1,Num_Orgs,1),0),1)</f>
        <v>0.92676461027618084</v>
      </c>
      <c r="F1349" s="70">
        <f ca="1">INDEX(OFFSET(Data!$A$10,1,F$9+MATCH($A1349+IF(F$9&gt;$B1349,0,1),Data!$3:$3,0),Num_Orgs,1),MATCH($C1349,OFFSET(Data!$A$10,1,MATCH($A1349+IF(F$9&gt;$B1349,0,1),Data!$3:$3,0)-1,Num_Orgs,1),0),1)</f>
        <v>0.99627950075333704</v>
      </c>
      <c r="G1349" s="70">
        <f ca="1">INDEX(OFFSET(Data!$A$10,1,G$9+MATCH($A1349+IF(G$9&gt;$B1349,0,1),Data!$3:$3,0),Num_Orgs,1),MATCH($C1349,OFFSET(Data!$A$10,1,MATCH($A1349+IF(G$9&gt;$B1349,0,1),Data!$3:$3,0)-1,Num_Orgs,1),0),1)</f>
        <v>0.94695482642064566</v>
      </c>
      <c r="H1349" s="70">
        <f ca="1">INDEX(OFFSET(Data!$A$10,1,H$9+MATCH($A1349+IF(H$9&gt;$B1349,0,1),Data!$3:$3,0),Num_Orgs,1),MATCH($C1349,OFFSET(Data!$A$10,1,MATCH($A1349+IF(H$9&gt;$B1349,0,1),Data!$3:$3,0)-1,Num_Orgs,1),0),1)</f>
        <v>0.28871719867361362</v>
      </c>
      <c r="I1349" s="70">
        <f ca="1">INDEX(OFFSET(Data!$A$10,1,I$9+MATCH($A1349+IF(I$9&gt;$B1349,0,1),Data!$3:$3,0),Num_Orgs,1),MATCH($C1349,OFFSET(Data!$A$10,1,MATCH($A1349+IF(I$9&gt;$B1349,0,1),Data!$3:$3,0)-1,Num_Orgs,1),0),1)</f>
        <v>0</v>
      </c>
      <c r="J1349" s="26">
        <f ca="1">IFERROR((E1349*SUM(Data!$C$8:$D$8))+(F1349*Data!$E$8)+(G1349*SUM(Data!$F$8:$G$8))+(H1349*Data!$H$8)+(I1349*Data!$I$8)+Data!$J$8,0)</f>
        <v>0.9546647722635071</v>
      </c>
      <c r="K1349" s="119"/>
      <c r="L1349" s="69"/>
      <c r="AI1349" s="69"/>
    </row>
    <row r="1350" spans="1:35" ht="13.8" x14ac:dyDescent="0.25">
      <c r="A1350" s="118">
        <v>1</v>
      </c>
      <c r="B1350" s="69">
        <f t="shared" si="756"/>
        <v>5</v>
      </c>
      <c r="C1350" s="118" t="str">
        <f t="shared" si="757"/>
        <v>RY4</v>
      </c>
      <c r="D1350" s="69"/>
      <c r="E1350" s="70">
        <f ca="1">INDEX(OFFSET(Data!$A$10,1,E$9+MATCH($A1350+IF(E$9&gt;$B1350,0,1),Data!$3:$3,0),Num_Orgs,1),MATCH($C1350,OFFSET(Data!$A$10,1,MATCH($A1350+IF(E$9&gt;$B1350,0,1),Data!$3:$3,0)-1,Num_Orgs,1),0),1)</f>
        <v>1.0913632090054288</v>
      </c>
      <c r="F1350" s="70">
        <f ca="1">INDEX(OFFSET(Data!$A$10,1,F$9+MATCH($A1350+IF(F$9&gt;$B1350,0,1),Data!$3:$3,0),Num_Orgs,1),MATCH($C1350,OFFSET(Data!$A$10,1,MATCH($A1350+IF(F$9&gt;$B1350,0,1),Data!$3:$3,0)-1,Num_Orgs,1),0),1)</f>
        <v>0.99627950075333704</v>
      </c>
      <c r="G1350" s="70">
        <f ca="1">INDEX(OFFSET(Data!$A$10,1,G$9+MATCH($A1350+IF(G$9&gt;$B1350,0,1),Data!$3:$3,0),Num_Orgs,1),MATCH($C1350,OFFSET(Data!$A$10,1,MATCH($A1350+IF(G$9&gt;$B1350,0,1),Data!$3:$3,0)-1,Num_Orgs,1),0),1)</f>
        <v>1.0570640923805006</v>
      </c>
      <c r="H1350" s="70">
        <f ca="1">INDEX(OFFSET(Data!$A$10,1,H$9+MATCH($A1350+IF(H$9&gt;$B1350,0,1),Data!$3:$3,0),Num_Orgs,1),MATCH($C1350,OFFSET(Data!$A$10,1,MATCH($A1350+IF(H$9&gt;$B1350,0,1),Data!$3:$3,0)-1,Num_Orgs,1),0),1)</f>
        <v>2.1458907827751985</v>
      </c>
      <c r="I1350" s="70">
        <f ca="1">INDEX(OFFSET(Data!$A$10,1,I$9+MATCH($A1350+IF(I$9&gt;$B1350,0,1),Data!$3:$3,0),Num_Orgs,1),MATCH($C1350,OFFSET(Data!$A$10,1,MATCH($A1350+IF(I$9&gt;$B1350,0,1),Data!$3:$3,0)-1,Num_Orgs,1),0),1)</f>
        <v>0</v>
      </c>
      <c r="J1350" s="26">
        <f ca="1">IFERROR((E1350*SUM(Data!$C$8:$D$8))+(F1350*Data!$E$8)+(G1350*SUM(Data!$F$8:$G$8))+(H1350*Data!$H$8)+(I1350*Data!$I$8)+Data!$J$8,0)</f>
        <v>1.0563103872689739</v>
      </c>
      <c r="K1350" s="119"/>
      <c r="L1350" s="69"/>
      <c r="AI1350" s="69"/>
    </row>
    <row r="1351" spans="1:35" ht="13.8" x14ac:dyDescent="0.25">
      <c r="A1351" s="118">
        <v>1</v>
      </c>
      <c r="B1351" s="69">
        <f t="shared" si="756"/>
        <v>5</v>
      </c>
      <c r="C1351" s="118" t="str">
        <f t="shared" si="757"/>
        <v>RY5</v>
      </c>
      <c r="D1351" s="69"/>
      <c r="E1351" s="70">
        <f ca="1">INDEX(OFFSET(Data!$A$10,1,E$9+MATCH($A1351+IF(E$9&gt;$B1351,0,1),Data!$3:$3,0),Num_Orgs,1),MATCH($C1351,OFFSET(Data!$A$10,1,MATCH($A1351+IF(E$9&gt;$B1351,0,1),Data!$3:$3,0)-1,Num_Orgs,1),0),1)</f>
        <v>0.92512840454329526</v>
      </c>
      <c r="F1351" s="70">
        <f ca="1">INDEX(OFFSET(Data!$A$10,1,F$9+MATCH($A1351+IF(F$9&gt;$B1351,0,1),Data!$3:$3,0),Num_Orgs,1),MATCH($C1351,OFFSET(Data!$A$10,1,MATCH($A1351+IF(F$9&gt;$B1351,0,1),Data!$3:$3,0)-1,Num_Orgs,1),0),1)</f>
        <v>0.99627950075333704</v>
      </c>
      <c r="G1351" s="70">
        <f ca="1">INDEX(OFFSET(Data!$A$10,1,G$9+MATCH($A1351+IF(G$9&gt;$B1351,0,1),Data!$3:$3,0),Num_Orgs,1),MATCH($C1351,OFFSET(Data!$A$10,1,MATCH($A1351+IF(G$9&gt;$B1351,0,1),Data!$3:$3,0)-1,Num_Orgs,1),0),1)</f>
        <v>0.90808117016634116</v>
      </c>
      <c r="H1351" s="70">
        <f ca="1">INDEX(OFFSET(Data!$A$10,1,H$9+MATCH($A1351+IF(H$9&gt;$B1351,0,1),Data!$3:$3,0),Num_Orgs,1),MATCH($C1351,OFFSET(Data!$A$10,1,MATCH($A1351+IF(H$9&gt;$B1351,0,1),Data!$3:$3,0)-1,Num_Orgs,1),0),1)</f>
        <v>0.62996457822615215</v>
      </c>
      <c r="I1351" s="70">
        <f ca="1">INDEX(OFFSET(Data!$A$10,1,I$9+MATCH($A1351+IF(I$9&gt;$B1351,0,1),Data!$3:$3,0),Num_Orgs,1),MATCH($C1351,OFFSET(Data!$A$10,1,MATCH($A1351+IF(I$9&gt;$B1351,0,1),Data!$3:$3,0)-1,Num_Orgs,1),0),1)</f>
        <v>0</v>
      </c>
      <c r="J1351" s="26">
        <f ca="1">IFERROR((E1351*SUM(Data!$C$8:$D$8))+(F1351*Data!$E$8)+(G1351*SUM(Data!$F$8:$G$8))+(H1351*Data!$H$8)+(I1351*Data!$I$8)+Data!$J$8,0)</f>
        <v>0.95426029917787547</v>
      </c>
      <c r="K1351" s="119"/>
      <c r="L1351" s="69"/>
      <c r="AI1351" s="69"/>
    </row>
    <row r="1352" spans="1:35" ht="13.8" x14ac:dyDescent="0.25">
      <c r="A1352" s="118">
        <v>1</v>
      </c>
      <c r="B1352" s="69">
        <f t="shared" si="756"/>
        <v>5</v>
      </c>
      <c r="C1352" s="118" t="str">
        <f t="shared" si="757"/>
        <v>RY6</v>
      </c>
      <c r="D1352" s="69"/>
      <c r="E1352" s="70">
        <f ca="1">INDEX(OFFSET(Data!$A$10,1,E$9+MATCH($A1352+IF(E$9&gt;$B1352,0,1),Data!$3:$3,0),Num_Orgs,1),MATCH($C1352,OFFSET(Data!$A$10,1,MATCH($A1352+IF(E$9&gt;$B1352,0,1),Data!$3:$3,0)-1,Num_Orgs,1),0),1)</f>
        <v>0.94664858366215554</v>
      </c>
      <c r="F1352" s="70">
        <f ca="1">INDEX(OFFSET(Data!$A$10,1,F$9+MATCH($A1352+IF(F$9&gt;$B1352,0,1),Data!$3:$3,0),Num_Orgs,1),MATCH($C1352,OFFSET(Data!$A$10,1,MATCH($A1352+IF(F$9&gt;$B1352,0,1),Data!$3:$3,0)-1,Num_Orgs,1),0),1)</f>
        <v>0.99627950075333704</v>
      </c>
      <c r="G1352" s="70">
        <f ca="1">INDEX(OFFSET(Data!$A$10,1,G$9+MATCH($A1352+IF(G$9&gt;$B1352,0,1),Data!$3:$3,0),Num_Orgs,1),MATCH($C1352,OFFSET(Data!$A$10,1,MATCH($A1352+IF(G$9&gt;$B1352,0,1),Data!$3:$3,0)-1,Num_Orgs,1),0),1)</f>
        <v>0.91891579407897628</v>
      </c>
      <c r="H1352" s="70">
        <f ca="1">INDEX(OFFSET(Data!$A$10,1,H$9+MATCH($A1352+IF(H$9&gt;$B1352,0,1),Data!$3:$3,0),Num_Orgs,1),MATCH($C1352,OFFSET(Data!$A$10,1,MATCH($A1352+IF(H$9&gt;$B1352,0,1),Data!$3:$3,0)-1,Num_Orgs,1),0),1)</f>
        <v>0.44965756108730315</v>
      </c>
      <c r="I1352" s="70">
        <f ca="1">INDEX(OFFSET(Data!$A$10,1,I$9+MATCH($A1352+IF(I$9&gt;$B1352,0,1),Data!$3:$3,0),Num_Orgs,1),MATCH($C1352,OFFSET(Data!$A$10,1,MATCH($A1352+IF(I$9&gt;$B1352,0,1),Data!$3:$3,0)-1,Num_Orgs,1),0),1)</f>
        <v>0</v>
      </c>
      <c r="J1352" s="26">
        <f ca="1">IFERROR((E1352*SUM(Data!$C$8:$D$8))+(F1352*Data!$E$8)+(G1352*SUM(Data!$F$8:$G$8))+(H1352*Data!$H$8)+(I1352*Data!$I$8)+Data!$J$8,0)</f>
        <v>0.96555850489206074</v>
      </c>
      <c r="K1352" s="119"/>
      <c r="L1352" s="69"/>
      <c r="AI1352" s="69"/>
    </row>
    <row r="1353" spans="1:35" ht="13.8" x14ac:dyDescent="0.25">
      <c r="A1353" s="118">
        <v>1</v>
      </c>
      <c r="B1353" s="69">
        <f t="shared" si="756"/>
        <v>5</v>
      </c>
      <c r="C1353" s="118" t="str">
        <f t="shared" si="757"/>
        <v>RY7</v>
      </c>
      <c r="D1353" s="69"/>
      <c r="E1353" s="70">
        <f ca="1">INDEX(OFFSET(Data!$A$10,1,E$9+MATCH($A1353+IF(E$9&gt;$B1353,0,1),Data!$3:$3,0),Num_Orgs,1),MATCH($C1353,OFFSET(Data!$A$10,1,MATCH($A1353+IF(E$9&gt;$B1353,0,1),Data!$3:$3,0)-1,Num_Orgs,1),0),1)</f>
        <v>0.94472639617025689</v>
      </c>
      <c r="F1353" s="70">
        <f ca="1">INDEX(OFFSET(Data!$A$10,1,F$9+MATCH($A1353+IF(F$9&gt;$B1353,0,1),Data!$3:$3,0),Num_Orgs,1),MATCH($C1353,OFFSET(Data!$A$10,1,MATCH($A1353+IF(F$9&gt;$B1353,0,1),Data!$3:$3,0)-1,Num_Orgs,1),0),1)</f>
        <v>0.99627950075333704</v>
      </c>
      <c r="G1353" s="70">
        <f ca="1">INDEX(OFFSET(Data!$A$10,1,G$9+MATCH($A1353+IF(G$9&gt;$B1353,0,1),Data!$3:$3,0),Num_Orgs,1),MATCH($C1353,OFFSET(Data!$A$10,1,MATCH($A1353+IF(G$9&gt;$B1353,0,1),Data!$3:$3,0)-1,Num_Orgs,1),0),1)</f>
        <v>0.99125000000000019</v>
      </c>
      <c r="H1353" s="70">
        <f ca="1">INDEX(OFFSET(Data!$A$10,1,H$9+MATCH($A1353+IF(H$9&gt;$B1353,0,1),Data!$3:$3,0),Num_Orgs,1),MATCH($C1353,OFFSET(Data!$A$10,1,MATCH($A1353+IF(H$9&gt;$B1353,0,1),Data!$3:$3,0)-1,Num_Orgs,1),0),1)</f>
        <v>0.49245007041468836</v>
      </c>
      <c r="I1353" s="70">
        <f ca="1">INDEX(OFFSET(Data!$A$10,1,I$9+MATCH($A1353+IF(I$9&gt;$B1353,0,1),Data!$3:$3,0),Num_Orgs,1),MATCH($C1353,OFFSET(Data!$A$10,1,MATCH($A1353+IF(I$9&gt;$B1353,0,1),Data!$3:$3,0)-1,Num_Orgs,1),0),1)</f>
        <v>0</v>
      </c>
      <c r="J1353" s="26">
        <f ca="1">IFERROR((E1353*SUM(Data!$C$8:$D$8))+(F1353*Data!$E$8)+(G1353*SUM(Data!$F$8:$G$8))+(H1353*Data!$H$8)+(I1353*Data!$I$8)+Data!$J$8,0)</f>
        <v>0.96662140678803232</v>
      </c>
      <c r="K1353" s="119"/>
      <c r="L1353" s="69"/>
      <c r="AI1353" s="69"/>
    </row>
    <row r="1354" spans="1:35" ht="13.8" x14ac:dyDescent="0.25">
      <c r="A1354" s="118">
        <v>1</v>
      </c>
      <c r="B1354" s="69">
        <f t="shared" si="756"/>
        <v>5</v>
      </c>
      <c r="C1354" s="118" t="str">
        <f t="shared" si="757"/>
        <v>RY8</v>
      </c>
      <c r="D1354" s="69"/>
      <c r="E1354" s="70">
        <f ca="1">INDEX(OFFSET(Data!$A$10,1,E$9+MATCH($A1354+IF(E$9&gt;$B1354,0,1),Data!$3:$3,0),Num_Orgs,1),MATCH($C1354,OFFSET(Data!$A$10,1,MATCH($A1354+IF(E$9&gt;$B1354,0,1),Data!$3:$3,0)-1,Num_Orgs,1),0),1)</f>
        <v>0.94167495249861655</v>
      </c>
      <c r="F1354" s="70">
        <f ca="1">INDEX(OFFSET(Data!$A$10,1,F$9+MATCH($A1354+IF(F$9&gt;$B1354,0,1),Data!$3:$3,0),Num_Orgs,1),MATCH($C1354,OFFSET(Data!$A$10,1,MATCH($A1354+IF(F$9&gt;$B1354,0,1),Data!$3:$3,0)-1,Num_Orgs,1),0),1)</f>
        <v>0.99627950075333704</v>
      </c>
      <c r="G1354" s="70">
        <f ca="1">INDEX(OFFSET(Data!$A$10,1,G$9+MATCH($A1354+IF(G$9&gt;$B1354,0,1),Data!$3:$3,0),Num_Orgs,1),MATCH($C1354,OFFSET(Data!$A$10,1,MATCH($A1354+IF(G$9&gt;$B1354,0,1),Data!$3:$3,0)-1,Num_Orgs,1),0),1)</f>
        <v>0.9211256817951825</v>
      </c>
      <c r="H1354" s="70">
        <f ca="1">INDEX(OFFSET(Data!$A$10,1,H$9+MATCH($A1354+IF(H$9&gt;$B1354,0,1),Data!$3:$3,0),Num_Orgs,1),MATCH($C1354,OFFSET(Data!$A$10,1,MATCH($A1354+IF(H$9&gt;$B1354,0,1),Data!$3:$3,0)-1,Num_Orgs,1),0),1)</f>
        <v>0.53202606197301783</v>
      </c>
      <c r="I1354" s="70">
        <f ca="1">INDEX(OFFSET(Data!$A$10,1,I$9+MATCH($A1354+IF(I$9&gt;$B1354,0,1),Data!$3:$3,0),Num_Orgs,1),MATCH($C1354,OFFSET(Data!$A$10,1,MATCH($A1354+IF(I$9&gt;$B1354,0,1),Data!$3:$3,0)-1,Num_Orgs,1),0),1)</f>
        <v>0</v>
      </c>
      <c r="J1354" s="26">
        <f ca="1">IFERROR((E1354*SUM(Data!$C$8:$D$8))+(F1354*Data!$E$8)+(G1354*SUM(Data!$F$8:$G$8))+(H1354*Data!$H$8)+(I1354*Data!$I$8)+Data!$J$8,0)</f>
        <v>0.96325528493944601</v>
      </c>
      <c r="K1354" s="119"/>
      <c r="L1354" s="69"/>
      <c r="AI1354" s="69"/>
    </row>
    <row r="1355" spans="1:35" ht="13.8" x14ac:dyDescent="0.25">
      <c r="A1355" s="118">
        <v>1</v>
      </c>
      <c r="B1355" s="69">
        <f t="shared" si="756"/>
        <v>5</v>
      </c>
      <c r="C1355" s="118" t="str">
        <f t="shared" si="757"/>
        <v>RY9</v>
      </c>
      <c r="D1355" s="69"/>
      <c r="E1355" s="70">
        <f ca="1">INDEX(OFFSET(Data!$A$10,1,E$9+MATCH($A1355+IF(E$9&gt;$B1355,0,1),Data!$3:$3,0),Num_Orgs,1),MATCH($C1355,OFFSET(Data!$A$10,1,MATCH($A1355+IF(E$9&gt;$B1355,0,1),Data!$3:$3,0)-1,Num_Orgs,1),0),1)</f>
        <v>1.1310059080348998</v>
      </c>
      <c r="F1355" s="70">
        <f ca="1">INDEX(OFFSET(Data!$A$10,1,F$9+MATCH($A1355+IF(F$9&gt;$B1355,0,1),Data!$3:$3,0),Num_Orgs,1),MATCH($C1355,OFFSET(Data!$A$10,1,MATCH($A1355+IF(F$9&gt;$B1355,0,1),Data!$3:$3,0)-1,Num_Orgs,1),0),1)</f>
        <v>1.0185549790730142</v>
      </c>
      <c r="G1355" s="70">
        <f ca="1">INDEX(OFFSET(Data!$A$10,1,G$9+MATCH($A1355+IF(G$9&gt;$B1355,0,1),Data!$3:$3,0),Num_Orgs,1),MATCH($C1355,OFFSET(Data!$A$10,1,MATCH($A1355+IF(G$9&gt;$B1355,0,1),Data!$3:$3,0)-1,Num_Orgs,1),0),1)</f>
        <v>1.1308402403883755</v>
      </c>
      <c r="H1355" s="70">
        <f ca="1">INDEX(OFFSET(Data!$A$10,1,H$9+MATCH($A1355+IF(H$9&gt;$B1355,0,1),Data!$3:$3,0),Num_Orgs,1),MATCH($C1355,OFFSET(Data!$A$10,1,MATCH($A1355+IF(H$9&gt;$B1355,0,1),Data!$3:$3,0)-1,Num_Orgs,1),0),1)</f>
        <v>0.70386031087946133</v>
      </c>
      <c r="I1355" s="70">
        <f ca="1">INDEX(OFFSET(Data!$A$10,1,I$9+MATCH($A1355+IF(I$9&gt;$B1355,0,1),Data!$3:$3,0),Num_Orgs,1),MATCH($C1355,OFFSET(Data!$A$10,1,MATCH($A1355+IF(I$9&gt;$B1355,0,1),Data!$3:$3,0)-1,Num_Orgs,1),0),1)</f>
        <v>0</v>
      </c>
      <c r="J1355" s="26">
        <f ca="1">IFERROR((E1355*SUM(Data!$C$8:$D$8))+(F1355*Data!$E$8)+(G1355*SUM(Data!$F$8:$G$8))+(H1355*Data!$H$8)+(I1355*Data!$I$8)+Data!$J$8,0)</f>
        <v>1.0766793148840039</v>
      </c>
      <c r="K1355" s="119"/>
      <c r="L1355" s="69"/>
      <c r="AI1355" s="69"/>
    </row>
    <row r="1356" spans="1:35" ht="13.8" x14ac:dyDescent="0.25">
      <c r="A1356" s="118">
        <v>1</v>
      </c>
      <c r="B1356" s="69">
        <f t="shared" si="756"/>
        <v>5</v>
      </c>
      <c r="C1356" s="118" t="str">
        <f t="shared" si="757"/>
        <v>RYA</v>
      </c>
      <c r="D1356" s="69"/>
      <c r="E1356" s="70">
        <f ca="1">INDEX(OFFSET(Data!$A$10,1,E$9+MATCH($A1356+IF(E$9&gt;$B1356,0,1),Data!$3:$3,0),Num_Orgs,1),MATCH($C1356,OFFSET(Data!$A$10,1,MATCH($A1356+IF(E$9&gt;$B1356,0,1),Data!$3:$3,0)-1,Num_Orgs,1),0),1)</f>
        <v>0.94688974833206119</v>
      </c>
      <c r="F1356" s="70">
        <f ca="1">INDEX(OFFSET(Data!$A$10,1,F$9+MATCH($A1356+IF(F$9&gt;$B1356,0,1),Data!$3:$3,0),Num_Orgs,1),MATCH($C1356,OFFSET(Data!$A$10,1,MATCH($A1356+IF(F$9&gt;$B1356,0,1),Data!$3:$3,0)-1,Num_Orgs,1),0),1)</f>
        <v>0.99627950075333704</v>
      </c>
      <c r="G1356" s="70">
        <f ca="1">INDEX(OFFSET(Data!$A$10,1,G$9+MATCH($A1356+IF(G$9&gt;$B1356,0,1),Data!$3:$3,0),Num_Orgs,1),MATCH($C1356,OFFSET(Data!$A$10,1,MATCH($A1356+IF(G$9&gt;$B1356,0,1),Data!$3:$3,0)-1,Num_Orgs,1),0),1)</f>
        <v>0.97438095238095102</v>
      </c>
      <c r="H1356" s="70">
        <f ca="1">INDEX(OFFSET(Data!$A$10,1,H$9+MATCH($A1356+IF(H$9&gt;$B1356,0,1),Data!$3:$3,0),Num_Orgs,1),MATCH($C1356,OFFSET(Data!$A$10,1,MATCH($A1356+IF(H$9&gt;$B1356,0,1),Data!$3:$3,0)-1,Num_Orgs,1),0),1)</f>
        <v>0.23386051101352034</v>
      </c>
      <c r="I1356" s="70">
        <f ca="1">INDEX(OFFSET(Data!$A$10,1,I$9+MATCH($A1356+IF(I$9&gt;$B1356,0,1),Data!$3:$3,0),Num_Orgs,1),MATCH($C1356,OFFSET(Data!$A$10,1,MATCH($A1356+IF(I$9&gt;$B1356,0,1),Data!$3:$3,0)-1,Num_Orgs,1),0),1)</f>
        <v>0</v>
      </c>
      <c r="J1356" s="26">
        <f ca="1">IFERROR((E1356*SUM(Data!$C$8:$D$8))+(F1356*Data!$E$8)+(G1356*SUM(Data!$F$8:$G$8))+(H1356*Data!$H$8)+(I1356*Data!$I$8)+Data!$J$8,0)</f>
        <v>0.96620108902368207</v>
      </c>
      <c r="K1356" s="119"/>
      <c r="L1356" s="69"/>
      <c r="AI1356" s="69"/>
    </row>
    <row r="1357" spans="1:35" ht="13.8" x14ac:dyDescent="0.25">
      <c r="A1357" s="118">
        <v>1</v>
      </c>
      <c r="B1357" s="69">
        <f t="shared" si="756"/>
        <v>5</v>
      </c>
      <c r="C1357" s="118" t="str">
        <f t="shared" si="757"/>
        <v>RYC</v>
      </c>
      <c r="D1357" s="69"/>
      <c r="E1357" s="70">
        <f ca="1">INDEX(OFFSET(Data!$A$10,1,E$9+MATCH($A1357+IF(E$9&gt;$B1357,0,1),Data!$3:$3,0),Num_Orgs,1),MATCH($C1357,OFFSET(Data!$A$10,1,MATCH($A1357+IF(E$9&gt;$B1357,0,1),Data!$3:$3,0)-1,Num_Orgs,1),0),1)</f>
        <v>0.92940770899930436</v>
      </c>
      <c r="F1357" s="70">
        <f ca="1">INDEX(OFFSET(Data!$A$10,1,F$9+MATCH($A1357+IF(F$9&gt;$B1357,0,1),Data!$3:$3,0),Num_Orgs,1),MATCH($C1357,OFFSET(Data!$A$10,1,MATCH($A1357+IF(F$9&gt;$B1357,0,1),Data!$3:$3,0)-1,Num_Orgs,1),0),1)</f>
        <v>0.99627950075333704</v>
      </c>
      <c r="G1357" s="70">
        <f ca="1">INDEX(OFFSET(Data!$A$10,1,G$9+MATCH($A1357+IF(G$9&gt;$B1357,0,1),Data!$3:$3,0),Num_Orgs,1),MATCH($C1357,OFFSET(Data!$A$10,1,MATCH($A1357+IF(G$9&gt;$B1357,0,1),Data!$3:$3,0)-1,Num_Orgs,1),0),1)</f>
        <v>1.0344666666666664</v>
      </c>
      <c r="H1357" s="70">
        <f ca="1">INDEX(OFFSET(Data!$A$10,1,H$9+MATCH($A1357+IF(H$9&gt;$B1357,0,1),Data!$3:$3,0),Num_Orgs,1),MATCH($C1357,OFFSET(Data!$A$10,1,MATCH($A1357+IF(H$9&gt;$B1357,0,1),Data!$3:$3,0)-1,Num_Orgs,1),0),1)</f>
        <v>0.71388507361844855</v>
      </c>
      <c r="I1357" s="70">
        <f ca="1">INDEX(OFFSET(Data!$A$10,1,I$9+MATCH($A1357+IF(I$9&gt;$B1357,0,1),Data!$3:$3,0),Num_Orgs,1),MATCH($C1357,OFFSET(Data!$A$10,1,MATCH($A1357+IF(I$9&gt;$B1357,0,1),Data!$3:$3,0)-1,Num_Orgs,1),0),1)</f>
        <v>0</v>
      </c>
      <c r="J1357" s="26">
        <f ca="1">IFERROR((E1357*SUM(Data!$C$8:$D$8))+(F1357*Data!$E$8)+(G1357*SUM(Data!$F$8:$G$8))+(H1357*Data!$H$8)+(I1357*Data!$I$8)+Data!$J$8,0)</f>
        <v>0.96035276380253776</v>
      </c>
      <c r="K1357" s="119"/>
      <c r="L1357" s="69"/>
      <c r="AI1357" s="69"/>
    </row>
    <row r="1358" spans="1:35" ht="13.8" x14ac:dyDescent="0.25">
      <c r="A1358" s="118">
        <v>1</v>
      </c>
      <c r="B1358" s="69">
        <f t="shared" si="756"/>
        <v>5</v>
      </c>
      <c r="C1358" s="118" t="str">
        <f t="shared" si="757"/>
        <v>RYD</v>
      </c>
      <c r="D1358" s="69"/>
      <c r="E1358" s="70">
        <f ca="1">INDEX(OFFSET(Data!$A$10,1,E$9+MATCH($A1358+IF(E$9&gt;$B1358,0,1),Data!$3:$3,0),Num_Orgs,1),MATCH($C1358,OFFSET(Data!$A$10,1,MATCH($A1358+IF(E$9&gt;$B1358,0,1),Data!$3:$3,0)-1,Num_Orgs,1),0),1)</f>
        <v>0.99917848398184805</v>
      </c>
      <c r="F1358" s="70">
        <f ca="1">INDEX(OFFSET(Data!$A$10,1,F$9+MATCH($A1358+IF(F$9&gt;$B1358,0,1),Data!$3:$3,0),Num_Orgs,1),MATCH($C1358,OFFSET(Data!$A$10,1,MATCH($A1358+IF(F$9&gt;$B1358,0,1),Data!$3:$3,0)-1,Num_Orgs,1),0),1)</f>
        <v>0.99627950075333704</v>
      </c>
      <c r="G1358" s="70">
        <f ca="1">INDEX(OFFSET(Data!$A$10,1,G$9+MATCH($A1358+IF(G$9&gt;$B1358,0,1),Data!$3:$3,0),Num_Orgs,1),MATCH($C1358,OFFSET(Data!$A$10,1,MATCH($A1358+IF(G$9&gt;$B1358,0,1),Data!$3:$3,0)-1,Num_Orgs,1),0),1)</f>
        <v>1.1676106194690261</v>
      </c>
      <c r="H1358" s="70">
        <f ca="1">INDEX(OFFSET(Data!$A$10,1,H$9+MATCH($A1358+IF(H$9&gt;$B1358,0,1),Data!$3:$3,0),Num_Orgs,1),MATCH($C1358,OFFSET(Data!$A$10,1,MATCH($A1358+IF(H$9&gt;$B1358,0,1),Data!$3:$3,0)-1,Num_Orgs,1),0),1)</f>
        <v>1.4108225725966481</v>
      </c>
      <c r="I1358" s="70">
        <f ca="1">INDEX(OFFSET(Data!$A$10,1,I$9+MATCH($A1358+IF(I$9&gt;$B1358,0,1),Data!$3:$3,0),Num_Orgs,1),MATCH($C1358,OFFSET(Data!$A$10,1,MATCH($A1358+IF(I$9&gt;$B1358,0,1),Data!$3:$3,0)-1,Num_Orgs,1),0),1)</f>
        <v>0</v>
      </c>
      <c r="J1358" s="26">
        <f ca="1">IFERROR((E1358*SUM(Data!$C$8:$D$8))+(F1358*Data!$E$8)+(G1358*SUM(Data!$F$8:$G$8))+(H1358*Data!$H$8)+(I1358*Data!$I$8)+Data!$J$8,0)</f>
        <v>1.0053372714419089</v>
      </c>
      <c r="K1358" s="119"/>
      <c r="L1358" s="69"/>
      <c r="AI1358" s="69"/>
    </row>
    <row r="1359" spans="1:35" ht="13.8" x14ac:dyDescent="0.25">
      <c r="A1359" s="118">
        <v>1</v>
      </c>
      <c r="B1359" s="69">
        <f t="shared" si="756"/>
        <v>5</v>
      </c>
      <c r="C1359" s="118" t="str">
        <f t="shared" si="757"/>
        <v>RYE</v>
      </c>
      <c r="D1359" s="69"/>
      <c r="E1359" s="70">
        <f ca="1">INDEX(OFFSET(Data!$A$10,1,E$9+MATCH($A1359+IF(E$9&gt;$B1359,0,1),Data!$3:$3,0),Num_Orgs,1),MATCH($C1359,OFFSET(Data!$A$10,1,MATCH($A1359+IF(E$9&gt;$B1359,0,1),Data!$3:$3,0)-1,Num_Orgs,1),0),1)</f>
        <v>1.0400292232175523</v>
      </c>
      <c r="F1359" s="70">
        <f ca="1">INDEX(OFFSET(Data!$A$10,1,F$9+MATCH($A1359+IF(F$9&gt;$B1359,0,1),Data!$3:$3,0),Num_Orgs,1),MATCH($C1359,OFFSET(Data!$A$10,1,MATCH($A1359+IF(F$9&gt;$B1359,0,1),Data!$3:$3,0)-1,Num_Orgs,1),0),1)</f>
        <v>0.99627950075333704</v>
      </c>
      <c r="G1359" s="70">
        <f ca="1">INDEX(OFFSET(Data!$A$10,1,G$9+MATCH($A1359+IF(G$9&gt;$B1359,0,1),Data!$3:$3,0),Num_Orgs,1),MATCH($C1359,OFFSET(Data!$A$10,1,MATCH($A1359+IF(G$9&gt;$B1359,0,1),Data!$3:$3,0)-1,Num_Orgs,1),0),1)</f>
        <v>1.1255681818181813</v>
      </c>
      <c r="H1359" s="70">
        <f ca="1">INDEX(OFFSET(Data!$A$10,1,H$9+MATCH($A1359+IF(H$9&gt;$B1359,0,1),Data!$3:$3,0),Num_Orgs,1),MATCH($C1359,OFFSET(Data!$A$10,1,MATCH($A1359+IF(H$9&gt;$B1359,0,1),Data!$3:$3,0)-1,Num_Orgs,1),0),1)</f>
        <v>1.5198979455010484</v>
      </c>
      <c r="I1359" s="70">
        <f ca="1">INDEX(OFFSET(Data!$A$10,1,I$9+MATCH($A1359+IF(I$9&gt;$B1359,0,1),Data!$3:$3,0),Num_Orgs,1),MATCH($C1359,OFFSET(Data!$A$10,1,MATCH($A1359+IF(I$9&gt;$B1359,0,1),Data!$3:$3,0)-1,Num_Orgs,1),0),1)</f>
        <v>0</v>
      </c>
      <c r="J1359" s="26">
        <f ca="1">IFERROR((E1359*SUM(Data!$C$8:$D$8))+(F1359*Data!$E$8)+(G1359*SUM(Data!$F$8:$G$8))+(H1359*Data!$H$8)+(I1359*Data!$I$8)+Data!$J$8,0)</f>
        <v>1.027139403964368</v>
      </c>
      <c r="K1359" s="119"/>
      <c r="L1359" s="69"/>
      <c r="AI1359" s="69"/>
    </row>
    <row r="1360" spans="1:35" ht="13.8" x14ac:dyDescent="0.25">
      <c r="A1360" s="118">
        <v>1</v>
      </c>
      <c r="B1360" s="69">
        <f t="shared" si="756"/>
        <v>5</v>
      </c>
      <c r="C1360" s="118" t="str">
        <f t="shared" si="757"/>
        <v>RYF</v>
      </c>
      <c r="D1360" s="69"/>
      <c r="E1360" s="70">
        <f ca="1">INDEX(OFFSET(Data!$A$10,1,E$9+MATCH($A1360+IF(E$9&gt;$B1360,0,1),Data!$3:$3,0),Num_Orgs,1),MATCH($C1360,OFFSET(Data!$A$10,1,MATCH($A1360+IF(E$9&gt;$B1360,0,1),Data!$3:$3,0)-1,Num_Orgs,1),0),1)</f>
        <v>0.90648348562767167</v>
      </c>
      <c r="F1360" s="70">
        <f ca="1">INDEX(OFFSET(Data!$A$10,1,F$9+MATCH($A1360+IF(F$9&gt;$B1360,0,1),Data!$3:$3,0),Num_Orgs,1),MATCH($C1360,OFFSET(Data!$A$10,1,MATCH($A1360+IF(F$9&gt;$B1360,0,1),Data!$3:$3,0)-1,Num_Orgs,1),0),1)</f>
        <v>0.99627950075333704</v>
      </c>
      <c r="G1360" s="70">
        <f ca="1">INDEX(OFFSET(Data!$A$10,1,G$9+MATCH($A1360+IF(G$9&gt;$B1360,0,1),Data!$3:$3,0),Num_Orgs,1),MATCH($C1360,OFFSET(Data!$A$10,1,MATCH($A1360+IF(G$9&gt;$B1360,0,1),Data!$3:$3,0)-1,Num_Orgs,1),0),1)</f>
        <v>1.0117816091954024</v>
      </c>
      <c r="H1360" s="70">
        <f ca="1">INDEX(OFFSET(Data!$A$10,1,H$9+MATCH($A1360+IF(H$9&gt;$B1360,0,1),Data!$3:$3,0),Num_Orgs,1),MATCH($C1360,OFFSET(Data!$A$10,1,MATCH($A1360+IF(H$9&gt;$B1360,0,1),Data!$3:$3,0)-1,Num_Orgs,1),0),1)</f>
        <v>0.8512117155836415</v>
      </c>
      <c r="I1360" s="70">
        <f ca="1">INDEX(OFFSET(Data!$A$10,1,I$9+MATCH($A1360+IF(I$9&gt;$B1360,0,1),Data!$3:$3,0),Num_Orgs,1),MATCH($C1360,OFFSET(Data!$A$10,1,MATCH($A1360+IF(I$9&gt;$B1360,0,1),Data!$3:$3,0)-1,Num_Orgs,1),0),1)</f>
        <v>0</v>
      </c>
      <c r="J1360" s="26">
        <f ca="1">IFERROR((E1360*SUM(Data!$C$8:$D$8))+(F1360*Data!$E$8)+(G1360*SUM(Data!$F$8:$G$8))+(H1360*Data!$H$8)+(I1360*Data!$I$8)+Data!$J$8,0)</f>
        <v>0.94777524813552616</v>
      </c>
      <c r="K1360" s="119"/>
      <c r="L1360" s="69"/>
      <c r="AI1360" s="69"/>
    </row>
    <row r="1361" spans="1:35" ht="13.8" x14ac:dyDescent="0.25">
      <c r="A1361" s="118">
        <v>1</v>
      </c>
      <c r="B1361" s="69">
        <f t="shared" si="756"/>
        <v>5</v>
      </c>
      <c r="C1361" s="118" t="str">
        <f t="shared" si="757"/>
        <v>RYG</v>
      </c>
      <c r="D1361" s="69"/>
      <c r="E1361" s="70">
        <f ca="1">INDEX(OFFSET(Data!$A$10,1,E$9+MATCH($A1361+IF(E$9&gt;$B1361,0,1),Data!$3:$3,0),Num_Orgs,1),MATCH($C1361,OFFSET(Data!$A$10,1,MATCH($A1361+IF(E$9&gt;$B1361,0,1),Data!$3:$3,0)-1,Num_Orgs,1),0),1)</f>
        <v>0.97219488016468736</v>
      </c>
      <c r="F1361" s="70">
        <f ca="1">INDEX(OFFSET(Data!$A$10,1,F$9+MATCH($A1361+IF(F$9&gt;$B1361,0,1),Data!$3:$3,0),Num_Orgs,1),MATCH($C1361,OFFSET(Data!$A$10,1,MATCH($A1361+IF(F$9&gt;$B1361,0,1),Data!$3:$3,0)-1,Num_Orgs,1),0),1)</f>
        <v>0.99627950075333704</v>
      </c>
      <c r="G1361" s="70">
        <f ca="1">INDEX(OFFSET(Data!$A$10,1,G$9+MATCH($A1361+IF(G$9&gt;$B1361,0,1),Data!$3:$3,0),Num_Orgs,1),MATCH($C1361,OFFSET(Data!$A$10,1,MATCH($A1361+IF(G$9&gt;$B1361,0,1),Data!$3:$3,0)-1,Num_Orgs,1),0),1)</f>
        <v>0.94989928895230658</v>
      </c>
      <c r="H1361" s="70">
        <f ca="1">INDEX(OFFSET(Data!$A$10,1,H$9+MATCH($A1361+IF(H$9&gt;$B1361,0,1),Data!$3:$3,0),Num_Orgs,1),MATCH($C1361,OFFSET(Data!$A$10,1,MATCH($A1361+IF(H$9&gt;$B1361,0,1),Data!$3:$3,0)-1,Num_Orgs,1),0),1)</f>
        <v>0.87555277018157052</v>
      </c>
      <c r="I1361" s="70">
        <f ca="1">INDEX(OFFSET(Data!$A$10,1,I$9+MATCH($A1361+IF(I$9&gt;$B1361,0,1),Data!$3:$3,0),Num_Orgs,1),MATCH($C1361,OFFSET(Data!$A$10,1,MATCH($A1361+IF(I$9&gt;$B1361,0,1),Data!$3:$3,0)-1,Num_Orgs,1),0),1)</f>
        <v>0</v>
      </c>
      <c r="J1361" s="26">
        <f ca="1">IFERROR((E1361*SUM(Data!$C$8:$D$8))+(F1361*Data!$E$8)+(G1361*SUM(Data!$F$8:$G$8))+(H1361*Data!$H$8)+(I1361*Data!$I$8)+Data!$J$8,0)</f>
        <v>0.98232132166722352</v>
      </c>
      <c r="K1361" s="119"/>
      <c r="L1361" s="69"/>
      <c r="AI1361" s="69"/>
    </row>
    <row r="1362" spans="1:35" ht="13.8" x14ac:dyDescent="0.25">
      <c r="A1362" s="118">
        <v>1</v>
      </c>
      <c r="B1362" s="69">
        <f t="shared" si="756"/>
        <v>5</v>
      </c>
      <c r="C1362" s="118" t="str">
        <f t="shared" si="757"/>
        <v>RYJ</v>
      </c>
      <c r="D1362" s="69"/>
      <c r="E1362" s="70">
        <f ca="1">INDEX(OFFSET(Data!$A$10,1,E$9+MATCH($A1362+IF(E$9&gt;$B1362,0,1),Data!$3:$3,0),Num_Orgs,1),MATCH($C1362,OFFSET(Data!$A$10,1,MATCH($A1362+IF(E$9&gt;$B1362,0,1),Data!$3:$3,0)-1,Num_Orgs,1),0),1)</f>
        <v>1.1497598809366187</v>
      </c>
      <c r="F1362" s="70">
        <f ca="1">INDEX(OFFSET(Data!$A$10,1,F$9+MATCH($A1362+IF(F$9&gt;$B1362,0,1),Data!$3:$3,0),Num_Orgs,1),MATCH($C1362,OFFSET(Data!$A$10,1,MATCH($A1362+IF(F$9&gt;$B1362,0,1),Data!$3:$3,0)-1,Num_Orgs,1),0),1)</f>
        <v>1.0185549790730142</v>
      </c>
      <c r="G1362" s="70">
        <f ca="1">INDEX(OFFSET(Data!$A$10,1,G$9+MATCH($A1362+IF(G$9&gt;$B1362,0,1),Data!$3:$3,0),Num_Orgs,1),MATCH($C1362,OFFSET(Data!$A$10,1,MATCH($A1362+IF(G$9&gt;$B1362,0,1),Data!$3:$3,0)-1,Num_Orgs,1),0),1)</f>
        <v>1.1937183092086483</v>
      </c>
      <c r="H1362" s="70">
        <f ca="1">INDEX(OFFSET(Data!$A$10,1,H$9+MATCH($A1362+IF(H$9&gt;$B1362,0,1),Data!$3:$3,0),Num_Orgs,1),MATCH($C1362,OFFSET(Data!$A$10,1,MATCH($A1362+IF(H$9&gt;$B1362,0,1),Data!$3:$3,0)-1,Num_Orgs,1),0),1)</f>
        <v>8.5179586202900062</v>
      </c>
      <c r="I1362" s="70">
        <f ca="1">INDEX(OFFSET(Data!$A$10,1,I$9+MATCH($A1362+IF(I$9&gt;$B1362,0,1),Data!$3:$3,0),Num_Orgs,1),MATCH($C1362,OFFSET(Data!$A$10,1,MATCH($A1362+IF(I$9&gt;$B1362,0,1),Data!$3:$3,0)-1,Num_Orgs,1),0),1)</f>
        <v>0</v>
      </c>
      <c r="J1362" s="26">
        <f ca="1">IFERROR((E1362*SUM(Data!$C$8:$D$8))+(F1362*Data!$E$8)+(G1362*SUM(Data!$F$8:$G$8))+(H1362*Data!$H$8)+(I1362*Data!$I$8)+Data!$J$8,0)</f>
        <v>1.1236756181809808</v>
      </c>
      <c r="K1362" s="119"/>
      <c r="L1362" s="69"/>
      <c r="AI1362" s="69"/>
    </row>
    <row r="1363" spans="1:35" ht="13.8" x14ac:dyDescent="0.25">
      <c r="A1363" s="118">
        <v>1</v>
      </c>
      <c r="B1363" s="69">
        <f t="shared" si="756"/>
        <v>5</v>
      </c>
      <c r="C1363" s="118" t="str">
        <f t="shared" si="757"/>
        <v>RYK</v>
      </c>
      <c r="D1363" s="69"/>
      <c r="E1363" s="70">
        <f ca="1">INDEX(OFFSET(Data!$A$10,1,E$9+MATCH($A1363+IF(E$9&gt;$B1363,0,1),Data!$3:$3,0),Num_Orgs,1),MATCH($C1363,OFFSET(Data!$A$10,1,MATCH($A1363+IF(E$9&gt;$B1363,0,1),Data!$3:$3,0)-1,Num_Orgs,1),0),1)</f>
        <v>0.94715463351760065</v>
      </c>
      <c r="F1363" s="70">
        <f ca="1">INDEX(OFFSET(Data!$A$10,1,F$9+MATCH($A1363+IF(F$9&gt;$B1363,0,1),Data!$3:$3,0),Num_Orgs,1),MATCH($C1363,OFFSET(Data!$A$10,1,MATCH($A1363+IF(F$9&gt;$B1363,0,1),Data!$3:$3,0)-1,Num_Orgs,1),0),1)</f>
        <v>0.99627950075333704</v>
      </c>
      <c r="G1363" s="70">
        <f ca="1">INDEX(OFFSET(Data!$A$10,1,G$9+MATCH($A1363+IF(G$9&gt;$B1363,0,1),Data!$3:$3,0),Num_Orgs,1),MATCH($C1363,OFFSET(Data!$A$10,1,MATCH($A1363+IF(G$9&gt;$B1363,0,1),Data!$3:$3,0)-1,Num_Orgs,1),0),1)</f>
        <v>0.91357444341587202</v>
      </c>
      <c r="H1363" s="70">
        <f ca="1">INDEX(OFFSET(Data!$A$10,1,H$9+MATCH($A1363+IF(H$9&gt;$B1363,0,1),Data!$3:$3,0),Num_Orgs,1),MATCH($C1363,OFFSET(Data!$A$10,1,MATCH($A1363+IF(H$9&gt;$B1363,0,1),Data!$3:$3,0)-1,Num_Orgs,1),0),1)</f>
        <v>1.1487334401239486</v>
      </c>
      <c r="I1363" s="70">
        <f ca="1">INDEX(OFFSET(Data!$A$10,1,I$9+MATCH($A1363+IF(I$9&gt;$B1363,0,1),Data!$3:$3,0),Num_Orgs,1),MATCH($C1363,OFFSET(Data!$A$10,1,MATCH($A1363+IF(I$9&gt;$B1363,0,1),Data!$3:$3,0)-1,Num_Orgs,1),0),1)</f>
        <v>0</v>
      </c>
      <c r="J1363" s="26">
        <f ca="1">IFERROR((E1363*SUM(Data!$C$8:$D$8))+(F1363*Data!$E$8)+(G1363*SUM(Data!$F$8:$G$8))+(H1363*Data!$H$8)+(I1363*Data!$I$8)+Data!$J$8,0)</f>
        <v>0.96882738996898943</v>
      </c>
      <c r="K1363" s="119"/>
      <c r="L1363" s="69"/>
      <c r="AI1363" s="69"/>
    </row>
    <row r="1364" spans="1:35" ht="13.8" x14ac:dyDescent="0.25">
      <c r="A1364" s="118">
        <v>1</v>
      </c>
      <c r="B1364" s="69">
        <f t="shared" si="756"/>
        <v>5</v>
      </c>
      <c r="C1364" s="118" t="str">
        <f t="shared" si="757"/>
        <v>RYR</v>
      </c>
      <c r="D1364" s="69"/>
      <c r="E1364" s="70">
        <f ca="1">INDEX(OFFSET(Data!$A$10,1,E$9+MATCH($A1364+IF(E$9&gt;$B1364,0,1),Data!$3:$3,0),Num_Orgs,1),MATCH($C1364,OFFSET(Data!$A$10,1,MATCH($A1364+IF(E$9&gt;$B1364,0,1),Data!$3:$3,0)-1,Num_Orgs,1),0),1)</f>
        <v>0.97741863719443078</v>
      </c>
      <c r="F1364" s="70">
        <f ca="1">INDEX(OFFSET(Data!$A$10,1,F$9+MATCH($A1364+IF(F$9&gt;$B1364,0,1),Data!$3:$3,0),Num_Orgs,1),MATCH($C1364,OFFSET(Data!$A$10,1,MATCH($A1364+IF(F$9&gt;$B1364,0,1),Data!$3:$3,0)-1,Num_Orgs,1),0),1)</f>
        <v>0.99627950075333704</v>
      </c>
      <c r="G1364" s="70">
        <f ca="1">INDEX(OFFSET(Data!$A$10,1,G$9+MATCH($A1364+IF(G$9&gt;$B1364,0,1),Data!$3:$3,0),Num_Orgs,1),MATCH($C1364,OFFSET(Data!$A$10,1,MATCH($A1364+IF(G$9&gt;$B1364,0,1),Data!$3:$3,0)-1,Num_Orgs,1),0),1)</f>
        <v>1.1102313239589099</v>
      </c>
      <c r="H1364" s="70">
        <f ca="1">INDEX(OFFSET(Data!$A$10,1,H$9+MATCH($A1364+IF(H$9&gt;$B1364,0,1),Data!$3:$3,0),Num_Orgs,1),MATCH($C1364,OFFSET(Data!$A$10,1,MATCH($A1364+IF(H$9&gt;$B1364,0,1),Data!$3:$3,0)-1,Num_Orgs,1),0),1)</f>
        <v>1.3202387937235374</v>
      </c>
      <c r="I1364" s="70">
        <f ca="1">INDEX(OFFSET(Data!$A$10,1,I$9+MATCH($A1364+IF(I$9&gt;$B1364,0,1),Data!$3:$3,0),Num_Orgs,1),MATCH($C1364,OFFSET(Data!$A$10,1,MATCH($A1364+IF(I$9&gt;$B1364,0,1),Data!$3:$3,0)-1,Num_Orgs,1),0),1)</f>
        <v>0</v>
      </c>
      <c r="J1364" s="26">
        <f ca="1">IFERROR((E1364*SUM(Data!$C$8:$D$8))+(F1364*Data!$E$8)+(G1364*SUM(Data!$F$8:$G$8))+(H1364*Data!$H$8)+(I1364*Data!$I$8)+Data!$J$8,0)</f>
        <v>0.9914535709516954</v>
      </c>
      <c r="K1364" s="119"/>
      <c r="L1364" s="69"/>
      <c r="AI1364" s="69"/>
    </row>
    <row r="1365" spans="1:35" ht="13.8" x14ac:dyDescent="0.25">
      <c r="A1365" s="118">
        <v>1</v>
      </c>
      <c r="B1365" s="69">
        <f t="shared" si="756"/>
        <v>5</v>
      </c>
      <c r="C1365" s="118" t="str">
        <f t="shared" si="757"/>
        <v>RYV</v>
      </c>
      <c r="D1365" s="69"/>
      <c r="E1365" s="70">
        <f ca="1">INDEX(OFFSET(Data!$A$10,1,E$9+MATCH($A1365+IF(E$9&gt;$B1365,0,1),Data!$3:$3,0),Num_Orgs,1),MATCH($C1365,OFFSET(Data!$A$10,1,MATCH($A1365+IF(E$9&gt;$B1365,0,1),Data!$3:$3,0)-1,Num_Orgs,1),0),1)</f>
        <v>0.99098524784685627</v>
      </c>
      <c r="F1365" s="70">
        <f ca="1">INDEX(OFFSET(Data!$A$10,1,F$9+MATCH($A1365+IF(F$9&gt;$B1365,0,1),Data!$3:$3,0),Num_Orgs,1),MATCH($C1365,OFFSET(Data!$A$10,1,MATCH($A1365+IF(F$9&gt;$B1365,0,1),Data!$3:$3,0)-1,Num_Orgs,1),0),1)</f>
        <v>0.99627950075333704</v>
      </c>
      <c r="G1365" s="70">
        <f ca="1">INDEX(OFFSET(Data!$A$10,1,G$9+MATCH($A1365+IF(G$9&gt;$B1365,0,1),Data!$3:$3,0),Num_Orgs,1),MATCH($C1365,OFFSET(Data!$A$10,1,MATCH($A1365+IF(G$9&gt;$B1365,0,1),Data!$3:$3,0)-1,Num_Orgs,1),0),1)</f>
        <v>0.97619542118996505</v>
      </c>
      <c r="H1365" s="70">
        <f ca="1">INDEX(OFFSET(Data!$A$10,1,H$9+MATCH($A1365+IF(H$9&gt;$B1365,0,1),Data!$3:$3,0),Num_Orgs,1),MATCH($C1365,OFFSET(Data!$A$10,1,MATCH($A1365+IF(H$9&gt;$B1365,0,1),Data!$3:$3,0)-1,Num_Orgs,1),0),1)</f>
        <v>0.93541516895319388</v>
      </c>
      <c r="I1365" s="70">
        <f ca="1">INDEX(OFFSET(Data!$A$10,1,I$9+MATCH($A1365+IF(I$9&gt;$B1365,0,1),Data!$3:$3,0),Num_Orgs,1),MATCH($C1365,OFFSET(Data!$A$10,1,MATCH($A1365+IF(I$9&gt;$B1365,0,1),Data!$3:$3,0)-1,Num_Orgs,1),0),1)</f>
        <v>0</v>
      </c>
      <c r="J1365" s="26">
        <f ca="1">IFERROR((E1365*SUM(Data!$C$8:$D$8))+(F1365*Data!$E$8)+(G1365*SUM(Data!$F$8:$G$8))+(H1365*Data!$H$8)+(I1365*Data!$I$8)+Data!$J$8,0)</f>
        <v>0.99360872551756518</v>
      </c>
      <c r="K1365" s="119"/>
      <c r="L1365" s="69"/>
      <c r="AI1365" s="69"/>
    </row>
    <row r="1366" spans="1:35" ht="13.8" x14ac:dyDescent="0.25">
      <c r="A1366" s="118">
        <v>1</v>
      </c>
      <c r="B1366" s="69">
        <f t="shared" si="756"/>
        <v>5</v>
      </c>
      <c r="C1366" s="118" t="str">
        <f t="shared" si="757"/>
        <v>RYW</v>
      </c>
      <c r="D1366" s="69"/>
      <c r="E1366" s="70">
        <f ca="1">INDEX(OFFSET(Data!$A$10,1,E$9+MATCH($A1366+IF(E$9&gt;$B1366,0,1),Data!$3:$3,0),Num_Orgs,1),MATCH($C1366,OFFSET(Data!$A$10,1,MATCH($A1366+IF(E$9&gt;$B1366,0,1),Data!$3:$3,0)-1,Num_Orgs,1),0),1)</f>
        <v>0.96041737546501249</v>
      </c>
      <c r="F1366" s="70">
        <f ca="1">INDEX(OFFSET(Data!$A$10,1,F$9+MATCH($A1366+IF(F$9&gt;$B1366,0,1),Data!$3:$3,0),Num_Orgs,1),MATCH($C1366,OFFSET(Data!$A$10,1,MATCH($A1366+IF(F$9&gt;$B1366,0,1),Data!$3:$3,0)-1,Num_Orgs,1),0),1)</f>
        <v>0.99627950075333704</v>
      </c>
      <c r="G1366" s="70">
        <f ca="1">INDEX(OFFSET(Data!$A$10,1,G$9+MATCH($A1366+IF(G$9&gt;$B1366,0,1),Data!$3:$3,0),Num_Orgs,1),MATCH($C1366,OFFSET(Data!$A$10,1,MATCH($A1366+IF(G$9&gt;$B1366,0,1),Data!$3:$3,0)-1,Num_Orgs,1),0),1)</f>
        <v>0.94697935681901901</v>
      </c>
      <c r="H1366" s="70">
        <f ca="1">INDEX(OFFSET(Data!$A$10,1,H$9+MATCH($A1366+IF(H$9&gt;$B1366,0,1),Data!$3:$3,0),Num_Orgs,1),MATCH($C1366,OFFSET(Data!$A$10,1,MATCH($A1366+IF(H$9&gt;$B1366,0,1),Data!$3:$3,0)-1,Num_Orgs,1),0),1)</f>
        <v>1.4345213913427193</v>
      </c>
      <c r="I1366" s="70">
        <f ca="1">INDEX(OFFSET(Data!$A$10,1,I$9+MATCH($A1366+IF(I$9&gt;$B1366,0,1),Data!$3:$3,0),Num_Orgs,1),MATCH($C1366,OFFSET(Data!$A$10,1,MATCH($A1366+IF(I$9&gt;$B1366,0,1),Data!$3:$3,0)-1,Num_Orgs,1),0),1)</f>
        <v>0</v>
      </c>
      <c r="J1366" s="26">
        <f ca="1">IFERROR((E1366*SUM(Data!$C$8:$D$8))+(F1366*Data!$E$8)+(G1366*SUM(Data!$F$8:$G$8))+(H1366*Data!$H$8)+(I1366*Data!$I$8)+Data!$J$8,0)</f>
        <v>0.97828125740977567</v>
      </c>
      <c r="K1366" s="119"/>
      <c r="L1366" s="69"/>
      <c r="AI1366" s="69"/>
    </row>
    <row r="1367" spans="1:35" ht="13.8" x14ac:dyDescent="0.25">
      <c r="A1367" s="118">
        <v>1</v>
      </c>
      <c r="B1367" s="69">
        <f t="shared" si="756"/>
        <v>5</v>
      </c>
      <c r="C1367" s="118" t="str">
        <f t="shared" si="757"/>
        <v>RYX</v>
      </c>
      <c r="D1367" s="69"/>
      <c r="E1367" s="70">
        <f ca="1">INDEX(OFFSET(Data!$A$10,1,E$9+MATCH($A1367+IF(E$9&gt;$B1367,0,1),Data!$3:$3,0),Num_Orgs,1),MATCH($C1367,OFFSET(Data!$A$10,1,MATCH($A1367+IF(E$9&gt;$B1367,0,1),Data!$3:$3,0)-1,Num_Orgs,1),0),1)</f>
        <v>1.1449050415618927</v>
      </c>
      <c r="F1367" s="70">
        <f ca="1">INDEX(OFFSET(Data!$A$10,1,F$9+MATCH($A1367+IF(F$9&gt;$B1367,0,1),Data!$3:$3,0),Num_Orgs,1),MATCH($C1367,OFFSET(Data!$A$10,1,MATCH($A1367+IF(F$9&gt;$B1367,0,1),Data!$3:$3,0)-1,Num_Orgs,1),0),1)</f>
        <v>1.0185549790730142</v>
      </c>
      <c r="G1367" s="70">
        <f ca="1">INDEX(OFFSET(Data!$A$10,1,G$9+MATCH($A1367+IF(G$9&gt;$B1367,0,1),Data!$3:$3,0),Num_Orgs,1),MATCH($C1367,OFFSET(Data!$A$10,1,MATCH($A1367+IF(G$9&gt;$B1367,0,1),Data!$3:$3,0)-1,Num_Orgs,1),0),1)</f>
        <v>1.1875054376191656</v>
      </c>
      <c r="H1367" s="70">
        <f ca="1">INDEX(OFFSET(Data!$A$10,1,H$9+MATCH($A1367+IF(H$9&gt;$B1367,0,1),Data!$3:$3,0),Num_Orgs,1),MATCH($C1367,OFFSET(Data!$A$10,1,MATCH($A1367+IF(H$9&gt;$B1367,0,1),Data!$3:$3,0)-1,Num_Orgs,1),0),1)</f>
        <v>6.434593279136176</v>
      </c>
      <c r="I1367" s="70">
        <f ca="1">INDEX(OFFSET(Data!$A$10,1,I$9+MATCH($A1367+IF(I$9&gt;$B1367,0,1),Data!$3:$3,0),Num_Orgs,1),MATCH($C1367,OFFSET(Data!$A$10,1,MATCH($A1367+IF(I$9&gt;$B1367,0,1),Data!$3:$3,0)-1,Num_Orgs,1),0),1)</f>
        <v>0</v>
      </c>
      <c r="J1367" s="26">
        <f ca="1">IFERROR((E1367*SUM(Data!$C$8:$D$8))+(F1367*Data!$E$8)+(G1367*SUM(Data!$F$8:$G$8))+(H1367*Data!$H$8)+(I1367*Data!$I$8)+Data!$J$8,0)</f>
        <v>1.1115064631297586</v>
      </c>
      <c r="K1367" s="119"/>
      <c r="L1367" s="69"/>
      <c r="AI1367" s="69"/>
    </row>
    <row r="1368" spans="1:35" ht="13.8" x14ac:dyDescent="0.25">
      <c r="A1368" s="118">
        <v>1</v>
      </c>
      <c r="B1368" s="69">
        <f t="shared" si="756"/>
        <v>5</v>
      </c>
      <c r="C1368" s="118" t="str">
        <f t="shared" si="757"/>
        <v>RYY</v>
      </c>
      <c r="D1368" s="69"/>
      <c r="E1368" s="70">
        <f ca="1">INDEX(OFFSET(Data!$A$10,1,E$9+MATCH($A1368+IF(E$9&gt;$B1368,0,1),Data!$3:$3,0),Num_Orgs,1),MATCH($C1368,OFFSET(Data!$A$10,1,MATCH($A1368+IF(E$9&gt;$B1368,0,1),Data!$3:$3,0)-1,Num_Orgs,1),0),1)</f>
        <v>1.0202402824257848</v>
      </c>
      <c r="F1368" s="70">
        <f ca="1">INDEX(OFFSET(Data!$A$10,1,F$9+MATCH($A1368+IF(F$9&gt;$B1368,0,1),Data!$3:$3,0),Num_Orgs,1),MATCH($C1368,OFFSET(Data!$A$10,1,MATCH($A1368+IF(F$9&gt;$B1368,0,1),Data!$3:$3,0)-1,Num_Orgs,1),0),1)</f>
        <v>0.99627950075333704</v>
      </c>
      <c r="G1368" s="70">
        <f ca="1">INDEX(OFFSET(Data!$A$10,1,G$9+MATCH($A1368+IF(G$9&gt;$B1368,0,1),Data!$3:$3,0),Num_Orgs,1),MATCH($C1368,OFFSET(Data!$A$10,1,MATCH($A1368+IF(G$9&gt;$B1368,0,1),Data!$3:$3,0)-1,Num_Orgs,1),0),1)</f>
        <v>1.1209448129694299</v>
      </c>
      <c r="H1368" s="70">
        <f ca="1">INDEX(OFFSET(Data!$A$10,1,H$9+MATCH($A1368+IF(H$9&gt;$B1368,0,1),Data!$3:$3,0),Num_Orgs,1),MATCH($C1368,OFFSET(Data!$A$10,1,MATCH($A1368+IF(H$9&gt;$B1368,0,1),Data!$3:$3,0)-1,Num_Orgs,1),0),1)</f>
        <v>0.65398803197541877</v>
      </c>
      <c r="I1368" s="70">
        <f ca="1">INDEX(OFFSET(Data!$A$10,1,I$9+MATCH($A1368+IF(I$9&gt;$B1368,0,1),Data!$3:$3,0),Num_Orgs,1),MATCH($C1368,OFFSET(Data!$A$10,1,MATCH($A1368+IF(I$9&gt;$B1368,0,1),Data!$3:$3,0)-1,Num_Orgs,1),0),1)</f>
        <v>0</v>
      </c>
      <c r="J1368" s="26">
        <f ca="1">IFERROR((E1368*SUM(Data!$C$8:$D$8))+(F1368*Data!$E$8)+(G1368*SUM(Data!$F$8:$G$8))+(H1368*Data!$H$8)+(I1368*Data!$I$8)+Data!$J$8,0)</f>
        <v>1.012268198196276</v>
      </c>
      <c r="K1368" s="119"/>
      <c r="L1368" s="69"/>
      <c r="AI1368" s="69"/>
    </row>
    <row r="1369" spans="1:35" ht="13.8" x14ac:dyDescent="0.25">
      <c r="A1369" s="118">
        <v>1</v>
      </c>
      <c r="B1369" s="69">
        <f t="shared" si="756"/>
        <v>5</v>
      </c>
      <c r="C1369" s="118" t="str">
        <f t="shared" si="757"/>
        <v>TAD</v>
      </c>
      <c r="D1369" s="69"/>
      <c r="E1369" s="70">
        <f ca="1">INDEX(OFFSET(Data!$A$10,1,E$9+MATCH($A1369+IF(E$9&gt;$B1369,0,1),Data!$3:$3,0),Num_Orgs,1),MATCH($C1369,OFFSET(Data!$A$10,1,MATCH($A1369+IF(E$9&gt;$B1369,0,1),Data!$3:$3,0)-1,Num_Orgs,1),0),1)</f>
        <v>0.93610560833789913</v>
      </c>
      <c r="F1369" s="70">
        <f ca="1">INDEX(OFFSET(Data!$A$10,1,F$9+MATCH($A1369+IF(F$9&gt;$B1369,0,1),Data!$3:$3,0),Num_Orgs,1),MATCH($C1369,OFFSET(Data!$A$10,1,MATCH($A1369+IF(F$9&gt;$B1369,0,1),Data!$3:$3,0)-1,Num_Orgs,1),0),1)</f>
        <v>0.99627950075333704</v>
      </c>
      <c r="G1369" s="70">
        <f ca="1">INDEX(OFFSET(Data!$A$10,1,G$9+MATCH($A1369+IF(G$9&gt;$B1369,0,1),Data!$3:$3,0),Num_Orgs,1),MATCH($C1369,OFFSET(Data!$A$10,1,MATCH($A1369+IF(G$9&gt;$B1369,0,1),Data!$3:$3,0)-1,Num_Orgs,1),0),1)</f>
        <v>0.90311050817593819</v>
      </c>
      <c r="H1369" s="70">
        <f ca="1">INDEX(OFFSET(Data!$A$10,1,H$9+MATCH($A1369+IF(H$9&gt;$B1369,0,1),Data!$3:$3,0),Num_Orgs,1),MATCH($C1369,OFFSET(Data!$A$10,1,MATCH($A1369+IF(H$9&gt;$B1369,0,1),Data!$3:$3,0)-1,Num_Orgs,1),0),1)</f>
        <v>0.72247093449278943</v>
      </c>
      <c r="I1369" s="70">
        <f ca="1">INDEX(OFFSET(Data!$A$10,1,I$9+MATCH($A1369+IF(I$9&gt;$B1369,0,1),Data!$3:$3,0),Num_Orgs,1),MATCH($C1369,OFFSET(Data!$A$10,1,MATCH($A1369+IF(I$9&gt;$B1369,0,1),Data!$3:$3,0)-1,Num_Orgs,1),0),1)</f>
        <v>0</v>
      </c>
      <c r="J1369" s="26">
        <f ca="1">IFERROR((E1369*SUM(Data!$C$8:$D$8))+(F1369*Data!$E$8)+(G1369*SUM(Data!$F$8:$G$8))+(H1369*Data!$H$8)+(I1369*Data!$I$8)+Data!$J$8,0)</f>
        <v>0.96057062097616885</v>
      </c>
      <c r="K1369" s="119"/>
      <c r="L1369" s="69"/>
      <c r="AI1369" s="69"/>
    </row>
    <row r="1370" spans="1:35" ht="13.8" x14ac:dyDescent="0.25">
      <c r="A1370" s="118">
        <v>1</v>
      </c>
      <c r="B1370" s="69">
        <f t="shared" si="756"/>
        <v>5</v>
      </c>
      <c r="C1370" s="118" t="str">
        <f t="shared" si="757"/>
        <v>TAF</v>
      </c>
      <c r="D1370" s="69"/>
      <c r="E1370" s="70">
        <f ca="1">INDEX(OFFSET(Data!$A$10,1,E$9+MATCH($A1370+IF(E$9&gt;$B1370,0,1),Data!$3:$3,0),Num_Orgs,1),MATCH($C1370,OFFSET(Data!$A$10,1,MATCH($A1370+IF(E$9&gt;$B1370,0,1),Data!$3:$3,0)-1,Num_Orgs,1),0),1)</f>
        <v>1.1535704062854155</v>
      </c>
      <c r="F1370" s="70">
        <f ca="1">INDEX(OFFSET(Data!$A$10,1,F$9+MATCH($A1370+IF(F$9&gt;$B1370,0,1),Data!$3:$3,0),Num_Orgs,1),MATCH($C1370,OFFSET(Data!$A$10,1,MATCH($A1370+IF(F$9&gt;$B1370,0,1),Data!$3:$3,0)-1,Num_Orgs,1),0),1)</f>
        <v>1.0185549790730142</v>
      </c>
      <c r="G1370" s="70">
        <f ca="1">INDEX(OFFSET(Data!$A$10,1,G$9+MATCH($A1370+IF(G$9&gt;$B1370,0,1),Data!$3:$3,0),Num_Orgs,1),MATCH($C1370,OFFSET(Data!$A$10,1,MATCH($A1370+IF(G$9&gt;$B1370,0,1),Data!$3:$3,0)-1,Num_Orgs,1),0),1)</f>
        <v>1.197692362072867</v>
      </c>
      <c r="H1370" s="70">
        <f ca="1">INDEX(OFFSET(Data!$A$10,1,H$9+MATCH($A1370+IF(H$9&gt;$B1370,0,1),Data!$3:$3,0),Num_Orgs,1),MATCH($C1370,OFFSET(Data!$A$10,1,MATCH($A1370+IF(H$9&gt;$B1370,0,1),Data!$3:$3,0)-1,Num_Orgs,1),0),1)</f>
        <v>4.6723142410878573</v>
      </c>
      <c r="I1370" s="70">
        <f ca="1">INDEX(OFFSET(Data!$A$10,1,I$9+MATCH($A1370+IF(I$9&gt;$B1370,0,1),Data!$3:$3,0),Num_Orgs,1),MATCH($C1370,OFFSET(Data!$A$10,1,MATCH($A1370+IF(I$9&gt;$B1370,0,1),Data!$3:$3,0)-1,Num_Orgs,1),0),1)</f>
        <v>0</v>
      </c>
      <c r="J1370" s="26">
        <f ca="1">IFERROR((E1370*SUM(Data!$C$8:$D$8))+(F1370*Data!$E$8)+(G1370*SUM(Data!$F$8:$G$8))+(H1370*Data!$H$8)+(I1370*Data!$I$8)+Data!$J$8,0)</f>
        <v>1.108637824740262</v>
      </c>
      <c r="K1370" s="119"/>
      <c r="L1370" s="69"/>
      <c r="AI1370" s="69"/>
    </row>
    <row r="1371" spans="1:35" ht="13.8" x14ac:dyDescent="0.25">
      <c r="A1371" s="118">
        <v>1</v>
      </c>
      <c r="B1371" s="69">
        <f t="shared" si="756"/>
        <v>5</v>
      </c>
      <c r="C1371" s="118" t="str">
        <f t="shared" si="757"/>
        <v>TAH</v>
      </c>
      <c r="D1371" s="69"/>
      <c r="E1371" s="70">
        <f ca="1">INDEX(OFFSET(Data!$A$10,1,E$9+MATCH($A1371+IF(E$9&gt;$B1371,0,1),Data!$3:$3,0),Num_Orgs,1),MATCH($C1371,OFFSET(Data!$A$10,1,MATCH($A1371+IF(E$9&gt;$B1371,0,1),Data!$3:$3,0)-1,Num_Orgs,1),0),1)</f>
        <v>0.93393635670412101</v>
      </c>
      <c r="F1371" s="70">
        <f ca="1">INDEX(OFFSET(Data!$A$10,1,F$9+MATCH($A1371+IF(F$9&gt;$B1371,0,1),Data!$3:$3,0),Num_Orgs,1),MATCH($C1371,OFFSET(Data!$A$10,1,MATCH($A1371+IF(F$9&gt;$B1371,0,1),Data!$3:$3,0)-1,Num_Orgs,1),0),1)</f>
        <v>0.99627950075333704</v>
      </c>
      <c r="G1371" s="70">
        <f ca="1">INDEX(OFFSET(Data!$A$10,1,G$9+MATCH($A1371+IF(G$9&gt;$B1371,0,1),Data!$3:$3,0),Num_Orgs,1),MATCH($C1371,OFFSET(Data!$A$10,1,MATCH($A1371+IF(G$9&gt;$B1371,0,1),Data!$3:$3,0)-1,Num_Orgs,1),0),1)</f>
        <v>0.9540246851894929</v>
      </c>
      <c r="H1371" s="70">
        <f ca="1">INDEX(OFFSET(Data!$A$10,1,H$9+MATCH($A1371+IF(H$9&gt;$B1371,0,1),Data!$3:$3,0),Num_Orgs,1),MATCH($C1371,OFFSET(Data!$A$10,1,MATCH($A1371+IF(H$9&gt;$B1371,0,1),Data!$3:$3,0)-1,Num_Orgs,1),0),1)</f>
        <v>0.65607866575327878</v>
      </c>
      <c r="I1371" s="70">
        <f ca="1">INDEX(OFFSET(Data!$A$10,1,I$9+MATCH($A1371+IF(I$9&gt;$B1371,0,1),Data!$3:$3,0),Num_Orgs,1),MATCH($C1371,OFFSET(Data!$A$10,1,MATCH($A1371+IF(I$9&gt;$B1371,0,1),Data!$3:$3,0)-1,Num_Orgs,1),0),1)</f>
        <v>0</v>
      </c>
      <c r="J1371" s="26">
        <f ca="1">IFERROR((E1371*SUM(Data!$C$8:$D$8))+(F1371*Data!$E$8)+(G1371*SUM(Data!$F$8:$G$8))+(H1371*Data!$H$8)+(I1371*Data!$I$8)+Data!$J$8,0)</f>
        <v>0.96043794486305822</v>
      </c>
      <c r="K1371" s="119"/>
      <c r="L1371" s="69"/>
      <c r="AI1371" s="69"/>
    </row>
    <row r="1372" spans="1:35" ht="13.8" x14ac:dyDescent="0.25">
      <c r="A1372" s="118">
        <v>1</v>
      </c>
      <c r="B1372" s="69">
        <f t="shared" si="756"/>
        <v>5</v>
      </c>
      <c r="C1372" s="118" t="str">
        <f t="shared" si="757"/>
        <v>TAJ</v>
      </c>
      <c r="D1372" s="69"/>
      <c r="E1372" s="70">
        <f ca="1">INDEX(OFFSET(Data!$A$10,1,E$9+MATCH($A1372+IF(E$9&gt;$B1372,0,1),Data!$3:$3,0),Num_Orgs,1),MATCH($C1372,OFFSET(Data!$A$10,1,MATCH($A1372+IF(E$9&gt;$B1372,0,1),Data!$3:$3,0)-1,Num_Orgs,1),0),1)</f>
        <v>0.94928198167340438</v>
      </c>
      <c r="F1372" s="70">
        <f ca="1">INDEX(OFFSET(Data!$A$10,1,F$9+MATCH($A1372+IF(F$9&gt;$B1372,0,1),Data!$3:$3,0),Num_Orgs,1),MATCH($C1372,OFFSET(Data!$A$10,1,MATCH($A1372+IF(F$9&gt;$B1372,0,1),Data!$3:$3,0)-1,Num_Orgs,1),0),1)</f>
        <v>0.99627950075333704</v>
      </c>
      <c r="G1372" s="70">
        <f ca="1">INDEX(OFFSET(Data!$A$10,1,G$9+MATCH($A1372+IF(G$9&gt;$B1372,0,1),Data!$3:$3,0),Num_Orgs,1),MATCH($C1372,OFFSET(Data!$A$10,1,MATCH($A1372+IF(G$9&gt;$B1372,0,1),Data!$3:$3,0)-1,Num_Orgs,1),0),1)</f>
        <v>0.94841377099771207</v>
      </c>
      <c r="H1372" s="70">
        <f ca="1">INDEX(OFFSET(Data!$A$10,1,H$9+MATCH($A1372+IF(H$9&gt;$B1372,0,1),Data!$3:$3,0),Num_Orgs,1),MATCH($C1372,OFFSET(Data!$A$10,1,MATCH($A1372+IF(H$9&gt;$B1372,0,1),Data!$3:$3,0)-1,Num_Orgs,1),0),1)</f>
        <v>0.85529228919633837</v>
      </c>
      <c r="I1372" s="70">
        <f ca="1">INDEX(OFFSET(Data!$A$10,1,I$9+MATCH($A1372+IF(I$9&gt;$B1372,0,1),Data!$3:$3,0),Num_Orgs,1),MATCH($C1372,OFFSET(Data!$A$10,1,MATCH($A1372+IF(I$9&gt;$B1372,0,1),Data!$3:$3,0)-1,Num_Orgs,1),0),1)</f>
        <v>0</v>
      </c>
      <c r="J1372" s="26">
        <f ca="1">IFERROR((E1372*SUM(Data!$C$8:$D$8))+(F1372*Data!$E$8)+(G1372*SUM(Data!$F$8:$G$8))+(H1372*Data!$H$8)+(I1372*Data!$I$8)+Data!$J$8,0)</f>
        <v>0.96960838327935472</v>
      </c>
      <c r="K1372" s="119"/>
      <c r="L1372" s="69"/>
      <c r="AI1372" s="69"/>
    </row>
    <row r="1373" spans="1:35" ht="13.8" x14ac:dyDescent="0.25">
      <c r="A1373" s="118">
        <v>1</v>
      </c>
      <c r="B1373" s="69">
        <f t="shared" si="756"/>
        <v>6</v>
      </c>
      <c r="C1373" s="118" t="str">
        <f t="shared" si="757"/>
        <v>R0A</v>
      </c>
      <c r="D1373" s="69"/>
      <c r="E1373" s="70">
        <f ca="1">INDEX(OFFSET(Data!$A$10,1,E$9+MATCH($A1373+IF(E$9&gt;$B1373,0,1),Data!$3:$3,0),Num_Orgs,1),MATCH($C1373,OFFSET(Data!$A$10,1,MATCH($A1373+IF(E$9&gt;$B1373,0,1),Data!$3:$3,0)-1,Num_Orgs,1),0),1)</f>
        <v>0.95774530289390492</v>
      </c>
      <c r="F1373" s="70">
        <f ca="1">INDEX(OFFSET(Data!$A$10,1,F$9+MATCH($A1373+IF(F$9&gt;$B1373,0,1),Data!$3:$3,0),Num_Orgs,1),MATCH($C1373,OFFSET(Data!$A$10,1,MATCH($A1373+IF(F$9&gt;$B1373,0,1),Data!$3:$3,0)-1,Num_Orgs,1),0),1)</f>
        <v>0.99627950075333704</v>
      </c>
      <c r="G1373" s="70">
        <f ca="1">INDEX(OFFSET(Data!$A$10,1,G$9+MATCH($A1373+IF(G$9&gt;$B1373,0,1),Data!$3:$3,0),Num_Orgs,1),MATCH($C1373,OFFSET(Data!$A$10,1,MATCH($A1373+IF(G$9&gt;$B1373,0,1),Data!$3:$3,0)-1,Num_Orgs,1),0),1)</f>
        <v>0.9788005708124855</v>
      </c>
      <c r="H1373" s="70">
        <f ca="1">INDEX(OFFSET(Data!$A$10,1,H$9+MATCH($A1373+IF(H$9&gt;$B1373,0,1),Data!$3:$3,0),Num_Orgs,1),MATCH($C1373,OFFSET(Data!$A$10,1,MATCH($A1373+IF(H$9&gt;$B1373,0,1),Data!$3:$3,0)-1,Num_Orgs,1),0),1)</f>
        <v>0.51898477974889778</v>
      </c>
      <c r="I1373" s="70">
        <f ca="1">INDEX(OFFSET(Data!$A$10,1,I$9+MATCH($A1373+IF(I$9&gt;$B1373,0,1),Data!$3:$3,0),Num_Orgs,1),MATCH($C1373,OFFSET(Data!$A$10,1,MATCH($A1373+IF(I$9&gt;$B1373,0,1),Data!$3:$3,0)-1,Num_Orgs,1),0),1)</f>
        <v>0</v>
      </c>
      <c r="J1373" s="26">
        <f ca="1">IFERROR((E1373*SUM(Data!$C$8:$D$8))+(F1373*Data!$E$8)+(G1373*SUM(Data!$F$8:$G$8))+(H1373*Data!$H$8)+(I1373*Data!$I$8)+Data!$J$8,0)</f>
        <v>0.97355803777017602</v>
      </c>
      <c r="K1373" s="119"/>
      <c r="L1373" s="69"/>
      <c r="AI1373" s="69"/>
    </row>
    <row r="1374" spans="1:35" ht="13.8" x14ac:dyDescent="0.25">
      <c r="A1374" s="118">
        <v>1</v>
      </c>
      <c r="B1374" s="69">
        <f t="shared" si="756"/>
        <v>6</v>
      </c>
      <c r="C1374" s="118" t="str">
        <f t="shared" si="757"/>
        <v>R1A</v>
      </c>
      <c r="D1374" s="69"/>
      <c r="E1374" s="70">
        <f ca="1">INDEX(OFFSET(Data!$A$10,1,E$9+MATCH($A1374+IF(E$9&gt;$B1374,0,1),Data!$3:$3,0),Num_Orgs,1),MATCH($C1374,OFFSET(Data!$A$10,1,MATCH($A1374+IF(E$9&gt;$B1374,0,1),Data!$3:$3,0)-1,Num_Orgs,1),0),1)</f>
        <v>0.95419099085642423</v>
      </c>
      <c r="F1374" s="70">
        <f ca="1">INDEX(OFFSET(Data!$A$10,1,F$9+MATCH($A1374+IF(F$9&gt;$B1374,0,1),Data!$3:$3,0),Num_Orgs,1),MATCH($C1374,OFFSET(Data!$A$10,1,MATCH($A1374+IF(F$9&gt;$B1374,0,1),Data!$3:$3,0)-1,Num_Orgs,1),0),1)</f>
        <v>0.99627950075333704</v>
      </c>
      <c r="G1374" s="70">
        <f ca="1">INDEX(OFFSET(Data!$A$10,1,G$9+MATCH($A1374+IF(G$9&gt;$B1374,0,1),Data!$3:$3,0),Num_Orgs,1),MATCH($C1374,OFFSET(Data!$A$10,1,MATCH($A1374+IF(G$9&gt;$B1374,0,1),Data!$3:$3,0)-1,Num_Orgs,1),0),1)</f>
        <v>0.983957401538193</v>
      </c>
      <c r="H1374" s="70">
        <f ca="1">INDEX(OFFSET(Data!$A$10,1,H$9+MATCH($A1374+IF(H$9&gt;$B1374,0,1),Data!$3:$3,0),Num_Orgs,1),MATCH($C1374,OFFSET(Data!$A$10,1,MATCH($A1374+IF(H$9&gt;$B1374,0,1),Data!$3:$3,0)-1,Num_Orgs,1),0),1)</f>
        <v>1.0523477779075505</v>
      </c>
      <c r="I1374" s="70">
        <f ca="1">INDEX(OFFSET(Data!$A$10,1,I$9+MATCH($A1374+IF(I$9&gt;$B1374,0,1),Data!$3:$3,0),Num_Orgs,1),MATCH($C1374,OFFSET(Data!$A$10,1,MATCH($A1374+IF(I$9&gt;$B1374,0,1),Data!$3:$3,0)-1,Num_Orgs,1),0),1)</f>
        <v>0</v>
      </c>
      <c r="J1374" s="26">
        <f ca="1">IFERROR((E1374*SUM(Data!$C$8:$D$8))+(F1374*Data!$E$8)+(G1374*SUM(Data!$F$8:$G$8))+(H1374*Data!$H$8)+(I1374*Data!$I$8)+Data!$J$8,0)</f>
        <v>0.97413408556412828</v>
      </c>
      <c r="K1374" s="119"/>
      <c r="L1374" s="69"/>
      <c r="AI1374" s="69"/>
    </row>
    <row r="1375" spans="1:35" ht="13.8" x14ac:dyDescent="0.25">
      <c r="A1375" s="118">
        <v>1</v>
      </c>
      <c r="B1375" s="69">
        <f t="shared" si="756"/>
        <v>6</v>
      </c>
      <c r="C1375" s="118" t="str">
        <f t="shared" si="757"/>
        <v>R1C</v>
      </c>
      <c r="D1375" s="69"/>
      <c r="E1375" s="70">
        <f ca="1">INDEX(OFFSET(Data!$A$10,1,E$9+MATCH($A1375+IF(E$9&gt;$B1375,0,1),Data!$3:$3,0),Num_Orgs,1),MATCH($C1375,OFFSET(Data!$A$10,1,MATCH($A1375+IF(E$9&gt;$B1375,0,1),Data!$3:$3,0)-1,Num_Orgs,1),0),1)</f>
        <v>0.99983251729239975</v>
      </c>
      <c r="F1375" s="70">
        <f ca="1">INDEX(OFFSET(Data!$A$10,1,F$9+MATCH($A1375+IF(F$9&gt;$B1375,0,1),Data!$3:$3,0),Num_Orgs,1),MATCH($C1375,OFFSET(Data!$A$10,1,MATCH($A1375+IF(F$9&gt;$B1375,0,1),Data!$3:$3,0)-1,Num_Orgs,1),0),1)</f>
        <v>0.99627950075333704</v>
      </c>
      <c r="G1375" s="70">
        <f ca="1">INDEX(OFFSET(Data!$A$10,1,G$9+MATCH($A1375+IF(G$9&gt;$B1375,0,1),Data!$3:$3,0),Num_Orgs,1),MATCH($C1375,OFFSET(Data!$A$10,1,MATCH($A1375+IF(G$9&gt;$B1375,0,1),Data!$3:$3,0)-1,Num_Orgs,1),0),1)</f>
        <v>1.0701199496611766</v>
      </c>
      <c r="H1375" s="70">
        <f ca="1">INDEX(OFFSET(Data!$A$10,1,H$9+MATCH($A1375+IF(H$9&gt;$B1375,0,1),Data!$3:$3,0),Num_Orgs,1),MATCH($C1375,OFFSET(Data!$A$10,1,MATCH($A1375+IF(H$9&gt;$B1375,0,1),Data!$3:$3,0)-1,Num_Orgs,1),0),1)</f>
        <v>0.96230003848731405</v>
      </c>
      <c r="I1375" s="70">
        <f ca="1">INDEX(OFFSET(Data!$A$10,1,I$9+MATCH($A1375+IF(I$9&gt;$B1375,0,1),Data!$3:$3,0),Num_Orgs,1),MATCH($C1375,OFFSET(Data!$A$10,1,MATCH($A1375+IF(I$9&gt;$B1375,0,1),Data!$3:$3,0)-1,Num_Orgs,1),0),1)</f>
        <v>0</v>
      </c>
      <c r="J1375" s="26">
        <f ca="1">IFERROR((E1375*SUM(Data!$C$8:$D$8))+(F1375*Data!$E$8)+(G1375*SUM(Data!$F$8:$G$8))+(H1375*Data!$H$8)+(I1375*Data!$I$8)+Data!$J$8,0)</f>
        <v>1.0010894235357004</v>
      </c>
      <c r="K1375" s="119"/>
      <c r="L1375" s="69"/>
      <c r="AI1375" s="69"/>
    </row>
    <row r="1376" spans="1:35" ht="13.8" x14ac:dyDescent="0.25">
      <c r="A1376" s="118">
        <v>1</v>
      </c>
      <c r="B1376" s="69">
        <f t="shared" si="756"/>
        <v>6</v>
      </c>
      <c r="C1376" s="118" t="str">
        <f t="shared" si="757"/>
        <v>R1D</v>
      </c>
      <c r="D1376" s="69"/>
      <c r="E1376" s="70">
        <f ca="1">INDEX(OFFSET(Data!$A$10,1,E$9+MATCH($A1376+IF(E$9&gt;$B1376,0,1),Data!$3:$3,0),Num_Orgs,1),MATCH($C1376,OFFSET(Data!$A$10,1,MATCH($A1376+IF(E$9&gt;$B1376,0,1),Data!$3:$3,0)-1,Num_Orgs,1),0),1)</f>
        <v>0.9311960198388648</v>
      </c>
      <c r="F1376" s="70">
        <f ca="1">INDEX(OFFSET(Data!$A$10,1,F$9+MATCH($A1376+IF(F$9&gt;$B1376,0,1),Data!$3:$3,0),Num_Orgs,1),MATCH($C1376,OFFSET(Data!$A$10,1,MATCH($A1376+IF(F$9&gt;$B1376,0,1),Data!$3:$3,0)-1,Num_Orgs,1),0),1)</f>
        <v>0.99627950075333704</v>
      </c>
      <c r="G1376" s="70">
        <f ca="1">INDEX(OFFSET(Data!$A$10,1,G$9+MATCH($A1376+IF(G$9&gt;$B1376,0,1),Data!$3:$3,0),Num_Orgs,1),MATCH($C1376,OFFSET(Data!$A$10,1,MATCH($A1376+IF(G$9&gt;$B1376,0,1),Data!$3:$3,0)-1,Num_Orgs,1),0),1)</f>
        <v>0.95075575339854212</v>
      </c>
      <c r="H1376" s="70">
        <f ca="1">INDEX(OFFSET(Data!$A$10,1,H$9+MATCH($A1376+IF(H$9&gt;$B1376,0,1),Data!$3:$3,0),Num_Orgs,1),MATCH($C1376,OFFSET(Data!$A$10,1,MATCH($A1376+IF(H$9&gt;$B1376,0,1),Data!$3:$3,0)-1,Num_Orgs,1),0),1)</f>
        <v>0.59710779529925628</v>
      </c>
      <c r="I1376" s="70">
        <f ca="1">INDEX(OFFSET(Data!$A$10,1,I$9+MATCH($A1376+IF(I$9&gt;$B1376,0,1),Data!$3:$3,0),Num_Orgs,1),MATCH($C1376,OFFSET(Data!$A$10,1,MATCH($A1376+IF(I$9&gt;$B1376,0,1),Data!$3:$3,0)-1,Num_Orgs,1),0),1)</f>
        <v>0</v>
      </c>
      <c r="J1376" s="26">
        <f ca="1">IFERROR((E1376*SUM(Data!$C$8:$D$8))+(F1376*Data!$E$8)+(G1376*SUM(Data!$F$8:$G$8))+(H1376*Data!$H$8)+(I1376*Data!$I$8)+Data!$J$8,0)</f>
        <v>0.95858171769857758</v>
      </c>
      <c r="K1376" s="119"/>
      <c r="L1376" s="69"/>
      <c r="AI1376" s="69"/>
    </row>
    <row r="1377" spans="1:35" ht="13.8" x14ac:dyDescent="0.25">
      <c r="A1377" s="118">
        <v>1</v>
      </c>
      <c r="B1377" s="69">
        <f t="shared" si="756"/>
        <v>6</v>
      </c>
      <c r="C1377" s="118" t="str">
        <f t="shared" si="757"/>
        <v>R1F</v>
      </c>
      <c r="D1377" s="69"/>
      <c r="E1377" s="70">
        <f ca="1">INDEX(OFFSET(Data!$A$10,1,E$9+MATCH($A1377+IF(E$9&gt;$B1377,0,1),Data!$3:$3,0),Num_Orgs,1),MATCH($C1377,OFFSET(Data!$A$10,1,MATCH($A1377+IF(E$9&gt;$B1377,0,1),Data!$3:$3,0)-1,Num_Orgs,1),0),1)</f>
        <v>0.97084089259359274</v>
      </c>
      <c r="F1377" s="70">
        <f ca="1">INDEX(OFFSET(Data!$A$10,1,F$9+MATCH($A1377+IF(F$9&gt;$B1377,0,1),Data!$3:$3,0),Num_Orgs,1),MATCH($C1377,OFFSET(Data!$A$10,1,MATCH($A1377+IF(F$9&gt;$B1377,0,1),Data!$3:$3,0)-1,Num_Orgs,1),0),1)</f>
        <v>0.99627950075333704</v>
      </c>
      <c r="G1377" s="70">
        <f ca="1">INDEX(OFFSET(Data!$A$10,1,G$9+MATCH($A1377+IF(G$9&gt;$B1377,0,1),Data!$3:$3,0),Num_Orgs,1),MATCH($C1377,OFFSET(Data!$A$10,1,MATCH($A1377+IF(G$9&gt;$B1377,0,1),Data!$3:$3,0)-1,Num_Orgs,1),0),1)</f>
        <v>1.0728484331889718</v>
      </c>
      <c r="H1377" s="70">
        <f ca="1">INDEX(OFFSET(Data!$A$10,1,H$9+MATCH($A1377+IF(H$9&gt;$B1377,0,1),Data!$3:$3,0),Num_Orgs,1),MATCH($C1377,OFFSET(Data!$A$10,1,MATCH($A1377+IF(H$9&gt;$B1377,0,1),Data!$3:$3,0)-1,Num_Orgs,1),0),1)</f>
        <v>0.3538357704902701</v>
      </c>
      <c r="I1377" s="70">
        <f ca="1">INDEX(OFFSET(Data!$A$10,1,I$9+MATCH($A1377+IF(I$9&gt;$B1377,0,1),Data!$3:$3,0),Num_Orgs,1),MATCH($C1377,OFFSET(Data!$A$10,1,MATCH($A1377+IF(I$9&gt;$B1377,0,1),Data!$3:$3,0)-1,Num_Orgs,1),0),1)</f>
        <v>0</v>
      </c>
      <c r="J1377" s="26">
        <f ca="1">IFERROR((E1377*SUM(Data!$C$8:$D$8))+(F1377*Data!$E$8)+(G1377*SUM(Data!$F$8:$G$8))+(H1377*Data!$H$8)+(I1377*Data!$I$8)+Data!$J$8,0)</f>
        <v>0.98251427948835057</v>
      </c>
      <c r="K1377" s="119"/>
      <c r="L1377" s="69"/>
      <c r="AI1377" s="69"/>
    </row>
    <row r="1378" spans="1:35" ht="13.8" x14ac:dyDescent="0.25">
      <c r="A1378" s="118">
        <v>1</v>
      </c>
      <c r="B1378" s="69">
        <f t="shared" si="756"/>
        <v>6</v>
      </c>
      <c r="C1378" s="118" t="str">
        <f t="shared" si="757"/>
        <v>R1H</v>
      </c>
      <c r="D1378" s="69"/>
      <c r="E1378" s="70">
        <f ca="1">INDEX(OFFSET(Data!$A$10,1,E$9+MATCH($A1378+IF(E$9&gt;$B1378,0,1),Data!$3:$3,0),Num_Orgs,1),MATCH($C1378,OFFSET(Data!$A$10,1,MATCH($A1378+IF(E$9&gt;$B1378,0,1),Data!$3:$3,0)-1,Num_Orgs,1),0),1)</f>
        <v>1.1513213692105762</v>
      </c>
      <c r="F1378" s="70">
        <f ca="1">INDEX(OFFSET(Data!$A$10,1,F$9+MATCH($A1378+IF(F$9&gt;$B1378,0,1),Data!$3:$3,0),Num_Orgs,1),MATCH($C1378,OFFSET(Data!$A$10,1,MATCH($A1378+IF(F$9&gt;$B1378,0,1),Data!$3:$3,0)-1,Num_Orgs,1),0),1)</f>
        <v>1.0185549790730142</v>
      </c>
      <c r="G1378" s="70">
        <f ca="1">INDEX(OFFSET(Data!$A$10,1,G$9+MATCH($A1378+IF(G$9&gt;$B1378,0,1),Data!$3:$3,0),Num_Orgs,1),MATCH($C1378,OFFSET(Data!$A$10,1,MATCH($A1378+IF(G$9&gt;$B1378,0,1),Data!$3:$3,0)-1,Num_Orgs,1),0),1)</f>
        <v>1.1220348048359119</v>
      </c>
      <c r="H1378" s="70">
        <f ca="1">INDEX(OFFSET(Data!$A$10,1,H$9+MATCH($A1378+IF(H$9&gt;$B1378,0,1),Data!$3:$3,0),Num_Orgs,1),MATCH($C1378,OFFSET(Data!$A$10,1,MATCH($A1378+IF(H$9&gt;$B1378,0,1),Data!$3:$3,0)-1,Num_Orgs,1),0),1)</f>
        <v>4.8600905689904641</v>
      </c>
      <c r="I1378" s="70">
        <f ca="1">INDEX(OFFSET(Data!$A$10,1,I$9+MATCH($A1378+IF(I$9&gt;$B1378,0,1),Data!$3:$3,0),Num_Orgs,1),MATCH($C1378,OFFSET(Data!$A$10,1,MATCH($A1378+IF(I$9&gt;$B1378,0,1),Data!$3:$3,0)-1,Num_Orgs,1),0),1)</f>
        <v>0</v>
      </c>
      <c r="J1378" s="26">
        <f ca="1">IFERROR((E1378*SUM(Data!$C$8:$D$8))+(F1378*Data!$E$8)+(G1378*SUM(Data!$F$8:$G$8))+(H1378*Data!$H$8)+(I1378*Data!$I$8)+Data!$J$8,0)</f>
        <v>1.1062291951922287</v>
      </c>
      <c r="K1378" s="119"/>
      <c r="L1378" s="69"/>
      <c r="AI1378" s="69"/>
    </row>
    <row r="1379" spans="1:35" ht="13.8" x14ac:dyDescent="0.25">
      <c r="A1379" s="118">
        <v>1</v>
      </c>
      <c r="B1379" s="69">
        <f t="shared" si="756"/>
        <v>6</v>
      </c>
      <c r="C1379" s="118" t="str">
        <f t="shared" si="757"/>
        <v>R1J</v>
      </c>
      <c r="D1379" s="69"/>
      <c r="E1379" s="70">
        <f ca="1">INDEX(OFFSET(Data!$A$10,1,E$9+MATCH($A1379+IF(E$9&gt;$B1379,0,1),Data!$3:$3,0),Num_Orgs,1),MATCH($C1379,OFFSET(Data!$A$10,1,MATCH($A1379+IF(E$9&gt;$B1379,0,1),Data!$3:$3,0)-1,Num_Orgs,1),0),1)</f>
        <v>0.98012211838715591</v>
      </c>
      <c r="F1379" s="70">
        <f ca="1">INDEX(OFFSET(Data!$A$10,1,F$9+MATCH($A1379+IF(F$9&gt;$B1379,0,1),Data!$3:$3,0),Num_Orgs,1),MATCH($C1379,OFFSET(Data!$A$10,1,MATCH($A1379+IF(F$9&gt;$B1379,0,1),Data!$3:$3,0)-1,Num_Orgs,1),0),1)</f>
        <v>0.99627950075333704</v>
      </c>
      <c r="G1379" s="70">
        <f ca="1">INDEX(OFFSET(Data!$A$10,1,G$9+MATCH($A1379+IF(G$9&gt;$B1379,0,1),Data!$3:$3,0),Num_Orgs,1),MATCH($C1379,OFFSET(Data!$A$10,1,MATCH($A1379+IF(G$9&gt;$B1379,0,1),Data!$3:$3,0)-1,Num_Orgs,1),0),1)</f>
        <v>0.97948361644353965</v>
      </c>
      <c r="H1379" s="70">
        <f ca="1">INDEX(OFFSET(Data!$A$10,1,H$9+MATCH($A1379+IF(H$9&gt;$B1379,0,1),Data!$3:$3,0),Num_Orgs,1),MATCH($C1379,OFFSET(Data!$A$10,1,MATCH($A1379+IF(H$9&gt;$B1379,0,1),Data!$3:$3,0)-1,Num_Orgs,1),0),1)</f>
        <v>0.86321209698191181</v>
      </c>
      <c r="I1379" s="70">
        <f ca="1">INDEX(OFFSET(Data!$A$10,1,I$9+MATCH($A1379+IF(I$9&gt;$B1379,0,1),Data!$3:$3,0),Num_Orgs,1),MATCH($C1379,OFFSET(Data!$A$10,1,MATCH($A1379+IF(I$9&gt;$B1379,0,1),Data!$3:$3,0)-1,Num_Orgs,1),0),1)</f>
        <v>0</v>
      </c>
      <c r="J1379" s="26">
        <f ca="1">IFERROR((E1379*SUM(Data!$C$8:$D$8))+(F1379*Data!$E$8)+(G1379*SUM(Data!$F$8:$G$8))+(H1379*Data!$H$8)+(I1379*Data!$I$8)+Data!$J$8,0)</f>
        <v>0.98740723308933864</v>
      </c>
      <c r="K1379" s="119"/>
      <c r="L1379" s="69"/>
      <c r="AI1379" s="69"/>
    </row>
    <row r="1380" spans="1:35" ht="13.8" x14ac:dyDescent="0.25">
      <c r="A1380" s="118">
        <v>1</v>
      </c>
      <c r="B1380" s="69">
        <f t="shared" si="756"/>
        <v>6</v>
      </c>
      <c r="C1380" s="118" t="str">
        <f t="shared" si="757"/>
        <v>R1K</v>
      </c>
      <c r="D1380" s="69"/>
      <c r="E1380" s="70">
        <f ca="1">INDEX(OFFSET(Data!$A$10,1,E$9+MATCH($A1380+IF(E$9&gt;$B1380,0,1),Data!$3:$3,0),Num_Orgs,1),MATCH($C1380,OFFSET(Data!$A$10,1,MATCH($A1380+IF(E$9&gt;$B1380,0,1),Data!$3:$3,0)-1,Num_Orgs,1),0),1)</f>
        <v>1.1350235956403583</v>
      </c>
      <c r="F1380" s="70">
        <f ca="1">INDEX(OFFSET(Data!$A$10,1,F$9+MATCH($A1380+IF(F$9&gt;$B1380,0,1),Data!$3:$3,0),Num_Orgs,1),MATCH($C1380,OFFSET(Data!$A$10,1,MATCH($A1380+IF(F$9&gt;$B1380,0,1),Data!$3:$3,0)-1,Num_Orgs,1),0),1)</f>
        <v>1.0185549790730142</v>
      </c>
      <c r="G1380" s="70">
        <f ca="1">INDEX(OFFSET(Data!$A$10,1,G$9+MATCH($A1380+IF(G$9&gt;$B1380,0,1),Data!$3:$3,0),Num_Orgs,1),MATCH($C1380,OFFSET(Data!$A$10,1,MATCH($A1380+IF(G$9&gt;$B1380,0,1),Data!$3:$3,0)-1,Num_Orgs,1),0),1)</f>
        <v>1.1184253999052418</v>
      </c>
      <c r="H1380" s="70">
        <f ca="1">INDEX(OFFSET(Data!$A$10,1,H$9+MATCH($A1380+IF(H$9&gt;$B1380,0,1),Data!$3:$3,0),Num_Orgs,1),MATCH($C1380,OFFSET(Data!$A$10,1,MATCH($A1380+IF(H$9&gt;$B1380,0,1),Data!$3:$3,0)-1,Num_Orgs,1),0),1)</f>
        <v>1.988130681018657</v>
      </c>
      <c r="I1380" s="70">
        <f ca="1">INDEX(OFFSET(Data!$A$10,1,I$9+MATCH($A1380+IF(I$9&gt;$B1380,0,1),Data!$3:$3,0),Num_Orgs,1),MATCH($C1380,OFFSET(Data!$A$10,1,MATCH($A1380+IF(I$9&gt;$B1380,0,1),Data!$3:$3,0)-1,Num_Orgs,1),0),1)</f>
        <v>0</v>
      </c>
      <c r="J1380" s="26">
        <f ca="1">IFERROR((E1380*SUM(Data!$C$8:$D$8))+(F1380*Data!$E$8)+(G1380*SUM(Data!$F$8:$G$8))+(H1380*Data!$H$8)+(I1380*Data!$I$8)+Data!$J$8,0)</f>
        <v>1.0843110430950447</v>
      </c>
      <c r="K1380" s="119"/>
      <c r="L1380" s="69"/>
      <c r="AI1380" s="69"/>
    </row>
    <row r="1381" spans="1:35" ht="13.8" x14ac:dyDescent="0.25">
      <c r="A1381" s="118">
        <v>1</v>
      </c>
      <c r="B1381" s="69">
        <f t="shared" si="756"/>
        <v>6</v>
      </c>
      <c r="C1381" s="118" t="str">
        <f t="shared" si="757"/>
        <v>R1L</v>
      </c>
      <c r="D1381" s="69"/>
      <c r="E1381" s="70">
        <f ca="1">INDEX(OFFSET(Data!$A$10,1,E$9+MATCH($A1381+IF(E$9&gt;$B1381,0,1),Data!$3:$3,0),Num_Orgs,1),MATCH($C1381,OFFSET(Data!$A$10,1,MATCH($A1381+IF(E$9&gt;$B1381,0,1),Data!$3:$3,0)-1,Num_Orgs,1),0),1)</f>
        <v>1.0150298351221752</v>
      </c>
      <c r="F1381" s="70">
        <f ca="1">INDEX(OFFSET(Data!$A$10,1,F$9+MATCH($A1381+IF(F$9&gt;$B1381,0,1),Data!$3:$3,0),Num_Orgs,1),MATCH($C1381,OFFSET(Data!$A$10,1,MATCH($A1381+IF(F$9&gt;$B1381,0,1),Data!$3:$3,0)-1,Num_Orgs,1),0),1)</f>
        <v>0.99627950075333704</v>
      </c>
      <c r="G1381" s="70">
        <f ca="1">INDEX(OFFSET(Data!$A$10,1,G$9+MATCH($A1381+IF(G$9&gt;$B1381,0,1),Data!$3:$3,0),Num_Orgs,1),MATCH($C1381,OFFSET(Data!$A$10,1,MATCH($A1381+IF(G$9&gt;$B1381,0,1),Data!$3:$3,0)-1,Num_Orgs,1),0),1)</f>
        <v>1.0275383221100345</v>
      </c>
      <c r="H1381" s="70">
        <f ca="1">INDEX(OFFSET(Data!$A$10,1,H$9+MATCH($A1381+IF(H$9&gt;$B1381,0,1),Data!$3:$3,0),Num_Orgs,1),MATCH($C1381,OFFSET(Data!$A$10,1,MATCH($A1381+IF(H$9&gt;$B1381,0,1),Data!$3:$3,0)-1,Num_Orgs,1),0),1)</f>
        <v>1.6397539138426782</v>
      </c>
      <c r="I1381" s="70">
        <f ca="1">INDEX(OFFSET(Data!$A$10,1,I$9+MATCH($A1381+IF(I$9&gt;$B1381,0,1),Data!$3:$3,0),Num_Orgs,1),MATCH($C1381,OFFSET(Data!$A$10,1,MATCH($A1381+IF(I$9&gt;$B1381,0,1),Data!$3:$3,0)-1,Num_Orgs,1),0),1)</f>
        <v>0</v>
      </c>
      <c r="J1381" s="26">
        <f ca="1">IFERROR((E1381*SUM(Data!$C$8:$D$8))+(F1381*Data!$E$8)+(G1381*SUM(Data!$F$8:$G$8))+(H1381*Data!$H$8)+(I1381*Data!$I$8)+Data!$J$8,0)</f>
        <v>1.0113371532991522</v>
      </c>
      <c r="K1381" s="119"/>
      <c r="L1381" s="69"/>
      <c r="AI1381" s="69"/>
    </row>
    <row r="1382" spans="1:35" ht="13.8" x14ac:dyDescent="0.25">
      <c r="A1382" s="118">
        <v>1</v>
      </c>
      <c r="B1382" s="69">
        <f t="shared" si="756"/>
        <v>6</v>
      </c>
      <c r="C1382" s="118" t="str">
        <f t="shared" si="757"/>
        <v>RA2</v>
      </c>
      <c r="D1382" s="69"/>
      <c r="E1382" s="70">
        <f ca="1">INDEX(OFFSET(Data!$A$10,1,E$9+MATCH($A1382+IF(E$9&gt;$B1382,0,1),Data!$3:$3,0),Num_Orgs,1),MATCH($C1382,OFFSET(Data!$A$10,1,MATCH($A1382+IF(E$9&gt;$B1382,0,1),Data!$3:$3,0)-1,Num_Orgs,1),0),1)</f>
        <v>1.0972265018451561</v>
      </c>
      <c r="F1382" s="70">
        <f ca="1">INDEX(OFFSET(Data!$A$10,1,F$9+MATCH($A1382+IF(F$9&gt;$B1382,0,1),Data!$3:$3,0),Num_Orgs,1),MATCH($C1382,OFFSET(Data!$A$10,1,MATCH($A1382+IF(F$9&gt;$B1382,0,1),Data!$3:$3,0)-1,Num_Orgs,1),0),1)</f>
        <v>0.99627950075333704</v>
      </c>
      <c r="G1382" s="70">
        <f ca="1">INDEX(OFFSET(Data!$A$10,1,G$9+MATCH($A1382+IF(G$9&gt;$B1382,0,1),Data!$3:$3,0),Num_Orgs,1),MATCH($C1382,OFFSET(Data!$A$10,1,MATCH($A1382+IF(G$9&gt;$B1382,0,1),Data!$3:$3,0)-1,Num_Orgs,1),0),1)</f>
        <v>1.1598361439880776</v>
      </c>
      <c r="H1382" s="70">
        <f ca="1">INDEX(OFFSET(Data!$A$10,1,H$9+MATCH($A1382+IF(H$9&gt;$B1382,0,1),Data!$3:$3,0),Num_Orgs,1),MATCH($C1382,OFFSET(Data!$A$10,1,MATCH($A1382+IF(H$9&gt;$B1382,0,1),Data!$3:$3,0)-1,Num_Orgs,1),0),1)</f>
        <v>1.5620939140488919</v>
      </c>
      <c r="I1382" s="70">
        <f ca="1">INDEX(OFFSET(Data!$A$10,1,I$9+MATCH($A1382+IF(I$9&gt;$B1382,0,1),Data!$3:$3,0),Num_Orgs,1),MATCH($C1382,OFFSET(Data!$A$10,1,MATCH($A1382+IF(I$9&gt;$B1382,0,1),Data!$3:$3,0)-1,Num_Orgs,1),0),1)</f>
        <v>0</v>
      </c>
      <c r="J1382" s="26">
        <f ca="1">IFERROR((E1382*SUM(Data!$C$8:$D$8))+(F1382*Data!$E$8)+(G1382*SUM(Data!$F$8:$G$8))+(H1382*Data!$H$8)+(I1382*Data!$I$8)+Data!$J$8,0)</f>
        <v>1.0596510246834931</v>
      </c>
      <c r="K1382" s="119"/>
      <c r="L1382" s="69"/>
      <c r="AI1382" s="69"/>
    </row>
    <row r="1383" spans="1:35" ht="13.8" x14ac:dyDescent="0.25">
      <c r="A1383" s="118">
        <v>1</v>
      </c>
      <c r="B1383" s="69">
        <f t="shared" si="756"/>
        <v>6</v>
      </c>
      <c r="C1383" s="118" t="str">
        <f t="shared" si="757"/>
        <v>RA3</v>
      </c>
      <c r="D1383" s="69"/>
      <c r="E1383" s="70">
        <f ca="1">INDEX(OFFSET(Data!$A$10,1,E$9+MATCH($A1383+IF(E$9&gt;$B1383,0,1),Data!$3:$3,0),Num_Orgs,1),MATCH($C1383,OFFSET(Data!$A$10,1,MATCH($A1383+IF(E$9&gt;$B1383,0,1),Data!$3:$3,0)-1,Num_Orgs,1),0),1)</f>
        <v>0.96827162061821581</v>
      </c>
      <c r="F1383" s="70">
        <f ca="1">INDEX(OFFSET(Data!$A$10,1,F$9+MATCH($A1383+IF(F$9&gt;$B1383,0,1),Data!$3:$3,0),Num_Orgs,1),MATCH($C1383,OFFSET(Data!$A$10,1,MATCH($A1383+IF(F$9&gt;$B1383,0,1),Data!$3:$3,0)-1,Num_Orgs,1),0),1)</f>
        <v>0.99627950075333704</v>
      </c>
      <c r="G1383" s="70">
        <f ca="1">INDEX(OFFSET(Data!$A$10,1,G$9+MATCH($A1383+IF(G$9&gt;$B1383,0,1),Data!$3:$3,0),Num_Orgs,1),MATCH($C1383,OFFSET(Data!$A$10,1,MATCH($A1383+IF(G$9&gt;$B1383,0,1),Data!$3:$3,0)-1,Num_Orgs,1),0),1)</f>
        <v>0.94719951759026322</v>
      </c>
      <c r="H1383" s="70">
        <f ca="1">INDEX(OFFSET(Data!$A$10,1,H$9+MATCH($A1383+IF(H$9&gt;$B1383,0,1),Data!$3:$3,0),Num_Orgs,1),MATCH($C1383,OFFSET(Data!$A$10,1,MATCH($A1383+IF(H$9&gt;$B1383,0,1),Data!$3:$3,0)-1,Num_Orgs,1),0),1)</f>
        <v>0.74492362050686545</v>
      </c>
      <c r="I1383" s="70">
        <f ca="1">INDEX(OFFSET(Data!$A$10,1,I$9+MATCH($A1383+IF(I$9&gt;$B1383,0,1),Data!$3:$3,0),Num_Orgs,1),MATCH($C1383,OFFSET(Data!$A$10,1,MATCH($A1383+IF(I$9&gt;$B1383,0,1),Data!$3:$3,0)-1,Num_Orgs,1),0),1)</f>
        <v>0</v>
      </c>
      <c r="J1383" s="26">
        <f ca="1">IFERROR((E1383*SUM(Data!$C$8:$D$8))+(F1383*Data!$E$8)+(G1383*SUM(Data!$F$8:$G$8))+(H1383*Data!$H$8)+(I1383*Data!$I$8)+Data!$J$8,0)</f>
        <v>0.97950948277804839</v>
      </c>
      <c r="K1383" s="119"/>
      <c r="L1383" s="69"/>
      <c r="AI1383" s="69"/>
    </row>
    <row r="1384" spans="1:35" ht="13.8" x14ac:dyDescent="0.25">
      <c r="A1384" s="118">
        <v>1</v>
      </c>
      <c r="B1384" s="69">
        <f t="shared" si="756"/>
        <v>6</v>
      </c>
      <c r="C1384" s="118" t="str">
        <f t="shared" si="757"/>
        <v>RA4</v>
      </c>
      <c r="D1384" s="69"/>
      <c r="E1384" s="70">
        <f ca="1">INDEX(OFFSET(Data!$A$10,1,E$9+MATCH($A1384+IF(E$9&gt;$B1384,0,1),Data!$3:$3,0),Num_Orgs,1),MATCH($C1384,OFFSET(Data!$A$10,1,MATCH($A1384+IF(E$9&gt;$B1384,0,1),Data!$3:$3,0)-1,Num_Orgs,1),0),1)</f>
        <v>0.95232052865351402</v>
      </c>
      <c r="F1384" s="70">
        <f ca="1">INDEX(OFFSET(Data!$A$10,1,F$9+MATCH($A1384+IF(F$9&gt;$B1384,0,1),Data!$3:$3,0),Num_Orgs,1),MATCH($C1384,OFFSET(Data!$A$10,1,MATCH($A1384+IF(F$9&gt;$B1384,0,1),Data!$3:$3,0)-1,Num_Orgs,1),0),1)</f>
        <v>0.99627950075333704</v>
      </c>
      <c r="G1384" s="70">
        <f ca="1">INDEX(OFFSET(Data!$A$10,1,G$9+MATCH($A1384+IF(G$9&gt;$B1384,0,1),Data!$3:$3,0),Num_Orgs,1),MATCH($C1384,OFFSET(Data!$A$10,1,MATCH($A1384+IF(G$9&gt;$B1384,0,1),Data!$3:$3,0)-1,Num_Orgs,1),0),1)</f>
        <v>0.95686481879016383</v>
      </c>
      <c r="H1384" s="70">
        <f ca="1">INDEX(OFFSET(Data!$A$10,1,H$9+MATCH($A1384+IF(H$9&gt;$B1384,0,1),Data!$3:$3,0),Num_Orgs,1),MATCH($C1384,OFFSET(Data!$A$10,1,MATCH($A1384+IF(H$9&gt;$B1384,0,1),Data!$3:$3,0)-1,Num_Orgs,1),0),1)</f>
        <v>1.3889562323855791</v>
      </c>
      <c r="I1384" s="70">
        <f ca="1">INDEX(OFFSET(Data!$A$10,1,I$9+MATCH($A1384+IF(I$9&gt;$B1384,0,1),Data!$3:$3,0),Num_Orgs,1),MATCH($C1384,OFFSET(Data!$A$10,1,MATCH($A1384+IF(I$9&gt;$B1384,0,1),Data!$3:$3,0)-1,Num_Orgs,1),0),1)</f>
        <v>0</v>
      </c>
      <c r="J1384" s="26">
        <f ca="1">IFERROR((E1384*SUM(Data!$C$8:$D$8))+(F1384*Data!$E$8)+(G1384*SUM(Data!$F$8:$G$8))+(H1384*Data!$H$8)+(I1384*Data!$I$8)+Data!$J$8,0)</f>
        <v>0.97389397627831498</v>
      </c>
      <c r="K1384" s="119"/>
      <c r="L1384" s="69"/>
      <c r="AI1384" s="69"/>
    </row>
    <row r="1385" spans="1:35" ht="13.8" x14ac:dyDescent="0.25">
      <c r="A1385" s="118">
        <v>1</v>
      </c>
      <c r="B1385" s="69">
        <f t="shared" si="756"/>
        <v>6</v>
      </c>
      <c r="C1385" s="118" t="str">
        <f t="shared" si="757"/>
        <v>RA7</v>
      </c>
      <c r="D1385" s="69"/>
      <c r="E1385" s="70">
        <f ca="1">INDEX(OFFSET(Data!$A$10,1,E$9+MATCH($A1385+IF(E$9&gt;$B1385,0,1),Data!$3:$3,0),Num_Orgs,1),MATCH($C1385,OFFSET(Data!$A$10,1,MATCH($A1385+IF(E$9&gt;$B1385,0,1),Data!$3:$3,0)-1,Num_Orgs,1),0),1)</f>
        <v>1.0007761216991975</v>
      </c>
      <c r="F1385" s="70">
        <f ca="1">INDEX(OFFSET(Data!$A$10,1,F$9+MATCH($A1385+IF(F$9&gt;$B1385,0,1),Data!$3:$3,0),Num_Orgs,1),MATCH($C1385,OFFSET(Data!$A$10,1,MATCH($A1385+IF(F$9&gt;$B1385,0,1),Data!$3:$3,0)-1,Num_Orgs,1),0),1)</f>
        <v>0.99627950075333704</v>
      </c>
      <c r="G1385" s="70">
        <f ca="1">INDEX(OFFSET(Data!$A$10,1,G$9+MATCH($A1385+IF(G$9&gt;$B1385,0,1),Data!$3:$3,0),Num_Orgs,1),MATCH($C1385,OFFSET(Data!$A$10,1,MATCH($A1385+IF(G$9&gt;$B1385,0,1),Data!$3:$3,0)-1,Num_Orgs,1),0),1)</f>
        <v>0.98586072238986588</v>
      </c>
      <c r="H1385" s="70">
        <f ca="1">INDEX(OFFSET(Data!$A$10,1,H$9+MATCH($A1385+IF(H$9&gt;$B1385,0,1),Data!$3:$3,0),Num_Orgs,1),MATCH($C1385,OFFSET(Data!$A$10,1,MATCH($A1385+IF(H$9&gt;$B1385,0,1),Data!$3:$3,0)-1,Num_Orgs,1),0),1)</f>
        <v>1.188868935123552</v>
      </c>
      <c r="I1385" s="70">
        <f ca="1">INDEX(OFFSET(Data!$A$10,1,I$9+MATCH($A1385+IF(I$9&gt;$B1385,0,1),Data!$3:$3,0),Num_Orgs,1),MATCH($C1385,OFFSET(Data!$A$10,1,MATCH($A1385+IF(I$9&gt;$B1385,0,1),Data!$3:$3,0)-1,Num_Orgs,1),0),1)</f>
        <v>0</v>
      </c>
      <c r="J1385" s="26">
        <f ca="1">IFERROR((E1385*SUM(Data!$C$8:$D$8))+(F1385*Data!$E$8)+(G1385*SUM(Data!$F$8:$G$8))+(H1385*Data!$H$8)+(I1385*Data!$I$8)+Data!$J$8,0)</f>
        <v>1.0003787824597494</v>
      </c>
      <c r="K1385" s="119"/>
      <c r="L1385" s="69"/>
      <c r="AI1385" s="69"/>
    </row>
    <row r="1386" spans="1:35" ht="13.8" x14ac:dyDescent="0.25">
      <c r="A1386" s="118">
        <v>1</v>
      </c>
      <c r="B1386" s="69">
        <f t="shared" si="756"/>
        <v>6</v>
      </c>
      <c r="C1386" s="118" t="str">
        <f t="shared" si="757"/>
        <v>RA9</v>
      </c>
      <c r="D1386" s="69"/>
      <c r="E1386" s="70">
        <f ca="1">INDEX(OFFSET(Data!$A$10,1,E$9+MATCH($A1386+IF(E$9&gt;$B1386,0,1),Data!$3:$3,0),Num_Orgs,1),MATCH($C1386,OFFSET(Data!$A$10,1,MATCH($A1386+IF(E$9&gt;$B1386,0,1),Data!$3:$3,0)-1,Num_Orgs,1),0),1)</f>
        <v>0.89531987853275363</v>
      </c>
      <c r="F1386" s="70">
        <f ca="1">INDEX(OFFSET(Data!$A$10,1,F$9+MATCH($A1386+IF(F$9&gt;$B1386,0,1),Data!$3:$3,0),Num_Orgs,1),MATCH($C1386,OFFSET(Data!$A$10,1,MATCH($A1386+IF(F$9&gt;$B1386,0,1),Data!$3:$3,0)-1,Num_Orgs,1),0),1)</f>
        <v>0.99627950075333704</v>
      </c>
      <c r="G1386" s="70">
        <f ca="1">INDEX(OFFSET(Data!$A$10,1,G$9+MATCH($A1386+IF(G$9&gt;$B1386,0,1),Data!$3:$3,0),Num_Orgs,1),MATCH($C1386,OFFSET(Data!$A$10,1,MATCH($A1386+IF(G$9&gt;$B1386,0,1),Data!$3:$3,0)-1,Num_Orgs,1),0),1)</f>
        <v>0.97453372114140191</v>
      </c>
      <c r="H1386" s="70">
        <f ca="1">INDEX(OFFSET(Data!$A$10,1,H$9+MATCH($A1386+IF(H$9&gt;$B1386,0,1),Data!$3:$3,0),Num_Orgs,1),MATCH($C1386,OFFSET(Data!$A$10,1,MATCH($A1386+IF(H$9&gt;$B1386,0,1),Data!$3:$3,0)-1,Num_Orgs,1),0),1)</f>
        <v>0.54988678205328168</v>
      </c>
      <c r="I1386" s="70">
        <f ca="1">INDEX(OFFSET(Data!$A$10,1,I$9+MATCH($A1386+IF(I$9&gt;$B1386,0,1),Data!$3:$3,0),Num_Orgs,1),MATCH($C1386,OFFSET(Data!$A$10,1,MATCH($A1386+IF(I$9&gt;$B1386,0,1),Data!$3:$3,0)-1,Num_Orgs,1),0),1)</f>
        <v>0</v>
      </c>
      <c r="J1386" s="26">
        <f ca="1">IFERROR((E1386*SUM(Data!$C$8:$D$8))+(F1386*Data!$E$8)+(G1386*SUM(Data!$F$8:$G$8))+(H1386*Data!$H$8)+(I1386*Data!$I$8)+Data!$J$8,0)</f>
        <v>0.9393021185392969</v>
      </c>
      <c r="K1386" s="119"/>
      <c r="L1386" s="69"/>
      <c r="AI1386" s="69"/>
    </row>
    <row r="1387" spans="1:35" ht="13.8" x14ac:dyDescent="0.25">
      <c r="A1387" s="118">
        <v>1</v>
      </c>
      <c r="B1387" s="69">
        <f t="shared" si="756"/>
        <v>6</v>
      </c>
      <c r="C1387" s="118" t="str">
        <f t="shared" si="757"/>
        <v>RAE</v>
      </c>
      <c r="D1387" s="69"/>
      <c r="E1387" s="70">
        <f ca="1">INDEX(OFFSET(Data!$A$10,1,E$9+MATCH($A1387+IF(E$9&gt;$B1387,0,1),Data!$3:$3,0),Num_Orgs,1),MATCH($C1387,OFFSET(Data!$A$10,1,MATCH($A1387+IF(E$9&gt;$B1387,0,1),Data!$3:$3,0)-1,Num_Orgs,1),0),1)</f>
        <v>0.9375080191647569</v>
      </c>
      <c r="F1387" s="70">
        <f ca="1">INDEX(OFFSET(Data!$A$10,1,F$9+MATCH($A1387+IF(F$9&gt;$B1387,0,1),Data!$3:$3,0),Num_Orgs,1),MATCH($C1387,OFFSET(Data!$A$10,1,MATCH($A1387+IF(F$9&gt;$B1387,0,1),Data!$3:$3,0)-1,Num_Orgs,1),0),1)</f>
        <v>0.99627950075333704</v>
      </c>
      <c r="G1387" s="70">
        <f ca="1">INDEX(OFFSET(Data!$A$10,1,G$9+MATCH($A1387+IF(G$9&gt;$B1387,0,1),Data!$3:$3,0),Num_Orgs,1),MATCH($C1387,OFFSET(Data!$A$10,1,MATCH($A1387+IF(G$9&gt;$B1387,0,1),Data!$3:$3,0)-1,Num_Orgs,1),0),1)</f>
        <v>0.88920771039085944</v>
      </c>
      <c r="H1387" s="70">
        <f ca="1">INDEX(OFFSET(Data!$A$10,1,H$9+MATCH($A1387+IF(H$9&gt;$B1387,0,1),Data!$3:$3,0),Num_Orgs,1),MATCH($C1387,OFFSET(Data!$A$10,1,MATCH($A1387+IF(H$9&gt;$B1387,0,1),Data!$3:$3,0)-1,Num_Orgs,1),0),1)</f>
        <v>0.71169015279295444</v>
      </c>
      <c r="I1387" s="70">
        <f ca="1">INDEX(OFFSET(Data!$A$10,1,I$9+MATCH($A1387+IF(I$9&gt;$B1387,0,1),Data!$3:$3,0),Num_Orgs,1),MATCH($C1387,OFFSET(Data!$A$10,1,MATCH($A1387+IF(I$9&gt;$B1387,0,1),Data!$3:$3,0)-1,Num_Orgs,1),0),1)</f>
        <v>0</v>
      </c>
      <c r="J1387" s="26">
        <f ca="1">IFERROR((E1387*SUM(Data!$C$8:$D$8))+(F1387*Data!$E$8)+(G1387*SUM(Data!$F$8:$G$8))+(H1387*Data!$H$8)+(I1387*Data!$I$8)+Data!$J$8,0)</f>
        <v>0.96092212161605794</v>
      </c>
      <c r="K1387" s="119"/>
      <c r="L1387" s="69"/>
      <c r="AI1387" s="69"/>
    </row>
    <row r="1388" spans="1:35" ht="13.8" x14ac:dyDescent="0.25">
      <c r="A1388" s="118">
        <v>1</v>
      </c>
      <c r="B1388" s="69">
        <f t="shared" si="756"/>
        <v>6</v>
      </c>
      <c r="C1388" s="118" t="str">
        <f t="shared" si="757"/>
        <v>RAJ</v>
      </c>
      <c r="D1388" s="69"/>
      <c r="E1388" s="70">
        <f ca="1">INDEX(OFFSET(Data!$A$10,1,E$9+MATCH($A1388+IF(E$9&gt;$B1388,0,1),Data!$3:$3,0),Num_Orgs,1),MATCH($C1388,OFFSET(Data!$A$10,1,MATCH($A1388+IF(E$9&gt;$B1388,0,1),Data!$3:$3,0)-1,Num_Orgs,1),0),1)</f>
        <v>0.99752938646457057</v>
      </c>
      <c r="F1388" s="70">
        <f ca="1">INDEX(OFFSET(Data!$A$10,1,F$9+MATCH($A1388+IF(F$9&gt;$B1388,0,1),Data!$3:$3,0),Num_Orgs,1),MATCH($C1388,OFFSET(Data!$A$10,1,MATCH($A1388+IF(F$9&gt;$B1388,0,1),Data!$3:$3,0)-1,Num_Orgs,1),0),1)</f>
        <v>0.99627950075333704</v>
      </c>
      <c r="G1388" s="70">
        <f ca="1">INDEX(OFFSET(Data!$A$10,1,G$9+MATCH($A1388+IF(G$9&gt;$B1388,0,1),Data!$3:$3,0),Num_Orgs,1),MATCH($C1388,OFFSET(Data!$A$10,1,MATCH($A1388+IF(G$9&gt;$B1388,0,1),Data!$3:$3,0)-1,Num_Orgs,1),0),1)</f>
        <v>0.9955260235897665</v>
      </c>
      <c r="H1388" s="70">
        <f ca="1">INDEX(OFFSET(Data!$A$10,1,H$9+MATCH($A1388+IF(H$9&gt;$B1388,0,1),Data!$3:$3,0),Num_Orgs,1),MATCH($C1388,OFFSET(Data!$A$10,1,MATCH($A1388+IF(H$9&gt;$B1388,0,1),Data!$3:$3,0)-1,Num_Orgs,1),0),1)</f>
        <v>2.6670228672223506</v>
      </c>
      <c r="I1388" s="70">
        <f ca="1">INDEX(OFFSET(Data!$A$10,1,I$9+MATCH($A1388+IF(I$9&gt;$B1388,0,1),Data!$3:$3,0),Num_Orgs,1),MATCH($C1388,OFFSET(Data!$A$10,1,MATCH($A1388+IF(I$9&gt;$B1388,0,1),Data!$3:$3,0)-1,Num_Orgs,1),0),1)</f>
        <v>0</v>
      </c>
      <c r="J1388" s="26">
        <f ca="1">IFERROR((E1388*SUM(Data!$C$8:$D$8))+(F1388*Data!$E$8)+(G1388*SUM(Data!$F$8:$G$8))+(H1388*Data!$H$8)+(I1388*Data!$I$8)+Data!$J$8,0)</f>
        <v>1.0054783763395498</v>
      </c>
      <c r="K1388" s="119"/>
      <c r="L1388" s="69"/>
      <c r="AI1388" s="69"/>
    </row>
    <row r="1389" spans="1:35" ht="13.8" x14ac:dyDescent="0.25">
      <c r="A1389" s="118">
        <v>1</v>
      </c>
      <c r="B1389" s="69">
        <f t="shared" si="756"/>
        <v>6</v>
      </c>
      <c r="C1389" s="118" t="str">
        <f t="shared" si="757"/>
        <v>RAL</v>
      </c>
      <c r="D1389" s="69"/>
      <c r="E1389" s="70">
        <f ca="1">INDEX(OFFSET(Data!$A$10,1,E$9+MATCH($A1389+IF(E$9&gt;$B1389,0,1),Data!$3:$3,0),Num_Orgs,1),MATCH($C1389,OFFSET(Data!$A$10,1,MATCH($A1389+IF(E$9&gt;$B1389,0,1),Data!$3:$3,0)-1,Num_Orgs,1),0),1)</f>
        <v>1.1429623793152512</v>
      </c>
      <c r="F1389" s="70">
        <f ca="1">INDEX(OFFSET(Data!$A$10,1,F$9+MATCH($A1389+IF(F$9&gt;$B1389,0,1),Data!$3:$3,0),Num_Orgs,1),MATCH($C1389,OFFSET(Data!$A$10,1,MATCH($A1389+IF(F$9&gt;$B1389,0,1),Data!$3:$3,0)-1,Num_Orgs,1),0),1)</f>
        <v>1.0185549790730142</v>
      </c>
      <c r="G1389" s="70">
        <f ca="1">INDEX(OFFSET(Data!$A$10,1,G$9+MATCH($A1389+IF(G$9&gt;$B1389,0,1),Data!$3:$3,0),Num_Orgs,1),MATCH($C1389,OFFSET(Data!$A$10,1,MATCH($A1389+IF(G$9&gt;$B1389,0,1),Data!$3:$3,0)-1,Num_Orgs,1),0),1)</f>
        <v>1.1620479245417292</v>
      </c>
      <c r="H1389" s="70">
        <f ca="1">INDEX(OFFSET(Data!$A$10,1,H$9+MATCH($A1389+IF(H$9&gt;$B1389,0,1),Data!$3:$3,0),Num_Orgs,1),MATCH($C1389,OFFSET(Data!$A$10,1,MATCH($A1389+IF(H$9&gt;$B1389,0,1),Data!$3:$3,0)-1,Num_Orgs,1),0),1)</f>
        <v>3.2698512271828193</v>
      </c>
      <c r="I1389" s="70">
        <f ca="1">INDEX(OFFSET(Data!$A$10,1,I$9+MATCH($A1389+IF(I$9&gt;$B1389,0,1),Data!$3:$3,0),Num_Orgs,1),MATCH($C1389,OFFSET(Data!$A$10,1,MATCH($A1389+IF(I$9&gt;$B1389,0,1),Data!$3:$3,0)-1,Num_Orgs,1),0),1)</f>
        <v>0</v>
      </c>
      <c r="J1389" s="26">
        <f ca="1">IFERROR((E1389*SUM(Data!$C$8:$D$8))+(F1389*Data!$E$8)+(G1389*SUM(Data!$F$8:$G$8))+(H1389*Data!$H$8)+(I1389*Data!$I$8)+Data!$J$8,0)</f>
        <v>1.095577196526802</v>
      </c>
      <c r="K1389" s="119"/>
      <c r="L1389" s="69"/>
      <c r="AI1389" s="69"/>
    </row>
    <row r="1390" spans="1:35" ht="13.8" x14ac:dyDescent="0.25">
      <c r="A1390" s="118">
        <v>1</v>
      </c>
      <c r="B1390" s="69">
        <f t="shared" si="756"/>
        <v>6</v>
      </c>
      <c r="C1390" s="118" t="str">
        <f t="shared" si="757"/>
        <v>RAN</v>
      </c>
      <c r="D1390" s="69"/>
      <c r="E1390" s="70">
        <f ca="1">INDEX(OFFSET(Data!$A$10,1,E$9+MATCH($A1390+IF(E$9&gt;$B1390,0,1),Data!$3:$3,0),Num_Orgs,1),MATCH($C1390,OFFSET(Data!$A$10,1,MATCH($A1390+IF(E$9&gt;$B1390,0,1),Data!$3:$3,0)-1,Num_Orgs,1),0),1)</f>
        <v>1.1280815353276381</v>
      </c>
      <c r="F1390" s="70">
        <f ca="1">INDEX(OFFSET(Data!$A$10,1,F$9+MATCH($A1390+IF(F$9&gt;$B1390,0,1),Data!$3:$3,0),Num_Orgs,1),MATCH($C1390,OFFSET(Data!$A$10,1,MATCH($A1390+IF(F$9&gt;$B1390,0,1),Data!$3:$3,0)-1,Num_Orgs,1),0),1)</f>
        <v>1.0185549790730142</v>
      </c>
      <c r="G1390" s="70">
        <f ca="1">INDEX(OFFSET(Data!$A$10,1,G$9+MATCH($A1390+IF(G$9&gt;$B1390,0,1),Data!$3:$3,0),Num_Orgs,1),MATCH($C1390,OFFSET(Data!$A$10,1,MATCH($A1390+IF(G$9&gt;$B1390,0,1),Data!$3:$3,0)-1,Num_Orgs,1),0),1)</f>
        <v>1.0825137343888724</v>
      </c>
      <c r="H1390" s="70">
        <f ca="1">INDEX(OFFSET(Data!$A$10,1,H$9+MATCH($A1390+IF(H$9&gt;$B1390,0,1),Data!$3:$3,0),Num_Orgs,1),MATCH($C1390,OFFSET(Data!$A$10,1,MATCH($A1390+IF(H$9&gt;$B1390,0,1),Data!$3:$3,0)-1,Num_Orgs,1),0),1)</f>
        <v>0.31086900344625079</v>
      </c>
      <c r="I1390" s="70">
        <f ca="1">INDEX(OFFSET(Data!$A$10,1,I$9+MATCH($A1390+IF(I$9&gt;$B1390,0,1),Data!$3:$3,0),Num_Orgs,1),MATCH($C1390,OFFSET(Data!$A$10,1,MATCH($A1390+IF(I$9&gt;$B1390,0,1),Data!$3:$3,0)-1,Num_Orgs,1),0),1)</f>
        <v>0</v>
      </c>
      <c r="J1390" s="26">
        <f ca="1">IFERROR((E1390*SUM(Data!$C$8:$D$8))+(F1390*Data!$E$8)+(G1390*SUM(Data!$F$8:$G$8))+(H1390*Data!$H$8)+(I1390*Data!$I$8)+Data!$J$8,0)</f>
        <v>1.0720248056924544</v>
      </c>
      <c r="K1390" s="119"/>
      <c r="L1390" s="69"/>
      <c r="AI1390" s="69"/>
    </row>
    <row r="1391" spans="1:35" ht="13.8" x14ac:dyDescent="0.25">
      <c r="A1391" s="118">
        <v>1</v>
      </c>
      <c r="B1391" s="69">
        <f t="shared" si="756"/>
        <v>6</v>
      </c>
      <c r="C1391" s="118" t="str">
        <f t="shared" si="757"/>
        <v>RAP</v>
      </c>
      <c r="D1391" s="69"/>
      <c r="E1391" s="70">
        <f ca="1">INDEX(OFFSET(Data!$A$10,1,E$9+MATCH($A1391+IF(E$9&gt;$B1391,0,1),Data!$3:$3,0),Num_Orgs,1),MATCH($C1391,OFFSET(Data!$A$10,1,MATCH($A1391+IF(E$9&gt;$B1391,0,1),Data!$3:$3,0)-1,Num_Orgs,1),0),1)</f>
        <v>1.145094146985308</v>
      </c>
      <c r="F1391" s="70">
        <f ca="1">INDEX(OFFSET(Data!$A$10,1,F$9+MATCH($A1391+IF(F$9&gt;$B1391,0,1),Data!$3:$3,0),Num_Orgs,1),MATCH($C1391,OFFSET(Data!$A$10,1,MATCH($A1391+IF(F$9&gt;$B1391,0,1),Data!$3:$3,0)-1,Num_Orgs,1),0),1)</f>
        <v>1.0185549790730142</v>
      </c>
      <c r="G1391" s="70">
        <f ca="1">INDEX(OFFSET(Data!$A$10,1,G$9+MATCH($A1391+IF(G$9&gt;$B1391,0,1),Data!$3:$3,0),Num_Orgs,1),MATCH($C1391,OFFSET(Data!$A$10,1,MATCH($A1391+IF(G$9&gt;$B1391,0,1),Data!$3:$3,0)-1,Num_Orgs,1),0),1)</f>
        <v>1.0921790355887728</v>
      </c>
      <c r="H1391" s="70">
        <f ca="1">INDEX(OFFSET(Data!$A$10,1,H$9+MATCH($A1391+IF(H$9&gt;$B1391,0,1),Data!$3:$3,0),Num_Orgs,1),MATCH($C1391,OFFSET(Data!$A$10,1,MATCH($A1391+IF(H$9&gt;$B1391,0,1),Data!$3:$3,0)-1,Num_Orgs,1),0),1)</f>
        <v>4.0533646065661966</v>
      </c>
      <c r="I1391" s="70">
        <f ca="1">INDEX(OFFSET(Data!$A$10,1,I$9+MATCH($A1391+IF(I$9&gt;$B1391,0,1),Data!$3:$3,0),Num_Orgs,1),MATCH($C1391,OFFSET(Data!$A$10,1,MATCH($A1391+IF(I$9&gt;$B1391,0,1),Data!$3:$3,0)-1,Num_Orgs,1),0),1)</f>
        <v>0</v>
      </c>
      <c r="J1391" s="26">
        <f ca="1">IFERROR((E1391*SUM(Data!$C$8:$D$8))+(F1391*Data!$E$8)+(G1391*SUM(Data!$F$8:$G$8))+(H1391*Data!$H$8)+(I1391*Data!$I$8)+Data!$J$8,0)</f>
        <v>1.0983985551212263</v>
      </c>
      <c r="K1391" s="119"/>
      <c r="L1391" s="69"/>
      <c r="AI1391" s="69"/>
    </row>
    <row r="1392" spans="1:35" ht="13.8" x14ac:dyDescent="0.25">
      <c r="A1392" s="118">
        <v>1</v>
      </c>
      <c r="B1392" s="69">
        <f t="shared" si="756"/>
        <v>6</v>
      </c>
      <c r="C1392" s="118" t="str">
        <f t="shared" si="757"/>
        <v>RAS</v>
      </c>
      <c r="D1392" s="69"/>
      <c r="E1392" s="70">
        <f ca="1">INDEX(OFFSET(Data!$A$10,1,E$9+MATCH($A1392+IF(E$9&gt;$B1392,0,1),Data!$3:$3,0),Num_Orgs,1),MATCH($C1392,OFFSET(Data!$A$10,1,MATCH($A1392+IF(E$9&gt;$B1392,0,1),Data!$3:$3,0)-1,Num_Orgs,1),0),1)</f>
        <v>1.1224636474441745</v>
      </c>
      <c r="F1392" s="70">
        <f ca="1">INDEX(OFFSET(Data!$A$10,1,F$9+MATCH($A1392+IF(F$9&gt;$B1392,0,1),Data!$3:$3,0),Num_Orgs,1),MATCH($C1392,OFFSET(Data!$A$10,1,MATCH($A1392+IF(F$9&gt;$B1392,0,1),Data!$3:$3,0)-1,Num_Orgs,1),0),1)</f>
        <v>1.0185549790730142</v>
      </c>
      <c r="G1392" s="70">
        <f ca="1">INDEX(OFFSET(Data!$A$10,1,G$9+MATCH($A1392+IF(G$9&gt;$B1392,0,1),Data!$3:$3,0),Num_Orgs,1),MATCH($C1392,OFFSET(Data!$A$10,1,MATCH($A1392+IF(G$9&gt;$B1392,0,1),Data!$3:$3,0)-1,Num_Orgs,1),0),1)</f>
        <v>1.0728484331889718</v>
      </c>
      <c r="H1392" s="70">
        <f ca="1">INDEX(OFFSET(Data!$A$10,1,H$9+MATCH($A1392+IF(H$9&gt;$B1392,0,1),Data!$3:$3,0),Num_Orgs,1),MATCH($C1392,OFFSET(Data!$A$10,1,MATCH($A1392+IF(H$9&gt;$B1392,0,1),Data!$3:$3,0)-1,Num_Orgs,1),0),1)</f>
        <v>1.2793374197823184</v>
      </c>
      <c r="I1392" s="70">
        <f ca="1">INDEX(OFFSET(Data!$A$10,1,I$9+MATCH($A1392+IF(I$9&gt;$B1392,0,1),Data!$3:$3,0),Num_Orgs,1),MATCH($C1392,OFFSET(Data!$A$10,1,MATCH($A1392+IF(I$9&gt;$B1392,0,1),Data!$3:$3,0)-1,Num_Orgs,1),0),1)</f>
        <v>0</v>
      </c>
      <c r="J1392" s="26">
        <f ca="1">IFERROR((E1392*SUM(Data!$C$8:$D$8))+(F1392*Data!$E$8)+(G1392*SUM(Data!$F$8:$G$8))+(H1392*Data!$H$8)+(I1392*Data!$I$8)+Data!$J$8,0)</f>
        <v>1.0730229916413649</v>
      </c>
      <c r="K1392" s="119"/>
      <c r="L1392" s="69"/>
      <c r="AI1392" s="69"/>
    </row>
    <row r="1393" spans="1:35" ht="13.8" x14ac:dyDescent="0.25">
      <c r="A1393" s="118">
        <v>1</v>
      </c>
      <c r="B1393" s="69">
        <f t="shared" ref="B1393:B1456" si="758">B1166+1</f>
        <v>6</v>
      </c>
      <c r="C1393" s="118" t="str">
        <f t="shared" ref="C1393:C1456" si="759">C1166</f>
        <v>RAT</v>
      </c>
      <c r="D1393" s="69"/>
      <c r="E1393" s="70">
        <f ca="1">INDEX(OFFSET(Data!$A$10,1,E$9+MATCH($A1393+IF(E$9&gt;$B1393,0,1),Data!$3:$3,0),Num_Orgs,1),MATCH($C1393,OFFSET(Data!$A$10,1,MATCH($A1393+IF(E$9&gt;$B1393,0,1),Data!$3:$3,0)-1,Num_Orgs,1),0),1)</f>
        <v>1.1171041564293596</v>
      </c>
      <c r="F1393" s="70">
        <f ca="1">INDEX(OFFSET(Data!$A$10,1,F$9+MATCH($A1393+IF(F$9&gt;$B1393,0,1),Data!$3:$3,0),Num_Orgs,1),MATCH($C1393,OFFSET(Data!$A$10,1,MATCH($A1393+IF(F$9&gt;$B1393,0,1),Data!$3:$3,0)-1,Num_Orgs,1),0),1)</f>
        <v>1.0185549790730142</v>
      </c>
      <c r="G1393" s="70">
        <f ca="1">INDEX(OFFSET(Data!$A$10,1,G$9+MATCH($A1393+IF(G$9&gt;$B1393,0,1),Data!$3:$3,0),Num_Orgs,1),MATCH($C1393,OFFSET(Data!$A$10,1,MATCH($A1393+IF(G$9&gt;$B1393,0,1),Data!$3:$3,0)-1,Num_Orgs,1),0),1)</f>
        <v>1.0584681313522031</v>
      </c>
      <c r="H1393" s="70">
        <f ca="1">INDEX(OFFSET(Data!$A$10,1,H$9+MATCH($A1393+IF(H$9&gt;$B1393,0,1),Data!$3:$3,0),Num_Orgs,1),MATCH($C1393,OFFSET(Data!$A$10,1,MATCH($A1393+IF(H$9&gt;$B1393,0,1),Data!$3:$3,0)-1,Num_Orgs,1),0),1)</f>
        <v>0.82326275516182745</v>
      </c>
      <c r="I1393" s="70">
        <f ca="1">INDEX(OFFSET(Data!$A$10,1,I$9+MATCH($A1393+IF(I$9&gt;$B1393,0,1),Data!$3:$3,0),Num_Orgs,1),MATCH($C1393,OFFSET(Data!$A$10,1,MATCH($A1393+IF(I$9&gt;$B1393,0,1),Data!$3:$3,0)-1,Num_Orgs,1),0),1)</f>
        <v>0</v>
      </c>
      <c r="J1393" s="26">
        <f ca="1">IFERROR((E1393*SUM(Data!$C$8:$D$8))+(F1393*Data!$E$8)+(G1393*SUM(Data!$F$8:$G$8))+(H1393*Data!$H$8)+(I1393*Data!$I$8)+Data!$J$8,0)</f>
        <v>1.0676526834253734</v>
      </c>
      <c r="K1393" s="119"/>
      <c r="L1393" s="69"/>
      <c r="AI1393" s="69"/>
    </row>
    <row r="1394" spans="1:35" ht="13.8" x14ac:dyDescent="0.25">
      <c r="A1394" s="118">
        <v>1</v>
      </c>
      <c r="B1394" s="69">
        <f t="shared" si="758"/>
        <v>6</v>
      </c>
      <c r="C1394" s="118" t="str">
        <f t="shared" si="759"/>
        <v>RAX</v>
      </c>
      <c r="D1394" s="69"/>
      <c r="E1394" s="70">
        <f ca="1">INDEX(OFFSET(Data!$A$10,1,E$9+MATCH($A1394+IF(E$9&gt;$B1394,0,1),Data!$3:$3,0),Num_Orgs,1),MATCH($C1394,OFFSET(Data!$A$10,1,MATCH($A1394+IF(E$9&gt;$B1394,0,1),Data!$3:$3,0)-1,Num_Orgs,1),0),1)</f>
        <v>1.1343752563738816</v>
      </c>
      <c r="F1394" s="70">
        <f ca="1">INDEX(OFFSET(Data!$A$10,1,F$9+MATCH($A1394+IF(F$9&gt;$B1394,0,1),Data!$3:$3,0),Num_Orgs,1),MATCH($C1394,OFFSET(Data!$A$10,1,MATCH($A1394+IF(F$9&gt;$B1394,0,1),Data!$3:$3,0)-1,Num_Orgs,1),0),1)</f>
        <v>1.0185549790730142</v>
      </c>
      <c r="G1394" s="70">
        <f ca="1">INDEX(OFFSET(Data!$A$10,1,G$9+MATCH($A1394+IF(G$9&gt;$B1394,0,1),Data!$3:$3,0),Num_Orgs,1),MATCH($C1394,OFFSET(Data!$A$10,1,MATCH($A1394+IF(G$9&gt;$B1394,0,1),Data!$3:$3,0)-1,Num_Orgs,1),0),1)</f>
        <v>1.1598361439880776</v>
      </c>
      <c r="H1394" s="70">
        <f ca="1">INDEX(OFFSET(Data!$A$10,1,H$9+MATCH($A1394+IF(H$9&gt;$B1394,0,1),Data!$3:$3,0),Num_Orgs,1),MATCH($C1394,OFFSET(Data!$A$10,1,MATCH($A1394+IF(H$9&gt;$B1394,0,1),Data!$3:$3,0)-1,Num_Orgs,1),0),1)</f>
        <v>3.2355492309486205</v>
      </c>
      <c r="I1394" s="70">
        <f ca="1">INDEX(OFFSET(Data!$A$10,1,I$9+MATCH($A1394+IF(I$9&gt;$B1394,0,1),Data!$3:$3,0),Num_Orgs,1),MATCH($C1394,OFFSET(Data!$A$10,1,MATCH($A1394+IF(I$9&gt;$B1394,0,1),Data!$3:$3,0)-1,Num_Orgs,1),0),1)</f>
        <v>0</v>
      </c>
      <c r="J1394" s="26">
        <f ca="1">IFERROR((E1394*SUM(Data!$C$8:$D$8))+(F1394*Data!$E$8)+(G1394*SUM(Data!$F$8:$G$8))+(H1394*Data!$H$8)+(I1394*Data!$I$8)+Data!$J$8,0)</f>
        <v>1.0906489447320717</v>
      </c>
      <c r="K1394" s="119"/>
      <c r="L1394" s="69"/>
      <c r="AI1394" s="69"/>
    </row>
    <row r="1395" spans="1:35" ht="13.8" x14ac:dyDescent="0.25">
      <c r="A1395" s="118">
        <v>1</v>
      </c>
      <c r="B1395" s="69">
        <f t="shared" si="758"/>
        <v>6</v>
      </c>
      <c r="C1395" s="118" t="str">
        <f t="shared" si="759"/>
        <v>RBA</v>
      </c>
      <c r="D1395" s="69"/>
      <c r="E1395" s="70">
        <f ca="1">INDEX(OFFSET(Data!$A$10,1,E$9+MATCH($A1395+IF(E$9&gt;$B1395,0,1),Data!$3:$3,0),Num_Orgs,1),MATCH($C1395,OFFSET(Data!$A$10,1,MATCH($A1395+IF(E$9&gt;$B1395,0,1),Data!$3:$3,0)-1,Num_Orgs,1),0),1)</f>
        <v>0.94915320646745283</v>
      </c>
      <c r="F1395" s="70">
        <f ca="1">INDEX(OFFSET(Data!$A$10,1,F$9+MATCH($A1395+IF(F$9&gt;$B1395,0,1),Data!$3:$3,0),Num_Orgs,1),MATCH($C1395,OFFSET(Data!$A$10,1,MATCH($A1395+IF(F$9&gt;$B1395,0,1),Data!$3:$3,0)-1,Num_Orgs,1),0),1)</f>
        <v>0.99627950075333704</v>
      </c>
      <c r="G1395" s="70">
        <f ca="1">INDEX(OFFSET(Data!$A$10,1,G$9+MATCH($A1395+IF(G$9&gt;$B1395,0,1),Data!$3:$3,0),Num_Orgs,1),MATCH($C1395,OFFSET(Data!$A$10,1,MATCH($A1395+IF(G$9&gt;$B1395,0,1),Data!$3:$3,0)-1,Num_Orgs,1),0),1)</f>
        <v>0.94719951759026322</v>
      </c>
      <c r="H1395" s="70">
        <f ca="1">INDEX(OFFSET(Data!$A$10,1,H$9+MATCH($A1395+IF(H$9&gt;$B1395,0,1),Data!$3:$3,0),Num_Orgs,1),MATCH($C1395,OFFSET(Data!$A$10,1,MATCH($A1395+IF(H$9&gt;$B1395,0,1),Data!$3:$3,0)-1,Num_Orgs,1),0),1)</f>
        <v>0.81004760223542271</v>
      </c>
      <c r="I1395" s="70">
        <f ca="1">INDEX(OFFSET(Data!$A$10,1,I$9+MATCH($A1395+IF(I$9&gt;$B1395,0,1),Data!$3:$3,0),Num_Orgs,1),MATCH($C1395,OFFSET(Data!$A$10,1,MATCH($A1395+IF(I$9&gt;$B1395,0,1),Data!$3:$3,0)-1,Num_Orgs,1),0),1)</f>
        <v>0</v>
      </c>
      <c r="J1395" s="26">
        <f ca="1">IFERROR((E1395*SUM(Data!$C$8:$D$8))+(F1395*Data!$E$8)+(G1395*SUM(Data!$F$8:$G$8))+(H1395*Data!$H$8)+(I1395*Data!$I$8)+Data!$J$8,0)</f>
        <v>0.96930253744717243</v>
      </c>
      <c r="K1395" s="119"/>
      <c r="L1395" s="69"/>
      <c r="AI1395" s="69"/>
    </row>
    <row r="1396" spans="1:35" ht="13.8" x14ac:dyDescent="0.25">
      <c r="A1396" s="118">
        <v>1</v>
      </c>
      <c r="B1396" s="69">
        <f t="shared" si="758"/>
        <v>6</v>
      </c>
      <c r="C1396" s="118" t="str">
        <f t="shared" si="759"/>
        <v>RBD</v>
      </c>
      <c r="D1396" s="69"/>
      <c r="E1396" s="70">
        <f ca="1">INDEX(OFFSET(Data!$A$10,1,E$9+MATCH($A1396+IF(E$9&gt;$B1396,0,1),Data!$3:$3,0),Num_Orgs,1),MATCH($C1396,OFFSET(Data!$A$10,1,MATCH($A1396+IF(E$9&gt;$B1396,0,1),Data!$3:$3,0)-1,Num_Orgs,1),0),1)</f>
        <v>0.95635044461689955</v>
      </c>
      <c r="F1396" s="70">
        <f ca="1">INDEX(OFFSET(Data!$A$10,1,F$9+MATCH($A1396+IF(F$9&gt;$B1396,0,1),Data!$3:$3,0),Num_Orgs,1),MATCH($C1396,OFFSET(Data!$A$10,1,MATCH($A1396+IF(F$9&gt;$B1396,0,1),Data!$3:$3,0)-1,Num_Orgs,1),0),1)</f>
        <v>0.99627950075333704</v>
      </c>
      <c r="G1396" s="70">
        <f ca="1">INDEX(OFFSET(Data!$A$10,1,G$9+MATCH($A1396+IF(G$9&gt;$B1396,0,1),Data!$3:$3,0),Num_Orgs,1),MATCH($C1396,OFFSET(Data!$A$10,1,MATCH($A1396+IF(G$9&gt;$B1396,0,1),Data!$3:$3,0)-1,Num_Orgs,1),0),1)</f>
        <v>0.9955260235897665</v>
      </c>
      <c r="H1396" s="70">
        <f ca="1">INDEX(OFFSET(Data!$A$10,1,H$9+MATCH($A1396+IF(H$9&gt;$B1396,0,1),Data!$3:$3,0),Num_Orgs,1),MATCH($C1396,OFFSET(Data!$A$10,1,MATCH($A1396+IF(H$9&gt;$B1396,0,1),Data!$3:$3,0)-1,Num_Orgs,1),0),1)</f>
        <v>1.3856735151576236</v>
      </c>
      <c r="I1396" s="70">
        <f ca="1">INDEX(OFFSET(Data!$A$10,1,I$9+MATCH($A1396+IF(I$9&gt;$B1396,0,1),Data!$3:$3,0),Num_Orgs,1),MATCH($C1396,OFFSET(Data!$A$10,1,MATCH($A1396+IF(I$9&gt;$B1396,0,1),Data!$3:$3,0)-1,Num_Orgs,1),0),1)</f>
        <v>0</v>
      </c>
      <c r="J1396" s="26">
        <f ca="1">IFERROR((E1396*SUM(Data!$C$8:$D$8))+(F1396*Data!$E$8)+(G1396*SUM(Data!$F$8:$G$8))+(H1396*Data!$H$8)+(I1396*Data!$I$8)+Data!$J$8,0)</f>
        <v>0.97712204908902489</v>
      </c>
      <c r="K1396" s="119"/>
      <c r="L1396" s="69"/>
      <c r="AI1396" s="69"/>
    </row>
    <row r="1397" spans="1:35" ht="13.8" x14ac:dyDescent="0.25">
      <c r="A1397" s="118">
        <v>1</v>
      </c>
      <c r="B1397" s="69">
        <f t="shared" si="758"/>
        <v>6</v>
      </c>
      <c r="C1397" s="118" t="str">
        <f t="shared" si="759"/>
        <v>RBK</v>
      </c>
      <c r="D1397" s="69"/>
      <c r="E1397" s="70">
        <f ca="1">INDEX(OFFSET(Data!$A$10,1,E$9+MATCH($A1397+IF(E$9&gt;$B1397,0,1),Data!$3:$3,0),Num_Orgs,1),MATCH($C1397,OFFSET(Data!$A$10,1,MATCH($A1397+IF(E$9&gt;$B1397,0,1),Data!$3:$3,0)-1,Num_Orgs,1),0),1)</f>
        <v>0.9480321426424051</v>
      </c>
      <c r="F1397" s="70">
        <f ca="1">INDEX(OFFSET(Data!$A$10,1,F$9+MATCH($A1397+IF(F$9&gt;$B1397,0,1),Data!$3:$3,0),Num_Orgs,1),MATCH($C1397,OFFSET(Data!$A$10,1,MATCH($A1397+IF(F$9&gt;$B1397,0,1),Data!$3:$3,0)-1,Num_Orgs,1),0),1)</f>
        <v>0.99627950075333704</v>
      </c>
      <c r="G1397" s="70">
        <f ca="1">INDEX(OFFSET(Data!$A$10,1,G$9+MATCH($A1397+IF(G$9&gt;$B1397,0,1),Data!$3:$3,0),Num_Orgs,1),MATCH($C1397,OFFSET(Data!$A$10,1,MATCH($A1397+IF(G$9&gt;$B1397,0,1),Data!$3:$3,0)-1,Num_Orgs,1),0),1)</f>
        <v>0.90853831279066066</v>
      </c>
      <c r="H1397" s="70">
        <f ca="1">INDEX(OFFSET(Data!$A$10,1,H$9+MATCH($A1397+IF(H$9&gt;$B1397,0,1),Data!$3:$3,0),Num_Orgs,1),MATCH($C1397,OFFSET(Data!$A$10,1,MATCH($A1397+IF(H$9&gt;$B1397,0,1),Data!$3:$3,0)-1,Num_Orgs,1),0),1)</f>
        <v>0.66555939511531115</v>
      </c>
      <c r="I1397" s="70">
        <f ca="1">INDEX(OFFSET(Data!$A$10,1,I$9+MATCH($A1397+IF(I$9&gt;$B1397,0,1),Data!$3:$3,0),Num_Orgs,1),MATCH($C1397,OFFSET(Data!$A$10,1,MATCH($A1397+IF(I$9&gt;$B1397,0,1),Data!$3:$3,0)-1,Num_Orgs,1),0),1)</f>
        <v>0</v>
      </c>
      <c r="J1397" s="26">
        <f ca="1">IFERROR((E1397*SUM(Data!$C$8:$D$8))+(F1397*Data!$E$8)+(G1397*SUM(Data!$F$8:$G$8))+(H1397*Data!$H$8)+(I1397*Data!$I$8)+Data!$J$8,0)</f>
        <v>0.96700954421144991</v>
      </c>
      <c r="K1397" s="119"/>
      <c r="L1397" s="69"/>
      <c r="AI1397" s="69"/>
    </row>
    <row r="1398" spans="1:35" ht="13.8" x14ac:dyDescent="0.25">
      <c r="A1398" s="118">
        <v>1</v>
      </c>
      <c r="B1398" s="69">
        <f t="shared" si="758"/>
        <v>6</v>
      </c>
      <c r="C1398" s="118" t="str">
        <f t="shared" si="759"/>
        <v>RBL</v>
      </c>
      <c r="D1398" s="69"/>
      <c r="E1398" s="70">
        <f ca="1">INDEX(OFFSET(Data!$A$10,1,E$9+MATCH($A1398+IF(E$9&gt;$B1398,0,1),Data!$3:$3,0),Num_Orgs,1),MATCH($C1398,OFFSET(Data!$A$10,1,MATCH($A1398+IF(E$9&gt;$B1398,0,1),Data!$3:$3,0)-1,Num_Orgs,1),0),1)</f>
        <v>0.94499115581342263</v>
      </c>
      <c r="F1398" s="70">
        <f ca="1">INDEX(OFFSET(Data!$A$10,1,F$9+MATCH($A1398+IF(F$9&gt;$B1398,0,1),Data!$3:$3,0),Num_Orgs,1),MATCH($C1398,OFFSET(Data!$A$10,1,MATCH($A1398+IF(F$9&gt;$B1398,0,1),Data!$3:$3,0)-1,Num_Orgs,1),0),1)</f>
        <v>0.99627950075333704</v>
      </c>
      <c r="G1398" s="70">
        <f ca="1">INDEX(OFFSET(Data!$A$10,1,G$9+MATCH($A1398+IF(G$9&gt;$B1398,0,1),Data!$3:$3,0),Num_Orgs,1),MATCH($C1398,OFFSET(Data!$A$10,1,MATCH($A1398+IF(G$9&gt;$B1398,0,1),Data!$3:$3,0)-1,Num_Orgs,1),0),1)</f>
        <v>0.96653011999006455</v>
      </c>
      <c r="H1398" s="70">
        <f ca="1">INDEX(OFFSET(Data!$A$10,1,H$9+MATCH($A1398+IF(H$9&gt;$B1398,0,1),Data!$3:$3,0),Num_Orgs,1),MATCH($C1398,OFFSET(Data!$A$10,1,MATCH($A1398+IF(H$9&gt;$B1398,0,1),Data!$3:$3,0)-1,Num_Orgs,1),0),1)</f>
        <v>7.2887886853701872E-2</v>
      </c>
      <c r="I1398" s="70">
        <f ca="1">INDEX(OFFSET(Data!$A$10,1,I$9+MATCH($A1398+IF(I$9&gt;$B1398,0,1),Data!$3:$3,0),Num_Orgs,1),MATCH($C1398,OFFSET(Data!$A$10,1,MATCH($A1398+IF(I$9&gt;$B1398,0,1),Data!$3:$3,0)-1,Num_Orgs,1),0),1)</f>
        <v>0</v>
      </c>
      <c r="J1398" s="26">
        <f ca="1">IFERROR((E1398*SUM(Data!$C$8:$D$8))+(F1398*Data!$E$8)+(G1398*SUM(Data!$F$8:$G$8))+(H1398*Data!$H$8)+(I1398*Data!$I$8)+Data!$J$8,0)</f>
        <v>0.96422788966050499</v>
      </c>
      <c r="K1398" s="119"/>
      <c r="L1398" s="69"/>
      <c r="AI1398" s="69"/>
    </row>
    <row r="1399" spans="1:35" ht="13.8" x14ac:dyDescent="0.25">
      <c r="A1399" s="118">
        <v>1</v>
      </c>
      <c r="B1399" s="69">
        <f t="shared" si="758"/>
        <v>6</v>
      </c>
      <c r="C1399" s="118" t="str">
        <f t="shared" si="759"/>
        <v>RBN</v>
      </c>
      <c r="D1399" s="69"/>
      <c r="E1399" s="70">
        <f ca="1">INDEX(OFFSET(Data!$A$10,1,E$9+MATCH($A1399+IF(E$9&gt;$B1399,0,1),Data!$3:$3,0),Num_Orgs,1),MATCH($C1399,OFFSET(Data!$A$10,1,MATCH($A1399+IF(E$9&gt;$B1399,0,1),Data!$3:$3,0)-1,Num_Orgs,1),0),1)</f>
        <v>0.9451690931126796</v>
      </c>
      <c r="F1399" s="70">
        <f ca="1">INDEX(OFFSET(Data!$A$10,1,F$9+MATCH($A1399+IF(F$9&gt;$B1399,0,1),Data!$3:$3,0),Num_Orgs,1),MATCH($C1399,OFFSET(Data!$A$10,1,MATCH($A1399+IF(F$9&gt;$B1399,0,1),Data!$3:$3,0)-1,Num_Orgs,1),0),1)</f>
        <v>0.99627950075333704</v>
      </c>
      <c r="G1399" s="70">
        <f ca="1">INDEX(OFFSET(Data!$A$10,1,G$9+MATCH($A1399+IF(G$9&gt;$B1399,0,1),Data!$3:$3,0),Num_Orgs,1),MATCH($C1399,OFFSET(Data!$A$10,1,MATCH($A1399+IF(G$9&gt;$B1399,0,1),Data!$3:$3,0)-1,Num_Orgs,1),0),1)</f>
        <v>0.95692321940164371</v>
      </c>
      <c r="H1399" s="70">
        <f ca="1">INDEX(OFFSET(Data!$A$10,1,H$9+MATCH($A1399+IF(H$9&gt;$B1399,0,1),Data!$3:$3,0),Num_Orgs,1),MATCH($C1399,OFFSET(Data!$A$10,1,MATCH($A1399+IF(H$9&gt;$B1399,0,1),Data!$3:$3,0)-1,Num_Orgs,1),0),1)</f>
        <v>0.33861144490080453</v>
      </c>
      <c r="I1399" s="70">
        <f ca="1">INDEX(OFFSET(Data!$A$10,1,I$9+MATCH($A1399+IF(I$9&gt;$B1399,0,1),Data!$3:$3,0),Num_Orgs,1),MATCH($C1399,OFFSET(Data!$A$10,1,MATCH($A1399+IF(I$9&gt;$B1399,0,1),Data!$3:$3,0)-1,Num_Orgs,1),0),1)</f>
        <v>0</v>
      </c>
      <c r="J1399" s="26">
        <f ca="1">IFERROR((E1399*SUM(Data!$C$8:$D$8))+(F1399*Data!$E$8)+(G1399*SUM(Data!$F$8:$G$8))+(H1399*Data!$H$8)+(I1399*Data!$I$8)+Data!$J$8,0)</f>
        <v>0.96526069073818332</v>
      </c>
      <c r="K1399" s="119"/>
      <c r="L1399" s="69"/>
      <c r="AI1399" s="69"/>
    </row>
    <row r="1400" spans="1:35" ht="13.8" x14ac:dyDescent="0.25">
      <c r="A1400" s="118">
        <v>1</v>
      </c>
      <c r="B1400" s="69">
        <f t="shared" si="758"/>
        <v>6</v>
      </c>
      <c r="C1400" s="118" t="str">
        <f t="shared" si="759"/>
        <v>RBQ</v>
      </c>
      <c r="D1400" s="69"/>
      <c r="E1400" s="70">
        <f ca="1">INDEX(OFFSET(Data!$A$10,1,E$9+MATCH($A1400+IF(E$9&gt;$B1400,0,1),Data!$3:$3,0),Num_Orgs,1),MATCH($C1400,OFFSET(Data!$A$10,1,MATCH($A1400+IF(E$9&gt;$B1400,0,1),Data!$3:$3,0)-1,Num_Orgs,1),0),1)</f>
        <v>0.94510372189165959</v>
      </c>
      <c r="F1400" s="70">
        <f ca="1">INDEX(OFFSET(Data!$A$10,1,F$9+MATCH($A1400+IF(F$9&gt;$B1400,0,1),Data!$3:$3,0),Num_Orgs,1),MATCH($C1400,OFFSET(Data!$A$10,1,MATCH($A1400+IF(F$9&gt;$B1400,0,1),Data!$3:$3,0)-1,Num_Orgs,1),0),1)</f>
        <v>0.99627950075333704</v>
      </c>
      <c r="G1400" s="70">
        <f ca="1">INDEX(OFFSET(Data!$A$10,1,G$9+MATCH($A1400+IF(G$9&gt;$B1400,0,1),Data!$3:$3,0),Num_Orgs,1),MATCH($C1400,OFFSET(Data!$A$10,1,MATCH($A1400+IF(G$9&gt;$B1400,0,1),Data!$3:$3,0)-1,Num_Orgs,1),0),1)</f>
        <v>0.92786891519046188</v>
      </c>
      <c r="H1400" s="70">
        <f ca="1">INDEX(OFFSET(Data!$A$10,1,H$9+MATCH($A1400+IF(H$9&gt;$B1400,0,1),Data!$3:$3,0),Num_Orgs,1),MATCH($C1400,OFFSET(Data!$A$10,1,MATCH($A1400+IF(H$9&gt;$B1400,0,1),Data!$3:$3,0)-1,Num_Orgs,1),0),1)</f>
        <v>2.0213189707505901</v>
      </c>
      <c r="I1400" s="70">
        <f ca="1">INDEX(OFFSET(Data!$A$10,1,I$9+MATCH($A1400+IF(I$9&gt;$B1400,0,1),Data!$3:$3,0),Num_Orgs,1),MATCH($C1400,OFFSET(Data!$A$10,1,MATCH($A1400+IF(I$9&gt;$B1400,0,1),Data!$3:$3,0)-1,Num_Orgs,1),0),1)</f>
        <v>0</v>
      </c>
      <c r="J1400" s="26">
        <f ca="1">IFERROR((E1400*SUM(Data!$C$8:$D$8))+(F1400*Data!$E$8)+(G1400*SUM(Data!$F$8:$G$8))+(H1400*Data!$H$8)+(I1400*Data!$I$8)+Data!$J$8,0)</f>
        <v>0.97199280979660863</v>
      </c>
      <c r="K1400" s="119"/>
      <c r="L1400" s="69"/>
      <c r="AI1400" s="69"/>
    </row>
    <row r="1401" spans="1:35" ht="13.8" x14ac:dyDescent="0.25">
      <c r="A1401" s="118">
        <v>1</v>
      </c>
      <c r="B1401" s="69">
        <f t="shared" si="758"/>
        <v>6</v>
      </c>
      <c r="C1401" s="118" t="str">
        <f t="shared" si="759"/>
        <v>RBS</v>
      </c>
      <c r="D1401" s="69"/>
      <c r="E1401" s="70">
        <f ca="1">INDEX(OFFSET(Data!$A$10,1,E$9+MATCH($A1401+IF(E$9&gt;$B1401,0,1),Data!$3:$3,0),Num_Orgs,1),MATCH($C1401,OFFSET(Data!$A$10,1,MATCH($A1401+IF(E$9&gt;$B1401,0,1),Data!$3:$3,0)-1,Num_Orgs,1),0),1)</f>
        <v>0.94487324992300015</v>
      </c>
      <c r="F1401" s="70">
        <f ca="1">INDEX(OFFSET(Data!$A$10,1,F$9+MATCH($A1401+IF(F$9&gt;$B1401,0,1),Data!$3:$3,0),Num_Orgs,1),MATCH($C1401,OFFSET(Data!$A$10,1,MATCH($A1401+IF(F$9&gt;$B1401,0,1),Data!$3:$3,0)-1,Num_Orgs,1),0),1)</f>
        <v>0.99627950075333704</v>
      </c>
      <c r="G1401" s="70">
        <f ca="1">INDEX(OFFSET(Data!$A$10,1,G$9+MATCH($A1401+IF(G$9&gt;$B1401,0,1),Data!$3:$3,0),Num_Orgs,1),MATCH($C1401,OFFSET(Data!$A$10,1,MATCH($A1401+IF(G$9&gt;$B1401,0,1),Data!$3:$3,0)-1,Num_Orgs,1),0),1)</f>
        <v>0.92786891519046211</v>
      </c>
      <c r="H1401" s="70">
        <f ca="1">INDEX(OFFSET(Data!$A$10,1,H$9+MATCH($A1401+IF(H$9&gt;$B1401,0,1),Data!$3:$3,0),Num_Orgs,1),MATCH($C1401,OFFSET(Data!$A$10,1,MATCH($A1401+IF(H$9&gt;$B1401,0,1),Data!$3:$3,0)-1,Num_Orgs,1),0),1)</f>
        <v>0.23639632124555088</v>
      </c>
      <c r="I1401" s="70">
        <f ca="1">INDEX(OFFSET(Data!$A$10,1,I$9+MATCH($A1401+IF(I$9&gt;$B1401,0,1),Data!$3:$3,0),Num_Orgs,1),MATCH($C1401,OFFSET(Data!$A$10,1,MATCH($A1401+IF(I$9&gt;$B1401,0,1),Data!$3:$3,0)-1,Num_Orgs,1),0),1)</f>
        <v>0</v>
      </c>
      <c r="J1401" s="26">
        <f ca="1">IFERROR((E1401*SUM(Data!$C$8:$D$8))+(F1401*Data!$E$8)+(G1401*SUM(Data!$F$8:$G$8))+(H1401*Data!$H$8)+(I1401*Data!$I$8)+Data!$J$8,0)</f>
        <v>0.96386621975939812</v>
      </c>
      <c r="K1401" s="119"/>
      <c r="L1401" s="69"/>
      <c r="AI1401" s="69"/>
    </row>
    <row r="1402" spans="1:35" ht="13.8" x14ac:dyDescent="0.25">
      <c r="A1402" s="118">
        <v>1</v>
      </c>
      <c r="B1402" s="69">
        <f t="shared" si="758"/>
        <v>6</v>
      </c>
      <c r="C1402" s="118" t="str">
        <f t="shared" si="759"/>
        <v>RBT</v>
      </c>
      <c r="D1402" s="69"/>
      <c r="E1402" s="70">
        <f ca="1">INDEX(OFFSET(Data!$A$10,1,E$9+MATCH($A1402+IF(E$9&gt;$B1402,0,1),Data!$3:$3,0),Num_Orgs,1),MATCH($C1402,OFFSET(Data!$A$10,1,MATCH($A1402+IF(E$9&gt;$B1402,0,1),Data!$3:$3,0)-1,Num_Orgs,1),0),1)</f>
        <v>0.94344929510036402</v>
      </c>
      <c r="F1402" s="70">
        <f ca="1">INDEX(OFFSET(Data!$A$10,1,F$9+MATCH($A1402+IF(F$9&gt;$B1402,0,1),Data!$3:$3,0),Num_Orgs,1),MATCH($C1402,OFFSET(Data!$A$10,1,MATCH($A1402+IF(F$9&gt;$B1402,0,1),Data!$3:$3,0)-1,Num_Orgs,1),0),1)</f>
        <v>0.99627950075333704</v>
      </c>
      <c r="G1402" s="70">
        <f ca="1">INDEX(OFFSET(Data!$A$10,1,G$9+MATCH($A1402+IF(G$9&gt;$B1402,0,1),Data!$3:$3,0),Num_Orgs,1),MATCH($C1402,OFFSET(Data!$A$10,1,MATCH($A1402+IF(G$9&gt;$B1402,0,1),Data!$3:$3,0)-1,Num_Orgs,1),0),1)</f>
        <v>0.93753421639036272</v>
      </c>
      <c r="H1402" s="70">
        <f ca="1">INDEX(OFFSET(Data!$A$10,1,H$9+MATCH($A1402+IF(H$9&gt;$B1402,0,1),Data!$3:$3,0),Num_Orgs,1),MATCH($C1402,OFFSET(Data!$A$10,1,MATCH($A1402+IF(H$9&gt;$B1402,0,1),Data!$3:$3,0)-1,Num_Orgs,1),0),1)</f>
        <v>0.17947293175947859</v>
      </c>
      <c r="I1402" s="70">
        <f ca="1">INDEX(OFFSET(Data!$A$10,1,I$9+MATCH($A1402+IF(I$9&gt;$B1402,0,1),Data!$3:$3,0),Num_Orgs,1),MATCH($C1402,OFFSET(Data!$A$10,1,MATCH($A1402+IF(I$9&gt;$B1402,0,1),Data!$3:$3,0)-1,Num_Orgs,1),0),1)</f>
        <v>0</v>
      </c>
      <c r="J1402" s="26">
        <f ca="1">IFERROR((E1402*SUM(Data!$C$8:$D$8))+(F1402*Data!$E$8)+(G1402*SUM(Data!$F$8:$G$8))+(H1402*Data!$H$8)+(I1402*Data!$I$8)+Data!$J$8,0)</f>
        <v>0.9630865694713624</v>
      </c>
      <c r="K1402" s="119"/>
      <c r="L1402" s="69"/>
      <c r="AI1402" s="69"/>
    </row>
    <row r="1403" spans="1:35" ht="13.8" x14ac:dyDescent="0.25">
      <c r="A1403" s="118">
        <v>1</v>
      </c>
      <c r="B1403" s="69">
        <f t="shared" si="758"/>
        <v>6</v>
      </c>
      <c r="C1403" s="118" t="str">
        <f t="shared" si="759"/>
        <v>RBV</v>
      </c>
      <c r="D1403" s="69"/>
      <c r="E1403" s="70">
        <f ca="1">INDEX(OFFSET(Data!$A$10,1,E$9+MATCH($A1403+IF(E$9&gt;$B1403,0,1),Data!$3:$3,0),Num_Orgs,1),MATCH($C1403,OFFSET(Data!$A$10,1,MATCH($A1403+IF(E$9&gt;$B1403,0,1),Data!$3:$3,0)-1,Num_Orgs,1),0),1)</f>
        <v>0.95866394168674307</v>
      </c>
      <c r="F1403" s="70">
        <f ca="1">INDEX(OFFSET(Data!$A$10,1,F$9+MATCH($A1403+IF(F$9&gt;$B1403,0,1),Data!$3:$3,0),Num_Orgs,1),MATCH($C1403,OFFSET(Data!$A$10,1,MATCH($A1403+IF(F$9&gt;$B1403,0,1),Data!$3:$3,0)-1,Num_Orgs,1),0),1)</f>
        <v>0.99627950075333704</v>
      </c>
      <c r="G1403" s="70">
        <f ca="1">INDEX(OFFSET(Data!$A$10,1,G$9+MATCH($A1403+IF(G$9&gt;$B1403,0,1),Data!$3:$3,0),Num_Orgs,1),MATCH($C1403,OFFSET(Data!$A$10,1,MATCH($A1403+IF(G$9&gt;$B1403,0,1),Data!$3:$3,0)-1,Num_Orgs,1),0),1)</f>
        <v>0.98586072238986588</v>
      </c>
      <c r="H1403" s="70">
        <f ca="1">INDEX(OFFSET(Data!$A$10,1,H$9+MATCH($A1403+IF(H$9&gt;$B1403,0,1),Data!$3:$3,0),Num_Orgs,1),MATCH($C1403,OFFSET(Data!$A$10,1,MATCH($A1403+IF(H$9&gt;$B1403,0,1),Data!$3:$3,0)-1,Num_Orgs,1),0),1)</f>
        <v>1.1593817405716527</v>
      </c>
      <c r="I1403" s="70">
        <f ca="1">INDEX(OFFSET(Data!$A$10,1,I$9+MATCH($A1403+IF(I$9&gt;$B1403,0,1),Data!$3:$3,0),Num_Orgs,1),MATCH($C1403,OFFSET(Data!$A$10,1,MATCH($A1403+IF(I$9&gt;$B1403,0,1),Data!$3:$3,0)-1,Num_Orgs,1),0),1)</f>
        <v>0</v>
      </c>
      <c r="J1403" s="26">
        <f ca="1">IFERROR((E1403*SUM(Data!$C$8:$D$8))+(F1403*Data!$E$8)+(G1403*SUM(Data!$F$8:$G$8))+(H1403*Data!$H$8)+(I1403*Data!$I$8)+Data!$J$8,0)</f>
        <v>0.97712081842685738</v>
      </c>
      <c r="K1403" s="119"/>
      <c r="L1403" s="69"/>
      <c r="AI1403" s="69"/>
    </row>
    <row r="1404" spans="1:35" ht="13.8" x14ac:dyDescent="0.25">
      <c r="A1404" s="118">
        <v>1</v>
      </c>
      <c r="B1404" s="69">
        <f t="shared" si="758"/>
        <v>6</v>
      </c>
      <c r="C1404" s="118" t="str">
        <f t="shared" si="759"/>
        <v>RBZ</v>
      </c>
      <c r="D1404" s="69"/>
      <c r="E1404" s="70">
        <f ca="1">INDEX(OFFSET(Data!$A$10,1,E$9+MATCH($A1404+IF(E$9&gt;$B1404,0,1),Data!$3:$3,0),Num_Orgs,1),MATCH($C1404,OFFSET(Data!$A$10,1,MATCH($A1404+IF(E$9&gt;$B1404,0,1),Data!$3:$3,0)-1,Num_Orgs,1),0),1)</f>
        <v>0.91281697492522029</v>
      </c>
      <c r="F1404" s="70">
        <f ca="1">INDEX(OFFSET(Data!$A$10,1,F$9+MATCH($A1404+IF(F$9&gt;$B1404,0,1),Data!$3:$3,0),Num_Orgs,1),MATCH($C1404,OFFSET(Data!$A$10,1,MATCH($A1404+IF(F$9&gt;$B1404,0,1),Data!$3:$3,0)-1,Num_Orgs,1),0),1)</f>
        <v>0.99627950075333704</v>
      </c>
      <c r="G1404" s="70">
        <f ca="1">INDEX(OFFSET(Data!$A$10,1,G$9+MATCH($A1404+IF(G$9&gt;$B1404,0,1),Data!$3:$3,0),Num_Orgs,1),MATCH($C1404,OFFSET(Data!$A$10,1,MATCH($A1404+IF(G$9&gt;$B1404,0,1),Data!$3:$3,0)-1,Num_Orgs,1),0),1)</f>
        <v>0.95451998240438918</v>
      </c>
      <c r="H1404" s="70">
        <f ca="1">INDEX(OFFSET(Data!$A$10,1,H$9+MATCH($A1404+IF(H$9&gt;$B1404,0,1),Data!$3:$3,0),Num_Orgs,1),MATCH($C1404,OFFSET(Data!$A$10,1,MATCH($A1404+IF(H$9&gt;$B1404,0,1),Data!$3:$3,0)-1,Num_Orgs,1),0),1)</f>
        <v>0.68891257527844751</v>
      </c>
      <c r="I1404" s="70">
        <f ca="1">INDEX(OFFSET(Data!$A$10,1,I$9+MATCH($A1404+IF(I$9&gt;$B1404,0,1),Data!$3:$3,0),Num_Orgs,1),MATCH($C1404,OFFSET(Data!$A$10,1,MATCH($A1404+IF(I$9&gt;$B1404,0,1),Data!$3:$3,0)-1,Num_Orgs,1),0),1)</f>
        <v>0</v>
      </c>
      <c r="J1404" s="26">
        <f ca="1">IFERROR((E1404*SUM(Data!$C$8:$D$8))+(F1404*Data!$E$8)+(G1404*SUM(Data!$F$8:$G$8))+(H1404*Data!$H$8)+(I1404*Data!$I$8)+Data!$J$8,0)</f>
        <v>0.94900064137896556</v>
      </c>
      <c r="K1404" s="119"/>
      <c r="L1404" s="69"/>
      <c r="AI1404" s="69"/>
    </row>
    <row r="1405" spans="1:35" ht="13.8" x14ac:dyDescent="0.25">
      <c r="A1405" s="118">
        <v>1</v>
      </c>
      <c r="B1405" s="69">
        <f t="shared" si="758"/>
        <v>6</v>
      </c>
      <c r="C1405" s="118" t="str">
        <f t="shared" si="759"/>
        <v>RC1</v>
      </c>
      <c r="D1405" s="69"/>
      <c r="E1405" s="70">
        <f ca="1">INDEX(OFFSET(Data!$A$10,1,E$9+MATCH($A1405+IF(E$9&gt;$B1405,0,1),Data!$3:$3,0),Num_Orgs,1),MATCH($C1405,OFFSET(Data!$A$10,1,MATCH($A1405+IF(E$9&gt;$B1405,0,1),Data!$3:$3,0)-1,Num_Orgs,1),0),1)</f>
        <v>1.0082832334869296</v>
      </c>
      <c r="F1405" s="70">
        <f ca="1">INDEX(OFFSET(Data!$A$10,1,F$9+MATCH($A1405+IF(F$9&gt;$B1405,0,1),Data!$3:$3,0),Num_Orgs,1),MATCH($C1405,OFFSET(Data!$A$10,1,MATCH($A1405+IF(F$9&gt;$B1405,0,1),Data!$3:$3,0)-1,Num_Orgs,1),0),1)</f>
        <v>0.99627950075333704</v>
      </c>
      <c r="G1405" s="70">
        <f ca="1">INDEX(OFFSET(Data!$A$10,1,G$9+MATCH($A1405+IF(G$9&gt;$B1405,0,1),Data!$3:$3,0),Num_Orgs,1),MATCH($C1405,OFFSET(Data!$A$10,1,MATCH($A1405+IF(G$9&gt;$B1405,0,1),Data!$3:$3,0)-1,Num_Orgs,1),0),1)</f>
        <v>1.0148566259895679</v>
      </c>
      <c r="H1405" s="70">
        <f ca="1">INDEX(OFFSET(Data!$A$10,1,H$9+MATCH($A1405+IF(H$9&gt;$B1405,0,1),Data!$3:$3,0),Num_Orgs,1),MATCH($C1405,OFFSET(Data!$A$10,1,MATCH($A1405+IF(H$9&gt;$B1405,0,1),Data!$3:$3,0)-1,Num_Orgs,1),0),1)</f>
        <v>1.6985446158824855</v>
      </c>
      <c r="I1405" s="70">
        <f ca="1">INDEX(OFFSET(Data!$A$10,1,I$9+MATCH($A1405+IF(I$9&gt;$B1405,0,1),Data!$3:$3,0),Num_Orgs,1),MATCH($C1405,OFFSET(Data!$A$10,1,MATCH($A1405+IF(I$9&gt;$B1405,0,1),Data!$3:$3,0)-1,Num_Orgs,1),0),1)</f>
        <v>0</v>
      </c>
      <c r="J1405" s="26">
        <f ca="1">IFERROR((E1405*SUM(Data!$C$8:$D$8))+(F1405*Data!$E$8)+(G1405*SUM(Data!$F$8:$G$8))+(H1405*Data!$H$8)+(I1405*Data!$I$8)+Data!$J$8,0)</f>
        <v>1.0075579877427836</v>
      </c>
      <c r="K1405" s="119"/>
      <c r="L1405" s="69"/>
      <c r="AI1405" s="69"/>
    </row>
    <row r="1406" spans="1:35" ht="13.8" x14ac:dyDescent="0.25">
      <c r="A1406" s="118">
        <v>1</v>
      </c>
      <c r="B1406" s="69">
        <f t="shared" si="758"/>
        <v>6</v>
      </c>
      <c r="C1406" s="118" t="str">
        <f t="shared" si="759"/>
        <v>RC9</v>
      </c>
      <c r="D1406" s="69"/>
      <c r="E1406" s="70">
        <f ca="1">INDEX(OFFSET(Data!$A$10,1,E$9+MATCH($A1406+IF(E$9&gt;$B1406,0,1),Data!$3:$3,0),Num_Orgs,1),MATCH($C1406,OFFSET(Data!$A$10,1,MATCH($A1406+IF(E$9&gt;$B1406,0,1),Data!$3:$3,0)-1,Num_Orgs,1),0),1)</f>
        <v>1.0596987169006331</v>
      </c>
      <c r="F1406" s="70">
        <f ca="1">INDEX(OFFSET(Data!$A$10,1,F$9+MATCH($A1406+IF(F$9&gt;$B1406,0,1),Data!$3:$3,0),Num_Orgs,1),MATCH($C1406,OFFSET(Data!$A$10,1,MATCH($A1406+IF(F$9&gt;$B1406,0,1),Data!$3:$3,0)-1,Num_Orgs,1),0),1)</f>
        <v>0.99627950075333704</v>
      </c>
      <c r="G1406" s="70">
        <f ca="1">INDEX(OFFSET(Data!$A$10,1,G$9+MATCH($A1406+IF(G$9&gt;$B1406,0,1),Data!$3:$3,0),Num_Orgs,1),MATCH($C1406,OFFSET(Data!$A$10,1,MATCH($A1406+IF(G$9&gt;$B1406,0,1),Data!$3:$3,0)-1,Num_Orgs,1),0),1)</f>
        <v>1.0341872283893692</v>
      </c>
      <c r="H1406" s="70">
        <f ca="1">INDEX(OFFSET(Data!$A$10,1,H$9+MATCH($A1406+IF(H$9&gt;$B1406,0,1),Data!$3:$3,0),Num_Orgs,1),MATCH($C1406,OFFSET(Data!$A$10,1,MATCH($A1406+IF(H$9&gt;$B1406,0,1),Data!$3:$3,0)-1,Num_Orgs,1),0),1)</f>
        <v>1.4177161660165067</v>
      </c>
      <c r="I1406" s="70">
        <f ca="1">INDEX(OFFSET(Data!$A$10,1,I$9+MATCH($A1406+IF(I$9&gt;$B1406,0,1),Data!$3:$3,0),Num_Orgs,1),MATCH($C1406,OFFSET(Data!$A$10,1,MATCH($A1406+IF(I$9&gt;$B1406,0,1),Data!$3:$3,0)-1,Num_Orgs,1),0),1)</f>
        <v>0</v>
      </c>
      <c r="J1406" s="26">
        <f ca="1">IFERROR((E1406*SUM(Data!$C$8:$D$8))+(F1406*Data!$E$8)+(G1406*SUM(Data!$F$8:$G$8))+(H1406*Data!$H$8)+(I1406*Data!$I$8)+Data!$J$8,0)</f>
        <v>1.0350488867679324</v>
      </c>
      <c r="K1406" s="119"/>
      <c r="L1406" s="69"/>
      <c r="AI1406" s="69"/>
    </row>
    <row r="1407" spans="1:35" ht="13.8" x14ac:dyDescent="0.25">
      <c r="A1407" s="118">
        <v>1</v>
      </c>
      <c r="B1407" s="69">
        <f t="shared" si="758"/>
        <v>6</v>
      </c>
      <c r="C1407" s="118" t="str">
        <f t="shared" si="759"/>
        <v>RCB</v>
      </c>
      <c r="D1407" s="69"/>
      <c r="E1407" s="70">
        <f ca="1">INDEX(OFFSET(Data!$A$10,1,E$9+MATCH($A1407+IF(E$9&gt;$B1407,0,1),Data!$3:$3,0),Num_Orgs,1),MATCH($C1407,OFFSET(Data!$A$10,1,MATCH($A1407+IF(E$9&gt;$B1407,0,1),Data!$3:$3,0)-1,Num_Orgs,1),0),1)</f>
        <v>0.94285789486165117</v>
      </c>
      <c r="F1407" s="70">
        <f ca="1">INDEX(OFFSET(Data!$A$10,1,F$9+MATCH($A1407+IF(F$9&gt;$B1407,0,1),Data!$3:$3,0),Num_Orgs,1),MATCH($C1407,OFFSET(Data!$A$10,1,MATCH($A1407+IF(F$9&gt;$B1407,0,1),Data!$3:$3,0)-1,Num_Orgs,1),0),1)</f>
        <v>0.99627950075333704</v>
      </c>
      <c r="G1407" s="70">
        <f ca="1">INDEX(OFFSET(Data!$A$10,1,G$9+MATCH($A1407+IF(G$9&gt;$B1407,0,1),Data!$3:$3,0),Num_Orgs,1),MATCH($C1407,OFFSET(Data!$A$10,1,MATCH($A1407+IF(G$9&gt;$B1407,0,1),Data!$3:$3,0)-1,Num_Orgs,1),0),1)</f>
        <v>0.9814605331381302</v>
      </c>
      <c r="H1407" s="70">
        <f ca="1">INDEX(OFFSET(Data!$A$10,1,H$9+MATCH($A1407+IF(H$9&gt;$B1407,0,1),Data!$3:$3,0),Num_Orgs,1),MATCH($C1407,OFFSET(Data!$A$10,1,MATCH($A1407+IF(H$9&gt;$B1407,0,1),Data!$3:$3,0)-1,Num_Orgs,1),0),1)</f>
        <v>0.70444572252029236</v>
      </c>
      <c r="I1407" s="70">
        <f ca="1">INDEX(OFFSET(Data!$A$10,1,I$9+MATCH($A1407+IF(I$9&gt;$B1407,0,1),Data!$3:$3,0),Num_Orgs,1),MATCH($C1407,OFFSET(Data!$A$10,1,MATCH($A1407+IF(I$9&gt;$B1407,0,1),Data!$3:$3,0)-1,Num_Orgs,1),0),1)</f>
        <v>0</v>
      </c>
      <c r="J1407" s="26">
        <f ca="1">IFERROR((E1407*SUM(Data!$C$8:$D$8))+(F1407*Data!$E$8)+(G1407*SUM(Data!$F$8:$G$8))+(H1407*Data!$H$8)+(I1407*Data!$I$8)+Data!$J$8,0)</f>
        <v>0.96628473966758821</v>
      </c>
      <c r="K1407" s="119"/>
      <c r="L1407" s="69"/>
      <c r="AI1407" s="69"/>
    </row>
    <row r="1408" spans="1:35" ht="13.8" x14ac:dyDescent="0.25">
      <c r="A1408" s="118">
        <v>1</v>
      </c>
      <c r="B1408" s="69">
        <f t="shared" si="758"/>
        <v>6</v>
      </c>
      <c r="C1408" s="118" t="str">
        <f t="shared" si="759"/>
        <v>RCD</v>
      </c>
      <c r="D1408" s="69"/>
      <c r="E1408" s="70">
        <f ca="1">INDEX(OFFSET(Data!$A$10,1,E$9+MATCH($A1408+IF(E$9&gt;$B1408,0,1),Data!$3:$3,0),Num_Orgs,1),MATCH($C1408,OFFSET(Data!$A$10,1,MATCH($A1408+IF(E$9&gt;$B1408,0,1),Data!$3:$3,0)-1,Num_Orgs,1),0),1)</f>
        <v>0.94129236502563618</v>
      </c>
      <c r="F1408" s="70">
        <f ca="1">INDEX(OFFSET(Data!$A$10,1,F$9+MATCH($A1408+IF(F$9&gt;$B1408,0,1),Data!$3:$3,0),Num_Orgs,1),MATCH($C1408,OFFSET(Data!$A$10,1,MATCH($A1408+IF(F$9&gt;$B1408,0,1),Data!$3:$3,0)-1,Num_Orgs,1),0),1)</f>
        <v>0.99627950075333704</v>
      </c>
      <c r="G1408" s="70">
        <f ca="1">INDEX(OFFSET(Data!$A$10,1,G$9+MATCH($A1408+IF(G$9&gt;$B1408,0,1),Data!$3:$3,0),Num_Orgs,1),MATCH($C1408,OFFSET(Data!$A$10,1,MATCH($A1408+IF(G$9&gt;$B1408,0,1),Data!$3:$3,0)-1,Num_Orgs,1),0),1)</f>
        <v>0.96653011999006455</v>
      </c>
      <c r="H1408" s="70">
        <f ca="1">INDEX(OFFSET(Data!$A$10,1,H$9+MATCH($A1408+IF(H$9&gt;$B1408,0,1),Data!$3:$3,0),Num_Orgs,1),MATCH($C1408,OFFSET(Data!$A$10,1,MATCH($A1408+IF(H$9&gt;$B1408,0,1),Data!$3:$3,0)-1,Num_Orgs,1),0),1)</f>
        <v>0.18809526109700136</v>
      </c>
      <c r="I1408" s="70">
        <f ca="1">INDEX(OFFSET(Data!$A$10,1,I$9+MATCH($A1408+IF(I$9&gt;$B1408,0,1),Data!$3:$3,0),Num_Orgs,1),MATCH($C1408,OFFSET(Data!$A$10,1,MATCH($A1408+IF(I$9&gt;$B1408,0,1),Data!$3:$3,0)-1,Num_Orgs,1),0),1)</f>
        <v>0</v>
      </c>
      <c r="J1408" s="26">
        <f ca="1">IFERROR((E1408*SUM(Data!$C$8:$D$8))+(F1408*Data!$E$8)+(G1408*SUM(Data!$F$8:$G$8))+(H1408*Data!$H$8)+(I1408*Data!$I$8)+Data!$J$8,0)</f>
        <v>0.96271306727894479</v>
      </c>
      <c r="K1408" s="119"/>
      <c r="L1408" s="69"/>
      <c r="AI1408" s="69"/>
    </row>
    <row r="1409" spans="1:35" ht="13.8" x14ac:dyDescent="0.25">
      <c r="A1409" s="118">
        <v>1</v>
      </c>
      <c r="B1409" s="69">
        <f t="shared" si="758"/>
        <v>6</v>
      </c>
      <c r="C1409" s="118" t="str">
        <f t="shared" si="759"/>
        <v>RCF</v>
      </c>
      <c r="D1409" s="69"/>
      <c r="E1409" s="70">
        <f ca="1">INDEX(OFFSET(Data!$A$10,1,E$9+MATCH($A1409+IF(E$9&gt;$B1409,0,1),Data!$3:$3,0),Num_Orgs,1),MATCH($C1409,OFFSET(Data!$A$10,1,MATCH($A1409+IF(E$9&gt;$B1409,0,1),Data!$3:$3,0)-1,Num_Orgs,1),0),1)</f>
        <v>0.93479507340023116</v>
      </c>
      <c r="F1409" s="70">
        <f ca="1">INDEX(OFFSET(Data!$A$10,1,F$9+MATCH($A1409+IF(F$9&gt;$B1409,0,1),Data!$3:$3,0),Num_Orgs,1),MATCH($C1409,OFFSET(Data!$A$10,1,MATCH($A1409+IF(F$9&gt;$B1409,0,1),Data!$3:$3,0)-1,Num_Orgs,1),0),1)</f>
        <v>0.99627950075333704</v>
      </c>
      <c r="G1409" s="70">
        <f ca="1">INDEX(OFFSET(Data!$A$10,1,G$9+MATCH($A1409+IF(G$9&gt;$B1409,0,1),Data!$3:$3,0),Num_Orgs,1),MATCH($C1409,OFFSET(Data!$A$10,1,MATCH($A1409+IF(G$9&gt;$B1409,0,1),Data!$3:$3,0)-1,Num_Orgs,1),0),1)</f>
        <v>0.927868915190462</v>
      </c>
      <c r="H1409" s="70">
        <f ca="1">INDEX(OFFSET(Data!$A$10,1,H$9+MATCH($A1409+IF(H$9&gt;$B1409,0,1),Data!$3:$3,0),Num_Orgs,1),MATCH($C1409,OFFSET(Data!$A$10,1,MATCH($A1409+IF(H$9&gt;$B1409,0,1),Data!$3:$3,0)-1,Num_Orgs,1),0),1)</f>
        <v>0.16314561382045656</v>
      </c>
      <c r="I1409" s="70">
        <f ca="1">INDEX(OFFSET(Data!$A$10,1,I$9+MATCH($A1409+IF(I$9&gt;$B1409,0,1),Data!$3:$3,0),Num_Orgs,1),MATCH($C1409,OFFSET(Data!$A$10,1,MATCH($A1409+IF(I$9&gt;$B1409,0,1),Data!$3:$3,0)-1,Num_Orgs,1),0),1)</f>
        <v>0</v>
      </c>
      <c r="J1409" s="26">
        <f ca="1">IFERROR((E1409*SUM(Data!$C$8:$D$8))+(F1409*Data!$E$8)+(G1409*SUM(Data!$F$8:$G$8))+(H1409*Data!$H$8)+(I1409*Data!$I$8)+Data!$J$8,0)</f>
        <v>0.95800350354328812</v>
      </c>
      <c r="K1409" s="119"/>
      <c r="L1409" s="69"/>
      <c r="AI1409" s="69"/>
    </row>
    <row r="1410" spans="1:35" ht="13.8" x14ac:dyDescent="0.25">
      <c r="A1410" s="118">
        <v>1</v>
      </c>
      <c r="B1410" s="69">
        <f t="shared" si="758"/>
        <v>6</v>
      </c>
      <c r="C1410" s="118" t="str">
        <f t="shared" si="759"/>
        <v>RCU</v>
      </c>
      <c r="D1410" s="69"/>
      <c r="E1410" s="70">
        <f ca="1">INDEX(OFFSET(Data!$A$10,1,E$9+MATCH($A1410+IF(E$9&gt;$B1410,0,1),Data!$3:$3,0),Num_Orgs,1),MATCH($C1410,OFFSET(Data!$A$10,1,MATCH($A1410+IF(E$9&gt;$B1410,0,1),Data!$3:$3,0)-1,Num_Orgs,1),0),1)</f>
        <v>0.93370086172153943</v>
      </c>
      <c r="F1410" s="70">
        <f ca="1">INDEX(OFFSET(Data!$A$10,1,F$9+MATCH($A1410+IF(F$9&gt;$B1410,0,1),Data!$3:$3,0),Num_Orgs,1),MATCH($C1410,OFFSET(Data!$A$10,1,MATCH($A1410+IF(F$9&gt;$B1410,0,1),Data!$3:$3,0)-1,Num_Orgs,1),0),1)</f>
        <v>0.99627950075333704</v>
      </c>
      <c r="G1410" s="70">
        <f ca="1">INDEX(OFFSET(Data!$A$10,1,G$9+MATCH($A1410+IF(G$9&gt;$B1410,0,1),Data!$3:$3,0),Num_Orgs,1),MATCH($C1410,OFFSET(Data!$A$10,1,MATCH($A1410+IF(G$9&gt;$B1410,0,1),Data!$3:$3,0)-1,Num_Orgs,1),0),1)</f>
        <v>0.95686481879016405</v>
      </c>
      <c r="H1410" s="70">
        <f ca="1">INDEX(OFFSET(Data!$A$10,1,H$9+MATCH($A1410+IF(H$9&gt;$B1410,0,1),Data!$3:$3,0),Num_Orgs,1),MATCH($C1410,OFFSET(Data!$A$10,1,MATCH($A1410+IF(H$9&gt;$B1410,0,1),Data!$3:$3,0)-1,Num_Orgs,1),0),1)</f>
        <v>1.3121072129531761</v>
      </c>
      <c r="I1410" s="70">
        <f ca="1">INDEX(OFFSET(Data!$A$10,1,I$9+MATCH($A1410+IF(I$9&gt;$B1410,0,1),Data!$3:$3,0),Num_Orgs,1),MATCH($C1410,OFFSET(Data!$A$10,1,MATCH($A1410+IF(I$9&gt;$B1410,0,1),Data!$3:$3,0)-1,Num_Orgs,1),0),1)</f>
        <v>0</v>
      </c>
      <c r="J1410" s="26">
        <f ca="1">IFERROR((E1410*SUM(Data!$C$8:$D$8))+(F1410*Data!$E$8)+(G1410*SUM(Data!$F$8:$G$8))+(H1410*Data!$H$8)+(I1410*Data!$I$8)+Data!$J$8,0)</f>
        <v>0.96332459350593336</v>
      </c>
      <c r="K1410" s="119"/>
      <c r="L1410" s="69"/>
      <c r="AI1410" s="69"/>
    </row>
    <row r="1411" spans="1:35" ht="13.8" x14ac:dyDescent="0.25">
      <c r="A1411" s="118">
        <v>1</v>
      </c>
      <c r="B1411" s="69">
        <f t="shared" si="758"/>
        <v>6</v>
      </c>
      <c r="C1411" s="118" t="str">
        <f t="shared" si="759"/>
        <v>RCX</v>
      </c>
      <c r="D1411" s="69"/>
      <c r="E1411" s="70">
        <f ca="1">INDEX(OFFSET(Data!$A$10,1,E$9+MATCH($A1411+IF(E$9&gt;$B1411,0,1),Data!$3:$3,0),Num_Orgs,1),MATCH($C1411,OFFSET(Data!$A$10,1,MATCH($A1411+IF(E$9&gt;$B1411,0,1),Data!$3:$3,0)-1,Num_Orgs,1),0),1)</f>
        <v>0.92926836113518518</v>
      </c>
      <c r="F1411" s="70">
        <f ca="1">INDEX(OFFSET(Data!$A$10,1,F$9+MATCH($A1411+IF(F$9&gt;$B1411,0,1),Data!$3:$3,0),Num_Orgs,1),MATCH($C1411,OFFSET(Data!$A$10,1,MATCH($A1411+IF(F$9&gt;$B1411,0,1),Data!$3:$3,0)-1,Num_Orgs,1),0),1)</f>
        <v>0.99627950075333704</v>
      </c>
      <c r="G1411" s="70">
        <f ca="1">INDEX(OFFSET(Data!$A$10,1,G$9+MATCH($A1411+IF(G$9&gt;$B1411,0,1),Data!$3:$3,0),Num_Orgs,1),MATCH($C1411,OFFSET(Data!$A$10,1,MATCH($A1411+IF(G$9&gt;$B1411,0,1),Data!$3:$3,0)-1,Num_Orgs,1),0),1)</f>
        <v>0.97619542118996527</v>
      </c>
      <c r="H1411" s="70">
        <f ca="1">INDEX(OFFSET(Data!$A$10,1,H$9+MATCH($A1411+IF(H$9&gt;$B1411,0,1),Data!$3:$3,0),Num_Orgs,1),MATCH($C1411,OFFSET(Data!$A$10,1,MATCH($A1411+IF(H$9&gt;$B1411,0,1),Data!$3:$3,0)-1,Num_Orgs,1),0),1)</f>
        <v>0.2737920996244107</v>
      </c>
      <c r="I1411" s="70">
        <f ca="1">INDEX(OFFSET(Data!$A$10,1,I$9+MATCH($A1411+IF(I$9&gt;$B1411,0,1),Data!$3:$3,0),Num_Orgs,1),MATCH($C1411,OFFSET(Data!$A$10,1,MATCH($A1411+IF(I$9&gt;$B1411,0,1),Data!$3:$3,0)-1,Num_Orgs,1),0),1)</f>
        <v>0</v>
      </c>
      <c r="J1411" s="26">
        <f ca="1">IFERROR((E1411*SUM(Data!$C$8:$D$8))+(F1411*Data!$E$8)+(G1411*SUM(Data!$F$8:$G$8))+(H1411*Data!$H$8)+(I1411*Data!$I$8)+Data!$J$8,0)</f>
        <v>0.95675164968927406</v>
      </c>
      <c r="K1411" s="119"/>
      <c r="L1411" s="69"/>
      <c r="AI1411" s="69"/>
    </row>
    <row r="1412" spans="1:35" ht="13.8" x14ac:dyDescent="0.25">
      <c r="A1412" s="118">
        <v>1</v>
      </c>
      <c r="B1412" s="69">
        <f t="shared" si="758"/>
        <v>6</v>
      </c>
      <c r="C1412" s="118" t="str">
        <f t="shared" si="759"/>
        <v>RD1</v>
      </c>
      <c r="D1412" s="69"/>
      <c r="E1412" s="70">
        <f ca="1">INDEX(OFFSET(Data!$A$10,1,E$9+MATCH($A1412+IF(E$9&gt;$B1412,0,1),Data!$3:$3,0),Num_Orgs,1),MATCH($C1412,OFFSET(Data!$A$10,1,MATCH($A1412+IF(E$9&gt;$B1412,0,1),Data!$3:$3,0)-1,Num_Orgs,1),0),1)</f>
        <v>0.99354200451614005</v>
      </c>
      <c r="F1412" s="70">
        <f ca="1">INDEX(OFFSET(Data!$A$10,1,F$9+MATCH($A1412+IF(F$9&gt;$B1412,0,1),Data!$3:$3,0),Num_Orgs,1),MATCH($C1412,OFFSET(Data!$A$10,1,MATCH($A1412+IF(F$9&gt;$B1412,0,1),Data!$3:$3,0)-1,Num_Orgs,1),0),1)</f>
        <v>0.99627950075333704</v>
      </c>
      <c r="G1412" s="70">
        <f ca="1">INDEX(OFFSET(Data!$A$10,1,G$9+MATCH($A1412+IF(G$9&gt;$B1412,0,1),Data!$3:$3,0),Num_Orgs,1),MATCH($C1412,OFFSET(Data!$A$10,1,MATCH($A1412+IF(G$9&gt;$B1412,0,1),Data!$3:$3,0)-1,Num_Orgs,1),0),1)</f>
        <v>0.9955260235897665</v>
      </c>
      <c r="H1412" s="70">
        <f ca="1">INDEX(OFFSET(Data!$A$10,1,H$9+MATCH($A1412+IF(H$9&gt;$B1412,0,1),Data!$3:$3,0),Num_Orgs,1),MATCH($C1412,OFFSET(Data!$A$10,1,MATCH($A1412+IF(H$9&gt;$B1412,0,1),Data!$3:$3,0)-1,Num_Orgs,1),0),1)</f>
        <v>1.3303240510909415</v>
      </c>
      <c r="I1412" s="70">
        <f ca="1">INDEX(OFFSET(Data!$A$10,1,I$9+MATCH($A1412+IF(I$9&gt;$B1412,0,1),Data!$3:$3,0),Num_Orgs,1),MATCH($C1412,OFFSET(Data!$A$10,1,MATCH($A1412+IF(I$9&gt;$B1412,0,1),Data!$3:$3,0)-1,Num_Orgs,1),0),1)</f>
        <v>0</v>
      </c>
      <c r="J1412" s="26">
        <f ca="1">IFERROR((E1412*SUM(Data!$C$8:$D$8))+(F1412*Data!$E$8)+(G1412*SUM(Data!$F$8:$G$8))+(H1412*Data!$H$8)+(I1412*Data!$I$8)+Data!$J$8,0)</f>
        <v>0.99729762834680846</v>
      </c>
      <c r="K1412" s="119"/>
      <c r="L1412" s="69"/>
      <c r="AI1412" s="69"/>
    </row>
    <row r="1413" spans="1:35" ht="13.8" x14ac:dyDescent="0.25">
      <c r="A1413" s="118">
        <v>1</v>
      </c>
      <c r="B1413" s="69">
        <f t="shared" si="758"/>
        <v>6</v>
      </c>
      <c r="C1413" s="118" t="str">
        <f t="shared" si="759"/>
        <v>RD3</v>
      </c>
      <c r="D1413" s="69"/>
      <c r="E1413" s="70">
        <f ca="1">INDEX(OFFSET(Data!$A$10,1,E$9+MATCH($A1413+IF(E$9&gt;$B1413,0,1),Data!$3:$3,0),Num_Orgs,1),MATCH($C1413,OFFSET(Data!$A$10,1,MATCH($A1413+IF(E$9&gt;$B1413,0,1),Data!$3:$3,0)-1,Num_Orgs,1),0),1)</f>
        <v>0.95751294637426376</v>
      </c>
      <c r="F1413" s="70">
        <f ca="1">INDEX(OFFSET(Data!$A$10,1,F$9+MATCH($A1413+IF(F$9&gt;$B1413,0,1),Data!$3:$3,0),Num_Orgs,1),MATCH($C1413,OFFSET(Data!$A$10,1,MATCH($A1413+IF(F$9&gt;$B1413,0,1),Data!$3:$3,0)-1,Num_Orgs,1),0),1)</f>
        <v>0.99627950075333704</v>
      </c>
      <c r="G1413" s="70">
        <f ca="1">INDEX(OFFSET(Data!$A$10,1,G$9+MATCH($A1413+IF(G$9&gt;$B1413,0,1),Data!$3:$3,0),Num_Orgs,1),MATCH($C1413,OFFSET(Data!$A$10,1,MATCH($A1413+IF(G$9&gt;$B1413,0,1),Data!$3:$3,0)-1,Num_Orgs,1),0),1)</f>
        <v>0.96653011999006455</v>
      </c>
      <c r="H1413" s="70">
        <f ca="1">INDEX(OFFSET(Data!$A$10,1,H$9+MATCH($A1413+IF(H$9&gt;$B1413,0,1),Data!$3:$3,0),Num_Orgs,1),MATCH($C1413,OFFSET(Data!$A$10,1,MATCH($A1413+IF(H$9&gt;$B1413,0,1),Data!$3:$3,0)-1,Num_Orgs,1),0),1)</f>
        <v>1.8193449713422147</v>
      </c>
      <c r="I1413" s="70">
        <f ca="1">INDEX(OFFSET(Data!$A$10,1,I$9+MATCH($A1413+IF(I$9&gt;$B1413,0,1),Data!$3:$3,0),Num_Orgs,1),MATCH($C1413,OFFSET(Data!$A$10,1,MATCH($A1413+IF(I$9&gt;$B1413,0,1),Data!$3:$3,0)-1,Num_Orgs,1),0),1)</f>
        <v>0</v>
      </c>
      <c r="J1413" s="26">
        <f ca="1">IFERROR((E1413*SUM(Data!$C$8:$D$8))+(F1413*Data!$E$8)+(G1413*SUM(Data!$F$8:$G$8))+(H1413*Data!$H$8)+(I1413*Data!$I$8)+Data!$J$8,0)</f>
        <v>0.97893182500021281</v>
      </c>
      <c r="K1413" s="119"/>
      <c r="L1413" s="69"/>
      <c r="AI1413" s="69"/>
    </row>
    <row r="1414" spans="1:35" ht="13.8" x14ac:dyDescent="0.25">
      <c r="A1414" s="118">
        <v>1</v>
      </c>
      <c r="B1414" s="69">
        <f t="shared" si="758"/>
        <v>6</v>
      </c>
      <c r="C1414" s="118" t="str">
        <f t="shared" si="759"/>
        <v>RD8</v>
      </c>
      <c r="D1414" s="69"/>
      <c r="E1414" s="70">
        <f ca="1">INDEX(OFFSET(Data!$A$10,1,E$9+MATCH($A1414+IF(E$9&gt;$B1414,0,1),Data!$3:$3,0),Num_Orgs,1),MATCH($C1414,OFFSET(Data!$A$10,1,MATCH($A1414+IF(E$9&gt;$B1414,0,1),Data!$3:$3,0)-1,Num_Orgs,1),0),1)</f>
        <v>1.0291245451452371</v>
      </c>
      <c r="F1414" s="70">
        <f ca="1">INDEX(OFFSET(Data!$A$10,1,F$9+MATCH($A1414+IF(F$9&gt;$B1414,0,1),Data!$3:$3,0),Num_Orgs,1),MATCH($C1414,OFFSET(Data!$A$10,1,MATCH($A1414+IF(F$9&gt;$B1414,0,1),Data!$3:$3,0)-1,Num_Orgs,1),0),1)</f>
        <v>0.99627950075333704</v>
      </c>
      <c r="G1414" s="70">
        <f ca="1">INDEX(OFFSET(Data!$A$10,1,G$9+MATCH($A1414+IF(G$9&gt;$B1414,0,1),Data!$3:$3,0),Num_Orgs,1),MATCH($C1414,OFFSET(Data!$A$10,1,MATCH($A1414+IF(G$9&gt;$B1414,0,1),Data!$3:$3,0)-1,Num_Orgs,1),0),1)</f>
        <v>1.0438525295892698</v>
      </c>
      <c r="H1414" s="70">
        <f ca="1">INDEX(OFFSET(Data!$A$10,1,H$9+MATCH($A1414+IF(H$9&gt;$B1414,0,1),Data!$3:$3,0),Num_Orgs,1),MATCH($C1414,OFFSET(Data!$A$10,1,MATCH($A1414+IF(H$9&gt;$B1414,0,1),Data!$3:$3,0)-1,Num_Orgs,1),0),1)</f>
        <v>1.5746848509742133</v>
      </c>
      <c r="I1414" s="70">
        <f ca="1">INDEX(OFFSET(Data!$A$10,1,I$9+MATCH($A1414+IF(I$9&gt;$B1414,0,1),Data!$3:$3,0),Num_Orgs,1),MATCH($C1414,OFFSET(Data!$A$10,1,MATCH($A1414+IF(I$9&gt;$B1414,0,1),Data!$3:$3,0)-1,Num_Orgs,1),0),1)</f>
        <v>0</v>
      </c>
      <c r="J1414" s="26">
        <f ca="1">IFERROR((E1414*SUM(Data!$C$8:$D$8))+(F1414*Data!$E$8)+(G1414*SUM(Data!$F$8:$G$8))+(H1414*Data!$H$8)+(I1414*Data!$I$8)+Data!$J$8,0)</f>
        <v>1.0192201296704979</v>
      </c>
      <c r="K1414" s="119"/>
      <c r="L1414" s="69"/>
      <c r="AI1414" s="69"/>
    </row>
    <row r="1415" spans="1:35" ht="13.8" x14ac:dyDescent="0.25">
      <c r="A1415" s="118">
        <v>1</v>
      </c>
      <c r="B1415" s="69">
        <f t="shared" si="758"/>
        <v>6</v>
      </c>
      <c r="C1415" s="118" t="str">
        <f t="shared" si="759"/>
        <v>RDD</v>
      </c>
      <c r="D1415" s="69"/>
      <c r="E1415" s="70">
        <f ca="1">INDEX(OFFSET(Data!$A$10,1,E$9+MATCH($A1415+IF(E$9&gt;$B1415,0,1),Data!$3:$3,0),Num_Orgs,1),MATCH($C1415,OFFSET(Data!$A$10,1,MATCH($A1415+IF(E$9&gt;$B1415,0,1),Data!$3:$3,0)-1,Num_Orgs,1),0),1)</f>
        <v>1.0722412738760601</v>
      </c>
      <c r="F1415" s="70">
        <f ca="1">INDEX(OFFSET(Data!$A$10,1,F$9+MATCH($A1415+IF(F$9&gt;$B1415,0,1),Data!$3:$3,0),Num_Orgs,1),MATCH($C1415,OFFSET(Data!$A$10,1,MATCH($A1415+IF(F$9&gt;$B1415,0,1),Data!$3:$3,0)-1,Num_Orgs,1),0),1)</f>
        <v>0.99627950075333704</v>
      </c>
      <c r="G1415" s="70">
        <f ca="1">INDEX(OFFSET(Data!$A$10,1,G$9+MATCH($A1415+IF(G$9&gt;$B1415,0,1),Data!$3:$3,0),Num_Orgs,1),MATCH($C1415,OFFSET(Data!$A$10,1,MATCH($A1415+IF(G$9&gt;$B1415,0,1),Data!$3:$3,0)-1,Num_Orgs,1),0),1)</f>
        <v>1.0438525295892698</v>
      </c>
      <c r="H1415" s="70">
        <f ca="1">INDEX(OFFSET(Data!$A$10,1,H$9+MATCH($A1415+IF(H$9&gt;$B1415,0,1),Data!$3:$3,0),Num_Orgs,1),MATCH($C1415,OFFSET(Data!$A$10,1,MATCH($A1415+IF(H$9&gt;$B1415,0,1),Data!$3:$3,0)-1,Num_Orgs,1),0),1)</f>
        <v>2.7515266156289608</v>
      </c>
      <c r="I1415" s="70">
        <f ca="1">INDEX(OFFSET(Data!$A$10,1,I$9+MATCH($A1415+IF(I$9&gt;$B1415,0,1),Data!$3:$3,0),Num_Orgs,1),MATCH($C1415,OFFSET(Data!$A$10,1,MATCH($A1415+IF(I$9&gt;$B1415,0,1),Data!$3:$3,0)-1,Num_Orgs,1),0),1)</f>
        <v>0</v>
      </c>
      <c r="J1415" s="26">
        <f ca="1">IFERROR((E1415*SUM(Data!$C$8:$D$8))+(F1415*Data!$E$8)+(G1415*SUM(Data!$F$8:$G$8))+(H1415*Data!$H$8)+(I1415*Data!$I$8)+Data!$J$8,0)</f>
        <v>1.0481721847099765</v>
      </c>
      <c r="K1415" s="119"/>
      <c r="L1415" s="69"/>
      <c r="AI1415" s="69"/>
    </row>
    <row r="1416" spans="1:35" ht="13.8" x14ac:dyDescent="0.25">
      <c r="A1416" s="118">
        <v>1</v>
      </c>
      <c r="B1416" s="69">
        <f t="shared" si="758"/>
        <v>6</v>
      </c>
      <c r="C1416" s="118" t="str">
        <f t="shared" si="759"/>
        <v>RDE</v>
      </c>
      <c r="D1416" s="69"/>
      <c r="E1416" s="70">
        <f ca="1">INDEX(OFFSET(Data!$A$10,1,E$9+MATCH($A1416+IF(E$9&gt;$B1416,0,1),Data!$3:$3,0),Num_Orgs,1),MATCH($C1416,OFFSET(Data!$A$10,1,MATCH($A1416+IF(E$9&gt;$B1416,0,1),Data!$3:$3,0)-1,Num_Orgs,1),0),1)</f>
        <v>0.95354402170420449</v>
      </c>
      <c r="F1416" s="70">
        <f ca="1">INDEX(OFFSET(Data!$A$10,1,F$9+MATCH($A1416+IF(F$9&gt;$B1416,0,1),Data!$3:$3,0),Num_Orgs,1),MATCH($C1416,OFFSET(Data!$A$10,1,MATCH($A1416+IF(F$9&gt;$B1416,0,1),Data!$3:$3,0)-1,Num_Orgs,1),0),1)</f>
        <v>0.99627950075333704</v>
      </c>
      <c r="G1416" s="70">
        <f ca="1">INDEX(OFFSET(Data!$A$10,1,G$9+MATCH($A1416+IF(G$9&gt;$B1416,0,1),Data!$3:$3,0),Num_Orgs,1),MATCH($C1416,OFFSET(Data!$A$10,1,MATCH($A1416+IF(G$9&gt;$B1416,0,1),Data!$3:$3,0)-1,Num_Orgs,1),0),1)</f>
        <v>0.96232078897386597</v>
      </c>
      <c r="H1416" s="70">
        <f ca="1">INDEX(OFFSET(Data!$A$10,1,H$9+MATCH($A1416+IF(H$9&gt;$B1416,0,1),Data!$3:$3,0),Num_Orgs,1),MATCH($C1416,OFFSET(Data!$A$10,1,MATCH($A1416+IF(H$9&gt;$B1416,0,1),Data!$3:$3,0)-1,Num_Orgs,1),0),1)</f>
        <v>1.064902093572812</v>
      </c>
      <c r="I1416" s="70">
        <f ca="1">INDEX(OFFSET(Data!$A$10,1,I$9+MATCH($A1416+IF(I$9&gt;$B1416,0,1),Data!$3:$3,0),Num_Orgs,1),MATCH($C1416,OFFSET(Data!$A$10,1,MATCH($A1416+IF(I$9&gt;$B1416,0,1),Data!$3:$3,0)-1,Num_Orgs,1),0),1)</f>
        <v>0</v>
      </c>
      <c r="J1416" s="26">
        <f ca="1">IFERROR((E1416*SUM(Data!$C$8:$D$8))+(F1416*Data!$E$8)+(G1416*SUM(Data!$F$8:$G$8))+(H1416*Data!$H$8)+(I1416*Data!$I$8)+Data!$J$8,0)</f>
        <v>0.97325876669178712</v>
      </c>
      <c r="K1416" s="119"/>
      <c r="L1416" s="69"/>
      <c r="AI1416" s="69"/>
    </row>
    <row r="1417" spans="1:35" ht="13.8" x14ac:dyDescent="0.25">
      <c r="A1417" s="118">
        <v>1</v>
      </c>
      <c r="B1417" s="69">
        <f t="shared" si="758"/>
        <v>6</v>
      </c>
      <c r="C1417" s="118" t="str">
        <f t="shared" si="759"/>
        <v>RDR</v>
      </c>
      <c r="D1417" s="69"/>
      <c r="E1417" s="70">
        <f ca="1">INDEX(OFFSET(Data!$A$10,1,E$9+MATCH($A1417+IF(E$9&gt;$B1417,0,1),Data!$3:$3,0),Num_Orgs,1),MATCH($C1417,OFFSET(Data!$A$10,1,MATCH($A1417+IF(E$9&gt;$B1417,0,1),Data!$3:$3,0)-1,Num_Orgs,1),0),1)</f>
        <v>1.0085657321541268</v>
      </c>
      <c r="F1417" s="70">
        <f ca="1">INDEX(OFFSET(Data!$A$10,1,F$9+MATCH($A1417+IF(F$9&gt;$B1417,0,1),Data!$3:$3,0),Num_Orgs,1),MATCH($C1417,OFFSET(Data!$A$10,1,MATCH($A1417+IF(F$9&gt;$B1417,0,1),Data!$3:$3,0)-1,Num_Orgs,1),0),1)</f>
        <v>0.99627950075333704</v>
      </c>
      <c r="G1417" s="70">
        <f ca="1">INDEX(OFFSET(Data!$A$10,1,G$9+MATCH($A1417+IF(G$9&gt;$B1417,0,1),Data!$3:$3,0),Num_Orgs,1),MATCH($C1417,OFFSET(Data!$A$10,1,MATCH($A1417+IF(G$9&gt;$B1417,0,1),Data!$3:$3,0)-1,Num_Orgs,1),0),1)</f>
        <v>1.1093879865056693</v>
      </c>
      <c r="H1417" s="70">
        <f ca="1">INDEX(OFFSET(Data!$A$10,1,H$9+MATCH($A1417+IF(H$9&gt;$B1417,0,1),Data!$3:$3,0),Num_Orgs,1),MATCH($C1417,OFFSET(Data!$A$10,1,MATCH($A1417+IF(H$9&gt;$B1417,0,1),Data!$3:$3,0)-1,Num_Orgs,1),0),1)</f>
        <v>0.97101966337790735</v>
      </c>
      <c r="I1417" s="70">
        <f ca="1">INDEX(OFFSET(Data!$A$10,1,I$9+MATCH($A1417+IF(I$9&gt;$B1417,0,1),Data!$3:$3,0),Num_Orgs,1),MATCH($C1417,OFFSET(Data!$A$10,1,MATCH($A1417+IF(I$9&gt;$B1417,0,1),Data!$3:$3,0)-1,Num_Orgs,1),0),1)</f>
        <v>0</v>
      </c>
      <c r="J1417" s="26">
        <f ca="1">IFERROR((E1417*SUM(Data!$C$8:$D$8))+(F1417*Data!$E$8)+(G1417*SUM(Data!$F$8:$G$8))+(H1417*Data!$H$8)+(I1417*Data!$I$8)+Data!$J$8,0)</f>
        <v>1.0069702595271213</v>
      </c>
      <c r="K1417" s="119"/>
      <c r="L1417" s="69"/>
      <c r="AI1417" s="69"/>
    </row>
    <row r="1418" spans="1:35" ht="13.8" x14ac:dyDescent="0.25">
      <c r="A1418" s="118">
        <v>1</v>
      </c>
      <c r="B1418" s="69">
        <f t="shared" si="758"/>
        <v>6</v>
      </c>
      <c r="C1418" s="118" t="str">
        <f t="shared" si="759"/>
        <v>RDU</v>
      </c>
      <c r="D1418" s="69"/>
      <c r="E1418" s="70">
        <f ca="1">INDEX(OFFSET(Data!$A$10,1,E$9+MATCH($A1418+IF(E$9&gt;$B1418,0,1),Data!$3:$3,0),Num_Orgs,1),MATCH($C1418,OFFSET(Data!$A$10,1,MATCH($A1418+IF(E$9&gt;$B1418,0,1),Data!$3:$3,0)-1,Num_Orgs,1),0),1)</f>
        <v>1.1092215476439053</v>
      </c>
      <c r="F1418" s="70">
        <f ca="1">INDEX(OFFSET(Data!$A$10,1,F$9+MATCH($A1418+IF(F$9&gt;$B1418,0,1),Data!$3:$3,0),Num_Orgs,1),MATCH($C1418,OFFSET(Data!$A$10,1,MATCH($A1418+IF(F$9&gt;$B1418,0,1),Data!$3:$3,0)-1,Num_Orgs,1),0),1)</f>
        <v>0.99627950075333704</v>
      </c>
      <c r="G1418" s="70">
        <f ca="1">INDEX(OFFSET(Data!$A$10,1,G$9+MATCH($A1418+IF(G$9&gt;$B1418,0,1),Data!$3:$3,0),Num_Orgs,1),MATCH($C1418,OFFSET(Data!$A$10,1,MATCH($A1418+IF(G$9&gt;$B1418,0,1),Data!$3:$3,0)-1,Num_Orgs,1),0),1)</f>
        <v>1.1862072416042135</v>
      </c>
      <c r="H1418" s="70">
        <f ca="1">INDEX(OFFSET(Data!$A$10,1,H$9+MATCH($A1418+IF(H$9&gt;$B1418,0,1),Data!$3:$3,0),Num_Orgs,1),MATCH($C1418,OFFSET(Data!$A$10,1,MATCH($A1418+IF(H$9&gt;$B1418,0,1),Data!$3:$3,0)-1,Num_Orgs,1),0),1)</f>
        <v>0.8383444550072392</v>
      </c>
      <c r="I1418" s="70">
        <f ca="1">INDEX(OFFSET(Data!$A$10,1,I$9+MATCH($A1418+IF(I$9&gt;$B1418,0,1),Data!$3:$3,0),Num_Orgs,1),MATCH($C1418,OFFSET(Data!$A$10,1,MATCH($A1418+IF(I$9&gt;$B1418,0,1),Data!$3:$3,0)-1,Num_Orgs,1),0),1)</f>
        <v>0</v>
      </c>
      <c r="J1418" s="26">
        <f ca="1">IFERROR((E1418*SUM(Data!$C$8:$D$8))+(F1418*Data!$E$8)+(G1418*SUM(Data!$F$8:$G$8))+(H1418*Data!$H$8)+(I1418*Data!$I$8)+Data!$J$8,0)</f>
        <v>1.0636966406939108</v>
      </c>
      <c r="K1418" s="119"/>
      <c r="L1418" s="69"/>
      <c r="AI1418" s="69"/>
    </row>
    <row r="1419" spans="1:35" ht="13.8" x14ac:dyDescent="0.25">
      <c r="A1419" s="118">
        <v>1</v>
      </c>
      <c r="B1419" s="69">
        <f t="shared" si="758"/>
        <v>6</v>
      </c>
      <c r="C1419" s="118" t="str">
        <f t="shared" si="759"/>
        <v>RDY</v>
      </c>
      <c r="D1419" s="69"/>
      <c r="E1419" s="70">
        <f ca="1">INDEX(OFFSET(Data!$A$10,1,E$9+MATCH($A1419+IF(E$9&gt;$B1419,0,1),Data!$3:$3,0),Num_Orgs,1),MATCH($C1419,OFFSET(Data!$A$10,1,MATCH($A1419+IF(E$9&gt;$B1419,0,1),Data!$3:$3,0)-1,Num_Orgs,1),0),1)</f>
        <v>0.95796616318602634</v>
      </c>
      <c r="F1419" s="70">
        <f ca="1">INDEX(OFFSET(Data!$A$10,1,F$9+MATCH($A1419+IF(F$9&gt;$B1419,0,1),Data!$3:$3,0),Num_Orgs,1),MATCH($C1419,OFFSET(Data!$A$10,1,MATCH($A1419+IF(F$9&gt;$B1419,0,1),Data!$3:$3,0)-1,Num_Orgs,1),0),1)</f>
        <v>0.99627950075333704</v>
      </c>
      <c r="G1419" s="70">
        <f ca="1">INDEX(OFFSET(Data!$A$10,1,G$9+MATCH($A1419+IF(G$9&gt;$B1419,0,1),Data!$3:$3,0),Num_Orgs,1),MATCH($C1419,OFFSET(Data!$A$10,1,MATCH($A1419+IF(G$9&gt;$B1419,0,1),Data!$3:$3,0)-1,Num_Orgs,1),0),1)</f>
        <v>0.97727778301392265</v>
      </c>
      <c r="H1419" s="70">
        <f ca="1">INDEX(OFFSET(Data!$A$10,1,H$9+MATCH($A1419+IF(H$9&gt;$B1419,0,1),Data!$3:$3,0),Num_Orgs,1),MATCH($C1419,OFFSET(Data!$A$10,1,MATCH($A1419+IF(H$9&gt;$B1419,0,1),Data!$3:$3,0)-1,Num_Orgs,1),0),1)</f>
        <v>1.240553075850237</v>
      </c>
      <c r="I1419" s="70">
        <f ca="1">INDEX(OFFSET(Data!$A$10,1,I$9+MATCH($A1419+IF(I$9&gt;$B1419,0,1),Data!$3:$3,0),Num_Orgs,1),MATCH($C1419,OFFSET(Data!$A$10,1,MATCH($A1419+IF(I$9&gt;$B1419,0,1),Data!$3:$3,0)-1,Num_Orgs,1),0),1)</f>
        <v>0</v>
      </c>
      <c r="J1419" s="26">
        <f ca="1">IFERROR((E1419*SUM(Data!$C$8:$D$8))+(F1419*Data!$E$8)+(G1419*SUM(Data!$F$8:$G$8))+(H1419*Data!$H$8)+(I1419*Data!$I$8)+Data!$J$8,0)</f>
        <v>0.97687283274343417</v>
      </c>
      <c r="K1419" s="119"/>
      <c r="L1419" s="69"/>
      <c r="AI1419" s="69"/>
    </row>
    <row r="1420" spans="1:35" ht="13.8" x14ac:dyDescent="0.25">
      <c r="A1420" s="118">
        <v>1</v>
      </c>
      <c r="B1420" s="69">
        <f t="shared" si="758"/>
        <v>6</v>
      </c>
      <c r="C1420" s="118" t="str">
        <f t="shared" si="759"/>
        <v>RDZ</v>
      </c>
      <c r="D1420" s="69"/>
      <c r="E1420" s="70">
        <f ca="1">INDEX(OFFSET(Data!$A$10,1,E$9+MATCH($A1420+IF(E$9&gt;$B1420,0,1),Data!$3:$3,0),Num_Orgs,1),MATCH($C1420,OFFSET(Data!$A$10,1,MATCH($A1420+IF(E$9&gt;$B1420,0,1),Data!$3:$3,0)-1,Num_Orgs,1),0),1)</f>
        <v>0.96562572073998221</v>
      </c>
      <c r="F1420" s="70">
        <f ca="1">INDEX(OFFSET(Data!$A$10,1,F$9+MATCH($A1420+IF(F$9&gt;$B1420,0,1),Data!$3:$3,0),Num_Orgs,1),MATCH($C1420,OFFSET(Data!$A$10,1,MATCH($A1420+IF(F$9&gt;$B1420,0,1),Data!$3:$3,0)-1,Num_Orgs,1),0),1)</f>
        <v>0.99627950075333704</v>
      </c>
      <c r="G1420" s="70">
        <f ca="1">INDEX(OFFSET(Data!$A$10,1,G$9+MATCH($A1420+IF(G$9&gt;$B1420,0,1),Data!$3:$3,0),Num_Orgs,1),MATCH($C1420,OFFSET(Data!$A$10,1,MATCH($A1420+IF(G$9&gt;$B1420,0,1),Data!$3:$3,0)-1,Num_Orgs,1),0),1)</f>
        <v>1.0043858830230086</v>
      </c>
      <c r="H1420" s="70">
        <f ca="1">INDEX(OFFSET(Data!$A$10,1,H$9+MATCH($A1420+IF(H$9&gt;$B1420,0,1),Data!$3:$3,0),Num_Orgs,1),MATCH($C1420,OFFSET(Data!$A$10,1,MATCH($A1420+IF(H$9&gt;$B1420,0,1),Data!$3:$3,0)-1,Num_Orgs,1),0),1)</f>
        <v>1.5182867832080844</v>
      </c>
      <c r="I1420" s="70">
        <f ca="1">INDEX(OFFSET(Data!$A$10,1,I$9+MATCH($A1420+IF(I$9&gt;$B1420,0,1),Data!$3:$3,0),Num_Orgs,1),MATCH($C1420,OFFSET(Data!$A$10,1,MATCH($A1420+IF(I$9&gt;$B1420,0,1),Data!$3:$3,0)-1,Num_Orgs,1),0),1)</f>
        <v>0</v>
      </c>
      <c r="J1420" s="26">
        <f ca="1">IFERROR((E1420*SUM(Data!$C$8:$D$8))+(F1420*Data!$E$8)+(G1420*SUM(Data!$F$8:$G$8))+(H1420*Data!$H$8)+(I1420*Data!$I$8)+Data!$J$8,0)</f>
        <v>0.9830459059369725</v>
      </c>
      <c r="K1420" s="119"/>
      <c r="L1420" s="69"/>
      <c r="AI1420" s="69"/>
    </row>
    <row r="1421" spans="1:35" ht="13.8" x14ac:dyDescent="0.25">
      <c r="A1421" s="118">
        <v>1</v>
      </c>
      <c r="B1421" s="69">
        <f t="shared" si="758"/>
        <v>6</v>
      </c>
      <c r="C1421" s="118" t="str">
        <f t="shared" si="759"/>
        <v>RE9</v>
      </c>
      <c r="D1421" s="69"/>
      <c r="E1421" s="70">
        <f ca="1">INDEX(OFFSET(Data!$A$10,1,E$9+MATCH($A1421+IF(E$9&gt;$B1421,0,1),Data!$3:$3,0),Num_Orgs,1),MATCH($C1421,OFFSET(Data!$A$10,1,MATCH($A1421+IF(E$9&gt;$B1421,0,1),Data!$3:$3,0)-1,Num_Orgs,1),0),1)</f>
        <v>0.94104501039113231</v>
      </c>
      <c r="F1421" s="70">
        <f ca="1">INDEX(OFFSET(Data!$A$10,1,F$9+MATCH($A1421+IF(F$9&gt;$B1421,0,1),Data!$3:$3,0),Num_Orgs,1),MATCH($C1421,OFFSET(Data!$A$10,1,MATCH($A1421+IF(F$9&gt;$B1421,0,1),Data!$3:$3,0)-1,Num_Orgs,1),0),1)</f>
        <v>0.99627950075333704</v>
      </c>
      <c r="G1421" s="70">
        <f ca="1">INDEX(OFFSET(Data!$A$10,1,G$9+MATCH($A1421+IF(G$9&gt;$B1421,0,1),Data!$3:$3,0),Num_Orgs,1),MATCH($C1421,OFFSET(Data!$A$10,1,MATCH($A1421+IF(G$9&gt;$B1421,0,1),Data!$3:$3,0)-1,Num_Orgs,1),0),1)</f>
        <v>0.86882271149652346</v>
      </c>
      <c r="H1421" s="70">
        <f ca="1">INDEX(OFFSET(Data!$A$10,1,H$9+MATCH($A1421+IF(H$9&gt;$B1421,0,1),Data!$3:$3,0),Num_Orgs,1),MATCH($C1421,OFFSET(Data!$A$10,1,MATCH($A1421+IF(H$9&gt;$B1421,0,1),Data!$3:$3,0)-1,Num_Orgs,1),0),1)</f>
        <v>0.12516721227699523</v>
      </c>
      <c r="I1421" s="70">
        <f ca="1">INDEX(OFFSET(Data!$A$10,1,I$9+MATCH($A1421+IF(I$9&gt;$B1421,0,1),Data!$3:$3,0),Num_Orgs,1),MATCH($C1421,OFFSET(Data!$A$10,1,MATCH($A1421+IF(I$9&gt;$B1421,0,1),Data!$3:$3,0)-1,Num_Orgs,1),0),1)</f>
        <v>0</v>
      </c>
      <c r="J1421" s="26">
        <f ca="1">IFERROR((E1421*SUM(Data!$C$8:$D$8))+(F1421*Data!$E$8)+(G1421*SUM(Data!$F$8:$G$8))+(H1421*Data!$H$8)+(I1421*Data!$I$8)+Data!$J$8,0)</f>
        <v>0.95969268662909224</v>
      </c>
      <c r="K1421" s="119"/>
      <c r="L1421" s="69"/>
      <c r="AI1421" s="69"/>
    </row>
    <row r="1422" spans="1:35" ht="13.8" x14ac:dyDescent="0.25">
      <c r="A1422" s="118">
        <v>1</v>
      </c>
      <c r="B1422" s="69">
        <f t="shared" si="758"/>
        <v>6</v>
      </c>
      <c r="C1422" s="118" t="str">
        <f t="shared" si="759"/>
        <v>REF</v>
      </c>
      <c r="D1422" s="69"/>
      <c r="E1422" s="70">
        <f ca="1">INDEX(OFFSET(Data!$A$10,1,E$9+MATCH($A1422+IF(E$9&gt;$B1422,0,1),Data!$3:$3,0),Num_Orgs,1),MATCH($C1422,OFFSET(Data!$A$10,1,MATCH($A1422+IF(E$9&gt;$B1422,0,1),Data!$3:$3,0)-1,Num_Orgs,1),0),1)</f>
        <v>0.88678579410111735</v>
      </c>
      <c r="F1422" s="70">
        <f ca="1">INDEX(OFFSET(Data!$A$10,1,F$9+MATCH($A1422+IF(F$9&gt;$B1422,0,1),Data!$3:$3,0),Num_Orgs,1),MATCH($C1422,OFFSET(Data!$A$10,1,MATCH($A1422+IF(F$9&gt;$B1422,0,1),Data!$3:$3,0)-1,Num_Orgs,1),0),1)</f>
        <v>0.99627950075333704</v>
      </c>
      <c r="G1422" s="70">
        <f ca="1">INDEX(OFFSET(Data!$A$10,1,G$9+MATCH($A1422+IF(G$9&gt;$B1422,0,1),Data!$3:$3,0),Num_Orgs,1),MATCH($C1422,OFFSET(Data!$A$10,1,MATCH($A1422+IF(G$9&gt;$B1422,0,1),Data!$3:$3,0)-1,Num_Orgs,1),0),1)</f>
        <v>0.99482441223858475</v>
      </c>
      <c r="H1422" s="70">
        <f ca="1">INDEX(OFFSET(Data!$A$10,1,H$9+MATCH($A1422+IF(H$9&gt;$B1422,0,1),Data!$3:$3,0),Num_Orgs,1),MATCH($C1422,OFFSET(Data!$A$10,1,MATCH($A1422+IF(H$9&gt;$B1422,0,1),Data!$3:$3,0)-1,Num_Orgs,1),0),1)</f>
        <v>0.26591081087930701</v>
      </c>
      <c r="I1422" s="70">
        <f ca="1">INDEX(OFFSET(Data!$A$10,1,I$9+MATCH($A1422+IF(I$9&gt;$B1422,0,1),Data!$3:$3,0),Num_Orgs,1),MATCH($C1422,OFFSET(Data!$A$10,1,MATCH($A1422+IF(I$9&gt;$B1422,0,1),Data!$3:$3,0)-1,Num_Orgs,1),0),1)</f>
        <v>0</v>
      </c>
      <c r="J1422" s="26">
        <f ca="1">IFERROR((E1422*SUM(Data!$C$8:$D$8))+(F1422*Data!$E$8)+(G1422*SUM(Data!$F$8:$G$8))+(H1422*Data!$H$8)+(I1422*Data!$I$8)+Data!$J$8,0)</f>
        <v>0.93388332198412272</v>
      </c>
      <c r="K1422" s="119"/>
      <c r="L1422" s="69"/>
      <c r="AI1422" s="69"/>
    </row>
    <row r="1423" spans="1:35" ht="13.8" x14ac:dyDescent="0.25">
      <c r="A1423" s="118">
        <v>1</v>
      </c>
      <c r="B1423" s="69">
        <f t="shared" si="758"/>
        <v>6</v>
      </c>
      <c r="C1423" s="118" t="str">
        <f t="shared" si="759"/>
        <v>REM</v>
      </c>
      <c r="D1423" s="69"/>
      <c r="E1423" s="70">
        <f ca="1">INDEX(OFFSET(Data!$A$10,1,E$9+MATCH($A1423+IF(E$9&gt;$B1423,0,1),Data!$3:$3,0),Num_Orgs,1),MATCH($C1423,OFFSET(Data!$A$10,1,MATCH($A1423+IF(E$9&gt;$B1423,0,1),Data!$3:$3,0)-1,Num_Orgs,1),0),1)</f>
        <v>0.94288494148014956</v>
      </c>
      <c r="F1423" s="70">
        <f ca="1">INDEX(OFFSET(Data!$A$10,1,F$9+MATCH($A1423+IF(F$9&gt;$B1423,0,1),Data!$3:$3,0),Num_Orgs,1),MATCH($C1423,OFFSET(Data!$A$10,1,MATCH($A1423+IF(F$9&gt;$B1423,0,1),Data!$3:$3,0)-1,Num_Orgs,1),0),1)</f>
        <v>0.99627950075333704</v>
      </c>
      <c r="G1423" s="70">
        <f ca="1">INDEX(OFFSET(Data!$A$10,1,G$9+MATCH($A1423+IF(G$9&gt;$B1423,0,1),Data!$3:$3,0),Num_Orgs,1),MATCH($C1423,OFFSET(Data!$A$10,1,MATCH($A1423+IF(G$9&gt;$B1423,0,1),Data!$3:$3,0)-1,Num_Orgs,1),0),1)</f>
        <v>0.92786891519046211</v>
      </c>
      <c r="H1423" s="70">
        <f ca="1">INDEX(OFFSET(Data!$A$10,1,H$9+MATCH($A1423+IF(H$9&gt;$B1423,0,1),Data!$3:$3,0),Num_Orgs,1),MATCH($C1423,OFFSET(Data!$A$10,1,MATCH($A1423+IF(H$9&gt;$B1423,0,1),Data!$3:$3,0)-1,Num_Orgs,1),0),1)</f>
        <v>0.2473443133870612</v>
      </c>
      <c r="I1423" s="70">
        <f ca="1">INDEX(OFFSET(Data!$A$10,1,I$9+MATCH($A1423+IF(I$9&gt;$B1423,0,1),Data!$3:$3,0),Num_Orgs,1),MATCH($C1423,OFFSET(Data!$A$10,1,MATCH($A1423+IF(I$9&gt;$B1423,0,1),Data!$3:$3,0)-1,Num_Orgs,1),0),1)</f>
        <v>0</v>
      </c>
      <c r="J1423" s="26">
        <f ca="1">IFERROR((E1423*SUM(Data!$C$8:$D$8))+(F1423*Data!$E$8)+(G1423*SUM(Data!$F$8:$G$8))+(H1423*Data!$H$8)+(I1423*Data!$I$8)+Data!$J$8,0)</f>
        <v>0.96282341388302406</v>
      </c>
      <c r="K1423" s="119"/>
      <c r="L1423" s="69"/>
      <c r="AI1423" s="69"/>
    </row>
    <row r="1424" spans="1:35" ht="13.8" x14ac:dyDescent="0.25">
      <c r="A1424" s="118">
        <v>1</v>
      </c>
      <c r="B1424" s="69">
        <f t="shared" si="758"/>
        <v>6</v>
      </c>
      <c r="C1424" s="118" t="str">
        <f t="shared" si="759"/>
        <v>REN</v>
      </c>
      <c r="D1424" s="69"/>
      <c r="E1424" s="70">
        <f ca="1">INDEX(OFFSET(Data!$A$10,1,E$9+MATCH($A1424+IF(E$9&gt;$B1424,0,1),Data!$3:$3,0),Num_Orgs,1),MATCH($C1424,OFFSET(Data!$A$10,1,MATCH($A1424+IF(E$9&gt;$B1424,0,1),Data!$3:$3,0)-1,Num_Orgs,1),0),1)</f>
        <v>0.94538041928002148</v>
      </c>
      <c r="F1424" s="70">
        <f ca="1">INDEX(OFFSET(Data!$A$10,1,F$9+MATCH($A1424+IF(F$9&gt;$B1424,0,1),Data!$3:$3,0),Num_Orgs,1),MATCH($C1424,OFFSET(Data!$A$10,1,MATCH($A1424+IF(F$9&gt;$B1424,0,1),Data!$3:$3,0)-1,Num_Orgs,1),0),1)</f>
        <v>0.99627950075333704</v>
      </c>
      <c r="G1424" s="70">
        <f ca="1">INDEX(OFFSET(Data!$A$10,1,G$9+MATCH($A1424+IF(G$9&gt;$B1424,0,1),Data!$3:$3,0),Num_Orgs,1),MATCH($C1424,OFFSET(Data!$A$10,1,MATCH($A1424+IF(G$9&gt;$B1424,0,1),Data!$3:$3,0)-1,Num_Orgs,1),0),1)</f>
        <v>0.96653011999006455</v>
      </c>
      <c r="H1424" s="70">
        <f ca="1">INDEX(OFFSET(Data!$A$10,1,H$9+MATCH($A1424+IF(H$9&gt;$B1424,0,1),Data!$3:$3,0),Num_Orgs,1),MATCH($C1424,OFFSET(Data!$A$10,1,MATCH($A1424+IF(H$9&gt;$B1424,0,1),Data!$3:$3,0)-1,Num_Orgs,1),0),1)</f>
        <v>8.0498790978098561E-2</v>
      </c>
      <c r="I1424" s="70">
        <f ca="1">INDEX(OFFSET(Data!$A$10,1,I$9+MATCH($A1424+IF(I$9&gt;$B1424,0,1),Data!$3:$3,0),Num_Orgs,1),MATCH($C1424,OFFSET(Data!$A$10,1,MATCH($A1424+IF(I$9&gt;$B1424,0,1),Data!$3:$3,0)-1,Num_Orgs,1),0),1)</f>
        <v>0</v>
      </c>
      <c r="J1424" s="26">
        <f ca="1">IFERROR((E1424*SUM(Data!$C$8:$D$8))+(F1424*Data!$E$8)+(G1424*SUM(Data!$F$8:$G$8))+(H1424*Data!$H$8)+(I1424*Data!$I$8)+Data!$J$8,0)</f>
        <v>0.96447576484456299</v>
      </c>
      <c r="K1424" s="119"/>
      <c r="L1424" s="69"/>
      <c r="AI1424" s="69"/>
    </row>
    <row r="1425" spans="1:35" ht="13.8" x14ac:dyDescent="0.25">
      <c r="A1425" s="118">
        <v>1</v>
      </c>
      <c r="B1425" s="69">
        <f t="shared" si="758"/>
        <v>6</v>
      </c>
      <c r="C1425" s="118" t="str">
        <f t="shared" si="759"/>
        <v>REP</v>
      </c>
      <c r="D1425" s="69"/>
      <c r="E1425" s="70">
        <f ca="1">INDEX(OFFSET(Data!$A$10,1,E$9+MATCH($A1425+IF(E$9&gt;$B1425,0,1),Data!$3:$3,0),Num_Orgs,1),MATCH($C1425,OFFSET(Data!$A$10,1,MATCH($A1425+IF(E$9&gt;$B1425,0,1),Data!$3:$3,0)-1,Num_Orgs,1),0),1)</f>
        <v>0.94516227266856312</v>
      </c>
      <c r="F1425" s="70">
        <f ca="1">INDEX(OFFSET(Data!$A$10,1,F$9+MATCH($A1425+IF(F$9&gt;$B1425,0,1),Data!$3:$3,0),Num_Orgs,1),MATCH($C1425,OFFSET(Data!$A$10,1,MATCH($A1425+IF(F$9&gt;$B1425,0,1),Data!$3:$3,0)-1,Num_Orgs,1),0),1)</f>
        <v>0.99627950075333704</v>
      </c>
      <c r="G1425" s="70">
        <f ca="1">INDEX(OFFSET(Data!$A$10,1,G$9+MATCH($A1425+IF(G$9&gt;$B1425,0,1),Data!$3:$3,0),Num_Orgs,1),MATCH($C1425,OFFSET(Data!$A$10,1,MATCH($A1425+IF(G$9&gt;$B1425,0,1),Data!$3:$3,0)-1,Num_Orgs,1),0),1)</f>
        <v>0.92786891519046188</v>
      </c>
      <c r="H1425" s="70">
        <f ca="1">INDEX(OFFSET(Data!$A$10,1,H$9+MATCH($A1425+IF(H$9&gt;$B1425,0,1),Data!$3:$3,0),Num_Orgs,1),MATCH($C1425,OFFSET(Data!$A$10,1,MATCH($A1425+IF(H$9&gt;$B1425,0,1),Data!$3:$3,0)-1,Num_Orgs,1),0),1)</f>
        <v>0.90703060372430089</v>
      </c>
      <c r="I1425" s="70">
        <f ca="1">INDEX(OFFSET(Data!$A$10,1,I$9+MATCH($A1425+IF(I$9&gt;$B1425,0,1),Data!$3:$3,0),Num_Orgs,1),MATCH($C1425,OFFSET(Data!$A$10,1,MATCH($A1425+IF(I$9&gt;$B1425,0,1),Data!$3:$3,0)-1,Num_Orgs,1),0),1)</f>
        <v>0</v>
      </c>
      <c r="J1425" s="26">
        <f ca="1">IFERROR((E1425*SUM(Data!$C$8:$D$8))+(F1425*Data!$E$8)+(G1425*SUM(Data!$F$8:$G$8))+(H1425*Data!$H$8)+(I1425*Data!$I$8)+Data!$J$8,0)</f>
        <v>0.96703072010971658</v>
      </c>
      <c r="K1425" s="119"/>
      <c r="L1425" s="69"/>
      <c r="AI1425" s="69"/>
    </row>
    <row r="1426" spans="1:35" ht="13.8" x14ac:dyDescent="0.25">
      <c r="A1426" s="118">
        <v>1</v>
      </c>
      <c r="B1426" s="69">
        <f t="shared" si="758"/>
        <v>6</v>
      </c>
      <c r="C1426" s="118" t="str">
        <f t="shared" si="759"/>
        <v>RET</v>
      </c>
      <c r="D1426" s="69"/>
      <c r="E1426" s="70">
        <f ca="1">INDEX(OFFSET(Data!$A$10,1,E$9+MATCH($A1426+IF(E$9&gt;$B1426,0,1),Data!$3:$3,0),Num_Orgs,1),MATCH($C1426,OFFSET(Data!$A$10,1,MATCH($A1426+IF(E$9&gt;$B1426,0,1),Data!$3:$3,0)-1,Num_Orgs,1),0),1)</f>
        <v>0.94288206220382897</v>
      </c>
      <c r="F1426" s="70">
        <f ca="1">INDEX(OFFSET(Data!$A$10,1,F$9+MATCH($A1426+IF(F$9&gt;$B1426,0,1),Data!$3:$3,0),Num_Orgs,1),MATCH($C1426,OFFSET(Data!$A$10,1,MATCH($A1426+IF(F$9&gt;$B1426,0,1),Data!$3:$3,0)-1,Num_Orgs,1),0),1)</f>
        <v>0.99627950075333704</v>
      </c>
      <c r="G1426" s="70">
        <f ca="1">INDEX(OFFSET(Data!$A$10,1,G$9+MATCH($A1426+IF(G$9&gt;$B1426,0,1),Data!$3:$3,0),Num_Orgs,1),MATCH($C1426,OFFSET(Data!$A$10,1,MATCH($A1426+IF(G$9&gt;$B1426,0,1),Data!$3:$3,0)-1,Num_Orgs,1),0),1)</f>
        <v>0.927868915190462</v>
      </c>
      <c r="H1426" s="70">
        <f ca="1">INDEX(OFFSET(Data!$A$10,1,H$9+MATCH($A1426+IF(H$9&gt;$B1426,0,1),Data!$3:$3,0),Num_Orgs,1),MATCH($C1426,OFFSET(Data!$A$10,1,MATCH($A1426+IF(H$9&gt;$B1426,0,1),Data!$3:$3,0)-1,Num_Orgs,1),0),1)</f>
        <v>1.507970772641783</v>
      </c>
      <c r="I1426" s="70">
        <f ca="1">INDEX(OFFSET(Data!$A$10,1,I$9+MATCH($A1426+IF(I$9&gt;$B1426,0,1),Data!$3:$3,0),Num_Orgs,1),MATCH($C1426,OFFSET(Data!$A$10,1,MATCH($A1426+IF(I$9&gt;$B1426,0,1),Data!$3:$3,0)-1,Num_Orgs,1),0),1)</f>
        <v>0</v>
      </c>
      <c r="J1426" s="26">
        <f ca="1">IFERROR((E1426*SUM(Data!$C$8:$D$8))+(F1426*Data!$E$8)+(G1426*SUM(Data!$F$8:$G$8))+(H1426*Data!$H$8)+(I1426*Data!$I$8)+Data!$J$8,0)</f>
        <v>0.96847196306465766</v>
      </c>
      <c r="K1426" s="119"/>
      <c r="L1426" s="69"/>
      <c r="AI1426" s="69"/>
    </row>
    <row r="1427" spans="1:35" ht="13.8" x14ac:dyDescent="0.25">
      <c r="A1427" s="118">
        <v>1</v>
      </c>
      <c r="B1427" s="69">
        <f t="shared" si="758"/>
        <v>6</v>
      </c>
      <c r="C1427" s="118" t="str">
        <f t="shared" si="759"/>
        <v>RF4</v>
      </c>
      <c r="D1427" s="69"/>
      <c r="E1427" s="70">
        <f ca="1">INDEX(OFFSET(Data!$A$10,1,E$9+MATCH($A1427+IF(E$9&gt;$B1427,0,1),Data!$3:$3,0),Num_Orgs,1),MATCH($C1427,OFFSET(Data!$A$10,1,MATCH($A1427+IF(E$9&gt;$B1427,0,1),Data!$3:$3,0)-1,Num_Orgs,1),0),1)</f>
        <v>1.1264601116084056</v>
      </c>
      <c r="F1427" s="70">
        <f ca="1">INDEX(OFFSET(Data!$A$10,1,F$9+MATCH($A1427+IF(F$9&gt;$B1427,0,1),Data!$3:$3,0),Num_Orgs,1),MATCH($C1427,OFFSET(Data!$A$10,1,MATCH($A1427+IF(F$9&gt;$B1427,0,1),Data!$3:$3,0)-1,Num_Orgs,1),0),1)</f>
        <v>1.0185549790730142</v>
      </c>
      <c r="G1427" s="70">
        <f ca="1">INDEX(OFFSET(Data!$A$10,1,G$9+MATCH($A1427+IF(G$9&gt;$B1427,0,1),Data!$3:$3,0),Num_Orgs,1),MATCH($C1427,OFFSET(Data!$A$10,1,MATCH($A1427+IF(G$9&gt;$B1427,0,1),Data!$3:$3,0)-1,Num_Orgs,1),0),1)</f>
        <v>1.0221829242990925</v>
      </c>
      <c r="H1427" s="70">
        <f ca="1">INDEX(OFFSET(Data!$A$10,1,H$9+MATCH($A1427+IF(H$9&gt;$B1427,0,1),Data!$3:$3,0),Num_Orgs,1),MATCH($C1427,OFFSET(Data!$A$10,1,MATCH($A1427+IF(H$9&gt;$B1427,0,1),Data!$3:$3,0)-1,Num_Orgs,1),0),1)</f>
        <v>1.305267211245053</v>
      </c>
      <c r="I1427" s="70">
        <f ca="1">INDEX(OFFSET(Data!$A$10,1,I$9+MATCH($A1427+IF(I$9&gt;$B1427,0,1),Data!$3:$3,0),Num_Orgs,1),MATCH($C1427,OFFSET(Data!$A$10,1,MATCH($A1427+IF(I$9&gt;$B1427,0,1),Data!$3:$3,0)-1,Num_Orgs,1),0),1)</f>
        <v>0</v>
      </c>
      <c r="J1427" s="26">
        <f ca="1">IFERROR((E1427*SUM(Data!$C$8:$D$8))+(F1427*Data!$E$8)+(G1427*SUM(Data!$F$8:$G$8))+(H1427*Data!$H$8)+(I1427*Data!$I$8)+Data!$J$8,0)</f>
        <v>1.0739843476595945</v>
      </c>
      <c r="K1427" s="119"/>
      <c r="L1427" s="69"/>
      <c r="AI1427" s="69"/>
    </row>
    <row r="1428" spans="1:35" ht="13.8" x14ac:dyDescent="0.25">
      <c r="A1428" s="118">
        <v>1</v>
      </c>
      <c r="B1428" s="69">
        <f t="shared" si="758"/>
        <v>6</v>
      </c>
      <c r="C1428" s="118" t="str">
        <f t="shared" si="759"/>
        <v>RFF</v>
      </c>
      <c r="D1428" s="69"/>
      <c r="E1428" s="70">
        <f ca="1">INDEX(OFFSET(Data!$A$10,1,E$9+MATCH($A1428+IF(E$9&gt;$B1428,0,1),Data!$3:$3,0),Num_Orgs,1),MATCH($C1428,OFFSET(Data!$A$10,1,MATCH($A1428+IF(E$9&gt;$B1428,0,1),Data!$3:$3,0)-1,Num_Orgs,1),0),1)</f>
        <v>0.9370794811540073</v>
      </c>
      <c r="F1428" s="70">
        <f ca="1">INDEX(OFFSET(Data!$A$10,1,F$9+MATCH($A1428+IF(F$9&gt;$B1428,0,1),Data!$3:$3,0),Num_Orgs,1),MATCH($C1428,OFFSET(Data!$A$10,1,MATCH($A1428+IF(F$9&gt;$B1428,0,1),Data!$3:$3,0)-1,Num_Orgs,1),0),1)</f>
        <v>0.99627950075333704</v>
      </c>
      <c r="G1428" s="70">
        <f ca="1">INDEX(OFFSET(Data!$A$10,1,G$9+MATCH($A1428+IF(G$9&gt;$B1428,0,1),Data!$3:$3,0),Num_Orgs,1),MATCH($C1428,OFFSET(Data!$A$10,1,MATCH($A1428+IF(G$9&gt;$B1428,0,1),Data!$3:$3,0)-1,Num_Orgs,1),0),1)</f>
        <v>0.87954240919095883</v>
      </c>
      <c r="H1428" s="70">
        <f ca="1">INDEX(OFFSET(Data!$A$10,1,H$9+MATCH($A1428+IF(H$9&gt;$B1428,0,1),Data!$3:$3,0),Num_Orgs,1),MATCH($C1428,OFFSET(Data!$A$10,1,MATCH($A1428+IF(H$9&gt;$B1428,0,1),Data!$3:$3,0)-1,Num_Orgs,1),0),1)</f>
        <v>0.5447634527416263</v>
      </c>
      <c r="I1428" s="70">
        <f ca="1">INDEX(OFFSET(Data!$A$10,1,I$9+MATCH($A1428+IF(I$9&gt;$B1428,0,1),Data!$3:$3,0),Num_Orgs,1),MATCH($C1428,OFFSET(Data!$A$10,1,MATCH($A1428+IF(I$9&gt;$B1428,0,1),Data!$3:$3,0)-1,Num_Orgs,1),0),1)</f>
        <v>0</v>
      </c>
      <c r="J1428" s="26">
        <f ca="1">IFERROR((E1428*SUM(Data!$C$8:$D$8))+(F1428*Data!$E$8)+(G1428*SUM(Data!$F$8:$G$8))+(H1428*Data!$H$8)+(I1428*Data!$I$8)+Data!$J$8,0)</f>
        <v>0.95968118336802832</v>
      </c>
      <c r="K1428" s="119"/>
      <c r="L1428" s="69"/>
      <c r="AI1428" s="69"/>
    </row>
    <row r="1429" spans="1:35" ht="13.8" x14ac:dyDescent="0.25">
      <c r="A1429" s="118">
        <v>1</v>
      </c>
      <c r="B1429" s="69">
        <f t="shared" si="758"/>
        <v>6</v>
      </c>
      <c r="C1429" s="118" t="str">
        <f t="shared" si="759"/>
        <v>RFR</v>
      </c>
      <c r="D1429" s="69"/>
      <c r="E1429" s="70">
        <f ca="1">INDEX(OFFSET(Data!$A$10,1,E$9+MATCH($A1429+IF(E$9&gt;$B1429,0,1),Data!$3:$3,0),Num_Orgs,1),MATCH($C1429,OFFSET(Data!$A$10,1,MATCH($A1429+IF(E$9&gt;$B1429,0,1),Data!$3:$3,0)-1,Num_Orgs,1),0),1)</f>
        <v>0.9331565476740693</v>
      </c>
      <c r="F1429" s="70">
        <f ca="1">INDEX(OFFSET(Data!$A$10,1,F$9+MATCH($A1429+IF(F$9&gt;$B1429,0,1),Data!$3:$3,0),Num_Orgs,1),MATCH($C1429,OFFSET(Data!$A$10,1,MATCH($A1429+IF(F$9&gt;$B1429,0,1),Data!$3:$3,0)-1,Num_Orgs,1),0),1)</f>
        <v>0.99627950075333704</v>
      </c>
      <c r="G1429" s="70">
        <f ca="1">INDEX(OFFSET(Data!$A$10,1,G$9+MATCH($A1429+IF(G$9&gt;$B1429,0,1),Data!$3:$3,0),Num_Orgs,1),MATCH($C1429,OFFSET(Data!$A$10,1,MATCH($A1429+IF(G$9&gt;$B1429,0,1),Data!$3:$3,0)-1,Num_Orgs,1),0),1)</f>
        <v>0.88920771039085944</v>
      </c>
      <c r="H1429" s="70">
        <f ca="1">INDEX(OFFSET(Data!$A$10,1,H$9+MATCH($A1429+IF(H$9&gt;$B1429,0,1),Data!$3:$3,0),Num_Orgs,1),MATCH($C1429,OFFSET(Data!$A$10,1,MATCH($A1429+IF(H$9&gt;$B1429,0,1),Data!$3:$3,0)-1,Num_Orgs,1),0),1)</f>
        <v>0.32428359923361827</v>
      </c>
      <c r="I1429" s="70">
        <f ca="1">INDEX(OFFSET(Data!$A$10,1,I$9+MATCH($A1429+IF(I$9&gt;$B1429,0,1),Data!$3:$3,0),Num_Orgs,1),MATCH($C1429,OFFSET(Data!$A$10,1,MATCH($A1429+IF(I$9&gt;$B1429,0,1),Data!$3:$3,0)-1,Num_Orgs,1),0),1)</f>
        <v>0</v>
      </c>
      <c r="J1429" s="26">
        <f ca="1">IFERROR((E1429*SUM(Data!$C$8:$D$8))+(F1429*Data!$E$8)+(G1429*SUM(Data!$F$8:$G$8))+(H1429*Data!$H$8)+(I1429*Data!$I$8)+Data!$J$8,0)</f>
        <v>0.95679616455961436</v>
      </c>
      <c r="K1429" s="119"/>
      <c r="L1429" s="69"/>
      <c r="AI1429" s="69"/>
    </row>
    <row r="1430" spans="1:35" ht="13.8" x14ac:dyDescent="0.25">
      <c r="A1430" s="118">
        <v>1</v>
      </c>
      <c r="B1430" s="69">
        <f t="shared" si="758"/>
        <v>6</v>
      </c>
      <c r="C1430" s="118" t="str">
        <f t="shared" si="759"/>
        <v>RFS</v>
      </c>
      <c r="D1430" s="69"/>
      <c r="E1430" s="70">
        <f ca="1">INDEX(OFFSET(Data!$A$10,1,E$9+MATCH($A1430+IF(E$9&gt;$B1430,0,1),Data!$3:$3,0),Num_Orgs,1),MATCH($C1430,OFFSET(Data!$A$10,1,MATCH($A1430+IF(E$9&gt;$B1430,0,1),Data!$3:$3,0)-1,Num_Orgs,1),0),1)</f>
        <v>0.93414535805998677</v>
      </c>
      <c r="F1430" s="70">
        <f ca="1">INDEX(OFFSET(Data!$A$10,1,F$9+MATCH($A1430+IF(F$9&gt;$B1430,0,1),Data!$3:$3,0),Num_Orgs,1),MATCH($C1430,OFFSET(Data!$A$10,1,MATCH($A1430+IF(F$9&gt;$B1430,0,1),Data!$3:$3,0)-1,Num_Orgs,1),0),1)</f>
        <v>0.99627950075333704</v>
      </c>
      <c r="G1430" s="70">
        <f ca="1">INDEX(OFFSET(Data!$A$10,1,G$9+MATCH($A1430+IF(G$9&gt;$B1430,0,1),Data!$3:$3,0),Num_Orgs,1),MATCH($C1430,OFFSET(Data!$A$10,1,MATCH($A1430+IF(G$9&gt;$B1430,0,1),Data!$3:$3,0)-1,Num_Orgs,1),0),1)</f>
        <v>0.90853831279066066</v>
      </c>
      <c r="H1430" s="70">
        <f ca="1">INDEX(OFFSET(Data!$A$10,1,H$9+MATCH($A1430+IF(H$9&gt;$B1430,0,1),Data!$3:$3,0),Num_Orgs,1),MATCH($C1430,OFFSET(Data!$A$10,1,MATCH($A1430+IF(H$9&gt;$B1430,0,1),Data!$3:$3,0)-1,Num_Orgs,1),0),1)</f>
        <v>0.34746837582449058</v>
      </c>
      <c r="I1430" s="70">
        <f ca="1">INDEX(OFFSET(Data!$A$10,1,I$9+MATCH($A1430+IF(I$9&gt;$B1430,0,1),Data!$3:$3,0),Num_Orgs,1),MATCH($C1430,OFFSET(Data!$A$10,1,MATCH($A1430+IF(I$9&gt;$B1430,0,1),Data!$3:$3,0)-1,Num_Orgs,1),0),1)</f>
        <v>0</v>
      </c>
      <c r="J1430" s="26">
        <f ca="1">IFERROR((E1430*SUM(Data!$C$8:$D$8))+(F1430*Data!$E$8)+(G1430*SUM(Data!$F$8:$G$8))+(H1430*Data!$H$8)+(I1430*Data!$I$8)+Data!$J$8,0)</f>
        <v>0.95795796526878174</v>
      </c>
      <c r="K1430" s="119"/>
      <c r="L1430" s="69"/>
      <c r="AI1430" s="69"/>
    </row>
    <row r="1431" spans="1:35" ht="13.8" x14ac:dyDescent="0.25">
      <c r="A1431" s="118">
        <v>1</v>
      </c>
      <c r="B1431" s="69">
        <f t="shared" si="758"/>
        <v>6</v>
      </c>
      <c r="C1431" s="118" t="str">
        <f t="shared" si="759"/>
        <v>RGD</v>
      </c>
      <c r="D1431" s="69"/>
      <c r="E1431" s="70">
        <f ca="1">INDEX(OFFSET(Data!$A$10,1,E$9+MATCH($A1431+IF(E$9&gt;$B1431,0,1),Data!$3:$3,0),Num_Orgs,1),MATCH($C1431,OFFSET(Data!$A$10,1,MATCH($A1431+IF(E$9&gt;$B1431,0,1),Data!$3:$3,0)-1,Num_Orgs,1),0),1)</f>
        <v>0.94974663369707579</v>
      </c>
      <c r="F1431" s="70">
        <f ca="1">INDEX(OFFSET(Data!$A$10,1,F$9+MATCH($A1431+IF(F$9&gt;$B1431,0,1),Data!$3:$3,0),Num_Orgs,1),MATCH($C1431,OFFSET(Data!$A$10,1,MATCH($A1431+IF(F$9&gt;$B1431,0,1),Data!$3:$3,0)-1,Num_Orgs,1),0),1)</f>
        <v>0.99627950075333704</v>
      </c>
      <c r="G1431" s="70">
        <f ca="1">INDEX(OFFSET(Data!$A$10,1,G$9+MATCH($A1431+IF(G$9&gt;$B1431,0,1),Data!$3:$3,0),Num_Orgs,1),MATCH($C1431,OFFSET(Data!$A$10,1,MATCH($A1431+IF(G$9&gt;$B1431,0,1),Data!$3:$3,0)-1,Num_Orgs,1),0),1)</f>
        <v>0.93588769250374582</v>
      </c>
      <c r="H1431" s="70">
        <f ca="1">INDEX(OFFSET(Data!$A$10,1,H$9+MATCH($A1431+IF(H$9&gt;$B1431,0,1),Data!$3:$3,0),Num_Orgs,1),MATCH($C1431,OFFSET(Data!$A$10,1,MATCH($A1431+IF(H$9&gt;$B1431,0,1),Data!$3:$3,0)-1,Num_Orgs,1),0),1)</f>
        <v>0.1335029297796764</v>
      </c>
      <c r="I1431" s="70">
        <f ca="1">INDEX(OFFSET(Data!$A$10,1,I$9+MATCH($A1431+IF(I$9&gt;$B1431,0,1),Data!$3:$3,0),Num_Orgs,1),MATCH($C1431,OFFSET(Data!$A$10,1,MATCH($A1431+IF(I$9&gt;$B1431,0,1),Data!$3:$3,0)-1,Num_Orgs,1),0),1)</f>
        <v>0</v>
      </c>
      <c r="J1431" s="26">
        <f ca="1">IFERROR((E1431*SUM(Data!$C$8:$D$8))+(F1431*Data!$E$8)+(G1431*SUM(Data!$F$8:$G$8))+(H1431*Data!$H$8)+(I1431*Data!$I$8)+Data!$J$8,0)</f>
        <v>0.96629484389861897</v>
      </c>
      <c r="K1431" s="119"/>
      <c r="L1431" s="69"/>
      <c r="AI1431" s="69"/>
    </row>
    <row r="1432" spans="1:35" ht="13.8" x14ac:dyDescent="0.25">
      <c r="A1432" s="118">
        <v>1</v>
      </c>
      <c r="B1432" s="69">
        <f t="shared" si="758"/>
        <v>6</v>
      </c>
      <c r="C1432" s="118" t="str">
        <f t="shared" si="759"/>
        <v>RGM</v>
      </c>
      <c r="D1432" s="69"/>
      <c r="E1432" s="70">
        <f ca="1">INDEX(OFFSET(Data!$A$10,1,E$9+MATCH($A1432+IF(E$9&gt;$B1432,0,1),Data!$3:$3,0),Num_Orgs,1),MATCH($C1432,OFFSET(Data!$A$10,1,MATCH($A1432+IF(E$9&gt;$B1432,0,1),Data!$3:$3,0)-1,Num_Orgs,1),0),1)</f>
        <v>0.99431736038819862</v>
      </c>
      <c r="F1432" s="70">
        <f ca="1">INDEX(OFFSET(Data!$A$10,1,F$9+MATCH($A1432+IF(F$9&gt;$B1432,0,1),Data!$3:$3,0),Num_Orgs,1),MATCH($C1432,OFFSET(Data!$A$10,1,MATCH($A1432+IF(F$9&gt;$B1432,0,1),Data!$3:$3,0)-1,Num_Orgs,1),0),1)</f>
        <v>0.99627950075333704</v>
      </c>
      <c r="G1432" s="70">
        <f ca="1">INDEX(OFFSET(Data!$A$10,1,G$9+MATCH($A1432+IF(G$9&gt;$B1432,0,1),Data!$3:$3,0),Num_Orgs,1),MATCH($C1432,OFFSET(Data!$A$10,1,MATCH($A1432+IF(G$9&gt;$B1432,0,1),Data!$3:$3,0)-1,Num_Orgs,1),0),1)</f>
        <v>0.97619542118996527</v>
      </c>
      <c r="H1432" s="70">
        <f ca="1">INDEX(OFFSET(Data!$A$10,1,H$9+MATCH($A1432+IF(H$9&gt;$B1432,0,1),Data!$3:$3,0),Num_Orgs,1),MATCH($C1432,OFFSET(Data!$A$10,1,MATCH($A1432+IF(H$9&gt;$B1432,0,1),Data!$3:$3,0)-1,Num_Orgs,1),0),1)</f>
        <v>2.5756819961390014</v>
      </c>
      <c r="I1432" s="70">
        <f ca="1">INDEX(OFFSET(Data!$A$10,1,I$9+MATCH($A1432+IF(I$9&gt;$B1432,0,1),Data!$3:$3,0),Num_Orgs,1),MATCH($C1432,OFFSET(Data!$A$10,1,MATCH($A1432+IF(I$9&gt;$B1432,0,1),Data!$3:$3,0)-1,Num_Orgs,1),0),1)</f>
        <v>0</v>
      </c>
      <c r="J1432" s="26">
        <f ca="1">IFERROR((E1432*SUM(Data!$C$8:$D$8))+(F1432*Data!$E$8)+(G1432*SUM(Data!$F$8:$G$8))+(H1432*Data!$H$8)+(I1432*Data!$I$8)+Data!$J$8,0)</f>
        <v>1.002790226328365</v>
      </c>
      <c r="K1432" s="119"/>
      <c r="L1432" s="69"/>
      <c r="AI1432" s="69"/>
    </row>
    <row r="1433" spans="1:35" ht="13.8" x14ac:dyDescent="0.25">
      <c r="A1433" s="118">
        <v>1</v>
      </c>
      <c r="B1433" s="69">
        <f t="shared" si="758"/>
        <v>6</v>
      </c>
      <c r="C1433" s="118" t="str">
        <f t="shared" si="759"/>
        <v>RGN</v>
      </c>
      <c r="D1433" s="69"/>
      <c r="E1433" s="70">
        <f ca="1">INDEX(OFFSET(Data!$A$10,1,E$9+MATCH($A1433+IF(E$9&gt;$B1433,0,1),Data!$3:$3,0),Num_Orgs,1),MATCH($C1433,OFFSET(Data!$A$10,1,MATCH($A1433+IF(E$9&gt;$B1433,0,1),Data!$3:$3,0)-1,Num_Orgs,1),0),1)</f>
        <v>0.97604490283902312</v>
      </c>
      <c r="F1433" s="70">
        <f ca="1">INDEX(OFFSET(Data!$A$10,1,F$9+MATCH($A1433+IF(F$9&gt;$B1433,0,1),Data!$3:$3,0),Num_Orgs,1),MATCH($C1433,OFFSET(Data!$A$10,1,MATCH($A1433+IF(F$9&gt;$B1433,0,1),Data!$3:$3,0)-1,Num_Orgs,1),0),1)</f>
        <v>0.99627950075333704</v>
      </c>
      <c r="G1433" s="70">
        <f ca="1">INDEX(OFFSET(Data!$A$10,1,G$9+MATCH($A1433+IF(G$9&gt;$B1433,0,1),Data!$3:$3,0),Num_Orgs,1),MATCH($C1433,OFFSET(Data!$A$10,1,MATCH($A1433+IF(G$9&gt;$B1433,0,1),Data!$3:$3,0)-1,Num_Orgs,1),0),1)</f>
        <v>0.95287980850045551</v>
      </c>
      <c r="H1433" s="70">
        <f ca="1">INDEX(OFFSET(Data!$A$10,1,H$9+MATCH($A1433+IF(H$9&gt;$B1433,0,1),Data!$3:$3,0),Num_Orgs,1),MATCH($C1433,OFFSET(Data!$A$10,1,MATCH($A1433+IF(H$9&gt;$B1433,0,1),Data!$3:$3,0)-1,Num_Orgs,1),0),1)</f>
        <v>1.0264436918826652</v>
      </c>
      <c r="I1433" s="70">
        <f ca="1">INDEX(OFFSET(Data!$A$10,1,I$9+MATCH($A1433+IF(I$9&gt;$B1433,0,1),Data!$3:$3,0),Num_Orgs,1),MATCH($C1433,OFFSET(Data!$A$10,1,MATCH($A1433+IF(I$9&gt;$B1433,0,1),Data!$3:$3,0)-1,Num_Orgs,1),0),1)</f>
        <v>0</v>
      </c>
      <c r="J1433" s="26">
        <f ca="1">IFERROR((E1433*SUM(Data!$C$8:$D$8))+(F1433*Data!$E$8)+(G1433*SUM(Data!$F$8:$G$8))+(H1433*Data!$H$8)+(I1433*Data!$I$8)+Data!$J$8,0)</f>
        <v>0.98519123392476371</v>
      </c>
      <c r="K1433" s="119"/>
      <c r="L1433" s="69"/>
      <c r="AI1433" s="69"/>
    </row>
    <row r="1434" spans="1:35" ht="13.8" x14ac:dyDescent="0.25">
      <c r="A1434" s="118">
        <v>1</v>
      </c>
      <c r="B1434" s="69">
        <f t="shared" si="758"/>
        <v>6</v>
      </c>
      <c r="C1434" s="118" t="str">
        <f t="shared" si="759"/>
        <v>RGP</v>
      </c>
      <c r="D1434" s="69"/>
      <c r="E1434" s="70">
        <f ca="1">INDEX(OFFSET(Data!$A$10,1,E$9+MATCH($A1434+IF(E$9&gt;$B1434,0,1),Data!$3:$3,0),Num_Orgs,1),MATCH($C1434,OFFSET(Data!$A$10,1,MATCH($A1434+IF(E$9&gt;$B1434,0,1),Data!$3:$3,0)-1,Num_Orgs,1),0),1)</f>
        <v>0.92928354057140472</v>
      </c>
      <c r="F1434" s="70">
        <f ca="1">INDEX(OFFSET(Data!$A$10,1,F$9+MATCH($A1434+IF(F$9&gt;$B1434,0,1),Data!$3:$3,0),Num_Orgs,1),MATCH($C1434,OFFSET(Data!$A$10,1,MATCH($A1434+IF(F$9&gt;$B1434,0,1),Data!$3:$3,0)-1,Num_Orgs,1),0),1)</f>
        <v>0.99627950075333704</v>
      </c>
      <c r="G1434" s="70">
        <f ca="1">INDEX(OFFSET(Data!$A$10,1,G$9+MATCH($A1434+IF(G$9&gt;$B1434,0,1),Data!$3:$3,0),Num_Orgs,1),MATCH($C1434,OFFSET(Data!$A$10,1,MATCH($A1434+IF(G$9&gt;$B1434,0,1),Data!$3:$3,0)-1,Num_Orgs,1),0),1)</f>
        <v>0.94719951759026322</v>
      </c>
      <c r="H1434" s="70">
        <f ca="1">INDEX(OFFSET(Data!$A$10,1,H$9+MATCH($A1434+IF(H$9&gt;$B1434,0,1),Data!$3:$3,0),Num_Orgs,1),MATCH($C1434,OFFSET(Data!$A$10,1,MATCH($A1434+IF(H$9&gt;$B1434,0,1),Data!$3:$3,0)-1,Num_Orgs,1),0),1)</f>
        <v>0.31869595373253384</v>
      </c>
      <c r="I1434" s="70">
        <f ca="1">INDEX(OFFSET(Data!$A$10,1,I$9+MATCH($A1434+IF(I$9&gt;$B1434,0,1),Data!$3:$3,0),Num_Orgs,1),MATCH($C1434,OFFSET(Data!$A$10,1,MATCH($A1434+IF(I$9&gt;$B1434,0,1),Data!$3:$3,0)-1,Num_Orgs,1),0),1)</f>
        <v>0</v>
      </c>
      <c r="J1434" s="26">
        <f ca="1">IFERROR((E1434*SUM(Data!$C$8:$D$8))+(F1434*Data!$E$8)+(G1434*SUM(Data!$F$8:$G$8))+(H1434*Data!$H$8)+(I1434*Data!$I$8)+Data!$J$8,0)</f>
        <v>0.95618891913180271</v>
      </c>
      <c r="K1434" s="119"/>
      <c r="L1434" s="69"/>
      <c r="AI1434" s="69"/>
    </row>
    <row r="1435" spans="1:35" ht="13.8" x14ac:dyDescent="0.25">
      <c r="A1435" s="118">
        <v>1</v>
      </c>
      <c r="B1435" s="69">
        <f t="shared" si="758"/>
        <v>6</v>
      </c>
      <c r="C1435" s="118" t="str">
        <f t="shared" si="759"/>
        <v>RGR</v>
      </c>
      <c r="D1435" s="69"/>
      <c r="E1435" s="70">
        <f ca="1">INDEX(OFFSET(Data!$A$10,1,E$9+MATCH($A1435+IF(E$9&gt;$B1435,0,1),Data!$3:$3,0),Num_Orgs,1),MATCH($C1435,OFFSET(Data!$A$10,1,MATCH($A1435+IF(E$9&gt;$B1435,0,1),Data!$3:$3,0)-1,Num_Orgs,1),0),1)</f>
        <v>0.94827857419452</v>
      </c>
      <c r="F1435" s="70">
        <f ca="1">INDEX(OFFSET(Data!$A$10,1,F$9+MATCH($A1435+IF(F$9&gt;$B1435,0,1),Data!$3:$3,0),Num_Orgs,1),MATCH($C1435,OFFSET(Data!$A$10,1,MATCH($A1435+IF(F$9&gt;$B1435,0,1),Data!$3:$3,0)-1,Num_Orgs,1),0),1)</f>
        <v>0.99627950075333704</v>
      </c>
      <c r="G1435" s="70">
        <f ca="1">INDEX(OFFSET(Data!$A$10,1,G$9+MATCH($A1435+IF(G$9&gt;$B1435,0,1),Data!$3:$3,0),Num_Orgs,1),MATCH($C1435,OFFSET(Data!$A$10,1,MATCH($A1435+IF(G$9&gt;$B1435,0,1),Data!$3:$3,0)-1,Num_Orgs,1),0),1)</f>
        <v>0.95686481879016394</v>
      </c>
      <c r="H1435" s="70">
        <f ca="1">INDEX(OFFSET(Data!$A$10,1,H$9+MATCH($A1435+IF(H$9&gt;$B1435,0,1),Data!$3:$3,0),Num_Orgs,1),MATCH($C1435,OFFSET(Data!$A$10,1,MATCH($A1435+IF(H$9&gt;$B1435,0,1),Data!$3:$3,0)-1,Num_Orgs,1),0),1)</f>
        <v>0.34994157832500988</v>
      </c>
      <c r="I1435" s="70">
        <f ca="1">INDEX(OFFSET(Data!$A$10,1,I$9+MATCH($A1435+IF(I$9&gt;$B1435,0,1),Data!$3:$3,0),Num_Orgs,1),MATCH($C1435,OFFSET(Data!$A$10,1,MATCH($A1435+IF(I$9&gt;$B1435,0,1),Data!$3:$3,0)-1,Num_Orgs,1),0),1)</f>
        <v>0</v>
      </c>
      <c r="J1435" s="26">
        <f ca="1">IFERROR((E1435*SUM(Data!$C$8:$D$8))+(F1435*Data!$E$8)+(G1435*SUM(Data!$F$8:$G$8))+(H1435*Data!$H$8)+(I1435*Data!$I$8)+Data!$J$8,0)</f>
        <v>0.96701748093659479</v>
      </c>
      <c r="K1435" s="119"/>
      <c r="L1435" s="69"/>
      <c r="AI1435" s="69"/>
    </row>
    <row r="1436" spans="1:35" ht="13.8" x14ac:dyDescent="0.25">
      <c r="A1436" s="118">
        <v>1</v>
      </c>
      <c r="B1436" s="69">
        <f t="shared" si="758"/>
        <v>6</v>
      </c>
      <c r="C1436" s="118" t="str">
        <f t="shared" si="759"/>
        <v>RGT</v>
      </c>
      <c r="D1436" s="69"/>
      <c r="E1436" s="70">
        <f ca="1">INDEX(OFFSET(Data!$A$10,1,E$9+MATCH($A1436+IF(E$9&gt;$B1436,0,1),Data!$3:$3,0),Num_Orgs,1),MATCH($C1436,OFFSET(Data!$A$10,1,MATCH($A1436+IF(E$9&gt;$B1436,0,1),Data!$3:$3,0)-1,Num_Orgs,1),0),1)</f>
        <v>1.0014583474991157</v>
      </c>
      <c r="F1436" s="70">
        <f ca="1">INDEX(OFFSET(Data!$A$10,1,F$9+MATCH($A1436+IF(F$9&gt;$B1436,0,1),Data!$3:$3,0),Num_Orgs,1),MATCH($C1436,OFFSET(Data!$A$10,1,MATCH($A1436+IF(F$9&gt;$B1436,0,1),Data!$3:$3,0)-1,Num_Orgs,1),0),1)</f>
        <v>0.99627950075333704</v>
      </c>
      <c r="G1436" s="70">
        <f ca="1">INDEX(OFFSET(Data!$A$10,1,G$9+MATCH($A1436+IF(G$9&gt;$B1436,0,1),Data!$3:$3,0),Num_Orgs,1),MATCH($C1436,OFFSET(Data!$A$10,1,MATCH($A1436+IF(G$9&gt;$B1436,0,1),Data!$3:$3,0)-1,Num_Orgs,1),0),1)</f>
        <v>1.0051913247896671</v>
      </c>
      <c r="H1436" s="70">
        <f ca="1">INDEX(OFFSET(Data!$A$10,1,H$9+MATCH($A1436+IF(H$9&gt;$B1436,0,1),Data!$3:$3,0),Num_Orgs,1),MATCH($C1436,OFFSET(Data!$A$10,1,MATCH($A1436+IF(H$9&gt;$B1436,0,1),Data!$3:$3,0)-1,Num_Orgs,1),0),1)</f>
        <v>1.3756580443574731</v>
      </c>
      <c r="I1436" s="70">
        <f ca="1">INDEX(OFFSET(Data!$A$10,1,I$9+MATCH($A1436+IF(I$9&gt;$B1436,0,1),Data!$3:$3,0),Num_Orgs,1),MATCH($C1436,OFFSET(Data!$A$10,1,MATCH($A1436+IF(I$9&gt;$B1436,0,1),Data!$3:$3,0)-1,Num_Orgs,1),0),1)</f>
        <v>0</v>
      </c>
      <c r="J1436" s="26">
        <f ca="1">IFERROR((E1436*SUM(Data!$C$8:$D$8))+(F1436*Data!$E$8)+(G1436*SUM(Data!$F$8:$G$8))+(H1436*Data!$H$8)+(I1436*Data!$I$8)+Data!$J$8,0)</f>
        <v>1.0021054979293063</v>
      </c>
      <c r="K1436" s="119"/>
      <c r="L1436" s="69"/>
      <c r="AI1436" s="69"/>
    </row>
    <row r="1437" spans="1:35" ht="13.8" x14ac:dyDescent="0.25">
      <c r="A1437" s="118">
        <v>1</v>
      </c>
      <c r="B1437" s="69">
        <f t="shared" si="758"/>
        <v>6</v>
      </c>
      <c r="C1437" s="118" t="str">
        <f t="shared" si="759"/>
        <v>RH5</v>
      </c>
      <c r="D1437" s="69"/>
      <c r="E1437" s="70">
        <f ca="1">INDEX(OFFSET(Data!$A$10,1,E$9+MATCH($A1437+IF(E$9&gt;$B1437,0,1),Data!$3:$3,0),Num_Orgs,1),MATCH($C1437,OFFSET(Data!$A$10,1,MATCH($A1437+IF(E$9&gt;$B1437,0,1),Data!$3:$3,0)-1,Num_Orgs,1),0),1)</f>
        <v>0.95596591271469233</v>
      </c>
      <c r="F1437" s="70">
        <f ca="1">INDEX(OFFSET(Data!$A$10,1,F$9+MATCH($A1437+IF(F$9&gt;$B1437,0,1),Data!$3:$3,0),Num_Orgs,1),MATCH($C1437,OFFSET(Data!$A$10,1,MATCH($A1437+IF(F$9&gt;$B1437,0,1),Data!$3:$3,0)-1,Num_Orgs,1),0),1)</f>
        <v>0.99627950075333704</v>
      </c>
      <c r="G1437" s="70">
        <f ca="1">INDEX(OFFSET(Data!$A$10,1,G$9+MATCH($A1437+IF(G$9&gt;$B1437,0,1),Data!$3:$3,0),Num_Orgs,1),MATCH($C1437,OFFSET(Data!$A$10,1,MATCH($A1437+IF(G$9&gt;$B1437,0,1),Data!$3:$3,0)-1,Num_Orgs,1),0),1)</f>
        <v>0.9523892605990768</v>
      </c>
      <c r="H1437" s="70">
        <f ca="1">INDEX(OFFSET(Data!$A$10,1,H$9+MATCH($A1437+IF(H$9&gt;$B1437,0,1),Data!$3:$3,0),Num_Orgs,1),MATCH($C1437,OFFSET(Data!$A$10,1,MATCH($A1437+IF(H$9&gt;$B1437,0,1),Data!$3:$3,0)-1,Num_Orgs,1),0),1)</f>
        <v>0.60589081872070605</v>
      </c>
      <c r="I1437" s="70">
        <f ca="1">INDEX(OFFSET(Data!$A$10,1,I$9+MATCH($A1437+IF(I$9&gt;$B1437,0,1),Data!$3:$3,0),Num_Orgs,1),MATCH($C1437,OFFSET(Data!$A$10,1,MATCH($A1437+IF(I$9&gt;$B1437,0,1),Data!$3:$3,0)-1,Num_Orgs,1),0),1)</f>
        <v>0</v>
      </c>
      <c r="J1437" s="26">
        <f ca="1">IFERROR((E1437*SUM(Data!$C$8:$D$8))+(F1437*Data!$E$8)+(G1437*SUM(Data!$F$8:$G$8))+(H1437*Data!$H$8)+(I1437*Data!$I$8)+Data!$J$8,0)</f>
        <v>0.97226691989194425</v>
      </c>
      <c r="K1437" s="119"/>
      <c r="L1437" s="69"/>
      <c r="AI1437" s="69"/>
    </row>
    <row r="1438" spans="1:35" ht="13.8" x14ac:dyDescent="0.25">
      <c r="A1438" s="118">
        <v>1</v>
      </c>
      <c r="B1438" s="69">
        <f t="shared" si="758"/>
        <v>6</v>
      </c>
      <c r="C1438" s="118" t="str">
        <f t="shared" si="759"/>
        <v>RH8</v>
      </c>
      <c r="D1438" s="69"/>
      <c r="E1438" s="70">
        <f ca="1">INDEX(OFFSET(Data!$A$10,1,E$9+MATCH($A1438+IF(E$9&gt;$B1438,0,1),Data!$3:$3,0),Num_Orgs,1),MATCH($C1438,OFFSET(Data!$A$10,1,MATCH($A1438+IF(E$9&gt;$B1438,0,1),Data!$3:$3,0)-1,Num_Orgs,1),0),1)</f>
        <v>0.90653448109047385</v>
      </c>
      <c r="F1438" s="70">
        <f ca="1">INDEX(OFFSET(Data!$A$10,1,F$9+MATCH($A1438+IF(F$9&gt;$B1438,0,1),Data!$3:$3,0),Num_Orgs,1),MATCH($C1438,OFFSET(Data!$A$10,1,MATCH($A1438+IF(F$9&gt;$B1438,0,1),Data!$3:$3,0)-1,Num_Orgs,1),0),1)</f>
        <v>0.99627950075333704</v>
      </c>
      <c r="G1438" s="70">
        <f ca="1">INDEX(OFFSET(Data!$A$10,1,G$9+MATCH($A1438+IF(G$9&gt;$B1438,0,1),Data!$3:$3,0),Num_Orgs,1),MATCH($C1438,OFFSET(Data!$A$10,1,MATCH($A1438+IF(G$9&gt;$B1438,0,1),Data!$3:$3,0)-1,Num_Orgs,1),0),1)</f>
        <v>0.93753421639036261</v>
      </c>
      <c r="H1438" s="70">
        <f ca="1">INDEX(OFFSET(Data!$A$10,1,H$9+MATCH($A1438+IF(H$9&gt;$B1438,0,1),Data!$3:$3,0),Num_Orgs,1),MATCH($C1438,OFFSET(Data!$A$10,1,MATCH($A1438+IF(H$9&gt;$B1438,0,1),Data!$3:$3,0)-1,Num_Orgs,1),0),1)</f>
        <v>0.466286286211266</v>
      </c>
      <c r="I1438" s="70">
        <f ca="1">INDEX(OFFSET(Data!$A$10,1,I$9+MATCH($A1438+IF(I$9&gt;$B1438,0,1),Data!$3:$3,0),Num_Orgs,1),MATCH($C1438,OFFSET(Data!$A$10,1,MATCH($A1438+IF(I$9&gt;$B1438,0,1),Data!$3:$3,0)-1,Num_Orgs,1),0),1)</f>
        <v>0</v>
      </c>
      <c r="J1438" s="26">
        <f ca="1">IFERROR((E1438*SUM(Data!$C$8:$D$8))+(F1438*Data!$E$8)+(G1438*SUM(Data!$F$8:$G$8))+(H1438*Data!$H$8)+(I1438*Data!$I$8)+Data!$J$8,0)</f>
        <v>0.94410038617597647</v>
      </c>
      <c r="K1438" s="119"/>
      <c r="L1438" s="69"/>
      <c r="AI1438" s="69"/>
    </row>
    <row r="1439" spans="1:35" ht="13.8" x14ac:dyDescent="0.25">
      <c r="A1439" s="118">
        <v>1</v>
      </c>
      <c r="B1439" s="69">
        <f t="shared" si="758"/>
        <v>6</v>
      </c>
      <c r="C1439" s="118" t="str">
        <f t="shared" si="759"/>
        <v>RHA</v>
      </c>
      <c r="D1439" s="69"/>
      <c r="E1439" s="70">
        <f ca="1">INDEX(OFFSET(Data!$A$10,1,E$9+MATCH($A1439+IF(E$9&gt;$B1439,0,1),Data!$3:$3,0),Num_Orgs,1),MATCH($C1439,OFFSET(Data!$A$10,1,MATCH($A1439+IF(E$9&gt;$B1439,0,1),Data!$3:$3,0)-1,Num_Orgs,1),0),1)</f>
        <v>0.94248823031620288</v>
      </c>
      <c r="F1439" s="70">
        <f ca="1">INDEX(OFFSET(Data!$A$10,1,F$9+MATCH($A1439+IF(F$9&gt;$B1439,0,1),Data!$3:$3,0),Num_Orgs,1),MATCH($C1439,OFFSET(Data!$A$10,1,MATCH($A1439+IF(F$9&gt;$B1439,0,1),Data!$3:$3,0)-1,Num_Orgs,1),0),1)</f>
        <v>0.99627950075333704</v>
      </c>
      <c r="G1439" s="70">
        <f ca="1">INDEX(OFFSET(Data!$A$10,1,G$9+MATCH($A1439+IF(G$9&gt;$B1439,0,1),Data!$3:$3,0),Num_Orgs,1),MATCH($C1439,OFFSET(Data!$A$10,1,MATCH($A1439+IF(G$9&gt;$B1439,0,1),Data!$3:$3,0)-1,Num_Orgs,1),0),1)</f>
        <v>0.88684944631911744</v>
      </c>
      <c r="H1439" s="70">
        <f ca="1">INDEX(OFFSET(Data!$A$10,1,H$9+MATCH($A1439+IF(H$9&gt;$B1439,0,1),Data!$3:$3,0),Num_Orgs,1),MATCH($C1439,OFFSET(Data!$A$10,1,MATCH($A1439+IF(H$9&gt;$B1439,0,1),Data!$3:$3,0)-1,Num_Orgs,1),0),1)</f>
        <v>0.38745376829429373</v>
      </c>
      <c r="I1439" s="70">
        <f ca="1">INDEX(OFFSET(Data!$A$10,1,I$9+MATCH($A1439+IF(I$9&gt;$B1439,0,1),Data!$3:$3,0),Num_Orgs,1),MATCH($C1439,OFFSET(Data!$A$10,1,MATCH($A1439+IF(I$9&gt;$B1439,0,1),Data!$3:$3,0)-1,Num_Orgs,1),0),1)</f>
        <v>0</v>
      </c>
      <c r="J1439" s="26">
        <f ca="1">IFERROR((E1439*SUM(Data!$C$8:$D$8))+(F1439*Data!$E$8)+(G1439*SUM(Data!$F$8:$G$8))+(H1439*Data!$H$8)+(I1439*Data!$I$8)+Data!$J$8,0)</f>
        <v>0.96214095050730108</v>
      </c>
      <c r="K1439" s="119"/>
      <c r="L1439" s="69"/>
      <c r="AI1439" s="69"/>
    </row>
    <row r="1440" spans="1:35" ht="13.8" x14ac:dyDescent="0.25">
      <c r="A1440" s="118">
        <v>1</v>
      </c>
      <c r="B1440" s="69">
        <f t="shared" si="758"/>
        <v>6</v>
      </c>
      <c r="C1440" s="118" t="str">
        <f t="shared" si="759"/>
        <v>RHM</v>
      </c>
      <c r="D1440" s="69"/>
      <c r="E1440" s="70">
        <f ca="1">INDEX(OFFSET(Data!$A$10,1,E$9+MATCH($A1440+IF(E$9&gt;$B1440,0,1),Data!$3:$3,0),Num_Orgs,1),MATCH($C1440,OFFSET(Data!$A$10,1,MATCH($A1440+IF(E$9&gt;$B1440,0,1),Data!$3:$3,0)-1,Num_Orgs,1),0),1)</f>
        <v>1.0058786612944972</v>
      </c>
      <c r="F1440" s="70">
        <f ca="1">INDEX(OFFSET(Data!$A$10,1,F$9+MATCH($A1440+IF(F$9&gt;$B1440,0,1),Data!$3:$3,0),Num_Orgs,1),MATCH($C1440,OFFSET(Data!$A$10,1,MATCH($A1440+IF(F$9&gt;$B1440,0,1),Data!$3:$3,0)-1,Num_Orgs,1),0),1)</f>
        <v>0.99627950075333704</v>
      </c>
      <c r="G1440" s="70">
        <f ca="1">INDEX(OFFSET(Data!$A$10,1,G$9+MATCH($A1440+IF(G$9&gt;$B1440,0,1),Data!$3:$3,0),Num_Orgs,1),MATCH($C1440,OFFSET(Data!$A$10,1,MATCH($A1440+IF(G$9&gt;$B1440,0,1),Data!$3:$3,0)-1,Num_Orgs,1),0),1)</f>
        <v>1.0722527418823804</v>
      </c>
      <c r="H1440" s="70">
        <f ca="1">INDEX(OFFSET(Data!$A$10,1,H$9+MATCH($A1440+IF(H$9&gt;$B1440,0,1),Data!$3:$3,0),Num_Orgs,1),MATCH($C1440,OFFSET(Data!$A$10,1,MATCH($A1440+IF(H$9&gt;$B1440,0,1),Data!$3:$3,0)-1,Num_Orgs,1),0),1)</f>
        <v>1.7259186376534443</v>
      </c>
      <c r="I1440" s="70">
        <f ca="1">INDEX(OFFSET(Data!$A$10,1,I$9+MATCH($A1440+IF(I$9&gt;$B1440,0,1),Data!$3:$3,0),Num_Orgs,1),MATCH($C1440,OFFSET(Data!$A$10,1,MATCH($A1440+IF(I$9&gt;$B1440,0,1),Data!$3:$3,0)-1,Num_Orgs,1),0),1)</f>
        <v>0</v>
      </c>
      <c r="J1440" s="26">
        <f ca="1">IFERROR((E1440*SUM(Data!$C$8:$D$8))+(F1440*Data!$E$8)+(G1440*SUM(Data!$F$8:$G$8))+(H1440*Data!$H$8)+(I1440*Data!$I$8)+Data!$J$8,0)</f>
        <v>1.0078889974329981</v>
      </c>
      <c r="K1440" s="119"/>
      <c r="L1440" s="69"/>
      <c r="AI1440" s="69"/>
    </row>
    <row r="1441" spans="1:35" ht="13.8" x14ac:dyDescent="0.25">
      <c r="A1441" s="118">
        <v>1</v>
      </c>
      <c r="B1441" s="69">
        <f t="shared" si="758"/>
        <v>6</v>
      </c>
      <c r="C1441" s="118" t="str">
        <f t="shared" si="759"/>
        <v>RHQ</v>
      </c>
      <c r="D1441" s="69"/>
      <c r="E1441" s="70">
        <f ca="1">INDEX(OFFSET(Data!$A$10,1,E$9+MATCH($A1441+IF(E$9&gt;$B1441,0,1),Data!$3:$3,0),Num_Orgs,1),MATCH($C1441,OFFSET(Data!$A$10,1,MATCH($A1441+IF(E$9&gt;$B1441,0,1),Data!$3:$3,0)-1,Num_Orgs,1),0),1)</f>
        <v>0.93360221106312924</v>
      </c>
      <c r="F1441" s="70">
        <f ca="1">INDEX(OFFSET(Data!$A$10,1,F$9+MATCH($A1441+IF(F$9&gt;$B1441,0,1),Data!$3:$3,0),Num_Orgs,1),MATCH($C1441,OFFSET(Data!$A$10,1,MATCH($A1441+IF(F$9&gt;$B1441,0,1),Data!$3:$3,0)-1,Num_Orgs,1),0),1)</f>
        <v>0.99627950075333704</v>
      </c>
      <c r="G1441" s="70">
        <f ca="1">INDEX(OFFSET(Data!$A$10,1,G$9+MATCH($A1441+IF(G$9&gt;$B1441,0,1),Data!$3:$3,0),Num_Orgs,1),MATCH($C1441,OFFSET(Data!$A$10,1,MATCH($A1441+IF(G$9&gt;$B1441,0,1),Data!$3:$3,0)-1,Num_Orgs,1),0),1)</f>
        <v>0.95686481879016372</v>
      </c>
      <c r="H1441" s="70">
        <f ca="1">INDEX(OFFSET(Data!$A$10,1,H$9+MATCH($A1441+IF(H$9&gt;$B1441,0,1),Data!$3:$3,0),Num_Orgs,1),MATCH($C1441,OFFSET(Data!$A$10,1,MATCH($A1441+IF(H$9&gt;$B1441,0,1),Data!$3:$3,0)-1,Num_Orgs,1),0),1)</f>
        <v>0.35366423176237788</v>
      </c>
      <c r="I1441" s="70">
        <f ca="1">INDEX(OFFSET(Data!$A$10,1,I$9+MATCH($A1441+IF(I$9&gt;$B1441,0,1),Data!$3:$3,0),Num_Orgs,1),MATCH($C1441,OFFSET(Data!$A$10,1,MATCH($A1441+IF(I$9&gt;$B1441,0,1),Data!$3:$3,0)-1,Num_Orgs,1),0),1)</f>
        <v>0</v>
      </c>
      <c r="J1441" s="26">
        <f ca="1">IFERROR((E1441*SUM(Data!$C$8:$D$8))+(F1441*Data!$E$8)+(G1441*SUM(Data!$F$8:$G$8))+(H1441*Data!$H$8)+(I1441*Data!$I$8)+Data!$J$8,0)</f>
        <v>0.95897467636212208</v>
      </c>
      <c r="K1441" s="119"/>
      <c r="L1441" s="69"/>
      <c r="AI1441" s="69"/>
    </row>
    <row r="1442" spans="1:35" ht="13.8" x14ac:dyDescent="0.25">
      <c r="A1442" s="118">
        <v>1</v>
      </c>
      <c r="B1442" s="69">
        <f t="shared" si="758"/>
        <v>6</v>
      </c>
      <c r="C1442" s="118" t="str">
        <f t="shared" si="759"/>
        <v>RHU</v>
      </c>
      <c r="D1442" s="69"/>
      <c r="E1442" s="70">
        <f ca="1">INDEX(OFFSET(Data!$A$10,1,E$9+MATCH($A1442+IF(E$9&gt;$B1442,0,1),Data!$3:$3,0),Num_Orgs,1),MATCH($C1442,OFFSET(Data!$A$10,1,MATCH($A1442+IF(E$9&gt;$B1442,0,1),Data!$3:$3,0)-1,Num_Orgs,1),0),1)</f>
        <v>0.98380382395549404</v>
      </c>
      <c r="F1442" s="70">
        <f ca="1">INDEX(OFFSET(Data!$A$10,1,F$9+MATCH($A1442+IF(F$9&gt;$B1442,0,1),Data!$3:$3,0),Num_Orgs,1),MATCH($C1442,OFFSET(Data!$A$10,1,MATCH($A1442+IF(F$9&gt;$B1442,0,1),Data!$3:$3,0)-1,Num_Orgs,1),0),1)</f>
        <v>0.99627950075333704</v>
      </c>
      <c r="G1442" s="70">
        <f ca="1">INDEX(OFFSET(Data!$A$10,1,G$9+MATCH($A1442+IF(G$9&gt;$B1442,0,1),Data!$3:$3,0),Num_Orgs,1),MATCH($C1442,OFFSET(Data!$A$10,1,MATCH($A1442+IF(G$9&gt;$B1442,0,1),Data!$3:$3,0)-1,Num_Orgs,1),0),1)</f>
        <v>1.0471912793658791</v>
      </c>
      <c r="H1442" s="70">
        <f ca="1">INDEX(OFFSET(Data!$A$10,1,H$9+MATCH($A1442+IF(H$9&gt;$B1442,0,1),Data!$3:$3,0),Num_Orgs,1),MATCH($C1442,OFFSET(Data!$A$10,1,MATCH($A1442+IF(H$9&gt;$B1442,0,1),Data!$3:$3,0)-1,Num_Orgs,1),0),1)</f>
        <v>1.9479732547320803</v>
      </c>
      <c r="I1442" s="70">
        <f ca="1">INDEX(OFFSET(Data!$A$10,1,I$9+MATCH($A1442+IF(I$9&gt;$B1442,0,1),Data!$3:$3,0),Num_Orgs,1),MATCH($C1442,OFFSET(Data!$A$10,1,MATCH($A1442+IF(I$9&gt;$B1442,0,1),Data!$3:$3,0)-1,Num_Orgs,1),0),1)</f>
        <v>0</v>
      </c>
      <c r="J1442" s="26">
        <f ca="1">IFERROR((E1442*SUM(Data!$C$8:$D$8))+(F1442*Data!$E$8)+(G1442*SUM(Data!$F$8:$G$8))+(H1442*Data!$H$8)+(I1442*Data!$I$8)+Data!$J$8,0)</f>
        <v>0.99609437386486821</v>
      </c>
      <c r="K1442" s="119"/>
      <c r="L1442" s="69"/>
      <c r="AI1442" s="69"/>
    </row>
    <row r="1443" spans="1:35" ht="13.8" x14ac:dyDescent="0.25">
      <c r="A1443" s="118">
        <v>1</v>
      </c>
      <c r="B1443" s="69">
        <f t="shared" si="758"/>
        <v>6</v>
      </c>
      <c r="C1443" s="118" t="str">
        <f t="shared" si="759"/>
        <v>RHW</v>
      </c>
      <c r="D1443" s="69"/>
      <c r="E1443" s="70">
        <f ca="1">INDEX(OFFSET(Data!$A$10,1,E$9+MATCH($A1443+IF(E$9&gt;$B1443,0,1),Data!$3:$3,0),Num_Orgs,1),MATCH($C1443,OFFSET(Data!$A$10,1,MATCH($A1443+IF(E$9&gt;$B1443,0,1),Data!$3:$3,0)-1,Num_Orgs,1),0),1)</f>
        <v>1.0998780866223785</v>
      </c>
      <c r="F1443" s="70">
        <f ca="1">INDEX(OFFSET(Data!$A$10,1,F$9+MATCH($A1443+IF(F$9&gt;$B1443,0,1),Data!$3:$3,0),Num_Orgs,1),MATCH($C1443,OFFSET(Data!$A$10,1,MATCH($A1443+IF(F$9&gt;$B1443,0,1),Data!$3:$3,0)-1,Num_Orgs,1),0),1)</f>
        <v>0.99627950075333704</v>
      </c>
      <c r="G1443" s="70">
        <f ca="1">INDEX(OFFSET(Data!$A$10,1,G$9+MATCH($A1443+IF(G$9&gt;$B1443,0,1),Data!$3:$3,0),Num_Orgs,1),MATCH($C1443,OFFSET(Data!$A$10,1,MATCH($A1443+IF(G$9&gt;$B1443,0,1),Data!$3:$3,0)-1,Num_Orgs,1),0),1)</f>
        <v>1.1018443367886734</v>
      </c>
      <c r="H1443" s="70">
        <f ca="1">INDEX(OFFSET(Data!$A$10,1,H$9+MATCH($A1443+IF(H$9&gt;$B1443,0,1),Data!$3:$3,0),Num_Orgs,1),MATCH($C1443,OFFSET(Data!$A$10,1,MATCH($A1443+IF(H$9&gt;$B1443,0,1),Data!$3:$3,0)-1,Num_Orgs,1),0),1)</f>
        <v>2.4982586906970634</v>
      </c>
      <c r="I1443" s="70">
        <f ca="1">INDEX(OFFSET(Data!$A$10,1,I$9+MATCH($A1443+IF(I$9&gt;$B1443,0,1),Data!$3:$3,0),Num_Orgs,1),MATCH($C1443,OFFSET(Data!$A$10,1,MATCH($A1443+IF(I$9&gt;$B1443,0,1),Data!$3:$3,0)-1,Num_Orgs,1),0),1)</f>
        <v>0</v>
      </c>
      <c r="J1443" s="26">
        <f ca="1">IFERROR((E1443*SUM(Data!$C$8:$D$8))+(F1443*Data!$E$8)+(G1443*SUM(Data!$F$8:$G$8))+(H1443*Data!$H$8)+(I1443*Data!$I$8)+Data!$J$8,0)</f>
        <v>1.0637583775549955</v>
      </c>
      <c r="K1443" s="119"/>
      <c r="L1443" s="69"/>
      <c r="AI1443" s="69"/>
    </row>
    <row r="1444" spans="1:35" ht="13.8" x14ac:dyDescent="0.25">
      <c r="A1444" s="118">
        <v>1</v>
      </c>
      <c r="B1444" s="69">
        <f t="shared" si="758"/>
        <v>6</v>
      </c>
      <c r="C1444" s="118" t="str">
        <f t="shared" si="759"/>
        <v>RJ1</v>
      </c>
      <c r="D1444" s="69"/>
      <c r="E1444" s="70">
        <f ca="1">INDEX(OFFSET(Data!$A$10,1,E$9+MATCH($A1444+IF(E$9&gt;$B1444,0,1),Data!$3:$3,0),Num_Orgs,1),MATCH($C1444,OFFSET(Data!$A$10,1,MATCH($A1444+IF(E$9&gt;$B1444,0,1),Data!$3:$3,0)-1,Num_Orgs,1),0),1)</f>
        <v>1.1529730773854365</v>
      </c>
      <c r="F1444" s="70">
        <f ca="1">INDEX(OFFSET(Data!$A$10,1,F$9+MATCH($A1444+IF(F$9&gt;$B1444,0,1),Data!$3:$3,0),Num_Orgs,1),MATCH($C1444,OFFSET(Data!$A$10,1,MATCH($A1444+IF(F$9&gt;$B1444,0,1),Data!$3:$3,0)-1,Num_Orgs,1),0),1)</f>
        <v>1.0185549790730142</v>
      </c>
      <c r="G1444" s="70">
        <f ca="1">INDEX(OFFSET(Data!$A$10,1,G$9+MATCH($A1444+IF(G$9&gt;$B1444,0,1),Data!$3:$3,0),Num_Orgs,1),MATCH($C1444,OFFSET(Data!$A$10,1,MATCH($A1444+IF(G$9&gt;$B1444,0,1),Data!$3:$3,0)-1,Num_Orgs,1),0),1)</f>
        <v>1.1879606892645351</v>
      </c>
      <c r="H1444" s="70">
        <f ca="1">INDEX(OFFSET(Data!$A$10,1,H$9+MATCH($A1444+IF(H$9&gt;$B1444,0,1),Data!$3:$3,0),Num_Orgs,1),MATCH($C1444,OFFSET(Data!$A$10,1,MATCH($A1444+IF(H$9&gt;$B1444,0,1),Data!$3:$3,0)-1,Num_Orgs,1),0),1)</f>
        <v>25.792906517878976</v>
      </c>
      <c r="I1444" s="70">
        <f ca="1">INDEX(OFFSET(Data!$A$10,1,I$9+MATCH($A1444+IF(I$9&gt;$B1444,0,1),Data!$3:$3,0),Num_Orgs,1),MATCH($C1444,OFFSET(Data!$A$10,1,MATCH($A1444+IF(I$9&gt;$B1444,0,1),Data!$3:$3,0)-1,Num_Orgs,1),0),1)</f>
        <v>0</v>
      </c>
      <c r="J1444" s="26">
        <f ca="1">IFERROR((E1444*SUM(Data!$C$8:$D$8))+(F1444*Data!$E$8)+(G1444*SUM(Data!$F$8:$G$8))+(H1444*Data!$H$8)+(I1444*Data!$I$8)+Data!$J$8,0)</f>
        <v>1.2027131304563541</v>
      </c>
      <c r="K1444" s="119"/>
      <c r="L1444" s="69"/>
      <c r="AI1444" s="69"/>
    </row>
    <row r="1445" spans="1:35" ht="13.8" x14ac:dyDescent="0.25">
      <c r="A1445" s="118">
        <v>1</v>
      </c>
      <c r="B1445" s="69">
        <f t="shared" si="758"/>
        <v>6</v>
      </c>
      <c r="C1445" s="118" t="str">
        <f t="shared" si="759"/>
        <v>RJ2</v>
      </c>
      <c r="D1445" s="69"/>
      <c r="E1445" s="70">
        <f ca="1">INDEX(OFFSET(Data!$A$10,1,E$9+MATCH($A1445+IF(E$9&gt;$B1445,0,1),Data!$3:$3,0),Num_Orgs,1),MATCH($C1445,OFFSET(Data!$A$10,1,MATCH($A1445+IF(E$9&gt;$B1445,0,1),Data!$3:$3,0)-1,Num_Orgs,1),0),1)</f>
        <v>1.1440427881736071</v>
      </c>
      <c r="F1445" s="70">
        <f ca="1">INDEX(OFFSET(Data!$A$10,1,F$9+MATCH($A1445+IF(F$9&gt;$B1445,0,1),Data!$3:$3,0),Num_Orgs,1),MATCH($C1445,OFFSET(Data!$A$10,1,MATCH($A1445+IF(F$9&gt;$B1445,0,1),Data!$3:$3,0)-1,Num_Orgs,1),0),1)</f>
        <v>1.0185549790730142</v>
      </c>
      <c r="G1445" s="70">
        <f ca="1">INDEX(OFFSET(Data!$A$10,1,G$9+MATCH($A1445+IF(G$9&gt;$B1445,0,1),Data!$3:$3,0),Num_Orgs,1),MATCH($C1445,OFFSET(Data!$A$10,1,MATCH($A1445+IF(G$9&gt;$B1445,0,1),Data!$3:$3,0)-1,Num_Orgs,1),0),1)</f>
        <v>1.125779395373947</v>
      </c>
      <c r="H1445" s="70">
        <f ca="1">INDEX(OFFSET(Data!$A$10,1,H$9+MATCH($A1445+IF(H$9&gt;$B1445,0,1),Data!$3:$3,0),Num_Orgs,1),MATCH($C1445,OFFSET(Data!$A$10,1,MATCH($A1445+IF(H$9&gt;$B1445,0,1),Data!$3:$3,0)-1,Num_Orgs,1),0),1)</f>
        <v>2.4036768508887336</v>
      </c>
      <c r="I1445" s="70">
        <f ca="1">INDEX(OFFSET(Data!$A$10,1,I$9+MATCH($A1445+IF(I$9&gt;$B1445,0,1),Data!$3:$3,0),Num_Orgs,1),MATCH($C1445,OFFSET(Data!$A$10,1,MATCH($A1445+IF(I$9&gt;$B1445,0,1),Data!$3:$3,0)-1,Num_Orgs,1),0),1)</f>
        <v>0</v>
      </c>
      <c r="J1445" s="26">
        <f ca="1">IFERROR((E1445*SUM(Data!$C$8:$D$8))+(F1445*Data!$E$8)+(G1445*SUM(Data!$F$8:$G$8))+(H1445*Data!$H$8)+(I1445*Data!$I$8)+Data!$J$8,0)</f>
        <v>1.0913222683877575</v>
      </c>
      <c r="K1445" s="119"/>
      <c r="L1445" s="69"/>
      <c r="AI1445" s="69"/>
    </row>
    <row r="1446" spans="1:35" ht="13.8" x14ac:dyDescent="0.25">
      <c r="A1446" s="118">
        <v>1</v>
      </c>
      <c r="B1446" s="69">
        <f t="shared" si="758"/>
        <v>6</v>
      </c>
      <c r="C1446" s="118" t="str">
        <f t="shared" si="759"/>
        <v>RJ6</v>
      </c>
      <c r="D1446" s="69"/>
      <c r="E1446" s="70">
        <f ca="1">INDEX(OFFSET(Data!$A$10,1,E$9+MATCH($A1446+IF(E$9&gt;$B1446,0,1),Data!$3:$3,0),Num_Orgs,1),MATCH($C1446,OFFSET(Data!$A$10,1,MATCH($A1446+IF(E$9&gt;$B1446,0,1),Data!$3:$3,0)-1,Num_Orgs,1),0),1)</f>
        <v>1.1394116262340277</v>
      </c>
      <c r="F1446" s="70">
        <f ca="1">INDEX(OFFSET(Data!$A$10,1,F$9+MATCH($A1446+IF(F$9&gt;$B1446,0,1),Data!$3:$3,0),Num_Orgs,1),MATCH($C1446,OFFSET(Data!$A$10,1,MATCH($A1446+IF(F$9&gt;$B1446,0,1),Data!$3:$3,0)-1,Num_Orgs,1),0),1)</f>
        <v>1.0185549790730142</v>
      </c>
      <c r="G1446" s="70">
        <f ca="1">INDEX(OFFSET(Data!$A$10,1,G$9+MATCH($A1446+IF(G$9&gt;$B1446,0,1),Data!$3:$3,0),Num_Orgs,1),MATCH($C1446,OFFSET(Data!$A$10,1,MATCH($A1446+IF(G$9&gt;$B1446,0,1),Data!$3:$3,0)-1,Num_Orgs,1),0),1)</f>
        <v>1.1405055415882761</v>
      </c>
      <c r="H1446" s="70">
        <f ca="1">INDEX(OFFSET(Data!$A$10,1,H$9+MATCH($A1446+IF(H$9&gt;$B1446,0,1),Data!$3:$3,0),Num_Orgs,1),MATCH($C1446,OFFSET(Data!$A$10,1,MATCH($A1446+IF(H$9&gt;$B1446,0,1),Data!$3:$3,0)-1,Num_Orgs,1),0),1)</f>
        <v>5.9084732754116862</v>
      </c>
      <c r="I1446" s="70">
        <f ca="1">INDEX(OFFSET(Data!$A$10,1,I$9+MATCH($A1446+IF(I$9&gt;$B1446,0,1),Data!$3:$3,0),Num_Orgs,1),MATCH($C1446,OFFSET(Data!$A$10,1,MATCH($A1446+IF(I$9&gt;$B1446,0,1),Data!$3:$3,0)-1,Num_Orgs,1),0),1)</f>
        <v>0</v>
      </c>
      <c r="J1446" s="26">
        <f ca="1">IFERROR((E1446*SUM(Data!$C$8:$D$8))+(F1446*Data!$E$8)+(G1446*SUM(Data!$F$8:$G$8))+(H1446*Data!$H$8)+(I1446*Data!$I$8)+Data!$J$8,0)</f>
        <v>1.1048798224295051</v>
      </c>
      <c r="K1446" s="119"/>
      <c r="L1446" s="69"/>
      <c r="AI1446" s="69"/>
    </row>
    <row r="1447" spans="1:35" ht="13.8" x14ac:dyDescent="0.25">
      <c r="A1447" s="118">
        <v>1</v>
      </c>
      <c r="B1447" s="69">
        <f t="shared" si="758"/>
        <v>6</v>
      </c>
      <c r="C1447" s="118" t="str">
        <f t="shared" si="759"/>
        <v>RJ7</v>
      </c>
      <c r="D1447" s="69"/>
      <c r="E1447" s="70">
        <f ca="1">INDEX(OFFSET(Data!$A$10,1,E$9+MATCH($A1447+IF(E$9&gt;$B1447,0,1),Data!$3:$3,0),Num_Orgs,1),MATCH($C1447,OFFSET(Data!$A$10,1,MATCH($A1447+IF(E$9&gt;$B1447,0,1),Data!$3:$3,0)-1,Num_Orgs,1),0),1)</f>
        <v>1.1429417686967678</v>
      </c>
      <c r="F1447" s="70">
        <f ca="1">INDEX(OFFSET(Data!$A$10,1,F$9+MATCH($A1447+IF(F$9&gt;$B1447,0,1),Data!$3:$3,0),Num_Orgs,1),MATCH($C1447,OFFSET(Data!$A$10,1,MATCH($A1447+IF(F$9&gt;$B1447,0,1),Data!$3:$3,0)-1,Num_Orgs,1),0),1)</f>
        <v>1.0185549790730142</v>
      </c>
      <c r="G1447" s="70">
        <f ca="1">INDEX(OFFSET(Data!$A$10,1,G$9+MATCH($A1447+IF(G$9&gt;$B1447,0,1),Data!$3:$3,0),Num_Orgs,1),MATCH($C1447,OFFSET(Data!$A$10,1,MATCH($A1447+IF(G$9&gt;$B1447,0,1),Data!$3:$3,0)-1,Num_Orgs,1),0),1)</f>
        <v>1.19849734878768</v>
      </c>
      <c r="H1447" s="70">
        <f ca="1">INDEX(OFFSET(Data!$A$10,1,H$9+MATCH($A1447+IF(H$9&gt;$B1447,0,1),Data!$3:$3,0),Num_Orgs,1),MATCH($C1447,OFFSET(Data!$A$10,1,MATCH($A1447+IF(H$9&gt;$B1447,0,1),Data!$3:$3,0)-1,Num_Orgs,1),0),1)</f>
        <v>3.5643088922324897</v>
      </c>
      <c r="I1447" s="70">
        <f ca="1">INDEX(OFFSET(Data!$A$10,1,I$9+MATCH($A1447+IF(I$9&gt;$B1447,0,1),Data!$3:$3,0),Num_Orgs,1),MATCH($C1447,OFFSET(Data!$A$10,1,MATCH($A1447+IF(I$9&gt;$B1447,0,1),Data!$3:$3,0)-1,Num_Orgs,1),0),1)</f>
        <v>0</v>
      </c>
      <c r="J1447" s="26">
        <f ca="1">IFERROR((E1447*SUM(Data!$C$8:$D$8))+(F1447*Data!$E$8)+(G1447*SUM(Data!$F$8:$G$8))+(H1447*Data!$H$8)+(I1447*Data!$I$8)+Data!$J$8,0)</f>
        <v>1.0978564931316128</v>
      </c>
      <c r="K1447" s="119"/>
      <c r="L1447" s="69"/>
      <c r="AI1447" s="69"/>
    </row>
    <row r="1448" spans="1:35" ht="13.8" x14ac:dyDescent="0.25">
      <c r="A1448" s="118">
        <v>1</v>
      </c>
      <c r="B1448" s="69">
        <f t="shared" si="758"/>
        <v>6</v>
      </c>
      <c r="C1448" s="118" t="str">
        <f t="shared" si="759"/>
        <v>RJ8</v>
      </c>
      <c r="D1448" s="69"/>
      <c r="E1448" s="70">
        <f ca="1">INDEX(OFFSET(Data!$A$10,1,E$9+MATCH($A1448+IF(E$9&gt;$B1448,0,1),Data!$3:$3,0),Num_Orgs,1),MATCH($C1448,OFFSET(Data!$A$10,1,MATCH($A1448+IF(E$9&gt;$B1448,0,1),Data!$3:$3,0)-1,Num_Orgs,1),0),1)</f>
        <v>0.88696195786811005</v>
      </c>
      <c r="F1448" s="70">
        <f ca="1">INDEX(OFFSET(Data!$A$10,1,F$9+MATCH($A1448+IF(F$9&gt;$B1448,0,1),Data!$3:$3,0),Num_Orgs,1),MATCH($C1448,OFFSET(Data!$A$10,1,MATCH($A1448+IF(F$9&gt;$B1448,0,1),Data!$3:$3,0)-1,Num_Orgs,1),0),1)</f>
        <v>0.99627950075333704</v>
      </c>
      <c r="G1448" s="70">
        <f ca="1">INDEX(OFFSET(Data!$A$10,1,G$9+MATCH($A1448+IF(G$9&gt;$B1448,0,1),Data!$3:$3,0),Num_Orgs,1),MATCH($C1448,OFFSET(Data!$A$10,1,MATCH($A1448+IF(G$9&gt;$B1448,0,1),Data!$3:$3,0)-1,Num_Orgs,1),0),1)</f>
        <v>0.9767381802619175</v>
      </c>
      <c r="H1448" s="70">
        <f ca="1">INDEX(OFFSET(Data!$A$10,1,H$9+MATCH($A1448+IF(H$9&gt;$B1448,0,1),Data!$3:$3,0),Num_Orgs,1),MATCH($C1448,OFFSET(Data!$A$10,1,MATCH($A1448+IF(H$9&gt;$B1448,0,1),Data!$3:$3,0)-1,Num_Orgs,1),0),1)</f>
        <v>0.28502115911440912</v>
      </c>
      <c r="I1448" s="70">
        <f ca="1">INDEX(OFFSET(Data!$A$10,1,I$9+MATCH($A1448+IF(I$9&gt;$B1448,0,1),Data!$3:$3,0),Num_Orgs,1),MATCH($C1448,OFFSET(Data!$A$10,1,MATCH($A1448+IF(I$9&gt;$B1448,0,1),Data!$3:$3,0)-1,Num_Orgs,1),0),1)</f>
        <v>0</v>
      </c>
      <c r="J1448" s="26">
        <f ca="1">IFERROR((E1448*SUM(Data!$C$8:$D$8))+(F1448*Data!$E$8)+(G1448*SUM(Data!$F$8:$G$8))+(H1448*Data!$H$8)+(I1448*Data!$I$8)+Data!$J$8,0)</f>
        <v>0.93358397551026218</v>
      </c>
      <c r="K1448" s="119"/>
      <c r="L1448" s="69"/>
      <c r="AI1448" s="69"/>
    </row>
    <row r="1449" spans="1:35" ht="13.8" x14ac:dyDescent="0.25">
      <c r="A1449" s="118">
        <v>1</v>
      </c>
      <c r="B1449" s="69">
        <f t="shared" si="758"/>
        <v>6</v>
      </c>
      <c r="C1449" s="118" t="str">
        <f t="shared" si="759"/>
        <v>RJC</v>
      </c>
      <c r="D1449" s="69"/>
      <c r="E1449" s="70">
        <f ca="1">INDEX(OFFSET(Data!$A$10,1,E$9+MATCH($A1449+IF(E$9&gt;$B1449,0,1),Data!$3:$3,0),Num_Orgs,1),MATCH($C1449,OFFSET(Data!$A$10,1,MATCH($A1449+IF(E$9&gt;$B1449,0,1),Data!$3:$3,0)-1,Num_Orgs,1),0),1)</f>
        <v>0.97600193550715775</v>
      </c>
      <c r="F1449" s="70">
        <f ca="1">INDEX(OFFSET(Data!$A$10,1,F$9+MATCH($A1449+IF(F$9&gt;$B1449,0,1),Data!$3:$3,0),Num_Orgs,1),MATCH($C1449,OFFSET(Data!$A$10,1,MATCH($A1449+IF(F$9&gt;$B1449,0,1),Data!$3:$3,0)-1,Num_Orgs,1),0),1)</f>
        <v>0.99627950075333704</v>
      </c>
      <c r="G1449" s="70">
        <f ca="1">INDEX(OFFSET(Data!$A$10,1,G$9+MATCH($A1449+IF(G$9&gt;$B1449,0,1),Data!$3:$3,0),Num_Orgs,1),MATCH($C1449,OFFSET(Data!$A$10,1,MATCH($A1449+IF(G$9&gt;$B1449,0,1),Data!$3:$3,0)-1,Num_Orgs,1),0),1)</f>
        <v>0.98519656064376049</v>
      </c>
      <c r="H1449" s="70">
        <f ca="1">INDEX(OFFSET(Data!$A$10,1,H$9+MATCH($A1449+IF(H$9&gt;$B1449,0,1),Data!$3:$3,0),Num_Orgs,1),MATCH($C1449,OFFSET(Data!$A$10,1,MATCH($A1449+IF(H$9&gt;$B1449,0,1),Data!$3:$3,0)-1,Num_Orgs,1),0),1)</f>
        <v>1.3854537105420819</v>
      </c>
      <c r="I1449" s="70">
        <f ca="1">INDEX(OFFSET(Data!$A$10,1,I$9+MATCH($A1449+IF(I$9&gt;$B1449,0,1),Data!$3:$3,0),Num_Orgs,1),MATCH($C1449,OFFSET(Data!$A$10,1,MATCH($A1449+IF(I$9&gt;$B1449,0,1),Data!$3:$3,0)-1,Num_Orgs,1),0),1)</f>
        <v>0</v>
      </c>
      <c r="J1449" s="26">
        <f ca="1">IFERROR((E1449*SUM(Data!$C$8:$D$8))+(F1449*Data!$E$8)+(G1449*SUM(Data!$F$8:$G$8))+(H1449*Data!$H$8)+(I1449*Data!$I$8)+Data!$J$8,0)</f>
        <v>0.98763750066089018</v>
      </c>
      <c r="K1449" s="119"/>
      <c r="L1449" s="69"/>
      <c r="AI1449" s="69"/>
    </row>
    <row r="1450" spans="1:35" ht="13.8" x14ac:dyDescent="0.25">
      <c r="A1450" s="118">
        <v>1</v>
      </c>
      <c r="B1450" s="69">
        <f t="shared" si="758"/>
        <v>6</v>
      </c>
      <c r="C1450" s="118" t="str">
        <f t="shared" si="759"/>
        <v>RJE</v>
      </c>
      <c r="D1450" s="69"/>
      <c r="E1450" s="70">
        <f ca="1">INDEX(OFFSET(Data!$A$10,1,E$9+MATCH($A1450+IF(E$9&gt;$B1450,0,1),Data!$3:$3,0),Num_Orgs,1),MATCH($C1450,OFFSET(Data!$A$10,1,MATCH($A1450+IF(E$9&gt;$B1450,0,1),Data!$3:$3,0)-1,Num_Orgs,1),0),1)</f>
        <v>0.93519787407855037</v>
      </c>
      <c r="F1450" s="70">
        <f ca="1">INDEX(OFFSET(Data!$A$10,1,F$9+MATCH($A1450+IF(F$9&gt;$B1450,0,1),Data!$3:$3,0),Num_Orgs,1),MATCH($C1450,OFFSET(Data!$A$10,1,MATCH($A1450+IF(F$9&gt;$B1450,0,1),Data!$3:$3,0)-1,Num_Orgs,1),0),1)</f>
        <v>0.99627950075333704</v>
      </c>
      <c r="G1450" s="70">
        <f ca="1">INDEX(OFFSET(Data!$A$10,1,G$9+MATCH($A1450+IF(G$9&gt;$B1450,0,1),Data!$3:$3,0),Num_Orgs,1),MATCH($C1450,OFFSET(Data!$A$10,1,MATCH($A1450+IF(G$9&gt;$B1450,0,1),Data!$3:$3,0)-1,Num_Orgs,1),0),1)</f>
        <v>0.92669021992218137</v>
      </c>
      <c r="H1450" s="70">
        <f ca="1">INDEX(OFFSET(Data!$A$10,1,H$9+MATCH($A1450+IF(H$9&gt;$B1450,0,1),Data!$3:$3,0),Num_Orgs,1),MATCH($C1450,OFFSET(Data!$A$10,1,MATCH($A1450+IF(H$9&gt;$B1450,0,1),Data!$3:$3,0)-1,Num_Orgs,1),0),1)</f>
        <v>0.27332091088222027</v>
      </c>
      <c r="I1450" s="70">
        <f ca="1">INDEX(OFFSET(Data!$A$10,1,I$9+MATCH($A1450+IF(I$9&gt;$B1450,0,1),Data!$3:$3,0),Num_Orgs,1),MATCH($C1450,OFFSET(Data!$A$10,1,MATCH($A1450+IF(I$9&gt;$B1450,0,1),Data!$3:$3,0)-1,Num_Orgs,1),0),1)</f>
        <v>0</v>
      </c>
      <c r="J1450" s="26">
        <f ca="1">IFERROR((E1450*SUM(Data!$C$8:$D$8))+(F1450*Data!$E$8)+(G1450*SUM(Data!$F$8:$G$8))+(H1450*Data!$H$8)+(I1450*Data!$I$8)+Data!$J$8,0)</f>
        <v>0.95868711112588723</v>
      </c>
      <c r="K1450" s="119"/>
      <c r="L1450" s="69"/>
      <c r="AI1450" s="69"/>
    </row>
    <row r="1451" spans="1:35" ht="13.8" x14ac:dyDescent="0.25">
      <c r="A1451" s="118">
        <v>1</v>
      </c>
      <c r="B1451" s="69">
        <f t="shared" si="758"/>
        <v>6</v>
      </c>
      <c r="C1451" s="118" t="str">
        <f t="shared" si="759"/>
        <v>RJL</v>
      </c>
      <c r="D1451" s="69"/>
      <c r="E1451" s="70">
        <f ca="1">INDEX(OFFSET(Data!$A$10,1,E$9+MATCH($A1451+IF(E$9&gt;$B1451,0,1),Data!$3:$3,0),Num_Orgs,1),MATCH($C1451,OFFSET(Data!$A$10,1,MATCH($A1451+IF(E$9&gt;$B1451,0,1),Data!$3:$3,0)-1,Num_Orgs,1),0),1)</f>
        <v>0.94103769922375868</v>
      </c>
      <c r="F1451" s="70">
        <f ca="1">INDEX(OFFSET(Data!$A$10,1,F$9+MATCH($A1451+IF(F$9&gt;$B1451,0,1),Data!$3:$3,0),Num_Orgs,1),MATCH($C1451,OFFSET(Data!$A$10,1,MATCH($A1451+IF(F$9&gt;$B1451,0,1),Data!$3:$3,0)-1,Num_Orgs,1),0),1)</f>
        <v>0.99627950075333704</v>
      </c>
      <c r="G1451" s="70">
        <f ca="1">INDEX(OFFSET(Data!$A$10,1,G$9+MATCH($A1451+IF(G$9&gt;$B1451,0,1),Data!$3:$3,0),Num_Orgs,1),MATCH($C1451,OFFSET(Data!$A$10,1,MATCH($A1451+IF(G$9&gt;$B1451,0,1),Data!$3:$3,0)-1,Num_Orgs,1),0),1)</f>
        <v>0.8971856162593268</v>
      </c>
      <c r="H1451" s="70">
        <f ca="1">INDEX(OFFSET(Data!$A$10,1,H$9+MATCH($A1451+IF(H$9&gt;$B1451,0,1),Data!$3:$3,0),Num_Orgs,1),MATCH($C1451,OFFSET(Data!$A$10,1,MATCH($A1451+IF(H$9&gt;$B1451,0,1),Data!$3:$3,0)-1,Num_Orgs,1),0),1)</f>
        <v>0.29940339795793275</v>
      </c>
      <c r="I1451" s="70">
        <f ca="1">INDEX(OFFSET(Data!$A$10,1,I$9+MATCH($A1451+IF(I$9&gt;$B1451,0,1),Data!$3:$3,0),Num_Orgs,1),MATCH($C1451,OFFSET(Data!$A$10,1,MATCH($A1451+IF(I$9&gt;$B1451,0,1),Data!$3:$3,0)-1,Num_Orgs,1),0),1)</f>
        <v>0</v>
      </c>
      <c r="J1451" s="26">
        <f ca="1">IFERROR((E1451*SUM(Data!$C$8:$D$8))+(F1451*Data!$E$8)+(G1451*SUM(Data!$F$8:$G$8))+(H1451*Data!$H$8)+(I1451*Data!$I$8)+Data!$J$8,0)</f>
        <v>0.96122506377568562</v>
      </c>
      <c r="K1451" s="119"/>
      <c r="L1451" s="69"/>
      <c r="AI1451" s="69"/>
    </row>
    <row r="1452" spans="1:35" ht="13.8" x14ac:dyDescent="0.25">
      <c r="A1452" s="118">
        <v>1</v>
      </c>
      <c r="B1452" s="69">
        <f t="shared" si="758"/>
        <v>6</v>
      </c>
      <c r="C1452" s="118" t="str">
        <f t="shared" si="759"/>
        <v>RJN</v>
      </c>
      <c r="D1452" s="69"/>
      <c r="E1452" s="70">
        <f ca="1">INDEX(OFFSET(Data!$A$10,1,E$9+MATCH($A1452+IF(E$9&gt;$B1452,0,1),Data!$3:$3,0),Num_Orgs,1),MATCH($C1452,OFFSET(Data!$A$10,1,MATCH($A1452+IF(E$9&gt;$B1452,0,1),Data!$3:$3,0)-1,Num_Orgs,1),0),1)</f>
        <v>0.95008749093012612</v>
      </c>
      <c r="F1452" s="70">
        <f ca="1">INDEX(OFFSET(Data!$A$10,1,F$9+MATCH($A1452+IF(F$9&gt;$B1452,0,1),Data!$3:$3,0),Num_Orgs,1),MATCH($C1452,OFFSET(Data!$A$10,1,MATCH($A1452+IF(F$9&gt;$B1452,0,1),Data!$3:$3,0)-1,Num_Orgs,1),0),1)</f>
        <v>0.99627950075333704</v>
      </c>
      <c r="G1452" s="70">
        <f ca="1">INDEX(OFFSET(Data!$A$10,1,G$9+MATCH($A1452+IF(G$9&gt;$B1452,0,1),Data!$3:$3,0),Num_Orgs,1),MATCH($C1452,OFFSET(Data!$A$10,1,MATCH($A1452+IF(G$9&gt;$B1452,0,1),Data!$3:$3,0)-1,Num_Orgs,1),0),1)</f>
        <v>1.0089087483280905</v>
      </c>
      <c r="H1452" s="70">
        <f ca="1">INDEX(OFFSET(Data!$A$10,1,H$9+MATCH($A1452+IF(H$9&gt;$B1452,0,1),Data!$3:$3,0),Num_Orgs,1),MATCH($C1452,OFFSET(Data!$A$10,1,MATCH($A1452+IF(H$9&gt;$B1452,0,1),Data!$3:$3,0)-1,Num_Orgs,1),0),1)</f>
        <v>0.61201193717991431</v>
      </c>
      <c r="I1452" s="70">
        <f ca="1">INDEX(OFFSET(Data!$A$10,1,I$9+MATCH($A1452+IF(I$9&gt;$B1452,0,1),Data!$3:$3,0),Num_Orgs,1),MATCH($C1452,OFFSET(Data!$A$10,1,MATCH($A1452+IF(I$9&gt;$B1452,0,1),Data!$3:$3,0)-1,Num_Orgs,1),0),1)</f>
        <v>0</v>
      </c>
      <c r="J1452" s="26">
        <f ca="1">IFERROR((E1452*SUM(Data!$C$8:$D$8))+(F1452*Data!$E$8)+(G1452*SUM(Data!$F$8:$G$8))+(H1452*Data!$H$8)+(I1452*Data!$I$8)+Data!$J$8,0)</f>
        <v>0.97057166829522012</v>
      </c>
      <c r="K1452" s="119"/>
      <c r="L1452" s="69"/>
      <c r="AI1452" s="69"/>
    </row>
    <row r="1453" spans="1:35" ht="13.8" x14ac:dyDescent="0.25">
      <c r="A1453" s="118">
        <v>1</v>
      </c>
      <c r="B1453" s="69">
        <f t="shared" si="758"/>
        <v>6</v>
      </c>
      <c r="C1453" s="118" t="str">
        <f t="shared" si="759"/>
        <v>RJR</v>
      </c>
      <c r="D1453" s="69"/>
      <c r="E1453" s="70">
        <f ca="1">INDEX(OFFSET(Data!$A$10,1,E$9+MATCH($A1453+IF(E$9&gt;$B1453,0,1),Data!$3:$3,0),Num_Orgs,1),MATCH($C1453,OFFSET(Data!$A$10,1,MATCH($A1453+IF(E$9&gt;$B1453,0,1),Data!$3:$3,0)-1,Num_Orgs,1),0),1)</f>
        <v>0.94650699840683294</v>
      </c>
      <c r="F1453" s="70">
        <f ca="1">INDEX(OFFSET(Data!$A$10,1,F$9+MATCH($A1453+IF(F$9&gt;$B1453,0,1),Data!$3:$3,0),Num_Orgs,1),MATCH($C1453,OFFSET(Data!$A$10,1,MATCH($A1453+IF(F$9&gt;$B1453,0,1),Data!$3:$3,0)-1,Num_Orgs,1),0),1)</f>
        <v>0.99627950075333704</v>
      </c>
      <c r="G1453" s="70">
        <f ca="1">INDEX(OFFSET(Data!$A$10,1,G$9+MATCH($A1453+IF(G$9&gt;$B1453,0,1),Data!$3:$3,0),Num_Orgs,1),MATCH($C1453,OFFSET(Data!$A$10,1,MATCH($A1453+IF(G$9&gt;$B1453,0,1),Data!$3:$3,0)-1,Num_Orgs,1),0),1)</f>
        <v>0.96653011999006455</v>
      </c>
      <c r="H1453" s="70">
        <f ca="1">INDEX(OFFSET(Data!$A$10,1,H$9+MATCH($A1453+IF(H$9&gt;$B1453,0,1),Data!$3:$3,0),Num_Orgs,1),MATCH($C1453,OFFSET(Data!$A$10,1,MATCH($A1453+IF(H$9&gt;$B1453,0,1),Data!$3:$3,0)-1,Num_Orgs,1),0),1)</f>
        <v>0.211934072262771</v>
      </c>
      <c r="I1453" s="70">
        <f ca="1">INDEX(OFFSET(Data!$A$10,1,I$9+MATCH($A1453+IF(I$9&gt;$B1453,0,1),Data!$3:$3,0),Num_Orgs,1),MATCH($C1453,OFFSET(Data!$A$10,1,MATCH($A1453+IF(I$9&gt;$B1453,0,1),Data!$3:$3,0)-1,Num_Orgs,1),0),1)</f>
        <v>0</v>
      </c>
      <c r="J1453" s="26">
        <f ca="1">IFERROR((E1453*SUM(Data!$C$8:$D$8))+(F1453*Data!$E$8)+(G1453*SUM(Data!$F$8:$G$8))+(H1453*Data!$H$8)+(I1453*Data!$I$8)+Data!$J$8,0)</f>
        <v>0.96568351625788451</v>
      </c>
      <c r="K1453" s="119"/>
      <c r="L1453" s="69"/>
      <c r="AI1453" s="69"/>
    </row>
    <row r="1454" spans="1:35" ht="13.8" x14ac:dyDescent="0.25">
      <c r="A1454" s="118">
        <v>1</v>
      </c>
      <c r="B1454" s="69">
        <f t="shared" si="758"/>
        <v>6</v>
      </c>
      <c r="C1454" s="118" t="str">
        <f t="shared" si="759"/>
        <v>RJZ</v>
      </c>
      <c r="D1454" s="69"/>
      <c r="E1454" s="70">
        <f ca="1">INDEX(OFFSET(Data!$A$10,1,E$9+MATCH($A1454+IF(E$9&gt;$B1454,0,1),Data!$3:$3,0),Num_Orgs,1),MATCH($C1454,OFFSET(Data!$A$10,1,MATCH($A1454+IF(E$9&gt;$B1454,0,1),Data!$3:$3,0)-1,Num_Orgs,1),0),1)</f>
        <v>1.1288985621735557</v>
      </c>
      <c r="F1454" s="70">
        <f ca="1">INDEX(OFFSET(Data!$A$10,1,F$9+MATCH($A1454+IF(F$9&gt;$B1454,0,1),Data!$3:$3,0),Num_Orgs,1),MATCH($C1454,OFFSET(Data!$A$10,1,MATCH($A1454+IF(F$9&gt;$B1454,0,1),Data!$3:$3,0)-1,Num_Orgs,1),0),1)</f>
        <v>1.0185549790730142</v>
      </c>
      <c r="G1454" s="70">
        <f ca="1">INDEX(OFFSET(Data!$A$10,1,G$9+MATCH($A1454+IF(G$9&gt;$B1454,0,1),Data!$3:$3,0),Num_Orgs,1),MATCH($C1454,OFFSET(Data!$A$10,1,MATCH($A1454+IF(G$9&gt;$B1454,0,1),Data!$3:$3,0)-1,Num_Orgs,1),0),1)</f>
        <v>1.1724536132093129</v>
      </c>
      <c r="H1454" s="70">
        <f ca="1">INDEX(OFFSET(Data!$A$10,1,H$9+MATCH($A1454+IF(H$9&gt;$B1454,0,1),Data!$3:$3,0),Num_Orgs,1),MATCH($C1454,OFFSET(Data!$A$10,1,MATCH($A1454+IF(H$9&gt;$B1454,0,1),Data!$3:$3,0)-1,Num_Orgs,1),0),1)</f>
        <v>5.0215847628669597</v>
      </c>
      <c r="I1454" s="70">
        <f ca="1">INDEX(OFFSET(Data!$A$10,1,I$9+MATCH($A1454+IF(I$9&gt;$B1454,0,1),Data!$3:$3,0),Num_Orgs,1),MATCH($C1454,OFFSET(Data!$A$10,1,MATCH($A1454+IF(I$9&gt;$B1454,0,1),Data!$3:$3,0)-1,Num_Orgs,1),0),1)</f>
        <v>0</v>
      </c>
      <c r="J1454" s="26">
        <f ca="1">IFERROR((E1454*SUM(Data!$C$8:$D$8))+(F1454*Data!$E$8)+(G1454*SUM(Data!$F$8:$G$8))+(H1454*Data!$H$8)+(I1454*Data!$I$8)+Data!$J$8,0)</f>
        <v>1.0959825209485314</v>
      </c>
      <c r="K1454" s="119"/>
      <c r="L1454" s="69"/>
      <c r="AI1454" s="69"/>
    </row>
    <row r="1455" spans="1:35" ht="13.8" x14ac:dyDescent="0.25">
      <c r="A1455" s="118">
        <v>1</v>
      </c>
      <c r="B1455" s="69">
        <f t="shared" si="758"/>
        <v>6</v>
      </c>
      <c r="C1455" s="118" t="str">
        <f t="shared" si="759"/>
        <v>RK5</v>
      </c>
      <c r="D1455" s="69"/>
      <c r="E1455" s="70">
        <f ca="1">INDEX(OFFSET(Data!$A$10,1,E$9+MATCH($A1455+IF(E$9&gt;$B1455,0,1),Data!$3:$3,0),Num_Orgs,1),MATCH($C1455,OFFSET(Data!$A$10,1,MATCH($A1455+IF(E$9&gt;$B1455,0,1),Data!$3:$3,0)-1,Num_Orgs,1),0),1)</f>
        <v>0.93675654193944147</v>
      </c>
      <c r="F1455" s="70">
        <f ca="1">INDEX(OFFSET(Data!$A$10,1,F$9+MATCH($A1455+IF(F$9&gt;$B1455,0,1),Data!$3:$3,0),Num_Orgs,1),MATCH($C1455,OFFSET(Data!$A$10,1,MATCH($A1455+IF(F$9&gt;$B1455,0,1),Data!$3:$3,0)-1,Num_Orgs,1),0),1)</f>
        <v>0.99627950075333704</v>
      </c>
      <c r="G1455" s="70">
        <f ca="1">INDEX(OFFSET(Data!$A$10,1,G$9+MATCH($A1455+IF(G$9&gt;$B1455,0,1),Data!$3:$3,0),Num_Orgs,1),MATCH($C1455,OFFSET(Data!$A$10,1,MATCH($A1455+IF(G$9&gt;$B1455,0,1),Data!$3:$3,0)-1,Num_Orgs,1),0),1)</f>
        <v>0.86203832040373718</v>
      </c>
      <c r="H1455" s="70">
        <f ca="1">INDEX(OFFSET(Data!$A$10,1,H$9+MATCH($A1455+IF(H$9&gt;$B1455,0,1),Data!$3:$3,0),Num_Orgs,1),MATCH($C1455,OFFSET(Data!$A$10,1,MATCH($A1455+IF(H$9&gt;$B1455,0,1),Data!$3:$3,0)-1,Num_Orgs,1),0),1)</f>
        <v>0.77423735407847916</v>
      </c>
      <c r="I1455" s="70">
        <f ca="1">INDEX(OFFSET(Data!$A$10,1,I$9+MATCH($A1455+IF(I$9&gt;$B1455,0,1),Data!$3:$3,0),Num_Orgs,1),MATCH($C1455,OFFSET(Data!$A$10,1,MATCH($A1455+IF(I$9&gt;$B1455,0,1),Data!$3:$3,0)-1,Num_Orgs,1),0),1)</f>
        <v>0</v>
      </c>
      <c r="J1455" s="26">
        <f ca="1">IFERROR((E1455*SUM(Data!$C$8:$D$8))+(F1455*Data!$E$8)+(G1455*SUM(Data!$F$8:$G$8))+(H1455*Data!$H$8)+(I1455*Data!$I$8)+Data!$J$8,0)</f>
        <v>0.96006611133790631</v>
      </c>
      <c r="K1455" s="119"/>
      <c r="L1455" s="69"/>
      <c r="AI1455" s="69"/>
    </row>
    <row r="1456" spans="1:35" ht="13.8" x14ac:dyDescent="0.25">
      <c r="A1456" s="118">
        <v>1</v>
      </c>
      <c r="B1456" s="69">
        <f t="shared" si="758"/>
        <v>6</v>
      </c>
      <c r="C1456" s="118" t="str">
        <f t="shared" si="759"/>
        <v>RK9</v>
      </c>
      <c r="D1456" s="69"/>
      <c r="E1456" s="70">
        <f ca="1">INDEX(OFFSET(Data!$A$10,1,E$9+MATCH($A1456+IF(E$9&gt;$B1456,0,1),Data!$3:$3,0),Num_Orgs,1),MATCH($C1456,OFFSET(Data!$A$10,1,MATCH($A1456+IF(E$9&gt;$B1456,0,1),Data!$3:$3,0)-1,Num_Orgs,1),0),1)</f>
        <v>0.90502702729918139</v>
      </c>
      <c r="F1456" s="70">
        <f ca="1">INDEX(OFFSET(Data!$A$10,1,F$9+MATCH($A1456+IF(F$9&gt;$B1456,0,1),Data!$3:$3,0),Num_Orgs,1),MATCH($C1456,OFFSET(Data!$A$10,1,MATCH($A1456+IF(F$9&gt;$B1456,0,1),Data!$3:$3,0)-1,Num_Orgs,1),0),1)</f>
        <v>0.99627950075333704</v>
      </c>
      <c r="G1456" s="70">
        <f ca="1">INDEX(OFFSET(Data!$A$10,1,G$9+MATCH($A1456+IF(G$9&gt;$B1456,0,1),Data!$3:$3,0),Num_Orgs,1),MATCH($C1456,OFFSET(Data!$A$10,1,MATCH($A1456+IF(G$9&gt;$B1456,0,1),Data!$3:$3,0)-1,Num_Orgs,1),0),1)</f>
        <v>0.94719951759026322</v>
      </c>
      <c r="H1456" s="70">
        <f ca="1">INDEX(OFFSET(Data!$A$10,1,H$9+MATCH($A1456+IF(H$9&gt;$B1456,0,1),Data!$3:$3,0),Num_Orgs,1),MATCH($C1456,OFFSET(Data!$A$10,1,MATCH($A1456+IF(H$9&gt;$B1456,0,1),Data!$3:$3,0)-1,Num_Orgs,1),0),1)</f>
        <v>0.27212228276622741</v>
      </c>
      <c r="I1456" s="70">
        <f ca="1">INDEX(OFFSET(Data!$A$10,1,I$9+MATCH($A1456+IF(I$9&gt;$B1456,0,1),Data!$3:$3,0),Num_Orgs,1),MATCH($C1456,OFFSET(Data!$A$10,1,MATCH($A1456+IF(I$9&gt;$B1456,0,1),Data!$3:$3,0)-1,Num_Orgs,1),0),1)</f>
        <v>0</v>
      </c>
      <c r="J1456" s="26">
        <f ca="1">IFERROR((E1456*SUM(Data!$C$8:$D$8))+(F1456*Data!$E$8)+(G1456*SUM(Data!$F$8:$G$8))+(H1456*Data!$H$8)+(I1456*Data!$I$8)+Data!$J$8,0)</f>
        <v>0.94265976992196232</v>
      </c>
      <c r="K1456" s="119"/>
      <c r="L1456" s="69"/>
      <c r="AI1456" s="69"/>
    </row>
    <row r="1457" spans="1:35" ht="13.8" x14ac:dyDescent="0.25">
      <c r="A1457" s="118">
        <v>1</v>
      </c>
      <c r="B1457" s="69">
        <f t="shared" ref="B1457:B1520" si="760">B1230+1</f>
        <v>6</v>
      </c>
      <c r="C1457" s="118" t="str">
        <f t="shared" ref="C1457:C1520" si="761">C1230</f>
        <v>RKB</v>
      </c>
      <c r="D1457" s="69"/>
      <c r="E1457" s="70">
        <f ca="1">INDEX(OFFSET(Data!$A$10,1,E$9+MATCH($A1457+IF(E$9&gt;$B1457,0,1),Data!$3:$3,0),Num_Orgs,1),MATCH($C1457,OFFSET(Data!$A$10,1,MATCH($A1457+IF(E$9&gt;$B1457,0,1),Data!$3:$3,0)-1,Num_Orgs,1),0),1)</f>
        <v>0.97107360833660827</v>
      </c>
      <c r="F1457" s="70">
        <f ca="1">INDEX(OFFSET(Data!$A$10,1,F$9+MATCH($A1457+IF(F$9&gt;$B1457,0,1),Data!$3:$3,0),Num_Orgs,1),MATCH($C1457,OFFSET(Data!$A$10,1,MATCH($A1457+IF(F$9&gt;$B1457,0,1),Data!$3:$3,0)-1,Num_Orgs,1),0),1)</f>
        <v>0.99627950075333704</v>
      </c>
      <c r="G1457" s="70">
        <f ca="1">INDEX(OFFSET(Data!$A$10,1,G$9+MATCH($A1457+IF(G$9&gt;$B1457,0,1),Data!$3:$3,0),Num_Orgs,1),MATCH($C1457,OFFSET(Data!$A$10,1,MATCH($A1457+IF(G$9&gt;$B1457,0,1),Data!$3:$3,0)-1,Num_Orgs,1),0),1)</f>
        <v>0.94035009154308957</v>
      </c>
      <c r="H1457" s="70">
        <f ca="1">INDEX(OFFSET(Data!$A$10,1,H$9+MATCH($A1457+IF(H$9&gt;$B1457,0,1),Data!$3:$3,0),Num_Orgs,1),MATCH($C1457,OFFSET(Data!$A$10,1,MATCH($A1457+IF(H$9&gt;$B1457,0,1),Data!$3:$3,0)-1,Num_Orgs,1),0),1)</f>
        <v>0.68224357326425245</v>
      </c>
      <c r="I1457" s="70">
        <f ca="1">INDEX(OFFSET(Data!$A$10,1,I$9+MATCH($A1457+IF(I$9&gt;$B1457,0,1),Data!$3:$3,0),Num_Orgs,1),MATCH($C1457,OFFSET(Data!$A$10,1,MATCH($A1457+IF(I$9&gt;$B1457,0,1),Data!$3:$3,0)-1,Num_Orgs,1),0),1)</f>
        <v>0</v>
      </c>
      <c r="J1457" s="26">
        <f ca="1">IFERROR((E1457*SUM(Data!$C$8:$D$8))+(F1457*Data!$E$8)+(G1457*SUM(Data!$F$8:$G$8))+(H1457*Data!$H$8)+(I1457*Data!$I$8)+Data!$J$8,0)</f>
        <v>0.98058481640831952</v>
      </c>
      <c r="K1457" s="119"/>
      <c r="L1457" s="69"/>
      <c r="AI1457" s="69"/>
    </row>
    <row r="1458" spans="1:35" ht="13.8" x14ac:dyDescent="0.25">
      <c r="A1458" s="118">
        <v>1</v>
      </c>
      <c r="B1458" s="69">
        <f t="shared" si="760"/>
        <v>6</v>
      </c>
      <c r="C1458" s="118" t="str">
        <f t="shared" si="761"/>
        <v>RKE</v>
      </c>
      <c r="D1458" s="69"/>
      <c r="E1458" s="70">
        <f ca="1">INDEX(OFFSET(Data!$A$10,1,E$9+MATCH($A1458+IF(E$9&gt;$B1458,0,1),Data!$3:$3,0),Num_Orgs,1),MATCH($C1458,OFFSET(Data!$A$10,1,MATCH($A1458+IF(E$9&gt;$B1458,0,1),Data!$3:$3,0)-1,Num_Orgs,1),0),1)</f>
        <v>1.1500351717082602</v>
      </c>
      <c r="F1458" s="70">
        <f ca="1">INDEX(OFFSET(Data!$A$10,1,F$9+MATCH($A1458+IF(F$9&gt;$B1458,0,1),Data!$3:$3,0),Num_Orgs,1),MATCH($C1458,OFFSET(Data!$A$10,1,MATCH($A1458+IF(F$9&gt;$B1458,0,1),Data!$3:$3,0)-1,Num_Orgs,1),0),1)</f>
        <v>1.0185549790730142</v>
      </c>
      <c r="G1458" s="70">
        <f ca="1">INDEX(OFFSET(Data!$A$10,1,G$9+MATCH($A1458+IF(G$9&gt;$B1458,0,1),Data!$3:$3,0),Num_Orgs,1),MATCH($C1458,OFFSET(Data!$A$10,1,MATCH($A1458+IF(G$9&gt;$B1458,0,1),Data!$3:$3,0)-1,Num_Orgs,1),0),1)</f>
        <v>1.1888320475877794</v>
      </c>
      <c r="H1458" s="70">
        <f ca="1">INDEX(OFFSET(Data!$A$10,1,H$9+MATCH($A1458+IF(H$9&gt;$B1458,0,1),Data!$3:$3,0),Num_Orgs,1),MATCH($C1458,OFFSET(Data!$A$10,1,MATCH($A1458+IF(H$9&gt;$B1458,0,1),Data!$3:$3,0)-1,Num_Orgs,1),0),1)</f>
        <v>7.151430317451152</v>
      </c>
      <c r="I1458" s="70">
        <f ca="1">INDEX(OFFSET(Data!$A$10,1,I$9+MATCH($A1458+IF(I$9&gt;$B1458,0,1),Data!$3:$3,0),Num_Orgs,1),MATCH($C1458,OFFSET(Data!$A$10,1,MATCH($A1458+IF(I$9&gt;$B1458,0,1),Data!$3:$3,0)-1,Num_Orgs,1),0),1)</f>
        <v>0</v>
      </c>
      <c r="J1458" s="26">
        <f ca="1">IFERROR((E1458*SUM(Data!$C$8:$D$8))+(F1458*Data!$E$8)+(G1458*SUM(Data!$F$8:$G$8))+(H1458*Data!$H$8)+(I1458*Data!$I$8)+Data!$J$8,0)</f>
        <v>1.117571861962682</v>
      </c>
      <c r="K1458" s="119"/>
      <c r="L1458" s="69"/>
      <c r="AI1458" s="69"/>
    </row>
    <row r="1459" spans="1:35" ht="13.8" x14ac:dyDescent="0.25">
      <c r="A1459" s="118">
        <v>1</v>
      </c>
      <c r="B1459" s="69">
        <f t="shared" si="760"/>
        <v>6</v>
      </c>
      <c r="C1459" s="118" t="str">
        <f t="shared" si="761"/>
        <v>RKL</v>
      </c>
      <c r="D1459" s="69"/>
      <c r="E1459" s="70">
        <f ca="1">INDEX(OFFSET(Data!$A$10,1,E$9+MATCH($A1459+IF(E$9&gt;$B1459,0,1),Data!$3:$3,0),Num_Orgs,1),MATCH($C1459,OFFSET(Data!$A$10,1,MATCH($A1459+IF(E$9&gt;$B1459,0,1),Data!$3:$3,0)-1,Num_Orgs,1),0),1)</f>
        <v>1.1363404250646552</v>
      </c>
      <c r="F1459" s="70">
        <f ca="1">INDEX(OFFSET(Data!$A$10,1,F$9+MATCH($A1459+IF(F$9&gt;$B1459,0,1),Data!$3:$3,0),Num_Orgs,1),MATCH($C1459,OFFSET(Data!$A$10,1,MATCH($A1459+IF(F$9&gt;$B1459,0,1),Data!$3:$3,0)-1,Num_Orgs,1),0),1)</f>
        <v>1.0185549790730142</v>
      </c>
      <c r="G1459" s="70">
        <f ca="1">INDEX(OFFSET(Data!$A$10,1,G$9+MATCH($A1459+IF(G$9&gt;$B1459,0,1),Data!$3:$3,0),Num_Orgs,1),MATCH($C1459,OFFSET(Data!$A$10,1,MATCH($A1459+IF(G$9&gt;$B1459,0,1),Data!$3:$3,0)-1,Num_Orgs,1),0),1)</f>
        <v>1.1462214442561025</v>
      </c>
      <c r="H1459" s="70">
        <f ca="1">INDEX(OFFSET(Data!$A$10,1,H$9+MATCH($A1459+IF(H$9&gt;$B1459,0,1),Data!$3:$3,0),Num_Orgs,1),MATCH($C1459,OFFSET(Data!$A$10,1,MATCH($A1459+IF(H$9&gt;$B1459,0,1),Data!$3:$3,0)-1,Num_Orgs,1),0),1)</f>
        <v>0.68344165153869718</v>
      </c>
      <c r="I1459" s="70">
        <f ca="1">INDEX(OFFSET(Data!$A$10,1,I$9+MATCH($A1459+IF(I$9&gt;$B1459,0,1),Data!$3:$3,0),Num_Orgs,1),MATCH($C1459,OFFSET(Data!$A$10,1,MATCH($A1459+IF(I$9&gt;$B1459,0,1),Data!$3:$3,0)-1,Num_Orgs,1),0),1)</f>
        <v>0</v>
      </c>
      <c r="J1459" s="26">
        <f ca="1">IFERROR((E1459*SUM(Data!$C$8:$D$8))+(F1459*Data!$E$8)+(G1459*SUM(Data!$F$8:$G$8))+(H1459*Data!$H$8)+(I1459*Data!$I$8)+Data!$J$8,0)</f>
        <v>1.0799269243599974</v>
      </c>
      <c r="K1459" s="119"/>
      <c r="L1459" s="69"/>
      <c r="AI1459" s="69"/>
    </row>
    <row r="1460" spans="1:35" ht="13.8" x14ac:dyDescent="0.25">
      <c r="A1460" s="118">
        <v>1</v>
      </c>
      <c r="B1460" s="69">
        <f t="shared" si="760"/>
        <v>6</v>
      </c>
      <c r="C1460" s="118" t="str">
        <f t="shared" si="761"/>
        <v>RL1</v>
      </c>
      <c r="D1460" s="69"/>
      <c r="E1460" s="70">
        <f ca="1">INDEX(OFFSET(Data!$A$10,1,E$9+MATCH($A1460+IF(E$9&gt;$B1460,0,1),Data!$3:$3,0),Num_Orgs,1),MATCH($C1460,OFFSET(Data!$A$10,1,MATCH($A1460+IF(E$9&gt;$B1460,0,1),Data!$3:$3,0)-1,Num_Orgs,1),0),1)</f>
        <v>0.93468204799459109</v>
      </c>
      <c r="F1460" s="70">
        <f ca="1">INDEX(OFFSET(Data!$A$10,1,F$9+MATCH($A1460+IF(F$9&gt;$B1460,0,1),Data!$3:$3,0),Num_Orgs,1),MATCH($C1460,OFFSET(Data!$A$10,1,MATCH($A1460+IF(F$9&gt;$B1460,0,1),Data!$3:$3,0)-1,Num_Orgs,1),0),1)</f>
        <v>0.99627950075333704</v>
      </c>
      <c r="G1460" s="70">
        <f ca="1">INDEX(OFFSET(Data!$A$10,1,G$9+MATCH($A1460+IF(G$9&gt;$B1460,0,1),Data!$3:$3,0),Num_Orgs,1),MATCH($C1460,OFFSET(Data!$A$10,1,MATCH($A1460+IF(G$9&gt;$B1460,0,1),Data!$3:$3,0)-1,Num_Orgs,1),0),1)</f>
        <v>0.96653011999006455</v>
      </c>
      <c r="H1460" s="70">
        <f ca="1">INDEX(OFFSET(Data!$A$10,1,H$9+MATCH($A1460+IF(H$9&gt;$B1460,0,1),Data!$3:$3,0),Num_Orgs,1),MATCH($C1460,OFFSET(Data!$A$10,1,MATCH($A1460+IF(H$9&gt;$B1460,0,1),Data!$3:$3,0)-1,Num_Orgs,1),0),1)</f>
        <v>0.1158860435832187</v>
      </c>
      <c r="I1460" s="70">
        <f ca="1">INDEX(OFFSET(Data!$A$10,1,I$9+MATCH($A1460+IF(I$9&gt;$B1460,0,1),Data!$3:$3,0),Num_Orgs,1),MATCH($C1460,OFFSET(Data!$A$10,1,MATCH($A1460+IF(I$9&gt;$B1460,0,1),Data!$3:$3,0)-1,Num_Orgs,1),0),1)</f>
        <v>0</v>
      </c>
      <c r="J1460" s="26">
        <f ca="1">IFERROR((E1460*SUM(Data!$C$8:$D$8))+(F1460*Data!$E$8)+(G1460*SUM(Data!$F$8:$G$8))+(H1460*Data!$H$8)+(I1460*Data!$I$8)+Data!$J$8,0)</f>
        <v>0.95875938572185571</v>
      </c>
      <c r="K1460" s="119"/>
      <c r="L1460" s="69"/>
      <c r="AI1460" s="69"/>
    </row>
    <row r="1461" spans="1:35" ht="13.8" x14ac:dyDescent="0.25">
      <c r="A1461" s="118">
        <v>1</v>
      </c>
      <c r="B1461" s="69">
        <f t="shared" si="760"/>
        <v>6</v>
      </c>
      <c r="C1461" s="118" t="str">
        <f t="shared" si="761"/>
        <v>RL4</v>
      </c>
      <c r="D1461" s="69"/>
      <c r="E1461" s="70">
        <f ca="1">INDEX(OFFSET(Data!$A$10,1,E$9+MATCH($A1461+IF(E$9&gt;$B1461,0,1),Data!$3:$3,0),Num_Orgs,1),MATCH($C1461,OFFSET(Data!$A$10,1,MATCH($A1461+IF(E$9&gt;$B1461,0,1),Data!$3:$3,0)-1,Num_Orgs,1),0),1)</f>
        <v>0.94299562302887818</v>
      </c>
      <c r="F1461" s="70">
        <f ca="1">INDEX(OFFSET(Data!$A$10,1,F$9+MATCH($A1461+IF(F$9&gt;$B1461,0,1),Data!$3:$3,0),Num_Orgs,1),MATCH($C1461,OFFSET(Data!$A$10,1,MATCH($A1461+IF(F$9&gt;$B1461,0,1),Data!$3:$3,0)-1,Num_Orgs,1),0),1)</f>
        <v>0.99627950075333704</v>
      </c>
      <c r="G1461" s="70">
        <f ca="1">INDEX(OFFSET(Data!$A$10,1,G$9+MATCH($A1461+IF(G$9&gt;$B1461,0,1),Data!$3:$3,0),Num_Orgs,1),MATCH($C1461,OFFSET(Data!$A$10,1,MATCH($A1461+IF(G$9&gt;$B1461,0,1),Data!$3:$3,0)-1,Num_Orgs,1),0),1)</f>
        <v>0.9301346294283801</v>
      </c>
      <c r="H1461" s="70">
        <f ca="1">INDEX(OFFSET(Data!$A$10,1,H$9+MATCH($A1461+IF(H$9&gt;$B1461,0,1),Data!$3:$3,0),Num_Orgs,1),MATCH($C1461,OFFSET(Data!$A$10,1,MATCH($A1461+IF(H$9&gt;$B1461,0,1),Data!$3:$3,0)-1,Num_Orgs,1),0),1)</f>
        <v>0.76425424512798135</v>
      </c>
      <c r="I1461" s="70">
        <f ca="1">INDEX(OFFSET(Data!$A$10,1,I$9+MATCH($A1461+IF(I$9&gt;$B1461,0,1),Data!$3:$3,0),Num_Orgs,1),MATCH($C1461,OFFSET(Data!$A$10,1,MATCH($A1461+IF(I$9&gt;$B1461,0,1),Data!$3:$3,0)-1,Num_Orgs,1),0),1)</f>
        <v>0</v>
      </c>
      <c r="J1461" s="26">
        <f ca="1">IFERROR((E1461*SUM(Data!$C$8:$D$8))+(F1461*Data!$E$8)+(G1461*SUM(Data!$F$8:$G$8))+(H1461*Data!$H$8)+(I1461*Data!$I$8)+Data!$J$8,0)</f>
        <v>0.96526133457316154</v>
      </c>
      <c r="K1461" s="119"/>
      <c r="L1461" s="69"/>
      <c r="AI1461" s="69"/>
    </row>
    <row r="1462" spans="1:35" ht="13.8" x14ac:dyDescent="0.25">
      <c r="A1462" s="118">
        <v>1</v>
      </c>
      <c r="B1462" s="69">
        <f t="shared" si="760"/>
        <v>6</v>
      </c>
      <c r="C1462" s="118" t="str">
        <f t="shared" si="761"/>
        <v>RLN</v>
      </c>
      <c r="D1462" s="69"/>
      <c r="E1462" s="70">
        <f ca="1">INDEX(OFFSET(Data!$A$10,1,E$9+MATCH($A1462+IF(E$9&gt;$B1462,0,1),Data!$3:$3,0),Num_Orgs,1),MATCH($C1462,OFFSET(Data!$A$10,1,MATCH($A1462+IF(E$9&gt;$B1462,0,1),Data!$3:$3,0)-1,Num_Orgs,1),0),1)</f>
        <v>0.94011152112019303</v>
      </c>
      <c r="F1462" s="70">
        <f ca="1">INDEX(OFFSET(Data!$A$10,1,F$9+MATCH($A1462+IF(F$9&gt;$B1462,0,1),Data!$3:$3,0),Num_Orgs,1),MATCH($C1462,OFFSET(Data!$A$10,1,MATCH($A1462+IF(F$9&gt;$B1462,0,1),Data!$3:$3,0)-1,Num_Orgs,1),0),1)</f>
        <v>0.99627950075333704</v>
      </c>
      <c r="G1462" s="70">
        <f ca="1">INDEX(OFFSET(Data!$A$10,1,G$9+MATCH($A1462+IF(G$9&gt;$B1462,0,1),Data!$3:$3,0),Num_Orgs,1),MATCH($C1462,OFFSET(Data!$A$10,1,MATCH($A1462+IF(G$9&gt;$B1462,0,1),Data!$3:$3,0)-1,Num_Orgs,1),0),1)</f>
        <v>0.84088120439135616</v>
      </c>
      <c r="H1462" s="70">
        <f ca="1">INDEX(OFFSET(Data!$A$10,1,H$9+MATCH($A1462+IF(H$9&gt;$B1462,0,1),Data!$3:$3,0),Num_Orgs,1),MATCH($C1462,OFFSET(Data!$A$10,1,MATCH($A1462+IF(H$9&gt;$B1462,0,1),Data!$3:$3,0)-1,Num_Orgs,1),0),1)</f>
        <v>0.68554471468251188</v>
      </c>
      <c r="I1462" s="70">
        <f ca="1">INDEX(OFFSET(Data!$A$10,1,I$9+MATCH($A1462+IF(I$9&gt;$B1462,0,1),Data!$3:$3,0),Num_Orgs,1),MATCH($C1462,OFFSET(Data!$A$10,1,MATCH($A1462+IF(I$9&gt;$B1462,0,1),Data!$3:$3,0)-1,Num_Orgs,1),0),1)</f>
        <v>0</v>
      </c>
      <c r="J1462" s="26">
        <f ca="1">IFERROR((E1462*SUM(Data!$C$8:$D$8))+(F1462*Data!$E$8)+(G1462*SUM(Data!$F$8:$G$8))+(H1462*Data!$H$8)+(I1462*Data!$I$8)+Data!$J$8,0)</f>
        <v>0.96094743542527161</v>
      </c>
      <c r="K1462" s="119"/>
      <c r="L1462" s="69"/>
      <c r="AI1462" s="69"/>
    </row>
    <row r="1463" spans="1:35" ht="13.8" x14ac:dyDescent="0.25">
      <c r="A1463" s="118">
        <v>1</v>
      </c>
      <c r="B1463" s="69">
        <f t="shared" si="760"/>
        <v>6</v>
      </c>
      <c r="C1463" s="118" t="str">
        <f t="shared" si="761"/>
        <v>RLQ</v>
      </c>
      <c r="D1463" s="69"/>
      <c r="E1463" s="70">
        <f ca="1">INDEX(OFFSET(Data!$A$10,1,E$9+MATCH($A1463+IF(E$9&gt;$B1463,0,1),Data!$3:$3,0),Num_Orgs,1),MATCH($C1463,OFFSET(Data!$A$10,1,MATCH($A1463+IF(E$9&gt;$B1463,0,1),Data!$3:$3,0)-1,Num_Orgs,1),0),1)</f>
        <v>0.92972548031013424</v>
      </c>
      <c r="F1463" s="70">
        <f ca="1">INDEX(OFFSET(Data!$A$10,1,F$9+MATCH($A1463+IF(F$9&gt;$B1463,0,1),Data!$3:$3,0),Num_Orgs,1),MATCH($C1463,OFFSET(Data!$A$10,1,MATCH($A1463+IF(F$9&gt;$B1463,0,1),Data!$3:$3,0)-1,Num_Orgs,1),0),1)</f>
        <v>0.99627950075333704</v>
      </c>
      <c r="G1463" s="70">
        <f ca="1">INDEX(OFFSET(Data!$A$10,1,G$9+MATCH($A1463+IF(G$9&gt;$B1463,0,1),Data!$3:$3,0),Num_Orgs,1),MATCH($C1463,OFFSET(Data!$A$10,1,MATCH($A1463+IF(G$9&gt;$B1463,0,1),Data!$3:$3,0)-1,Num_Orgs,1),0),1)</f>
        <v>0.90870886921199723</v>
      </c>
      <c r="H1463" s="70">
        <f ca="1">INDEX(OFFSET(Data!$A$10,1,H$9+MATCH($A1463+IF(H$9&gt;$B1463,0,1),Data!$3:$3,0),Num_Orgs,1),MATCH($C1463,OFFSET(Data!$A$10,1,MATCH($A1463+IF(H$9&gt;$B1463,0,1),Data!$3:$3,0)-1,Num_Orgs,1),0),1)</f>
        <v>0.54278295777065555</v>
      </c>
      <c r="I1463" s="70">
        <f ca="1">INDEX(OFFSET(Data!$A$10,1,I$9+MATCH($A1463+IF(I$9&gt;$B1463,0,1),Data!$3:$3,0),Num_Orgs,1),MATCH($C1463,OFFSET(Data!$A$10,1,MATCH($A1463+IF(I$9&gt;$B1463,0,1),Data!$3:$3,0)-1,Num_Orgs,1),0),1)</f>
        <v>0</v>
      </c>
      <c r="J1463" s="26">
        <f ca="1">IFERROR((E1463*SUM(Data!$C$8:$D$8))+(F1463*Data!$E$8)+(G1463*SUM(Data!$F$8:$G$8))+(H1463*Data!$H$8)+(I1463*Data!$I$8)+Data!$J$8,0)</f>
        <v>0.95641074326804665</v>
      </c>
      <c r="K1463" s="119"/>
      <c r="L1463" s="69"/>
      <c r="AI1463" s="69"/>
    </row>
    <row r="1464" spans="1:35" ht="13.8" x14ac:dyDescent="0.25">
      <c r="A1464" s="118">
        <v>1</v>
      </c>
      <c r="B1464" s="69">
        <f t="shared" si="760"/>
        <v>6</v>
      </c>
      <c r="C1464" s="118" t="str">
        <f t="shared" si="761"/>
        <v>RLT</v>
      </c>
      <c r="D1464" s="69"/>
      <c r="E1464" s="70">
        <f ca="1">INDEX(OFFSET(Data!$A$10,1,E$9+MATCH($A1464+IF(E$9&gt;$B1464,0,1),Data!$3:$3,0),Num_Orgs,1),MATCH($C1464,OFFSET(Data!$A$10,1,MATCH($A1464+IF(E$9&gt;$B1464,0,1),Data!$3:$3,0)-1,Num_Orgs,1),0),1)</f>
        <v>0.96492811501984754</v>
      </c>
      <c r="F1464" s="70">
        <f ca="1">INDEX(OFFSET(Data!$A$10,1,F$9+MATCH($A1464+IF(F$9&gt;$B1464,0,1),Data!$3:$3,0),Num_Orgs,1),MATCH($C1464,OFFSET(Data!$A$10,1,MATCH($A1464+IF(F$9&gt;$B1464,0,1),Data!$3:$3,0)-1,Num_Orgs,1),0),1)</f>
        <v>0.99627950075333704</v>
      </c>
      <c r="G1464" s="70">
        <f ca="1">INDEX(OFFSET(Data!$A$10,1,G$9+MATCH($A1464+IF(G$9&gt;$B1464,0,1),Data!$3:$3,0),Num_Orgs,1),MATCH($C1464,OFFSET(Data!$A$10,1,MATCH($A1464+IF(G$9&gt;$B1464,0,1),Data!$3:$3,0)-1,Num_Orgs,1),0),1)</f>
        <v>0.927868915190462</v>
      </c>
      <c r="H1464" s="70">
        <f ca="1">INDEX(OFFSET(Data!$A$10,1,H$9+MATCH($A1464+IF(H$9&gt;$B1464,0,1),Data!$3:$3,0),Num_Orgs,1),MATCH($C1464,OFFSET(Data!$A$10,1,MATCH($A1464+IF(H$9&gt;$B1464,0,1),Data!$3:$3,0)-1,Num_Orgs,1),0),1)</f>
        <v>0.6423001686965033</v>
      </c>
      <c r="I1464" s="70">
        <f ca="1">INDEX(OFFSET(Data!$A$10,1,I$9+MATCH($A1464+IF(I$9&gt;$B1464,0,1),Data!$3:$3,0),Num_Orgs,1),MATCH($C1464,OFFSET(Data!$A$10,1,MATCH($A1464+IF(I$9&gt;$B1464,0,1),Data!$3:$3,0)-1,Num_Orgs,1),0),1)</f>
        <v>0</v>
      </c>
      <c r="J1464" s="26">
        <f ca="1">IFERROR((E1464*SUM(Data!$C$8:$D$8))+(F1464*Data!$E$8)+(G1464*SUM(Data!$F$8:$G$8))+(H1464*Data!$H$8)+(I1464*Data!$I$8)+Data!$J$8,0)</f>
        <v>0.97669856255404608</v>
      </c>
      <c r="K1464" s="119"/>
      <c r="L1464" s="69"/>
      <c r="AI1464" s="69"/>
    </row>
    <row r="1465" spans="1:35" ht="13.8" x14ac:dyDescent="0.25">
      <c r="A1465" s="118">
        <v>1</v>
      </c>
      <c r="B1465" s="69">
        <f t="shared" si="760"/>
        <v>6</v>
      </c>
      <c r="C1465" s="118" t="str">
        <f t="shared" si="761"/>
        <v>RLY</v>
      </c>
      <c r="D1465" s="69"/>
      <c r="E1465" s="70">
        <f ca="1">INDEX(OFFSET(Data!$A$10,1,E$9+MATCH($A1465+IF(E$9&gt;$B1465,0,1),Data!$3:$3,0),Num_Orgs,1),MATCH($C1465,OFFSET(Data!$A$10,1,MATCH($A1465+IF(E$9&gt;$B1465,0,1),Data!$3:$3,0)-1,Num_Orgs,1),0),1)</f>
        <v>0.93111055739912041</v>
      </c>
      <c r="F1465" s="70">
        <f ca="1">INDEX(OFFSET(Data!$A$10,1,F$9+MATCH($A1465+IF(F$9&gt;$B1465,0,1),Data!$3:$3,0),Num_Orgs,1),MATCH($C1465,OFFSET(Data!$A$10,1,MATCH($A1465+IF(F$9&gt;$B1465,0,1),Data!$3:$3,0)-1,Num_Orgs,1),0),1)</f>
        <v>0.99627950075333704</v>
      </c>
      <c r="G1465" s="70">
        <f ca="1">INDEX(OFFSET(Data!$A$10,1,G$9+MATCH($A1465+IF(G$9&gt;$B1465,0,1),Data!$3:$3,0),Num_Orgs,1),MATCH($C1465,OFFSET(Data!$A$10,1,MATCH($A1465+IF(G$9&gt;$B1465,0,1),Data!$3:$3,0)-1,Num_Orgs,1),0),1)</f>
        <v>0.91852401071541989</v>
      </c>
      <c r="H1465" s="70">
        <f ca="1">INDEX(OFFSET(Data!$A$10,1,H$9+MATCH($A1465+IF(H$9&gt;$B1465,0,1),Data!$3:$3,0),Num_Orgs,1),MATCH($C1465,OFFSET(Data!$A$10,1,MATCH($A1465+IF(H$9&gt;$B1465,0,1),Data!$3:$3,0)-1,Num_Orgs,1),0),1)</f>
        <v>0.89455893292309174</v>
      </c>
      <c r="I1465" s="70">
        <f ca="1">INDEX(OFFSET(Data!$A$10,1,I$9+MATCH($A1465+IF(I$9&gt;$B1465,0,1),Data!$3:$3,0),Num_Orgs,1),MATCH($C1465,OFFSET(Data!$A$10,1,MATCH($A1465+IF(I$9&gt;$B1465,0,1),Data!$3:$3,0)-1,Num_Orgs,1),0),1)</f>
        <v>0</v>
      </c>
      <c r="J1465" s="26">
        <f ca="1">IFERROR((E1465*SUM(Data!$C$8:$D$8))+(F1465*Data!$E$8)+(G1465*SUM(Data!$F$8:$G$8))+(H1465*Data!$H$8)+(I1465*Data!$I$8)+Data!$J$8,0)</f>
        <v>0.95900944857122705</v>
      </c>
      <c r="K1465" s="119"/>
      <c r="L1465" s="69"/>
      <c r="AI1465" s="69"/>
    </row>
    <row r="1466" spans="1:35" ht="13.8" x14ac:dyDescent="0.25">
      <c r="A1466" s="118">
        <v>1</v>
      </c>
      <c r="B1466" s="69">
        <f t="shared" si="760"/>
        <v>6</v>
      </c>
      <c r="C1466" s="118" t="str">
        <f t="shared" si="761"/>
        <v>RM1</v>
      </c>
      <c r="D1466" s="69"/>
      <c r="E1466" s="70">
        <f ca="1">INDEX(OFFSET(Data!$A$10,1,E$9+MATCH($A1466+IF(E$9&gt;$B1466,0,1),Data!$3:$3,0),Num_Orgs,1),MATCH($C1466,OFFSET(Data!$A$10,1,MATCH($A1466+IF(E$9&gt;$B1466,0,1),Data!$3:$3,0)-1,Num_Orgs,1),0),1)</f>
        <v>0.92836705417158771</v>
      </c>
      <c r="F1466" s="70">
        <f ca="1">INDEX(OFFSET(Data!$A$10,1,F$9+MATCH($A1466+IF(F$9&gt;$B1466,0,1),Data!$3:$3,0),Num_Orgs,1),MATCH($C1466,OFFSET(Data!$A$10,1,MATCH($A1466+IF(F$9&gt;$B1466,0,1),Data!$3:$3,0)-1,Num_Orgs,1),0),1)</f>
        <v>0.99627950075333704</v>
      </c>
      <c r="G1466" s="70">
        <f ca="1">INDEX(OFFSET(Data!$A$10,1,G$9+MATCH($A1466+IF(G$9&gt;$B1466,0,1),Data!$3:$3,0),Num_Orgs,1),MATCH($C1466,OFFSET(Data!$A$10,1,MATCH($A1466+IF(G$9&gt;$B1466,0,1),Data!$3:$3,0)-1,Num_Orgs,1),0),1)</f>
        <v>0.927868915190462</v>
      </c>
      <c r="H1466" s="70">
        <f ca="1">INDEX(OFFSET(Data!$A$10,1,H$9+MATCH($A1466+IF(H$9&gt;$B1466,0,1),Data!$3:$3,0),Num_Orgs,1),MATCH($C1466,OFFSET(Data!$A$10,1,MATCH($A1466+IF(H$9&gt;$B1466,0,1),Data!$3:$3,0)-1,Num_Orgs,1),0),1)</f>
        <v>0.4522275151704454</v>
      </c>
      <c r="I1466" s="70">
        <f ca="1">INDEX(OFFSET(Data!$A$10,1,I$9+MATCH($A1466+IF(I$9&gt;$B1466,0,1),Data!$3:$3,0),Num_Orgs,1),MATCH($C1466,OFFSET(Data!$A$10,1,MATCH($A1466+IF(I$9&gt;$B1466,0,1),Data!$3:$3,0)-1,Num_Orgs,1),0),1)</f>
        <v>0</v>
      </c>
      <c r="J1466" s="26">
        <f ca="1">IFERROR((E1466*SUM(Data!$C$8:$D$8))+(F1466*Data!$E$8)+(G1466*SUM(Data!$F$8:$G$8))+(H1466*Data!$H$8)+(I1466*Data!$I$8)+Data!$J$8,0)</f>
        <v>0.95576923790832624</v>
      </c>
      <c r="K1466" s="119"/>
      <c r="L1466" s="69"/>
      <c r="AI1466" s="69"/>
    </row>
    <row r="1467" spans="1:35" ht="13.8" x14ac:dyDescent="0.25">
      <c r="A1467" s="118">
        <v>1</v>
      </c>
      <c r="B1467" s="69">
        <f t="shared" si="760"/>
        <v>6</v>
      </c>
      <c r="C1467" s="118" t="str">
        <f t="shared" si="761"/>
        <v>RM3</v>
      </c>
      <c r="D1467" s="69"/>
      <c r="E1467" s="70">
        <f ca="1">INDEX(OFFSET(Data!$A$10,1,E$9+MATCH($A1467+IF(E$9&gt;$B1467,0,1),Data!$3:$3,0),Num_Orgs,1),MATCH($C1467,OFFSET(Data!$A$10,1,MATCH($A1467+IF(E$9&gt;$B1467,0,1),Data!$3:$3,0)-1,Num_Orgs,1),0),1)</f>
        <v>0.95706856481739533</v>
      </c>
      <c r="F1467" s="70">
        <f ca="1">INDEX(OFFSET(Data!$A$10,1,F$9+MATCH($A1467+IF(F$9&gt;$B1467,0,1),Data!$3:$3,0),Num_Orgs,1),MATCH($C1467,OFFSET(Data!$A$10,1,MATCH($A1467+IF(F$9&gt;$B1467,0,1),Data!$3:$3,0)-1,Num_Orgs,1),0),1)</f>
        <v>0.99627950075333704</v>
      </c>
      <c r="G1467" s="70">
        <f ca="1">INDEX(OFFSET(Data!$A$10,1,G$9+MATCH($A1467+IF(G$9&gt;$B1467,0,1),Data!$3:$3,0),Num_Orgs,1),MATCH($C1467,OFFSET(Data!$A$10,1,MATCH($A1467+IF(G$9&gt;$B1467,0,1),Data!$3:$3,0)-1,Num_Orgs,1),0),1)</f>
        <v>0.95686481879016394</v>
      </c>
      <c r="H1467" s="70">
        <f ca="1">INDEX(OFFSET(Data!$A$10,1,H$9+MATCH($A1467+IF(H$9&gt;$B1467,0,1),Data!$3:$3,0),Num_Orgs,1),MATCH($C1467,OFFSET(Data!$A$10,1,MATCH($A1467+IF(H$9&gt;$B1467,0,1),Data!$3:$3,0)-1,Num_Orgs,1),0),1)</f>
        <v>0.6999411498062359</v>
      </c>
      <c r="I1467" s="70">
        <f ca="1">INDEX(OFFSET(Data!$A$10,1,I$9+MATCH($A1467+IF(I$9&gt;$B1467,0,1),Data!$3:$3,0),Num_Orgs,1),MATCH($C1467,OFFSET(Data!$A$10,1,MATCH($A1467+IF(I$9&gt;$B1467,0,1),Data!$3:$3,0)-1,Num_Orgs,1),0),1)</f>
        <v>0</v>
      </c>
      <c r="J1467" s="26">
        <f ca="1">IFERROR((E1467*SUM(Data!$C$8:$D$8))+(F1467*Data!$E$8)+(G1467*SUM(Data!$F$8:$G$8))+(H1467*Data!$H$8)+(I1467*Data!$I$8)+Data!$J$8,0)</f>
        <v>0.97341318193014081</v>
      </c>
      <c r="K1467" s="119"/>
      <c r="L1467" s="69"/>
      <c r="AI1467" s="69"/>
    </row>
    <row r="1468" spans="1:35" ht="13.8" x14ac:dyDescent="0.25">
      <c r="A1468" s="118">
        <v>1</v>
      </c>
      <c r="B1468" s="69">
        <f t="shared" si="760"/>
        <v>6</v>
      </c>
      <c r="C1468" s="118" t="str">
        <f t="shared" si="761"/>
        <v>RMC</v>
      </c>
      <c r="D1468" s="69"/>
      <c r="E1468" s="70">
        <f ca="1">INDEX(OFFSET(Data!$A$10,1,E$9+MATCH($A1468+IF(E$9&gt;$B1468,0,1),Data!$3:$3,0),Num_Orgs,1),MATCH($C1468,OFFSET(Data!$A$10,1,MATCH($A1468+IF(E$9&gt;$B1468,0,1),Data!$3:$3,0)-1,Num_Orgs,1),0),1)</f>
        <v>0.94678253090453945</v>
      </c>
      <c r="F1468" s="70">
        <f ca="1">INDEX(OFFSET(Data!$A$10,1,F$9+MATCH($A1468+IF(F$9&gt;$B1468,0,1),Data!$3:$3,0),Num_Orgs,1),MATCH($C1468,OFFSET(Data!$A$10,1,MATCH($A1468+IF(F$9&gt;$B1468,0,1),Data!$3:$3,0)-1,Num_Orgs,1),0),1)</f>
        <v>0.99627950075333704</v>
      </c>
      <c r="G1468" s="70">
        <f ca="1">INDEX(OFFSET(Data!$A$10,1,G$9+MATCH($A1468+IF(G$9&gt;$B1468,0,1),Data!$3:$3,0),Num_Orgs,1),MATCH($C1468,OFFSET(Data!$A$10,1,MATCH($A1468+IF(G$9&gt;$B1468,0,1),Data!$3:$3,0)-1,Num_Orgs,1),0),1)</f>
        <v>0.94719951759026322</v>
      </c>
      <c r="H1468" s="70">
        <f ca="1">INDEX(OFFSET(Data!$A$10,1,H$9+MATCH($A1468+IF(H$9&gt;$B1468,0,1),Data!$3:$3,0),Num_Orgs,1),MATCH($C1468,OFFSET(Data!$A$10,1,MATCH($A1468+IF(H$9&gt;$B1468,0,1),Data!$3:$3,0)-1,Num_Orgs,1),0),1)</f>
        <v>0.12658242419553223</v>
      </c>
      <c r="I1468" s="70">
        <f ca="1">INDEX(OFFSET(Data!$A$10,1,I$9+MATCH($A1468+IF(I$9&gt;$B1468,0,1),Data!$3:$3,0),Num_Orgs,1),MATCH($C1468,OFFSET(Data!$A$10,1,MATCH($A1468+IF(I$9&gt;$B1468,0,1),Data!$3:$3,0)-1,Num_Orgs,1),0),1)</f>
        <v>0</v>
      </c>
      <c r="J1468" s="26">
        <f ca="1">IFERROR((E1468*SUM(Data!$C$8:$D$8))+(F1468*Data!$E$8)+(G1468*SUM(Data!$F$8:$G$8))+(H1468*Data!$H$8)+(I1468*Data!$I$8)+Data!$J$8,0)</f>
        <v>0.96493739435915682</v>
      </c>
      <c r="K1468" s="119"/>
      <c r="L1468" s="69"/>
      <c r="AI1468" s="69"/>
    </row>
    <row r="1469" spans="1:35" ht="13.8" x14ac:dyDescent="0.25">
      <c r="A1469" s="118">
        <v>1</v>
      </c>
      <c r="B1469" s="69">
        <f t="shared" si="760"/>
        <v>6</v>
      </c>
      <c r="C1469" s="118" t="str">
        <f t="shared" si="761"/>
        <v>RMP</v>
      </c>
      <c r="D1469" s="69"/>
      <c r="E1469" s="70">
        <f ca="1">INDEX(OFFSET(Data!$A$10,1,E$9+MATCH($A1469+IF(E$9&gt;$B1469,0,1),Data!$3:$3,0),Num_Orgs,1),MATCH($C1469,OFFSET(Data!$A$10,1,MATCH($A1469+IF(E$9&gt;$B1469,0,1),Data!$3:$3,0)-1,Num_Orgs,1),0),1)</f>
        <v>0.95233365838612616</v>
      </c>
      <c r="F1469" s="70">
        <f ca="1">INDEX(OFFSET(Data!$A$10,1,F$9+MATCH($A1469+IF(F$9&gt;$B1469,0,1),Data!$3:$3,0),Num_Orgs,1),MATCH($C1469,OFFSET(Data!$A$10,1,MATCH($A1469+IF(F$9&gt;$B1469,0,1),Data!$3:$3,0)-1,Num_Orgs,1),0),1)</f>
        <v>0.99627950075333704</v>
      </c>
      <c r="G1469" s="70">
        <f ca="1">INDEX(OFFSET(Data!$A$10,1,G$9+MATCH($A1469+IF(G$9&gt;$B1469,0,1),Data!$3:$3,0),Num_Orgs,1),MATCH($C1469,OFFSET(Data!$A$10,1,MATCH($A1469+IF(G$9&gt;$B1469,0,1),Data!$3:$3,0)-1,Num_Orgs,1),0),1)</f>
        <v>0.94719951759026322</v>
      </c>
      <c r="H1469" s="70">
        <f ca="1">INDEX(OFFSET(Data!$A$10,1,H$9+MATCH($A1469+IF(H$9&gt;$B1469,0,1),Data!$3:$3,0),Num_Orgs,1),MATCH($C1469,OFFSET(Data!$A$10,1,MATCH($A1469+IF(H$9&gt;$B1469,0,1),Data!$3:$3,0)-1,Num_Orgs,1),0),1)</f>
        <v>1.3561888950102405</v>
      </c>
      <c r="I1469" s="70">
        <f ca="1">INDEX(OFFSET(Data!$A$10,1,I$9+MATCH($A1469+IF(I$9&gt;$B1469,0,1),Data!$3:$3,0),Num_Orgs,1),MATCH($C1469,OFFSET(Data!$A$10,1,MATCH($A1469+IF(I$9&gt;$B1469,0,1),Data!$3:$3,0)-1,Num_Orgs,1),0),1)</f>
        <v>0</v>
      </c>
      <c r="J1469" s="26">
        <f ca="1">IFERROR((E1469*SUM(Data!$C$8:$D$8))+(F1469*Data!$E$8)+(G1469*SUM(Data!$F$8:$G$8))+(H1469*Data!$H$8)+(I1469*Data!$I$8)+Data!$J$8,0)</f>
        <v>0.97349688134298584</v>
      </c>
      <c r="K1469" s="119"/>
      <c r="L1469" s="69"/>
      <c r="AI1469" s="69"/>
    </row>
    <row r="1470" spans="1:35" ht="13.8" x14ac:dyDescent="0.25">
      <c r="A1470" s="118">
        <v>1</v>
      </c>
      <c r="B1470" s="69">
        <f t="shared" si="760"/>
        <v>6</v>
      </c>
      <c r="C1470" s="118" t="str">
        <f t="shared" si="761"/>
        <v>RMY</v>
      </c>
      <c r="D1470" s="69"/>
      <c r="E1470" s="70">
        <f ca="1">INDEX(OFFSET(Data!$A$10,1,E$9+MATCH($A1470+IF(E$9&gt;$B1470,0,1),Data!$3:$3,0),Num_Orgs,1),MATCH($C1470,OFFSET(Data!$A$10,1,MATCH($A1470+IF(E$9&gt;$B1470,0,1),Data!$3:$3,0)-1,Num_Orgs,1),0),1)</f>
        <v>0.93637997342292789</v>
      </c>
      <c r="F1470" s="70">
        <f ca="1">INDEX(OFFSET(Data!$A$10,1,F$9+MATCH($A1470+IF(F$9&gt;$B1470,0,1),Data!$3:$3,0),Num_Orgs,1),MATCH($C1470,OFFSET(Data!$A$10,1,MATCH($A1470+IF(F$9&gt;$B1470,0,1),Data!$3:$3,0)-1,Num_Orgs,1),0),1)</f>
        <v>0.99627950075333704</v>
      </c>
      <c r="G1470" s="70">
        <f ca="1">INDEX(OFFSET(Data!$A$10,1,G$9+MATCH($A1470+IF(G$9&gt;$B1470,0,1),Data!$3:$3,0),Num_Orgs,1),MATCH($C1470,OFFSET(Data!$A$10,1,MATCH($A1470+IF(G$9&gt;$B1470,0,1),Data!$3:$3,0)-1,Num_Orgs,1),0),1)</f>
        <v>0.95353951593465724</v>
      </c>
      <c r="H1470" s="70">
        <f ca="1">INDEX(OFFSET(Data!$A$10,1,H$9+MATCH($A1470+IF(H$9&gt;$B1470,0,1),Data!$3:$3,0),Num_Orgs,1),MATCH($C1470,OFFSET(Data!$A$10,1,MATCH($A1470+IF(H$9&gt;$B1470,0,1),Data!$3:$3,0)-1,Num_Orgs,1),0),1)</f>
        <v>0.37938557077591861</v>
      </c>
      <c r="I1470" s="70">
        <f ca="1">INDEX(OFFSET(Data!$A$10,1,I$9+MATCH($A1470+IF(I$9&gt;$B1470,0,1),Data!$3:$3,0),Num_Orgs,1),MATCH($C1470,OFFSET(Data!$A$10,1,MATCH($A1470+IF(I$9&gt;$B1470,0,1),Data!$3:$3,0)-1,Num_Orgs,1),0),1)</f>
        <v>0</v>
      </c>
      <c r="J1470" s="26">
        <f ca="1">IFERROR((E1470*SUM(Data!$C$8:$D$8))+(F1470*Data!$E$8)+(G1470*SUM(Data!$F$8:$G$8))+(H1470*Data!$H$8)+(I1470*Data!$I$8)+Data!$J$8,0)</f>
        <v>0.96052678928723112</v>
      </c>
      <c r="K1470" s="119"/>
      <c r="L1470" s="69"/>
      <c r="AI1470" s="69"/>
    </row>
    <row r="1471" spans="1:35" ht="13.8" x14ac:dyDescent="0.25">
      <c r="A1471" s="118">
        <v>1</v>
      </c>
      <c r="B1471" s="69">
        <f t="shared" si="760"/>
        <v>6</v>
      </c>
      <c r="C1471" s="118" t="str">
        <f t="shared" si="761"/>
        <v>RN3</v>
      </c>
      <c r="D1471" s="69"/>
      <c r="E1471" s="70">
        <f ca="1">INDEX(OFFSET(Data!$A$10,1,E$9+MATCH($A1471+IF(E$9&gt;$B1471,0,1),Data!$3:$3,0),Num_Orgs,1),MATCH($C1471,OFFSET(Data!$A$10,1,MATCH($A1471+IF(E$9&gt;$B1471,0,1),Data!$3:$3,0)-1,Num_Orgs,1),0),1)</f>
        <v>0.99417984023602024</v>
      </c>
      <c r="F1471" s="70">
        <f ca="1">INDEX(OFFSET(Data!$A$10,1,F$9+MATCH($A1471+IF(F$9&gt;$B1471,0,1),Data!$3:$3,0),Num_Orgs,1),MATCH($C1471,OFFSET(Data!$A$10,1,MATCH($A1471+IF(F$9&gt;$B1471,0,1),Data!$3:$3,0)-1,Num_Orgs,1),0),1)</f>
        <v>0.99627950075333704</v>
      </c>
      <c r="G1471" s="70">
        <f ca="1">INDEX(OFFSET(Data!$A$10,1,G$9+MATCH($A1471+IF(G$9&gt;$B1471,0,1),Data!$3:$3,0),Num_Orgs,1),MATCH($C1471,OFFSET(Data!$A$10,1,MATCH($A1471+IF(G$9&gt;$B1471,0,1),Data!$3:$3,0)-1,Num_Orgs,1),0),1)</f>
        <v>0.95437624456095393</v>
      </c>
      <c r="H1471" s="70">
        <f ca="1">INDEX(OFFSET(Data!$A$10,1,H$9+MATCH($A1471+IF(H$9&gt;$B1471,0,1),Data!$3:$3,0),Num_Orgs,1),MATCH($C1471,OFFSET(Data!$A$10,1,MATCH($A1471+IF(H$9&gt;$B1471,0,1),Data!$3:$3,0)-1,Num_Orgs,1),0),1)</f>
        <v>1.2949490685231511</v>
      </c>
      <c r="I1471" s="70">
        <f ca="1">INDEX(OFFSET(Data!$A$10,1,I$9+MATCH($A1471+IF(I$9&gt;$B1471,0,1),Data!$3:$3,0),Num_Orgs,1),MATCH($C1471,OFFSET(Data!$A$10,1,MATCH($A1471+IF(I$9&gt;$B1471,0,1),Data!$3:$3,0)-1,Num_Orgs,1),0),1)</f>
        <v>0</v>
      </c>
      <c r="J1471" s="26">
        <f ca="1">IFERROR((E1471*SUM(Data!$C$8:$D$8))+(F1471*Data!$E$8)+(G1471*SUM(Data!$F$8:$G$8))+(H1471*Data!$H$8)+(I1471*Data!$I$8)+Data!$J$8,0)</f>
        <v>0.99639329140286148</v>
      </c>
      <c r="K1471" s="119"/>
      <c r="L1471" s="69"/>
      <c r="AI1471" s="69"/>
    </row>
    <row r="1472" spans="1:35" ht="13.8" x14ac:dyDescent="0.25">
      <c r="A1472" s="118">
        <v>1</v>
      </c>
      <c r="B1472" s="69">
        <f t="shared" si="760"/>
        <v>6</v>
      </c>
      <c r="C1472" s="118" t="str">
        <f t="shared" si="761"/>
        <v>RN5</v>
      </c>
      <c r="D1472" s="69"/>
      <c r="E1472" s="70">
        <f ca="1">INDEX(OFFSET(Data!$A$10,1,E$9+MATCH($A1472+IF(E$9&gt;$B1472,0,1),Data!$3:$3,0),Num_Orgs,1),MATCH($C1472,OFFSET(Data!$A$10,1,MATCH($A1472+IF(E$9&gt;$B1472,0,1),Data!$3:$3,0)-1,Num_Orgs,1),0),1)</f>
        <v>1.0229291168049068</v>
      </c>
      <c r="F1472" s="70">
        <f ca="1">INDEX(OFFSET(Data!$A$10,1,F$9+MATCH($A1472+IF(F$9&gt;$B1472,0,1),Data!$3:$3,0),Num_Orgs,1),MATCH($C1472,OFFSET(Data!$A$10,1,MATCH($A1472+IF(F$9&gt;$B1472,0,1),Data!$3:$3,0)-1,Num_Orgs,1),0),1)</f>
        <v>0.99627950075333704</v>
      </c>
      <c r="G1472" s="70">
        <f ca="1">INDEX(OFFSET(Data!$A$10,1,G$9+MATCH($A1472+IF(G$9&gt;$B1472,0,1),Data!$3:$3,0),Num_Orgs,1),MATCH($C1472,OFFSET(Data!$A$10,1,MATCH($A1472+IF(G$9&gt;$B1472,0,1),Data!$3:$3,0)-1,Num_Orgs,1),0),1)</f>
        <v>1.0947592691694903</v>
      </c>
      <c r="H1472" s="70">
        <f ca="1">INDEX(OFFSET(Data!$A$10,1,H$9+MATCH($A1472+IF(H$9&gt;$B1472,0,1),Data!$3:$3,0),Num_Orgs,1),MATCH($C1472,OFFSET(Data!$A$10,1,MATCH($A1472+IF(H$9&gt;$B1472,0,1),Data!$3:$3,0)-1,Num_Orgs,1),0),1)</f>
        <v>0.93151168666315964</v>
      </c>
      <c r="I1472" s="70">
        <f ca="1">INDEX(OFFSET(Data!$A$10,1,I$9+MATCH($A1472+IF(I$9&gt;$B1472,0,1),Data!$3:$3,0),Num_Orgs,1),MATCH($C1472,OFFSET(Data!$A$10,1,MATCH($A1472+IF(I$9&gt;$B1472,0,1),Data!$3:$3,0)-1,Num_Orgs,1),0),1)</f>
        <v>0</v>
      </c>
      <c r="J1472" s="26">
        <f ca="1">IFERROR((E1472*SUM(Data!$C$8:$D$8))+(F1472*Data!$E$8)+(G1472*SUM(Data!$F$8:$G$8))+(H1472*Data!$H$8)+(I1472*Data!$I$8)+Data!$J$8,0)</f>
        <v>1.0142911570659066</v>
      </c>
      <c r="K1472" s="119"/>
      <c r="L1472" s="69"/>
      <c r="AI1472" s="69"/>
    </row>
    <row r="1473" spans="1:35" ht="13.8" x14ac:dyDescent="0.25">
      <c r="A1473" s="118">
        <v>1</v>
      </c>
      <c r="B1473" s="69">
        <f t="shared" si="760"/>
        <v>6</v>
      </c>
      <c r="C1473" s="118" t="str">
        <f t="shared" si="761"/>
        <v>RN7</v>
      </c>
      <c r="D1473" s="69"/>
      <c r="E1473" s="70">
        <f ca="1">INDEX(OFFSET(Data!$A$10,1,E$9+MATCH($A1473+IF(E$9&gt;$B1473,0,1),Data!$3:$3,0),Num_Orgs,1),MATCH($C1473,OFFSET(Data!$A$10,1,MATCH($A1473+IF(E$9&gt;$B1473,0,1),Data!$3:$3,0)-1,Num_Orgs,1),0),1)</f>
        <v>1.1033067675590849</v>
      </c>
      <c r="F1473" s="70">
        <f ca="1">INDEX(OFFSET(Data!$A$10,1,F$9+MATCH($A1473+IF(F$9&gt;$B1473,0,1),Data!$3:$3,0),Num_Orgs,1),MATCH($C1473,OFFSET(Data!$A$10,1,MATCH($A1473+IF(F$9&gt;$B1473,0,1),Data!$3:$3,0)-1,Num_Orgs,1),0),1)</f>
        <v>0.99627950075333704</v>
      </c>
      <c r="G1473" s="70">
        <f ca="1">INDEX(OFFSET(Data!$A$10,1,G$9+MATCH($A1473+IF(G$9&gt;$B1473,0,1),Data!$3:$3,0),Num_Orgs,1),MATCH($C1473,OFFSET(Data!$A$10,1,MATCH($A1473+IF(G$9&gt;$B1473,0,1),Data!$3:$3,0)-1,Num_Orgs,1),0),1)</f>
        <v>1.1598361439880776</v>
      </c>
      <c r="H1473" s="70">
        <f ca="1">INDEX(OFFSET(Data!$A$10,1,H$9+MATCH($A1473+IF(H$9&gt;$B1473,0,1),Data!$3:$3,0),Num_Orgs,1),MATCH($C1473,OFFSET(Data!$A$10,1,MATCH($A1473+IF(H$9&gt;$B1473,0,1),Data!$3:$3,0)-1,Num_Orgs,1),0),1)</f>
        <v>0.60294376472760725</v>
      </c>
      <c r="I1473" s="70">
        <f ca="1">INDEX(OFFSET(Data!$A$10,1,I$9+MATCH($A1473+IF(I$9&gt;$B1473,0,1),Data!$3:$3,0),Num_Orgs,1),MATCH($C1473,OFFSET(Data!$A$10,1,MATCH($A1473+IF(I$9&gt;$B1473,0,1),Data!$3:$3,0)-1,Num_Orgs,1),0),1)</f>
        <v>0</v>
      </c>
      <c r="J1473" s="26">
        <f ca="1">IFERROR((E1473*SUM(Data!$C$8:$D$8))+(F1473*Data!$E$8)+(G1473*SUM(Data!$F$8:$G$8))+(H1473*Data!$H$8)+(I1473*Data!$I$8)+Data!$J$8,0)</f>
        <v>1.0586910750753158</v>
      </c>
      <c r="K1473" s="119"/>
      <c r="L1473" s="69"/>
      <c r="AI1473" s="69"/>
    </row>
    <row r="1474" spans="1:35" ht="13.8" x14ac:dyDescent="0.25">
      <c r="A1474" s="118">
        <v>1</v>
      </c>
      <c r="B1474" s="69">
        <f t="shared" si="760"/>
        <v>6</v>
      </c>
      <c r="C1474" s="118" t="str">
        <f t="shared" si="761"/>
        <v>RNA</v>
      </c>
      <c r="D1474" s="69"/>
      <c r="E1474" s="70">
        <f ca="1">INDEX(OFFSET(Data!$A$10,1,E$9+MATCH($A1474+IF(E$9&gt;$B1474,0,1),Data!$3:$3,0),Num_Orgs,1),MATCH($C1474,OFFSET(Data!$A$10,1,MATCH($A1474+IF(E$9&gt;$B1474,0,1),Data!$3:$3,0)-1,Num_Orgs,1),0),1)</f>
        <v>0.94657765551823514</v>
      </c>
      <c r="F1474" s="70">
        <f ca="1">INDEX(OFFSET(Data!$A$10,1,F$9+MATCH($A1474+IF(F$9&gt;$B1474,0,1),Data!$3:$3,0),Num_Orgs,1),MATCH($C1474,OFFSET(Data!$A$10,1,MATCH($A1474+IF(F$9&gt;$B1474,0,1),Data!$3:$3,0)-1,Num_Orgs,1),0),1)</f>
        <v>0.99627950075333704</v>
      </c>
      <c r="G1474" s="70">
        <f ca="1">INDEX(OFFSET(Data!$A$10,1,G$9+MATCH($A1474+IF(G$9&gt;$B1474,0,1),Data!$3:$3,0),Num_Orgs,1),MATCH($C1474,OFFSET(Data!$A$10,1,MATCH($A1474+IF(G$9&gt;$B1474,0,1),Data!$3:$3,0)-1,Num_Orgs,1),0),1)</f>
        <v>0.91820361399056127</v>
      </c>
      <c r="H1474" s="70">
        <f ca="1">INDEX(OFFSET(Data!$A$10,1,H$9+MATCH($A1474+IF(H$9&gt;$B1474,0,1),Data!$3:$3,0),Num_Orgs,1),MATCH($C1474,OFFSET(Data!$A$10,1,MATCH($A1474+IF(H$9&gt;$B1474,0,1),Data!$3:$3,0)-1,Num_Orgs,1),0),1)</f>
        <v>1.1001756875537381</v>
      </c>
      <c r="I1474" s="70">
        <f ca="1">INDEX(OFFSET(Data!$A$10,1,I$9+MATCH($A1474+IF(I$9&gt;$B1474,0,1),Data!$3:$3,0),Num_Orgs,1),MATCH($C1474,OFFSET(Data!$A$10,1,MATCH($A1474+IF(I$9&gt;$B1474,0,1),Data!$3:$3,0)-1,Num_Orgs,1),0),1)</f>
        <v>0</v>
      </c>
      <c r="J1474" s="26">
        <f ca="1">IFERROR((E1474*SUM(Data!$C$8:$D$8))+(F1474*Data!$E$8)+(G1474*SUM(Data!$F$8:$G$8))+(H1474*Data!$H$8)+(I1474*Data!$I$8)+Data!$J$8,0)</f>
        <v>0.96841620902781544</v>
      </c>
      <c r="K1474" s="119"/>
      <c r="L1474" s="69"/>
      <c r="AI1474" s="69"/>
    </row>
    <row r="1475" spans="1:35" ht="13.8" x14ac:dyDescent="0.25">
      <c r="A1475" s="118">
        <v>1</v>
      </c>
      <c r="B1475" s="69">
        <f t="shared" si="760"/>
        <v>6</v>
      </c>
      <c r="C1475" s="118" t="str">
        <f t="shared" si="761"/>
        <v>RNK</v>
      </c>
      <c r="D1475" s="69"/>
      <c r="E1475" s="70">
        <f ca="1">INDEX(OFFSET(Data!$A$10,1,E$9+MATCH($A1475+IF(E$9&gt;$B1475,0,1),Data!$3:$3,0),Num_Orgs,1),MATCH($C1475,OFFSET(Data!$A$10,1,MATCH($A1475+IF(E$9&gt;$B1475,0,1),Data!$3:$3,0)-1,Num_Orgs,1),0),1)</f>
        <v>1.151410541726871</v>
      </c>
      <c r="F1475" s="70">
        <f ca="1">INDEX(OFFSET(Data!$A$10,1,F$9+MATCH($A1475+IF(F$9&gt;$B1475,0,1),Data!$3:$3,0),Num_Orgs,1),MATCH($C1475,OFFSET(Data!$A$10,1,MATCH($A1475+IF(F$9&gt;$B1475,0,1),Data!$3:$3,0)-1,Num_Orgs,1),0),1)</f>
        <v>1.0185549790730142</v>
      </c>
      <c r="G1475" s="70">
        <f ca="1">INDEX(OFFSET(Data!$A$10,1,G$9+MATCH($A1475+IF(G$9&gt;$B1475,0,1),Data!$3:$3,0),Num_Orgs,1),MATCH($C1475,OFFSET(Data!$A$10,1,MATCH($A1475+IF(G$9&gt;$B1475,0,1),Data!$3:$3,0)-1,Num_Orgs,1),0),1)</f>
        <v>1.24</v>
      </c>
      <c r="H1475" s="70">
        <f ca="1">INDEX(OFFSET(Data!$A$10,1,H$9+MATCH($A1475+IF(H$9&gt;$B1475,0,1),Data!$3:$3,0),Num_Orgs,1),MATCH($C1475,OFFSET(Data!$A$10,1,MATCH($A1475+IF(H$9&gt;$B1475,0,1),Data!$3:$3,0)-1,Num_Orgs,1),0),1)</f>
        <v>5.57550688042517</v>
      </c>
      <c r="I1475" s="70">
        <f ca="1">INDEX(OFFSET(Data!$A$10,1,I$9+MATCH($A1475+IF(I$9&gt;$B1475,0,1),Data!$3:$3,0),Num_Orgs,1),MATCH($C1475,OFFSET(Data!$A$10,1,MATCH($A1475+IF(I$9&gt;$B1475,0,1),Data!$3:$3,0)-1,Num_Orgs,1),0),1)</f>
        <v>0</v>
      </c>
      <c r="J1475" s="26">
        <f ca="1">IFERROR((E1475*SUM(Data!$C$8:$D$8))+(F1475*Data!$E$8)+(G1475*SUM(Data!$F$8:$G$8))+(H1475*Data!$H$8)+(I1475*Data!$I$8)+Data!$J$8,0)</f>
        <v>1.112626744047253</v>
      </c>
      <c r="K1475" s="119"/>
      <c r="L1475" s="69"/>
      <c r="AI1475" s="69"/>
    </row>
    <row r="1476" spans="1:35" ht="13.8" x14ac:dyDescent="0.25">
      <c r="A1476" s="118">
        <v>1</v>
      </c>
      <c r="B1476" s="69">
        <f t="shared" si="760"/>
        <v>6</v>
      </c>
      <c r="C1476" s="118" t="str">
        <f t="shared" si="761"/>
        <v>RNL</v>
      </c>
      <c r="D1476" s="69"/>
      <c r="E1476" s="70">
        <f ca="1">INDEX(OFFSET(Data!$A$10,1,E$9+MATCH($A1476+IF(E$9&gt;$B1476,0,1),Data!$3:$3,0),Num_Orgs,1),MATCH($C1476,OFFSET(Data!$A$10,1,MATCH($A1476+IF(E$9&gt;$B1476,0,1),Data!$3:$3,0)-1,Num_Orgs,1),0),1)</f>
        <v>0.93703549247942364</v>
      </c>
      <c r="F1476" s="70">
        <f ca="1">INDEX(OFFSET(Data!$A$10,1,F$9+MATCH($A1476+IF(F$9&gt;$B1476,0,1),Data!$3:$3,0),Num_Orgs,1),MATCH($C1476,OFFSET(Data!$A$10,1,MATCH($A1476+IF(F$9&gt;$B1476,0,1),Data!$3:$3,0)-1,Num_Orgs,1),0),1)</f>
        <v>0.99627950075333704</v>
      </c>
      <c r="G1476" s="70">
        <f ca="1">INDEX(OFFSET(Data!$A$10,1,G$9+MATCH($A1476+IF(G$9&gt;$B1476,0,1),Data!$3:$3,0),Num_Orgs,1),MATCH($C1476,OFFSET(Data!$A$10,1,MATCH($A1476+IF(G$9&gt;$B1476,0,1),Data!$3:$3,0)-1,Num_Orgs,1),0),1)</f>
        <v>0.95331261407567058</v>
      </c>
      <c r="H1476" s="70">
        <f ca="1">INDEX(OFFSET(Data!$A$10,1,H$9+MATCH($A1476+IF(H$9&gt;$B1476,0,1),Data!$3:$3,0),Num_Orgs,1),MATCH($C1476,OFFSET(Data!$A$10,1,MATCH($A1476+IF(H$9&gt;$B1476,0,1),Data!$3:$3,0)-1,Num_Orgs,1),0),1)</f>
        <v>0.37386573627493175</v>
      </c>
      <c r="I1476" s="70">
        <f ca="1">INDEX(OFFSET(Data!$A$10,1,I$9+MATCH($A1476+IF(I$9&gt;$B1476,0,1),Data!$3:$3,0),Num_Orgs,1),MATCH($C1476,OFFSET(Data!$A$10,1,MATCH($A1476+IF(I$9&gt;$B1476,0,1),Data!$3:$3,0)-1,Num_Orgs,1),0),1)</f>
        <v>0</v>
      </c>
      <c r="J1476" s="26">
        <f ca="1">IFERROR((E1476*SUM(Data!$C$8:$D$8))+(F1476*Data!$E$8)+(G1476*SUM(Data!$F$8:$G$8))+(H1476*Data!$H$8)+(I1476*Data!$I$8)+Data!$J$8,0)</f>
        <v>0.96085598240689274</v>
      </c>
      <c r="K1476" s="119"/>
      <c r="L1476" s="69"/>
      <c r="AI1476" s="69"/>
    </row>
    <row r="1477" spans="1:35" ht="13.8" x14ac:dyDescent="0.25">
      <c r="A1477" s="118">
        <v>1</v>
      </c>
      <c r="B1477" s="69">
        <f t="shared" si="760"/>
        <v>6</v>
      </c>
      <c r="C1477" s="118" t="str">
        <f t="shared" si="761"/>
        <v>RNN</v>
      </c>
      <c r="D1477" s="69"/>
      <c r="E1477" s="70">
        <f ca="1">INDEX(OFFSET(Data!$A$10,1,E$9+MATCH($A1477+IF(E$9&gt;$B1477,0,1),Data!$3:$3,0),Num_Orgs,1),MATCH($C1477,OFFSET(Data!$A$10,1,MATCH($A1477+IF(E$9&gt;$B1477,0,1),Data!$3:$3,0)-1,Num_Orgs,1),0),1)</f>
        <v>0.93590459807365078</v>
      </c>
      <c r="F1477" s="70">
        <f ca="1">INDEX(OFFSET(Data!$A$10,1,F$9+MATCH($A1477+IF(F$9&gt;$B1477,0,1),Data!$3:$3,0),Num_Orgs,1),MATCH($C1477,OFFSET(Data!$A$10,1,MATCH($A1477+IF(F$9&gt;$B1477,0,1),Data!$3:$3,0)-1,Num_Orgs,1),0),1)</f>
        <v>0.99627950075333704</v>
      </c>
      <c r="G1477" s="70">
        <f ca="1">INDEX(OFFSET(Data!$A$10,1,G$9+MATCH($A1477+IF(G$9&gt;$B1477,0,1),Data!$3:$3,0),Num_Orgs,1),MATCH($C1477,OFFSET(Data!$A$10,1,MATCH($A1477+IF(G$9&gt;$B1477,0,1),Data!$3:$3,0)-1,Num_Orgs,1),0),1)</f>
        <v>0.97133937271525672</v>
      </c>
      <c r="H1477" s="70">
        <f ca="1">INDEX(OFFSET(Data!$A$10,1,H$9+MATCH($A1477+IF(H$9&gt;$B1477,0,1),Data!$3:$3,0),Num_Orgs,1),MATCH($C1477,OFFSET(Data!$A$10,1,MATCH($A1477+IF(H$9&gt;$B1477,0,1),Data!$3:$3,0)-1,Num_Orgs,1),0),1)</f>
        <v>0.17968684845063576</v>
      </c>
      <c r="I1477" s="70">
        <f ca="1">INDEX(OFFSET(Data!$A$10,1,I$9+MATCH($A1477+IF(I$9&gt;$B1477,0,1),Data!$3:$3,0),Num_Orgs,1),MATCH($C1477,OFFSET(Data!$A$10,1,MATCH($A1477+IF(I$9&gt;$B1477,0,1),Data!$3:$3,0)-1,Num_Orgs,1),0),1)</f>
        <v>0</v>
      </c>
      <c r="J1477" s="26">
        <f ca="1">IFERROR((E1477*SUM(Data!$C$8:$D$8))+(F1477*Data!$E$8)+(G1477*SUM(Data!$F$8:$G$8))+(H1477*Data!$H$8)+(I1477*Data!$I$8)+Data!$J$8,0)</f>
        <v>0.9598447991872181</v>
      </c>
      <c r="K1477" s="119"/>
      <c r="L1477" s="69"/>
      <c r="AI1477" s="69"/>
    </row>
    <row r="1478" spans="1:35" ht="13.8" x14ac:dyDescent="0.25">
      <c r="A1478" s="118">
        <v>1</v>
      </c>
      <c r="B1478" s="69">
        <f t="shared" si="760"/>
        <v>6</v>
      </c>
      <c r="C1478" s="118" t="str">
        <f t="shared" si="761"/>
        <v>RNQ</v>
      </c>
      <c r="D1478" s="69"/>
      <c r="E1478" s="70">
        <f ca="1">INDEX(OFFSET(Data!$A$10,1,E$9+MATCH($A1478+IF(E$9&gt;$B1478,0,1),Data!$3:$3,0),Num_Orgs,1),MATCH($C1478,OFFSET(Data!$A$10,1,MATCH($A1478+IF(E$9&gt;$B1478,0,1),Data!$3:$3,0)-1,Num_Orgs,1),0),1)</f>
        <v>0.97429684696703533</v>
      </c>
      <c r="F1478" s="70">
        <f ca="1">INDEX(OFFSET(Data!$A$10,1,F$9+MATCH($A1478+IF(F$9&gt;$B1478,0,1),Data!$3:$3,0),Num_Orgs,1),MATCH($C1478,OFFSET(Data!$A$10,1,MATCH($A1478+IF(F$9&gt;$B1478,0,1),Data!$3:$3,0)-1,Num_Orgs,1),0),1)</f>
        <v>0.99627950075333704</v>
      </c>
      <c r="G1478" s="70">
        <f ca="1">INDEX(OFFSET(Data!$A$10,1,G$9+MATCH($A1478+IF(G$9&gt;$B1478,0,1),Data!$3:$3,0),Num_Orgs,1),MATCH($C1478,OFFSET(Data!$A$10,1,MATCH($A1478+IF(G$9&gt;$B1478,0,1),Data!$3:$3,0)-1,Num_Orgs,1),0),1)</f>
        <v>0.94719951759026322</v>
      </c>
      <c r="H1478" s="70">
        <f ca="1">INDEX(OFFSET(Data!$A$10,1,H$9+MATCH($A1478+IF(H$9&gt;$B1478,0,1),Data!$3:$3,0),Num_Orgs,1),MATCH($C1478,OFFSET(Data!$A$10,1,MATCH($A1478+IF(H$9&gt;$B1478,0,1),Data!$3:$3,0)-1,Num_Orgs,1),0),1)</f>
        <v>0.3758650978668453</v>
      </c>
      <c r="I1478" s="70">
        <f ca="1">INDEX(OFFSET(Data!$A$10,1,I$9+MATCH($A1478+IF(I$9&gt;$B1478,0,1),Data!$3:$3,0),Num_Orgs,1),MATCH($C1478,OFFSET(Data!$A$10,1,MATCH($A1478+IF(I$9&gt;$B1478,0,1),Data!$3:$3,0)-1,Num_Orgs,1),0),1)</f>
        <v>0</v>
      </c>
      <c r="J1478" s="26">
        <f ca="1">IFERROR((E1478*SUM(Data!$C$8:$D$8))+(F1478*Data!$E$8)+(G1478*SUM(Data!$F$8:$G$8))+(H1478*Data!$H$8)+(I1478*Data!$I$8)+Data!$J$8,0)</f>
        <v>0.98116410029413781</v>
      </c>
      <c r="K1478" s="119"/>
      <c r="L1478" s="69"/>
      <c r="AI1478" s="69"/>
    </row>
    <row r="1479" spans="1:35" ht="13.8" x14ac:dyDescent="0.25">
      <c r="A1479" s="118">
        <v>1</v>
      </c>
      <c r="B1479" s="69">
        <f t="shared" si="760"/>
        <v>6</v>
      </c>
      <c r="C1479" s="118" t="str">
        <f t="shared" si="761"/>
        <v>RNS</v>
      </c>
      <c r="D1479" s="69"/>
      <c r="E1479" s="70">
        <f ca="1">INDEX(OFFSET(Data!$A$10,1,E$9+MATCH($A1479+IF(E$9&gt;$B1479,0,1),Data!$3:$3,0),Num_Orgs,1),MATCH($C1479,OFFSET(Data!$A$10,1,MATCH($A1479+IF(E$9&gt;$B1479,0,1),Data!$3:$3,0)-1,Num_Orgs,1),0),1)</f>
        <v>0.98315095309405498</v>
      </c>
      <c r="F1479" s="70">
        <f ca="1">INDEX(OFFSET(Data!$A$10,1,F$9+MATCH($A1479+IF(F$9&gt;$B1479,0,1),Data!$3:$3,0),Num_Orgs,1),MATCH($C1479,OFFSET(Data!$A$10,1,MATCH($A1479+IF(F$9&gt;$B1479,0,1),Data!$3:$3,0)-1,Num_Orgs,1),0),1)</f>
        <v>0.99627950075333704</v>
      </c>
      <c r="G1479" s="70">
        <f ca="1">INDEX(OFFSET(Data!$A$10,1,G$9+MATCH($A1479+IF(G$9&gt;$B1479,0,1),Data!$3:$3,0),Num_Orgs,1),MATCH($C1479,OFFSET(Data!$A$10,1,MATCH($A1479+IF(G$9&gt;$B1479,0,1),Data!$3:$3,0)-1,Num_Orgs,1),0),1)</f>
        <v>0.94719951759026322</v>
      </c>
      <c r="H1479" s="70">
        <f ca="1">INDEX(OFFSET(Data!$A$10,1,H$9+MATCH($A1479+IF(H$9&gt;$B1479,0,1),Data!$3:$3,0),Num_Orgs,1),MATCH($C1479,OFFSET(Data!$A$10,1,MATCH($A1479+IF(H$9&gt;$B1479,0,1),Data!$3:$3,0)-1,Num_Orgs,1),0),1)</f>
        <v>1.2348640603225844</v>
      </c>
      <c r="I1479" s="70">
        <f ca="1">INDEX(OFFSET(Data!$A$10,1,I$9+MATCH($A1479+IF(I$9&gt;$B1479,0,1),Data!$3:$3,0),Num_Orgs,1),MATCH($C1479,OFFSET(Data!$A$10,1,MATCH($A1479+IF(I$9&gt;$B1479,0,1),Data!$3:$3,0)-1,Num_Orgs,1),0),1)</f>
        <v>0</v>
      </c>
      <c r="J1479" s="26">
        <f ca="1">IFERROR((E1479*SUM(Data!$C$8:$D$8))+(F1479*Data!$E$8)+(G1479*SUM(Data!$F$8:$G$8))+(H1479*Data!$H$8)+(I1479*Data!$I$8)+Data!$J$8,0)</f>
        <v>0.98987634645805711</v>
      </c>
      <c r="K1479" s="119"/>
      <c r="L1479" s="69"/>
      <c r="AI1479" s="69"/>
    </row>
    <row r="1480" spans="1:35" ht="13.8" x14ac:dyDescent="0.25">
      <c r="A1480" s="118">
        <v>1</v>
      </c>
      <c r="B1480" s="69">
        <f t="shared" si="760"/>
        <v>6</v>
      </c>
      <c r="C1480" s="118" t="str">
        <f t="shared" si="761"/>
        <v>RNU</v>
      </c>
      <c r="D1480" s="69"/>
      <c r="E1480" s="70">
        <f ca="1">INDEX(OFFSET(Data!$A$10,1,E$9+MATCH($A1480+IF(E$9&gt;$B1480,0,1),Data!$3:$3,0),Num_Orgs,1),MATCH($C1480,OFFSET(Data!$A$10,1,MATCH($A1480+IF(E$9&gt;$B1480,0,1),Data!$3:$3,0)-1,Num_Orgs,1),0),1)</f>
        <v>1.0423392554287296</v>
      </c>
      <c r="F1480" s="70">
        <f ca="1">INDEX(OFFSET(Data!$A$10,1,F$9+MATCH($A1480+IF(F$9&gt;$B1480,0,1),Data!$3:$3,0),Num_Orgs,1),MATCH($C1480,OFFSET(Data!$A$10,1,MATCH($A1480+IF(F$9&gt;$B1480,0,1),Data!$3:$3,0)-1,Num_Orgs,1),0),1)</f>
        <v>0.99627950075333704</v>
      </c>
      <c r="G1480" s="70">
        <f ca="1">INDEX(OFFSET(Data!$A$10,1,G$9+MATCH($A1480+IF(G$9&gt;$B1480,0,1),Data!$3:$3,0),Num_Orgs,1),MATCH($C1480,OFFSET(Data!$A$10,1,MATCH($A1480+IF(G$9&gt;$B1480,0,1),Data!$3:$3,0)-1,Num_Orgs,1),0),1)</f>
        <v>1.0881762340817434</v>
      </c>
      <c r="H1480" s="70">
        <f ca="1">INDEX(OFFSET(Data!$A$10,1,H$9+MATCH($A1480+IF(H$9&gt;$B1480,0,1),Data!$3:$3,0),Num_Orgs,1),MATCH($C1480,OFFSET(Data!$A$10,1,MATCH($A1480+IF(H$9&gt;$B1480,0,1),Data!$3:$3,0)-1,Num_Orgs,1),0),1)</f>
        <v>1.102627309689737</v>
      </c>
      <c r="I1480" s="70">
        <f ca="1">INDEX(OFFSET(Data!$A$10,1,I$9+MATCH($A1480+IF(I$9&gt;$B1480,0,1),Data!$3:$3,0),Num_Orgs,1),MATCH($C1480,OFFSET(Data!$A$10,1,MATCH($A1480+IF(I$9&gt;$B1480,0,1),Data!$3:$3,0)-1,Num_Orgs,1),0),1)</f>
        <v>0</v>
      </c>
      <c r="J1480" s="26">
        <f ca="1">IFERROR((E1480*SUM(Data!$C$8:$D$8))+(F1480*Data!$E$8)+(G1480*SUM(Data!$F$8:$G$8))+(H1480*Data!$H$8)+(I1480*Data!$I$8)+Data!$J$8,0)</f>
        <v>1.0255417849888282</v>
      </c>
      <c r="K1480" s="119"/>
      <c r="L1480" s="69"/>
      <c r="AI1480" s="69"/>
    </row>
    <row r="1481" spans="1:35" ht="13.8" x14ac:dyDescent="0.25">
      <c r="A1481" s="118">
        <v>1</v>
      </c>
      <c r="B1481" s="69">
        <f t="shared" si="760"/>
        <v>6</v>
      </c>
      <c r="C1481" s="118" t="str">
        <f t="shared" si="761"/>
        <v>RNZ</v>
      </c>
      <c r="D1481" s="69"/>
      <c r="E1481" s="70">
        <f ca="1">INDEX(OFFSET(Data!$A$10,1,E$9+MATCH($A1481+IF(E$9&gt;$B1481,0,1),Data!$3:$3,0),Num_Orgs,1),MATCH($C1481,OFFSET(Data!$A$10,1,MATCH($A1481+IF(E$9&gt;$B1481,0,1),Data!$3:$3,0)-1,Num_Orgs,1),0),1)</f>
        <v>0.99269437696709517</v>
      </c>
      <c r="F1481" s="70">
        <f ca="1">INDEX(OFFSET(Data!$A$10,1,F$9+MATCH($A1481+IF(F$9&gt;$B1481,0,1),Data!$3:$3,0),Num_Orgs,1),MATCH($C1481,OFFSET(Data!$A$10,1,MATCH($A1481+IF(F$9&gt;$B1481,0,1),Data!$3:$3,0)-1,Num_Orgs,1),0),1)</f>
        <v>0.99627950075333704</v>
      </c>
      <c r="G1481" s="70">
        <f ca="1">INDEX(OFFSET(Data!$A$10,1,G$9+MATCH($A1481+IF(G$9&gt;$B1481,0,1),Data!$3:$3,0),Num_Orgs,1),MATCH($C1481,OFFSET(Data!$A$10,1,MATCH($A1481+IF(G$9&gt;$B1481,0,1),Data!$3:$3,0)-1,Num_Orgs,1),0),1)</f>
        <v>0.97619542118996527</v>
      </c>
      <c r="H1481" s="70">
        <f ca="1">INDEX(OFFSET(Data!$A$10,1,H$9+MATCH($A1481+IF(H$9&gt;$B1481,0,1),Data!$3:$3,0),Num_Orgs,1),MATCH($C1481,OFFSET(Data!$A$10,1,MATCH($A1481+IF(H$9&gt;$B1481,0,1),Data!$3:$3,0)-1,Num_Orgs,1),0),1)</f>
        <v>0.13608655258944305</v>
      </c>
      <c r="I1481" s="70">
        <f ca="1">INDEX(OFFSET(Data!$A$10,1,I$9+MATCH($A1481+IF(I$9&gt;$B1481,0,1),Data!$3:$3,0),Num_Orgs,1),MATCH($C1481,OFFSET(Data!$A$10,1,MATCH($A1481+IF(I$9&gt;$B1481,0,1),Data!$3:$3,0)-1,Num_Orgs,1),0),1)</f>
        <v>0</v>
      </c>
      <c r="J1481" s="26">
        <f ca="1">IFERROR((E1481*SUM(Data!$C$8:$D$8))+(F1481*Data!$E$8)+(G1481*SUM(Data!$F$8:$G$8))+(H1481*Data!$H$8)+(I1481*Data!$I$8)+Data!$J$8,0)</f>
        <v>0.99096469719482227</v>
      </c>
      <c r="K1481" s="119"/>
      <c r="L1481" s="69"/>
      <c r="AI1481" s="69"/>
    </row>
    <row r="1482" spans="1:35" ht="13.8" x14ac:dyDescent="0.25">
      <c r="A1482" s="118">
        <v>1</v>
      </c>
      <c r="B1482" s="69">
        <f t="shared" si="760"/>
        <v>6</v>
      </c>
      <c r="C1482" s="118" t="str">
        <f t="shared" si="761"/>
        <v>RP1</v>
      </c>
      <c r="D1482" s="69"/>
      <c r="E1482" s="70">
        <f ca="1">INDEX(OFFSET(Data!$A$10,1,E$9+MATCH($A1482+IF(E$9&gt;$B1482,0,1),Data!$3:$3,0),Num_Orgs,1),MATCH($C1482,OFFSET(Data!$A$10,1,MATCH($A1482+IF(E$9&gt;$B1482,0,1),Data!$3:$3,0)-1,Num_Orgs,1),0),1)</f>
        <v>0.9785802764696323</v>
      </c>
      <c r="F1482" s="70">
        <f ca="1">INDEX(OFFSET(Data!$A$10,1,F$9+MATCH($A1482+IF(F$9&gt;$B1482,0,1),Data!$3:$3,0),Num_Orgs,1),MATCH($C1482,OFFSET(Data!$A$10,1,MATCH($A1482+IF(F$9&gt;$B1482,0,1),Data!$3:$3,0)-1,Num_Orgs,1),0),1)</f>
        <v>0.99627950075333704</v>
      </c>
      <c r="G1482" s="70">
        <f ca="1">INDEX(OFFSET(Data!$A$10,1,G$9+MATCH($A1482+IF(G$9&gt;$B1482,0,1),Data!$3:$3,0),Num_Orgs,1),MATCH($C1482,OFFSET(Data!$A$10,1,MATCH($A1482+IF(G$9&gt;$B1482,0,1),Data!$3:$3,0)-1,Num_Orgs,1),0),1)</f>
        <v>0.94880011451097901</v>
      </c>
      <c r="H1482" s="70">
        <f ca="1">INDEX(OFFSET(Data!$A$10,1,H$9+MATCH($A1482+IF(H$9&gt;$B1482,0,1),Data!$3:$3,0),Num_Orgs,1),MATCH($C1482,OFFSET(Data!$A$10,1,MATCH($A1482+IF(H$9&gt;$B1482,0,1),Data!$3:$3,0)-1,Num_Orgs,1),0),1)</f>
        <v>1.9882602166102854</v>
      </c>
      <c r="I1482" s="70">
        <f ca="1">INDEX(OFFSET(Data!$A$10,1,I$9+MATCH($A1482+IF(I$9&gt;$B1482,0,1),Data!$3:$3,0),Num_Orgs,1),MATCH($C1482,OFFSET(Data!$A$10,1,MATCH($A1482+IF(I$9&gt;$B1482,0,1),Data!$3:$3,0)-1,Num_Orgs,1),0),1)</f>
        <v>0</v>
      </c>
      <c r="J1482" s="26">
        <f ca="1">IFERROR((E1482*SUM(Data!$C$8:$D$8))+(F1482*Data!$E$8)+(G1482*SUM(Data!$F$8:$G$8))+(H1482*Data!$H$8)+(I1482*Data!$I$8)+Data!$J$8,0)</f>
        <v>0.99078572645261742</v>
      </c>
      <c r="K1482" s="119"/>
      <c r="L1482" s="69"/>
      <c r="AI1482" s="69"/>
    </row>
    <row r="1483" spans="1:35" ht="13.8" x14ac:dyDescent="0.25">
      <c r="A1483" s="118">
        <v>1</v>
      </c>
      <c r="B1483" s="69">
        <f t="shared" si="760"/>
        <v>6</v>
      </c>
      <c r="C1483" s="118" t="str">
        <f t="shared" si="761"/>
        <v>RP4</v>
      </c>
      <c r="D1483" s="69"/>
      <c r="E1483" s="70">
        <f ca="1">INDEX(OFFSET(Data!$A$10,1,E$9+MATCH($A1483+IF(E$9&gt;$B1483,0,1),Data!$3:$3,0),Num_Orgs,1),MATCH($C1483,OFFSET(Data!$A$10,1,MATCH($A1483+IF(E$9&gt;$B1483,0,1),Data!$3:$3,0)-1,Num_Orgs,1),0),1)</f>
        <v>1.1565364269407357</v>
      </c>
      <c r="F1483" s="70">
        <f ca="1">INDEX(OFFSET(Data!$A$10,1,F$9+MATCH($A1483+IF(F$9&gt;$B1483,0,1),Data!$3:$3,0),Num_Orgs,1),MATCH($C1483,OFFSET(Data!$A$10,1,MATCH($A1483+IF(F$9&gt;$B1483,0,1),Data!$3:$3,0)-1,Num_Orgs,1),0),1)</f>
        <v>1.0185549790730142</v>
      </c>
      <c r="G1483" s="70">
        <f ca="1">INDEX(OFFSET(Data!$A$10,1,G$9+MATCH($A1483+IF(G$9&gt;$B1483,0,1),Data!$3:$3,0),Num_Orgs,1),MATCH($C1483,OFFSET(Data!$A$10,1,MATCH($A1483+IF(G$9&gt;$B1483,0,1),Data!$3:$3,0)-1,Num_Orgs,1),0),1)</f>
        <v>1.2178279511874814</v>
      </c>
      <c r="H1483" s="70">
        <f ca="1">INDEX(OFFSET(Data!$A$10,1,H$9+MATCH($A1483+IF(H$9&gt;$B1483,0,1),Data!$3:$3,0),Num_Orgs,1),MATCH($C1483,OFFSET(Data!$A$10,1,MATCH($A1483+IF(H$9&gt;$B1483,0,1),Data!$3:$3,0)-1,Num_Orgs,1),0),1)</f>
        <v>37.048044487366717</v>
      </c>
      <c r="I1483" s="70">
        <f ca="1">INDEX(OFFSET(Data!$A$10,1,I$9+MATCH($A1483+IF(I$9&gt;$B1483,0,1),Data!$3:$3,0),Num_Orgs,1),MATCH($C1483,OFFSET(Data!$A$10,1,MATCH($A1483+IF(I$9&gt;$B1483,0,1),Data!$3:$3,0)-1,Num_Orgs,1),0),1)</f>
        <v>0</v>
      </c>
      <c r="J1483" s="26">
        <f ca="1">IFERROR((E1483*SUM(Data!$C$8:$D$8))+(F1483*Data!$E$8)+(G1483*SUM(Data!$F$8:$G$8))+(H1483*Data!$H$8)+(I1483*Data!$I$8)+Data!$J$8,0)</f>
        <v>1.2559110210317643</v>
      </c>
      <c r="K1483" s="119"/>
      <c r="L1483" s="69"/>
      <c r="AI1483" s="69"/>
    </row>
    <row r="1484" spans="1:35" ht="13.8" x14ac:dyDescent="0.25">
      <c r="A1484" s="118">
        <v>1</v>
      </c>
      <c r="B1484" s="69">
        <f t="shared" si="760"/>
        <v>6</v>
      </c>
      <c r="C1484" s="118" t="str">
        <f t="shared" si="761"/>
        <v>RP5</v>
      </c>
      <c r="D1484" s="69"/>
      <c r="E1484" s="70">
        <f ca="1">INDEX(OFFSET(Data!$A$10,1,E$9+MATCH($A1484+IF(E$9&gt;$B1484,0,1),Data!$3:$3,0),Num_Orgs,1),MATCH($C1484,OFFSET(Data!$A$10,1,MATCH($A1484+IF(E$9&gt;$B1484,0,1),Data!$3:$3,0)-1,Num_Orgs,1),0),1)</f>
        <v>0.93556197236606875</v>
      </c>
      <c r="F1484" s="70">
        <f ca="1">INDEX(OFFSET(Data!$A$10,1,F$9+MATCH($A1484+IF(F$9&gt;$B1484,0,1),Data!$3:$3,0),Num_Orgs,1),MATCH($C1484,OFFSET(Data!$A$10,1,MATCH($A1484+IF(F$9&gt;$B1484,0,1),Data!$3:$3,0)-1,Num_Orgs,1),0),1)</f>
        <v>0.99627950075333704</v>
      </c>
      <c r="G1484" s="70">
        <f ca="1">INDEX(OFFSET(Data!$A$10,1,G$9+MATCH($A1484+IF(G$9&gt;$B1484,0,1),Data!$3:$3,0),Num_Orgs,1),MATCH($C1484,OFFSET(Data!$A$10,1,MATCH($A1484+IF(G$9&gt;$B1484,0,1),Data!$3:$3,0)-1,Num_Orgs,1),0),1)</f>
        <v>0.96761833199824177</v>
      </c>
      <c r="H1484" s="70">
        <f ca="1">INDEX(OFFSET(Data!$A$10,1,H$9+MATCH($A1484+IF(H$9&gt;$B1484,0,1),Data!$3:$3,0),Num_Orgs,1),MATCH($C1484,OFFSET(Data!$A$10,1,MATCH($A1484+IF(H$9&gt;$B1484,0,1),Data!$3:$3,0)-1,Num_Orgs,1),0),1)</f>
        <v>0.41551681028740761</v>
      </c>
      <c r="I1484" s="70">
        <f ca="1">INDEX(OFFSET(Data!$A$10,1,I$9+MATCH($A1484+IF(I$9&gt;$B1484,0,1),Data!$3:$3,0),Num_Orgs,1),MATCH($C1484,OFFSET(Data!$A$10,1,MATCH($A1484+IF(I$9&gt;$B1484,0,1),Data!$3:$3,0)-1,Num_Orgs,1),0),1)</f>
        <v>0</v>
      </c>
      <c r="J1484" s="26">
        <f ca="1">IFERROR((E1484*SUM(Data!$C$8:$D$8))+(F1484*Data!$E$8)+(G1484*SUM(Data!$F$8:$G$8))+(H1484*Data!$H$8)+(I1484*Data!$I$8)+Data!$J$8,0)</f>
        <v>0.96061452503561928</v>
      </c>
      <c r="K1484" s="119"/>
      <c r="L1484" s="69"/>
      <c r="AI1484" s="69"/>
    </row>
    <row r="1485" spans="1:35" ht="13.8" x14ac:dyDescent="0.25">
      <c r="A1485" s="118">
        <v>1</v>
      </c>
      <c r="B1485" s="69">
        <f t="shared" si="760"/>
        <v>6</v>
      </c>
      <c r="C1485" s="118" t="str">
        <f t="shared" si="761"/>
        <v>RP6</v>
      </c>
      <c r="D1485" s="69"/>
      <c r="E1485" s="70">
        <f ca="1">INDEX(OFFSET(Data!$A$10,1,E$9+MATCH($A1485+IF(E$9&gt;$B1485,0,1),Data!$3:$3,0),Num_Orgs,1),MATCH($C1485,OFFSET(Data!$A$10,1,MATCH($A1485+IF(E$9&gt;$B1485,0,1),Data!$3:$3,0)-1,Num_Orgs,1),0),1)</f>
        <v>1.1568326464234091</v>
      </c>
      <c r="F1485" s="70">
        <f ca="1">INDEX(OFFSET(Data!$A$10,1,F$9+MATCH($A1485+IF(F$9&gt;$B1485,0,1),Data!$3:$3,0),Num_Orgs,1),MATCH($C1485,OFFSET(Data!$A$10,1,MATCH($A1485+IF(F$9&gt;$B1485,0,1),Data!$3:$3,0)-1,Num_Orgs,1),0),1)</f>
        <v>1.0185549790730142</v>
      </c>
      <c r="G1485" s="70">
        <f ca="1">INDEX(OFFSET(Data!$A$10,1,G$9+MATCH($A1485+IF(G$9&gt;$B1485,0,1),Data!$3:$3,0),Num_Orgs,1),MATCH($C1485,OFFSET(Data!$A$10,1,MATCH($A1485+IF(G$9&gt;$B1485,0,1),Data!$3:$3,0)-1,Num_Orgs,1),0),1)</f>
        <v>1.1931395348837206</v>
      </c>
      <c r="H1485" s="70">
        <f ca="1">INDEX(OFFSET(Data!$A$10,1,H$9+MATCH($A1485+IF(H$9&gt;$B1485,0,1),Data!$3:$3,0),Num_Orgs,1),MATCH($C1485,OFFSET(Data!$A$10,1,MATCH($A1485+IF(H$9&gt;$B1485,0,1),Data!$3:$3,0)-1,Num_Orgs,1),0),1)</f>
        <v>14.702178119157875</v>
      </c>
      <c r="I1485" s="70">
        <f ca="1">INDEX(OFFSET(Data!$A$10,1,I$9+MATCH($A1485+IF(I$9&gt;$B1485,0,1),Data!$3:$3,0),Num_Orgs,1),MATCH($C1485,OFFSET(Data!$A$10,1,MATCH($A1485+IF(I$9&gt;$B1485,0,1),Data!$3:$3,0)-1,Num_Orgs,1),0),1)</f>
        <v>0</v>
      </c>
      <c r="J1485" s="26">
        <f ca="1">IFERROR((E1485*SUM(Data!$C$8:$D$8))+(F1485*Data!$E$8)+(G1485*SUM(Data!$F$8:$G$8))+(H1485*Data!$H$8)+(I1485*Data!$I$8)+Data!$J$8,0)</f>
        <v>1.1552618785410071</v>
      </c>
      <c r="K1485" s="119"/>
      <c r="L1485" s="69"/>
      <c r="AI1485" s="69"/>
    </row>
    <row r="1486" spans="1:35" ht="13.8" x14ac:dyDescent="0.25">
      <c r="A1486" s="118">
        <v>1</v>
      </c>
      <c r="B1486" s="69">
        <f t="shared" si="760"/>
        <v>6</v>
      </c>
      <c r="C1486" s="118" t="str">
        <f t="shared" si="761"/>
        <v>RP7</v>
      </c>
      <c r="D1486" s="69"/>
      <c r="E1486" s="70">
        <f ca="1">INDEX(OFFSET(Data!$A$10,1,E$9+MATCH($A1486+IF(E$9&gt;$B1486,0,1),Data!$3:$3,0),Num_Orgs,1),MATCH($C1486,OFFSET(Data!$A$10,1,MATCH($A1486+IF(E$9&gt;$B1486,0,1),Data!$3:$3,0)-1,Num_Orgs,1),0),1)</f>
        <v>0.91948876980739502</v>
      </c>
      <c r="F1486" s="70">
        <f ca="1">INDEX(OFFSET(Data!$A$10,1,F$9+MATCH($A1486+IF(F$9&gt;$B1486,0,1),Data!$3:$3,0),Num_Orgs,1),MATCH($C1486,OFFSET(Data!$A$10,1,MATCH($A1486+IF(F$9&gt;$B1486,0,1),Data!$3:$3,0)-1,Num_Orgs,1),0),1)</f>
        <v>0.99627950075333704</v>
      </c>
      <c r="G1486" s="70">
        <f ca="1">INDEX(OFFSET(Data!$A$10,1,G$9+MATCH($A1486+IF(G$9&gt;$B1486,0,1),Data!$3:$3,0),Num_Orgs,1),MATCH($C1486,OFFSET(Data!$A$10,1,MATCH($A1486+IF(G$9&gt;$B1486,0,1),Data!$3:$3,0)-1,Num_Orgs,1),0),1)</f>
        <v>0.89631342589750573</v>
      </c>
      <c r="H1486" s="70">
        <f ca="1">INDEX(OFFSET(Data!$A$10,1,H$9+MATCH($A1486+IF(H$9&gt;$B1486,0,1),Data!$3:$3,0),Num_Orgs,1),MATCH($C1486,OFFSET(Data!$A$10,1,MATCH($A1486+IF(H$9&gt;$B1486,0,1),Data!$3:$3,0)-1,Num_Orgs,1),0),1)</f>
        <v>0.73330863255753087</v>
      </c>
      <c r="I1486" s="70">
        <f ca="1">INDEX(OFFSET(Data!$A$10,1,I$9+MATCH($A1486+IF(I$9&gt;$B1486,0,1),Data!$3:$3,0),Num_Orgs,1),MATCH($C1486,OFFSET(Data!$A$10,1,MATCH($A1486+IF(I$9&gt;$B1486,0,1),Data!$3:$3,0)-1,Num_Orgs,1),0),1)</f>
        <v>0</v>
      </c>
      <c r="J1486" s="26">
        <f ca="1">IFERROR((E1486*SUM(Data!$C$8:$D$8))+(F1486*Data!$E$8)+(G1486*SUM(Data!$F$8:$G$8))+(H1486*Data!$H$8)+(I1486*Data!$I$8)+Data!$J$8,0)</f>
        <v>0.95131305377130482</v>
      </c>
      <c r="K1486" s="119"/>
      <c r="L1486" s="69"/>
      <c r="AI1486" s="69"/>
    </row>
    <row r="1487" spans="1:35" ht="13.8" x14ac:dyDescent="0.25">
      <c r="A1487" s="118">
        <v>1</v>
      </c>
      <c r="B1487" s="69">
        <f t="shared" si="760"/>
        <v>6</v>
      </c>
      <c r="C1487" s="118" t="str">
        <f t="shared" si="761"/>
        <v>RPA</v>
      </c>
      <c r="D1487" s="69"/>
      <c r="E1487" s="70">
        <f ca="1">INDEX(OFFSET(Data!$A$10,1,E$9+MATCH($A1487+IF(E$9&gt;$B1487,0,1),Data!$3:$3,0),Num_Orgs,1),MATCH($C1487,OFFSET(Data!$A$10,1,MATCH($A1487+IF(E$9&gt;$B1487,0,1),Data!$3:$3,0)-1,Num_Orgs,1),0),1)</f>
        <v>1.0263392547612962</v>
      </c>
      <c r="F1487" s="70">
        <f ca="1">INDEX(OFFSET(Data!$A$10,1,F$9+MATCH($A1487+IF(F$9&gt;$B1487,0,1),Data!$3:$3,0),Num_Orgs,1),MATCH($C1487,OFFSET(Data!$A$10,1,MATCH($A1487+IF(F$9&gt;$B1487,0,1),Data!$3:$3,0)-1,Num_Orgs,1),0),1)</f>
        <v>0.99627950075333704</v>
      </c>
      <c r="G1487" s="70">
        <f ca="1">INDEX(OFFSET(Data!$A$10,1,G$9+MATCH($A1487+IF(G$9&gt;$B1487,0,1),Data!$3:$3,0),Num_Orgs,1),MATCH($C1487,OFFSET(Data!$A$10,1,MATCH($A1487+IF(G$9&gt;$B1487,0,1),Data!$3:$3,0)-1,Num_Orgs,1),0),1)</f>
        <v>1.1308402403883755</v>
      </c>
      <c r="H1487" s="70">
        <f ca="1">INDEX(OFFSET(Data!$A$10,1,H$9+MATCH($A1487+IF(H$9&gt;$B1487,0,1),Data!$3:$3,0),Num_Orgs,1),MATCH($C1487,OFFSET(Data!$A$10,1,MATCH($A1487+IF(H$9&gt;$B1487,0,1),Data!$3:$3,0)-1,Num_Orgs,1),0),1)</f>
        <v>1.1757477343022968</v>
      </c>
      <c r="I1487" s="70">
        <f ca="1">INDEX(OFFSET(Data!$A$10,1,I$9+MATCH($A1487+IF(I$9&gt;$B1487,0,1),Data!$3:$3,0),Num_Orgs,1),MATCH($C1487,OFFSET(Data!$A$10,1,MATCH($A1487+IF(I$9&gt;$B1487,0,1),Data!$3:$3,0)-1,Num_Orgs,1),0),1)</f>
        <v>0</v>
      </c>
      <c r="J1487" s="26">
        <f ca="1">IFERROR((E1487*SUM(Data!$C$8:$D$8))+(F1487*Data!$E$8)+(G1487*SUM(Data!$F$8:$G$8))+(H1487*Data!$H$8)+(I1487*Data!$I$8)+Data!$J$8,0)</f>
        <v>1.0182195336135589</v>
      </c>
      <c r="K1487" s="119"/>
      <c r="L1487" s="69"/>
      <c r="AI1487" s="69"/>
    </row>
    <row r="1488" spans="1:35" ht="13.8" x14ac:dyDescent="0.25">
      <c r="A1488" s="118">
        <v>1</v>
      </c>
      <c r="B1488" s="69">
        <f t="shared" si="760"/>
        <v>6</v>
      </c>
      <c r="C1488" s="118" t="str">
        <f t="shared" si="761"/>
        <v>RPC</v>
      </c>
      <c r="D1488" s="69"/>
      <c r="E1488" s="70">
        <f ca="1">INDEX(OFFSET(Data!$A$10,1,E$9+MATCH($A1488+IF(E$9&gt;$B1488,0,1),Data!$3:$3,0),Num_Orgs,1),MATCH($C1488,OFFSET(Data!$A$10,1,MATCH($A1488+IF(E$9&gt;$B1488,0,1),Data!$3:$3,0)-1,Num_Orgs,1),0),1)</f>
        <v>1.081982554717662</v>
      </c>
      <c r="F1488" s="70">
        <f ca="1">INDEX(OFFSET(Data!$A$10,1,F$9+MATCH($A1488+IF(F$9&gt;$B1488,0,1),Data!$3:$3,0),Num_Orgs,1),MATCH($C1488,OFFSET(Data!$A$10,1,MATCH($A1488+IF(F$9&gt;$B1488,0,1),Data!$3:$3,0)-1,Num_Orgs,1),0),1)</f>
        <v>0.99627950075333704</v>
      </c>
      <c r="G1488" s="70">
        <f ca="1">INDEX(OFFSET(Data!$A$10,1,G$9+MATCH($A1488+IF(G$9&gt;$B1488,0,1),Data!$3:$3,0),Num_Orgs,1),MATCH($C1488,OFFSET(Data!$A$10,1,MATCH($A1488+IF(G$9&gt;$B1488,0,1),Data!$3:$3,0)-1,Num_Orgs,1),0),1)</f>
        <v>1.1211749391884749</v>
      </c>
      <c r="H1488" s="70">
        <f ca="1">INDEX(OFFSET(Data!$A$10,1,H$9+MATCH($A1488+IF(H$9&gt;$B1488,0,1),Data!$3:$3,0),Num_Orgs,1),MATCH($C1488,OFFSET(Data!$A$10,1,MATCH($A1488+IF(H$9&gt;$B1488,0,1),Data!$3:$3,0)-1,Num_Orgs,1),0),1)</f>
        <v>0.61696678443328812</v>
      </c>
      <c r="I1488" s="70">
        <f ca="1">INDEX(OFFSET(Data!$A$10,1,I$9+MATCH($A1488+IF(I$9&gt;$B1488,0,1),Data!$3:$3,0),Num_Orgs,1),MATCH($C1488,OFFSET(Data!$A$10,1,MATCH($A1488+IF(I$9&gt;$B1488,0,1),Data!$3:$3,0)-1,Num_Orgs,1),0),1)</f>
        <v>0</v>
      </c>
      <c r="J1488" s="26">
        <f ca="1">IFERROR((E1488*SUM(Data!$C$8:$D$8))+(F1488*Data!$E$8)+(G1488*SUM(Data!$F$8:$G$8))+(H1488*Data!$H$8)+(I1488*Data!$I$8)+Data!$J$8,0)</f>
        <v>1.046014018786831</v>
      </c>
      <c r="K1488" s="119"/>
      <c r="L1488" s="69"/>
      <c r="AI1488" s="69"/>
    </row>
    <row r="1489" spans="1:35" ht="13.8" x14ac:dyDescent="0.25">
      <c r="A1489" s="118">
        <v>1</v>
      </c>
      <c r="B1489" s="69">
        <f t="shared" si="760"/>
        <v>6</v>
      </c>
      <c r="C1489" s="118" t="str">
        <f t="shared" si="761"/>
        <v>RPG</v>
      </c>
      <c r="D1489" s="69"/>
      <c r="E1489" s="70">
        <f ca="1">INDEX(OFFSET(Data!$A$10,1,E$9+MATCH($A1489+IF(E$9&gt;$B1489,0,1),Data!$3:$3,0),Num_Orgs,1),MATCH($C1489,OFFSET(Data!$A$10,1,MATCH($A1489+IF(E$9&gt;$B1489,0,1),Data!$3:$3,0)-1,Num_Orgs,1),0),1)</f>
        <v>1.1348406969728431</v>
      </c>
      <c r="F1489" s="70">
        <f ca="1">INDEX(OFFSET(Data!$A$10,1,F$9+MATCH($A1489+IF(F$9&gt;$B1489,0,1),Data!$3:$3,0),Num_Orgs,1),MATCH($C1489,OFFSET(Data!$A$10,1,MATCH($A1489+IF(F$9&gt;$B1489,0,1),Data!$3:$3,0)-1,Num_Orgs,1),0),1)</f>
        <v>1.0185549790730142</v>
      </c>
      <c r="G1489" s="70">
        <f ca="1">INDEX(OFFSET(Data!$A$10,1,G$9+MATCH($A1489+IF(G$9&gt;$B1489,0,1),Data!$3:$3,0),Num_Orgs,1),MATCH($C1489,OFFSET(Data!$A$10,1,MATCH($A1489+IF(G$9&gt;$B1489,0,1),Data!$3:$3,0)-1,Num_Orgs,1),0),1)</f>
        <v>1.1398712089095895</v>
      </c>
      <c r="H1489" s="70">
        <f ca="1">INDEX(OFFSET(Data!$A$10,1,H$9+MATCH($A1489+IF(H$9&gt;$B1489,0,1),Data!$3:$3,0),Num_Orgs,1),MATCH($C1489,OFFSET(Data!$A$10,1,MATCH($A1489+IF(H$9&gt;$B1489,0,1),Data!$3:$3,0)-1,Num_Orgs,1),0),1)</f>
        <v>0.41215691015056793</v>
      </c>
      <c r="I1489" s="70">
        <f ca="1">INDEX(OFFSET(Data!$A$10,1,I$9+MATCH($A1489+IF(I$9&gt;$B1489,0,1),Data!$3:$3,0),Num_Orgs,1),MATCH($C1489,OFFSET(Data!$A$10,1,MATCH($A1489+IF(I$9&gt;$B1489,0,1),Data!$3:$3,0)-1,Num_Orgs,1),0),1)</f>
        <v>0</v>
      </c>
      <c r="J1489" s="26">
        <f ca="1">IFERROR((E1489*SUM(Data!$C$8:$D$8))+(F1489*Data!$E$8)+(G1489*SUM(Data!$F$8:$G$8))+(H1489*Data!$H$8)+(I1489*Data!$I$8)+Data!$J$8,0)</f>
        <v>1.0777183107215034</v>
      </c>
      <c r="K1489" s="119"/>
      <c r="L1489" s="69"/>
      <c r="AI1489" s="69"/>
    </row>
    <row r="1490" spans="1:35" ht="13.8" x14ac:dyDescent="0.25">
      <c r="A1490" s="118">
        <v>1</v>
      </c>
      <c r="B1490" s="69">
        <f t="shared" si="760"/>
        <v>6</v>
      </c>
      <c r="C1490" s="118" t="str">
        <f t="shared" si="761"/>
        <v>RPY</v>
      </c>
      <c r="D1490" s="69"/>
      <c r="E1490" s="70">
        <f ca="1">INDEX(OFFSET(Data!$A$10,1,E$9+MATCH($A1490+IF(E$9&gt;$B1490,0,1),Data!$3:$3,0),Num_Orgs,1),MATCH($C1490,OFFSET(Data!$A$10,1,MATCH($A1490+IF(E$9&gt;$B1490,0,1),Data!$3:$3,0)-1,Num_Orgs,1),0),1)</f>
        <v>1.1378082189023309</v>
      </c>
      <c r="F1490" s="70">
        <f ca="1">INDEX(OFFSET(Data!$A$10,1,F$9+MATCH($A1490+IF(F$9&gt;$B1490,0,1),Data!$3:$3,0),Num_Orgs,1),MATCH($C1490,OFFSET(Data!$A$10,1,MATCH($A1490+IF(F$9&gt;$B1490,0,1),Data!$3:$3,0)-1,Num_Orgs,1),0),1)</f>
        <v>1.0185549790730142</v>
      </c>
      <c r="G1490" s="70">
        <f ca="1">INDEX(OFFSET(Data!$A$10,1,G$9+MATCH($A1490+IF(G$9&gt;$B1490,0,1),Data!$3:$3,0),Num_Orgs,1),MATCH($C1490,OFFSET(Data!$A$10,1,MATCH($A1490+IF(G$9&gt;$B1490,0,1),Data!$3:$3,0)-1,Num_Orgs,1),0),1)</f>
        <v>1.1658067392378451</v>
      </c>
      <c r="H1490" s="70">
        <f ca="1">INDEX(OFFSET(Data!$A$10,1,H$9+MATCH($A1490+IF(H$9&gt;$B1490,0,1),Data!$3:$3,0),Num_Orgs,1),MATCH($C1490,OFFSET(Data!$A$10,1,MATCH($A1490+IF(H$9&gt;$B1490,0,1),Data!$3:$3,0)-1,Num_Orgs,1),0),1)</f>
        <v>3.0114131045248822</v>
      </c>
      <c r="I1490" s="70">
        <f ca="1">INDEX(OFFSET(Data!$A$10,1,I$9+MATCH($A1490+IF(I$9&gt;$B1490,0,1),Data!$3:$3,0),Num_Orgs,1),MATCH($C1490,OFFSET(Data!$A$10,1,MATCH($A1490+IF(I$9&gt;$B1490,0,1),Data!$3:$3,0)-1,Num_Orgs,1),0),1)</f>
        <v>0</v>
      </c>
      <c r="J1490" s="26">
        <f ca="1">IFERROR((E1490*SUM(Data!$C$8:$D$8))+(F1490*Data!$E$8)+(G1490*SUM(Data!$F$8:$G$8))+(H1490*Data!$H$8)+(I1490*Data!$I$8)+Data!$J$8,0)</f>
        <v>1.0916886001140567</v>
      </c>
      <c r="K1490" s="119"/>
      <c r="L1490" s="69"/>
      <c r="AI1490" s="69"/>
    </row>
    <row r="1491" spans="1:35" ht="13.8" x14ac:dyDescent="0.25">
      <c r="A1491" s="118">
        <v>1</v>
      </c>
      <c r="B1491" s="69">
        <f t="shared" si="760"/>
        <v>6</v>
      </c>
      <c r="C1491" s="118" t="str">
        <f t="shared" si="761"/>
        <v>RQ3</v>
      </c>
      <c r="D1491" s="69"/>
      <c r="E1491" s="70">
        <f ca="1">INDEX(OFFSET(Data!$A$10,1,E$9+MATCH($A1491+IF(E$9&gt;$B1491,0,1),Data!$3:$3,0),Num_Orgs,1),MATCH($C1491,OFFSET(Data!$A$10,1,MATCH($A1491+IF(E$9&gt;$B1491,0,1),Data!$3:$3,0)-1,Num_Orgs,1),0),1)</f>
        <v>0.95837080073505165</v>
      </c>
      <c r="F1491" s="70">
        <f ca="1">INDEX(OFFSET(Data!$A$10,1,F$9+MATCH($A1491+IF(F$9&gt;$B1491,0,1),Data!$3:$3,0),Num_Orgs,1),MATCH($C1491,OFFSET(Data!$A$10,1,MATCH($A1491+IF(F$9&gt;$B1491,0,1),Data!$3:$3,0)-1,Num_Orgs,1),0),1)</f>
        <v>0.99627950075333704</v>
      </c>
      <c r="G1491" s="70">
        <f ca="1">INDEX(OFFSET(Data!$A$10,1,G$9+MATCH($A1491+IF(G$9&gt;$B1491,0,1),Data!$3:$3,0),Num_Orgs,1),MATCH($C1491,OFFSET(Data!$A$10,1,MATCH($A1491+IF(G$9&gt;$B1491,0,1),Data!$3:$3,0)-1,Num_Orgs,1),0),1)</f>
        <v>0.94719951759026311</v>
      </c>
      <c r="H1491" s="70">
        <f ca="1">INDEX(OFFSET(Data!$A$10,1,H$9+MATCH($A1491+IF(H$9&gt;$B1491,0,1),Data!$3:$3,0),Num_Orgs,1),MATCH($C1491,OFFSET(Data!$A$10,1,MATCH($A1491+IF(H$9&gt;$B1491,0,1),Data!$3:$3,0)-1,Num_Orgs,1),0),1)</f>
        <v>1.9382526887373488</v>
      </c>
      <c r="I1491" s="70">
        <f ca="1">INDEX(OFFSET(Data!$A$10,1,I$9+MATCH($A1491+IF(I$9&gt;$B1491,0,1),Data!$3:$3,0),Num_Orgs,1),MATCH($C1491,OFFSET(Data!$A$10,1,MATCH($A1491+IF(I$9&gt;$B1491,0,1),Data!$3:$3,0)-1,Num_Orgs,1),0),1)</f>
        <v>0</v>
      </c>
      <c r="J1491" s="26">
        <f ca="1">IFERROR((E1491*SUM(Data!$C$8:$D$8))+(F1491*Data!$E$8)+(G1491*SUM(Data!$F$8:$G$8))+(H1491*Data!$H$8)+(I1491*Data!$I$8)+Data!$J$8,0)</f>
        <v>0.97942097463940536</v>
      </c>
      <c r="K1491" s="119"/>
      <c r="L1491" s="69"/>
      <c r="AI1491" s="69"/>
    </row>
    <row r="1492" spans="1:35" ht="13.8" x14ac:dyDescent="0.25">
      <c r="A1492" s="118">
        <v>1</v>
      </c>
      <c r="B1492" s="69">
        <f t="shared" si="760"/>
        <v>6</v>
      </c>
      <c r="C1492" s="118" t="str">
        <f t="shared" si="761"/>
        <v>RQ6</v>
      </c>
      <c r="D1492" s="69"/>
      <c r="E1492" s="70">
        <f ca="1">INDEX(OFFSET(Data!$A$10,1,E$9+MATCH($A1492+IF(E$9&gt;$B1492,0,1),Data!$3:$3,0),Num_Orgs,1),MATCH($C1492,OFFSET(Data!$A$10,1,MATCH($A1492+IF(E$9&gt;$B1492,0,1),Data!$3:$3,0)-1,Num_Orgs,1),0),1)</f>
        <v>0.94495997872864324</v>
      </c>
      <c r="F1492" s="70">
        <f ca="1">INDEX(OFFSET(Data!$A$10,1,F$9+MATCH($A1492+IF(F$9&gt;$B1492,0,1),Data!$3:$3,0),Num_Orgs,1),MATCH($C1492,OFFSET(Data!$A$10,1,MATCH($A1492+IF(F$9&gt;$B1492,0,1),Data!$3:$3,0)-1,Num_Orgs,1),0),1)</f>
        <v>0.99627950075333704</v>
      </c>
      <c r="G1492" s="70">
        <f ca="1">INDEX(OFFSET(Data!$A$10,1,G$9+MATCH($A1492+IF(G$9&gt;$B1492,0,1),Data!$3:$3,0),Num_Orgs,1),MATCH($C1492,OFFSET(Data!$A$10,1,MATCH($A1492+IF(G$9&gt;$B1492,0,1),Data!$3:$3,0)-1,Num_Orgs,1),0),1)</f>
        <v>0.92786891519046188</v>
      </c>
      <c r="H1492" s="70">
        <f ca="1">INDEX(OFFSET(Data!$A$10,1,H$9+MATCH($A1492+IF(H$9&gt;$B1492,0,1),Data!$3:$3,0),Num_Orgs,1),MATCH($C1492,OFFSET(Data!$A$10,1,MATCH($A1492+IF(H$9&gt;$B1492,0,1),Data!$3:$3,0)-1,Num_Orgs,1),0),1)</f>
        <v>1.5035487471556432</v>
      </c>
      <c r="I1492" s="70">
        <f ca="1">INDEX(OFFSET(Data!$A$10,1,I$9+MATCH($A1492+IF(I$9&gt;$B1492,0,1),Data!$3:$3,0),Num_Orgs,1),MATCH($C1492,OFFSET(Data!$A$10,1,MATCH($A1492+IF(I$9&gt;$B1492,0,1),Data!$3:$3,0)-1,Num_Orgs,1),0),1)</f>
        <v>0</v>
      </c>
      <c r="J1492" s="26">
        <f ca="1">IFERROR((E1492*SUM(Data!$C$8:$D$8))+(F1492*Data!$E$8)+(G1492*SUM(Data!$F$8:$G$8))+(H1492*Data!$H$8)+(I1492*Data!$I$8)+Data!$J$8,0)</f>
        <v>0.96959322639941359</v>
      </c>
      <c r="K1492" s="119"/>
      <c r="L1492" s="69"/>
      <c r="AI1492" s="69"/>
    </row>
    <row r="1493" spans="1:35" ht="13.8" x14ac:dyDescent="0.25">
      <c r="A1493" s="118">
        <v>1</v>
      </c>
      <c r="B1493" s="69">
        <f t="shared" si="760"/>
        <v>6</v>
      </c>
      <c r="C1493" s="118" t="str">
        <f t="shared" si="761"/>
        <v>RQ8</v>
      </c>
      <c r="D1493" s="69"/>
      <c r="E1493" s="70">
        <f ca="1">INDEX(OFFSET(Data!$A$10,1,E$9+MATCH($A1493+IF(E$9&gt;$B1493,0,1),Data!$3:$3,0),Num_Orgs,1),MATCH($C1493,OFFSET(Data!$A$10,1,MATCH($A1493+IF(E$9&gt;$B1493,0,1),Data!$3:$3,0)-1,Num_Orgs,1),0),1)</f>
        <v>1.0099857866236652</v>
      </c>
      <c r="F1493" s="70">
        <f ca="1">INDEX(OFFSET(Data!$A$10,1,F$9+MATCH($A1493+IF(F$9&gt;$B1493,0,1),Data!$3:$3,0),Num_Orgs,1),MATCH($C1493,OFFSET(Data!$A$10,1,MATCH($A1493+IF(F$9&gt;$B1493,0,1),Data!$3:$3,0)-1,Num_Orgs,1),0),1)</f>
        <v>0.99627950075333704</v>
      </c>
      <c r="G1493" s="70">
        <f ca="1">INDEX(OFFSET(Data!$A$10,1,G$9+MATCH($A1493+IF(G$9&gt;$B1493,0,1),Data!$3:$3,0),Num_Orgs,1),MATCH($C1493,OFFSET(Data!$A$10,1,MATCH($A1493+IF(G$9&gt;$B1493,0,1),Data!$3:$3,0)-1,Num_Orgs,1),0),1)</f>
        <v>0.99689698829897244</v>
      </c>
      <c r="H1493" s="70">
        <f ca="1">INDEX(OFFSET(Data!$A$10,1,H$9+MATCH($A1493+IF(H$9&gt;$B1493,0,1),Data!$3:$3,0),Num_Orgs,1),MATCH($C1493,OFFSET(Data!$A$10,1,MATCH($A1493+IF(H$9&gt;$B1493,0,1),Data!$3:$3,0)-1,Num_Orgs,1),0),1)</f>
        <v>1.9408146701883806</v>
      </c>
      <c r="I1493" s="70">
        <f ca="1">INDEX(OFFSET(Data!$A$10,1,I$9+MATCH($A1493+IF(I$9&gt;$B1493,0,1),Data!$3:$3,0),Num_Orgs,1),MATCH($C1493,OFFSET(Data!$A$10,1,MATCH($A1493+IF(I$9&gt;$B1493,0,1),Data!$3:$3,0)-1,Num_Orgs,1),0),1)</f>
        <v>0</v>
      </c>
      <c r="J1493" s="26">
        <f ca="1">IFERROR((E1493*SUM(Data!$C$8:$D$8))+(F1493*Data!$E$8)+(G1493*SUM(Data!$F$8:$G$8))+(H1493*Data!$H$8)+(I1493*Data!$I$8)+Data!$J$8,0)</f>
        <v>1.0091004284964677</v>
      </c>
      <c r="K1493" s="119"/>
      <c r="L1493" s="69"/>
      <c r="AI1493" s="69"/>
    </row>
    <row r="1494" spans="1:35" ht="13.8" x14ac:dyDescent="0.25">
      <c r="A1494" s="118">
        <v>1</v>
      </c>
      <c r="B1494" s="69">
        <f t="shared" si="760"/>
        <v>6</v>
      </c>
      <c r="C1494" s="118" t="str">
        <f t="shared" si="761"/>
        <v>RQM</v>
      </c>
      <c r="D1494" s="69"/>
      <c r="E1494" s="70">
        <f ca="1">INDEX(OFFSET(Data!$A$10,1,E$9+MATCH($A1494+IF(E$9&gt;$B1494,0,1),Data!$3:$3,0),Num_Orgs,1),MATCH($C1494,OFFSET(Data!$A$10,1,MATCH($A1494+IF(E$9&gt;$B1494,0,1),Data!$3:$3,0)-1,Num_Orgs,1),0),1)</f>
        <v>1.1347135844247564</v>
      </c>
      <c r="F1494" s="70">
        <f ca="1">INDEX(OFFSET(Data!$A$10,1,F$9+MATCH($A1494+IF(F$9&gt;$B1494,0,1),Data!$3:$3,0),Num_Orgs,1),MATCH($C1494,OFFSET(Data!$A$10,1,MATCH($A1494+IF(F$9&gt;$B1494,0,1),Data!$3:$3,0)-1,Num_Orgs,1),0),1)</f>
        <v>1.0185549790730142</v>
      </c>
      <c r="G1494" s="70">
        <f ca="1">INDEX(OFFSET(Data!$A$10,1,G$9+MATCH($A1494+IF(G$9&gt;$B1494,0,1),Data!$3:$3,0),Num_Orgs,1),MATCH($C1494,OFFSET(Data!$A$10,1,MATCH($A1494+IF(G$9&gt;$B1494,0,1),Data!$3:$3,0)-1,Num_Orgs,1),0),1)</f>
        <v>1.1603354993887613</v>
      </c>
      <c r="H1494" s="70">
        <f ca="1">INDEX(OFFSET(Data!$A$10,1,H$9+MATCH($A1494+IF(H$9&gt;$B1494,0,1),Data!$3:$3,0),Num_Orgs,1),MATCH($C1494,OFFSET(Data!$A$10,1,MATCH($A1494+IF(H$9&gt;$B1494,0,1),Data!$3:$3,0)-1,Num_Orgs,1),0),1)</f>
        <v>10.779435141723255</v>
      </c>
      <c r="I1494" s="70">
        <f ca="1">INDEX(OFFSET(Data!$A$10,1,I$9+MATCH($A1494+IF(I$9&gt;$B1494,0,1),Data!$3:$3,0),Num_Orgs,1),MATCH($C1494,OFFSET(Data!$A$10,1,MATCH($A1494+IF(I$9&gt;$B1494,0,1),Data!$3:$3,0)-1,Num_Orgs,1),0),1)</f>
        <v>0</v>
      </c>
      <c r="J1494" s="26">
        <f ca="1">IFERROR((E1494*SUM(Data!$C$8:$D$8))+(F1494*Data!$E$8)+(G1494*SUM(Data!$F$8:$G$8))+(H1494*Data!$H$8)+(I1494*Data!$I$8)+Data!$J$8,0)</f>
        <v>1.1246597492813726</v>
      </c>
      <c r="K1494" s="119"/>
      <c r="L1494" s="69"/>
      <c r="AI1494" s="69"/>
    </row>
    <row r="1495" spans="1:35" ht="13.8" x14ac:dyDescent="0.25">
      <c r="A1495" s="118">
        <v>1</v>
      </c>
      <c r="B1495" s="69">
        <f t="shared" si="760"/>
        <v>6</v>
      </c>
      <c r="C1495" s="118" t="str">
        <f t="shared" si="761"/>
        <v>RQW</v>
      </c>
      <c r="D1495" s="69"/>
      <c r="E1495" s="70">
        <f ca="1">INDEX(OFFSET(Data!$A$10,1,E$9+MATCH($A1495+IF(E$9&gt;$B1495,0,1),Data!$3:$3,0),Num_Orgs,1),MATCH($C1495,OFFSET(Data!$A$10,1,MATCH($A1495+IF(E$9&gt;$B1495,0,1),Data!$3:$3,0)-1,Num_Orgs,1),0),1)</f>
        <v>1.0940684929695763</v>
      </c>
      <c r="F1495" s="70">
        <f ca="1">INDEX(OFFSET(Data!$A$10,1,F$9+MATCH($A1495+IF(F$9&gt;$B1495,0,1),Data!$3:$3,0),Num_Orgs,1),MATCH($C1495,OFFSET(Data!$A$10,1,MATCH($A1495+IF(F$9&gt;$B1495,0,1),Data!$3:$3,0)-1,Num_Orgs,1),0),1)</f>
        <v>0.99627950075333704</v>
      </c>
      <c r="G1495" s="70">
        <f ca="1">INDEX(OFFSET(Data!$A$10,1,G$9+MATCH($A1495+IF(G$9&gt;$B1495,0,1),Data!$3:$3,0),Num_Orgs,1),MATCH($C1495,OFFSET(Data!$A$10,1,MATCH($A1495+IF(G$9&gt;$B1495,0,1),Data!$3:$3,0)-1,Num_Orgs,1),0),1)</f>
        <v>1.0341872283893692</v>
      </c>
      <c r="H1495" s="70">
        <f ca="1">INDEX(OFFSET(Data!$A$10,1,H$9+MATCH($A1495+IF(H$9&gt;$B1495,0,1),Data!$3:$3,0),Num_Orgs,1),MATCH($C1495,OFFSET(Data!$A$10,1,MATCH($A1495+IF(H$9&gt;$B1495,0,1),Data!$3:$3,0)-1,Num_Orgs,1),0),1)</f>
        <v>1.4943545505192213</v>
      </c>
      <c r="I1495" s="70">
        <f ca="1">INDEX(OFFSET(Data!$A$10,1,I$9+MATCH($A1495+IF(I$9&gt;$B1495,0,1),Data!$3:$3,0),Num_Orgs,1),MATCH($C1495,OFFSET(Data!$A$10,1,MATCH($A1495+IF(I$9&gt;$B1495,0,1),Data!$3:$3,0)-1,Num_Orgs,1),0),1)</f>
        <v>0</v>
      </c>
      <c r="J1495" s="26">
        <f ca="1">IFERROR((E1495*SUM(Data!$C$8:$D$8))+(F1495*Data!$E$8)+(G1495*SUM(Data!$F$8:$G$8))+(H1495*Data!$H$8)+(I1495*Data!$I$8)+Data!$J$8,0)</f>
        <v>1.0542664600252489</v>
      </c>
      <c r="K1495" s="119"/>
      <c r="L1495" s="69"/>
      <c r="AI1495" s="69"/>
    </row>
    <row r="1496" spans="1:35" ht="13.8" x14ac:dyDescent="0.25">
      <c r="A1496" s="118">
        <v>1</v>
      </c>
      <c r="B1496" s="69">
        <f t="shared" si="760"/>
        <v>6</v>
      </c>
      <c r="C1496" s="118" t="str">
        <f t="shared" si="761"/>
        <v>RQX</v>
      </c>
      <c r="D1496" s="69"/>
      <c r="E1496" s="70">
        <f ca="1">INDEX(OFFSET(Data!$A$10,1,E$9+MATCH($A1496+IF(E$9&gt;$B1496,0,1),Data!$3:$3,0),Num_Orgs,1),MATCH($C1496,OFFSET(Data!$A$10,1,MATCH($A1496+IF(E$9&gt;$B1496,0,1),Data!$3:$3,0)-1,Num_Orgs,1),0),1)</f>
        <v>1.1529551140514358</v>
      </c>
      <c r="F1496" s="70">
        <f ca="1">INDEX(OFFSET(Data!$A$10,1,F$9+MATCH($A1496+IF(F$9&gt;$B1496,0,1),Data!$3:$3,0),Num_Orgs,1),MATCH($C1496,OFFSET(Data!$A$10,1,MATCH($A1496+IF(F$9&gt;$B1496,0,1),Data!$3:$3,0)-1,Num_Orgs,1),0),1)</f>
        <v>1.0185549790730142</v>
      </c>
      <c r="G1496" s="70">
        <f ca="1">INDEX(OFFSET(Data!$A$10,1,G$9+MATCH($A1496+IF(G$9&gt;$B1496,0,1),Data!$3:$3,0),Num_Orgs,1),MATCH($C1496,OFFSET(Data!$A$10,1,MATCH($A1496+IF(G$9&gt;$B1496,0,1),Data!$3:$3,0)-1,Num_Orgs,1),0),1)</f>
        <v>1.1598361439880776</v>
      </c>
      <c r="H1496" s="70">
        <f ca="1">INDEX(OFFSET(Data!$A$10,1,H$9+MATCH($A1496+IF(H$9&gt;$B1496,0,1),Data!$3:$3,0),Num_Orgs,1),MATCH($C1496,OFFSET(Data!$A$10,1,MATCH($A1496+IF(H$9&gt;$B1496,0,1),Data!$3:$3,0)-1,Num_Orgs,1),0),1)</f>
        <v>2.5702528954465782</v>
      </c>
      <c r="I1496" s="70">
        <f ca="1">INDEX(OFFSET(Data!$A$10,1,I$9+MATCH($A1496+IF(I$9&gt;$B1496,0,1),Data!$3:$3,0),Num_Orgs,1),MATCH($C1496,OFFSET(Data!$A$10,1,MATCH($A1496+IF(I$9&gt;$B1496,0,1),Data!$3:$3,0)-1,Num_Orgs,1),0),1)</f>
        <v>0</v>
      </c>
      <c r="J1496" s="26">
        <f ca="1">IFERROR((E1496*SUM(Data!$C$8:$D$8))+(F1496*Data!$E$8)+(G1496*SUM(Data!$F$8:$G$8))+(H1496*Data!$H$8)+(I1496*Data!$I$8)+Data!$J$8,0)</f>
        <v>1.097870169372628</v>
      </c>
      <c r="K1496" s="119"/>
      <c r="L1496" s="69"/>
      <c r="AI1496" s="69"/>
    </row>
    <row r="1497" spans="1:35" ht="13.8" x14ac:dyDescent="0.25">
      <c r="A1497" s="118">
        <v>1</v>
      </c>
      <c r="B1497" s="69">
        <f t="shared" si="760"/>
        <v>6</v>
      </c>
      <c r="C1497" s="118" t="str">
        <f t="shared" si="761"/>
        <v>RQY</v>
      </c>
      <c r="D1497" s="69"/>
      <c r="E1497" s="70">
        <f ca="1">INDEX(OFFSET(Data!$A$10,1,E$9+MATCH($A1497+IF(E$9&gt;$B1497,0,1),Data!$3:$3,0),Num_Orgs,1),MATCH($C1497,OFFSET(Data!$A$10,1,MATCH($A1497+IF(E$9&gt;$B1497,0,1),Data!$3:$3,0)-1,Num_Orgs,1),0),1)</f>
        <v>1.1404331474469378</v>
      </c>
      <c r="F1497" s="70">
        <f ca="1">INDEX(OFFSET(Data!$A$10,1,F$9+MATCH($A1497+IF(F$9&gt;$B1497,0,1),Data!$3:$3,0),Num_Orgs,1),MATCH($C1497,OFFSET(Data!$A$10,1,MATCH($A1497+IF(F$9&gt;$B1497,0,1),Data!$3:$3,0)-1,Num_Orgs,1),0),1)</f>
        <v>1.0185549790730142</v>
      </c>
      <c r="G1497" s="70">
        <f ca="1">INDEX(OFFSET(Data!$A$10,1,G$9+MATCH($A1497+IF(G$9&gt;$B1497,0,1),Data!$3:$3,0),Num_Orgs,1),MATCH($C1497,OFFSET(Data!$A$10,1,MATCH($A1497+IF(G$9&gt;$B1497,0,1),Data!$3:$3,0)-1,Num_Orgs,1),0),1)</f>
        <v>1.1916934064061167</v>
      </c>
      <c r="H1497" s="70">
        <f ca="1">INDEX(OFFSET(Data!$A$10,1,H$9+MATCH($A1497+IF(H$9&gt;$B1497,0,1),Data!$3:$3,0),Num_Orgs,1),MATCH($C1497,OFFSET(Data!$A$10,1,MATCH($A1497+IF(H$9&gt;$B1497,0,1),Data!$3:$3,0)-1,Num_Orgs,1),0),1)</f>
        <v>2.1612463228527039</v>
      </c>
      <c r="I1497" s="70">
        <f ca="1">INDEX(OFFSET(Data!$A$10,1,I$9+MATCH($A1497+IF(I$9&gt;$B1497,0,1),Data!$3:$3,0),Num_Orgs,1),MATCH($C1497,OFFSET(Data!$A$10,1,MATCH($A1497+IF(I$9&gt;$B1497,0,1),Data!$3:$3,0)-1,Num_Orgs,1),0),1)</f>
        <v>0</v>
      </c>
      <c r="J1497" s="26">
        <f ca="1">IFERROR((E1497*SUM(Data!$C$8:$D$8))+(F1497*Data!$E$8)+(G1497*SUM(Data!$F$8:$G$8))+(H1497*Data!$H$8)+(I1497*Data!$I$8)+Data!$J$8,0)</f>
        <v>1.0900091329442008</v>
      </c>
      <c r="K1497" s="119"/>
      <c r="L1497" s="69"/>
      <c r="AI1497" s="69"/>
    </row>
    <row r="1498" spans="1:35" ht="13.8" x14ac:dyDescent="0.25">
      <c r="A1498" s="118">
        <v>1</v>
      </c>
      <c r="B1498" s="69">
        <f t="shared" si="760"/>
        <v>6</v>
      </c>
      <c r="C1498" s="118" t="str">
        <f t="shared" si="761"/>
        <v>RR7</v>
      </c>
      <c r="D1498" s="69"/>
      <c r="E1498" s="70">
        <f ca="1">INDEX(OFFSET(Data!$A$10,1,E$9+MATCH($A1498+IF(E$9&gt;$B1498,0,1),Data!$3:$3,0),Num_Orgs,1),MATCH($C1498,OFFSET(Data!$A$10,1,MATCH($A1498+IF(E$9&gt;$B1498,0,1),Data!$3:$3,0)-1,Num_Orgs,1),0),1)</f>
        <v>0.94117087611153027</v>
      </c>
      <c r="F1498" s="70">
        <f ca="1">INDEX(OFFSET(Data!$A$10,1,F$9+MATCH($A1498+IF(F$9&gt;$B1498,0,1),Data!$3:$3,0),Num_Orgs,1),MATCH($C1498,OFFSET(Data!$A$10,1,MATCH($A1498+IF(F$9&gt;$B1498,0,1),Data!$3:$3,0)-1,Num_Orgs,1),0),1)</f>
        <v>0.99627950075333704</v>
      </c>
      <c r="G1498" s="70">
        <f ca="1">INDEX(OFFSET(Data!$A$10,1,G$9+MATCH($A1498+IF(G$9&gt;$B1498,0,1),Data!$3:$3,0),Num_Orgs,1),MATCH($C1498,OFFSET(Data!$A$10,1,MATCH($A1498+IF(G$9&gt;$B1498,0,1),Data!$3:$3,0)-1,Num_Orgs,1),0),1)</f>
        <v>0.90853831279066066</v>
      </c>
      <c r="H1498" s="70">
        <f ca="1">INDEX(OFFSET(Data!$A$10,1,H$9+MATCH($A1498+IF(H$9&gt;$B1498,0,1),Data!$3:$3,0),Num_Orgs,1),MATCH($C1498,OFFSET(Data!$A$10,1,MATCH($A1498+IF(H$9&gt;$B1498,0,1),Data!$3:$3,0)-1,Num_Orgs,1),0),1)</f>
        <v>0.16337225224857532</v>
      </c>
      <c r="I1498" s="70">
        <f ca="1">INDEX(OFFSET(Data!$A$10,1,I$9+MATCH($A1498+IF(I$9&gt;$B1498,0,1),Data!$3:$3,0),Num_Orgs,1),MATCH($C1498,OFFSET(Data!$A$10,1,MATCH($A1498+IF(I$9&gt;$B1498,0,1),Data!$3:$3,0)-1,Num_Orgs,1),0),1)</f>
        <v>0</v>
      </c>
      <c r="J1498" s="26">
        <f ca="1">IFERROR((E1498*SUM(Data!$C$8:$D$8))+(F1498*Data!$E$8)+(G1498*SUM(Data!$F$8:$G$8))+(H1498*Data!$H$8)+(I1498*Data!$I$8)+Data!$J$8,0)</f>
        <v>0.96099089241268798</v>
      </c>
      <c r="K1498" s="119"/>
      <c r="L1498" s="69"/>
      <c r="AI1498" s="69"/>
    </row>
    <row r="1499" spans="1:35" ht="13.8" x14ac:dyDescent="0.25">
      <c r="A1499" s="118">
        <v>1</v>
      </c>
      <c r="B1499" s="69">
        <f t="shared" si="760"/>
        <v>6</v>
      </c>
      <c r="C1499" s="118" t="str">
        <f t="shared" si="761"/>
        <v>RR8</v>
      </c>
      <c r="D1499" s="69"/>
      <c r="E1499" s="70">
        <f ca="1">INDEX(OFFSET(Data!$A$10,1,E$9+MATCH($A1499+IF(E$9&gt;$B1499,0,1),Data!$3:$3,0),Num_Orgs,1),MATCH($C1499,OFFSET(Data!$A$10,1,MATCH($A1499+IF(E$9&gt;$B1499,0,1),Data!$3:$3,0)-1,Num_Orgs,1),0),1)</f>
        <v>0.94702002775178817</v>
      </c>
      <c r="F1499" s="70">
        <f ca="1">INDEX(OFFSET(Data!$A$10,1,F$9+MATCH($A1499+IF(F$9&gt;$B1499,0,1),Data!$3:$3,0),Num_Orgs,1),MATCH($C1499,OFFSET(Data!$A$10,1,MATCH($A1499+IF(F$9&gt;$B1499,0,1),Data!$3:$3,0)-1,Num_Orgs,1),0),1)</f>
        <v>0.99627950075333704</v>
      </c>
      <c r="G1499" s="70">
        <f ca="1">INDEX(OFFSET(Data!$A$10,1,G$9+MATCH($A1499+IF(G$9&gt;$B1499,0,1),Data!$3:$3,0),Num_Orgs,1),MATCH($C1499,OFFSET(Data!$A$10,1,MATCH($A1499+IF(G$9&gt;$B1499,0,1),Data!$3:$3,0)-1,Num_Orgs,1),0),1)</f>
        <v>0.91820361399056138</v>
      </c>
      <c r="H1499" s="70">
        <f ca="1">INDEX(OFFSET(Data!$A$10,1,H$9+MATCH($A1499+IF(H$9&gt;$B1499,0,1),Data!$3:$3,0),Num_Orgs,1),MATCH($C1499,OFFSET(Data!$A$10,1,MATCH($A1499+IF(H$9&gt;$B1499,0,1),Data!$3:$3,0)-1,Num_Orgs,1),0),1)</f>
        <v>0.56950753233041329</v>
      </c>
      <c r="I1499" s="70">
        <f ca="1">INDEX(OFFSET(Data!$A$10,1,I$9+MATCH($A1499+IF(I$9&gt;$B1499,0,1),Data!$3:$3,0),Num_Orgs,1),MATCH($C1499,OFFSET(Data!$A$10,1,MATCH($A1499+IF(I$9&gt;$B1499,0,1),Data!$3:$3,0)-1,Num_Orgs,1),0),1)</f>
        <v>0</v>
      </c>
      <c r="J1499" s="26">
        <f ca="1">IFERROR((E1499*SUM(Data!$C$8:$D$8))+(F1499*Data!$E$8)+(G1499*SUM(Data!$F$8:$G$8))+(H1499*Data!$H$8)+(I1499*Data!$I$8)+Data!$J$8,0)</f>
        <v>0.96628068093541297</v>
      </c>
      <c r="K1499" s="119"/>
      <c r="L1499" s="69"/>
      <c r="AI1499" s="69"/>
    </row>
    <row r="1500" spans="1:35" ht="13.8" x14ac:dyDescent="0.25">
      <c r="A1500" s="118">
        <v>1</v>
      </c>
      <c r="B1500" s="69">
        <f t="shared" si="760"/>
        <v>6</v>
      </c>
      <c r="C1500" s="118" t="str">
        <f t="shared" si="761"/>
        <v>RRE</v>
      </c>
      <c r="D1500" s="69"/>
      <c r="E1500" s="70">
        <f ca="1">INDEX(OFFSET(Data!$A$10,1,E$9+MATCH($A1500+IF(E$9&gt;$B1500,0,1),Data!$3:$3,0),Num_Orgs,1),MATCH($C1500,OFFSET(Data!$A$10,1,MATCH($A1500+IF(E$9&gt;$B1500,0,1),Data!$3:$3,0)-1,Num_Orgs,1),0),1)</f>
        <v>0.94053605315570243</v>
      </c>
      <c r="F1500" s="70">
        <f ca="1">INDEX(OFFSET(Data!$A$10,1,F$9+MATCH($A1500+IF(F$9&gt;$B1500,0,1),Data!$3:$3,0),Num_Orgs,1),MATCH($C1500,OFFSET(Data!$A$10,1,MATCH($A1500+IF(F$9&gt;$B1500,0,1),Data!$3:$3,0)-1,Num_Orgs,1),0),1)</f>
        <v>0.99627950075333704</v>
      </c>
      <c r="G1500" s="70">
        <f ca="1">INDEX(OFFSET(Data!$A$10,1,G$9+MATCH($A1500+IF(G$9&gt;$B1500,0,1),Data!$3:$3,0),Num_Orgs,1),MATCH($C1500,OFFSET(Data!$A$10,1,MATCH($A1500+IF(G$9&gt;$B1500,0,1),Data!$3:$3,0)-1,Num_Orgs,1),0),1)</f>
        <v>0.93805881333048868</v>
      </c>
      <c r="H1500" s="70">
        <f ca="1">INDEX(OFFSET(Data!$A$10,1,H$9+MATCH($A1500+IF(H$9&gt;$B1500,0,1),Data!$3:$3,0),Num_Orgs,1),MATCH($C1500,OFFSET(Data!$A$10,1,MATCH($A1500+IF(H$9&gt;$B1500,0,1),Data!$3:$3,0)-1,Num_Orgs,1),0),1)</f>
        <v>1.2117392370566935</v>
      </c>
      <c r="I1500" s="70">
        <f ca="1">INDEX(OFFSET(Data!$A$10,1,I$9+MATCH($A1500+IF(I$9&gt;$B1500,0,1),Data!$3:$3,0),Num_Orgs,1),MATCH($C1500,OFFSET(Data!$A$10,1,MATCH($A1500+IF(I$9&gt;$B1500,0,1),Data!$3:$3,0)-1,Num_Orgs,1),0),1)</f>
        <v>0</v>
      </c>
      <c r="J1500" s="26">
        <f ca="1">IFERROR((E1500*SUM(Data!$C$8:$D$8))+(F1500*Data!$E$8)+(G1500*SUM(Data!$F$8:$G$8))+(H1500*Data!$H$8)+(I1500*Data!$I$8)+Data!$J$8,0)</f>
        <v>0.96612736231734453</v>
      </c>
      <c r="K1500" s="119"/>
      <c r="L1500" s="69"/>
      <c r="AI1500" s="69"/>
    </row>
    <row r="1501" spans="1:35" ht="13.8" x14ac:dyDescent="0.25">
      <c r="A1501" s="118">
        <v>1</v>
      </c>
      <c r="B1501" s="69">
        <f t="shared" si="760"/>
        <v>6</v>
      </c>
      <c r="C1501" s="118" t="str">
        <f t="shared" si="761"/>
        <v>RRF</v>
      </c>
      <c r="D1501" s="69"/>
      <c r="E1501" s="70">
        <f ca="1">INDEX(OFFSET(Data!$A$10,1,E$9+MATCH($A1501+IF(E$9&gt;$B1501,0,1),Data!$3:$3,0),Num_Orgs,1),MATCH($C1501,OFFSET(Data!$A$10,1,MATCH($A1501+IF(E$9&gt;$B1501,0,1),Data!$3:$3,0)-1,Num_Orgs,1),0),1)</f>
        <v>0.93799346759986935</v>
      </c>
      <c r="F1501" s="70">
        <f ca="1">INDEX(OFFSET(Data!$A$10,1,F$9+MATCH($A1501+IF(F$9&gt;$B1501,0,1),Data!$3:$3,0),Num_Orgs,1),MATCH($C1501,OFFSET(Data!$A$10,1,MATCH($A1501+IF(F$9&gt;$B1501,0,1),Data!$3:$3,0)-1,Num_Orgs,1),0),1)</f>
        <v>0.99627950075333704</v>
      </c>
      <c r="G1501" s="70">
        <f ca="1">INDEX(OFFSET(Data!$A$10,1,G$9+MATCH($A1501+IF(G$9&gt;$B1501,0,1),Data!$3:$3,0),Num_Orgs,1),MATCH($C1501,OFFSET(Data!$A$10,1,MATCH($A1501+IF(G$9&gt;$B1501,0,1),Data!$3:$3,0)-1,Num_Orgs,1),0),1)</f>
        <v>0.927868915190462</v>
      </c>
      <c r="H1501" s="70">
        <f ca="1">INDEX(OFFSET(Data!$A$10,1,H$9+MATCH($A1501+IF(H$9&gt;$B1501,0,1),Data!$3:$3,0),Num_Orgs,1),MATCH($C1501,OFFSET(Data!$A$10,1,MATCH($A1501+IF(H$9&gt;$B1501,0,1),Data!$3:$3,0)-1,Num_Orgs,1),0),1)</f>
        <v>0.56525399603505444</v>
      </c>
      <c r="I1501" s="70">
        <f ca="1">INDEX(OFFSET(Data!$A$10,1,I$9+MATCH($A1501+IF(I$9&gt;$B1501,0,1),Data!$3:$3,0),Num_Orgs,1),MATCH($C1501,OFFSET(Data!$A$10,1,MATCH($A1501+IF(I$9&gt;$B1501,0,1),Data!$3:$3,0)-1,Num_Orgs,1),0),1)</f>
        <v>0</v>
      </c>
      <c r="J1501" s="26">
        <f ca="1">IFERROR((E1501*SUM(Data!$C$8:$D$8))+(F1501*Data!$E$8)+(G1501*SUM(Data!$F$8:$G$8))+(H1501*Data!$H$8)+(I1501*Data!$I$8)+Data!$J$8,0)</f>
        <v>0.96156214460432365</v>
      </c>
      <c r="K1501" s="119"/>
      <c r="L1501" s="69"/>
      <c r="AI1501" s="69"/>
    </row>
    <row r="1502" spans="1:35" ht="13.8" x14ac:dyDescent="0.25">
      <c r="A1502" s="118">
        <v>1</v>
      </c>
      <c r="B1502" s="69">
        <f t="shared" si="760"/>
        <v>6</v>
      </c>
      <c r="C1502" s="118" t="str">
        <f t="shared" si="761"/>
        <v>RRJ</v>
      </c>
      <c r="D1502" s="69"/>
      <c r="E1502" s="70">
        <f ca="1">INDEX(OFFSET(Data!$A$10,1,E$9+MATCH($A1502+IF(E$9&gt;$B1502,0,1),Data!$3:$3,0),Num_Orgs,1),MATCH($C1502,OFFSET(Data!$A$10,1,MATCH($A1502+IF(E$9&gt;$B1502,0,1),Data!$3:$3,0)-1,Num_Orgs,1),0),1)</f>
        <v>0.95741745150694824</v>
      </c>
      <c r="F1502" s="70">
        <f ca="1">INDEX(OFFSET(Data!$A$10,1,F$9+MATCH($A1502+IF(F$9&gt;$B1502,0,1),Data!$3:$3,0),Num_Orgs,1),MATCH($C1502,OFFSET(Data!$A$10,1,MATCH($A1502+IF(F$9&gt;$B1502,0,1),Data!$3:$3,0)-1,Num_Orgs,1),0),1)</f>
        <v>0.99627950075333704</v>
      </c>
      <c r="G1502" s="70">
        <f ca="1">INDEX(OFFSET(Data!$A$10,1,G$9+MATCH($A1502+IF(G$9&gt;$B1502,0,1),Data!$3:$3,0),Num_Orgs,1),MATCH($C1502,OFFSET(Data!$A$10,1,MATCH($A1502+IF(G$9&gt;$B1502,0,1),Data!$3:$3,0)-1,Num_Orgs,1),0),1)</f>
        <v>0.94719951759026322</v>
      </c>
      <c r="H1502" s="70">
        <f ca="1">INDEX(OFFSET(Data!$A$10,1,H$9+MATCH($A1502+IF(H$9&gt;$B1502,0,1),Data!$3:$3,0),Num_Orgs,1),MATCH($C1502,OFFSET(Data!$A$10,1,MATCH($A1502+IF(H$9&gt;$B1502,0,1),Data!$3:$3,0)-1,Num_Orgs,1),0),1)</f>
        <v>1.1355257085483208</v>
      </c>
      <c r="I1502" s="70">
        <f ca="1">INDEX(OFFSET(Data!$A$10,1,I$9+MATCH($A1502+IF(I$9&gt;$B1502,0,1),Data!$3:$3,0),Num_Orgs,1),MATCH($C1502,OFFSET(Data!$A$10,1,MATCH($A1502+IF(I$9&gt;$B1502,0,1),Data!$3:$3,0)-1,Num_Orgs,1),0),1)</f>
        <v>0</v>
      </c>
      <c r="J1502" s="26">
        <f ca="1">IFERROR((E1502*SUM(Data!$C$8:$D$8))+(F1502*Data!$E$8)+(G1502*SUM(Data!$F$8:$G$8))+(H1502*Data!$H$8)+(I1502*Data!$I$8)+Data!$J$8,0)</f>
        <v>0.97529962126183389</v>
      </c>
      <c r="K1502" s="119"/>
      <c r="L1502" s="69"/>
      <c r="AI1502" s="69"/>
    </row>
    <row r="1503" spans="1:35" ht="13.8" x14ac:dyDescent="0.25">
      <c r="A1503" s="118">
        <v>1</v>
      </c>
      <c r="B1503" s="69">
        <f t="shared" si="760"/>
        <v>6</v>
      </c>
      <c r="C1503" s="118" t="str">
        <f t="shared" si="761"/>
        <v>RRK</v>
      </c>
      <c r="D1503" s="69"/>
      <c r="E1503" s="70">
        <f ca="1">INDEX(OFFSET(Data!$A$10,1,E$9+MATCH($A1503+IF(E$9&gt;$B1503,0,1),Data!$3:$3,0),Num_Orgs,1),MATCH($C1503,OFFSET(Data!$A$10,1,MATCH($A1503+IF(E$9&gt;$B1503,0,1),Data!$3:$3,0)-1,Num_Orgs,1),0),1)</f>
        <v>0.9635551869404595</v>
      </c>
      <c r="F1503" s="70">
        <f ca="1">INDEX(OFFSET(Data!$A$10,1,F$9+MATCH($A1503+IF(F$9&gt;$B1503,0,1),Data!$3:$3,0),Num_Orgs,1),MATCH($C1503,OFFSET(Data!$A$10,1,MATCH($A1503+IF(F$9&gt;$B1503,0,1),Data!$3:$3,0)-1,Num_Orgs,1),0),1)</f>
        <v>0.99627950075333704</v>
      </c>
      <c r="G1503" s="70">
        <f ca="1">INDEX(OFFSET(Data!$A$10,1,G$9+MATCH($A1503+IF(G$9&gt;$B1503,0,1),Data!$3:$3,0),Num_Orgs,1),MATCH($C1503,OFFSET(Data!$A$10,1,MATCH($A1503+IF(G$9&gt;$B1503,0,1),Data!$3:$3,0)-1,Num_Orgs,1),0),1)</f>
        <v>0.94550012397269834</v>
      </c>
      <c r="H1503" s="70">
        <f ca="1">INDEX(OFFSET(Data!$A$10,1,H$9+MATCH($A1503+IF(H$9&gt;$B1503,0,1),Data!$3:$3,0),Num_Orgs,1),MATCH($C1503,OFFSET(Data!$A$10,1,MATCH($A1503+IF(H$9&gt;$B1503,0,1),Data!$3:$3,0)-1,Num_Orgs,1),0),1)</f>
        <v>1.0431830806957896</v>
      </c>
      <c r="I1503" s="70">
        <f ca="1">INDEX(OFFSET(Data!$A$10,1,I$9+MATCH($A1503+IF(I$9&gt;$B1503,0,1),Data!$3:$3,0),Num_Orgs,1),MATCH($C1503,OFFSET(Data!$A$10,1,MATCH($A1503+IF(I$9&gt;$B1503,0,1),Data!$3:$3,0)-1,Num_Orgs,1),0),1)</f>
        <v>0</v>
      </c>
      <c r="J1503" s="26">
        <f ca="1">IFERROR((E1503*SUM(Data!$C$8:$D$8))+(F1503*Data!$E$8)+(G1503*SUM(Data!$F$8:$G$8))+(H1503*Data!$H$8)+(I1503*Data!$I$8)+Data!$J$8,0)</f>
        <v>0.9782109995723467</v>
      </c>
      <c r="K1503" s="119"/>
      <c r="L1503" s="69"/>
      <c r="AI1503" s="69"/>
    </row>
    <row r="1504" spans="1:35" ht="13.8" x14ac:dyDescent="0.25">
      <c r="A1504" s="118">
        <v>1</v>
      </c>
      <c r="B1504" s="69">
        <f t="shared" si="760"/>
        <v>6</v>
      </c>
      <c r="C1504" s="118" t="str">
        <f t="shared" si="761"/>
        <v>RRP</v>
      </c>
      <c r="D1504" s="69"/>
      <c r="E1504" s="70">
        <f ca="1">INDEX(OFFSET(Data!$A$10,1,E$9+MATCH($A1504+IF(E$9&gt;$B1504,0,1),Data!$3:$3,0),Num_Orgs,1),MATCH($C1504,OFFSET(Data!$A$10,1,MATCH($A1504+IF(E$9&gt;$B1504,0,1),Data!$3:$3,0)-1,Num_Orgs,1),0),1)</f>
        <v>1.1380017529415245</v>
      </c>
      <c r="F1504" s="70">
        <f ca="1">INDEX(OFFSET(Data!$A$10,1,F$9+MATCH($A1504+IF(F$9&gt;$B1504,0,1),Data!$3:$3,0),Num_Orgs,1),MATCH($C1504,OFFSET(Data!$A$10,1,MATCH($A1504+IF(F$9&gt;$B1504,0,1),Data!$3:$3,0)-1,Num_Orgs,1),0),1)</f>
        <v>1.0185549790730142</v>
      </c>
      <c r="G1504" s="70">
        <f ca="1">INDEX(OFFSET(Data!$A$10,1,G$9+MATCH($A1504+IF(G$9&gt;$B1504,0,1),Data!$3:$3,0),Num_Orgs,1),MATCH($C1504,OFFSET(Data!$A$10,1,MATCH($A1504+IF(G$9&gt;$B1504,0,1),Data!$3:$3,0)-1,Num_Orgs,1),0),1)</f>
        <v>1.1091120438924749</v>
      </c>
      <c r="H1504" s="70">
        <f ca="1">INDEX(OFFSET(Data!$A$10,1,H$9+MATCH($A1504+IF(H$9&gt;$B1504,0,1),Data!$3:$3,0),Num_Orgs,1),MATCH($C1504,OFFSET(Data!$A$10,1,MATCH($A1504+IF(H$9&gt;$B1504,0,1),Data!$3:$3,0)-1,Num_Orgs,1),0),1)</f>
        <v>4.2636005046146259</v>
      </c>
      <c r="I1504" s="70">
        <f ca="1">INDEX(OFFSET(Data!$A$10,1,I$9+MATCH($A1504+IF(I$9&gt;$B1504,0,1),Data!$3:$3,0),Num_Orgs,1),MATCH($C1504,OFFSET(Data!$A$10,1,MATCH($A1504+IF(I$9&gt;$B1504,0,1),Data!$3:$3,0)-1,Num_Orgs,1),0),1)</f>
        <v>0</v>
      </c>
      <c r="J1504" s="26">
        <f ca="1">IFERROR((E1504*SUM(Data!$C$8:$D$8))+(F1504*Data!$E$8)+(G1504*SUM(Data!$F$8:$G$8))+(H1504*Data!$H$8)+(I1504*Data!$I$8)+Data!$J$8,0)</f>
        <v>1.0958970838196564</v>
      </c>
      <c r="K1504" s="119"/>
      <c r="L1504" s="69"/>
      <c r="AI1504" s="69"/>
    </row>
    <row r="1505" spans="1:35" ht="13.8" x14ac:dyDescent="0.25">
      <c r="A1505" s="118">
        <v>1</v>
      </c>
      <c r="B1505" s="69">
        <f t="shared" si="760"/>
        <v>6</v>
      </c>
      <c r="C1505" s="118" t="str">
        <f t="shared" si="761"/>
        <v>RRU</v>
      </c>
      <c r="D1505" s="69"/>
      <c r="E1505" s="70">
        <f ca="1">INDEX(OFFSET(Data!$A$10,1,E$9+MATCH($A1505+IF(E$9&gt;$B1505,0,1),Data!$3:$3,0),Num_Orgs,1),MATCH($C1505,OFFSET(Data!$A$10,1,MATCH($A1505+IF(E$9&gt;$B1505,0,1),Data!$3:$3,0)-1,Num_Orgs,1),0),1)</f>
        <v>1.1561310168879657</v>
      </c>
      <c r="F1505" s="70">
        <f ca="1">INDEX(OFFSET(Data!$A$10,1,F$9+MATCH($A1505+IF(F$9&gt;$B1505,0,1),Data!$3:$3,0),Num_Orgs,1),MATCH($C1505,OFFSET(Data!$A$10,1,MATCH($A1505+IF(F$9&gt;$B1505,0,1),Data!$3:$3,0)-1,Num_Orgs,1),0),1)</f>
        <v>1.0185549790730142</v>
      </c>
      <c r="G1505" s="70">
        <f ca="1">INDEX(OFFSET(Data!$A$10,1,G$9+MATCH($A1505+IF(G$9&gt;$B1505,0,1),Data!$3:$3,0),Num_Orgs,1),MATCH($C1505,OFFSET(Data!$A$10,1,MATCH($A1505+IF(G$9&gt;$B1505,0,1),Data!$3:$3,0)-1,Num_Orgs,1),0),1)</f>
        <v>1.1725233644859818</v>
      </c>
      <c r="H1505" s="70">
        <f ca="1">INDEX(OFFSET(Data!$A$10,1,H$9+MATCH($A1505+IF(H$9&gt;$B1505,0,1),Data!$3:$3,0),Num_Orgs,1),MATCH($C1505,OFFSET(Data!$A$10,1,MATCH($A1505+IF(H$9&gt;$B1505,0,1),Data!$3:$3,0)-1,Num_Orgs,1),0),1)</f>
        <v>4.8954577988228953</v>
      </c>
      <c r="I1505" s="70">
        <f ca="1">INDEX(OFFSET(Data!$A$10,1,I$9+MATCH($A1505+IF(I$9&gt;$B1505,0,1),Data!$3:$3,0),Num_Orgs,1),MATCH($C1505,OFFSET(Data!$A$10,1,MATCH($A1505+IF(I$9&gt;$B1505,0,1),Data!$3:$3,0)-1,Num_Orgs,1),0),1)</f>
        <v>0</v>
      </c>
      <c r="J1505" s="26">
        <f ca="1">IFERROR((E1505*SUM(Data!$C$8:$D$8))+(F1505*Data!$E$8)+(G1505*SUM(Data!$F$8:$G$8))+(H1505*Data!$H$8)+(I1505*Data!$I$8)+Data!$J$8,0)</f>
        <v>1.1103737145221664</v>
      </c>
      <c r="K1505" s="119"/>
      <c r="L1505" s="69"/>
      <c r="AI1505" s="69"/>
    </row>
    <row r="1506" spans="1:35" ht="13.8" x14ac:dyDescent="0.25">
      <c r="A1506" s="118">
        <v>1</v>
      </c>
      <c r="B1506" s="69">
        <f t="shared" si="760"/>
        <v>6</v>
      </c>
      <c r="C1506" s="118" t="str">
        <f t="shared" si="761"/>
        <v>RRV</v>
      </c>
      <c r="D1506" s="69"/>
      <c r="E1506" s="70">
        <f ca="1">INDEX(OFFSET(Data!$A$10,1,E$9+MATCH($A1506+IF(E$9&gt;$B1506,0,1),Data!$3:$3,0),Num_Orgs,1),MATCH($C1506,OFFSET(Data!$A$10,1,MATCH($A1506+IF(E$9&gt;$B1506,0,1),Data!$3:$3,0)-1,Num_Orgs,1),0),1)</f>
        <v>1.1553414498602987</v>
      </c>
      <c r="F1506" s="70">
        <f ca="1">INDEX(OFFSET(Data!$A$10,1,F$9+MATCH($A1506+IF(F$9&gt;$B1506,0,1),Data!$3:$3,0),Num_Orgs,1),MATCH($C1506,OFFSET(Data!$A$10,1,MATCH($A1506+IF(F$9&gt;$B1506,0,1),Data!$3:$3,0)-1,Num_Orgs,1),0),1)</f>
        <v>1.0185549790730142</v>
      </c>
      <c r="G1506" s="70">
        <f ca="1">INDEX(OFFSET(Data!$A$10,1,G$9+MATCH($A1506+IF(G$9&gt;$B1506,0,1),Data!$3:$3,0),Num_Orgs,1),MATCH($C1506,OFFSET(Data!$A$10,1,MATCH($A1506+IF(G$9&gt;$B1506,0,1),Data!$3:$3,0)-1,Num_Orgs,1),0),1)</f>
        <v>1.2168355925551426</v>
      </c>
      <c r="H1506" s="70">
        <f ca="1">INDEX(OFFSET(Data!$A$10,1,H$9+MATCH($A1506+IF(H$9&gt;$B1506,0,1),Data!$3:$3,0),Num_Orgs,1),MATCH($C1506,OFFSET(Data!$A$10,1,MATCH($A1506+IF(H$9&gt;$B1506,0,1),Data!$3:$3,0)-1,Num_Orgs,1),0),1)</f>
        <v>26.954776372117223</v>
      </c>
      <c r="I1506" s="70">
        <f ca="1">INDEX(OFFSET(Data!$A$10,1,I$9+MATCH($A1506+IF(I$9&gt;$B1506,0,1),Data!$3:$3,0),Num_Orgs,1),MATCH($C1506,OFFSET(Data!$A$10,1,MATCH($A1506+IF(I$9&gt;$B1506,0,1),Data!$3:$3,0)-1,Num_Orgs,1),0),1)</f>
        <v>0</v>
      </c>
      <c r="J1506" s="26">
        <f ca="1">IFERROR((E1506*SUM(Data!$C$8:$D$8))+(F1506*Data!$E$8)+(G1506*SUM(Data!$F$8:$G$8))+(H1506*Data!$H$8)+(I1506*Data!$I$8)+Data!$J$8,0)</f>
        <v>1.2099903220793102</v>
      </c>
      <c r="K1506" s="119"/>
      <c r="L1506" s="69"/>
      <c r="AI1506" s="69"/>
    </row>
    <row r="1507" spans="1:35" ht="13.8" x14ac:dyDescent="0.25">
      <c r="A1507" s="118">
        <v>1</v>
      </c>
      <c r="B1507" s="69">
        <f t="shared" si="760"/>
        <v>6</v>
      </c>
      <c r="C1507" s="118" t="str">
        <f t="shared" si="761"/>
        <v>RT1</v>
      </c>
      <c r="D1507" s="69"/>
      <c r="E1507" s="70">
        <f ca="1">INDEX(OFFSET(Data!$A$10,1,E$9+MATCH($A1507+IF(E$9&gt;$B1507,0,1),Data!$3:$3,0),Num_Orgs,1),MATCH($C1507,OFFSET(Data!$A$10,1,MATCH($A1507+IF(E$9&gt;$B1507,0,1),Data!$3:$3,0)-1,Num_Orgs,1),0),1)</f>
        <v>0.98762004663189407</v>
      </c>
      <c r="F1507" s="70">
        <f ca="1">INDEX(OFFSET(Data!$A$10,1,F$9+MATCH($A1507+IF(F$9&gt;$B1507,0,1),Data!$3:$3,0),Num_Orgs,1),MATCH($C1507,OFFSET(Data!$A$10,1,MATCH($A1507+IF(F$9&gt;$B1507,0,1),Data!$3:$3,0)-1,Num_Orgs,1),0),1)</f>
        <v>0.99627950075333704</v>
      </c>
      <c r="G1507" s="70">
        <f ca="1">INDEX(OFFSET(Data!$A$10,1,G$9+MATCH($A1507+IF(G$9&gt;$B1507,0,1),Data!$3:$3,0),Num_Orgs,1),MATCH($C1507,OFFSET(Data!$A$10,1,MATCH($A1507+IF(G$9&gt;$B1507,0,1),Data!$3:$3,0)-1,Num_Orgs,1),0),1)</f>
        <v>0.97623355303503356</v>
      </c>
      <c r="H1507" s="70">
        <f ca="1">INDEX(OFFSET(Data!$A$10,1,H$9+MATCH($A1507+IF(H$9&gt;$B1507,0,1),Data!$3:$3,0),Num_Orgs,1),MATCH($C1507,OFFSET(Data!$A$10,1,MATCH($A1507+IF(H$9&gt;$B1507,0,1),Data!$3:$3,0)-1,Num_Orgs,1),0),1)</f>
        <v>0.42296140371882412</v>
      </c>
      <c r="I1507" s="70">
        <f ca="1">INDEX(OFFSET(Data!$A$10,1,I$9+MATCH($A1507+IF(I$9&gt;$B1507,0,1),Data!$3:$3,0),Num_Orgs,1),MATCH($C1507,OFFSET(Data!$A$10,1,MATCH($A1507+IF(I$9&gt;$B1507,0,1),Data!$3:$3,0)-1,Num_Orgs,1),0),1)</f>
        <v>0</v>
      </c>
      <c r="J1507" s="26">
        <f ca="1">IFERROR((E1507*SUM(Data!$C$8:$D$8))+(F1507*Data!$E$8)+(G1507*SUM(Data!$F$8:$G$8))+(H1507*Data!$H$8)+(I1507*Data!$I$8)+Data!$J$8,0)</f>
        <v>0.98946493022377235</v>
      </c>
      <c r="K1507" s="119"/>
      <c r="L1507" s="69"/>
      <c r="AI1507" s="69"/>
    </row>
    <row r="1508" spans="1:35" ht="13.8" x14ac:dyDescent="0.25">
      <c r="A1508" s="118">
        <v>1</v>
      </c>
      <c r="B1508" s="69">
        <f t="shared" si="760"/>
        <v>6</v>
      </c>
      <c r="C1508" s="118" t="str">
        <f t="shared" si="761"/>
        <v>RT2</v>
      </c>
      <c r="D1508" s="69"/>
      <c r="E1508" s="70">
        <f ca="1">INDEX(OFFSET(Data!$A$10,1,E$9+MATCH($A1508+IF(E$9&gt;$B1508,0,1),Data!$3:$3,0),Num_Orgs,1),MATCH($C1508,OFFSET(Data!$A$10,1,MATCH($A1508+IF(E$9&gt;$B1508,0,1),Data!$3:$3,0)-1,Num_Orgs,1),0),1)</f>
        <v>0.95244844779945537</v>
      </c>
      <c r="F1508" s="70">
        <f ca="1">INDEX(OFFSET(Data!$A$10,1,F$9+MATCH($A1508+IF(F$9&gt;$B1508,0,1),Data!$3:$3,0),Num_Orgs,1),MATCH($C1508,OFFSET(Data!$A$10,1,MATCH($A1508+IF(F$9&gt;$B1508,0,1),Data!$3:$3,0)-1,Num_Orgs,1),0),1)</f>
        <v>0.99627950075333704</v>
      </c>
      <c r="G1508" s="70">
        <f ca="1">INDEX(OFFSET(Data!$A$10,1,G$9+MATCH($A1508+IF(G$9&gt;$B1508,0,1),Data!$3:$3,0),Num_Orgs,1),MATCH($C1508,OFFSET(Data!$A$10,1,MATCH($A1508+IF(G$9&gt;$B1508,0,1),Data!$3:$3,0)-1,Num_Orgs,1),0),1)</f>
        <v>0.9429405269536163</v>
      </c>
      <c r="H1508" s="70">
        <f ca="1">INDEX(OFFSET(Data!$A$10,1,H$9+MATCH($A1508+IF(H$9&gt;$B1508,0,1),Data!$3:$3,0),Num_Orgs,1),MATCH($C1508,OFFSET(Data!$A$10,1,MATCH($A1508+IF(H$9&gt;$B1508,0,1),Data!$3:$3,0)-1,Num_Orgs,1),0),1)</f>
        <v>0.60565537371181732</v>
      </c>
      <c r="I1508" s="70">
        <f ca="1">INDEX(OFFSET(Data!$A$10,1,I$9+MATCH($A1508+IF(I$9&gt;$B1508,0,1),Data!$3:$3,0),Num_Orgs,1),MATCH($C1508,OFFSET(Data!$A$10,1,MATCH($A1508+IF(I$9&gt;$B1508,0,1),Data!$3:$3,0)-1,Num_Orgs,1),0),1)</f>
        <v>0</v>
      </c>
      <c r="J1508" s="26">
        <f ca="1">IFERROR((E1508*SUM(Data!$C$8:$D$8))+(F1508*Data!$E$8)+(G1508*SUM(Data!$F$8:$G$8))+(H1508*Data!$H$8)+(I1508*Data!$I$8)+Data!$J$8,0)</f>
        <v>0.97008258382753931</v>
      </c>
      <c r="K1508" s="119"/>
      <c r="L1508" s="69"/>
      <c r="AI1508" s="69"/>
    </row>
    <row r="1509" spans="1:35" ht="13.8" x14ac:dyDescent="0.25">
      <c r="A1509" s="118">
        <v>1</v>
      </c>
      <c r="B1509" s="69">
        <f t="shared" si="760"/>
        <v>6</v>
      </c>
      <c r="C1509" s="118" t="str">
        <f t="shared" si="761"/>
        <v>RT3</v>
      </c>
      <c r="D1509" s="69"/>
      <c r="E1509" s="70">
        <f ca="1">INDEX(OFFSET(Data!$A$10,1,E$9+MATCH($A1509+IF(E$9&gt;$B1509,0,1),Data!$3:$3,0),Num_Orgs,1),MATCH($C1509,OFFSET(Data!$A$10,1,MATCH($A1509+IF(E$9&gt;$B1509,0,1),Data!$3:$3,0)-1,Num_Orgs,1),0),1)</f>
        <v>1.1490462780697186</v>
      </c>
      <c r="F1509" s="70">
        <f ca="1">INDEX(OFFSET(Data!$A$10,1,F$9+MATCH($A1509+IF(F$9&gt;$B1509,0,1),Data!$3:$3,0),Num_Orgs,1),MATCH($C1509,OFFSET(Data!$A$10,1,MATCH($A1509+IF(F$9&gt;$B1509,0,1),Data!$3:$3,0)-1,Num_Orgs,1),0),1)</f>
        <v>1.0185549790730142</v>
      </c>
      <c r="G1509" s="70">
        <f ca="1">INDEX(OFFSET(Data!$A$10,1,G$9+MATCH($A1509+IF(G$9&gt;$B1509,0,1),Data!$3:$3,0),Num_Orgs,1),MATCH($C1509,OFFSET(Data!$A$10,1,MATCH($A1509+IF(G$9&gt;$B1509,0,1),Data!$3:$3,0)-1,Num_Orgs,1),0),1)</f>
        <v>1.1905228444034277</v>
      </c>
      <c r="H1509" s="70">
        <f ca="1">INDEX(OFFSET(Data!$A$10,1,H$9+MATCH($A1509+IF(H$9&gt;$B1509,0,1),Data!$3:$3,0),Num_Orgs,1),MATCH($C1509,OFFSET(Data!$A$10,1,MATCH($A1509+IF(H$9&gt;$B1509,0,1),Data!$3:$3,0)-1,Num_Orgs,1),0),1)</f>
        <v>2.2816033348534805</v>
      </c>
      <c r="I1509" s="70">
        <f ca="1">INDEX(OFFSET(Data!$A$10,1,I$9+MATCH($A1509+IF(I$9&gt;$B1509,0,1),Data!$3:$3,0),Num_Orgs,1),MATCH($C1509,OFFSET(Data!$A$10,1,MATCH($A1509+IF(I$9&gt;$B1509,0,1),Data!$3:$3,0)-1,Num_Orgs,1),0),1)</f>
        <v>0</v>
      </c>
      <c r="J1509" s="26">
        <f ca="1">IFERROR((E1509*SUM(Data!$C$8:$D$8))+(F1509*Data!$E$8)+(G1509*SUM(Data!$F$8:$G$8))+(H1509*Data!$H$8)+(I1509*Data!$I$8)+Data!$J$8,0)</f>
        <v>1.0952472745705699</v>
      </c>
      <c r="K1509" s="119"/>
      <c r="L1509" s="69"/>
      <c r="AI1509" s="69"/>
    </row>
    <row r="1510" spans="1:35" ht="13.8" x14ac:dyDescent="0.25">
      <c r="A1510" s="118">
        <v>1</v>
      </c>
      <c r="B1510" s="69">
        <f t="shared" si="760"/>
        <v>6</v>
      </c>
      <c r="C1510" s="118" t="str">
        <f t="shared" si="761"/>
        <v>RT5</v>
      </c>
      <c r="D1510" s="69"/>
      <c r="E1510" s="70">
        <f ca="1">INDEX(OFFSET(Data!$A$10,1,E$9+MATCH($A1510+IF(E$9&gt;$B1510,0,1),Data!$3:$3,0),Num_Orgs,1),MATCH($C1510,OFFSET(Data!$A$10,1,MATCH($A1510+IF(E$9&gt;$B1510,0,1),Data!$3:$3,0)-1,Num_Orgs,1),0),1)</f>
        <v>0.94663919702593424</v>
      </c>
      <c r="F1510" s="70">
        <f ca="1">INDEX(OFFSET(Data!$A$10,1,F$9+MATCH($A1510+IF(F$9&gt;$B1510,0,1),Data!$3:$3,0),Num_Orgs,1),MATCH($C1510,OFFSET(Data!$A$10,1,MATCH($A1510+IF(F$9&gt;$B1510,0,1),Data!$3:$3,0)-1,Num_Orgs,1),0),1)</f>
        <v>0.99627950075333704</v>
      </c>
      <c r="G1510" s="70">
        <f ca="1">INDEX(OFFSET(Data!$A$10,1,G$9+MATCH($A1510+IF(G$9&gt;$B1510,0,1),Data!$3:$3,0),Num_Orgs,1),MATCH($C1510,OFFSET(Data!$A$10,1,MATCH($A1510+IF(G$9&gt;$B1510,0,1),Data!$3:$3,0)-1,Num_Orgs,1),0),1)</f>
        <v>0.90419999781259774</v>
      </c>
      <c r="H1510" s="70">
        <f ca="1">INDEX(OFFSET(Data!$A$10,1,H$9+MATCH($A1510+IF(H$9&gt;$B1510,0,1),Data!$3:$3,0),Num_Orgs,1),MATCH($C1510,OFFSET(Data!$A$10,1,MATCH($A1510+IF(H$9&gt;$B1510,0,1),Data!$3:$3,0)-1,Num_Orgs,1),0),1)</f>
        <v>1.3096601215493917</v>
      </c>
      <c r="I1510" s="70">
        <f ca="1">INDEX(OFFSET(Data!$A$10,1,I$9+MATCH($A1510+IF(I$9&gt;$B1510,0,1),Data!$3:$3,0),Num_Orgs,1),MATCH($C1510,OFFSET(Data!$A$10,1,MATCH($A1510+IF(I$9&gt;$B1510,0,1),Data!$3:$3,0)-1,Num_Orgs,1),0),1)</f>
        <v>0</v>
      </c>
      <c r="J1510" s="26">
        <f ca="1">IFERROR((E1510*SUM(Data!$C$8:$D$8))+(F1510*Data!$E$8)+(G1510*SUM(Data!$F$8:$G$8))+(H1510*Data!$H$8)+(I1510*Data!$I$8)+Data!$J$8,0)</f>
        <v>0.96901591828047584</v>
      </c>
      <c r="K1510" s="119"/>
      <c r="L1510" s="69"/>
      <c r="AI1510" s="69"/>
    </row>
    <row r="1511" spans="1:35" ht="13.8" x14ac:dyDescent="0.25">
      <c r="A1511" s="118">
        <v>1</v>
      </c>
      <c r="B1511" s="69">
        <f t="shared" si="760"/>
        <v>6</v>
      </c>
      <c r="C1511" s="118" t="str">
        <f t="shared" si="761"/>
        <v>RTD</v>
      </c>
      <c r="D1511" s="69"/>
      <c r="E1511" s="70">
        <f ca="1">INDEX(OFFSET(Data!$A$10,1,E$9+MATCH($A1511+IF(E$9&gt;$B1511,0,1),Data!$3:$3,0),Num_Orgs,1),MATCH($C1511,OFFSET(Data!$A$10,1,MATCH($A1511+IF(E$9&gt;$B1511,0,1),Data!$3:$3,0)-1,Num_Orgs,1),0),1)</f>
        <v>0.94478116225843267</v>
      </c>
      <c r="F1511" s="70">
        <f ca="1">INDEX(OFFSET(Data!$A$10,1,F$9+MATCH($A1511+IF(F$9&gt;$B1511,0,1),Data!$3:$3,0),Num_Orgs,1),MATCH($C1511,OFFSET(Data!$A$10,1,MATCH($A1511+IF(F$9&gt;$B1511,0,1),Data!$3:$3,0)-1,Num_Orgs,1),0),1)</f>
        <v>0.99627950075333704</v>
      </c>
      <c r="G1511" s="70">
        <f ca="1">INDEX(OFFSET(Data!$A$10,1,G$9+MATCH($A1511+IF(G$9&gt;$B1511,0,1),Data!$3:$3,0),Num_Orgs,1),MATCH($C1511,OFFSET(Data!$A$10,1,MATCH($A1511+IF(G$9&gt;$B1511,0,1),Data!$3:$3,0)-1,Num_Orgs,1),0),1)</f>
        <v>0.88920771039085955</v>
      </c>
      <c r="H1511" s="70">
        <f ca="1">INDEX(OFFSET(Data!$A$10,1,H$9+MATCH($A1511+IF(H$9&gt;$B1511,0,1),Data!$3:$3,0),Num_Orgs,1),MATCH($C1511,OFFSET(Data!$A$10,1,MATCH($A1511+IF(H$9&gt;$B1511,0,1),Data!$3:$3,0)-1,Num_Orgs,1),0),1)</f>
        <v>1.484651912344489</v>
      </c>
      <c r="I1511" s="70">
        <f ca="1">INDEX(OFFSET(Data!$A$10,1,I$9+MATCH($A1511+IF(I$9&gt;$B1511,0,1),Data!$3:$3,0),Num_Orgs,1),MATCH($C1511,OFFSET(Data!$A$10,1,MATCH($A1511+IF(I$9&gt;$B1511,0,1),Data!$3:$3,0)-1,Num_Orgs,1),0),1)</f>
        <v>0</v>
      </c>
      <c r="J1511" s="26">
        <f ca="1">IFERROR((E1511*SUM(Data!$C$8:$D$8))+(F1511*Data!$E$8)+(G1511*SUM(Data!$F$8:$G$8))+(H1511*Data!$H$8)+(I1511*Data!$I$8)+Data!$J$8,0)</f>
        <v>0.96838056681598061</v>
      </c>
      <c r="K1511" s="119"/>
      <c r="L1511" s="69"/>
      <c r="AI1511" s="69"/>
    </row>
    <row r="1512" spans="1:35" ht="13.8" x14ac:dyDescent="0.25">
      <c r="A1512" s="118">
        <v>1</v>
      </c>
      <c r="B1512" s="69">
        <f t="shared" si="760"/>
        <v>6</v>
      </c>
      <c r="C1512" s="118" t="str">
        <f t="shared" si="761"/>
        <v>RTE</v>
      </c>
      <c r="D1512" s="69"/>
      <c r="E1512" s="70">
        <f ca="1">INDEX(OFFSET(Data!$A$10,1,E$9+MATCH($A1512+IF(E$9&gt;$B1512,0,1),Data!$3:$3,0),Num_Orgs,1),MATCH($C1512,OFFSET(Data!$A$10,1,MATCH($A1512+IF(E$9&gt;$B1512,0,1),Data!$3:$3,0)-1,Num_Orgs,1),0),1)</f>
        <v>0.97491273661647848</v>
      </c>
      <c r="F1512" s="70">
        <f ca="1">INDEX(OFFSET(Data!$A$10,1,F$9+MATCH($A1512+IF(F$9&gt;$B1512,0,1),Data!$3:$3,0),Num_Orgs,1),MATCH($C1512,OFFSET(Data!$A$10,1,MATCH($A1512+IF(F$9&gt;$B1512,0,1),Data!$3:$3,0)-1,Num_Orgs,1),0),1)</f>
        <v>0.99627950075333704</v>
      </c>
      <c r="G1512" s="70">
        <f ca="1">INDEX(OFFSET(Data!$A$10,1,G$9+MATCH($A1512+IF(G$9&gt;$B1512,0,1),Data!$3:$3,0),Num_Orgs,1),MATCH($C1512,OFFSET(Data!$A$10,1,MATCH($A1512+IF(G$9&gt;$B1512,0,1),Data!$3:$3,0)-1,Num_Orgs,1),0),1)</f>
        <v>0.94574484094502576</v>
      </c>
      <c r="H1512" s="70">
        <f ca="1">INDEX(OFFSET(Data!$A$10,1,H$9+MATCH($A1512+IF(H$9&gt;$B1512,0,1),Data!$3:$3,0),Num_Orgs,1),MATCH($C1512,OFFSET(Data!$A$10,1,MATCH($A1512+IF(H$9&gt;$B1512,0,1),Data!$3:$3,0)-1,Num_Orgs,1),0),1)</f>
        <v>1.6990881675284915</v>
      </c>
      <c r="I1512" s="70">
        <f ca="1">INDEX(OFFSET(Data!$A$10,1,I$9+MATCH($A1512+IF(I$9&gt;$B1512,0,1),Data!$3:$3,0),Num_Orgs,1),MATCH($C1512,OFFSET(Data!$A$10,1,MATCH($A1512+IF(I$9&gt;$B1512,0,1),Data!$3:$3,0)-1,Num_Orgs,1),0),1)</f>
        <v>0</v>
      </c>
      <c r="J1512" s="26">
        <f ca="1">IFERROR((E1512*SUM(Data!$C$8:$D$8))+(F1512*Data!$E$8)+(G1512*SUM(Data!$F$8:$G$8))+(H1512*Data!$H$8)+(I1512*Data!$I$8)+Data!$J$8,0)</f>
        <v>0.98739425678226489</v>
      </c>
      <c r="K1512" s="119"/>
      <c r="L1512" s="69"/>
      <c r="AI1512" s="69"/>
    </row>
    <row r="1513" spans="1:35" ht="13.8" x14ac:dyDescent="0.25">
      <c r="A1513" s="118">
        <v>1</v>
      </c>
      <c r="B1513" s="69">
        <f t="shared" si="760"/>
        <v>6</v>
      </c>
      <c r="C1513" s="118" t="str">
        <f t="shared" si="761"/>
        <v>RTF</v>
      </c>
      <c r="D1513" s="69"/>
      <c r="E1513" s="70">
        <f ca="1">INDEX(OFFSET(Data!$A$10,1,E$9+MATCH($A1513+IF(E$9&gt;$B1513,0,1),Data!$3:$3,0),Num_Orgs,1),MATCH($C1513,OFFSET(Data!$A$10,1,MATCH($A1513+IF(E$9&gt;$B1513,0,1),Data!$3:$3,0)-1,Num_Orgs,1),0),1)</f>
        <v>0.9433977561286726</v>
      </c>
      <c r="F1513" s="70">
        <f ca="1">INDEX(OFFSET(Data!$A$10,1,F$9+MATCH($A1513+IF(F$9&gt;$B1513,0,1),Data!$3:$3,0),Num_Orgs,1),MATCH($C1513,OFFSET(Data!$A$10,1,MATCH($A1513+IF(F$9&gt;$B1513,0,1),Data!$3:$3,0)-1,Num_Orgs,1),0),1)</f>
        <v>0.99627950075333704</v>
      </c>
      <c r="G1513" s="70">
        <f ca="1">INDEX(OFFSET(Data!$A$10,1,G$9+MATCH($A1513+IF(G$9&gt;$B1513,0,1),Data!$3:$3,0),Num_Orgs,1),MATCH($C1513,OFFSET(Data!$A$10,1,MATCH($A1513+IF(G$9&gt;$B1513,0,1),Data!$3:$3,0)-1,Num_Orgs,1),0),1)</f>
        <v>0.89810787855673702</v>
      </c>
      <c r="H1513" s="70">
        <f ca="1">INDEX(OFFSET(Data!$A$10,1,H$9+MATCH($A1513+IF(H$9&gt;$B1513,0,1),Data!$3:$3,0),Num_Orgs,1),MATCH($C1513,OFFSET(Data!$A$10,1,MATCH($A1513+IF(H$9&gt;$B1513,0,1),Data!$3:$3,0)-1,Num_Orgs,1),0),1)</f>
        <v>0.14010746084549691</v>
      </c>
      <c r="I1513" s="70">
        <f ca="1">INDEX(OFFSET(Data!$A$10,1,I$9+MATCH($A1513+IF(I$9&gt;$B1513,0,1),Data!$3:$3,0),Num_Orgs,1),MATCH($C1513,OFFSET(Data!$A$10,1,MATCH($A1513+IF(I$9&gt;$B1513,0,1),Data!$3:$3,0)-1,Num_Orgs,1),0),1)</f>
        <v>0</v>
      </c>
      <c r="J1513" s="26">
        <f ca="1">IFERROR((E1513*SUM(Data!$C$8:$D$8))+(F1513*Data!$E$8)+(G1513*SUM(Data!$F$8:$G$8))+(H1513*Data!$H$8)+(I1513*Data!$I$8)+Data!$J$8,0)</f>
        <v>0.96183168371683703</v>
      </c>
      <c r="K1513" s="119"/>
      <c r="L1513" s="69"/>
      <c r="AI1513" s="69"/>
    </row>
    <row r="1514" spans="1:35" ht="13.8" x14ac:dyDescent="0.25">
      <c r="A1514" s="118">
        <v>1</v>
      </c>
      <c r="B1514" s="69">
        <f t="shared" si="760"/>
        <v>6</v>
      </c>
      <c r="C1514" s="118" t="str">
        <f t="shared" si="761"/>
        <v>RTG</v>
      </c>
      <c r="D1514" s="69"/>
      <c r="E1514" s="70">
        <f ca="1">INDEX(OFFSET(Data!$A$10,1,E$9+MATCH($A1514+IF(E$9&gt;$B1514,0,1),Data!$3:$3,0),Num_Orgs,1),MATCH($C1514,OFFSET(Data!$A$10,1,MATCH($A1514+IF(E$9&gt;$B1514,0,1),Data!$3:$3,0)-1,Num_Orgs,1),0),1)</f>
        <v>0.95587316267851408</v>
      </c>
      <c r="F1514" s="70">
        <f ca="1">INDEX(OFFSET(Data!$A$10,1,F$9+MATCH($A1514+IF(F$9&gt;$B1514,0,1),Data!$3:$3,0),Num_Orgs,1),MATCH($C1514,OFFSET(Data!$A$10,1,MATCH($A1514+IF(F$9&gt;$B1514,0,1),Data!$3:$3,0)-1,Num_Orgs,1),0),1)</f>
        <v>0.99627950075333704</v>
      </c>
      <c r="G1514" s="70">
        <f ca="1">INDEX(OFFSET(Data!$A$10,1,G$9+MATCH($A1514+IF(G$9&gt;$B1514,0,1),Data!$3:$3,0),Num_Orgs,1),MATCH($C1514,OFFSET(Data!$A$10,1,MATCH($A1514+IF(G$9&gt;$B1514,0,1),Data!$3:$3,0)-1,Num_Orgs,1),0),1)</f>
        <v>0.87265124380163295</v>
      </c>
      <c r="H1514" s="70">
        <f ca="1">INDEX(OFFSET(Data!$A$10,1,H$9+MATCH($A1514+IF(H$9&gt;$B1514,0,1),Data!$3:$3,0),Num_Orgs,1),MATCH($C1514,OFFSET(Data!$A$10,1,MATCH($A1514+IF(H$9&gt;$B1514,0,1),Data!$3:$3,0)-1,Num_Orgs,1),0),1)</f>
        <v>0.73785984764057289</v>
      </c>
      <c r="I1514" s="70">
        <f ca="1">INDEX(OFFSET(Data!$A$10,1,I$9+MATCH($A1514+IF(I$9&gt;$B1514,0,1),Data!$3:$3,0),Num_Orgs,1),MATCH($C1514,OFFSET(Data!$A$10,1,MATCH($A1514+IF(I$9&gt;$B1514,0,1),Data!$3:$3,0)-1,Num_Orgs,1),0),1)</f>
        <v>0</v>
      </c>
      <c r="J1514" s="26">
        <f ca="1">IFERROR((E1514*SUM(Data!$C$8:$D$8))+(F1514*Data!$E$8)+(G1514*SUM(Data!$F$8:$G$8))+(H1514*Data!$H$8)+(I1514*Data!$I$8)+Data!$J$8,0)</f>
        <v>0.97068359596267806</v>
      </c>
      <c r="K1514" s="119"/>
      <c r="L1514" s="69"/>
      <c r="AI1514" s="69"/>
    </row>
    <row r="1515" spans="1:35" ht="13.8" x14ac:dyDescent="0.25">
      <c r="A1515" s="118">
        <v>1</v>
      </c>
      <c r="B1515" s="69">
        <f t="shared" si="760"/>
        <v>6</v>
      </c>
      <c r="C1515" s="118" t="str">
        <f t="shared" si="761"/>
        <v>RTH</v>
      </c>
      <c r="D1515" s="69"/>
      <c r="E1515" s="70">
        <f ca="1">INDEX(OFFSET(Data!$A$10,1,E$9+MATCH($A1515+IF(E$9&gt;$B1515,0,1),Data!$3:$3,0),Num_Orgs,1),MATCH($C1515,OFFSET(Data!$A$10,1,MATCH($A1515+IF(E$9&gt;$B1515,0,1),Data!$3:$3,0)-1,Num_Orgs,1),0),1)</f>
        <v>1.0403327661562318</v>
      </c>
      <c r="F1515" s="70">
        <f ca="1">INDEX(OFFSET(Data!$A$10,1,F$9+MATCH($A1515+IF(F$9&gt;$B1515,0,1),Data!$3:$3,0),Num_Orgs,1),MATCH($C1515,OFFSET(Data!$A$10,1,MATCH($A1515+IF(F$9&gt;$B1515,0,1),Data!$3:$3,0)-1,Num_Orgs,1),0),1)</f>
        <v>0.99627950075333704</v>
      </c>
      <c r="G1515" s="70">
        <f ca="1">INDEX(OFFSET(Data!$A$10,1,G$9+MATCH($A1515+IF(G$9&gt;$B1515,0,1),Data!$3:$3,0),Num_Orgs,1),MATCH($C1515,OFFSET(Data!$A$10,1,MATCH($A1515+IF(G$9&gt;$B1515,0,1),Data!$3:$3,0)-1,Num_Orgs,1),0),1)</f>
        <v>1.0988631796598021</v>
      </c>
      <c r="H1515" s="70">
        <f ca="1">INDEX(OFFSET(Data!$A$10,1,H$9+MATCH($A1515+IF(H$9&gt;$B1515,0,1),Data!$3:$3,0),Num_Orgs,1),MATCH($C1515,OFFSET(Data!$A$10,1,MATCH($A1515+IF(H$9&gt;$B1515,0,1),Data!$3:$3,0)-1,Num_Orgs,1),0),1)</f>
        <v>0.45244813669774298</v>
      </c>
      <c r="I1515" s="70">
        <f ca="1">INDEX(OFFSET(Data!$A$10,1,I$9+MATCH($A1515+IF(I$9&gt;$B1515,0,1),Data!$3:$3,0),Num_Orgs,1),MATCH($C1515,OFFSET(Data!$A$10,1,MATCH($A1515+IF(I$9&gt;$B1515,0,1),Data!$3:$3,0)-1,Num_Orgs,1),0),1)</f>
        <v>0</v>
      </c>
      <c r="J1515" s="26">
        <f ca="1">IFERROR((E1515*SUM(Data!$C$8:$D$8))+(F1515*Data!$E$8)+(G1515*SUM(Data!$F$8:$G$8))+(H1515*Data!$H$8)+(I1515*Data!$I$8)+Data!$J$8,0)</f>
        <v>1.0218104758801516</v>
      </c>
      <c r="K1515" s="119"/>
      <c r="L1515" s="69"/>
      <c r="AI1515" s="69"/>
    </row>
    <row r="1516" spans="1:35" ht="13.8" x14ac:dyDescent="0.25">
      <c r="A1516" s="118">
        <v>1</v>
      </c>
      <c r="B1516" s="69">
        <f t="shared" si="760"/>
        <v>6</v>
      </c>
      <c r="C1516" s="118" t="str">
        <f t="shared" si="761"/>
        <v>RTK</v>
      </c>
      <c r="D1516" s="69"/>
      <c r="E1516" s="70">
        <f ca="1">INDEX(OFFSET(Data!$A$10,1,E$9+MATCH($A1516+IF(E$9&gt;$B1516,0,1),Data!$3:$3,0),Num_Orgs,1),MATCH($C1516,OFFSET(Data!$A$10,1,MATCH($A1516+IF(E$9&gt;$B1516,0,1),Data!$3:$3,0)-1,Num_Orgs,1),0),1)</f>
        <v>1.1182732099362107</v>
      </c>
      <c r="F1516" s="70">
        <f ca="1">INDEX(OFFSET(Data!$A$10,1,F$9+MATCH($A1516+IF(F$9&gt;$B1516,0,1),Data!$3:$3,0),Num_Orgs,1),MATCH($C1516,OFFSET(Data!$A$10,1,MATCH($A1516+IF(F$9&gt;$B1516,0,1),Data!$3:$3,0)-1,Num_Orgs,1),0),1)</f>
        <v>0.99627950075333704</v>
      </c>
      <c r="G1516" s="70">
        <f ca="1">INDEX(OFFSET(Data!$A$10,1,G$9+MATCH($A1516+IF(G$9&gt;$B1516,0,1),Data!$3:$3,0),Num_Orgs,1),MATCH($C1516,OFFSET(Data!$A$10,1,MATCH($A1516+IF(G$9&gt;$B1516,0,1),Data!$3:$3,0)-1,Num_Orgs,1),0),1)</f>
        <v>1.114914015334288</v>
      </c>
      <c r="H1516" s="70">
        <f ca="1">INDEX(OFFSET(Data!$A$10,1,H$9+MATCH($A1516+IF(H$9&gt;$B1516,0,1),Data!$3:$3,0),Num_Orgs,1),MATCH($C1516,OFFSET(Data!$A$10,1,MATCH($A1516+IF(H$9&gt;$B1516,0,1),Data!$3:$3,0)-1,Num_Orgs,1),0),1)</f>
        <v>1.2263561748236753</v>
      </c>
      <c r="I1516" s="70">
        <f ca="1">INDEX(OFFSET(Data!$A$10,1,I$9+MATCH($A1516+IF(I$9&gt;$B1516,0,1),Data!$3:$3,0),Num_Orgs,1),MATCH($C1516,OFFSET(Data!$A$10,1,MATCH($A1516+IF(I$9&gt;$B1516,0,1),Data!$3:$3,0)-1,Num_Orgs,1),0),1)</f>
        <v>0</v>
      </c>
      <c r="J1516" s="26">
        <f ca="1">IFERROR((E1516*SUM(Data!$C$8:$D$8))+(F1516*Data!$E$8)+(G1516*SUM(Data!$F$8:$G$8))+(H1516*Data!$H$8)+(I1516*Data!$I$8)+Data!$J$8,0)</f>
        <v>1.0685074653557265</v>
      </c>
      <c r="K1516" s="119"/>
      <c r="L1516" s="69"/>
      <c r="AI1516" s="69"/>
    </row>
    <row r="1517" spans="1:35" ht="13.8" x14ac:dyDescent="0.25">
      <c r="A1517" s="118">
        <v>1</v>
      </c>
      <c r="B1517" s="69">
        <f t="shared" si="760"/>
        <v>6</v>
      </c>
      <c r="C1517" s="118" t="str">
        <f t="shared" si="761"/>
        <v>RTP</v>
      </c>
      <c r="D1517" s="69"/>
      <c r="E1517" s="70">
        <f ca="1">INDEX(OFFSET(Data!$A$10,1,E$9+MATCH($A1517+IF(E$9&gt;$B1517,0,1),Data!$3:$3,0),Num_Orgs,1),MATCH($C1517,OFFSET(Data!$A$10,1,MATCH($A1517+IF(E$9&gt;$B1517,0,1),Data!$3:$3,0)-1,Num_Orgs,1),0),1)</f>
        <v>1.1047202763818058</v>
      </c>
      <c r="F1517" s="70">
        <f ca="1">INDEX(OFFSET(Data!$A$10,1,F$9+MATCH($A1517+IF(F$9&gt;$B1517,0,1),Data!$3:$3,0),Num_Orgs,1),MATCH($C1517,OFFSET(Data!$A$10,1,MATCH($A1517+IF(F$9&gt;$B1517,0,1),Data!$3:$3,0)-1,Num_Orgs,1),0),1)</f>
        <v>0.99627950075333704</v>
      </c>
      <c r="G1517" s="70">
        <f ca="1">INDEX(OFFSET(Data!$A$10,1,G$9+MATCH($A1517+IF(G$9&gt;$B1517,0,1),Data!$3:$3,0),Num_Orgs,1),MATCH($C1517,OFFSET(Data!$A$10,1,MATCH($A1517+IF(G$9&gt;$B1517,0,1),Data!$3:$3,0)-1,Num_Orgs,1),0),1)</f>
        <v>1.1695014451879782</v>
      </c>
      <c r="H1517" s="70">
        <f ca="1">INDEX(OFFSET(Data!$A$10,1,H$9+MATCH($A1517+IF(H$9&gt;$B1517,0,1),Data!$3:$3,0),Num_Orgs,1),MATCH($C1517,OFFSET(Data!$A$10,1,MATCH($A1517+IF(H$9&gt;$B1517,0,1),Data!$3:$3,0)-1,Num_Orgs,1),0),1)</f>
        <v>0.53403209810024843</v>
      </c>
      <c r="I1517" s="70">
        <f ca="1">INDEX(OFFSET(Data!$A$10,1,I$9+MATCH($A1517+IF(I$9&gt;$B1517,0,1),Data!$3:$3,0),Num_Orgs,1),MATCH($C1517,OFFSET(Data!$A$10,1,MATCH($A1517+IF(I$9&gt;$B1517,0,1),Data!$3:$3,0)-1,Num_Orgs,1),0),1)</f>
        <v>0</v>
      </c>
      <c r="J1517" s="26">
        <f ca="1">IFERROR((E1517*SUM(Data!$C$8:$D$8))+(F1517*Data!$E$8)+(G1517*SUM(Data!$F$8:$G$8))+(H1517*Data!$H$8)+(I1517*Data!$I$8)+Data!$J$8,0)</f>
        <v>1.0594158796412965</v>
      </c>
      <c r="K1517" s="119"/>
      <c r="L1517" s="69"/>
      <c r="AI1517" s="69"/>
    </row>
    <row r="1518" spans="1:35" ht="13.8" x14ac:dyDescent="0.25">
      <c r="A1518" s="118">
        <v>1</v>
      </c>
      <c r="B1518" s="69">
        <f t="shared" si="760"/>
        <v>6</v>
      </c>
      <c r="C1518" s="118" t="str">
        <f t="shared" si="761"/>
        <v>RTQ</v>
      </c>
      <c r="D1518" s="69"/>
      <c r="E1518" s="70">
        <f ca="1">INDEX(OFFSET(Data!$A$10,1,E$9+MATCH($A1518+IF(E$9&gt;$B1518,0,1),Data!$3:$3,0),Num_Orgs,1),MATCH($C1518,OFFSET(Data!$A$10,1,MATCH($A1518+IF(E$9&gt;$B1518,0,1),Data!$3:$3,0)-1,Num_Orgs,1),0),1)</f>
        <v>0.95865948391689737</v>
      </c>
      <c r="F1518" s="70">
        <f ca="1">INDEX(OFFSET(Data!$A$10,1,F$9+MATCH($A1518+IF(F$9&gt;$B1518,0,1),Data!$3:$3,0),Num_Orgs,1),MATCH($C1518,OFFSET(Data!$A$10,1,MATCH($A1518+IF(F$9&gt;$B1518,0,1),Data!$3:$3,0)-1,Num_Orgs,1),0),1)</f>
        <v>0.99627950075333704</v>
      </c>
      <c r="G1518" s="70">
        <f ca="1">INDEX(OFFSET(Data!$A$10,1,G$9+MATCH($A1518+IF(G$9&gt;$B1518,0,1),Data!$3:$3,0),Num_Orgs,1),MATCH($C1518,OFFSET(Data!$A$10,1,MATCH($A1518+IF(G$9&gt;$B1518,0,1),Data!$3:$3,0)-1,Num_Orgs,1),0),1)</f>
        <v>0.94231780103970564</v>
      </c>
      <c r="H1518" s="70">
        <f ca="1">INDEX(OFFSET(Data!$A$10,1,H$9+MATCH($A1518+IF(H$9&gt;$B1518,0,1),Data!$3:$3,0),Num_Orgs,1),MATCH($C1518,OFFSET(Data!$A$10,1,MATCH($A1518+IF(H$9&gt;$B1518,0,1),Data!$3:$3,0)-1,Num_Orgs,1),0),1)</f>
        <v>1.7639853133925933</v>
      </c>
      <c r="I1518" s="70">
        <f ca="1">INDEX(OFFSET(Data!$A$10,1,I$9+MATCH($A1518+IF(I$9&gt;$B1518,0,1),Data!$3:$3,0),Num_Orgs,1),MATCH($C1518,OFFSET(Data!$A$10,1,MATCH($A1518+IF(I$9&gt;$B1518,0,1),Data!$3:$3,0)-1,Num_Orgs,1),0),1)</f>
        <v>0</v>
      </c>
      <c r="J1518" s="26">
        <f ca="1">IFERROR((E1518*SUM(Data!$C$8:$D$8))+(F1518*Data!$E$8)+(G1518*SUM(Data!$F$8:$G$8))+(H1518*Data!$H$8)+(I1518*Data!$I$8)+Data!$J$8,0)</f>
        <v>0.97866840977023606</v>
      </c>
      <c r="K1518" s="119"/>
      <c r="L1518" s="69"/>
      <c r="AI1518" s="69"/>
    </row>
    <row r="1519" spans="1:35" ht="13.8" x14ac:dyDescent="0.25">
      <c r="A1519" s="118">
        <v>1</v>
      </c>
      <c r="B1519" s="69">
        <f t="shared" si="760"/>
        <v>6</v>
      </c>
      <c r="C1519" s="118" t="str">
        <f t="shared" si="761"/>
        <v>RTR</v>
      </c>
      <c r="D1519" s="69"/>
      <c r="E1519" s="70">
        <f ca="1">INDEX(OFFSET(Data!$A$10,1,E$9+MATCH($A1519+IF(E$9&gt;$B1519,0,1),Data!$3:$3,0),Num_Orgs,1),MATCH($C1519,OFFSET(Data!$A$10,1,MATCH($A1519+IF(E$9&gt;$B1519,0,1),Data!$3:$3,0)-1,Num_Orgs,1),0),1)</f>
        <v>0.93042837372975751</v>
      </c>
      <c r="F1519" s="70">
        <f ca="1">INDEX(OFFSET(Data!$A$10,1,F$9+MATCH($A1519+IF(F$9&gt;$B1519,0,1),Data!$3:$3,0),Num_Orgs,1),MATCH($C1519,OFFSET(Data!$A$10,1,MATCH($A1519+IF(F$9&gt;$B1519,0,1),Data!$3:$3,0)-1,Num_Orgs,1),0),1)</f>
        <v>0.99627950075333704</v>
      </c>
      <c r="G1519" s="70">
        <f ca="1">INDEX(OFFSET(Data!$A$10,1,G$9+MATCH($A1519+IF(G$9&gt;$B1519,0,1),Data!$3:$3,0),Num_Orgs,1),MATCH($C1519,OFFSET(Data!$A$10,1,MATCH($A1519+IF(G$9&gt;$B1519,0,1),Data!$3:$3,0)-1,Num_Orgs,1),0),1)</f>
        <v>0.9265863557077344</v>
      </c>
      <c r="H1519" s="70">
        <f ca="1">INDEX(OFFSET(Data!$A$10,1,H$9+MATCH($A1519+IF(H$9&gt;$B1519,0,1),Data!$3:$3,0),Num_Orgs,1),MATCH($C1519,OFFSET(Data!$A$10,1,MATCH($A1519+IF(H$9&gt;$B1519,0,1),Data!$3:$3,0)-1,Num_Orgs,1),0),1)</f>
        <v>0.11279035854309273</v>
      </c>
      <c r="I1519" s="70">
        <f ca="1">INDEX(OFFSET(Data!$A$10,1,I$9+MATCH($A1519+IF(I$9&gt;$B1519,0,1),Data!$3:$3,0),Num_Orgs,1),MATCH($C1519,OFFSET(Data!$A$10,1,MATCH($A1519+IF(I$9&gt;$B1519,0,1),Data!$3:$3,0)-1,Num_Orgs,1),0),1)</f>
        <v>0</v>
      </c>
      <c r="J1519" s="26">
        <f ca="1">IFERROR((E1519*SUM(Data!$C$8:$D$8))+(F1519*Data!$E$8)+(G1519*SUM(Data!$F$8:$G$8))+(H1519*Data!$H$8)+(I1519*Data!$I$8)+Data!$J$8,0)</f>
        <v>0.95534568672834985</v>
      </c>
      <c r="K1519" s="119"/>
      <c r="L1519" s="69"/>
      <c r="AI1519" s="69"/>
    </row>
    <row r="1520" spans="1:35" ht="13.8" x14ac:dyDescent="0.25">
      <c r="A1520" s="118">
        <v>1</v>
      </c>
      <c r="B1520" s="69">
        <f t="shared" si="760"/>
        <v>6</v>
      </c>
      <c r="C1520" s="118" t="str">
        <f t="shared" si="761"/>
        <v>RTV</v>
      </c>
      <c r="D1520" s="69"/>
      <c r="E1520" s="70">
        <f ca="1">INDEX(OFFSET(Data!$A$10,1,E$9+MATCH($A1520+IF(E$9&gt;$B1520,0,1),Data!$3:$3,0),Num_Orgs,1),MATCH($C1520,OFFSET(Data!$A$10,1,MATCH($A1520+IF(E$9&gt;$B1520,0,1),Data!$3:$3,0)-1,Num_Orgs,1),0),1)</f>
        <v>0.94702099142572427</v>
      </c>
      <c r="F1520" s="70">
        <f ca="1">INDEX(OFFSET(Data!$A$10,1,F$9+MATCH($A1520+IF(F$9&gt;$B1520,0,1),Data!$3:$3,0),Num_Orgs,1),MATCH($C1520,OFFSET(Data!$A$10,1,MATCH($A1520+IF(F$9&gt;$B1520,0,1),Data!$3:$3,0)-1,Num_Orgs,1),0),1)</f>
        <v>0.99627950075333704</v>
      </c>
      <c r="G1520" s="70">
        <f ca="1">INDEX(OFFSET(Data!$A$10,1,G$9+MATCH($A1520+IF(G$9&gt;$B1520,0,1),Data!$3:$3,0),Num_Orgs,1),MATCH($C1520,OFFSET(Data!$A$10,1,MATCH($A1520+IF(G$9&gt;$B1520,0,1),Data!$3:$3,0)-1,Num_Orgs,1),0),1)</f>
        <v>0.94476818405861129</v>
      </c>
      <c r="H1520" s="70">
        <f ca="1">INDEX(OFFSET(Data!$A$10,1,H$9+MATCH($A1520+IF(H$9&gt;$B1520,0,1),Data!$3:$3,0),Num_Orgs,1),MATCH($C1520,OFFSET(Data!$A$10,1,MATCH($A1520+IF(H$9&gt;$B1520,0,1),Data!$3:$3,0)-1,Num_Orgs,1),0),1)</f>
        <v>0.38038382711076835</v>
      </c>
      <c r="I1520" s="70">
        <f ca="1">INDEX(OFFSET(Data!$A$10,1,I$9+MATCH($A1520+IF(I$9&gt;$B1520,0,1),Data!$3:$3,0),Num_Orgs,1),MATCH($C1520,OFFSET(Data!$A$10,1,MATCH($A1520+IF(I$9&gt;$B1520,0,1),Data!$3:$3,0)-1,Num_Orgs,1),0),1)</f>
        <v>0</v>
      </c>
      <c r="J1520" s="26">
        <f ca="1">IFERROR((E1520*SUM(Data!$C$8:$D$8))+(F1520*Data!$E$8)+(G1520*SUM(Data!$F$8:$G$8))+(H1520*Data!$H$8)+(I1520*Data!$I$8)+Data!$J$8,0)</f>
        <v>0.96614112256939522</v>
      </c>
      <c r="K1520" s="119"/>
      <c r="L1520" s="69"/>
      <c r="AI1520" s="69"/>
    </row>
    <row r="1521" spans="1:35" ht="13.8" x14ac:dyDescent="0.25">
      <c r="A1521" s="118">
        <v>1</v>
      </c>
      <c r="B1521" s="69">
        <f t="shared" ref="B1521:B1584" si="762">B1294+1</f>
        <v>6</v>
      </c>
      <c r="C1521" s="118" t="str">
        <f t="shared" ref="C1521:C1584" si="763">C1294</f>
        <v>RTX</v>
      </c>
      <c r="D1521" s="69"/>
      <c r="E1521" s="70">
        <f ca="1">INDEX(OFFSET(Data!$A$10,1,E$9+MATCH($A1521+IF(E$9&gt;$B1521,0,1),Data!$3:$3,0),Num_Orgs,1),MATCH($C1521,OFFSET(Data!$A$10,1,MATCH($A1521+IF(E$9&gt;$B1521,0,1),Data!$3:$3,0)-1,Num_Orgs,1),0),1)</f>
        <v>0.92540786247407614</v>
      </c>
      <c r="F1521" s="70">
        <f ca="1">INDEX(OFFSET(Data!$A$10,1,F$9+MATCH($A1521+IF(F$9&gt;$B1521,0,1),Data!$3:$3,0),Num_Orgs,1),MATCH($C1521,OFFSET(Data!$A$10,1,MATCH($A1521+IF(F$9&gt;$B1521,0,1),Data!$3:$3,0)-1,Num_Orgs,1),0),1)</f>
        <v>0.99627950075333704</v>
      </c>
      <c r="G1521" s="70">
        <f ca="1">INDEX(OFFSET(Data!$A$10,1,G$9+MATCH($A1521+IF(G$9&gt;$B1521,0,1),Data!$3:$3,0),Num_Orgs,1),MATCH($C1521,OFFSET(Data!$A$10,1,MATCH($A1521+IF(G$9&gt;$B1521,0,1),Data!$3:$3,0)-1,Num_Orgs,1),0),1)</f>
        <v>0.92881498964653686</v>
      </c>
      <c r="H1521" s="70">
        <f ca="1">INDEX(OFFSET(Data!$A$10,1,H$9+MATCH($A1521+IF(H$9&gt;$B1521,0,1),Data!$3:$3,0),Num_Orgs,1),MATCH($C1521,OFFSET(Data!$A$10,1,MATCH($A1521+IF(H$9&gt;$B1521,0,1),Data!$3:$3,0)-1,Num_Orgs,1),0),1)</f>
        <v>0.40423757964237461</v>
      </c>
      <c r="I1521" s="70">
        <f ca="1">INDEX(OFFSET(Data!$A$10,1,I$9+MATCH($A1521+IF(I$9&gt;$B1521,0,1),Data!$3:$3,0),Num_Orgs,1),MATCH($C1521,OFFSET(Data!$A$10,1,MATCH($A1521+IF(I$9&gt;$B1521,0,1),Data!$3:$3,0)-1,Num_Orgs,1),0),1)</f>
        <v>0</v>
      </c>
      <c r="J1521" s="26">
        <f ca="1">IFERROR((E1521*SUM(Data!$C$8:$D$8))+(F1521*Data!$E$8)+(G1521*SUM(Data!$F$8:$G$8))+(H1521*Data!$H$8)+(I1521*Data!$I$8)+Data!$J$8,0)</f>
        <v>0.9539543132492716</v>
      </c>
      <c r="K1521" s="119"/>
      <c r="L1521" s="69"/>
      <c r="AI1521" s="69"/>
    </row>
    <row r="1522" spans="1:35" ht="13.8" x14ac:dyDescent="0.25">
      <c r="A1522" s="118">
        <v>1</v>
      </c>
      <c r="B1522" s="69">
        <f t="shared" si="762"/>
        <v>6</v>
      </c>
      <c r="C1522" s="118" t="str">
        <f t="shared" si="763"/>
        <v>RV3</v>
      </c>
      <c r="D1522" s="69"/>
      <c r="E1522" s="70">
        <f ca="1">INDEX(OFFSET(Data!$A$10,1,E$9+MATCH($A1522+IF(E$9&gt;$B1522,0,1),Data!$3:$3,0),Num_Orgs,1),MATCH($C1522,OFFSET(Data!$A$10,1,MATCH($A1522+IF(E$9&gt;$B1522,0,1),Data!$3:$3,0)-1,Num_Orgs,1),0),1)</f>
        <v>1.1269427882004406</v>
      </c>
      <c r="F1522" s="70">
        <f ca="1">INDEX(OFFSET(Data!$A$10,1,F$9+MATCH($A1522+IF(F$9&gt;$B1522,0,1),Data!$3:$3,0),Num_Orgs,1),MATCH($C1522,OFFSET(Data!$A$10,1,MATCH($A1522+IF(F$9&gt;$B1522,0,1),Data!$3:$3,0)-1,Num_Orgs,1),0),1)</f>
        <v>1.0185549790730142</v>
      </c>
      <c r="G1522" s="70">
        <f ca="1">INDEX(OFFSET(Data!$A$10,1,G$9+MATCH($A1522+IF(G$9&gt;$B1522,0,1),Data!$3:$3,0),Num_Orgs,1),MATCH($C1522,OFFSET(Data!$A$10,1,MATCH($A1522+IF(G$9&gt;$B1522,0,1),Data!$3:$3,0)-1,Num_Orgs,1),0),1)</f>
        <v>1.1418543618236059</v>
      </c>
      <c r="H1522" s="70">
        <f ca="1">INDEX(OFFSET(Data!$A$10,1,H$9+MATCH($A1522+IF(H$9&gt;$B1522,0,1),Data!$3:$3,0),Num_Orgs,1),MATCH($C1522,OFFSET(Data!$A$10,1,MATCH($A1522+IF(H$9&gt;$B1522,0,1),Data!$3:$3,0)-1,Num_Orgs,1),0),1)</f>
        <v>4.5715136051073682</v>
      </c>
      <c r="I1522" s="70">
        <f ca="1">INDEX(OFFSET(Data!$A$10,1,I$9+MATCH($A1522+IF(I$9&gt;$B1522,0,1),Data!$3:$3,0),Num_Orgs,1),MATCH($C1522,OFFSET(Data!$A$10,1,MATCH($A1522+IF(I$9&gt;$B1522,0,1),Data!$3:$3,0)-1,Num_Orgs,1),0),1)</f>
        <v>0</v>
      </c>
      <c r="J1522" s="26">
        <f ca="1">IFERROR((E1522*SUM(Data!$C$8:$D$8))+(F1522*Data!$E$8)+(G1522*SUM(Data!$F$8:$G$8))+(H1522*Data!$H$8)+(I1522*Data!$I$8)+Data!$J$8,0)</f>
        <v>1.0920762608156951</v>
      </c>
      <c r="K1522" s="119"/>
      <c r="L1522" s="69"/>
      <c r="AI1522" s="69"/>
    </row>
    <row r="1523" spans="1:35" ht="13.8" x14ac:dyDescent="0.25">
      <c r="A1523" s="118">
        <v>1</v>
      </c>
      <c r="B1523" s="69">
        <f t="shared" si="762"/>
        <v>6</v>
      </c>
      <c r="C1523" s="118" t="str">
        <f t="shared" si="763"/>
        <v>RV5</v>
      </c>
      <c r="D1523" s="69"/>
      <c r="E1523" s="70">
        <f ca="1">INDEX(OFFSET(Data!$A$10,1,E$9+MATCH($A1523+IF(E$9&gt;$B1523,0,1),Data!$3:$3,0),Num_Orgs,1),MATCH($C1523,OFFSET(Data!$A$10,1,MATCH($A1523+IF(E$9&gt;$B1523,0,1),Data!$3:$3,0)-1,Num_Orgs,1),0),1)</f>
        <v>1.1400684558838536</v>
      </c>
      <c r="F1523" s="70">
        <f ca="1">INDEX(OFFSET(Data!$A$10,1,F$9+MATCH($A1523+IF(F$9&gt;$B1523,0,1),Data!$3:$3,0),Num_Orgs,1),MATCH($C1523,OFFSET(Data!$A$10,1,MATCH($A1523+IF(F$9&gt;$B1523,0,1),Data!$3:$3,0)-1,Num_Orgs,1),0),1)</f>
        <v>1.0185549790730142</v>
      </c>
      <c r="G1523" s="70">
        <f ca="1">INDEX(OFFSET(Data!$A$10,1,G$9+MATCH($A1523+IF(G$9&gt;$B1523,0,1),Data!$3:$3,0),Num_Orgs,1),MATCH($C1523,OFFSET(Data!$A$10,1,MATCH($A1523+IF(G$9&gt;$B1523,0,1),Data!$3:$3,0)-1,Num_Orgs,1),0),1)</f>
        <v>1.1475341153733569</v>
      </c>
      <c r="H1523" s="70">
        <f ca="1">INDEX(OFFSET(Data!$A$10,1,H$9+MATCH($A1523+IF(H$9&gt;$B1523,0,1),Data!$3:$3,0),Num_Orgs,1),MATCH($C1523,OFFSET(Data!$A$10,1,MATCH($A1523+IF(H$9&gt;$B1523,0,1),Data!$3:$3,0)-1,Num_Orgs,1),0),1)</f>
        <v>0.26622348723972733</v>
      </c>
      <c r="I1523" s="70">
        <f ca="1">INDEX(OFFSET(Data!$A$10,1,I$9+MATCH($A1523+IF(I$9&gt;$B1523,0,1),Data!$3:$3,0),Num_Orgs,1),MATCH($C1523,OFFSET(Data!$A$10,1,MATCH($A1523+IF(I$9&gt;$B1523,0,1),Data!$3:$3,0)-1,Num_Orgs,1),0),1)</f>
        <v>0</v>
      </c>
      <c r="J1523" s="26">
        <f ca="1">IFERROR((E1523*SUM(Data!$C$8:$D$8))+(F1523*Data!$E$8)+(G1523*SUM(Data!$F$8:$G$8))+(H1523*Data!$H$8)+(I1523*Data!$I$8)+Data!$J$8,0)</f>
        <v>1.0801391547468338</v>
      </c>
      <c r="K1523" s="119"/>
      <c r="L1523" s="69"/>
      <c r="AI1523" s="69"/>
    </row>
    <row r="1524" spans="1:35" ht="13.8" x14ac:dyDescent="0.25">
      <c r="A1524" s="118">
        <v>1</v>
      </c>
      <c r="B1524" s="69">
        <f t="shared" si="762"/>
        <v>6</v>
      </c>
      <c r="C1524" s="118" t="str">
        <f t="shared" si="763"/>
        <v>RV9</v>
      </c>
      <c r="D1524" s="69"/>
      <c r="E1524" s="70">
        <f ca="1">INDEX(OFFSET(Data!$A$10,1,E$9+MATCH($A1524+IF(E$9&gt;$B1524,0,1),Data!$3:$3,0),Num_Orgs,1),MATCH($C1524,OFFSET(Data!$A$10,1,MATCH($A1524+IF(E$9&gt;$B1524,0,1),Data!$3:$3,0)-1,Num_Orgs,1),0),1)</f>
        <v>0.9154402650976684</v>
      </c>
      <c r="F1524" s="70">
        <f ca="1">INDEX(OFFSET(Data!$A$10,1,F$9+MATCH($A1524+IF(F$9&gt;$B1524,0,1),Data!$3:$3,0),Num_Orgs,1),MATCH($C1524,OFFSET(Data!$A$10,1,MATCH($A1524+IF(F$9&gt;$B1524,0,1),Data!$3:$3,0)-1,Num_Orgs,1),0),1)</f>
        <v>0.99627950075333704</v>
      </c>
      <c r="G1524" s="70">
        <f ca="1">INDEX(OFFSET(Data!$A$10,1,G$9+MATCH($A1524+IF(G$9&gt;$B1524,0,1),Data!$3:$3,0),Num_Orgs,1),MATCH($C1524,OFFSET(Data!$A$10,1,MATCH($A1524+IF(G$9&gt;$B1524,0,1),Data!$3:$3,0)-1,Num_Orgs,1),0),1)</f>
        <v>0.92407126674537976</v>
      </c>
      <c r="H1524" s="70">
        <f ca="1">INDEX(OFFSET(Data!$A$10,1,H$9+MATCH($A1524+IF(H$9&gt;$B1524,0,1),Data!$3:$3,0),Num_Orgs,1),MATCH($C1524,OFFSET(Data!$A$10,1,MATCH($A1524+IF(H$9&gt;$B1524,0,1),Data!$3:$3,0)-1,Num_Orgs,1),0),1)</f>
        <v>0.40576377948041975</v>
      </c>
      <c r="I1524" s="70">
        <f ca="1">INDEX(OFFSET(Data!$A$10,1,I$9+MATCH($A1524+IF(I$9&gt;$B1524,0,1),Data!$3:$3,0),Num_Orgs,1),MATCH($C1524,OFFSET(Data!$A$10,1,MATCH($A1524+IF(I$9&gt;$B1524,0,1),Data!$3:$3,0)-1,Num_Orgs,1),0),1)</f>
        <v>0</v>
      </c>
      <c r="J1524" s="26">
        <f ca="1">IFERROR((E1524*SUM(Data!$C$8:$D$8))+(F1524*Data!$E$8)+(G1524*SUM(Data!$F$8:$G$8))+(H1524*Data!$H$8)+(I1524*Data!$I$8)+Data!$J$8,0)</f>
        <v>0.94836111929153799</v>
      </c>
      <c r="K1524" s="119"/>
      <c r="L1524" s="69"/>
      <c r="AI1524" s="69"/>
    </row>
    <row r="1525" spans="1:35" ht="13.8" x14ac:dyDescent="0.25">
      <c r="A1525" s="118">
        <v>1</v>
      </c>
      <c r="B1525" s="69">
        <f t="shared" si="762"/>
        <v>6</v>
      </c>
      <c r="C1525" s="118" t="str">
        <f t="shared" si="763"/>
        <v>RVJ</v>
      </c>
      <c r="D1525" s="69"/>
      <c r="E1525" s="70">
        <f ca="1">INDEX(OFFSET(Data!$A$10,1,E$9+MATCH($A1525+IF(E$9&gt;$B1525,0,1),Data!$3:$3,0),Num_Orgs,1),MATCH($C1525,OFFSET(Data!$A$10,1,MATCH($A1525+IF(E$9&gt;$B1525,0,1),Data!$3:$3,0)-1,Num_Orgs,1),0),1)</f>
        <v>1.0018369834802239</v>
      </c>
      <c r="F1525" s="70">
        <f ca="1">INDEX(OFFSET(Data!$A$10,1,F$9+MATCH($A1525+IF(F$9&gt;$B1525,0,1),Data!$3:$3,0),Num_Orgs,1),MATCH($C1525,OFFSET(Data!$A$10,1,MATCH($A1525+IF(F$9&gt;$B1525,0,1),Data!$3:$3,0)-1,Num_Orgs,1),0),1)</f>
        <v>0.99627950075333704</v>
      </c>
      <c r="G1525" s="70">
        <f ca="1">INDEX(OFFSET(Data!$A$10,1,G$9+MATCH($A1525+IF(G$9&gt;$B1525,0,1),Data!$3:$3,0),Num_Orgs,1),MATCH($C1525,OFFSET(Data!$A$10,1,MATCH($A1525+IF(G$9&gt;$B1525,0,1),Data!$3:$3,0)-1,Num_Orgs,1),0),1)</f>
        <v>0.9758337635211195</v>
      </c>
      <c r="H1525" s="70">
        <f ca="1">INDEX(OFFSET(Data!$A$10,1,H$9+MATCH($A1525+IF(H$9&gt;$B1525,0,1),Data!$3:$3,0),Num_Orgs,1),MATCH($C1525,OFFSET(Data!$A$10,1,MATCH($A1525+IF(H$9&gt;$B1525,0,1),Data!$3:$3,0)-1,Num_Orgs,1),0),1)</f>
        <v>0.81797445737385976</v>
      </c>
      <c r="I1525" s="70">
        <f ca="1">INDEX(OFFSET(Data!$A$10,1,I$9+MATCH($A1525+IF(I$9&gt;$B1525,0,1),Data!$3:$3,0),Num_Orgs,1),MATCH($C1525,OFFSET(Data!$A$10,1,MATCH($A1525+IF(I$9&gt;$B1525,0,1),Data!$3:$3,0)-1,Num_Orgs,1),0),1)</f>
        <v>0</v>
      </c>
      <c r="J1525" s="26">
        <f ca="1">IFERROR((E1525*SUM(Data!$C$8:$D$8))+(F1525*Data!$E$8)+(G1525*SUM(Data!$F$8:$G$8))+(H1525*Data!$H$8)+(I1525*Data!$I$8)+Data!$J$8,0)</f>
        <v>0.99903192753846581</v>
      </c>
      <c r="K1525" s="119"/>
      <c r="L1525" s="69"/>
      <c r="AI1525" s="69"/>
    </row>
    <row r="1526" spans="1:35" ht="13.8" x14ac:dyDescent="0.25">
      <c r="A1526" s="118">
        <v>1</v>
      </c>
      <c r="B1526" s="69">
        <f t="shared" si="762"/>
        <v>6</v>
      </c>
      <c r="C1526" s="118" t="str">
        <f t="shared" si="763"/>
        <v>RVN</v>
      </c>
      <c r="D1526" s="69"/>
      <c r="E1526" s="70">
        <f ca="1">INDEX(OFFSET(Data!$A$10,1,E$9+MATCH($A1526+IF(E$9&gt;$B1526,0,1),Data!$3:$3,0),Num_Orgs,1),MATCH($C1526,OFFSET(Data!$A$10,1,MATCH($A1526+IF(E$9&gt;$B1526,0,1),Data!$3:$3,0)-1,Num_Orgs,1),0),1)</f>
        <v>0.98727914622722901</v>
      </c>
      <c r="F1526" s="70">
        <f ca="1">INDEX(OFFSET(Data!$A$10,1,F$9+MATCH($A1526+IF(F$9&gt;$B1526,0,1),Data!$3:$3,0),Num_Orgs,1),MATCH($C1526,OFFSET(Data!$A$10,1,MATCH($A1526+IF(F$9&gt;$B1526,0,1),Data!$3:$3,0)-1,Num_Orgs,1),0),1)</f>
        <v>0.99627950075333704</v>
      </c>
      <c r="G1526" s="70">
        <f ca="1">INDEX(OFFSET(Data!$A$10,1,G$9+MATCH($A1526+IF(G$9&gt;$B1526,0,1),Data!$3:$3,0),Num_Orgs,1),MATCH($C1526,OFFSET(Data!$A$10,1,MATCH($A1526+IF(G$9&gt;$B1526,0,1),Data!$3:$3,0)-1,Num_Orgs,1),0),1)</f>
        <v>0.96623723207491607</v>
      </c>
      <c r="H1526" s="70">
        <f ca="1">INDEX(OFFSET(Data!$A$10,1,H$9+MATCH($A1526+IF(H$9&gt;$B1526,0,1),Data!$3:$3,0),Num_Orgs,1),MATCH($C1526,OFFSET(Data!$A$10,1,MATCH($A1526+IF(H$9&gt;$B1526,0,1),Data!$3:$3,0)-1,Num_Orgs,1),0),1)</f>
        <v>0.91190795465250929</v>
      </c>
      <c r="I1526" s="70">
        <f ca="1">INDEX(OFFSET(Data!$A$10,1,I$9+MATCH($A1526+IF(I$9&gt;$B1526,0,1),Data!$3:$3,0),Num_Orgs,1),MATCH($C1526,OFFSET(Data!$A$10,1,MATCH($A1526+IF(I$9&gt;$B1526,0,1),Data!$3:$3,0)-1,Num_Orgs,1),0),1)</f>
        <v>0</v>
      </c>
      <c r="J1526" s="26">
        <f ca="1">IFERROR((E1526*SUM(Data!$C$8:$D$8))+(F1526*Data!$E$8)+(G1526*SUM(Data!$F$8:$G$8))+(H1526*Data!$H$8)+(I1526*Data!$I$8)+Data!$J$8,0)</f>
        <v>0.99120292625334883</v>
      </c>
      <c r="K1526" s="119"/>
      <c r="L1526" s="69"/>
      <c r="AI1526" s="69"/>
    </row>
    <row r="1527" spans="1:35" ht="13.8" x14ac:dyDescent="0.25">
      <c r="A1527" s="118">
        <v>1</v>
      </c>
      <c r="B1527" s="69">
        <f t="shared" si="762"/>
        <v>6</v>
      </c>
      <c r="C1527" s="118" t="str">
        <f t="shared" si="763"/>
        <v>RVR</v>
      </c>
      <c r="D1527" s="69"/>
      <c r="E1527" s="70">
        <f ca="1">INDEX(OFFSET(Data!$A$10,1,E$9+MATCH($A1527+IF(E$9&gt;$B1527,0,1),Data!$3:$3,0),Num_Orgs,1),MATCH($C1527,OFFSET(Data!$A$10,1,MATCH($A1527+IF(E$9&gt;$B1527,0,1),Data!$3:$3,0)-1,Num_Orgs,1),0),1)</f>
        <v>1.1294443711421791</v>
      </c>
      <c r="F1527" s="70">
        <f ca="1">INDEX(OFFSET(Data!$A$10,1,F$9+MATCH($A1527+IF(F$9&gt;$B1527,0,1),Data!$3:$3,0),Num_Orgs,1),MATCH($C1527,OFFSET(Data!$A$10,1,MATCH($A1527+IF(F$9&gt;$B1527,0,1),Data!$3:$3,0)-1,Num_Orgs,1),0),1)</f>
        <v>1.0185549790730142</v>
      </c>
      <c r="G1527" s="70">
        <f ca="1">INDEX(OFFSET(Data!$A$10,1,G$9+MATCH($A1527+IF(G$9&gt;$B1527,0,1),Data!$3:$3,0),Num_Orgs,1),MATCH($C1527,OFFSET(Data!$A$10,1,MATCH($A1527+IF(G$9&gt;$B1527,0,1),Data!$3:$3,0)-1,Num_Orgs,1),0),1)</f>
        <v>1.1263297664950884</v>
      </c>
      <c r="H1527" s="70">
        <f ca="1">INDEX(OFFSET(Data!$A$10,1,H$9+MATCH($A1527+IF(H$9&gt;$B1527,0,1),Data!$3:$3,0),Num_Orgs,1),MATCH($C1527,OFFSET(Data!$A$10,1,MATCH($A1527+IF(H$9&gt;$B1527,0,1),Data!$3:$3,0)-1,Num_Orgs,1),0),1)</f>
        <v>2.2542250295516726</v>
      </c>
      <c r="I1527" s="70">
        <f ca="1">INDEX(OFFSET(Data!$A$10,1,I$9+MATCH($A1527+IF(I$9&gt;$B1527,0,1),Data!$3:$3,0),Num_Orgs,1),MATCH($C1527,OFFSET(Data!$A$10,1,MATCH($A1527+IF(I$9&gt;$B1527,0,1),Data!$3:$3,0)-1,Num_Orgs,1),0),1)</f>
        <v>0</v>
      </c>
      <c r="J1527" s="26">
        <f ca="1">IFERROR((E1527*SUM(Data!$C$8:$D$8))+(F1527*Data!$E$8)+(G1527*SUM(Data!$F$8:$G$8))+(H1527*Data!$H$8)+(I1527*Data!$I$8)+Data!$J$8,0)</f>
        <v>1.082650398928642</v>
      </c>
      <c r="K1527" s="119"/>
      <c r="L1527" s="69"/>
      <c r="AI1527" s="69"/>
    </row>
    <row r="1528" spans="1:35" ht="13.8" x14ac:dyDescent="0.25">
      <c r="A1528" s="118">
        <v>1</v>
      </c>
      <c r="B1528" s="69">
        <f t="shared" si="762"/>
        <v>6</v>
      </c>
      <c r="C1528" s="118" t="str">
        <f t="shared" si="763"/>
        <v>RVV</v>
      </c>
      <c r="D1528" s="69"/>
      <c r="E1528" s="70">
        <f ca="1">INDEX(OFFSET(Data!$A$10,1,E$9+MATCH($A1528+IF(E$9&gt;$B1528,0,1),Data!$3:$3,0),Num_Orgs,1),MATCH($C1528,OFFSET(Data!$A$10,1,MATCH($A1528+IF(E$9&gt;$B1528,0,1),Data!$3:$3,0)-1,Num_Orgs,1),0),1)</f>
        <v>0.94278258233915668</v>
      </c>
      <c r="F1528" s="70">
        <f ca="1">INDEX(OFFSET(Data!$A$10,1,F$9+MATCH($A1528+IF(F$9&gt;$B1528,0,1),Data!$3:$3,0),Num_Orgs,1),MATCH($C1528,OFFSET(Data!$A$10,1,MATCH($A1528+IF(F$9&gt;$B1528,0,1),Data!$3:$3,0)-1,Num_Orgs,1),0),1)</f>
        <v>0.99627950075333704</v>
      </c>
      <c r="G1528" s="70">
        <f ca="1">INDEX(OFFSET(Data!$A$10,1,G$9+MATCH($A1528+IF(G$9&gt;$B1528,0,1),Data!$3:$3,0),Num_Orgs,1),MATCH($C1528,OFFSET(Data!$A$10,1,MATCH($A1528+IF(G$9&gt;$B1528,0,1),Data!$3:$3,0)-1,Num_Orgs,1),0),1)</f>
        <v>1.1366091579343045</v>
      </c>
      <c r="H1528" s="70">
        <f ca="1">INDEX(OFFSET(Data!$A$10,1,H$9+MATCH($A1528+IF(H$9&gt;$B1528,0,1),Data!$3:$3,0),Num_Orgs,1),MATCH($C1528,OFFSET(Data!$A$10,1,MATCH($A1528+IF(H$9&gt;$B1528,0,1),Data!$3:$3,0)-1,Num_Orgs,1),0),1)</f>
        <v>0.97474323223237203</v>
      </c>
      <c r="I1528" s="70">
        <f ca="1">INDEX(OFFSET(Data!$A$10,1,I$9+MATCH($A1528+IF(I$9&gt;$B1528,0,1),Data!$3:$3,0),Num_Orgs,1),MATCH($C1528,OFFSET(Data!$A$10,1,MATCH($A1528+IF(I$9&gt;$B1528,0,1),Data!$3:$3,0)-1,Num_Orgs,1),0),1)</f>
        <v>0</v>
      </c>
      <c r="J1528" s="26">
        <f ca="1">IFERROR((E1528*SUM(Data!$C$8:$D$8))+(F1528*Data!$E$8)+(G1528*SUM(Data!$F$8:$G$8))+(H1528*Data!$H$8)+(I1528*Data!$I$8)+Data!$J$8,0)</f>
        <v>0.97158734435108496</v>
      </c>
      <c r="K1528" s="119"/>
      <c r="L1528" s="69"/>
      <c r="AI1528" s="69"/>
    </row>
    <row r="1529" spans="1:35" ht="13.8" x14ac:dyDescent="0.25">
      <c r="A1529" s="118">
        <v>1</v>
      </c>
      <c r="B1529" s="69">
        <f t="shared" si="762"/>
        <v>6</v>
      </c>
      <c r="C1529" s="118" t="str">
        <f t="shared" si="763"/>
        <v>RVW</v>
      </c>
      <c r="D1529" s="69"/>
      <c r="E1529" s="70">
        <f ca="1">INDEX(OFFSET(Data!$A$10,1,E$9+MATCH($A1529+IF(E$9&gt;$B1529,0,1),Data!$3:$3,0),Num_Orgs,1),MATCH($C1529,OFFSET(Data!$A$10,1,MATCH($A1529+IF(E$9&gt;$B1529,0,1),Data!$3:$3,0)-1,Num_Orgs,1),0),1)</f>
        <v>0.92991585974523805</v>
      </c>
      <c r="F1529" s="70">
        <f ca="1">INDEX(OFFSET(Data!$A$10,1,F$9+MATCH($A1529+IF(F$9&gt;$B1529,0,1),Data!$3:$3,0),Num_Orgs,1),MATCH($C1529,OFFSET(Data!$A$10,1,MATCH($A1529+IF(F$9&gt;$B1529,0,1),Data!$3:$3,0)-1,Num_Orgs,1),0),1)</f>
        <v>0.99627950075333704</v>
      </c>
      <c r="G1529" s="70">
        <f ca="1">INDEX(OFFSET(Data!$A$10,1,G$9+MATCH($A1529+IF(G$9&gt;$B1529,0,1),Data!$3:$3,0),Num_Orgs,1),MATCH($C1529,OFFSET(Data!$A$10,1,MATCH($A1529+IF(G$9&gt;$B1529,0,1),Data!$3:$3,0)-1,Num_Orgs,1),0),1)</f>
        <v>0.89659703799580703</v>
      </c>
      <c r="H1529" s="70">
        <f ca="1">INDEX(OFFSET(Data!$A$10,1,H$9+MATCH($A1529+IF(H$9&gt;$B1529,0,1),Data!$3:$3,0),Num_Orgs,1),MATCH($C1529,OFFSET(Data!$A$10,1,MATCH($A1529+IF(H$9&gt;$B1529,0,1),Data!$3:$3,0)-1,Num_Orgs,1),0),1)</f>
        <v>0.31011376341333846</v>
      </c>
      <c r="I1529" s="70">
        <f ca="1">INDEX(OFFSET(Data!$A$10,1,I$9+MATCH($A1529+IF(I$9&gt;$B1529,0,1),Data!$3:$3,0),Num_Orgs,1),MATCH($C1529,OFFSET(Data!$A$10,1,MATCH($A1529+IF(I$9&gt;$B1529,0,1),Data!$3:$3,0)-1,Num_Orgs,1),0),1)</f>
        <v>0</v>
      </c>
      <c r="J1529" s="26">
        <f ca="1">IFERROR((E1529*SUM(Data!$C$8:$D$8))+(F1529*Data!$E$8)+(G1529*SUM(Data!$F$8:$G$8))+(H1529*Data!$H$8)+(I1529*Data!$I$8)+Data!$J$8,0)</f>
        <v>0.95514985907583738</v>
      </c>
      <c r="K1529" s="119"/>
      <c r="L1529" s="69"/>
      <c r="AI1529" s="69"/>
    </row>
    <row r="1530" spans="1:35" ht="13.8" x14ac:dyDescent="0.25">
      <c r="A1530" s="118">
        <v>1</v>
      </c>
      <c r="B1530" s="69">
        <f t="shared" si="762"/>
        <v>6</v>
      </c>
      <c r="C1530" s="118" t="str">
        <f t="shared" si="763"/>
        <v>RVY</v>
      </c>
      <c r="D1530" s="69"/>
      <c r="E1530" s="70">
        <f ca="1">INDEX(OFFSET(Data!$A$10,1,E$9+MATCH($A1530+IF(E$9&gt;$B1530,0,1),Data!$3:$3,0),Num_Orgs,1),MATCH($C1530,OFFSET(Data!$A$10,1,MATCH($A1530+IF(E$9&gt;$B1530,0,1),Data!$3:$3,0)-1,Num_Orgs,1),0),1)</f>
        <v>0.93632186030607023</v>
      </c>
      <c r="F1530" s="70">
        <f ca="1">INDEX(OFFSET(Data!$A$10,1,F$9+MATCH($A1530+IF(F$9&gt;$B1530,0,1),Data!$3:$3,0),Num_Orgs,1),MATCH($C1530,OFFSET(Data!$A$10,1,MATCH($A1530+IF(F$9&gt;$B1530,0,1),Data!$3:$3,0)-1,Num_Orgs,1),0),1)</f>
        <v>0.99627950075333704</v>
      </c>
      <c r="G1530" s="70">
        <f ca="1">INDEX(OFFSET(Data!$A$10,1,G$9+MATCH($A1530+IF(G$9&gt;$B1530,0,1),Data!$3:$3,0),Num_Orgs,1),MATCH($C1530,OFFSET(Data!$A$10,1,MATCH($A1530+IF(G$9&gt;$B1530,0,1),Data!$3:$3,0)-1,Num_Orgs,1),0),1)</f>
        <v>0.95969645000107229</v>
      </c>
      <c r="H1530" s="70">
        <f ca="1">INDEX(OFFSET(Data!$A$10,1,H$9+MATCH($A1530+IF(H$9&gt;$B1530,0,1),Data!$3:$3,0),Num_Orgs,1),MATCH($C1530,OFFSET(Data!$A$10,1,MATCH($A1530+IF(H$9&gt;$B1530,0,1),Data!$3:$3,0)-1,Num_Orgs,1),0),1)</f>
        <v>0.51110244954338802</v>
      </c>
      <c r="I1530" s="70">
        <f ca="1">INDEX(OFFSET(Data!$A$10,1,I$9+MATCH($A1530+IF(I$9&gt;$B1530,0,1),Data!$3:$3,0),Num_Orgs,1),MATCH($C1530,OFFSET(Data!$A$10,1,MATCH($A1530+IF(I$9&gt;$B1530,0,1),Data!$3:$3,0)-1,Num_Orgs,1),0),1)</f>
        <v>0</v>
      </c>
      <c r="J1530" s="26">
        <f ca="1">IFERROR((E1530*SUM(Data!$C$8:$D$8))+(F1530*Data!$E$8)+(G1530*SUM(Data!$F$8:$G$8))+(H1530*Data!$H$8)+(I1530*Data!$I$8)+Data!$J$8,0)</f>
        <v>0.96124922602134677</v>
      </c>
      <c r="K1530" s="119"/>
      <c r="L1530" s="69"/>
      <c r="AI1530" s="69"/>
    </row>
    <row r="1531" spans="1:35" ht="13.8" x14ac:dyDescent="0.25">
      <c r="A1531" s="118">
        <v>1</v>
      </c>
      <c r="B1531" s="69">
        <f t="shared" si="762"/>
        <v>6</v>
      </c>
      <c r="C1531" s="118" t="str">
        <f t="shared" si="763"/>
        <v>RW1</v>
      </c>
      <c r="D1531" s="69"/>
      <c r="E1531" s="70">
        <f ca="1">INDEX(OFFSET(Data!$A$10,1,E$9+MATCH($A1531+IF(E$9&gt;$B1531,0,1),Data!$3:$3,0),Num_Orgs,1),MATCH($C1531,OFFSET(Data!$A$10,1,MATCH($A1531+IF(E$9&gt;$B1531,0,1),Data!$3:$3,0)-1,Num_Orgs,1),0),1)</f>
        <v>1.0148154229793986</v>
      </c>
      <c r="F1531" s="70">
        <f ca="1">INDEX(OFFSET(Data!$A$10,1,F$9+MATCH($A1531+IF(F$9&gt;$B1531,0,1),Data!$3:$3,0),Num_Orgs,1),MATCH($C1531,OFFSET(Data!$A$10,1,MATCH($A1531+IF(F$9&gt;$B1531,0,1),Data!$3:$3,0)-1,Num_Orgs,1),0),1)</f>
        <v>0.99627950075333704</v>
      </c>
      <c r="G1531" s="70">
        <f ca="1">INDEX(OFFSET(Data!$A$10,1,G$9+MATCH($A1531+IF(G$9&gt;$B1531,0,1),Data!$3:$3,0),Num_Orgs,1),MATCH($C1531,OFFSET(Data!$A$10,1,MATCH($A1531+IF(G$9&gt;$B1531,0,1),Data!$3:$3,0)-1,Num_Orgs,1),0),1)</f>
        <v>1.086362009211828</v>
      </c>
      <c r="H1531" s="70">
        <f ca="1">INDEX(OFFSET(Data!$A$10,1,H$9+MATCH($A1531+IF(H$9&gt;$B1531,0,1),Data!$3:$3,0),Num_Orgs,1),MATCH($C1531,OFFSET(Data!$A$10,1,MATCH($A1531+IF(H$9&gt;$B1531,0,1),Data!$3:$3,0)-1,Num_Orgs,1),0),1)</f>
        <v>1.7964925357129413</v>
      </c>
      <c r="I1531" s="70">
        <f ca="1">INDEX(OFFSET(Data!$A$10,1,I$9+MATCH($A1531+IF(I$9&gt;$B1531,0,1),Data!$3:$3,0),Num_Orgs,1),MATCH($C1531,OFFSET(Data!$A$10,1,MATCH($A1531+IF(I$9&gt;$B1531,0,1),Data!$3:$3,0)-1,Num_Orgs,1),0),1)</f>
        <v>0</v>
      </c>
      <c r="J1531" s="26">
        <f ca="1">IFERROR((E1531*SUM(Data!$C$8:$D$8))+(F1531*Data!$E$8)+(G1531*SUM(Data!$F$8:$G$8))+(H1531*Data!$H$8)+(I1531*Data!$I$8)+Data!$J$8,0)</f>
        <v>1.0134887208343184</v>
      </c>
      <c r="K1531" s="119"/>
      <c r="L1531" s="69"/>
      <c r="AI1531" s="69"/>
    </row>
    <row r="1532" spans="1:35" ht="13.8" x14ac:dyDescent="0.25">
      <c r="A1532" s="118">
        <v>1</v>
      </c>
      <c r="B1532" s="69">
        <f t="shared" si="762"/>
        <v>6</v>
      </c>
      <c r="C1532" s="118" t="str">
        <f t="shared" si="763"/>
        <v>RW4</v>
      </c>
      <c r="D1532" s="69"/>
      <c r="E1532" s="70">
        <f ca="1">INDEX(OFFSET(Data!$A$10,1,E$9+MATCH($A1532+IF(E$9&gt;$B1532,0,1),Data!$3:$3,0),Num_Orgs,1),MATCH($C1532,OFFSET(Data!$A$10,1,MATCH($A1532+IF(E$9&gt;$B1532,0,1),Data!$3:$3,0)-1,Num_Orgs,1),0),1)</f>
        <v>0.93793527401631938</v>
      </c>
      <c r="F1532" s="70">
        <f ca="1">INDEX(OFFSET(Data!$A$10,1,F$9+MATCH($A1532+IF(F$9&gt;$B1532,0,1),Data!$3:$3,0),Num_Orgs,1),MATCH($C1532,OFFSET(Data!$A$10,1,MATCH($A1532+IF(F$9&gt;$B1532,0,1),Data!$3:$3,0)-1,Num_Orgs,1),0),1)</f>
        <v>0.99627950075333704</v>
      </c>
      <c r="G1532" s="70">
        <f ca="1">INDEX(OFFSET(Data!$A$10,1,G$9+MATCH($A1532+IF(G$9&gt;$B1532,0,1),Data!$3:$3,0),Num_Orgs,1),MATCH($C1532,OFFSET(Data!$A$10,1,MATCH($A1532+IF(G$9&gt;$B1532,0,1),Data!$3:$3,0)-1,Num_Orgs,1),0),1)</f>
        <v>0.95719598688875118</v>
      </c>
      <c r="H1532" s="70">
        <f ca="1">INDEX(OFFSET(Data!$A$10,1,H$9+MATCH($A1532+IF(H$9&gt;$B1532,0,1),Data!$3:$3,0),Num_Orgs,1),MATCH($C1532,OFFSET(Data!$A$10,1,MATCH($A1532+IF(H$9&gt;$B1532,0,1),Data!$3:$3,0)-1,Num_Orgs,1),0),1)</f>
        <v>0.20465660461307947</v>
      </c>
      <c r="I1532" s="70">
        <f ca="1">INDEX(OFFSET(Data!$A$10,1,I$9+MATCH($A1532+IF(I$9&gt;$B1532,0,1),Data!$3:$3,0),Num_Orgs,1),MATCH($C1532,OFFSET(Data!$A$10,1,MATCH($A1532+IF(I$9&gt;$B1532,0,1),Data!$3:$3,0)-1,Num_Orgs,1),0),1)</f>
        <v>0</v>
      </c>
      <c r="J1532" s="26">
        <f ca="1">IFERROR((E1532*SUM(Data!$C$8:$D$8))+(F1532*Data!$E$8)+(G1532*SUM(Data!$F$8:$G$8))+(H1532*Data!$H$8)+(I1532*Data!$I$8)+Data!$J$8,0)</f>
        <v>0.9606951358621314</v>
      </c>
      <c r="K1532" s="119"/>
      <c r="L1532" s="69"/>
      <c r="AI1532" s="69"/>
    </row>
    <row r="1533" spans="1:35" ht="13.8" x14ac:dyDescent="0.25">
      <c r="A1533" s="118">
        <v>1</v>
      </c>
      <c r="B1533" s="69">
        <f t="shared" si="762"/>
        <v>6</v>
      </c>
      <c r="C1533" s="118" t="str">
        <f t="shared" si="763"/>
        <v>RW5</v>
      </c>
      <c r="D1533" s="69"/>
      <c r="E1533" s="70">
        <f ca="1">INDEX(OFFSET(Data!$A$10,1,E$9+MATCH($A1533+IF(E$9&gt;$B1533,0,1),Data!$3:$3,0),Num_Orgs,1),MATCH($C1533,OFFSET(Data!$A$10,1,MATCH($A1533+IF(E$9&gt;$B1533,0,1),Data!$3:$3,0)-1,Num_Orgs,1),0),1)</f>
        <v>0.9268586294881741</v>
      </c>
      <c r="F1533" s="70">
        <f ca="1">INDEX(OFFSET(Data!$A$10,1,F$9+MATCH($A1533+IF(F$9&gt;$B1533,0,1),Data!$3:$3,0),Num_Orgs,1),MATCH($C1533,OFFSET(Data!$A$10,1,MATCH($A1533+IF(F$9&gt;$B1533,0,1),Data!$3:$3,0)-1,Num_Orgs,1),0),1)</f>
        <v>0.99627950075333704</v>
      </c>
      <c r="G1533" s="70">
        <f ca="1">INDEX(OFFSET(Data!$A$10,1,G$9+MATCH($A1533+IF(G$9&gt;$B1533,0,1),Data!$3:$3,0),Num_Orgs,1),MATCH($C1533,OFFSET(Data!$A$10,1,MATCH($A1533+IF(G$9&gt;$B1533,0,1),Data!$3:$3,0)-1,Num_Orgs,1),0),1)</f>
        <v>0.95405396323109137</v>
      </c>
      <c r="H1533" s="70">
        <f ca="1">INDEX(OFFSET(Data!$A$10,1,H$9+MATCH($A1533+IF(H$9&gt;$B1533,0,1),Data!$3:$3,0),Num_Orgs,1),MATCH($C1533,OFFSET(Data!$A$10,1,MATCH($A1533+IF(H$9&gt;$B1533,0,1),Data!$3:$3,0)-1,Num_Orgs,1),0),1)</f>
        <v>0.57576901036656669</v>
      </c>
      <c r="I1533" s="70">
        <f ca="1">INDEX(OFFSET(Data!$A$10,1,I$9+MATCH($A1533+IF(I$9&gt;$B1533,0,1),Data!$3:$3,0),Num_Orgs,1),MATCH($C1533,OFFSET(Data!$A$10,1,MATCH($A1533+IF(I$9&gt;$B1533,0,1),Data!$3:$3,0)-1,Num_Orgs,1),0),1)</f>
        <v>0</v>
      </c>
      <c r="J1533" s="26">
        <f ca="1">IFERROR((E1533*SUM(Data!$C$8:$D$8))+(F1533*Data!$E$8)+(G1533*SUM(Data!$F$8:$G$8))+(H1533*Data!$H$8)+(I1533*Data!$I$8)+Data!$J$8,0)</f>
        <v>0.95619205978867239</v>
      </c>
      <c r="K1533" s="119"/>
      <c r="L1533" s="69"/>
      <c r="AI1533" s="69"/>
    </row>
    <row r="1534" spans="1:35" ht="13.8" x14ac:dyDescent="0.25">
      <c r="A1534" s="118">
        <v>1</v>
      </c>
      <c r="B1534" s="69">
        <f t="shared" si="762"/>
        <v>6</v>
      </c>
      <c r="C1534" s="118" t="str">
        <f t="shared" si="763"/>
        <v>RW6</v>
      </c>
      <c r="D1534" s="69"/>
      <c r="E1534" s="70">
        <f ca="1">INDEX(OFFSET(Data!$A$10,1,E$9+MATCH($A1534+IF(E$9&gt;$B1534,0,1),Data!$3:$3,0),Num_Orgs,1),MATCH($C1534,OFFSET(Data!$A$10,1,MATCH($A1534+IF(E$9&gt;$B1534,0,1),Data!$3:$3,0)-1,Num_Orgs,1),0),1)</f>
        <v>0.94913701034151399</v>
      </c>
      <c r="F1534" s="70">
        <f ca="1">INDEX(OFFSET(Data!$A$10,1,F$9+MATCH($A1534+IF(F$9&gt;$B1534,0,1),Data!$3:$3,0),Num_Orgs,1),MATCH($C1534,OFFSET(Data!$A$10,1,MATCH($A1534+IF(F$9&gt;$B1534,0,1),Data!$3:$3,0)-1,Num_Orgs,1),0),1)</f>
        <v>0.99627950075333704</v>
      </c>
      <c r="G1534" s="70">
        <f ca="1">INDEX(OFFSET(Data!$A$10,1,G$9+MATCH($A1534+IF(G$9&gt;$B1534,0,1),Data!$3:$3,0),Num_Orgs,1),MATCH($C1534,OFFSET(Data!$A$10,1,MATCH($A1534+IF(G$9&gt;$B1534,0,1),Data!$3:$3,0)-1,Num_Orgs,1),0),1)</f>
        <v>0.95727436545117672</v>
      </c>
      <c r="H1534" s="70">
        <f ca="1">INDEX(OFFSET(Data!$A$10,1,H$9+MATCH($A1534+IF(H$9&gt;$B1534,0,1),Data!$3:$3,0),Num_Orgs,1),MATCH($C1534,OFFSET(Data!$A$10,1,MATCH($A1534+IF(H$9&gt;$B1534,0,1),Data!$3:$3,0)-1,Num_Orgs,1),0),1)</f>
        <v>0.95129349651555928</v>
      </c>
      <c r="I1534" s="70">
        <f ca="1">INDEX(OFFSET(Data!$A$10,1,I$9+MATCH($A1534+IF(I$9&gt;$B1534,0,1),Data!$3:$3,0),Num_Orgs,1),MATCH($C1534,OFFSET(Data!$A$10,1,MATCH($A1534+IF(I$9&gt;$B1534,0,1),Data!$3:$3,0)-1,Num_Orgs,1),0),1)</f>
        <v>0</v>
      </c>
      <c r="J1534" s="26">
        <f ca="1">IFERROR((E1534*SUM(Data!$C$8:$D$8))+(F1534*Data!$E$8)+(G1534*SUM(Data!$F$8:$G$8))+(H1534*Data!$H$8)+(I1534*Data!$I$8)+Data!$J$8,0)</f>
        <v>0.97019505814238371</v>
      </c>
      <c r="K1534" s="119"/>
      <c r="L1534" s="69"/>
      <c r="AI1534" s="69"/>
    </row>
    <row r="1535" spans="1:35" ht="13.8" x14ac:dyDescent="0.25">
      <c r="A1535" s="118">
        <v>1</v>
      </c>
      <c r="B1535" s="69">
        <f t="shared" si="762"/>
        <v>6</v>
      </c>
      <c r="C1535" s="118" t="str">
        <f t="shared" si="763"/>
        <v>RWA</v>
      </c>
      <c r="D1535" s="69"/>
      <c r="E1535" s="70">
        <f ca="1">INDEX(OFFSET(Data!$A$10,1,E$9+MATCH($A1535+IF(E$9&gt;$B1535,0,1),Data!$3:$3,0),Num_Orgs,1),MATCH($C1535,OFFSET(Data!$A$10,1,MATCH($A1535+IF(E$9&gt;$B1535,0,1),Data!$3:$3,0)-1,Num_Orgs,1),0),1)</f>
        <v>0.91817095848136643</v>
      </c>
      <c r="F1535" s="70">
        <f ca="1">INDEX(OFFSET(Data!$A$10,1,F$9+MATCH($A1535+IF(F$9&gt;$B1535,0,1),Data!$3:$3,0),Num_Orgs,1),MATCH($C1535,OFFSET(Data!$A$10,1,MATCH($A1535+IF(F$9&gt;$B1535,0,1),Data!$3:$3,0)-1,Num_Orgs,1),0),1)</f>
        <v>0.99627950075333704</v>
      </c>
      <c r="G1535" s="70">
        <f ca="1">INDEX(OFFSET(Data!$A$10,1,G$9+MATCH($A1535+IF(G$9&gt;$B1535,0,1),Data!$3:$3,0),Num_Orgs,1),MATCH($C1535,OFFSET(Data!$A$10,1,MATCH($A1535+IF(G$9&gt;$B1535,0,1),Data!$3:$3,0)-1,Num_Orgs,1),0),1)</f>
        <v>0.92242998660615427</v>
      </c>
      <c r="H1535" s="70">
        <f ca="1">INDEX(OFFSET(Data!$A$10,1,H$9+MATCH($A1535+IF(H$9&gt;$B1535,0,1),Data!$3:$3,0),Num_Orgs,1),MATCH($C1535,OFFSET(Data!$A$10,1,MATCH($A1535+IF(H$9&gt;$B1535,0,1),Data!$3:$3,0)-1,Num_Orgs,1),0),1)</f>
        <v>0.15305575271270758</v>
      </c>
      <c r="I1535" s="70">
        <f ca="1">INDEX(OFFSET(Data!$A$10,1,I$9+MATCH($A1535+IF(I$9&gt;$B1535,0,1),Data!$3:$3,0),Num_Orgs,1),MATCH($C1535,OFFSET(Data!$A$10,1,MATCH($A1535+IF(I$9&gt;$B1535,0,1),Data!$3:$3,0)-1,Num_Orgs,1),0),1)</f>
        <v>0</v>
      </c>
      <c r="J1535" s="26">
        <f ca="1">IFERROR((E1535*SUM(Data!$C$8:$D$8))+(F1535*Data!$E$8)+(G1535*SUM(Data!$F$8:$G$8))+(H1535*Data!$H$8)+(I1535*Data!$I$8)+Data!$J$8,0)</f>
        <v>0.94868431850568258</v>
      </c>
      <c r="K1535" s="119"/>
      <c r="L1535" s="69"/>
      <c r="AI1535" s="69"/>
    </row>
    <row r="1536" spans="1:35" ht="13.8" x14ac:dyDescent="0.25">
      <c r="A1536" s="118">
        <v>1</v>
      </c>
      <c r="B1536" s="69">
        <f t="shared" si="762"/>
        <v>6</v>
      </c>
      <c r="C1536" s="118" t="str">
        <f t="shared" si="763"/>
        <v>RWD</v>
      </c>
      <c r="D1536" s="69"/>
      <c r="E1536" s="70">
        <f ca="1">INDEX(OFFSET(Data!$A$10,1,E$9+MATCH($A1536+IF(E$9&gt;$B1536,0,1),Data!$3:$3,0),Num_Orgs,1),MATCH($C1536,OFFSET(Data!$A$10,1,MATCH($A1536+IF(E$9&gt;$B1536,0,1),Data!$3:$3,0)-1,Num_Orgs,1),0),1)</f>
        <v>0.9162701162014113</v>
      </c>
      <c r="F1536" s="70">
        <f ca="1">INDEX(OFFSET(Data!$A$10,1,F$9+MATCH($A1536+IF(F$9&gt;$B1536,0,1),Data!$3:$3,0),Num_Orgs,1),MATCH($C1536,OFFSET(Data!$A$10,1,MATCH($A1536+IF(F$9&gt;$B1536,0,1),Data!$3:$3,0)-1,Num_Orgs,1),0),1)</f>
        <v>0.99627950075333704</v>
      </c>
      <c r="G1536" s="70">
        <f ca="1">INDEX(OFFSET(Data!$A$10,1,G$9+MATCH($A1536+IF(G$9&gt;$B1536,0,1),Data!$3:$3,0),Num_Orgs,1),MATCH($C1536,OFFSET(Data!$A$10,1,MATCH($A1536+IF(G$9&gt;$B1536,0,1),Data!$3:$3,0)-1,Num_Orgs,1),0),1)</f>
        <v>0.89108685426647571</v>
      </c>
      <c r="H1536" s="70">
        <f ca="1">INDEX(OFFSET(Data!$A$10,1,H$9+MATCH($A1536+IF(H$9&gt;$B1536,0,1),Data!$3:$3,0),Num_Orgs,1),MATCH($C1536,OFFSET(Data!$A$10,1,MATCH($A1536+IF(H$9&gt;$B1536,0,1),Data!$3:$3,0)-1,Num_Orgs,1),0),1)</f>
        <v>0.2971658828465964</v>
      </c>
      <c r="I1536" s="70">
        <f ca="1">INDEX(OFFSET(Data!$A$10,1,I$9+MATCH($A1536+IF(I$9&gt;$B1536,0,1),Data!$3:$3,0),Num_Orgs,1),MATCH($C1536,OFFSET(Data!$A$10,1,MATCH($A1536+IF(I$9&gt;$B1536,0,1),Data!$3:$3,0)-1,Num_Orgs,1),0),1)</f>
        <v>0</v>
      </c>
      <c r="J1536" s="26">
        <f ca="1">IFERROR((E1536*SUM(Data!$C$8:$D$8))+(F1536*Data!$E$8)+(G1536*SUM(Data!$F$8:$G$8))+(H1536*Data!$H$8)+(I1536*Data!$I$8)+Data!$J$8,0)</f>
        <v>0.94745153193751275</v>
      </c>
      <c r="K1536" s="119"/>
      <c r="L1536" s="69"/>
      <c r="AI1536" s="69"/>
    </row>
    <row r="1537" spans="1:35" ht="13.8" x14ac:dyDescent="0.25">
      <c r="A1537" s="118">
        <v>1</v>
      </c>
      <c r="B1537" s="69">
        <f t="shared" si="762"/>
        <v>6</v>
      </c>
      <c r="C1537" s="118" t="str">
        <f t="shared" si="763"/>
        <v>RWE</v>
      </c>
      <c r="D1537" s="69"/>
      <c r="E1537" s="70">
        <f ca="1">INDEX(OFFSET(Data!$A$10,1,E$9+MATCH($A1537+IF(E$9&gt;$B1537,0,1),Data!$3:$3,0),Num_Orgs,1),MATCH($C1537,OFFSET(Data!$A$10,1,MATCH($A1537+IF(E$9&gt;$B1537,0,1),Data!$3:$3,0)-1,Num_Orgs,1),0),1)</f>
        <v>0.94382254229735907</v>
      </c>
      <c r="F1537" s="70">
        <f ca="1">INDEX(OFFSET(Data!$A$10,1,F$9+MATCH($A1537+IF(F$9&gt;$B1537,0,1),Data!$3:$3,0),Num_Orgs,1),MATCH($C1537,OFFSET(Data!$A$10,1,MATCH($A1537+IF(F$9&gt;$B1537,0,1),Data!$3:$3,0)-1,Num_Orgs,1),0),1)</f>
        <v>0.99627950075333704</v>
      </c>
      <c r="G1537" s="70">
        <f ca="1">INDEX(OFFSET(Data!$A$10,1,G$9+MATCH($A1537+IF(G$9&gt;$B1537,0,1),Data!$3:$3,0),Num_Orgs,1),MATCH($C1537,OFFSET(Data!$A$10,1,MATCH($A1537+IF(G$9&gt;$B1537,0,1),Data!$3:$3,0)-1,Num_Orgs,1),0),1)</f>
        <v>0.89353336416447571</v>
      </c>
      <c r="H1537" s="70">
        <f ca="1">INDEX(OFFSET(Data!$A$10,1,H$9+MATCH($A1537+IF(H$9&gt;$B1537,0,1),Data!$3:$3,0),Num_Orgs,1),MATCH($C1537,OFFSET(Data!$A$10,1,MATCH($A1537+IF(H$9&gt;$B1537,0,1),Data!$3:$3,0)-1,Num_Orgs,1),0),1)</f>
        <v>0.7677975167242177</v>
      </c>
      <c r="I1537" s="70">
        <f ca="1">INDEX(OFFSET(Data!$A$10,1,I$9+MATCH($A1537+IF(I$9&gt;$B1537,0,1),Data!$3:$3,0),Num_Orgs,1),MATCH($C1537,OFFSET(Data!$A$10,1,MATCH($A1537+IF(I$9&gt;$B1537,0,1),Data!$3:$3,0)-1,Num_Orgs,1),0),1)</f>
        <v>0</v>
      </c>
      <c r="J1537" s="26">
        <f ca="1">IFERROR((E1537*SUM(Data!$C$8:$D$8))+(F1537*Data!$E$8)+(G1537*SUM(Data!$F$8:$G$8))+(H1537*Data!$H$8)+(I1537*Data!$I$8)+Data!$J$8,0)</f>
        <v>0.96475641683437563</v>
      </c>
      <c r="K1537" s="119"/>
      <c r="L1537" s="69"/>
      <c r="AI1537" s="69"/>
    </row>
    <row r="1538" spans="1:35" ht="13.8" x14ac:dyDescent="0.25">
      <c r="A1538" s="118">
        <v>1</v>
      </c>
      <c r="B1538" s="69">
        <f t="shared" si="762"/>
        <v>6</v>
      </c>
      <c r="C1538" s="118" t="str">
        <f t="shared" si="763"/>
        <v>RWF</v>
      </c>
      <c r="D1538" s="69"/>
      <c r="E1538" s="70">
        <f ca="1">INDEX(OFFSET(Data!$A$10,1,E$9+MATCH($A1538+IF(E$9&gt;$B1538,0,1),Data!$3:$3,0),Num_Orgs,1),MATCH($C1538,OFFSET(Data!$A$10,1,MATCH($A1538+IF(E$9&gt;$B1538,0,1),Data!$3:$3,0)-1,Num_Orgs,1),0),1)</f>
        <v>1.0424714641270307</v>
      </c>
      <c r="F1538" s="70">
        <f ca="1">INDEX(OFFSET(Data!$A$10,1,F$9+MATCH($A1538+IF(F$9&gt;$B1538,0,1),Data!$3:$3,0),Num_Orgs,1),MATCH($C1538,OFFSET(Data!$A$10,1,MATCH($A1538+IF(F$9&gt;$B1538,0,1),Data!$3:$3,0)-1,Num_Orgs,1),0),1)</f>
        <v>0.99627950075333704</v>
      </c>
      <c r="G1538" s="70">
        <f ca="1">INDEX(OFFSET(Data!$A$10,1,G$9+MATCH($A1538+IF(G$9&gt;$B1538,0,1),Data!$3:$3,0),Num_Orgs,1),MATCH($C1538,OFFSET(Data!$A$10,1,MATCH($A1538+IF(G$9&gt;$B1538,0,1),Data!$3:$3,0)-1,Num_Orgs,1),0),1)</f>
        <v>1.1133005212377778</v>
      </c>
      <c r="H1538" s="70">
        <f ca="1">INDEX(OFFSET(Data!$A$10,1,H$9+MATCH($A1538+IF(H$9&gt;$B1538,0,1),Data!$3:$3,0),Num_Orgs,1),MATCH($C1538,OFFSET(Data!$A$10,1,MATCH($A1538+IF(H$9&gt;$B1538,0,1),Data!$3:$3,0)-1,Num_Orgs,1),0),1)</f>
        <v>1.2766101438589954</v>
      </c>
      <c r="I1538" s="70">
        <f ca="1">INDEX(OFFSET(Data!$A$10,1,I$9+MATCH($A1538+IF(I$9&gt;$B1538,0,1),Data!$3:$3,0),Num_Orgs,1),MATCH($C1538,OFFSET(Data!$A$10,1,MATCH($A1538+IF(I$9&gt;$B1538,0,1),Data!$3:$3,0)-1,Num_Orgs,1),0),1)</f>
        <v>0</v>
      </c>
      <c r="J1538" s="26">
        <f ca="1">IFERROR((E1538*SUM(Data!$C$8:$D$8))+(F1538*Data!$E$8)+(G1538*SUM(Data!$F$8:$G$8))+(H1538*Data!$H$8)+(I1538*Data!$I$8)+Data!$J$8,0)</f>
        <v>1.0270633808451541</v>
      </c>
      <c r="K1538" s="119"/>
      <c r="L1538" s="69"/>
      <c r="AI1538" s="69"/>
    </row>
    <row r="1539" spans="1:35" ht="13.8" x14ac:dyDescent="0.25">
      <c r="A1539" s="118">
        <v>1</v>
      </c>
      <c r="B1539" s="69">
        <f t="shared" si="762"/>
        <v>6</v>
      </c>
      <c r="C1539" s="118" t="str">
        <f t="shared" si="763"/>
        <v>RWG</v>
      </c>
      <c r="D1539" s="69"/>
      <c r="E1539" s="70">
        <f ca="1">INDEX(OFFSET(Data!$A$10,1,E$9+MATCH($A1539+IF(E$9&gt;$B1539,0,1),Data!$3:$3,0),Num_Orgs,1),MATCH($C1539,OFFSET(Data!$A$10,1,MATCH($A1539+IF(E$9&gt;$B1539,0,1),Data!$3:$3,0)-1,Num_Orgs,1),0),1)</f>
        <v>1.1044255006201276</v>
      </c>
      <c r="F1539" s="70">
        <f ca="1">INDEX(OFFSET(Data!$A$10,1,F$9+MATCH($A1539+IF(F$9&gt;$B1539,0,1),Data!$3:$3,0),Num_Orgs,1),MATCH($C1539,OFFSET(Data!$A$10,1,MATCH($A1539+IF(F$9&gt;$B1539,0,1),Data!$3:$3,0)-1,Num_Orgs,1),0),1)</f>
        <v>0.99627950075333704</v>
      </c>
      <c r="G1539" s="70">
        <f ca="1">INDEX(OFFSET(Data!$A$10,1,G$9+MATCH($A1539+IF(G$9&gt;$B1539,0,1),Data!$3:$3,0),Num_Orgs,1),MATCH($C1539,OFFSET(Data!$A$10,1,MATCH($A1539+IF(G$9&gt;$B1539,0,1),Data!$3:$3,0)-1,Num_Orgs,1),0),1)</f>
        <v>1.0555786007146748</v>
      </c>
      <c r="H1539" s="70">
        <f ca="1">INDEX(OFFSET(Data!$A$10,1,H$9+MATCH($A1539+IF(H$9&gt;$B1539,0,1),Data!$3:$3,0),Num_Orgs,1),MATCH($C1539,OFFSET(Data!$A$10,1,MATCH($A1539+IF(H$9&gt;$B1539,0,1),Data!$3:$3,0)-1,Num_Orgs,1),0),1)</f>
        <v>3.4878733002125135</v>
      </c>
      <c r="I1539" s="70">
        <f ca="1">INDEX(OFFSET(Data!$A$10,1,I$9+MATCH($A1539+IF(I$9&gt;$B1539,0,1),Data!$3:$3,0),Num_Orgs,1),MATCH($C1539,OFFSET(Data!$A$10,1,MATCH($A1539+IF(I$9&gt;$B1539,0,1),Data!$3:$3,0)-1,Num_Orgs,1),0),1)</f>
        <v>0</v>
      </c>
      <c r="J1539" s="26">
        <f ca="1">IFERROR((E1539*SUM(Data!$C$8:$D$8))+(F1539*Data!$E$8)+(G1539*SUM(Data!$F$8:$G$8))+(H1539*Data!$H$8)+(I1539*Data!$I$8)+Data!$J$8,0)</f>
        <v>1.0694587145646262</v>
      </c>
      <c r="K1539" s="119"/>
      <c r="L1539" s="69"/>
      <c r="AI1539" s="69"/>
    </row>
    <row r="1540" spans="1:35" ht="13.8" x14ac:dyDescent="0.25">
      <c r="A1540" s="118">
        <v>1</v>
      </c>
      <c r="B1540" s="69">
        <f t="shared" si="762"/>
        <v>6</v>
      </c>
      <c r="C1540" s="118" t="str">
        <f t="shared" si="763"/>
        <v>RWH</v>
      </c>
      <c r="D1540" s="69"/>
      <c r="E1540" s="70">
        <f ca="1">INDEX(OFFSET(Data!$A$10,1,E$9+MATCH($A1540+IF(E$9&gt;$B1540,0,1),Data!$3:$3,0),Num_Orgs,1),MATCH($C1540,OFFSET(Data!$A$10,1,MATCH($A1540+IF(E$9&gt;$B1540,0,1),Data!$3:$3,0)-1,Num_Orgs,1),0),1)</f>
        <v>1.0906853846288567</v>
      </c>
      <c r="F1540" s="70">
        <f ca="1">INDEX(OFFSET(Data!$A$10,1,F$9+MATCH($A1540+IF(F$9&gt;$B1540,0,1),Data!$3:$3,0),Num_Orgs,1),MATCH($C1540,OFFSET(Data!$A$10,1,MATCH($A1540+IF(F$9&gt;$B1540,0,1),Data!$3:$3,0)-1,Num_Orgs,1),0),1)</f>
        <v>0.99627950075333704</v>
      </c>
      <c r="G1540" s="70">
        <f ca="1">INDEX(OFFSET(Data!$A$10,1,G$9+MATCH($A1540+IF(G$9&gt;$B1540,0,1),Data!$3:$3,0),Num_Orgs,1),MATCH($C1540,OFFSET(Data!$A$10,1,MATCH($A1540+IF(G$9&gt;$B1540,0,1),Data!$3:$3,0)-1,Num_Orgs,1),0),1)</f>
        <v>1.0051913247896671</v>
      </c>
      <c r="H1540" s="70">
        <f ca="1">INDEX(OFFSET(Data!$A$10,1,H$9+MATCH($A1540+IF(H$9&gt;$B1540,0,1),Data!$3:$3,0),Num_Orgs,1),MATCH($C1540,OFFSET(Data!$A$10,1,MATCH($A1540+IF(H$9&gt;$B1540,0,1),Data!$3:$3,0)-1,Num_Orgs,1),0),1)</f>
        <v>1.9471615016354384</v>
      </c>
      <c r="I1540" s="70">
        <f ca="1">INDEX(OFFSET(Data!$A$10,1,I$9+MATCH($A1540+IF(I$9&gt;$B1540,0,1),Data!$3:$3,0),Num_Orgs,1),MATCH($C1540,OFFSET(Data!$A$10,1,MATCH($A1540+IF(I$9&gt;$B1540,0,1),Data!$3:$3,0)-1,Num_Orgs,1),0),1)</f>
        <v>0</v>
      </c>
      <c r="J1540" s="26">
        <f ca="1">IFERROR((E1540*SUM(Data!$C$8:$D$8))+(F1540*Data!$E$8)+(G1540*SUM(Data!$F$8:$G$8))+(H1540*Data!$H$8)+(I1540*Data!$I$8)+Data!$J$8,0)</f>
        <v>1.0536657904107931</v>
      </c>
      <c r="K1540" s="119"/>
      <c r="L1540" s="69"/>
      <c r="AI1540" s="69"/>
    </row>
    <row r="1541" spans="1:35" ht="13.8" x14ac:dyDescent="0.25">
      <c r="A1541" s="118">
        <v>1</v>
      </c>
      <c r="B1541" s="69">
        <f t="shared" si="762"/>
        <v>6</v>
      </c>
      <c r="C1541" s="118" t="str">
        <f t="shared" si="763"/>
        <v>RWJ</v>
      </c>
      <c r="D1541" s="69"/>
      <c r="E1541" s="70">
        <f ca="1">INDEX(OFFSET(Data!$A$10,1,E$9+MATCH($A1541+IF(E$9&gt;$B1541,0,1),Data!$3:$3,0),Num_Orgs,1),MATCH($C1541,OFFSET(Data!$A$10,1,MATCH($A1541+IF(E$9&gt;$B1541,0,1),Data!$3:$3,0)-1,Num_Orgs,1),0),1)</f>
        <v>0.95732587385097145</v>
      </c>
      <c r="F1541" s="70">
        <f ca="1">INDEX(OFFSET(Data!$A$10,1,F$9+MATCH($A1541+IF(F$9&gt;$B1541,0,1),Data!$3:$3,0),Num_Orgs,1),MATCH($C1541,OFFSET(Data!$A$10,1,MATCH($A1541+IF(F$9&gt;$B1541,0,1),Data!$3:$3,0)-1,Num_Orgs,1),0),1)</f>
        <v>0.99627950075333704</v>
      </c>
      <c r="G1541" s="70">
        <f ca="1">INDEX(OFFSET(Data!$A$10,1,G$9+MATCH($A1541+IF(G$9&gt;$B1541,0,1),Data!$3:$3,0),Num_Orgs,1),MATCH($C1541,OFFSET(Data!$A$10,1,MATCH($A1541+IF(G$9&gt;$B1541,0,1),Data!$3:$3,0)-1,Num_Orgs,1),0),1)</f>
        <v>0.93753421639036261</v>
      </c>
      <c r="H1541" s="70">
        <f ca="1">INDEX(OFFSET(Data!$A$10,1,H$9+MATCH($A1541+IF(H$9&gt;$B1541,0,1),Data!$3:$3,0),Num_Orgs,1),MATCH($C1541,OFFSET(Data!$A$10,1,MATCH($A1541+IF(H$9&gt;$B1541,0,1),Data!$3:$3,0)-1,Num_Orgs,1),0),1)</f>
        <v>1.4126068671935397</v>
      </c>
      <c r="I1541" s="70">
        <f ca="1">INDEX(OFFSET(Data!$A$10,1,I$9+MATCH($A1541+IF(I$9&gt;$B1541,0,1),Data!$3:$3,0),Num_Orgs,1),MATCH($C1541,OFFSET(Data!$A$10,1,MATCH($A1541+IF(I$9&gt;$B1541,0,1),Data!$3:$3,0)-1,Num_Orgs,1),0),1)</f>
        <v>0</v>
      </c>
      <c r="J1541" s="26">
        <f ca="1">IFERROR((E1541*SUM(Data!$C$8:$D$8))+(F1541*Data!$E$8)+(G1541*SUM(Data!$F$8:$G$8))+(H1541*Data!$H$8)+(I1541*Data!$I$8)+Data!$J$8,0)</f>
        <v>0.97623376809910201</v>
      </c>
      <c r="K1541" s="119"/>
      <c r="L1541" s="69"/>
      <c r="AI1541" s="69"/>
    </row>
    <row r="1542" spans="1:35" ht="13.8" x14ac:dyDescent="0.25">
      <c r="A1542" s="118">
        <v>1</v>
      </c>
      <c r="B1542" s="69">
        <f t="shared" si="762"/>
        <v>6</v>
      </c>
      <c r="C1542" s="118" t="str">
        <f t="shared" si="763"/>
        <v>RWK</v>
      </c>
      <c r="D1542" s="69"/>
      <c r="E1542" s="70">
        <f ca="1">INDEX(OFFSET(Data!$A$10,1,E$9+MATCH($A1542+IF(E$9&gt;$B1542,0,1),Data!$3:$3,0),Num_Orgs,1),MATCH($C1542,OFFSET(Data!$A$10,1,MATCH($A1542+IF(E$9&gt;$B1542,0,1),Data!$3:$3,0)-1,Num_Orgs,1),0),1)</f>
        <v>1.1202299733874304</v>
      </c>
      <c r="F1542" s="70">
        <f ca="1">INDEX(OFFSET(Data!$A$10,1,F$9+MATCH($A1542+IF(F$9&gt;$B1542,0,1),Data!$3:$3,0),Num_Orgs,1),MATCH($C1542,OFFSET(Data!$A$10,1,MATCH($A1542+IF(F$9&gt;$B1542,0,1),Data!$3:$3,0)-1,Num_Orgs,1),0),1)</f>
        <v>1.0185549790730142</v>
      </c>
      <c r="G1542" s="70">
        <f ca="1">INDEX(OFFSET(Data!$A$10,1,G$9+MATCH($A1542+IF(G$9&gt;$B1542,0,1),Data!$3:$3,0),Num_Orgs,1),MATCH($C1542,OFFSET(Data!$A$10,1,MATCH($A1542+IF(G$9&gt;$B1542,0,1),Data!$3:$3,0)-1,Num_Orgs,1),0),1)</f>
        <v>1.1423884696121012</v>
      </c>
      <c r="H1542" s="70">
        <f ca="1">INDEX(OFFSET(Data!$A$10,1,H$9+MATCH($A1542+IF(H$9&gt;$B1542,0,1),Data!$3:$3,0),Num_Orgs,1),MATCH($C1542,OFFSET(Data!$A$10,1,MATCH($A1542+IF(H$9&gt;$B1542,0,1),Data!$3:$3,0)-1,Num_Orgs,1),0),1)</f>
        <v>3.0021458334342812</v>
      </c>
      <c r="I1542" s="70">
        <f ca="1">INDEX(OFFSET(Data!$A$10,1,I$9+MATCH($A1542+IF(I$9&gt;$B1542,0,1),Data!$3:$3,0),Num_Orgs,1),MATCH($C1542,OFFSET(Data!$A$10,1,MATCH($A1542+IF(I$9&gt;$B1542,0,1),Data!$3:$3,0)-1,Num_Orgs,1),0),1)</f>
        <v>0</v>
      </c>
      <c r="J1542" s="26">
        <f ca="1">IFERROR((E1542*SUM(Data!$C$8:$D$8))+(F1542*Data!$E$8)+(G1542*SUM(Data!$F$8:$G$8))+(H1542*Data!$H$8)+(I1542*Data!$I$8)+Data!$J$8,0)</f>
        <v>1.0813702515147436</v>
      </c>
      <c r="K1542" s="119"/>
      <c r="L1542" s="69"/>
      <c r="AI1542" s="69"/>
    </row>
    <row r="1543" spans="1:35" ht="13.8" x14ac:dyDescent="0.25">
      <c r="A1543" s="118">
        <v>1</v>
      </c>
      <c r="B1543" s="69">
        <f t="shared" si="762"/>
        <v>6</v>
      </c>
      <c r="C1543" s="118" t="str">
        <f t="shared" si="763"/>
        <v>RWP</v>
      </c>
      <c r="D1543" s="69"/>
      <c r="E1543" s="70">
        <f ca="1">INDEX(OFFSET(Data!$A$10,1,E$9+MATCH($A1543+IF(E$9&gt;$B1543,0,1),Data!$3:$3,0),Num_Orgs,1),MATCH($C1543,OFFSET(Data!$A$10,1,MATCH($A1543+IF(E$9&gt;$B1543,0,1),Data!$3:$3,0)-1,Num_Orgs,1),0),1)</f>
        <v>0.94850666098260428</v>
      </c>
      <c r="F1543" s="70">
        <f ca="1">INDEX(OFFSET(Data!$A$10,1,F$9+MATCH($A1543+IF(F$9&gt;$B1543,0,1),Data!$3:$3,0),Num_Orgs,1),MATCH($C1543,OFFSET(Data!$A$10,1,MATCH($A1543+IF(F$9&gt;$B1543,0,1),Data!$3:$3,0)-1,Num_Orgs,1),0),1)</f>
        <v>0.99627950075333704</v>
      </c>
      <c r="G1543" s="70">
        <f ca="1">INDEX(OFFSET(Data!$A$10,1,G$9+MATCH($A1543+IF(G$9&gt;$B1543,0,1),Data!$3:$3,0),Num_Orgs,1),MATCH($C1543,OFFSET(Data!$A$10,1,MATCH($A1543+IF(G$9&gt;$B1543,0,1),Data!$3:$3,0)-1,Num_Orgs,1),0),1)</f>
        <v>0.94938923282522492</v>
      </c>
      <c r="H1543" s="70">
        <f ca="1">INDEX(OFFSET(Data!$A$10,1,H$9+MATCH($A1543+IF(H$9&gt;$B1543,0,1),Data!$3:$3,0),Num_Orgs,1),MATCH($C1543,OFFSET(Data!$A$10,1,MATCH($A1543+IF(H$9&gt;$B1543,0,1),Data!$3:$3,0)-1,Num_Orgs,1),0),1)</f>
        <v>1.2460629104441416</v>
      </c>
      <c r="I1543" s="70">
        <f ca="1">INDEX(OFFSET(Data!$A$10,1,I$9+MATCH($A1543+IF(I$9&gt;$B1543,0,1),Data!$3:$3,0),Num_Orgs,1),MATCH($C1543,OFFSET(Data!$A$10,1,MATCH($A1543+IF(I$9&gt;$B1543,0,1),Data!$3:$3,0)-1,Num_Orgs,1),0),1)</f>
        <v>0</v>
      </c>
      <c r="J1543" s="26">
        <f ca="1">IFERROR((E1543*SUM(Data!$C$8:$D$8))+(F1543*Data!$E$8)+(G1543*SUM(Data!$F$8:$G$8))+(H1543*Data!$H$8)+(I1543*Data!$I$8)+Data!$J$8,0)</f>
        <v>0.97096003458271052</v>
      </c>
      <c r="K1543" s="119"/>
      <c r="L1543" s="69"/>
      <c r="AI1543" s="69"/>
    </row>
    <row r="1544" spans="1:35" ht="13.8" x14ac:dyDescent="0.25">
      <c r="A1544" s="118">
        <v>1</v>
      </c>
      <c r="B1544" s="69">
        <f t="shared" si="762"/>
        <v>6</v>
      </c>
      <c r="C1544" s="118" t="str">
        <f t="shared" si="763"/>
        <v>RWR</v>
      </c>
      <c r="D1544" s="69"/>
      <c r="E1544" s="70">
        <f ca="1">INDEX(OFFSET(Data!$A$10,1,E$9+MATCH($A1544+IF(E$9&gt;$B1544,0,1),Data!$3:$3,0),Num_Orgs,1),MATCH($C1544,OFFSET(Data!$A$10,1,MATCH($A1544+IF(E$9&gt;$B1544,0,1),Data!$3:$3,0)-1,Num_Orgs,1),0),1)</f>
        <v>1.0799363682565417</v>
      </c>
      <c r="F1544" s="70">
        <f ca="1">INDEX(OFFSET(Data!$A$10,1,F$9+MATCH($A1544+IF(F$9&gt;$B1544,0,1),Data!$3:$3,0),Num_Orgs,1),MATCH($C1544,OFFSET(Data!$A$10,1,MATCH($A1544+IF(F$9&gt;$B1544,0,1),Data!$3:$3,0)-1,Num_Orgs,1),0),1)</f>
        <v>0.99627950075333704</v>
      </c>
      <c r="G1544" s="70">
        <f ca="1">INDEX(OFFSET(Data!$A$10,1,G$9+MATCH($A1544+IF(G$9&gt;$B1544,0,1),Data!$3:$3,0),Num_Orgs,1),MATCH($C1544,OFFSET(Data!$A$10,1,MATCH($A1544+IF(G$9&gt;$B1544,0,1),Data!$3:$3,0)-1,Num_Orgs,1),0),1)</f>
        <v>1.0359511463969515</v>
      </c>
      <c r="H1544" s="70">
        <f ca="1">INDEX(OFFSET(Data!$A$10,1,H$9+MATCH($A1544+IF(H$9&gt;$B1544,0,1),Data!$3:$3,0),Num_Orgs,1),MATCH($C1544,OFFSET(Data!$A$10,1,MATCH($A1544+IF(H$9&gt;$B1544,0,1),Data!$3:$3,0)-1,Num_Orgs,1),0),1)</f>
        <v>2.9705613385534138</v>
      </c>
      <c r="I1544" s="70">
        <f ca="1">INDEX(OFFSET(Data!$A$10,1,I$9+MATCH($A1544+IF(I$9&gt;$B1544,0,1),Data!$3:$3,0),Num_Orgs,1),MATCH($C1544,OFFSET(Data!$A$10,1,MATCH($A1544+IF(I$9&gt;$B1544,0,1),Data!$3:$3,0)-1,Num_Orgs,1),0),1)</f>
        <v>0</v>
      </c>
      <c r="J1544" s="26">
        <f ca="1">IFERROR((E1544*SUM(Data!$C$8:$D$8))+(F1544*Data!$E$8)+(G1544*SUM(Data!$F$8:$G$8))+(H1544*Data!$H$8)+(I1544*Data!$I$8)+Data!$J$8,0)</f>
        <v>1.0531691826733882</v>
      </c>
      <c r="K1544" s="119"/>
      <c r="L1544" s="69"/>
      <c r="AI1544" s="69"/>
    </row>
    <row r="1545" spans="1:35" ht="13.8" x14ac:dyDescent="0.25">
      <c r="A1545" s="118">
        <v>1</v>
      </c>
      <c r="B1545" s="69">
        <f t="shared" si="762"/>
        <v>6</v>
      </c>
      <c r="C1545" s="118" t="str">
        <f t="shared" si="763"/>
        <v>RWV</v>
      </c>
      <c r="D1545" s="69"/>
      <c r="E1545" s="70">
        <f ca="1">INDEX(OFFSET(Data!$A$10,1,E$9+MATCH($A1545+IF(E$9&gt;$B1545,0,1),Data!$3:$3,0),Num_Orgs,1),MATCH($C1545,OFFSET(Data!$A$10,1,MATCH($A1545+IF(E$9&gt;$B1545,0,1),Data!$3:$3,0)-1,Num_Orgs,1),0),1)</f>
        <v>0.90428976056740851</v>
      </c>
      <c r="F1545" s="70">
        <f ca="1">INDEX(OFFSET(Data!$A$10,1,F$9+MATCH($A1545+IF(F$9&gt;$B1545,0,1),Data!$3:$3,0),Num_Orgs,1),MATCH($C1545,OFFSET(Data!$A$10,1,MATCH($A1545+IF(F$9&gt;$B1545,0,1),Data!$3:$3,0)-1,Num_Orgs,1),0),1)</f>
        <v>0.99627950075333704</v>
      </c>
      <c r="G1545" s="70">
        <f ca="1">INDEX(OFFSET(Data!$A$10,1,G$9+MATCH($A1545+IF(G$9&gt;$B1545,0,1),Data!$3:$3,0),Num_Orgs,1),MATCH($C1545,OFFSET(Data!$A$10,1,MATCH($A1545+IF(G$9&gt;$B1545,0,1),Data!$3:$3,0)-1,Num_Orgs,1),0),1)</f>
        <v>0.95974259927850336</v>
      </c>
      <c r="H1545" s="70">
        <f ca="1">INDEX(OFFSET(Data!$A$10,1,H$9+MATCH($A1545+IF(H$9&gt;$B1545,0,1),Data!$3:$3,0),Num_Orgs,1),MATCH($C1545,OFFSET(Data!$A$10,1,MATCH($A1545+IF(H$9&gt;$B1545,0,1),Data!$3:$3,0)-1,Num_Orgs,1),0),1)</f>
        <v>0.25957457331355926</v>
      </c>
      <c r="I1545" s="70">
        <f ca="1">INDEX(OFFSET(Data!$A$10,1,I$9+MATCH($A1545+IF(I$9&gt;$B1545,0,1),Data!$3:$3,0),Num_Orgs,1),MATCH($C1545,OFFSET(Data!$A$10,1,MATCH($A1545+IF(I$9&gt;$B1545,0,1),Data!$3:$3,0)-1,Num_Orgs,1),0),1)</f>
        <v>0</v>
      </c>
      <c r="J1545" s="26">
        <f ca="1">IFERROR((E1545*SUM(Data!$C$8:$D$8))+(F1545*Data!$E$8)+(G1545*SUM(Data!$F$8:$G$8))+(H1545*Data!$H$8)+(I1545*Data!$I$8)+Data!$J$8,0)</f>
        <v>0.94253275626134836</v>
      </c>
      <c r="K1545" s="119"/>
      <c r="L1545" s="69"/>
      <c r="AI1545" s="69"/>
    </row>
    <row r="1546" spans="1:35" ht="13.8" x14ac:dyDescent="0.25">
      <c r="A1546" s="118">
        <v>1</v>
      </c>
      <c r="B1546" s="69">
        <f t="shared" si="762"/>
        <v>6</v>
      </c>
      <c r="C1546" s="118" t="str">
        <f t="shared" si="763"/>
        <v>RWW</v>
      </c>
      <c r="D1546" s="69"/>
      <c r="E1546" s="70">
        <f ca="1">INDEX(OFFSET(Data!$A$10,1,E$9+MATCH($A1546+IF(E$9&gt;$B1546,0,1),Data!$3:$3,0),Num_Orgs,1),MATCH($C1546,OFFSET(Data!$A$10,1,MATCH($A1546+IF(E$9&gt;$B1546,0,1),Data!$3:$3,0)-1,Num_Orgs,1),0),1)</f>
        <v>0.9488127904487873</v>
      </c>
      <c r="F1546" s="70">
        <f ca="1">INDEX(OFFSET(Data!$A$10,1,F$9+MATCH($A1546+IF(F$9&gt;$B1546,0,1),Data!$3:$3,0),Num_Orgs,1),MATCH($C1546,OFFSET(Data!$A$10,1,MATCH($A1546+IF(F$9&gt;$B1546,0,1),Data!$3:$3,0)-1,Num_Orgs,1),0),1)</f>
        <v>0.99627950075333704</v>
      </c>
      <c r="G1546" s="70">
        <f ca="1">INDEX(OFFSET(Data!$A$10,1,G$9+MATCH($A1546+IF(G$9&gt;$B1546,0,1),Data!$3:$3,0),Num_Orgs,1),MATCH($C1546,OFFSET(Data!$A$10,1,MATCH($A1546+IF(G$9&gt;$B1546,0,1),Data!$3:$3,0)-1,Num_Orgs,1),0),1)</f>
        <v>0.93847435660946565</v>
      </c>
      <c r="H1546" s="70">
        <f ca="1">INDEX(OFFSET(Data!$A$10,1,H$9+MATCH($A1546+IF(H$9&gt;$B1546,0,1),Data!$3:$3,0),Num_Orgs,1),MATCH($C1546,OFFSET(Data!$A$10,1,MATCH($A1546+IF(H$9&gt;$B1546,0,1),Data!$3:$3,0)-1,Num_Orgs,1),0),1)</f>
        <v>0.93540558800949347</v>
      </c>
      <c r="I1546" s="70">
        <f ca="1">INDEX(OFFSET(Data!$A$10,1,I$9+MATCH($A1546+IF(I$9&gt;$B1546,0,1),Data!$3:$3,0),Num_Orgs,1),MATCH($C1546,OFFSET(Data!$A$10,1,MATCH($A1546+IF(I$9&gt;$B1546,0,1),Data!$3:$3,0)-1,Num_Orgs,1),0),1)</f>
        <v>0</v>
      </c>
      <c r="J1546" s="26">
        <f ca="1">IFERROR((E1546*SUM(Data!$C$8:$D$8))+(F1546*Data!$E$8)+(G1546*SUM(Data!$F$8:$G$8))+(H1546*Data!$H$8)+(I1546*Data!$I$8)+Data!$J$8,0)</f>
        <v>0.9694450529992833</v>
      </c>
      <c r="K1546" s="119"/>
      <c r="L1546" s="69"/>
      <c r="AI1546" s="69"/>
    </row>
    <row r="1547" spans="1:35" ht="13.8" x14ac:dyDescent="0.25">
      <c r="A1547" s="118">
        <v>1</v>
      </c>
      <c r="B1547" s="69">
        <f t="shared" si="762"/>
        <v>6</v>
      </c>
      <c r="C1547" s="118" t="str">
        <f t="shared" si="763"/>
        <v>RWX</v>
      </c>
      <c r="D1547" s="69"/>
      <c r="E1547" s="70">
        <f ca="1">INDEX(OFFSET(Data!$A$10,1,E$9+MATCH($A1547+IF(E$9&gt;$B1547,0,1),Data!$3:$3,0),Num_Orgs,1),MATCH($C1547,OFFSET(Data!$A$10,1,MATCH($A1547+IF(E$9&gt;$B1547,0,1),Data!$3:$3,0)-1,Num_Orgs,1),0),1)</f>
        <v>1.1020186406750676</v>
      </c>
      <c r="F1547" s="70">
        <f ca="1">INDEX(OFFSET(Data!$A$10,1,F$9+MATCH($A1547+IF(F$9&gt;$B1547,0,1),Data!$3:$3,0),Num_Orgs,1),MATCH($C1547,OFFSET(Data!$A$10,1,MATCH($A1547+IF(F$9&gt;$B1547,0,1),Data!$3:$3,0)-1,Num_Orgs,1),0),1)</f>
        <v>0.99627950075333704</v>
      </c>
      <c r="G1547" s="70">
        <f ca="1">INDEX(OFFSET(Data!$A$10,1,G$9+MATCH($A1547+IF(G$9&gt;$B1547,0,1),Data!$3:$3,0),Num_Orgs,1),MATCH($C1547,OFFSET(Data!$A$10,1,MATCH($A1547+IF(G$9&gt;$B1547,0,1),Data!$3:$3,0)-1,Num_Orgs,1),0),1)</f>
        <v>1.1051938523550722</v>
      </c>
      <c r="H1547" s="70">
        <f ca="1">INDEX(OFFSET(Data!$A$10,1,H$9+MATCH($A1547+IF(H$9&gt;$B1547,0,1),Data!$3:$3,0),Num_Orgs,1),MATCH($C1547,OFFSET(Data!$A$10,1,MATCH($A1547+IF(H$9&gt;$B1547,0,1),Data!$3:$3,0)-1,Num_Orgs,1),0),1)</f>
        <v>0.71734528413100651</v>
      </c>
      <c r="I1547" s="70">
        <f ca="1">INDEX(OFFSET(Data!$A$10,1,I$9+MATCH($A1547+IF(I$9&gt;$B1547,0,1),Data!$3:$3,0),Num_Orgs,1),MATCH($C1547,OFFSET(Data!$A$10,1,MATCH($A1547+IF(I$9&gt;$B1547,0,1),Data!$3:$3,0)-1,Num_Orgs,1),0),1)</f>
        <v>0</v>
      </c>
      <c r="J1547" s="26">
        <f ca="1">IFERROR((E1547*SUM(Data!$C$8:$D$8))+(F1547*Data!$E$8)+(G1547*SUM(Data!$F$8:$G$8))+(H1547*Data!$H$8)+(I1547*Data!$I$8)+Data!$J$8,0)</f>
        <v>1.0570410167986435</v>
      </c>
      <c r="K1547" s="119"/>
      <c r="L1547" s="69"/>
      <c r="AI1547" s="69"/>
    </row>
    <row r="1548" spans="1:35" ht="13.8" x14ac:dyDescent="0.25">
      <c r="A1548" s="118">
        <v>1</v>
      </c>
      <c r="B1548" s="69">
        <f t="shared" si="762"/>
        <v>6</v>
      </c>
      <c r="C1548" s="118" t="str">
        <f t="shared" si="763"/>
        <v>RWY</v>
      </c>
      <c r="D1548" s="69"/>
      <c r="E1548" s="70">
        <f ca="1">INDEX(OFFSET(Data!$A$10,1,E$9+MATCH($A1548+IF(E$9&gt;$B1548,0,1),Data!$3:$3,0),Num_Orgs,1),MATCH($C1548,OFFSET(Data!$A$10,1,MATCH($A1548+IF(E$9&gt;$B1548,0,1),Data!$3:$3,0)-1,Num_Orgs,1),0),1)</f>
        <v>0.93644384219814714</v>
      </c>
      <c r="F1548" s="70">
        <f ca="1">INDEX(OFFSET(Data!$A$10,1,F$9+MATCH($A1548+IF(F$9&gt;$B1548,0,1),Data!$3:$3,0),Num_Orgs,1),MATCH($C1548,OFFSET(Data!$A$10,1,MATCH($A1548+IF(F$9&gt;$B1548,0,1),Data!$3:$3,0)-1,Num_Orgs,1),0),1)</f>
        <v>0.99627950075333704</v>
      </c>
      <c r="G1548" s="70">
        <f ca="1">INDEX(OFFSET(Data!$A$10,1,G$9+MATCH($A1548+IF(G$9&gt;$B1548,0,1),Data!$3:$3,0),Num_Orgs,1),MATCH($C1548,OFFSET(Data!$A$10,1,MATCH($A1548+IF(G$9&gt;$B1548,0,1),Data!$3:$3,0)-1,Num_Orgs,1),0),1)</f>
        <v>0.90757049224327402</v>
      </c>
      <c r="H1548" s="70">
        <f ca="1">INDEX(OFFSET(Data!$A$10,1,H$9+MATCH($A1548+IF(H$9&gt;$B1548,0,1),Data!$3:$3,0),Num_Orgs,1),MATCH($C1548,OFFSET(Data!$A$10,1,MATCH($A1548+IF(H$9&gt;$B1548,0,1),Data!$3:$3,0)-1,Num_Orgs,1),0),1)</f>
        <v>1.7565220093033975</v>
      </c>
      <c r="I1548" s="70">
        <f ca="1">INDEX(OFFSET(Data!$A$10,1,I$9+MATCH($A1548+IF(I$9&gt;$B1548,0,1),Data!$3:$3,0),Num_Orgs,1),MATCH($C1548,OFFSET(Data!$A$10,1,MATCH($A1548+IF(I$9&gt;$B1548,0,1),Data!$3:$3,0)-1,Num_Orgs,1),0),1)</f>
        <v>0</v>
      </c>
      <c r="J1548" s="26">
        <f ca="1">IFERROR((E1548*SUM(Data!$C$8:$D$8))+(F1548*Data!$E$8)+(G1548*SUM(Data!$F$8:$G$8))+(H1548*Data!$H$8)+(I1548*Data!$I$8)+Data!$J$8,0)</f>
        <v>0.96550977497431356</v>
      </c>
      <c r="K1548" s="119"/>
      <c r="L1548" s="69"/>
      <c r="AI1548" s="69"/>
    </row>
    <row r="1549" spans="1:35" ht="13.8" x14ac:dyDescent="0.25">
      <c r="A1549" s="118">
        <v>1</v>
      </c>
      <c r="B1549" s="69">
        <f t="shared" si="762"/>
        <v>6</v>
      </c>
      <c r="C1549" s="118" t="str">
        <f t="shared" si="763"/>
        <v>RX1</v>
      </c>
      <c r="D1549" s="69"/>
      <c r="E1549" s="70">
        <f ca="1">INDEX(OFFSET(Data!$A$10,1,E$9+MATCH($A1549+IF(E$9&gt;$B1549,0,1),Data!$3:$3,0),Num_Orgs,1),MATCH($C1549,OFFSET(Data!$A$10,1,MATCH($A1549+IF(E$9&gt;$B1549,0,1),Data!$3:$3,0)-1,Num_Orgs,1),0),1)</f>
        <v>0.94731724830812813</v>
      </c>
      <c r="F1549" s="70">
        <f ca="1">INDEX(OFFSET(Data!$A$10,1,F$9+MATCH($A1549+IF(F$9&gt;$B1549,0,1),Data!$3:$3,0),Num_Orgs,1),MATCH($C1549,OFFSET(Data!$A$10,1,MATCH($A1549+IF(F$9&gt;$B1549,0,1),Data!$3:$3,0)-1,Num_Orgs,1),0),1)</f>
        <v>0.99627950075333704</v>
      </c>
      <c r="G1549" s="70">
        <f ca="1">INDEX(OFFSET(Data!$A$10,1,G$9+MATCH($A1549+IF(G$9&gt;$B1549,0,1),Data!$3:$3,0),Num_Orgs,1),MATCH($C1549,OFFSET(Data!$A$10,1,MATCH($A1549+IF(G$9&gt;$B1549,0,1),Data!$3:$3,0)-1,Num_Orgs,1),0),1)</f>
        <v>0.89485163929200917</v>
      </c>
      <c r="H1549" s="70">
        <f ca="1">INDEX(OFFSET(Data!$A$10,1,H$9+MATCH($A1549+IF(H$9&gt;$B1549,0,1),Data!$3:$3,0),Num_Orgs,1),MATCH($C1549,OFFSET(Data!$A$10,1,MATCH($A1549+IF(H$9&gt;$B1549,0,1),Data!$3:$3,0)-1,Num_Orgs,1),0),1)</f>
        <v>0.76594270808660991</v>
      </c>
      <c r="I1549" s="70">
        <f ca="1">INDEX(OFFSET(Data!$A$10,1,I$9+MATCH($A1549+IF(I$9&gt;$B1549,0,1),Data!$3:$3,0),Num_Orgs,1),MATCH($C1549,OFFSET(Data!$A$10,1,MATCH($A1549+IF(I$9&gt;$B1549,0,1),Data!$3:$3,0)-1,Num_Orgs,1),0),1)</f>
        <v>0</v>
      </c>
      <c r="J1549" s="26">
        <f ca="1">IFERROR((E1549*SUM(Data!$C$8:$D$8))+(F1549*Data!$E$8)+(G1549*SUM(Data!$F$8:$G$8))+(H1549*Data!$H$8)+(I1549*Data!$I$8)+Data!$J$8,0)</f>
        <v>0.96670232612706575</v>
      </c>
      <c r="K1549" s="119"/>
      <c r="L1549" s="69"/>
      <c r="AI1549" s="69"/>
    </row>
    <row r="1550" spans="1:35" ht="13.8" x14ac:dyDescent="0.25">
      <c r="A1550" s="118">
        <v>1</v>
      </c>
      <c r="B1550" s="69">
        <f t="shared" si="762"/>
        <v>6</v>
      </c>
      <c r="C1550" s="118" t="str">
        <f t="shared" si="763"/>
        <v>RX2</v>
      </c>
      <c r="D1550" s="69"/>
      <c r="E1550" s="70">
        <f ca="1">INDEX(OFFSET(Data!$A$10,1,E$9+MATCH($A1550+IF(E$9&gt;$B1550,0,1),Data!$3:$3,0),Num_Orgs,1),MATCH($C1550,OFFSET(Data!$A$10,1,MATCH($A1550+IF(E$9&gt;$B1550,0,1),Data!$3:$3,0)-1,Num_Orgs,1),0),1)</f>
        <v>0.99428544587022905</v>
      </c>
      <c r="F1550" s="70">
        <f ca="1">INDEX(OFFSET(Data!$A$10,1,F$9+MATCH($A1550+IF(F$9&gt;$B1550,0,1),Data!$3:$3,0),Num_Orgs,1),MATCH($C1550,OFFSET(Data!$A$10,1,MATCH($A1550+IF(F$9&gt;$B1550,0,1),Data!$3:$3,0)-1,Num_Orgs,1),0),1)</f>
        <v>0.99627950075333704</v>
      </c>
      <c r="G1550" s="70">
        <f ca="1">INDEX(OFFSET(Data!$A$10,1,G$9+MATCH($A1550+IF(G$9&gt;$B1550,0,1),Data!$3:$3,0),Num_Orgs,1),MATCH($C1550,OFFSET(Data!$A$10,1,MATCH($A1550+IF(G$9&gt;$B1550,0,1),Data!$3:$3,0)-1,Num_Orgs,1),0),1)</f>
        <v>1.1219037993771925</v>
      </c>
      <c r="H1550" s="70">
        <f ca="1">INDEX(OFFSET(Data!$A$10,1,H$9+MATCH($A1550+IF(H$9&gt;$B1550,0,1),Data!$3:$3,0),Num_Orgs,1),MATCH($C1550,OFFSET(Data!$A$10,1,MATCH($A1550+IF(H$9&gt;$B1550,0,1),Data!$3:$3,0)-1,Num_Orgs,1),0),1)</f>
        <v>1.0442507514238364</v>
      </c>
      <c r="I1550" s="70">
        <f ca="1">INDEX(OFFSET(Data!$A$10,1,I$9+MATCH($A1550+IF(I$9&gt;$B1550,0,1),Data!$3:$3,0),Num_Orgs,1),MATCH($C1550,OFFSET(Data!$A$10,1,MATCH($A1550+IF(I$9&gt;$B1550,0,1),Data!$3:$3,0)-1,Num_Orgs,1),0),1)</f>
        <v>0</v>
      </c>
      <c r="J1550" s="26">
        <f ca="1">IFERROR((E1550*SUM(Data!$C$8:$D$8))+(F1550*Data!$E$8)+(G1550*SUM(Data!$F$8:$G$8))+(H1550*Data!$H$8)+(I1550*Data!$I$8)+Data!$J$8,0)</f>
        <v>0.99978986367231881</v>
      </c>
      <c r="K1550" s="119"/>
      <c r="L1550" s="69"/>
      <c r="AI1550" s="69"/>
    </row>
    <row r="1551" spans="1:35" ht="13.8" x14ac:dyDescent="0.25">
      <c r="A1551" s="118">
        <v>1</v>
      </c>
      <c r="B1551" s="69">
        <f t="shared" si="762"/>
        <v>6</v>
      </c>
      <c r="C1551" s="118" t="str">
        <f t="shared" si="763"/>
        <v>RX3</v>
      </c>
      <c r="D1551" s="69"/>
      <c r="E1551" s="70">
        <f ca="1">INDEX(OFFSET(Data!$A$10,1,E$9+MATCH($A1551+IF(E$9&gt;$B1551,0,1),Data!$3:$3,0),Num_Orgs,1),MATCH($C1551,OFFSET(Data!$A$10,1,MATCH($A1551+IF(E$9&gt;$B1551,0,1),Data!$3:$3,0)-1,Num_Orgs,1),0),1)</f>
        <v>0.92954039913067121</v>
      </c>
      <c r="F1551" s="70">
        <f ca="1">INDEX(OFFSET(Data!$A$10,1,F$9+MATCH($A1551+IF(F$9&gt;$B1551,0,1),Data!$3:$3,0),Num_Orgs,1),MATCH($C1551,OFFSET(Data!$A$10,1,MATCH($A1551+IF(F$9&gt;$B1551,0,1),Data!$3:$3,0)-1,Num_Orgs,1),0),1)</f>
        <v>0.99627950075333704</v>
      </c>
      <c r="G1551" s="70">
        <f ca="1">INDEX(OFFSET(Data!$A$10,1,G$9+MATCH($A1551+IF(G$9&gt;$B1551,0,1),Data!$3:$3,0),Num_Orgs,1),MATCH($C1551,OFFSET(Data!$A$10,1,MATCH($A1551+IF(G$9&gt;$B1551,0,1),Data!$3:$3,0)-1,Num_Orgs,1),0),1)</f>
        <v>0.9217757718536348</v>
      </c>
      <c r="H1551" s="70">
        <f ca="1">INDEX(OFFSET(Data!$A$10,1,H$9+MATCH($A1551+IF(H$9&gt;$B1551,0,1),Data!$3:$3,0),Num_Orgs,1),MATCH($C1551,OFFSET(Data!$A$10,1,MATCH($A1551+IF(H$9&gt;$B1551,0,1),Data!$3:$3,0)-1,Num_Orgs,1),0),1)</f>
        <v>0.15872160389971121</v>
      </c>
      <c r="I1551" s="70">
        <f ca="1">INDEX(OFFSET(Data!$A$10,1,I$9+MATCH($A1551+IF(I$9&gt;$B1551,0,1),Data!$3:$3,0),Num_Orgs,1),MATCH($C1551,OFFSET(Data!$A$10,1,MATCH($A1551+IF(I$9&gt;$B1551,0,1),Data!$3:$3,0)-1,Num_Orgs,1),0),1)</f>
        <v>0</v>
      </c>
      <c r="J1551" s="26">
        <f ca="1">IFERROR((E1551*SUM(Data!$C$8:$D$8))+(F1551*Data!$E$8)+(G1551*SUM(Data!$F$8:$G$8))+(H1551*Data!$H$8)+(I1551*Data!$I$8)+Data!$J$8,0)</f>
        <v>0.95493578839769788</v>
      </c>
      <c r="K1551" s="119"/>
      <c r="L1551" s="69"/>
      <c r="AI1551" s="69"/>
    </row>
    <row r="1552" spans="1:35" ht="13.8" x14ac:dyDescent="0.25">
      <c r="A1552" s="118">
        <v>1</v>
      </c>
      <c r="B1552" s="69">
        <f t="shared" si="762"/>
        <v>6</v>
      </c>
      <c r="C1552" s="118" t="str">
        <f t="shared" si="763"/>
        <v>RX4</v>
      </c>
      <c r="D1552" s="69"/>
      <c r="E1552" s="70">
        <f ca="1">INDEX(OFFSET(Data!$A$10,1,E$9+MATCH($A1552+IF(E$9&gt;$B1552,0,1),Data!$3:$3,0),Num_Orgs,1),MATCH($C1552,OFFSET(Data!$A$10,1,MATCH($A1552+IF(E$9&gt;$B1552,0,1),Data!$3:$3,0)-1,Num_Orgs,1),0),1)</f>
        <v>0.94337248538431051</v>
      </c>
      <c r="F1552" s="70">
        <f ca="1">INDEX(OFFSET(Data!$A$10,1,F$9+MATCH($A1552+IF(F$9&gt;$B1552,0,1),Data!$3:$3,0),Num_Orgs,1),MATCH($C1552,OFFSET(Data!$A$10,1,MATCH($A1552+IF(F$9&gt;$B1552,0,1),Data!$3:$3,0)-1,Num_Orgs,1),0),1)</f>
        <v>0.99627950075333704</v>
      </c>
      <c r="G1552" s="70">
        <f ca="1">INDEX(OFFSET(Data!$A$10,1,G$9+MATCH($A1552+IF(G$9&gt;$B1552,0,1),Data!$3:$3,0),Num_Orgs,1),MATCH($C1552,OFFSET(Data!$A$10,1,MATCH($A1552+IF(G$9&gt;$B1552,0,1),Data!$3:$3,0)-1,Num_Orgs,1),0),1)</f>
        <v>0.89631853719286925</v>
      </c>
      <c r="H1552" s="70">
        <f ca="1">INDEX(OFFSET(Data!$A$10,1,H$9+MATCH($A1552+IF(H$9&gt;$B1552,0,1),Data!$3:$3,0),Num_Orgs,1),MATCH($C1552,OFFSET(Data!$A$10,1,MATCH($A1552+IF(H$9&gt;$B1552,0,1),Data!$3:$3,0)-1,Num_Orgs,1),0),1)</f>
        <v>0.2078660404036228</v>
      </c>
      <c r="I1552" s="70">
        <f ca="1">INDEX(OFFSET(Data!$A$10,1,I$9+MATCH($A1552+IF(I$9&gt;$B1552,0,1),Data!$3:$3,0),Num_Orgs,1),MATCH($C1552,OFFSET(Data!$A$10,1,MATCH($A1552+IF(I$9&gt;$B1552,0,1),Data!$3:$3,0)-1,Num_Orgs,1),0),1)</f>
        <v>0</v>
      </c>
      <c r="J1552" s="26">
        <f ca="1">IFERROR((E1552*SUM(Data!$C$8:$D$8))+(F1552*Data!$E$8)+(G1552*SUM(Data!$F$8:$G$8))+(H1552*Data!$H$8)+(I1552*Data!$I$8)+Data!$J$8,0)</f>
        <v>0.96207384012285257</v>
      </c>
      <c r="K1552" s="119"/>
      <c r="L1552" s="69"/>
      <c r="AI1552" s="69"/>
    </row>
    <row r="1553" spans="1:35" ht="13.8" x14ac:dyDescent="0.25">
      <c r="A1553" s="118">
        <v>1</v>
      </c>
      <c r="B1553" s="69">
        <f t="shared" si="762"/>
        <v>6</v>
      </c>
      <c r="C1553" s="118" t="str">
        <f t="shared" si="763"/>
        <v>RX6</v>
      </c>
      <c r="D1553" s="69"/>
      <c r="E1553" s="70">
        <f ca="1">INDEX(OFFSET(Data!$A$10,1,E$9+MATCH($A1553+IF(E$9&gt;$B1553,0,1),Data!$3:$3,0),Num_Orgs,1),MATCH($C1553,OFFSET(Data!$A$10,1,MATCH($A1553+IF(E$9&gt;$B1553,0,1),Data!$3:$3,0)-1,Num_Orgs,1),0),1)</f>
        <v>0.94431126771191909</v>
      </c>
      <c r="F1553" s="70">
        <f ca="1">INDEX(OFFSET(Data!$A$10,1,F$9+MATCH($A1553+IF(F$9&gt;$B1553,0,1),Data!$3:$3,0),Num_Orgs,1),MATCH($C1553,OFFSET(Data!$A$10,1,MATCH($A1553+IF(F$9&gt;$B1553,0,1),Data!$3:$3,0)-1,Num_Orgs,1),0),1)</f>
        <v>0.99627950075333704</v>
      </c>
      <c r="G1553" s="70">
        <f ca="1">INDEX(OFFSET(Data!$A$10,1,G$9+MATCH($A1553+IF(G$9&gt;$B1553,0,1),Data!$3:$3,0),Num_Orgs,1),MATCH($C1553,OFFSET(Data!$A$10,1,MATCH($A1553+IF(G$9&gt;$B1553,0,1),Data!$3:$3,0)-1,Num_Orgs,1),0),1)</f>
        <v>0.93396551724137933</v>
      </c>
      <c r="H1553" s="70">
        <f ca="1">INDEX(OFFSET(Data!$A$10,1,H$9+MATCH($A1553+IF(H$9&gt;$B1553,0,1),Data!$3:$3,0),Num_Orgs,1),MATCH($C1553,OFFSET(Data!$A$10,1,MATCH($A1553+IF(H$9&gt;$B1553,0,1),Data!$3:$3,0)-1,Num_Orgs,1),0),1)</f>
        <v>0.33218217761760854</v>
      </c>
      <c r="I1553" s="70">
        <f ca="1">INDEX(OFFSET(Data!$A$10,1,I$9+MATCH($A1553+IF(I$9&gt;$B1553,0,1),Data!$3:$3,0),Num_Orgs,1),MATCH($C1553,OFFSET(Data!$A$10,1,MATCH($A1553+IF(I$9&gt;$B1553,0,1),Data!$3:$3,0)-1,Num_Orgs,1),0),1)</f>
        <v>0</v>
      </c>
      <c r="J1553" s="26">
        <f ca="1">IFERROR((E1553*SUM(Data!$C$8:$D$8))+(F1553*Data!$E$8)+(G1553*SUM(Data!$F$8:$G$8))+(H1553*Data!$H$8)+(I1553*Data!$I$8)+Data!$J$8,0)</f>
        <v>0.96414930809358834</v>
      </c>
      <c r="K1553" s="119"/>
      <c r="L1553" s="69"/>
      <c r="AI1553" s="69"/>
    </row>
    <row r="1554" spans="1:35" ht="13.8" x14ac:dyDescent="0.25">
      <c r="A1554" s="118">
        <v>1</v>
      </c>
      <c r="B1554" s="69">
        <f t="shared" si="762"/>
        <v>6</v>
      </c>
      <c r="C1554" s="118" t="str">
        <f t="shared" si="763"/>
        <v>RX7</v>
      </c>
      <c r="D1554" s="69"/>
      <c r="E1554" s="70">
        <f ca="1">INDEX(OFFSET(Data!$A$10,1,E$9+MATCH($A1554+IF(E$9&gt;$B1554,0,1),Data!$3:$3,0),Num_Orgs,1),MATCH($C1554,OFFSET(Data!$A$10,1,MATCH($A1554+IF(E$9&gt;$B1554,0,1),Data!$3:$3,0)-1,Num_Orgs,1),0),1)</f>
        <v>0.94275018727801596</v>
      </c>
      <c r="F1554" s="70">
        <f ca="1">INDEX(OFFSET(Data!$A$10,1,F$9+MATCH($A1554+IF(F$9&gt;$B1554,0,1),Data!$3:$3,0),Num_Orgs,1),MATCH($C1554,OFFSET(Data!$A$10,1,MATCH($A1554+IF(F$9&gt;$B1554,0,1),Data!$3:$3,0)-1,Num_Orgs,1),0),1)</f>
        <v>0.99627950075333704</v>
      </c>
      <c r="G1554" s="70">
        <f ca="1">INDEX(OFFSET(Data!$A$10,1,G$9+MATCH($A1554+IF(G$9&gt;$B1554,0,1),Data!$3:$3,0),Num_Orgs,1),MATCH($C1554,OFFSET(Data!$A$10,1,MATCH($A1554+IF(G$9&gt;$B1554,0,1),Data!$3:$3,0)-1,Num_Orgs,1),0),1)</f>
        <v>0.98735849056603853</v>
      </c>
      <c r="H1554" s="70">
        <f ca="1">INDEX(OFFSET(Data!$A$10,1,H$9+MATCH($A1554+IF(H$9&gt;$B1554,0,1),Data!$3:$3,0),Num_Orgs,1),MATCH($C1554,OFFSET(Data!$A$10,1,MATCH($A1554+IF(H$9&gt;$B1554,0,1),Data!$3:$3,0)-1,Num_Orgs,1),0),1)</f>
        <v>0.44518254337146806</v>
      </c>
      <c r="I1554" s="70">
        <f ca="1">INDEX(OFFSET(Data!$A$10,1,I$9+MATCH($A1554+IF(I$9&gt;$B1554,0,1),Data!$3:$3,0),Num_Orgs,1),MATCH($C1554,OFFSET(Data!$A$10,1,MATCH($A1554+IF(I$9&gt;$B1554,0,1),Data!$3:$3,0)-1,Num_Orgs,1),0),1)</f>
        <v>0</v>
      </c>
      <c r="J1554" s="26">
        <f ca="1">IFERROR((E1554*SUM(Data!$C$8:$D$8))+(F1554*Data!$E$8)+(G1554*SUM(Data!$F$8:$G$8))+(H1554*Data!$H$8)+(I1554*Data!$I$8)+Data!$J$8,0)</f>
        <v>0.96522067029488512</v>
      </c>
      <c r="K1554" s="119"/>
      <c r="L1554" s="69"/>
      <c r="AI1554" s="69"/>
    </row>
    <row r="1555" spans="1:35" ht="13.8" x14ac:dyDescent="0.25">
      <c r="A1555" s="118">
        <v>1</v>
      </c>
      <c r="B1555" s="69">
        <f t="shared" si="762"/>
        <v>6</v>
      </c>
      <c r="C1555" s="118" t="str">
        <f t="shared" si="763"/>
        <v>RX8</v>
      </c>
      <c r="D1555" s="69"/>
      <c r="E1555" s="70">
        <f ca="1">INDEX(OFFSET(Data!$A$10,1,E$9+MATCH($A1555+IF(E$9&gt;$B1555,0,1),Data!$3:$3,0),Num_Orgs,1),MATCH($C1555,OFFSET(Data!$A$10,1,MATCH($A1555+IF(E$9&gt;$B1555,0,1),Data!$3:$3,0)-1,Num_Orgs,1),0),1)</f>
        <v>0.94449631960541403</v>
      </c>
      <c r="F1555" s="70">
        <f ca="1">INDEX(OFFSET(Data!$A$10,1,F$9+MATCH($A1555+IF(F$9&gt;$B1555,0,1),Data!$3:$3,0),Num_Orgs,1),MATCH($C1555,OFFSET(Data!$A$10,1,MATCH($A1555+IF(F$9&gt;$B1555,0,1),Data!$3:$3,0)-1,Num_Orgs,1),0),1)</f>
        <v>0.99627950075333704</v>
      </c>
      <c r="G1555" s="70">
        <f ca="1">INDEX(OFFSET(Data!$A$10,1,G$9+MATCH($A1555+IF(G$9&gt;$B1555,0,1),Data!$3:$3,0),Num_Orgs,1),MATCH($C1555,OFFSET(Data!$A$10,1,MATCH($A1555+IF(G$9&gt;$B1555,0,1),Data!$3:$3,0)-1,Num_Orgs,1),0),1)</f>
        <v>0.96191489361702165</v>
      </c>
      <c r="H1555" s="70">
        <f ca="1">INDEX(OFFSET(Data!$A$10,1,H$9+MATCH($A1555+IF(H$9&gt;$B1555,0,1),Data!$3:$3,0),Num_Orgs,1),MATCH($C1555,OFFSET(Data!$A$10,1,MATCH($A1555+IF(H$9&gt;$B1555,0,1),Data!$3:$3,0)-1,Num_Orgs,1),0),1)</f>
        <v>1.5158800382021096</v>
      </c>
      <c r="I1555" s="70">
        <f ca="1">INDEX(OFFSET(Data!$A$10,1,I$9+MATCH($A1555+IF(I$9&gt;$B1555,0,1),Data!$3:$3,0),Num_Orgs,1),MATCH($C1555,OFFSET(Data!$A$10,1,MATCH($A1555+IF(I$9&gt;$B1555,0,1),Data!$3:$3,0)-1,Num_Orgs,1),0),1)</f>
        <v>0</v>
      </c>
      <c r="J1555" s="26">
        <f ca="1">IFERROR((E1555*SUM(Data!$C$8:$D$8))+(F1555*Data!$E$8)+(G1555*SUM(Data!$F$8:$G$8))+(H1555*Data!$H$8)+(I1555*Data!$I$8)+Data!$J$8,0)</f>
        <v>0.97030071560454112</v>
      </c>
      <c r="K1555" s="119"/>
      <c r="L1555" s="69"/>
      <c r="AI1555" s="69"/>
    </row>
    <row r="1556" spans="1:35" ht="13.8" x14ac:dyDescent="0.25">
      <c r="A1556" s="118">
        <v>1</v>
      </c>
      <c r="B1556" s="69">
        <f t="shared" si="762"/>
        <v>6</v>
      </c>
      <c r="C1556" s="118" t="str">
        <f t="shared" si="763"/>
        <v>RX9</v>
      </c>
      <c r="D1556" s="69"/>
      <c r="E1556" s="70">
        <f ca="1">INDEX(OFFSET(Data!$A$10,1,E$9+MATCH($A1556+IF(E$9&gt;$B1556,0,1),Data!$3:$3,0),Num_Orgs,1),MATCH($C1556,OFFSET(Data!$A$10,1,MATCH($A1556+IF(E$9&gt;$B1556,0,1),Data!$3:$3,0)-1,Num_Orgs,1),0),1)</f>
        <v>0.94870935599218087</v>
      </c>
      <c r="F1556" s="70">
        <f ca="1">INDEX(OFFSET(Data!$A$10,1,F$9+MATCH($A1556+IF(F$9&gt;$B1556,0,1),Data!$3:$3,0),Num_Orgs,1),MATCH($C1556,OFFSET(Data!$A$10,1,MATCH($A1556+IF(F$9&gt;$B1556,0,1),Data!$3:$3,0)-1,Num_Orgs,1),0),1)</f>
        <v>0.99627950075333704</v>
      </c>
      <c r="G1556" s="70">
        <f ca="1">INDEX(OFFSET(Data!$A$10,1,G$9+MATCH($A1556+IF(G$9&gt;$B1556,0,1),Data!$3:$3,0),Num_Orgs,1),MATCH($C1556,OFFSET(Data!$A$10,1,MATCH($A1556+IF(G$9&gt;$B1556,0,1),Data!$3:$3,0)-1,Num_Orgs,1),0),1)</f>
        <v>0.94488372093023243</v>
      </c>
      <c r="H1556" s="70">
        <f ca="1">INDEX(OFFSET(Data!$A$10,1,H$9+MATCH($A1556+IF(H$9&gt;$B1556,0,1),Data!$3:$3,0),Num_Orgs,1),MATCH($C1556,OFFSET(Data!$A$10,1,MATCH($A1556+IF(H$9&gt;$B1556,0,1),Data!$3:$3,0)-1,Num_Orgs,1),0),1)</f>
        <v>1.0047196603210053</v>
      </c>
      <c r="I1556" s="70">
        <f ca="1">INDEX(OFFSET(Data!$A$10,1,I$9+MATCH($A1556+IF(I$9&gt;$B1556,0,1),Data!$3:$3,0),Num_Orgs,1),MATCH($C1556,OFFSET(Data!$A$10,1,MATCH($A1556+IF(I$9&gt;$B1556,0,1),Data!$3:$3,0)-1,Num_Orgs,1),0),1)</f>
        <v>0</v>
      </c>
      <c r="J1556" s="26">
        <f ca="1">IFERROR((E1556*SUM(Data!$C$8:$D$8))+(F1556*Data!$E$8)+(G1556*SUM(Data!$F$8:$G$8))+(H1556*Data!$H$8)+(I1556*Data!$I$8)+Data!$J$8,0)</f>
        <v>0.96986963577475271</v>
      </c>
      <c r="K1556" s="119"/>
      <c r="L1556" s="69"/>
      <c r="AI1556" s="69"/>
    </row>
    <row r="1557" spans="1:35" ht="13.8" x14ac:dyDescent="0.25">
      <c r="A1557" s="118">
        <v>1</v>
      </c>
      <c r="B1557" s="69">
        <f t="shared" si="762"/>
        <v>6</v>
      </c>
      <c r="C1557" s="118" t="str">
        <f t="shared" si="763"/>
        <v>RXA</v>
      </c>
      <c r="D1557" s="69"/>
      <c r="E1557" s="70">
        <f ca="1">INDEX(OFFSET(Data!$A$10,1,E$9+MATCH($A1557+IF(E$9&gt;$B1557,0,1),Data!$3:$3,0),Num_Orgs,1),MATCH($C1557,OFFSET(Data!$A$10,1,MATCH($A1557+IF(E$9&gt;$B1557,0,1),Data!$3:$3,0)-1,Num_Orgs,1),0),1)</f>
        <v>0.95147590546337402</v>
      </c>
      <c r="F1557" s="70">
        <f ca="1">INDEX(OFFSET(Data!$A$10,1,F$9+MATCH($A1557+IF(F$9&gt;$B1557,0,1),Data!$3:$3,0),Num_Orgs,1),MATCH($C1557,OFFSET(Data!$A$10,1,MATCH($A1557+IF(F$9&gt;$B1557,0,1),Data!$3:$3,0)-1,Num_Orgs,1),0),1)</f>
        <v>0.99627950075333704</v>
      </c>
      <c r="G1557" s="70">
        <f ca="1">INDEX(OFFSET(Data!$A$10,1,G$9+MATCH($A1557+IF(G$9&gt;$B1557,0,1),Data!$3:$3,0),Num_Orgs,1),MATCH($C1557,OFFSET(Data!$A$10,1,MATCH($A1557+IF(G$9&gt;$B1557,0,1),Data!$3:$3,0)-1,Num_Orgs,1),0),1)</f>
        <v>0.97464280670789849</v>
      </c>
      <c r="H1557" s="70">
        <f ca="1">INDEX(OFFSET(Data!$A$10,1,H$9+MATCH($A1557+IF(H$9&gt;$B1557,0,1),Data!$3:$3,0),Num_Orgs,1),MATCH($C1557,OFFSET(Data!$A$10,1,MATCH($A1557+IF(H$9&gt;$B1557,0,1),Data!$3:$3,0)-1,Num_Orgs,1),0),1)</f>
        <v>0.4591893431601497</v>
      </c>
      <c r="I1557" s="70">
        <f ca="1">INDEX(OFFSET(Data!$A$10,1,I$9+MATCH($A1557+IF(I$9&gt;$B1557,0,1),Data!$3:$3,0),Num_Orgs,1),MATCH($C1557,OFFSET(Data!$A$10,1,MATCH($A1557+IF(I$9&gt;$B1557,0,1),Data!$3:$3,0)-1,Num_Orgs,1),0),1)</f>
        <v>0</v>
      </c>
      <c r="J1557" s="26">
        <f ca="1">IFERROR((E1557*SUM(Data!$C$8:$D$8))+(F1557*Data!$E$8)+(G1557*SUM(Data!$F$8:$G$8))+(H1557*Data!$H$8)+(I1557*Data!$I$8)+Data!$J$8,0)</f>
        <v>0.96973646512824563</v>
      </c>
      <c r="K1557" s="119"/>
      <c r="L1557" s="69"/>
      <c r="AI1557" s="69"/>
    </row>
    <row r="1558" spans="1:35" ht="13.8" x14ac:dyDescent="0.25">
      <c r="A1558" s="118">
        <v>1</v>
      </c>
      <c r="B1558" s="69">
        <f t="shared" si="762"/>
        <v>6</v>
      </c>
      <c r="C1558" s="118" t="str">
        <f t="shared" si="763"/>
        <v>RXC</v>
      </c>
      <c r="D1558" s="69"/>
      <c r="E1558" s="70">
        <f ca="1">INDEX(OFFSET(Data!$A$10,1,E$9+MATCH($A1558+IF(E$9&gt;$B1558,0,1),Data!$3:$3,0),Num_Orgs,1),MATCH($C1558,OFFSET(Data!$A$10,1,MATCH($A1558+IF(E$9&gt;$B1558,0,1),Data!$3:$3,0)-1,Num_Orgs,1),0),1)</f>
        <v>0.96067405512830861</v>
      </c>
      <c r="F1558" s="70">
        <f ca="1">INDEX(OFFSET(Data!$A$10,1,F$9+MATCH($A1558+IF(F$9&gt;$B1558,0,1),Data!$3:$3,0),Num_Orgs,1),MATCH($C1558,OFFSET(Data!$A$10,1,MATCH($A1558+IF(F$9&gt;$B1558,0,1),Data!$3:$3,0)-1,Num_Orgs,1),0),1)</f>
        <v>0.99627950075333704</v>
      </c>
      <c r="G1558" s="70">
        <f ca="1">INDEX(OFFSET(Data!$A$10,1,G$9+MATCH($A1558+IF(G$9&gt;$B1558,0,1),Data!$3:$3,0),Num_Orgs,1),MATCH($C1558,OFFSET(Data!$A$10,1,MATCH($A1558+IF(G$9&gt;$B1558,0,1),Data!$3:$3,0)-1,Num_Orgs,1),0),1)</f>
        <v>1.1524752253341419</v>
      </c>
      <c r="H1558" s="70">
        <f ca="1">INDEX(OFFSET(Data!$A$10,1,H$9+MATCH($A1558+IF(H$9&gt;$B1558,0,1),Data!$3:$3,0),Num_Orgs,1),MATCH($C1558,OFFSET(Data!$A$10,1,MATCH($A1558+IF(H$9&gt;$B1558,0,1),Data!$3:$3,0)-1,Num_Orgs,1),0),1)</f>
        <v>1.3698257021402755</v>
      </c>
      <c r="I1558" s="70">
        <f ca="1">INDEX(OFFSET(Data!$A$10,1,I$9+MATCH($A1558+IF(I$9&gt;$B1558,0,1),Data!$3:$3,0),Num_Orgs,1),MATCH($C1558,OFFSET(Data!$A$10,1,MATCH($A1558+IF(I$9&gt;$B1558,0,1),Data!$3:$3,0)-1,Num_Orgs,1),0),1)</f>
        <v>0</v>
      </c>
      <c r="J1558" s="26">
        <f ca="1">IFERROR((E1558*SUM(Data!$C$8:$D$8))+(F1558*Data!$E$8)+(G1558*SUM(Data!$F$8:$G$8))+(H1558*Data!$H$8)+(I1558*Data!$I$8)+Data!$J$8,0)</f>
        <v>0.98360576744664452</v>
      </c>
      <c r="K1558" s="119"/>
      <c r="L1558" s="69"/>
      <c r="AI1558" s="69"/>
    </row>
    <row r="1559" spans="1:35" ht="13.8" x14ac:dyDescent="0.25">
      <c r="A1559" s="118">
        <v>1</v>
      </c>
      <c r="B1559" s="69">
        <f t="shared" si="762"/>
        <v>6</v>
      </c>
      <c r="C1559" s="118" t="str">
        <f t="shared" si="763"/>
        <v>RXE</v>
      </c>
      <c r="D1559" s="69"/>
      <c r="E1559" s="70">
        <f ca="1">INDEX(OFFSET(Data!$A$10,1,E$9+MATCH($A1559+IF(E$9&gt;$B1559,0,1),Data!$3:$3,0),Num_Orgs,1),MATCH($C1559,OFFSET(Data!$A$10,1,MATCH($A1559+IF(E$9&gt;$B1559,0,1),Data!$3:$3,0)-1,Num_Orgs,1),0),1)</f>
        <v>0.94107464656915907</v>
      </c>
      <c r="F1559" s="70">
        <f ca="1">INDEX(OFFSET(Data!$A$10,1,F$9+MATCH($A1559+IF(F$9&gt;$B1559,0,1),Data!$3:$3,0),Num_Orgs,1),MATCH($C1559,OFFSET(Data!$A$10,1,MATCH($A1559+IF(F$9&gt;$B1559,0,1),Data!$3:$3,0)-1,Num_Orgs,1),0),1)</f>
        <v>0.99627950075333704</v>
      </c>
      <c r="G1559" s="70">
        <f ca="1">INDEX(OFFSET(Data!$A$10,1,G$9+MATCH($A1559+IF(G$9&gt;$B1559,0,1),Data!$3:$3,0),Num_Orgs,1),MATCH($C1559,OFFSET(Data!$A$10,1,MATCH($A1559+IF(G$9&gt;$B1559,0,1),Data!$3:$3,0)-1,Num_Orgs,1),0),1)</f>
        <v>0.95828999725127528</v>
      </c>
      <c r="H1559" s="70">
        <f ca="1">INDEX(OFFSET(Data!$A$10,1,H$9+MATCH($A1559+IF(H$9&gt;$B1559,0,1),Data!$3:$3,0),Num_Orgs,1),MATCH($C1559,OFFSET(Data!$A$10,1,MATCH($A1559+IF(H$9&gt;$B1559,0,1),Data!$3:$3,0)-1,Num_Orgs,1),0),1)</f>
        <v>0.51828005940742206</v>
      </c>
      <c r="I1559" s="70">
        <f ca="1">INDEX(OFFSET(Data!$A$10,1,I$9+MATCH($A1559+IF(I$9&gt;$B1559,0,1),Data!$3:$3,0),Num_Orgs,1),MATCH($C1559,OFFSET(Data!$A$10,1,MATCH($A1559+IF(I$9&gt;$B1559,0,1),Data!$3:$3,0)-1,Num_Orgs,1),0),1)</f>
        <v>0</v>
      </c>
      <c r="J1559" s="26">
        <f ca="1">IFERROR((E1559*SUM(Data!$C$8:$D$8))+(F1559*Data!$E$8)+(G1559*SUM(Data!$F$8:$G$8))+(H1559*Data!$H$8)+(I1559*Data!$I$8)+Data!$J$8,0)</f>
        <v>0.96385391540965237</v>
      </c>
      <c r="K1559" s="119"/>
      <c r="L1559" s="69"/>
      <c r="AI1559" s="69"/>
    </row>
    <row r="1560" spans="1:35" ht="13.8" x14ac:dyDescent="0.25">
      <c r="A1560" s="118">
        <v>1</v>
      </c>
      <c r="B1560" s="69">
        <f t="shared" si="762"/>
        <v>6</v>
      </c>
      <c r="C1560" s="118" t="str">
        <f t="shared" si="763"/>
        <v>RXF</v>
      </c>
      <c r="D1560" s="69"/>
      <c r="E1560" s="70">
        <f ca="1">INDEX(OFFSET(Data!$A$10,1,E$9+MATCH($A1560+IF(E$9&gt;$B1560,0,1),Data!$3:$3,0),Num_Orgs,1),MATCH($C1560,OFFSET(Data!$A$10,1,MATCH($A1560+IF(E$9&gt;$B1560,0,1),Data!$3:$3,0)-1,Num_Orgs,1),0),1)</f>
        <v>0.94135518845935273</v>
      </c>
      <c r="F1560" s="70">
        <f ca="1">INDEX(OFFSET(Data!$A$10,1,F$9+MATCH($A1560+IF(F$9&gt;$B1560,0,1),Data!$3:$3,0),Num_Orgs,1),MATCH($C1560,OFFSET(Data!$A$10,1,MATCH($A1560+IF(F$9&gt;$B1560,0,1),Data!$3:$3,0)-1,Num_Orgs,1),0),1)</f>
        <v>0.99627950075333704</v>
      </c>
      <c r="G1560" s="70">
        <f ca="1">INDEX(OFFSET(Data!$A$10,1,G$9+MATCH($A1560+IF(G$9&gt;$B1560,0,1),Data!$3:$3,0),Num_Orgs,1),MATCH($C1560,OFFSET(Data!$A$10,1,MATCH($A1560+IF(G$9&gt;$B1560,0,1),Data!$3:$3,0)-1,Num_Orgs,1),0),1)</f>
        <v>0.91099189168278438</v>
      </c>
      <c r="H1560" s="70">
        <f ca="1">INDEX(OFFSET(Data!$A$10,1,H$9+MATCH($A1560+IF(H$9&gt;$B1560,0,1),Data!$3:$3,0),Num_Orgs,1),MATCH($C1560,OFFSET(Data!$A$10,1,MATCH($A1560+IF(H$9&gt;$B1560,0,1),Data!$3:$3,0)-1,Num_Orgs,1),0),1)</f>
        <v>1.3049318148432321</v>
      </c>
      <c r="I1560" s="70">
        <f ca="1">INDEX(OFFSET(Data!$A$10,1,I$9+MATCH($A1560+IF(I$9&gt;$B1560,0,1),Data!$3:$3,0),Num_Orgs,1),MATCH($C1560,OFFSET(Data!$A$10,1,MATCH($A1560+IF(I$9&gt;$B1560,0,1),Data!$3:$3,0)-1,Num_Orgs,1),0),1)</f>
        <v>0</v>
      </c>
      <c r="J1560" s="26">
        <f ca="1">IFERROR((E1560*SUM(Data!$C$8:$D$8))+(F1560*Data!$E$8)+(G1560*SUM(Data!$F$8:$G$8))+(H1560*Data!$H$8)+(I1560*Data!$I$8)+Data!$J$8,0)</f>
        <v>0.96627393208452173</v>
      </c>
      <c r="K1560" s="119"/>
      <c r="L1560" s="69"/>
      <c r="AI1560" s="69"/>
    </row>
    <row r="1561" spans="1:35" ht="13.8" x14ac:dyDescent="0.25">
      <c r="A1561" s="118">
        <v>1</v>
      </c>
      <c r="B1561" s="69">
        <f t="shared" si="762"/>
        <v>6</v>
      </c>
      <c r="C1561" s="118" t="str">
        <f t="shared" si="763"/>
        <v>RXG</v>
      </c>
      <c r="D1561" s="69"/>
      <c r="E1561" s="70">
        <f ca="1">INDEX(OFFSET(Data!$A$10,1,E$9+MATCH($A1561+IF(E$9&gt;$B1561,0,1),Data!$3:$3,0),Num_Orgs,1),MATCH($C1561,OFFSET(Data!$A$10,1,MATCH($A1561+IF(E$9&gt;$B1561,0,1),Data!$3:$3,0)-1,Num_Orgs,1),0),1)</f>
        <v>0.9406566057790593</v>
      </c>
      <c r="F1561" s="70">
        <f ca="1">INDEX(OFFSET(Data!$A$10,1,F$9+MATCH($A1561+IF(F$9&gt;$B1561,0,1),Data!$3:$3,0),Num_Orgs,1),MATCH($C1561,OFFSET(Data!$A$10,1,MATCH($A1561+IF(F$9&gt;$B1561,0,1),Data!$3:$3,0)-1,Num_Orgs,1),0),1)</f>
        <v>0.99627950075333704</v>
      </c>
      <c r="G1561" s="70">
        <f ca="1">INDEX(OFFSET(Data!$A$10,1,G$9+MATCH($A1561+IF(G$9&gt;$B1561,0,1),Data!$3:$3,0),Num_Orgs,1),MATCH($C1561,OFFSET(Data!$A$10,1,MATCH($A1561+IF(G$9&gt;$B1561,0,1),Data!$3:$3,0)-1,Num_Orgs,1),0),1)</f>
        <v>0.89810537034022642</v>
      </c>
      <c r="H1561" s="70">
        <f ca="1">INDEX(OFFSET(Data!$A$10,1,H$9+MATCH($A1561+IF(H$9&gt;$B1561,0,1),Data!$3:$3,0),Num_Orgs,1),MATCH($C1561,OFFSET(Data!$A$10,1,MATCH($A1561+IF(H$9&gt;$B1561,0,1),Data!$3:$3,0)-1,Num_Orgs,1),0),1)</f>
        <v>0.51864621378360243</v>
      </c>
      <c r="I1561" s="70">
        <f ca="1">INDEX(OFFSET(Data!$A$10,1,I$9+MATCH($A1561+IF(I$9&gt;$B1561,0,1),Data!$3:$3,0),Num_Orgs,1),MATCH($C1561,OFFSET(Data!$A$10,1,MATCH($A1561+IF(I$9&gt;$B1561,0,1),Data!$3:$3,0)-1,Num_Orgs,1),0),1)</f>
        <v>0</v>
      </c>
      <c r="J1561" s="26">
        <f ca="1">IFERROR((E1561*SUM(Data!$C$8:$D$8))+(F1561*Data!$E$8)+(G1561*SUM(Data!$F$8:$G$8))+(H1561*Data!$H$8)+(I1561*Data!$I$8)+Data!$J$8,0)</f>
        <v>0.96202293224024871</v>
      </c>
      <c r="K1561" s="119"/>
      <c r="L1561" s="69"/>
      <c r="AI1561" s="69"/>
    </row>
    <row r="1562" spans="1:35" ht="13.8" x14ac:dyDescent="0.25">
      <c r="A1562" s="118">
        <v>1</v>
      </c>
      <c r="B1562" s="69">
        <f t="shared" si="762"/>
        <v>6</v>
      </c>
      <c r="C1562" s="118" t="str">
        <f t="shared" si="763"/>
        <v>RXH</v>
      </c>
      <c r="D1562" s="69"/>
      <c r="E1562" s="70">
        <f ca="1">INDEX(OFFSET(Data!$A$10,1,E$9+MATCH($A1562+IF(E$9&gt;$B1562,0,1),Data!$3:$3,0),Num_Orgs,1),MATCH($C1562,OFFSET(Data!$A$10,1,MATCH($A1562+IF(E$9&gt;$B1562,0,1),Data!$3:$3,0)-1,Num_Orgs,1),0),1)</f>
        <v>1.0320196570114695</v>
      </c>
      <c r="F1562" s="70">
        <f ca="1">INDEX(OFFSET(Data!$A$10,1,F$9+MATCH($A1562+IF(F$9&gt;$B1562,0,1),Data!$3:$3,0),Num_Orgs,1),MATCH($C1562,OFFSET(Data!$A$10,1,MATCH($A1562+IF(F$9&gt;$B1562,0,1),Data!$3:$3,0)-1,Num_Orgs,1),0),1)</f>
        <v>0.99627950075333704</v>
      </c>
      <c r="G1562" s="70">
        <f ca="1">INDEX(OFFSET(Data!$A$10,1,G$9+MATCH($A1562+IF(G$9&gt;$B1562,0,1),Data!$3:$3,0),Num_Orgs,1),MATCH($C1562,OFFSET(Data!$A$10,1,MATCH($A1562+IF(G$9&gt;$B1562,0,1),Data!$3:$3,0)-1,Num_Orgs,1),0),1)</f>
        <v>1.1277216878273093</v>
      </c>
      <c r="H1562" s="70">
        <f ca="1">INDEX(OFFSET(Data!$A$10,1,H$9+MATCH($A1562+IF(H$9&gt;$B1562,0,1),Data!$3:$3,0),Num_Orgs,1),MATCH($C1562,OFFSET(Data!$A$10,1,MATCH($A1562+IF(H$9&gt;$B1562,0,1),Data!$3:$3,0)-1,Num_Orgs,1),0),1)</f>
        <v>2.4924138141201433</v>
      </c>
      <c r="I1562" s="70">
        <f ca="1">INDEX(OFFSET(Data!$A$10,1,I$9+MATCH($A1562+IF(I$9&gt;$B1562,0,1),Data!$3:$3,0),Num_Orgs,1),MATCH($C1562,OFFSET(Data!$A$10,1,MATCH($A1562+IF(I$9&gt;$B1562,0,1),Data!$3:$3,0)-1,Num_Orgs,1),0),1)</f>
        <v>0</v>
      </c>
      <c r="J1562" s="26">
        <f ca="1">IFERROR((E1562*SUM(Data!$C$8:$D$8))+(F1562*Data!$E$8)+(G1562*SUM(Data!$F$8:$G$8))+(H1562*Data!$H$8)+(I1562*Data!$I$8)+Data!$J$8,0)</f>
        <v>1.0271571481151431</v>
      </c>
      <c r="K1562" s="119"/>
      <c r="L1562" s="69"/>
      <c r="AI1562" s="69"/>
    </row>
    <row r="1563" spans="1:35" ht="13.8" x14ac:dyDescent="0.25">
      <c r="A1563" s="118">
        <v>1</v>
      </c>
      <c r="B1563" s="69">
        <f t="shared" si="762"/>
        <v>6</v>
      </c>
      <c r="C1563" s="118" t="str">
        <f t="shared" si="763"/>
        <v>RXK</v>
      </c>
      <c r="D1563" s="69"/>
      <c r="E1563" s="70">
        <f ca="1">INDEX(OFFSET(Data!$A$10,1,E$9+MATCH($A1563+IF(E$9&gt;$B1563,0,1),Data!$3:$3,0),Num_Orgs,1),MATCH($C1563,OFFSET(Data!$A$10,1,MATCH($A1563+IF(E$9&gt;$B1563,0,1),Data!$3:$3,0)-1,Num_Orgs,1),0),1)</f>
        <v>0.95335100974734543</v>
      </c>
      <c r="F1563" s="70">
        <f ca="1">INDEX(OFFSET(Data!$A$10,1,F$9+MATCH($A1563+IF(F$9&gt;$B1563,0,1),Data!$3:$3,0),Num_Orgs,1),MATCH($C1563,OFFSET(Data!$A$10,1,MATCH($A1563+IF(F$9&gt;$B1563,0,1),Data!$3:$3,0)-1,Num_Orgs,1),0),1)</f>
        <v>0.99627950075333704</v>
      </c>
      <c r="G1563" s="70">
        <f ca="1">INDEX(OFFSET(Data!$A$10,1,G$9+MATCH($A1563+IF(G$9&gt;$B1563,0,1),Data!$3:$3,0),Num_Orgs,1),MATCH($C1563,OFFSET(Data!$A$10,1,MATCH($A1563+IF(G$9&gt;$B1563,0,1),Data!$3:$3,0)-1,Num_Orgs,1),0),1)</f>
        <v>0.95279331065970563</v>
      </c>
      <c r="H1563" s="70">
        <f ca="1">INDEX(OFFSET(Data!$A$10,1,H$9+MATCH($A1563+IF(H$9&gt;$B1563,0,1),Data!$3:$3,0),Num_Orgs,1),MATCH($C1563,OFFSET(Data!$A$10,1,MATCH($A1563+IF(H$9&gt;$B1563,0,1),Data!$3:$3,0)-1,Num_Orgs,1),0),1)</f>
        <v>1.0539728040809822</v>
      </c>
      <c r="I1563" s="70">
        <f ca="1">INDEX(OFFSET(Data!$A$10,1,I$9+MATCH($A1563+IF(I$9&gt;$B1563,0,1),Data!$3:$3,0),Num_Orgs,1),MATCH($C1563,OFFSET(Data!$A$10,1,MATCH($A1563+IF(I$9&gt;$B1563,0,1),Data!$3:$3,0)-1,Num_Orgs,1),0),1)</f>
        <v>0</v>
      </c>
      <c r="J1563" s="26">
        <f ca="1">IFERROR((E1563*SUM(Data!$C$8:$D$8))+(F1563*Data!$E$8)+(G1563*SUM(Data!$F$8:$G$8))+(H1563*Data!$H$8)+(I1563*Data!$I$8)+Data!$J$8,0)</f>
        <v>0.97285001872371502</v>
      </c>
      <c r="K1563" s="119"/>
      <c r="L1563" s="69"/>
      <c r="AI1563" s="69"/>
    </row>
    <row r="1564" spans="1:35" ht="13.8" x14ac:dyDescent="0.25">
      <c r="A1564" s="118">
        <v>1</v>
      </c>
      <c r="B1564" s="69">
        <f t="shared" si="762"/>
        <v>6</v>
      </c>
      <c r="C1564" s="118" t="str">
        <f t="shared" si="763"/>
        <v>RXL</v>
      </c>
      <c r="D1564" s="69"/>
      <c r="E1564" s="70">
        <f ca="1">INDEX(OFFSET(Data!$A$10,1,E$9+MATCH($A1564+IF(E$9&gt;$B1564,0,1),Data!$3:$3,0),Num_Orgs,1),MATCH($C1564,OFFSET(Data!$A$10,1,MATCH($A1564+IF(E$9&gt;$B1564,0,1),Data!$3:$3,0)-1,Num_Orgs,1),0),1)</f>
        <v>0.91733863452633735</v>
      </c>
      <c r="F1564" s="70">
        <f ca="1">INDEX(OFFSET(Data!$A$10,1,F$9+MATCH($A1564+IF(F$9&gt;$B1564,0,1),Data!$3:$3,0),Num_Orgs,1),MATCH($C1564,OFFSET(Data!$A$10,1,MATCH($A1564+IF(F$9&gt;$B1564,0,1),Data!$3:$3,0)-1,Num_Orgs,1),0),1)</f>
        <v>0.99627950075333704</v>
      </c>
      <c r="G1564" s="70">
        <f ca="1">INDEX(OFFSET(Data!$A$10,1,G$9+MATCH($A1564+IF(G$9&gt;$B1564,0,1),Data!$3:$3,0),Num_Orgs,1),MATCH($C1564,OFFSET(Data!$A$10,1,MATCH($A1564+IF(G$9&gt;$B1564,0,1),Data!$3:$3,0)-1,Num_Orgs,1),0),1)</f>
        <v>0.95800968362477623</v>
      </c>
      <c r="H1564" s="70">
        <f ca="1">INDEX(OFFSET(Data!$A$10,1,H$9+MATCH($A1564+IF(H$9&gt;$B1564,0,1),Data!$3:$3,0),Num_Orgs,1),MATCH($C1564,OFFSET(Data!$A$10,1,MATCH($A1564+IF(H$9&gt;$B1564,0,1),Data!$3:$3,0)-1,Num_Orgs,1),0),1)</f>
        <v>0.43225318485229214</v>
      </c>
      <c r="I1564" s="70">
        <f ca="1">INDEX(OFFSET(Data!$A$10,1,I$9+MATCH($A1564+IF(I$9&gt;$B1564,0,1),Data!$3:$3,0),Num_Orgs,1),MATCH($C1564,OFFSET(Data!$A$10,1,MATCH($A1564+IF(I$9&gt;$B1564,0,1),Data!$3:$3,0)-1,Num_Orgs,1),0),1)</f>
        <v>0</v>
      </c>
      <c r="J1564" s="26">
        <f ca="1">IFERROR((E1564*SUM(Data!$C$8:$D$8))+(F1564*Data!$E$8)+(G1564*SUM(Data!$F$8:$G$8))+(H1564*Data!$H$8)+(I1564*Data!$I$8)+Data!$J$8,0)</f>
        <v>0.95042630251737337</v>
      </c>
      <c r="K1564" s="119"/>
      <c r="L1564" s="69"/>
      <c r="AI1564" s="69"/>
    </row>
    <row r="1565" spans="1:35" ht="13.8" x14ac:dyDescent="0.25">
      <c r="A1565" s="118">
        <v>1</v>
      </c>
      <c r="B1565" s="69">
        <f t="shared" si="762"/>
        <v>6</v>
      </c>
      <c r="C1565" s="118" t="str">
        <f t="shared" si="763"/>
        <v>RXM</v>
      </c>
      <c r="D1565" s="69"/>
      <c r="E1565" s="70">
        <f ca="1">INDEX(OFFSET(Data!$A$10,1,E$9+MATCH($A1565+IF(E$9&gt;$B1565,0,1),Data!$3:$3,0),Num_Orgs,1),MATCH($C1565,OFFSET(Data!$A$10,1,MATCH($A1565+IF(E$9&gt;$B1565,0,1),Data!$3:$3,0)-1,Num_Orgs,1),0),1)</f>
        <v>0.95798407304262423</v>
      </c>
      <c r="F1565" s="70">
        <f ca="1">INDEX(OFFSET(Data!$A$10,1,F$9+MATCH($A1565+IF(F$9&gt;$B1565,0,1),Data!$3:$3,0),Num_Orgs,1),MATCH($C1565,OFFSET(Data!$A$10,1,MATCH($A1565+IF(F$9&gt;$B1565,0,1),Data!$3:$3,0)-1,Num_Orgs,1),0),1)</f>
        <v>0.99627950075333704</v>
      </c>
      <c r="G1565" s="70">
        <f ca="1">INDEX(OFFSET(Data!$A$10,1,G$9+MATCH($A1565+IF(G$9&gt;$B1565,0,1),Data!$3:$3,0),Num_Orgs,1),MATCH($C1565,OFFSET(Data!$A$10,1,MATCH($A1565+IF(G$9&gt;$B1565,0,1),Data!$3:$3,0)-1,Num_Orgs,1),0),1)</f>
        <v>0.87077837401934466</v>
      </c>
      <c r="H1565" s="70">
        <f ca="1">INDEX(OFFSET(Data!$A$10,1,H$9+MATCH($A1565+IF(H$9&gt;$B1565,0,1),Data!$3:$3,0),Num_Orgs,1),MATCH($C1565,OFFSET(Data!$A$10,1,MATCH($A1565+IF(H$9&gt;$B1565,0,1),Data!$3:$3,0)-1,Num_Orgs,1),0),1)</f>
        <v>0.940844942456873</v>
      </c>
      <c r="I1565" s="70">
        <f ca="1">INDEX(OFFSET(Data!$A$10,1,I$9+MATCH($A1565+IF(I$9&gt;$B1565,0,1),Data!$3:$3,0),Num_Orgs,1),MATCH($C1565,OFFSET(Data!$A$10,1,MATCH($A1565+IF(I$9&gt;$B1565,0,1),Data!$3:$3,0)-1,Num_Orgs,1),0),1)</f>
        <v>0</v>
      </c>
      <c r="J1565" s="26">
        <f ca="1">IFERROR((E1565*SUM(Data!$C$8:$D$8))+(F1565*Data!$E$8)+(G1565*SUM(Data!$F$8:$G$8))+(H1565*Data!$H$8)+(I1565*Data!$I$8)+Data!$J$8,0)</f>
        <v>0.97270269176446988</v>
      </c>
      <c r="K1565" s="119"/>
      <c r="L1565" s="69"/>
      <c r="AI1565" s="69"/>
    </row>
    <row r="1566" spans="1:35" ht="13.8" x14ac:dyDescent="0.25">
      <c r="A1566" s="118">
        <v>1</v>
      </c>
      <c r="B1566" s="69">
        <f t="shared" si="762"/>
        <v>6</v>
      </c>
      <c r="C1566" s="118" t="str">
        <f t="shared" si="763"/>
        <v>RXN</v>
      </c>
      <c r="D1566" s="69"/>
      <c r="E1566" s="70">
        <f ca="1">INDEX(OFFSET(Data!$A$10,1,E$9+MATCH($A1566+IF(E$9&gt;$B1566,0,1),Data!$3:$3,0),Num_Orgs,1),MATCH($C1566,OFFSET(Data!$A$10,1,MATCH($A1566+IF(E$9&gt;$B1566,0,1),Data!$3:$3,0)-1,Num_Orgs,1),0),1)</f>
        <v>0.92548369790798113</v>
      </c>
      <c r="F1566" s="70">
        <f ca="1">INDEX(OFFSET(Data!$A$10,1,F$9+MATCH($A1566+IF(F$9&gt;$B1566,0,1),Data!$3:$3,0),Num_Orgs,1),MATCH($C1566,OFFSET(Data!$A$10,1,MATCH($A1566+IF(F$9&gt;$B1566,0,1),Data!$3:$3,0)-1,Num_Orgs,1),0),1)</f>
        <v>0.99627950075333704</v>
      </c>
      <c r="G1566" s="70">
        <f ca="1">INDEX(OFFSET(Data!$A$10,1,G$9+MATCH($A1566+IF(G$9&gt;$B1566,0,1),Data!$3:$3,0),Num_Orgs,1),MATCH($C1566,OFFSET(Data!$A$10,1,MATCH($A1566+IF(G$9&gt;$B1566,0,1),Data!$3:$3,0)-1,Num_Orgs,1),0),1)</f>
        <v>0.93753421639036261</v>
      </c>
      <c r="H1566" s="70">
        <f ca="1">INDEX(OFFSET(Data!$A$10,1,H$9+MATCH($A1566+IF(H$9&gt;$B1566,0,1),Data!$3:$3,0),Num_Orgs,1),MATCH($C1566,OFFSET(Data!$A$10,1,MATCH($A1566+IF(H$9&gt;$B1566,0,1),Data!$3:$3,0)-1,Num_Orgs,1),0),1)</f>
        <v>0.7652924595071402</v>
      </c>
      <c r="I1566" s="70">
        <f ca="1">INDEX(OFFSET(Data!$A$10,1,I$9+MATCH($A1566+IF(I$9&gt;$B1566,0,1),Data!$3:$3,0),Num_Orgs,1),MATCH($C1566,OFFSET(Data!$A$10,1,MATCH($A1566+IF(I$9&gt;$B1566,0,1),Data!$3:$3,0)-1,Num_Orgs,1),0),1)</f>
        <v>0</v>
      </c>
      <c r="J1566" s="26">
        <f ca="1">IFERROR((E1566*SUM(Data!$C$8:$D$8))+(F1566*Data!$E$8)+(G1566*SUM(Data!$F$8:$G$8))+(H1566*Data!$H$8)+(I1566*Data!$I$8)+Data!$J$8,0)</f>
        <v>0.95584644928642359</v>
      </c>
      <c r="K1566" s="119"/>
      <c r="L1566" s="69"/>
      <c r="AI1566" s="69"/>
    </row>
    <row r="1567" spans="1:35" ht="13.8" x14ac:dyDescent="0.25">
      <c r="A1567" s="118">
        <v>1</v>
      </c>
      <c r="B1567" s="69">
        <f t="shared" si="762"/>
        <v>6</v>
      </c>
      <c r="C1567" s="118" t="str">
        <f t="shared" si="763"/>
        <v>RXP</v>
      </c>
      <c r="D1567" s="69"/>
      <c r="E1567" s="70">
        <f ca="1">INDEX(OFFSET(Data!$A$10,1,E$9+MATCH($A1567+IF(E$9&gt;$B1567,0,1),Data!$3:$3,0),Num_Orgs,1),MATCH($C1567,OFFSET(Data!$A$10,1,MATCH($A1567+IF(E$9&gt;$B1567,0,1),Data!$3:$3,0)-1,Num_Orgs,1),0),1)</f>
        <v>0.9380117196566049</v>
      </c>
      <c r="F1567" s="70">
        <f ca="1">INDEX(OFFSET(Data!$A$10,1,F$9+MATCH($A1567+IF(F$9&gt;$B1567,0,1),Data!$3:$3,0),Num_Orgs,1),MATCH($C1567,OFFSET(Data!$A$10,1,MATCH($A1567+IF(F$9&gt;$B1567,0,1),Data!$3:$3,0)-1,Num_Orgs,1),0),1)</f>
        <v>0.99627950075333704</v>
      </c>
      <c r="G1567" s="70">
        <f ca="1">INDEX(OFFSET(Data!$A$10,1,G$9+MATCH($A1567+IF(G$9&gt;$B1567,0,1),Data!$3:$3,0),Num_Orgs,1),MATCH($C1567,OFFSET(Data!$A$10,1,MATCH($A1567+IF(G$9&gt;$B1567,0,1),Data!$3:$3,0)-1,Num_Orgs,1),0),1)</f>
        <v>0.91854757488735495</v>
      </c>
      <c r="H1567" s="70">
        <f ca="1">INDEX(OFFSET(Data!$A$10,1,H$9+MATCH($A1567+IF(H$9&gt;$B1567,0,1),Data!$3:$3,0),Num_Orgs,1),MATCH($C1567,OFFSET(Data!$A$10,1,MATCH($A1567+IF(H$9&gt;$B1567,0,1),Data!$3:$3,0)-1,Num_Orgs,1),0),1)</f>
        <v>0.35633264161436484</v>
      </c>
      <c r="I1567" s="70">
        <f ca="1">INDEX(OFFSET(Data!$A$10,1,I$9+MATCH($A1567+IF(I$9&gt;$B1567,0,1),Data!$3:$3,0),Num_Orgs,1),MATCH($C1567,OFFSET(Data!$A$10,1,MATCH($A1567+IF(I$9&gt;$B1567,0,1),Data!$3:$3,0)-1,Num_Orgs,1),0),1)</f>
        <v>0</v>
      </c>
      <c r="J1567" s="26">
        <f ca="1">IFERROR((E1567*SUM(Data!$C$8:$D$8))+(F1567*Data!$E$8)+(G1567*SUM(Data!$F$8:$G$8))+(H1567*Data!$H$8)+(I1567*Data!$I$8)+Data!$J$8,0)</f>
        <v>0.96038750155255093</v>
      </c>
      <c r="K1567" s="119"/>
      <c r="L1567" s="69"/>
      <c r="AI1567" s="69"/>
    </row>
    <row r="1568" spans="1:35" ht="13.8" x14ac:dyDescent="0.25">
      <c r="A1568" s="118">
        <v>1</v>
      </c>
      <c r="B1568" s="69">
        <f t="shared" si="762"/>
        <v>6</v>
      </c>
      <c r="C1568" s="118" t="str">
        <f t="shared" si="763"/>
        <v>RXQ</v>
      </c>
      <c r="D1568" s="69"/>
      <c r="E1568" s="70">
        <f ca="1">INDEX(OFFSET(Data!$A$10,1,E$9+MATCH($A1568+IF(E$9&gt;$B1568,0,1),Data!$3:$3,0),Num_Orgs,1),MATCH($C1568,OFFSET(Data!$A$10,1,MATCH($A1568+IF(E$9&gt;$B1568,0,1),Data!$3:$3,0)-1,Num_Orgs,1),0),1)</f>
        <v>1.0797125095484281</v>
      </c>
      <c r="F1568" s="70">
        <f ca="1">INDEX(OFFSET(Data!$A$10,1,F$9+MATCH($A1568+IF(F$9&gt;$B1568,0,1),Data!$3:$3,0),Num_Orgs,1),MATCH($C1568,OFFSET(Data!$A$10,1,MATCH($A1568+IF(F$9&gt;$B1568,0,1),Data!$3:$3,0)-1,Num_Orgs,1),0),1)</f>
        <v>0.99627950075333704</v>
      </c>
      <c r="G1568" s="70">
        <f ca="1">INDEX(OFFSET(Data!$A$10,1,G$9+MATCH($A1568+IF(G$9&gt;$B1568,0,1),Data!$3:$3,0),Num_Orgs,1),MATCH($C1568,OFFSET(Data!$A$10,1,MATCH($A1568+IF(G$9&gt;$B1568,0,1),Data!$3:$3,0)-1,Num_Orgs,1),0),1)</f>
        <v>1.1277705210021824</v>
      </c>
      <c r="H1568" s="70">
        <f ca="1">INDEX(OFFSET(Data!$A$10,1,H$9+MATCH($A1568+IF(H$9&gt;$B1568,0,1),Data!$3:$3,0),Num_Orgs,1),MATCH($C1568,OFFSET(Data!$A$10,1,MATCH($A1568+IF(H$9&gt;$B1568,0,1),Data!$3:$3,0)-1,Num_Orgs,1),0),1)</f>
        <v>1.713448880407582</v>
      </c>
      <c r="I1568" s="70">
        <f ca="1">INDEX(OFFSET(Data!$A$10,1,I$9+MATCH($A1568+IF(I$9&gt;$B1568,0,1),Data!$3:$3,0),Num_Orgs,1),MATCH($C1568,OFFSET(Data!$A$10,1,MATCH($A1568+IF(I$9&gt;$B1568,0,1),Data!$3:$3,0)-1,Num_Orgs,1),0),1)</f>
        <v>0</v>
      </c>
      <c r="J1568" s="26">
        <f ca="1">IFERROR((E1568*SUM(Data!$C$8:$D$8))+(F1568*Data!$E$8)+(G1568*SUM(Data!$F$8:$G$8))+(H1568*Data!$H$8)+(I1568*Data!$I$8)+Data!$J$8,0)</f>
        <v>1.049857541679958</v>
      </c>
      <c r="K1568" s="119"/>
      <c r="L1568" s="69"/>
      <c r="AI1568" s="69"/>
    </row>
    <row r="1569" spans="1:35" ht="13.8" x14ac:dyDescent="0.25">
      <c r="A1569" s="118">
        <v>1</v>
      </c>
      <c r="B1569" s="69">
        <f t="shared" si="762"/>
        <v>6</v>
      </c>
      <c r="C1569" s="118" t="str">
        <f t="shared" si="763"/>
        <v>RXR</v>
      </c>
      <c r="D1569" s="69"/>
      <c r="E1569" s="70">
        <f ca="1">INDEX(OFFSET(Data!$A$10,1,E$9+MATCH($A1569+IF(E$9&gt;$B1569,0,1),Data!$3:$3,0),Num_Orgs,1),MATCH($C1569,OFFSET(Data!$A$10,1,MATCH($A1569+IF(E$9&gt;$B1569,0,1),Data!$3:$3,0)-1,Num_Orgs,1),0),1)</f>
        <v>0.93127531772429817</v>
      </c>
      <c r="F1569" s="70">
        <f ca="1">INDEX(OFFSET(Data!$A$10,1,F$9+MATCH($A1569+IF(F$9&gt;$B1569,0,1),Data!$3:$3,0),Num_Orgs,1),MATCH($C1569,OFFSET(Data!$A$10,1,MATCH($A1569+IF(F$9&gt;$B1569,0,1),Data!$3:$3,0)-1,Num_Orgs,1),0),1)</f>
        <v>0.99627950075333704</v>
      </c>
      <c r="G1569" s="70">
        <f ca="1">INDEX(OFFSET(Data!$A$10,1,G$9+MATCH($A1569+IF(G$9&gt;$B1569,0,1),Data!$3:$3,0),Num_Orgs,1),MATCH($C1569,OFFSET(Data!$A$10,1,MATCH($A1569+IF(G$9&gt;$B1569,0,1),Data!$3:$3,0)-1,Num_Orgs,1),0),1)</f>
        <v>0.97959760721233047</v>
      </c>
      <c r="H1569" s="70">
        <f ca="1">INDEX(OFFSET(Data!$A$10,1,H$9+MATCH($A1569+IF(H$9&gt;$B1569,0,1),Data!$3:$3,0),Num_Orgs,1),MATCH($C1569,OFFSET(Data!$A$10,1,MATCH($A1569+IF(H$9&gt;$B1569,0,1),Data!$3:$3,0)-1,Num_Orgs,1),0),1)</f>
        <v>0.38384375048582375</v>
      </c>
      <c r="I1569" s="70">
        <f ca="1">INDEX(OFFSET(Data!$A$10,1,I$9+MATCH($A1569+IF(I$9&gt;$B1569,0,1),Data!$3:$3,0),Num_Orgs,1),MATCH($C1569,OFFSET(Data!$A$10,1,MATCH($A1569+IF(I$9&gt;$B1569,0,1),Data!$3:$3,0)-1,Num_Orgs,1),0),1)</f>
        <v>0</v>
      </c>
      <c r="J1569" s="26">
        <f ca="1">IFERROR((E1569*SUM(Data!$C$8:$D$8))+(F1569*Data!$E$8)+(G1569*SUM(Data!$F$8:$G$8))+(H1569*Data!$H$8)+(I1569*Data!$I$8)+Data!$J$8,0)</f>
        <v>0.95843763631610557</v>
      </c>
      <c r="K1569" s="119"/>
      <c r="L1569" s="69"/>
      <c r="AI1569" s="69"/>
    </row>
    <row r="1570" spans="1:35" ht="13.8" x14ac:dyDescent="0.25">
      <c r="A1570" s="118">
        <v>1</v>
      </c>
      <c r="B1570" s="69">
        <f t="shared" si="762"/>
        <v>6</v>
      </c>
      <c r="C1570" s="118" t="str">
        <f t="shared" si="763"/>
        <v>RXT</v>
      </c>
      <c r="D1570" s="69"/>
      <c r="E1570" s="70">
        <f ca="1">INDEX(OFFSET(Data!$A$10,1,E$9+MATCH($A1570+IF(E$9&gt;$B1570,0,1),Data!$3:$3,0),Num_Orgs,1),MATCH($C1570,OFFSET(Data!$A$10,1,MATCH($A1570+IF(E$9&gt;$B1570,0,1),Data!$3:$3,0)-1,Num_Orgs,1),0),1)</f>
        <v>0.95946676404061704</v>
      </c>
      <c r="F1570" s="70">
        <f ca="1">INDEX(OFFSET(Data!$A$10,1,F$9+MATCH($A1570+IF(F$9&gt;$B1570,0,1),Data!$3:$3,0),Num_Orgs,1),MATCH($C1570,OFFSET(Data!$A$10,1,MATCH($A1570+IF(F$9&gt;$B1570,0,1),Data!$3:$3,0)-1,Num_Orgs,1),0),1)</f>
        <v>0.99627950075333704</v>
      </c>
      <c r="G1570" s="70">
        <f ca="1">INDEX(OFFSET(Data!$A$10,1,G$9+MATCH($A1570+IF(G$9&gt;$B1570,0,1),Data!$3:$3,0),Num_Orgs,1),MATCH($C1570,OFFSET(Data!$A$10,1,MATCH($A1570+IF(G$9&gt;$B1570,0,1),Data!$3:$3,0)-1,Num_Orgs,1),0),1)</f>
        <v>0.94564893451006526</v>
      </c>
      <c r="H1570" s="70">
        <f ca="1">INDEX(OFFSET(Data!$A$10,1,H$9+MATCH($A1570+IF(H$9&gt;$B1570,0,1),Data!$3:$3,0),Num_Orgs,1),MATCH($C1570,OFFSET(Data!$A$10,1,MATCH($A1570+IF(H$9&gt;$B1570,0,1),Data!$3:$3,0)-1,Num_Orgs,1),0),1)</f>
        <v>1.4637936426025326</v>
      </c>
      <c r="I1570" s="70">
        <f ca="1">INDEX(OFFSET(Data!$A$10,1,I$9+MATCH($A1570+IF(I$9&gt;$B1570,0,1),Data!$3:$3,0),Num_Orgs,1),MATCH($C1570,OFFSET(Data!$A$10,1,MATCH($A1570+IF(I$9&gt;$B1570,0,1),Data!$3:$3,0)-1,Num_Orgs,1),0),1)</f>
        <v>0</v>
      </c>
      <c r="J1570" s="26">
        <f ca="1">IFERROR((E1570*SUM(Data!$C$8:$D$8))+(F1570*Data!$E$8)+(G1570*SUM(Data!$F$8:$G$8))+(H1570*Data!$H$8)+(I1570*Data!$I$8)+Data!$J$8,0)</f>
        <v>0.97785499302492296</v>
      </c>
      <c r="K1570" s="119"/>
      <c r="L1570" s="69"/>
      <c r="AI1570" s="69"/>
    </row>
    <row r="1571" spans="1:35" ht="13.8" x14ac:dyDescent="0.25">
      <c r="A1571" s="118">
        <v>1</v>
      </c>
      <c r="B1571" s="69">
        <f t="shared" si="762"/>
        <v>6</v>
      </c>
      <c r="C1571" s="118" t="str">
        <f t="shared" si="763"/>
        <v>RXV</v>
      </c>
      <c r="D1571" s="69"/>
      <c r="E1571" s="70">
        <f ca="1">INDEX(OFFSET(Data!$A$10,1,E$9+MATCH($A1571+IF(E$9&gt;$B1571,0,1),Data!$3:$3,0),Num_Orgs,1),MATCH($C1571,OFFSET(Data!$A$10,1,MATCH($A1571+IF(E$9&gt;$B1571,0,1),Data!$3:$3,0)-1,Num_Orgs,1),0),1)</f>
        <v>0.95181120078980064</v>
      </c>
      <c r="F1571" s="70">
        <f ca="1">INDEX(OFFSET(Data!$A$10,1,F$9+MATCH($A1571+IF(F$9&gt;$B1571,0,1),Data!$3:$3,0),Num_Orgs,1),MATCH($C1571,OFFSET(Data!$A$10,1,MATCH($A1571+IF(F$9&gt;$B1571,0,1),Data!$3:$3,0)-1,Num_Orgs,1),0),1)</f>
        <v>0.99627950075333704</v>
      </c>
      <c r="G1571" s="70">
        <f ca="1">INDEX(OFFSET(Data!$A$10,1,G$9+MATCH($A1571+IF(G$9&gt;$B1571,0,1),Data!$3:$3,0),Num_Orgs,1),MATCH($C1571,OFFSET(Data!$A$10,1,MATCH($A1571+IF(G$9&gt;$B1571,0,1),Data!$3:$3,0)-1,Num_Orgs,1),0),1)</f>
        <v>0.96136719689108163</v>
      </c>
      <c r="H1571" s="70">
        <f ca="1">INDEX(OFFSET(Data!$A$10,1,H$9+MATCH($A1571+IF(H$9&gt;$B1571,0,1),Data!$3:$3,0),Num_Orgs,1),MATCH($C1571,OFFSET(Data!$A$10,1,MATCH($A1571+IF(H$9&gt;$B1571,0,1),Data!$3:$3,0)-1,Num_Orgs,1),0),1)</f>
        <v>0.63416486369217717</v>
      </c>
      <c r="I1571" s="70">
        <f ca="1">INDEX(OFFSET(Data!$A$10,1,I$9+MATCH($A1571+IF(I$9&gt;$B1571,0,1),Data!$3:$3,0),Num_Orgs,1),MATCH($C1571,OFFSET(Data!$A$10,1,MATCH($A1571+IF(I$9&gt;$B1571,0,1),Data!$3:$3,0)-1,Num_Orgs,1),0),1)</f>
        <v>0</v>
      </c>
      <c r="J1571" s="26">
        <f ca="1">IFERROR((E1571*SUM(Data!$C$8:$D$8))+(F1571*Data!$E$8)+(G1571*SUM(Data!$F$8:$G$8))+(H1571*Data!$H$8)+(I1571*Data!$I$8)+Data!$J$8,0)</f>
        <v>0.97035122755343628</v>
      </c>
      <c r="K1571" s="119"/>
      <c r="L1571" s="69"/>
      <c r="AI1571" s="69"/>
    </row>
    <row r="1572" spans="1:35" ht="13.8" x14ac:dyDescent="0.25">
      <c r="A1572" s="118">
        <v>1</v>
      </c>
      <c r="B1572" s="69">
        <f t="shared" si="762"/>
        <v>6</v>
      </c>
      <c r="C1572" s="118" t="str">
        <f t="shared" si="763"/>
        <v>RXW</v>
      </c>
      <c r="D1572" s="69"/>
      <c r="E1572" s="70">
        <f ca="1">INDEX(OFFSET(Data!$A$10,1,E$9+MATCH($A1572+IF(E$9&gt;$B1572,0,1),Data!$3:$3,0),Num_Orgs,1),MATCH($C1572,OFFSET(Data!$A$10,1,MATCH($A1572+IF(E$9&gt;$B1572,0,1),Data!$3:$3,0)-1,Num_Orgs,1),0),1)</f>
        <v>0.93453685533536679</v>
      </c>
      <c r="F1572" s="70">
        <f ca="1">INDEX(OFFSET(Data!$A$10,1,F$9+MATCH($A1572+IF(F$9&gt;$B1572,0,1),Data!$3:$3,0),Num_Orgs,1),MATCH($C1572,OFFSET(Data!$A$10,1,MATCH($A1572+IF(F$9&gt;$B1572,0,1),Data!$3:$3,0)-1,Num_Orgs,1),0),1)</f>
        <v>0.99627950075333704</v>
      </c>
      <c r="G1572" s="70">
        <f ca="1">INDEX(OFFSET(Data!$A$10,1,G$9+MATCH($A1572+IF(G$9&gt;$B1572,0,1),Data!$3:$3,0),Num_Orgs,1),MATCH($C1572,OFFSET(Data!$A$10,1,MATCH($A1572+IF(G$9&gt;$B1572,0,1),Data!$3:$3,0)-1,Num_Orgs,1),0),1)</f>
        <v>0.93568927285647852</v>
      </c>
      <c r="H1572" s="70">
        <f ca="1">INDEX(OFFSET(Data!$A$10,1,H$9+MATCH($A1572+IF(H$9&gt;$B1572,0,1),Data!$3:$3,0),Num_Orgs,1),MATCH($C1572,OFFSET(Data!$A$10,1,MATCH($A1572+IF(H$9&gt;$B1572,0,1),Data!$3:$3,0)-1,Num_Orgs,1),0),1)</f>
        <v>0.76486669693299092</v>
      </c>
      <c r="I1572" s="70">
        <f ca="1">INDEX(OFFSET(Data!$A$10,1,I$9+MATCH($A1572+IF(I$9&gt;$B1572,0,1),Data!$3:$3,0),Num_Orgs,1),MATCH($C1572,OFFSET(Data!$A$10,1,MATCH($A1572+IF(I$9&gt;$B1572,0,1),Data!$3:$3,0)-1,Num_Orgs,1),0),1)</f>
        <v>0</v>
      </c>
      <c r="J1572" s="26">
        <f ca="1">IFERROR((E1572*SUM(Data!$C$8:$D$8))+(F1572*Data!$E$8)+(G1572*SUM(Data!$F$8:$G$8))+(H1572*Data!$H$8)+(I1572*Data!$I$8)+Data!$J$8,0)</f>
        <v>0.96076691932782166</v>
      </c>
      <c r="K1572" s="119"/>
      <c r="L1572" s="69"/>
      <c r="AI1572" s="69"/>
    </row>
    <row r="1573" spans="1:35" ht="13.8" x14ac:dyDescent="0.25">
      <c r="A1573" s="118">
        <v>1</v>
      </c>
      <c r="B1573" s="69">
        <f t="shared" si="762"/>
        <v>6</v>
      </c>
      <c r="C1573" s="118" t="str">
        <f t="shared" si="763"/>
        <v>RXX</v>
      </c>
      <c r="D1573" s="69"/>
      <c r="E1573" s="70">
        <f ca="1">INDEX(OFFSET(Data!$A$10,1,E$9+MATCH($A1573+IF(E$9&gt;$B1573,0,1),Data!$3:$3,0),Num_Orgs,1),MATCH($C1573,OFFSET(Data!$A$10,1,MATCH($A1573+IF(E$9&gt;$B1573,0,1),Data!$3:$3,0)-1,Num_Orgs,1),0),1)</f>
        <v>1.1180544138167234</v>
      </c>
      <c r="F1573" s="70">
        <f ca="1">INDEX(OFFSET(Data!$A$10,1,F$9+MATCH($A1573+IF(F$9&gt;$B1573,0,1),Data!$3:$3,0),Num_Orgs,1),MATCH($C1573,OFFSET(Data!$A$10,1,MATCH($A1573+IF(F$9&gt;$B1573,0,1),Data!$3:$3,0)-1,Num_Orgs,1),0),1)</f>
        <v>0.99627950075333704</v>
      </c>
      <c r="G1573" s="70">
        <f ca="1">INDEX(OFFSET(Data!$A$10,1,G$9+MATCH($A1573+IF(G$9&gt;$B1573,0,1),Data!$3:$3,0),Num_Orgs,1),MATCH($C1573,OFFSET(Data!$A$10,1,MATCH($A1573+IF(G$9&gt;$B1573,0,1),Data!$3:$3,0)-1,Num_Orgs,1),0),1)</f>
        <v>1.1408861574721931</v>
      </c>
      <c r="H1573" s="70">
        <f ca="1">INDEX(OFFSET(Data!$A$10,1,H$9+MATCH($A1573+IF(H$9&gt;$B1573,0,1),Data!$3:$3,0),Num_Orgs,1),MATCH($C1573,OFFSET(Data!$A$10,1,MATCH($A1573+IF(H$9&gt;$B1573,0,1),Data!$3:$3,0)-1,Num_Orgs,1),0),1)</f>
        <v>1.2943195523783269</v>
      </c>
      <c r="I1573" s="70">
        <f ca="1">INDEX(OFFSET(Data!$A$10,1,I$9+MATCH($A1573+IF(I$9&gt;$B1573,0,1),Data!$3:$3,0),Num_Orgs,1),MATCH($C1573,OFFSET(Data!$A$10,1,MATCH($A1573+IF(I$9&gt;$B1573,0,1),Data!$3:$3,0)-1,Num_Orgs,1),0),1)</f>
        <v>0</v>
      </c>
      <c r="J1573" s="26">
        <f ca="1">IFERROR((E1573*SUM(Data!$C$8:$D$8))+(F1573*Data!$E$8)+(G1573*SUM(Data!$F$8:$G$8))+(H1573*Data!$H$8)+(I1573*Data!$I$8)+Data!$J$8,0)</f>
        <v>1.0693837115325004</v>
      </c>
      <c r="K1573" s="119"/>
      <c r="L1573" s="69"/>
      <c r="AI1573" s="69"/>
    </row>
    <row r="1574" spans="1:35" ht="13.8" x14ac:dyDescent="0.25">
      <c r="A1574" s="118">
        <v>1</v>
      </c>
      <c r="B1574" s="69">
        <f t="shared" si="762"/>
        <v>6</v>
      </c>
      <c r="C1574" s="118" t="str">
        <f t="shared" si="763"/>
        <v>RXY</v>
      </c>
      <c r="D1574" s="69"/>
      <c r="E1574" s="70">
        <f ca="1">INDEX(OFFSET(Data!$A$10,1,E$9+MATCH($A1574+IF(E$9&gt;$B1574,0,1),Data!$3:$3,0),Num_Orgs,1),MATCH($C1574,OFFSET(Data!$A$10,1,MATCH($A1574+IF(E$9&gt;$B1574,0,1),Data!$3:$3,0)-1,Num_Orgs,1),0),1)</f>
        <v>0.99249770910849888</v>
      </c>
      <c r="F1574" s="70">
        <f ca="1">INDEX(OFFSET(Data!$A$10,1,F$9+MATCH($A1574+IF(F$9&gt;$B1574,0,1),Data!$3:$3,0),Num_Orgs,1),MATCH($C1574,OFFSET(Data!$A$10,1,MATCH($A1574+IF(F$9&gt;$B1574,0,1),Data!$3:$3,0)-1,Num_Orgs,1),0),1)</f>
        <v>0.99627950075333704</v>
      </c>
      <c r="G1574" s="70">
        <f ca="1">INDEX(OFFSET(Data!$A$10,1,G$9+MATCH($A1574+IF(G$9&gt;$B1574,0,1),Data!$3:$3,0),Num_Orgs,1),MATCH($C1574,OFFSET(Data!$A$10,1,MATCH($A1574+IF(G$9&gt;$B1574,0,1),Data!$3:$3,0)-1,Num_Orgs,1),0),1)</f>
        <v>1.1356180566424594</v>
      </c>
      <c r="H1574" s="70">
        <f ca="1">INDEX(OFFSET(Data!$A$10,1,H$9+MATCH($A1574+IF(H$9&gt;$B1574,0,1),Data!$3:$3,0),Num_Orgs,1),MATCH($C1574,OFFSET(Data!$A$10,1,MATCH($A1574+IF(H$9&gt;$B1574,0,1),Data!$3:$3,0)-1,Num_Orgs,1),0),1)</f>
        <v>0.94476187422121138</v>
      </c>
      <c r="I1574" s="70">
        <f ca="1">INDEX(OFFSET(Data!$A$10,1,I$9+MATCH($A1574+IF(I$9&gt;$B1574,0,1),Data!$3:$3,0),Num_Orgs,1),MATCH($C1574,OFFSET(Data!$A$10,1,MATCH($A1574+IF(I$9&gt;$B1574,0,1),Data!$3:$3,0)-1,Num_Orgs,1),0),1)</f>
        <v>0</v>
      </c>
      <c r="J1574" s="26">
        <f ca="1">IFERROR((E1574*SUM(Data!$C$8:$D$8))+(F1574*Data!$E$8)+(G1574*SUM(Data!$F$8:$G$8))+(H1574*Data!$H$8)+(I1574*Data!$I$8)+Data!$J$8,0)</f>
        <v>0.99872751148471361</v>
      </c>
      <c r="K1574" s="119"/>
      <c r="L1574" s="69"/>
      <c r="AI1574" s="69"/>
    </row>
    <row r="1575" spans="1:35" ht="13.8" x14ac:dyDescent="0.25">
      <c r="A1575" s="118">
        <v>1</v>
      </c>
      <c r="B1575" s="69">
        <f t="shared" si="762"/>
        <v>6</v>
      </c>
      <c r="C1575" s="118" t="str">
        <f t="shared" si="763"/>
        <v>RY2</v>
      </c>
      <c r="D1575" s="69"/>
      <c r="E1575" s="70">
        <f ca="1">INDEX(OFFSET(Data!$A$10,1,E$9+MATCH($A1575+IF(E$9&gt;$B1575,0,1),Data!$3:$3,0),Num_Orgs,1),MATCH($C1575,OFFSET(Data!$A$10,1,MATCH($A1575+IF(E$9&gt;$B1575,0,1),Data!$3:$3,0)-1,Num_Orgs,1),0),1)</f>
        <v>0.94632169163293667</v>
      </c>
      <c r="F1575" s="70">
        <f ca="1">INDEX(OFFSET(Data!$A$10,1,F$9+MATCH($A1575+IF(F$9&gt;$B1575,0,1),Data!$3:$3,0),Num_Orgs,1),MATCH($C1575,OFFSET(Data!$A$10,1,MATCH($A1575+IF(F$9&gt;$B1575,0,1),Data!$3:$3,0)-1,Num_Orgs,1),0),1)</f>
        <v>0.99627950075333704</v>
      </c>
      <c r="G1575" s="70">
        <f ca="1">INDEX(OFFSET(Data!$A$10,1,G$9+MATCH($A1575+IF(G$9&gt;$B1575,0,1),Data!$3:$3,0),Num_Orgs,1),MATCH($C1575,OFFSET(Data!$A$10,1,MATCH($A1575+IF(G$9&gt;$B1575,0,1),Data!$3:$3,0)-1,Num_Orgs,1),0),1)</f>
        <v>0.9955260235897665</v>
      </c>
      <c r="H1575" s="70">
        <f ca="1">INDEX(OFFSET(Data!$A$10,1,H$9+MATCH($A1575+IF(H$9&gt;$B1575,0,1),Data!$3:$3,0),Num_Orgs,1),MATCH($C1575,OFFSET(Data!$A$10,1,MATCH($A1575+IF(H$9&gt;$B1575,0,1),Data!$3:$3,0)-1,Num_Orgs,1),0),1)</f>
        <v>1.0703444658697734</v>
      </c>
      <c r="I1575" s="70">
        <f ca="1">INDEX(OFFSET(Data!$A$10,1,I$9+MATCH($A1575+IF(I$9&gt;$B1575,0,1),Data!$3:$3,0),Num_Orgs,1),MATCH($C1575,OFFSET(Data!$A$10,1,MATCH($A1575+IF(I$9&gt;$B1575,0,1),Data!$3:$3,0)-1,Num_Orgs,1),0),1)</f>
        <v>0</v>
      </c>
      <c r="J1575" s="26">
        <f ca="1">IFERROR((E1575*SUM(Data!$C$8:$D$8))+(F1575*Data!$E$8)+(G1575*SUM(Data!$F$8:$G$8))+(H1575*Data!$H$8)+(I1575*Data!$I$8)+Data!$J$8,0)</f>
        <v>0.97020147807460067</v>
      </c>
      <c r="K1575" s="119"/>
      <c r="L1575" s="69"/>
      <c r="AI1575" s="69"/>
    </row>
    <row r="1576" spans="1:35" ht="13.8" x14ac:dyDescent="0.25">
      <c r="A1576" s="118">
        <v>1</v>
      </c>
      <c r="B1576" s="69">
        <f t="shared" si="762"/>
        <v>6</v>
      </c>
      <c r="C1576" s="118" t="str">
        <f t="shared" si="763"/>
        <v>RY3</v>
      </c>
      <c r="D1576" s="69"/>
      <c r="E1576" s="70">
        <f ca="1">INDEX(OFFSET(Data!$A$10,1,E$9+MATCH($A1576+IF(E$9&gt;$B1576,0,1),Data!$3:$3,0),Num_Orgs,1),MATCH($C1576,OFFSET(Data!$A$10,1,MATCH($A1576+IF(E$9&gt;$B1576,0,1),Data!$3:$3,0)-1,Num_Orgs,1),0),1)</f>
        <v>0.92676461027618084</v>
      </c>
      <c r="F1576" s="70">
        <f ca="1">INDEX(OFFSET(Data!$A$10,1,F$9+MATCH($A1576+IF(F$9&gt;$B1576,0,1),Data!$3:$3,0),Num_Orgs,1),MATCH($C1576,OFFSET(Data!$A$10,1,MATCH($A1576+IF(F$9&gt;$B1576,0,1),Data!$3:$3,0)-1,Num_Orgs,1),0),1)</f>
        <v>0.99627950075333704</v>
      </c>
      <c r="G1576" s="70">
        <f ca="1">INDEX(OFFSET(Data!$A$10,1,G$9+MATCH($A1576+IF(G$9&gt;$B1576,0,1),Data!$3:$3,0),Num_Orgs,1),MATCH($C1576,OFFSET(Data!$A$10,1,MATCH($A1576+IF(G$9&gt;$B1576,0,1),Data!$3:$3,0)-1,Num_Orgs,1),0),1)</f>
        <v>0.94695482642064566</v>
      </c>
      <c r="H1576" s="70">
        <f ca="1">INDEX(OFFSET(Data!$A$10,1,H$9+MATCH($A1576+IF(H$9&gt;$B1576,0,1),Data!$3:$3,0),Num_Orgs,1),MATCH($C1576,OFFSET(Data!$A$10,1,MATCH($A1576+IF(H$9&gt;$B1576,0,1),Data!$3:$3,0)-1,Num_Orgs,1),0),1)</f>
        <v>0.32653004203902386</v>
      </c>
      <c r="I1576" s="70">
        <f ca="1">INDEX(OFFSET(Data!$A$10,1,I$9+MATCH($A1576+IF(I$9&gt;$B1576,0,1),Data!$3:$3,0),Num_Orgs,1),MATCH($C1576,OFFSET(Data!$A$10,1,MATCH($A1576+IF(I$9&gt;$B1576,0,1),Data!$3:$3,0)-1,Num_Orgs,1),0),1)</f>
        <v>0</v>
      </c>
      <c r="J1576" s="26">
        <f ca="1">IFERROR((E1576*SUM(Data!$C$8:$D$8))+(F1576*Data!$E$8)+(G1576*SUM(Data!$F$8:$G$8))+(H1576*Data!$H$8)+(I1576*Data!$I$8)+Data!$J$8,0)</f>
        <v>0.95483424950362661</v>
      </c>
      <c r="K1576" s="119"/>
      <c r="L1576" s="69"/>
      <c r="AI1576" s="69"/>
    </row>
    <row r="1577" spans="1:35" ht="13.8" x14ac:dyDescent="0.25">
      <c r="A1577" s="118">
        <v>1</v>
      </c>
      <c r="B1577" s="69">
        <f t="shared" si="762"/>
        <v>6</v>
      </c>
      <c r="C1577" s="118" t="str">
        <f t="shared" si="763"/>
        <v>RY4</v>
      </c>
      <c r="D1577" s="69"/>
      <c r="E1577" s="70">
        <f ca="1">INDEX(OFFSET(Data!$A$10,1,E$9+MATCH($A1577+IF(E$9&gt;$B1577,0,1),Data!$3:$3,0),Num_Orgs,1),MATCH($C1577,OFFSET(Data!$A$10,1,MATCH($A1577+IF(E$9&gt;$B1577,0,1),Data!$3:$3,0)-1,Num_Orgs,1),0),1)</f>
        <v>1.0913632090054288</v>
      </c>
      <c r="F1577" s="70">
        <f ca="1">INDEX(OFFSET(Data!$A$10,1,F$9+MATCH($A1577+IF(F$9&gt;$B1577,0,1),Data!$3:$3,0),Num_Orgs,1),MATCH($C1577,OFFSET(Data!$A$10,1,MATCH($A1577+IF(F$9&gt;$B1577,0,1),Data!$3:$3,0)-1,Num_Orgs,1),0),1)</f>
        <v>0.99627950075333704</v>
      </c>
      <c r="G1577" s="70">
        <f ca="1">INDEX(OFFSET(Data!$A$10,1,G$9+MATCH($A1577+IF(G$9&gt;$B1577,0,1),Data!$3:$3,0),Num_Orgs,1),MATCH($C1577,OFFSET(Data!$A$10,1,MATCH($A1577+IF(G$9&gt;$B1577,0,1),Data!$3:$3,0)-1,Num_Orgs,1),0),1)</f>
        <v>1.0570640923805006</v>
      </c>
      <c r="H1577" s="70">
        <f ca="1">INDEX(OFFSET(Data!$A$10,1,H$9+MATCH($A1577+IF(H$9&gt;$B1577,0,1),Data!$3:$3,0),Num_Orgs,1),MATCH($C1577,OFFSET(Data!$A$10,1,MATCH($A1577+IF(H$9&gt;$B1577,0,1),Data!$3:$3,0)-1,Num_Orgs,1),0),1)</f>
        <v>2.5581757150962376</v>
      </c>
      <c r="I1577" s="70">
        <f ca="1">INDEX(OFFSET(Data!$A$10,1,I$9+MATCH($A1577+IF(I$9&gt;$B1577,0,1),Data!$3:$3,0),Num_Orgs,1),MATCH($C1577,OFFSET(Data!$A$10,1,MATCH($A1577+IF(I$9&gt;$B1577,0,1),Data!$3:$3,0)-1,Num_Orgs,1),0),1)</f>
        <v>0</v>
      </c>
      <c r="J1577" s="26">
        <f ca="1">IFERROR((E1577*SUM(Data!$C$8:$D$8))+(F1577*Data!$E$8)+(G1577*SUM(Data!$F$8:$G$8))+(H1577*Data!$H$8)+(I1577*Data!$I$8)+Data!$J$8,0)</f>
        <v>1.0581582491659847</v>
      </c>
      <c r="K1577" s="119"/>
      <c r="L1577" s="69"/>
      <c r="AI1577" s="69"/>
    </row>
    <row r="1578" spans="1:35" ht="13.8" x14ac:dyDescent="0.25">
      <c r="A1578" s="118">
        <v>1</v>
      </c>
      <c r="B1578" s="69">
        <f t="shared" si="762"/>
        <v>6</v>
      </c>
      <c r="C1578" s="118" t="str">
        <f t="shared" si="763"/>
        <v>RY5</v>
      </c>
      <c r="D1578" s="69"/>
      <c r="E1578" s="70">
        <f ca="1">INDEX(OFFSET(Data!$A$10,1,E$9+MATCH($A1578+IF(E$9&gt;$B1578,0,1),Data!$3:$3,0),Num_Orgs,1),MATCH($C1578,OFFSET(Data!$A$10,1,MATCH($A1578+IF(E$9&gt;$B1578,0,1),Data!$3:$3,0)-1,Num_Orgs,1),0),1)</f>
        <v>0.92512840454329526</v>
      </c>
      <c r="F1578" s="70">
        <f ca="1">INDEX(OFFSET(Data!$A$10,1,F$9+MATCH($A1578+IF(F$9&gt;$B1578,0,1),Data!$3:$3,0),Num_Orgs,1),MATCH($C1578,OFFSET(Data!$A$10,1,MATCH($A1578+IF(F$9&gt;$B1578,0,1),Data!$3:$3,0)-1,Num_Orgs,1),0),1)</f>
        <v>0.99627950075333704</v>
      </c>
      <c r="G1578" s="70">
        <f ca="1">INDEX(OFFSET(Data!$A$10,1,G$9+MATCH($A1578+IF(G$9&gt;$B1578,0,1),Data!$3:$3,0),Num_Orgs,1),MATCH($C1578,OFFSET(Data!$A$10,1,MATCH($A1578+IF(G$9&gt;$B1578,0,1),Data!$3:$3,0)-1,Num_Orgs,1),0),1)</f>
        <v>0.90808117016634116</v>
      </c>
      <c r="H1578" s="70">
        <f ca="1">INDEX(OFFSET(Data!$A$10,1,H$9+MATCH($A1578+IF(H$9&gt;$B1578,0,1),Data!$3:$3,0),Num_Orgs,1),MATCH($C1578,OFFSET(Data!$A$10,1,MATCH($A1578+IF(H$9&gt;$B1578,0,1),Data!$3:$3,0)-1,Num_Orgs,1),0),1)</f>
        <v>3.8332209112513796E-2</v>
      </c>
      <c r="I1578" s="70">
        <f ca="1">INDEX(OFFSET(Data!$A$10,1,I$9+MATCH($A1578+IF(I$9&gt;$B1578,0,1),Data!$3:$3,0),Num_Orgs,1),MATCH($C1578,OFFSET(Data!$A$10,1,MATCH($A1578+IF(I$9&gt;$B1578,0,1),Data!$3:$3,0)-1,Num_Orgs,1),0),1)</f>
        <v>0</v>
      </c>
      <c r="J1578" s="26">
        <f ca="1">IFERROR((E1578*SUM(Data!$C$8:$D$8))+(F1578*Data!$E$8)+(G1578*SUM(Data!$F$8:$G$8))+(H1578*Data!$H$8)+(I1578*Data!$I$8)+Data!$J$8,0)</f>
        <v>0.95160860170795192</v>
      </c>
      <c r="K1578" s="119"/>
      <c r="L1578" s="69"/>
      <c r="AI1578" s="69"/>
    </row>
    <row r="1579" spans="1:35" ht="13.8" x14ac:dyDescent="0.25">
      <c r="A1579" s="118">
        <v>1</v>
      </c>
      <c r="B1579" s="69">
        <f t="shared" si="762"/>
        <v>6</v>
      </c>
      <c r="C1579" s="118" t="str">
        <f t="shared" si="763"/>
        <v>RY6</v>
      </c>
      <c r="D1579" s="69"/>
      <c r="E1579" s="70">
        <f ca="1">INDEX(OFFSET(Data!$A$10,1,E$9+MATCH($A1579+IF(E$9&gt;$B1579,0,1),Data!$3:$3,0),Num_Orgs,1),MATCH($C1579,OFFSET(Data!$A$10,1,MATCH($A1579+IF(E$9&gt;$B1579,0,1),Data!$3:$3,0)-1,Num_Orgs,1),0),1)</f>
        <v>0.94664858366215554</v>
      </c>
      <c r="F1579" s="70">
        <f ca="1">INDEX(OFFSET(Data!$A$10,1,F$9+MATCH($A1579+IF(F$9&gt;$B1579,0,1),Data!$3:$3,0),Num_Orgs,1),MATCH($C1579,OFFSET(Data!$A$10,1,MATCH($A1579+IF(F$9&gt;$B1579,0,1),Data!$3:$3,0)-1,Num_Orgs,1),0),1)</f>
        <v>0.99627950075333704</v>
      </c>
      <c r="G1579" s="70">
        <f ca="1">INDEX(OFFSET(Data!$A$10,1,G$9+MATCH($A1579+IF(G$9&gt;$B1579,0,1),Data!$3:$3,0),Num_Orgs,1),MATCH($C1579,OFFSET(Data!$A$10,1,MATCH($A1579+IF(G$9&gt;$B1579,0,1),Data!$3:$3,0)-1,Num_Orgs,1),0),1)</f>
        <v>0.91891579407897628</v>
      </c>
      <c r="H1579" s="70">
        <f ca="1">INDEX(OFFSET(Data!$A$10,1,H$9+MATCH($A1579+IF(H$9&gt;$B1579,0,1),Data!$3:$3,0),Num_Orgs,1),MATCH($C1579,OFFSET(Data!$A$10,1,MATCH($A1579+IF(H$9&gt;$B1579,0,1),Data!$3:$3,0)-1,Num_Orgs,1),0),1)</f>
        <v>0.77349916610480018</v>
      </c>
      <c r="I1579" s="70">
        <f ca="1">INDEX(OFFSET(Data!$A$10,1,I$9+MATCH($A1579+IF(I$9&gt;$B1579,0,1),Data!$3:$3,0),Num_Orgs,1),MATCH($C1579,OFFSET(Data!$A$10,1,MATCH($A1579+IF(I$9&gt;$B1579,0,1),Data!$3:$3,0)-1,Num_Orgs,1),0),1)</f>
        <v>0</v>
      </c>
      <c r="J1579" s="26">
        <f ca="1">IFERROR((E1579*SUM(Data!$C$8:$D$8))+(F1579*Data!$E$8)+(G1579*SUM(Data!$F$8:$G$8))+(H1579*Data!$H$8)+(I1579*Data!$I$8)+Data!$J$8,0)</f>
        <v>0.96700996361797098</v>
      </c>
      <c r="K1579" s="119"/>
      <c r="L1579" s="69"/>
      <c r="AI1579" s="69"/>
    </row>
    <row r="1580" spans="1:35" ht="13.8" x14ac:dyDescent="0.25">
      <c r="A1580" s="118">
        <v>1</v>
      </c>
      <c r="B1580" s="69">
        <f t="shared" si="762"/>
        <v>6</v>
      </c>
      <c r="C1580" s="118" t="str">
        <f t="shared" si="763"/>
        <v>RY7</v>
      </c>
      <c r="D1580" s="69"/>
      <c r="E1580" s="70">
        <f ca="1">INDEX(OFFSET(Data!$A$10,1,E$9+MATCH($A1580+IF(E$9&gt;$B1580,0,1),Data!$3:$3,0),Num_Orgs,1),MATCH($C1580,OFFSET(Data!$A$10,1,MATCH($A1580+IF(E$9&gt;$B1580,0,1),Data!$3:$3,0)-1,Num_Orgs,1),0),1)</f>
        <v>0.94472639617025689</v>
      </c>
      <c r="F1580" s="70">
        <f ca="1">INDEX(OFFSET(Data!$A$10,1,F$9+MATCH($A1580+IF(F$9&gt;$B1580,0,1),Data!$3:$3,0),Num_Orgs,1),MATCH($C1580,OFFSET(Data!$A$10,1,MATCH($A1580+IF(F$9&gt;$B1580,0,1),Data!$3:$3,0)-1,Num_Orgs,1),0),1)</f>
        <v>0.99627950075333704</v>
      </c>
      <c r="G1580" s="70">
        <f ca="1">INDEX(OFFSET(Data!$A$10,1,G$9+MATCH($A1580+IF(G$9&gt;$B1580,0,1),Data!$3:$3,0),Num_Orgs,1),MATCH($C1580,OFFSET(Data!$A$10,1,MATCH($A1580+IF(G$9&gt;$B1580,0,1),Data!$3:$3,0)-1,Num_Orgs,1),0),1)</f>
        <v>0.99125000000000019</v>
      </c>
      <c r="H1580" s="70">
        <f ca="1">INDEX(OFFSET(Data!$A$10,1,H$9+MATCH($A1580+IF(H$9&gt;$B1580,0,1),Data!$3:$3,0),Num_Orgs,1),MATCH($C1580,OFFSET(Data!$A$10,1,MATCH($A1580+IF(H$9&gt;$B1580,0,1),Data!$3:$3,0)-1,Num_Orgs,1),0),1)</f>
        <v>0.17891178658461834</v>
      </c>
      <c r="I1580" s="70">
        <f ca="1">INDEX(OFFSET(Data!$A$10,1,I$9+MATCH($A1580+IF(I$9&gt;$B1580,0,1),Data!$3:$3,0),Num_Orgs,1),MATCH($C1580,OFFSET(Data!$A$10,1,MATCH($A1580+IF(I$9&gt;$B1580,0,1),Data!$3:$3,0)-1,Num_Orgs,1),0),1)</f>
        <v>0</v>
      </c>
      <c r="J1580" s="26">
        <f ca="1">IFERROR((E1580*SUM(Data!$C$8:$D$8))+(F1580*Data!$E$8)+(G1580*SUM(Data!$F$8:$G$8))+(H1580*Data!$H$8)+(I1580*Data!$I$8)+Data!$J$8,0)</f>
        <v>0.96521612756843522</v>
      </c>
      <c r="K1580" s="119"/>
      <c r="L1580" s="69"/>
      <c r="AI1580" s="69"/>
    </row>
    <row r="1581" spans="1:35" ht="13.8" x14ac:dyDescent="0.25">
      <c r="A1581" s="118">
        <v>1</v>
      </c>
      <c r="B1581" s="69">
        <f t="shared" si="762"/>
        <v>6</v>
      </c>
      <c r="C1581" s="118" t="str">
        <f t="shared" si="763"/>
        <v>RY8</v>
      </c>
      <c r="D1581" s="69"/>
      <c r="E1581" s="70">
        <f ca="1">INDEX(OFFSET(Data!$A$10,1,E$9+MATCH($A1581+IF(E$9&gt;$B1581,0,1),Data!$3:$3,0),Num_Orgs,1),MATCH($C1581,OFFSET(Data!$A$10,1,MATCH($A1581+IF(E$9&gt;$B1581,0,1),Data!$3:$3,0)-1,Num_Orgs,1),0),1)</f>
        <v>0.94167495249861655</v>
      </c>
      <c r="F1581" s="70">
        <f ca="1">INDEX(OFFSET(Data!$A$10,1,F$9+MATCH($A1581+IF(F$9&gt;$B1581,0,1),Data!$3:$3,0),Num_Orgs,1),MATCH($C1581,OFFSET(Data!$A$10,1,MATCH($A1581+IF(F$9&gt;$B1581,0,1),Data!$3:$3,0)-1,Num_Orgs,1),0),1)</f>
        <v>0.99627950075333704</v>
      </c>
      <c r="G1581" s="70">
        <f ca="1">INDEX(OFFSET(Data!$A$10,1,G$9+MATCH($A1581+IF(G$9&gt;$B1581,0,1),Data!$3:$3,0),Num_Orgs,1),MATCH($C1581,OFFSET(Data!$A$10,1,MATCH($A1581+IF(G$9&gt;$B1581,0,1),Data!$3:$3,0)-1,Num_Orgs,1),0),1)</f>
        <v>0.9211256817951825</v>
      </c>
      <c r="H1581" s="70">
        <f ca="1">INDEX(OFFSET(Data!$A$10,1,H$9+MATCH($A1581+IF(H$9&gt;$B1581,0,1),Data!$3:$3,0),Num_Orgs,1),MATCH($C1581,OFFSET(Data!$A$10,1,MATCH($A1581+IF(H$9&gt;$B1581,0,1),Data!$3:$3,0)-1,Num_Orgs,1),0),1)</f>
        <v>0.55417876344209083</v>
      </c>
      <c r="I1581" s="70">
        <f ca="1">INDEX(OFFSET(Data!$A$10,1,I$9+MATCH($A1581+IF(I$9&gt;$B1581,0,1),Data!$3:$3,0),Num_Orgs,1),MATCH($C1581,OFFSET(Data!$A$10,1,MATCH($A1581+IF(I$9&gt;$B1581,0,1),Data!$3:$3,0)-1,Num_Orgs,1),0),1)</f>
        <v>0</v>
      </c>
      <c r="J1581" s="26">
        <f ca="1">IFERROR((E1581*SUM(Data!$C$8:$D$8))+(F1581*Data!$E$8)+(G1581*SUM(Data!$F$8:$G$8))+(H1581*Data!$H$8)+(I1581*Data!$I$8)+Data!$J$8,0)</f>
        <v>0.96335457339204633</v>
      </c>
      <c r="K1581" s="119"/>
      <c r="L1581" s="69"/>
      <c r="AI1581" s="69"/>
    </row>
    <row r="1582" spans="1:35" ht="13.8" x14ac:dyDescent="0.25">
      <c r="A1582" s="118">
        <v>1</v>
      </c>
      <c r="B1582" s="69">
        <f t="shared" si="762"/>
        <v>6</v>
      </c>
      <c r="C1582" s="118" t="str">
        <f t="shared" si="763"/>
        <v>RY9</v>
      </c>
      <c r="D1582" s="69"/>
      <c r="E1582" s="70">
        <f ca="1">INDEX(OFFSET(Data!$A$10,1,E$9+MATCH($A1582+IF(E$9&gt;$B1582,0,1),Data!$3:$3,0),Num_Orgs,1),MATCH($C1582,OFFSET(Data!$A$10,1,MATCH($A1582+IF(E$9&gt;$B1582,0,1),Data!$3:$3,0)-1,Num_Orgs,1),0),1)</f>
        <v>1.1310059080348998</v>
      </c>
      <c r="F1582" s="70">
        <f ca="1">INDEX(OFFSET(Data!$A$10,1,F$9+MATCH($A1582+IF(F$9&gt;$B1582,0,1),Data!$3:$3,0),Num_Orgs,1),MATCH($C1582,OFFSET(Data!$A$10,1,MATCH($A1582+IF(F$9&gt;$B1582,0,1),Data!$3:$3,0)-1,Num_Orgs,1),0),1)</f>
        <v>1.0185549790730142</v>
      </c>
      <c r="G1582" s="70">
        <f ca="1">INDEX(OFFSET(Data!$A$10,1,G$9+MATCH($A1582+IF(G$9&gt;$B1582,0,1),Data!$3:$3,0),Num_Orgs,1),MATCH($C1582,OFFSET(Data!$A$10,1,MATCH($A1582+IF(G$9&gt;$B1582,0,1),Data!$3:$3,0)-1,Num_Orgs,1),0),1)</f>
        <v>1.1308402403883755</v>
      </c>
      <c r="H1582" s="70">
        <f ca="1">INDEX(OFFSET(Data!$A$10,1,H$9+MATCH($A1582+IF(H$9&gt;$B1582,0,1),Data!$3:$3,0),Num_Orgs,1),MATCH($C1582,OFFSET(Data!$A$10,1,MATCH($A1582+IF(H$9&gt;$B1582,0,1),Data!$3:$3,0)-1,Num_Orgs,1),0),1)</f>
        <v>8.0084323518829166</v>
      </c>
      <c r="I1582" s="70">
        <f ca="1">INDEX(OFFSET(Data!$A$10,1,I$9+MATCH($A1582+IF(I$9&gt;$B1582,0,1),Data!$3:$3,0),Num_Orgs,1),MATCH($C1582,OFFSET(Data!$A$10,1,MATCH($A1582+IF(I$9&gt;$B1582,0,1),Data!$3:$3,0)-1,Num_Orgs,1),0),1)</f>
        <v>0</v>
      </c>
      <c r="J1582" s="26">
        <f ca="1">IFERROR((E1582*SUM(Data!$C$8:$D$8))+(F1582*Data!$E$8)+(G1582*SUM(Data!$F$8:$G$8))+(H1582*Data!$H$8)+(I1582*Data!$I$8)+Data!$J$8,0)</f>
        <v>1.1094184214832969</v>
      </c>
      <c r="K1582" s="119"/>
      <c r="L1582" s="69"/>
      <c r="AI1582" s="69"/>
    </row>
    <row r="1583" spans="1:35" ht="13.8" x14ac:dyDescent="0.25">
      <c r="A1583" s="118">
        <v>1</v>
      </c>
      <c r="B1583" s="69">
        <f t="shared" si="762"/>
        <v>6</v>
      </c>
      <c r="C1583" s="118" t="str">
        <f t="shared" si="763"/>
        <v>RYA</v>
      </c>
      <c r="D1583" s="69"/>
      <c r="E1583" s="70">
        <f ca="1">INDEX(OFFSET(Data!$A$10,1,E$9+MATCH($A1583+IF(E$9&gt;$B1583,0,1),Data!$3:$3,0),Num_Orgs,1),MATCH($C1583,OFFSET(Data!$A$10,1,MATCH($A1583+IF(E$9&gt;$B1583,0,1),Data!$3:$3,0)-1,Num_Orgs,1),0),1)</f>
        <v>0.94688974833206119</v>
      </c>
      <c r="F1583" s="70">
        <f ca="1">INDEX(OFFSET(Data!$A$10,1,F$9+MATCH($A1583+IF(F$9&gt;$B1583,0,1),Data!$3:$3,0),Num_Orgs,1),MATCH($C1583,OFFSET(Data!$A$10,1,MATCH($A1583+IF(F$9&gt;$B1583,0,1),Data!$3:$3,0)-1,Num_Orgs,1),0),1)</f>
        <v>0.99627950075333704</v>
      </c>
      <c r="G1583" s="70">
        <f ca="1">INDEX(OFFSET(Data!$A$10,1,G$9+MATCH($A1583+IF(G$9&gt;$B1583,0,1),Data!$3:$3,0),Num_Orgs,1),MATCH($C1583,OFFSET(Data!$A$10,1,MATCH($A1583+IF(G$9&gt;$B1583,0,1),Data!$3:$3,0)-1,Num_Orgs,1),0),1)</f>
        <v>0.97438095238095102</v>
      </c>
      <c r="H1583" s="70">
        <f ca="1">INDEX(OFFSET(Data!$A$10,1,H$9+MATCH($A1583+IF(H$9&gt;$B1583,0,1),Data!$3:$3,0),Num_Orgs,1),MATCH($C1583,OFFSET(Data!$A$10,1,MATCH($A1583+IF(H$9&gt;$B1583,0,1),Data!$3:$3,0)-1,Num_Orgs,1),0),1)</f>
        <v>0.36115216454755517</v>
      </c>
      <c r="I1583" s="70">
        <f ca="1">INDEX(OFFSET(Data!$A$10,1,I$9+MATCH($A1583+IF(I$9&gt;$B1583,0,1),Data!$3:$3,0),Num_Orgs,1),MATCH($C1583,OFFSET(Data!$A$10,1,MATCH($A1583+IF(I$9&gt;$B1583,0,1),Data!$3:$3,0)-1,Num_Orgs,1),0),1)</f>
        <v>0</v>
      </c>
      <c r="J1583" s="26">
        <f ca="1">IFERROR((E1583*SUM(Data!$C$8:$D$8))+(F1583*Data!$E$8)+(G1583*SUM(Data!$F$8:$G$8))+(H1583*Data!$H$8)+(I1583*Data!$I$8)+Data!$J$8,0)</f>
        <v>0.96677161047118876</v>
      </c>
      <c r="K1583" s="119"/>
      <c r="L1583" s="69"/>
      <c r="AI1583" s="69"/>
    </row>
    <row r="1584" spans="1:35" ht="13.8" x14ac:dyDescent="0.25">
      <c r="A1584" s="118">
        <v>1</v>
      </c>
      <c r="B1584" s="69">
        <f t="shared" si="762"/>
        <v>6</v>
      </c>
      <c r="C1584" s="118" t="str">
        <f t="shared" si="763"/>
        <v>RYC</v>
      </c>
      <c r="D1584" s="69"/>
      <c r="E1584" s="70">
        <f ca="1">INDEX(OFFSET(Data!$A$10,1,E$9+MATCH($A1584+IF(E$9&gt;$B1584,0,1),Data!$3:$3,0),Num_Orgs,1),MATCH($C1584,OFFSET(Data!$A$10,1,MATCH($A1584+IF(E$9&gt;$B1584,0,1),Data!$3:$3,0)-1,Num_Orgs,1),0),1)</f>
        <v>0.92940770899930436</v>
      </c>
      <c r="F1584" s="70">
        <f ca="1">INDEX(OFFSET(Data!$A$10,1,F$9+MATCH($A1584+IF(F$9&gt;$B1584,0,1),Data!$3:$3,0),Num_Orgs,1),MATCH($C1584,OFFSET(Data!$A$10,1,MATCH($A1584+IF(F$9&gt;$B1584,0,1),Data!$3:$3,0)-1,Num_Orgs,1),0),1)</f>
        <v>0.99627950075333704</v>
      </c>
      <c r="G1584" s="70">
        <f ca="1">INDEX(OFFSET(Data!$A$10,1,G$9+MATCH($A1584+IF(G$9&gt;$B1584,0,1),Data!$3:$3,0),Num_Orgs,1),MATCH($C1584,OFFSET(Data!$A$10,1,MATCH($A1584+IF(G$9&gt;$B1584,0,1),Data!$3:$3,0)-1,Num_Orgs,1),0),1)</f>
        <v>1.0344666666666664</v>
      </c>
      <c r="H1584" s="70">
        <f ca="1">INDEX(OFFSET(Data!$A$10,1,H$9+MATCH($A1584+IF(H$9&gt;$B1584,0,1),Data!$3:$3,0),Num_Orgs,1),MATCH($C1584,OFFSET(Data!$A$10,1,MATCH($A1584+IF(H$9&gt;$B1584,0,1),Data!$3:$3,0)-1,Num_Orgs,1),0),1)</f>
        <v>0.69922615068441796</v>
      </c>
      <c r="I1584" s="70">
        <f ca="1">INDEX(OFFSET(Data!$A$10,1,I$9+MATCH($A1584+IF(I$9&gt;$B1584,0,1),Data!$3:$3,0),Num_Orgs,1),MATCH($C1584,OFFSET(Data!$A$10,1,MATCH($A1584+IF(I$9&gt;$B1584,0,1),Data!$3:$3,0)-1,Num_Orgs,1),0),1)</f>
        <v>0</v>
      </c>
      <c r="J1584" s="26">
        <f ca="1">IFERROR((E1584*SUM(Data!$C$8:$D$8))+(F1584*Data!$E$8)+(G1584*SUM(Data!$F$8:$G$8))+(H1584*Data!$H$8)+(I1584*Data!$I$8)+Data!$J$8,0)</f>
        <v>0.96028706248042428</v>
      </c>
      <c r="K1584" s="119"/>
      <c r="L1584" s="69"/>
      <c r="AI1584" s="69"/>
    </row>
    <row r="1585" spans="1:35" ht="13.8" x14ac:dyDescent="0.25">
      <c r="A1585" s="118">
        <v>1</v>
      </c>
      <c r="B1585" s="69">
        <f t="shared" ref="B1585:B1648" si="764">B1358+1</f>
        <v>6</v>
      </c>
      <c r="C1585" s="118" t="str">
        <f t="shared" ref="C1585:C1648" si="765">C1358</f>
        <v>RYD</v>
      </c>
      <c r="D1585" s="69"/>
      <c r="E1585" s="70">
        <f ca="1">INDEX(OFFSET(Data!$A$10,1,E$9+MATCH($A1585+IF(E$9&gt;$B1585,0,1),Data!$3:$3,0),Num_Orgs,1),MATCH($C1585,OFFSET(Data!$A$10,1,MATCH($A1585+IF(E$9&gt;$B1585,0,1),Data!$3:$3,0)-1,Num_Orgs,1),0),1)</f>
        <v>0.99917848398184805</v>
      </c>
      <c r="F1585" s="70">
        <f ca="1">INDEX(OFFSET(Data!$A$10,1,F$9+MATCH($A1585+IF(F$9&gt;$B1585,0,1),Data!$3:$3,0),Num_Orgs,1),MATCH($C1585,OFFSET(Data!$A$10,1,MATCH($A1585+IF(F$9&gt;$B1585,0,1),Data!$3:$3,0)-1,Num_Orgs,1),0),1)</f>
        <v>0.99627950075333704</v>
      </c>
      <c r="G1585" s="70">
        <f ca="1">INDEX(OFFSET(Data!$A$10,1,G$9+MATCH($A1585+IF(G$9&gt;$B1585,0,1),Data!$3:$3,0),Num_Orgs,1),MATCH($C1585,OFFSET(Data!$A$10,1,MATCH($A1585+IF(G$9&gt;$B1585,0,1),Data!$3:$3,0)-1,Num_Orgs,1),0),1)</f>
        <v>1.1676106194690261</v>
      </c>
      <c r="H1585" s="70">
        <f ca="1">INDEX(OFFSET(Data!$A$10,1,H$9+MATCH($A1585+IF(H$9&gt;$B1585,0,1),Data!$3:$3,0),Num_Orgs,1),MATCH($C1585,OFFSET(Data!$A$10,1,MATCH($A1585+IF(H$9&gt;$B1585,0,1),Data!$3:$3,0)-1,Num_Orgs,1),0),1)</f>
        <v>3.4038567325472995</v>
      </c>
      <c r="I1585" s="70">
        <f ca="1">INDEX(OFFSET(Data!$A$10,1,I$9+MATCH($A1585+IF(I$9&gt;$B1585,0,1),Data!$3:$3,0),Num_Orgs,1),MATCH($C1585,OFFSET(Data!$A$10,1,MATCH($A1585+IF(I$9&gt;$B1585,0,1),Data!$3:$3,0)-1,Num_Orgs,1),0),1)</f>
        <v>0</v>
      </c>
      <c r="J1585" s="26">
        <f ca="1">IFERROR((E1585*SUM(Data!$C$8:$D$8))+(F1585*Data!$E$8)+(G1585*SUM(Data!$F$8:$G$8))+(H1585*Data!$H$8)+(I1585*Data!$I$8)+Data!$J$8,0)</f>
        <v>1.0142700545608079</v>
      </c>
      <c r="K1585" s="119"/>
      <c r="L1585" s="69"/>
      <c r="AI1585" s="69"/>
    </row>
    <row r="1586" spans="1:35" ht="13.8" x14ac:dyDescent="0.25">
      <c r="A1586" s="118">
        <v>1</v>
      </c>
      <c r="B1586" s="69">
        <f t="shared" si="764"/>
        <v>6</v>
      </c>
      <c r="C1586" s="118" t="str">
        <f t="shared" si="765"/>
        <v>RYE</v>
      </c>
      <c r="D1586" s="69"/>
      <c r="E1586" s="70">
        <f ca="1">INDEX(OFFSET(Data!$A$10,1,E$9+MATCH($A1586+IF(E$9&gt;$B1586,0,1),Data!$3:$3,0),Num_Orgs,1),MATCH($C1586,OFFSET(Data!$A$10,1,MATCH($A1586+IF(E$9&gt;$B1586,0,1),Data!$3:$3,0)-1,Num_Orgs,1),0),1)</f>
        <v>1.0400292232175523</v>
      </c>
      <c r="F1586" s="70">
        <f ca="1">INDEX(OFFSET(Data!$A$10,1,F$9+MATCH($A1586+IF(F$9&gt;$B1586,0,1),Data!$3:$3,0),Num_Orgs,1),MATCH($C1586,OFFSET(Data!$A$10,1,MATCH($A1586+IF(F$9&gt;$B1586,0,1),Data!$3:$3,0)-1,Num_Orgs,1),0),1)</f>
        <v>0.99627950075333704</v>
      </c>
      <c r="G1586" s="70">
        <f ca="1">INDEX(OFFSET(Data!$A$10,1,G$9+MATCH($A1586+IF(G$9&gt;$B1586,0,1),Data!$3:$3,0),Num_Orgs,1),MATCH($C1586,OFFSET(Data!$A$10,1,MATCH($A1586+IF(G$9&gt;$B1586,0,1),Data!$3:$3,0)-1,Num_Orgs,1),0),1)</f>
        <v>1.1255681818181813</v>
      </c>
      <c r="H1586" s="70">
        <f ca="1">INDEX(OFFSET(Data!$A$10,1,H$9+MATCH($A1586+IF(H$9&gt;$B1586,0,1),Data!$3:$3,0),Num_Orgs,1),MATCH($C1586,OFFSET(Data!$A$10,1,MATCH($A1586+IF(H$9&gt;$B1586,0,1),Data!$3:$3,0)-1,Num_Orgs,1),0),1)</f>
        <v>0.93419867911389642</v>
      </c>
      <c r="I1586" s="70">
        <f ca="1">INDEX(OFFSET(Data!$A$10,1,I$9+MATCH($A1586+IF(I$9&gt;$B1586,0,1),Data!$3:$3,0),Num_Orgs,1),MATCH($C1586,OFFSET(Data!$A$10,1,MATCH($A1586+IF(I$9&gt;$B1586,0,1),Data!$3:$3,0)-1,Num_Orgs,1),0),1)</f>
        <v>0</v>
      </c>
      <c r="J1586" s="26">
        <f ca="1">IFERROR((E1586*SUM(Data!$C$8:$D$8))+(F1586*Data!$E$8)+(G1586*SUM(Data!$F$8:$G$8))+(H1586*Data!$H$8)+(I1586*Data!$I$8)+Data!$J$8,0)</f>
        <v>1.0245142986728137</v>
      </c>
      <c r="K1586" s="119"/>
      <c r="L1586" s="69"/>
      <c r="AI1586" s="69"/>
    </row>
    <row r="1587" spans="1:35" ht="13.8" x14ac:dyDescent="0.25">
      <c r="A1587" s="118">
        <v>1</v>
      </c>
      <c r="B1587" s="69">
        <f t="shared" si="764"/>
        <v>6</v>
      </c>
      <c r="C1587" s="118" t="str">
        <f t="shared" si="765"/>
        <v>RYF</v>
      </c>
      <c r="D1587" s="69"/>
      <c r="E1587" s="70">
        <f ca="1">INDEX(OFFSET(Data!$A$10,1,E$9+MATCH($A1587+IF(E$9&gt;$B1587,0,1),Data!$3:$3,0),Num_Orgs,1),MATCH($C1587,OFFSET(Data!$A$10,1,MATCH($A1587+IF(E$9&gt;$B1587,0,1),Data!$3:$3,0)-1,Num_Orgs,1),0),1)</f>
        <v>0.90648348562767167</v>
      </c>
      <c r="F1587" s="70">
        <f ca="1">INDEX(OFFSET(Data!$A$10,1,F$9+MATCH($A1587+IF(F$9&gt;$B1587,0,1),Data!$3:$3,0),Num_Orgs,1),MATCH($C1587,OFFSET(Data!$A$10,1,MATCH($A1587+IF(F$9&gt;$B1587,0,1),Data!$3:$3,0)-1,Num_Orgs,1),0),1)</f>
        <v>0.99627950075333704</v>
      </c>
      <c r="G1587" s="70">
        <f ca="1">INDEX(OFFSET(Data!$A$10,1,G$9+MATCH($A1587+IF(G$9&gt;$B1587,0,1),Data!$3:$3,0),Num_Orgs,1),MATCH($C1587,OFFSET(Data!$A$10,1,MATCH($A1587+IF(G$9&gt;$B1587,0,1),Data!$3:$3,0)-1,Num_Orgs,1),0),1)</f>
        <v>1.0117816091954024</v>
      </c>
      <c r="H1587" s="70">
        <f ca="1">INDEX(OFFSET(Data!$A$10,1,H$9+MATCH($A1587+IF(H$9&gt;$B1587,0,1),Data!$3:$3,0),Num_Orgs,1),MATCH($C1587,OFFSET(Data!$A$10,1,MATCH($A1587+IF(H$9&gt;$B1587,0,1),Data!$3:$3,0)-1,Num_Orgs,1),0),1)</f>
        <v>0.96856081110396064</v>
      </c>
      <c r="I1587" s="70">
        <f ca="1">INDEX(OFFSET(Data!$A$10,1,I$9+MATCH($A1587+IF(I$9&gt;$B1587,0,1),Data!$3:$3,0),Num_Orgs,1),MATCH($C1587,OFFSET(Data!$A$10,1,MATCH($A1587+IF(I$9&gt;$B1587,0,1),Data!$3:$3,0)-1,Num_Orgs,1),0),1)</f>
        <v>0</v>
      </c>
      <c r="J1587" s="26">
        <f ca="1">IFERROR((E1587*SUM(Data!$C$8:$D$8))+(F1587*Data!$E$8)+(G1587*SUM(Data!$F$8:$G$8))+(H1587*Data!$H$8)+(I1587*Data!$I$8)+Data!$J$8,0)</f>
        <v>0.94830120701799103</v>
      </c>
      <c r="K1587" s="119"/>
      <c r="L1587" s="69"/>
      <c r="AI1587" s="69"/>
    </row>
    <row r="1588" spans="1:35" ht="13.8" x14ac:dyDescent="0.25">
      <c r="A1588" s="118">
        <v>1</v>
      </c>
      <c r="B1588" s="69">
        <f t="shared" si="764"/>
        <v>6</v>
      </c>
      <c r="C1588" s="118" t="str">
        <f t="shared" si="765"/>
        <v>RYG</v>
      </c>
      <c r="D1588" s="69"/>
      <c r="E1588" s="70">
        <f ca="1">INDEX(OFFSET(Data!$A$10,1,E$9+MATCH($A1588+IF(E$9&gt;$B1588,0,1),Data!$3:$3,0),Num_Orgs,1),MATCH($C1588,OFFSET(Data!$A$10,1,MATCH($A1588+IF(E$9&gt;$B1588,0,1),Data!$3:$3,0)-1,Num_Orgs,1),0),1)</f>
        <v>0.97219488016468736</v>
      </c>
      <c r="F1588" s="70">
        <f ca="1">INDEX(OFFSET(Data!$A$10,1,F$9+MATCH($A1588+IF(F$9&gt;$B1588,0,1),Data!$3:$3,0),Num_Orgs,1),MATCH($C1588,OFFSET(Data!$A$10,1,MATCH($A1588+IF(F$9&gt;$B1588,0,1),Data!$3:$3,0)-1,Num_Orgs,1),0),1)</f>
        <v>0.99627950075333704</v>
      </c>
      <c r="G1588" s="70">
        <f ca="1">INDEX(OFFSET(Data!$A$10,1,G$9+MATCH($A1588+IF(G$9&gt;$B1588,0,1),Data!$3:$3,0),Num_Orgs,1),MATCH($C1588,OFFSET(Data!$A$10,1,MATCH($A1588+IF(G$9&gt;$B1588,0,1),Data!$3:$3,0)-1,Num_Orgs,1),0),1)</f>
        <v>0.94989928895230658</v>
      </c>
      <c r="H1588" s="70">
        <f ca="1">INDEX(OFFSET(Data!$A$10,1,H$9+MATCH($A1588+IF(H$9&gt;$B1588,0,1),Data!$3:$3,0),Num_Orgs,1),MATCH($C1588,OFFSET(Data!$A$10,1,MATCH($A1588+IF(H$9&gt;$B1588,0,1),Data!$3:$3,0)-1,Num_Orgs,1),0),1)</f>
        <v>1.3814696448412498</v>
      </c>
      <c r="I1588" s="70">
        <f ca="1">INDEX(OFFSET(Data!$A$10,1,I$9+MATCH($A1588+IF(I$9&gt;$B1588,0,1),Data!$3:$3,0),Num_Orgs,1),MATCH($C1588,OFFSET(Data!$A$10,1,MATCH($A1588+IF(I$9&gt;$B1588,0,1),Data!$3:$3,0)-1,Num_Orgs,1),0),1)</f>
        <v>0</v>
      </c>
      <c r="J1588" s="26">
        <f ca="1">IFERROR((E1588*SUM(Data!$C$8:$D$8))+(F1588*Data!$E$8)+(G1588*SUM(Data!$F$8:$G$8))+(H1588*Data!$H$8)+(I1588*Data!$I$8)+Data!$J$8,0)</f>
        <v>0.98458884211837217</v>
      </c>
      <c r="K1588" s="119"/>
      <c r="L1588" s="69"/>
      <c r="AI1588" s="69"/>
    </row>
    <row r="1589" spans="1:35" ht="13.8" x14ac:dyDescent="0.25">
      <c r="A1589" s="118">
        <v>1</v>
      </c>
      <c r="B1589" s="69">
        <f t="shared" si="764"/>
        <v>6</v>
      </c>
      <c r="C1589" s="118" t="str">
        <f t="shared" si="765"/>
        <v>RYJ</v>
      </c>
      <c r="D1589" s="69"/>
      <c r="E1589" s="70">
        <f ca="1">INDEX(OFFSET(Data!$A$10,1,E$9+MATCH($A1589+IF(E$9&gt;$B1589,0,1),Data!$3:$3,0),Num_Orgs,1),MATCH($C1589,OFFSET(Data!$A$10,1,MATCH($A1589+IF(E$9&gt;$B1589,0,1),Data!$3:$3,0)-1,Num_Orgs,1),0),1)</f>
        <v>1.1497598809366187</v>
      </c>
      <c r="F1589" s="70">
        <f ca="1">INDEX(OFFSET(Data!$A$10,1,F$9+MATCH($A1589+IF(F$9&gt;$B1589,0,1),Data!$3:$3,0),Num_Orgs,1),MATCH($C1589,OFFSET(Data!$A$10,1,MATCH($A1589+IF(F$9&gt;$B1589,0,1),Data!$3:$3,0)-1,Num_Orgs,1),0),1)</f>
        <v>1.0185549790730142</v>
      </c>
      <c r="G1589" s="70">
        <f ca="1">INDEX(OFFSET(Data!$A$10,1,G$9+MATCH($A1589+IF(G$9&gt;$B1589,0,1),Data!$3:$3,0),Num_Orgs,1),MATCH($C1589,OFFSET(Data!$A$10,1,MATCH($A1589+IF(G$9&gt;$B1589,0,1),Data!$3:$3,0)-1,Num_Orgs,1),0),1)</f>
        <v>1.1937183092086483</v>
      </c>
      <c r="H1589" s="70">
        <f ca="1">INDEX(OFFSET(Data!$A$10,1,H$9+MATCH($A1589+IF(H$9&gt;$B1589,0,1),Data!$3:$3,0),Num_Orgs,1),MATCH($C1589,OFFSET(Data!$A$10,1,MATCH($A1589+IF(H$9&gt;$B1589,0,1),Data!$3:$3,0)-1,Num_Orgs,1),0),1)</f>
        <v>4.4359003594018063</v>
      </c>
      <c r="I1589" s="70">
        <f ca="1">INDEX(OFFSET(Data!$A$10,1,I$9+MATCH($A1589+IF(I$9&gt;$B1589,0,1),Data!$3:$3,0),Num_Orgs,1),MATCH($C1589,OFFSET(Data!$A$10,1,MATCH($A1589+IF(I$9&gt;$B1589,0,1),Data!$3:$3,0)-1,Num_Orgs,1),0),1)</f>
        <v>0</v>
      </c>
      <c r="J1589" s="26">
        <f ca="1">IFERROR((E1589*SUM(Data!$C$8:$D$8))+(F1589*Data!$E$8)+(G1589*SUM(Data!$F$8:$G$8))+(H1589*Data!$H$8)+(I1589*Data!$I$8)+Data!$J$8,0)</f>
        <v>1.1053798248343545</v>
      </c>
      <c r="K1589" s="119"/>
      <c r="L1589" s="69"/>
      <c r="AI1589" s="69"/>
    </row>
    <row r="1590" spans="1:35" ht="13.8" x14ac:dyDescent="0.25">
      <c r="A1590" s="118">
        <v>1</v>
      </c>
      <c r="B1590" s="69">
        <f t="shared" si="764"/>
        <v>6</v>
      </c>
      <c r="C1590" s="118" t="str">
        <f t="shared" si="765"/>
        <v>RYK</v>
      </c>
      <c r="D1590" s="69"/>
      <c r="E1590" s="70">
        <f ca="1">INDEX(OFFSET(Data!$A$10,1,E$9+MATCH($A1590+IF(E$9&gt;$B1590,0,1),Data!$3:$3,0),Num_Orgs,1),MATCH($C1590,OFFSET(Data!$A$10,1,MATCH($A1590+IF(E$9&gt;$B1590,0,1),Data!$3:$3,0)-1,Num_Orgs,1),0),1)</f>
        <v>0.94715463351760065</v>
      </c>
      <c r="F1590" s="70">
        <f ca="1">INDEX(OFFSET(Data!$A$10,1,F$9+MATCH($A1590+IF(F$9&gt;$B1590,0,1),Data!$3:$3,0),Num_Orgs,1),MATCH($C1590,OFFSET(Data!$A$10,1,MATCH($A1590+IF(F$9&gt;$B1590,0,1),Data!$3:$3,0)-1,Num_Orgs,1),0),1)</f>
        <v>0.99627950075333704</v>
      </c>
      <c r="G1590" s="70">
        <f ca="1">INDEX(OFFSET(Data!$A$10,1,G$9+MATCH($A1590+IF(G$9&gt;$B1590,0,1),Data!$3:$3,0),Num_Orgs,1),MATCH($C1590,OFFSET(Data!$A$10,1,MATCH($A1590+IF(G$9&gt;$B1590,0,1),Data!$3:$3,0)-1,Num_Orgs,1),0),1)</f>
        <v>0.91357444341587202</v>
      </c>
      <c r="H1590" s="70">
        <f ca="1">INDEX(OFFSET(Data!$A$10,1,H$9+MATCH($A1590+IF(H$9&gt;$B1590,0,1),Data!$3:$3,0),Num_Orgs,1),MATCH($C1590,OFFSET(Data!$A$10,1,MATCH($A1590+IF(H$9&gt;$B1590,0,1),Data!$3:$3,0)-1,Num_Orgs,1),0),1)</f>
        <v>1.2511654191087596</v>
      </c>
      <c r="I1590" s="70">
        <f ca="1">INDEX(OFFSET(Data!$A$10,1,I$9+MATCH($A1590+IF(I$9&gt;$B1590,0,1),Data!$3:$3,0),Num_Orgs,1),MATCH($C1590,OFFSET(Data!$A$10,1,MATCH($A1590+IF(I$9&gt;$B1590,0,1),Data!$3:$3,0)-1,Num_Orgs,1),0),1)</f>
        <v>0</v>
      </c>
      <c r="J1590" s="26">
        <f ca="1">IFERROR((E1590*SUM(Data!$C$8:$D$8))+(F1590*Data!$E$8)+(G1590*SUM(Data!$F$8:$G$8))+(H1590*Data!$H$8)+(I1590*Data!$I$8)+Data!$J$8,0)</f>
        <v>0.96928649030509884</v>
      </c>
      <c r="K1590" s="119"/>
      <c r="L1590" s="69"/>
      <c r="AI1590" s="69"/>
    </row>
    <row r="1591" spans="1:35" ht="13.8" x14ac:dyDescent="0.25">
      <c r="A1591" s="118">
        <v>1</v>
      </c>
      <c r="B1591" s="69">
        <f t="shared" si="764"/>
        <v>6</v>
      </c>
      <c r="C1591" s="118" t="str">
        <f t="shared" si="765"/>
        <v>RYR</v>
      </c>
      <c r="D1591" s="69"/>
      <c r="E1591" s="70">
        <f ca="1">INDEX(OFFSET(Data!$A$10,1,E$9+MATCH($A1591+IF(E$9&gt;$B1591,0,1),Data!$3:$3,0),Num_Orgs,1),MATCH($C1591,OFFSET(Data!$A$10,1,MATCH($A1591+IF(E$9&gt;$B1591,0,1),Data!$3:$3,0)-1,Num_Orgs,1),0),1)</f>
        <v>0.97741863719443078</v>
      </c>
      <c r="F1591" s="70">
        <f ca="1">INDEX(OFFSET(Data!$A$10,1,F$9+MATCH($A1591+IF(F$9&gt;$B1591,0,1),Data!$3:$3,0),Num_Orgs,1),MATCH($C1591,OFFSET(Data!$A$10,1,MATCH($A1591+IF(F$9&gt;$B1591,0,1),Data!$3:$3,0)-1,Num_Orgs,1),0),1)</f>
        <v>0.99627950075333704</v>
      </c>
      <c r="G1591" s="70">
        <f ca="1">INDEX(OFFSET(Data!$A$10,1,G$9+MATCH($A1591+IF(G$9&gt;$B1591,0,1),Data!$3:$3,0),Num_Orgs,1),MATCH($C1591,OFFSET(Data!$A$10,1,MATCH($A1591+IF(G$9&gt;$B1591,0,1),Data!$3:$3,0)-1,Num_Orgs,1),0),1)</f>
        <v>1.1102313239589099</v>
      </c>
      <c r="H1591" s="70">
        <f ca="1">INDEX(OFFSET(Data!$A$10,1,H$9+MATCH($A1591+IF(H$9&gt;$B1591,0,1),Data!$3:$3,0),Num_Orgs,1),MATCH($C1591,OFFSET(Data!$A$10,1,MATCH($A1591+IF(H$9&gt;$B1591,0,1),Data!$3:$3,0)-1,Num_Orgs,1),0),1)</f>
        <v>1.6092959480237332</v>
      </c>
      <c r="I1591" s="70">
        <f ca="1">INDEX(OFFSET(Data!$A$10,1,I$9+MATCH($A1591+IF(I$9&gt;$B1591,0,1),Data!$3:$3,0),Num_Orgs,1),MATCH($C1591,OFFSET(Data!$A$10,1,MATCH($A1591+IF(I$9&gt;$B1591,0,1),Data!$3:$3,0)-1,Num_Orgs,1),0),1)</f>
        <v>0</v>
      </c>
      <c r="J1591" s="26">
        <f ca="1">IFERROR((E1591*SUM(Data!$C$8:$D$8))+(F1591*Data!$E$8)+(G1591*SUM(Data!$F$8:$G$8))+(H1591*Data!$H$8)+(I1591*Data!$I$8)+Data!$J$8,0)</f>
        <v>0.9927491256994343</v>
      </c>
      <c r="K1591" s="119"/>
      <c r="L1591" s="69"/>
      <c r="AI1591" s="69"/>
    </row>
    <row r="1592" spans="1:35" ht="13.8" x14ac:dyDescent="0.25">
      <c r="A1592" s="118">
        <v>1</v>
      </c>
      <c r="B1592" s="69">
        <f t="shared" si="764"/>
        <v>6</v>
      </c>
      <c r="C1592" s="118" t="str">
        <f t="shared" si="765"/>
        <v>RYV</v>
      </c>
      <c r="D1592" s="69"/>
      <c r="E1592" s="70">
        <f ca="1">INDEX(OFFSET(Data!$A$10,1,E$9+MATCH($A1592+IF(E$9&gt;$B1592,0,1),Data!$3:$3,0),Num_Orgs,1),MATCH($C1592,OFFSET(Data!$A$10,1,MATCH($A1592+IF(E$9&gt;$B1592,0,1),Data!$3:$3,0)-1,Num_Orgs,1),0),1)</f>
        <v>0.99098524784685627</v>
      </c>
      <c r="F1592" s="70">
        <f ca="1">INDEX(OFFSET(Data!$A$10,1,F$9+MATCH($A1592+IF(F$9&gt;$B1592,0,1),Data!$3:$3,0),Num_Orgs,1),MATCH($C1592,OFFSET(Data!$A$10,1,MATCH($A1592+IF(F$9&gt;$B1592,0,1),Data!$3:$3,0)-1,Num_Orgs,1),0),1)</f>
        <v>0.99627950075333704</v>
      </c>
      <c r="G1592" s="70">
        <f ca="1">INDEX(OFFSET(Data!$A$10,1,G$9+MATCH($A1592+IF(G$9&gt;$B1592,0,1),Data!$3:$3,0),Num_Orgs,1),MATCH($C1592,OFFSET(Data!$A$10,1,MATCH($A1592+IF(G$9&gt;$B1592,0,1),Data!$3:$3,0)-1,Num_Orgs,1),0),1)</f>
        <v>0.97619542118996505</v>
      </c>
      <c r="H1592" s="70">
        <f ca="1">INDEX(OFFSET(Data!$A$10,1,H$9+MATCH($A1592+IF(H$9&gt;$B1592,0,1),Data!$3:$3,0),Num_Orgs,1),MATCH($C1592,OFFSET(Data!$A$10,1,MATCH($A1592+IF(H$9&gt;$B1592,0,1),Data!$3:$3,0)-1,Num_Orgs,1),0),1)</f>
        <v>0.88582101108685196</v>
      </c>
      <c r="I1592" s="70">
        <f ca="1">INDEX(OFFSET(Data!$A$10,1,I$9+MATCH($A1592+IF(I$9&gt;$B1592,0,1),Data!$3:$3,0),Num_Orgs,1),MATCH($C1592,OFFSET(Data!$A$10,1,MATCH($A1592+IF(I$9&gt;$B1592,0,1),Data!$3:$3,0)-1,Num_Orgs,1),0),1)</f>
        <v>0</v>
      </c>
      <c r="J1592" s="26">
        <f ca="1">IFERROR((E1592*SUM(Data!$C$8:$D$8))+(F1592*Data!$E$8)+(G1592*SUM(Data!$F$8:$G$8))+(H1592*Data!$H$8)+(I1592*Data!$I$8)+Data!$J$8,0)</f>
        <v>0.99338644440212498</v>
      </c>
      <c r="K1592" s="119"/>
      <c r="L1592" s="69"/>
      <c r="AI1592" s="69"/>
    </row>
    <row r="1593" spans="1:35" ht="13.8" x14ac:dyDescent="0.25">
      <c r="A1593" s="118">
        <v>1</v>
      </c>
      <c r="B1593" s="69">
        <f t="shared" si="764"/>
        <v>6</v>
      </c>
      <c r="C1593" s="118" t="str">
        <f t="shared" si="765"/>
        <v>RYW</v>
      </c>
      <c r="D1593" s="69"/>
      <c r="E1593" s="70">
        <f ca="1">INDEX(OFFSET(Data!$A$10,1,E$9+MATCH($A1593+IF(E$9&gt;$B1593,0,1),Data!$3:$3,0),Num_Orgs,1),MATCH($C1593,OFFSET(Data!$A$10,1,MATCH($A1593+IF(E$9&gt;$B1593,0,1),Data!$3:$3,0)-1,Num_Orgs,1),0),1)</f>
        <v>0.96041737546501249</v>
      </c>
      <c r="F1593" s="70">
        <f ca="1">INDEX(OFFSET(Data!$A$10,1,F$9+MATCH($A1593+IF(F$9&gt;$B1593,0,1),Data!$3:$3,0),Num_Orgs,1),MATCH($C1593,OFFSET(Data!$A$10,1,MATCH($A1593+IF(F$9&gt;$B1593,0,1),Data!$3:$3,0)-1,Num_Orgs,1),0),1)</f>
        <v>0.99627950075333704</v>
      </c>
      <c r="G1593" s="70">
        <f ca="1">INDEX(OFFSET(Data!$A$10,1,G$9+MATCH($A1593+IF(G$9&gt;$B1593,0,1),Data!$3:$3,0),Num_Orgs,1),MATCH($C1593,OFFSET(Data!$A$10,1,MATCH($A1593+IF(G$9&gt;$B1593,0,1),Data!$3:$3,0)-1,Num_Orgs,1),0),1)</f>
        <v>0.94697935681901901</v>
      </c>
      <c r="H1593" s="70">
        <f ca="1">INDEX(OFFSET(Data!$A$10,1,H$9+MATCH($A1593+IF(H$9&gt;$B1593,0,1),Data!$3:$3,0),Num_Orgs,1),MATCH($C1593,OFFSET(Data!$A$10,1,MATCH($A1593+IF(H$9&gt;$B1593,0,1),Data!$3:$3,0)-1,Num_Orgs,1),0),1)</f>
        <v>1.9312067071232126</v>
      </c>
      <c r="I1593" s="70">
        <f ca="1">INDEX(OFFSET(Data!$A$10,1,I$9+MATCH($A1593+IF(I$9&gt;$B1593,0,1),Data!$3:$3,0),Num_Orgs,1),MATCH($C1593,OFFSET(Data!$A$10,1,MATCH($A1593+IF(I$9&gt;$B1593,0,1),Data!$3:$3,0)-1,Num_Orgs,1),0),1)</f>
        <v>0</v>
      </c>
      <c r="J1593" s="26">
        <f ca="1">IFERROR((E1593*SUM(Data!$C$8:$D$8))+(F1593*Data!$E$8)+(G1593*SUM(Data!$F$8:$G$8))+(H1593*Data!$H$8)+(I1593*Data!$I$8)+Data!$J$8,0)</f>
        <v>0.9805074019954354</v>
      </c>
      <c r="K1593" s="119"/>
      <c r="L1593" s="69"/>
      <c r="AI1593" s="69"/>
    </row>
    <row r="1594" spans="1:35" ht="13.8" x14ac:dyDescent="0.25">
      <c r="A1594" s="118">
        <v>1</v>
      </c>
      <c r="B1594" s="69">
        <f t="shared" si="764"/>
        <v>6</v>
      </c>
      <c r="C1594" s="118" t="str">
        <f t="shared" si="765"/>
        <v>RYX</v>
      </c>
      <c r="D1594" s="69"/>
      <c r="E1594" s="70">
        <f ca="1">INDEX(OFFSET(Data!$A$10,1,E$9+MATCH($A1594+IF(E$9&gt;$B1594,0,1),Data!$3:$3,0),Num_Orgs,1),MATCH($C1594,OFFSET(Data!$A$10,1,MATCH($A1594+IF(E$9&gt;$B1594,0,1),Data!$3:$3,0)-1,Num_Orgs,1),0),1)</f>
        <v>1.1449050415618927</v>
      </c>
      <c r="F1594" s="70">
        <f ca="1">INDEX(OFFSET(Data!$A$10,1,F$9+MATCH($A1594+IF(F$9&gt;$B1594,0,1),Data!$3:$3,0),Num_Orgs,1),MATCH($C1594,OFFSET(Data!$A$10,1,MATCH($A1594+IF(F$9&gt;$B1594,0,1),Data!$3:$3,0)-1,Num_Orgs,1),0),1)</f>
        <v>1.0185549790730142</v>
      </c>
      <c r="G1594" s="70">
        <f ca="1">INDEX(OFFSET(Data!$A$10,1,G$9+MATCH($A1594+IF(G$9&gt;$B1594,0,1),Data!$3:$3,0),Num_Orgs,1),MATCH($C1594,OFFSET(Data!$A$10,1,MATCH($A1594+IF(G$9&gt;$B1594,0,1),Data!$3:$3,0)-1,Num_Orgs,1),0),1)</f>
        <v>1.1875054376191656</v>
      </c>
      <c r="H1594" s="70">
        <f ca="1">INDEX(OFFSET(Data!$A$10,1,H$9+MATCH($A1594+IF(H$9&gt;$B1594,0,1),Data!$3:$3,0),Num_Orgs,1),MATCH($C1594,OFFSET(Data!$A$10,1,MATCH($A1594+IF(H$9&gt;$B1594,0,1),Data!$3:$3,0)-1,Num_Orgs,1),0),1)</f>
        <v>1.6720317102330866</v>
      </c>
      <c r="I1594" s="70">
        <f ca="1">INDEX(OFFSET(Data!$A$10,1,I$9+MATCH($A1594+IF(I$9&gt;$B1594,0,1),Data!$3:$3,0),Num_Orgs,1),MATCH($C1594,OFFSET(Data!$A$10,1,MATCH($A1594+IF(I$9&gt;$B1594,0,1),Data!$3:$3,0)-1,Num_Orgs,1),0),1)</f>
        <v>0</v>
      </c>
      <c r="J1594" s="26">
        <f ca="1">IFERROR((E1594*SUM(Data!$C$8:$D$8))+(F1594*Data!$E$8)+(G1594*SUM(Data!$F$8:$G$8))+(H1594*Data!$H$8)+(I1594*Data!$I$8)+Data!$J$8,0)</f>
        <v>1.0901606525860659</v>
      </c>
      <c r="K1594" s="119"/>
      <c r="L1594" s="69"/>
      <c r="AI1594" s="69"/>
    </row>
    <row r="1595" spans="1:35" ht="13.8" x14ac:dyDescent="0.25">
      <c r="A1595" s="118">
        <v>1</v>
      </c>
      <c r="B1595" s="69">
        <f t="shared" si="764"/>
        <v>6</v>
      </c>
      <c r="C1595" s="118" t="str">
        <f t="shared" si="765"/>
        <v>RYY</v>
      </c>
      <c r="D1595" s="69"/>
      <c r="E1595" s="70">
        <f ca="1">INDEX(OFFSET(Data!$A$10,1,E$9+MATCH($A1595+IF(E$9&gt;$B1595,0,1),Data!$3:$3,0),Num_Orgs,1),MATCH($C1595,OFFSET(Data!$A$10,1,MATCH($A1595+IF(E$9&gt;$B1595,0,1),Data!$3:$3,0)-1,Num_Orgs,1),0),1)</f>
        <v>1.0202402824257848</v>
      </c>
      <c r="F1595" s="70">
        <f ca="1">INDEX(OFFSET(Data!$A$10,1,F$9+MATCH($A1595+IF(F$9&gt;$B1595,0,1),Data!$3:$3,0),Num_Orgs,1),MATCH($C1595,OFFSET(Data!$A$10,1,MATCH($A1595+IF(F$9&gt;$B1595,0,1),Data!$3:$3,0)-1,Num_Orgs,1),0),1)</f>
        <v>0.99627950075333704</v>
      </c>
      <c r="G1595" s="70">
        <f ca="1">INDEX(OFFSET(Data!$A$10,1,G$9+MATCH($A1595+IF(G$9&gt;$B1595,0,1),Data!$3:$3,0),Num_Orgs,1),MATCH($C1595,OFFSET(Data!$A$10,1,MATCH($A1595+IF(G$9&gt;$B1595,0,1),Data!$3:$3,0)-1,Num_Orgs,1),0),1)</f>
        <v>1.1209448129694299</v>
      </c>
      <c r="H1595" s="70">
        <f ca="1">INDEX(OFFSET(Data!$A$10,1,H$9+MATCH($A1595+IF(H$9&gt;$B1595,0,1),Data!$3:$3,0),Num_Orgs,1),MATCH($C1595,OFFSET(Data!$A$10,1,MATCH($A1595+IF(H$9&gt;$B1595,0,1),Data!$3:$3,0)-1,Num_Orgs,1),0),1)</f>
        <v>7.7039096051647854E-2</v>
      </c>
      <c r="I1595" s="70">
        <f ca="1">INDEX(OFFSET(Data!$A$10,1,I$9+MATCH($A1595+IF(I$9&gt;$B1595,0,1),Data!$3:$3,0),Num_Orgs,1),MATCH($C1595,OFFSET(Data!$A$10,1,MATCH($A1595+IF(I$9&gt;$B1595,0,1),Data!$3:$3,0)-1,Num_Orgs,1),0),1)</f>
        <v>0</v>
      </c>
      <c r="J1595" s="26">
        <f ca="1">IFERROR((E1595*SUM(Data!$C$8:$D$8))+(F1595*Data!$E$8)+(G1595*SUM(Data!$F$8:$G$8))+(H1595*Data!$H$8)+(I1595*Data!$I$8)+Data!$J$8,0)</f>
        <v>1.0096823119034819</v>
      </c>
      <c r="K1595" s="119"/>
      <c r="L1595" s="69"/>
      <c r="AI1595" s="69"/>
    </row>
    <row r="1596" spans="1:35" ht="13.8" x14ac:dyDescent="0.25">
      <c r="A1596" s="118">
        <v>1</v>
      </c>
      <c r="B1596" s="69">
        <f t="shared" si="764"/>
        <v>6</v>
      </c>
      <c r="C1596" s="118" t="str">
        <f t="shared" si="765"/>
        <v>TAD</v>
      </c>
      <c r="D1596" s="69"/>
      <c r="E1596" s="70">
        <f ca="1">INDEX(OFFSET(Data!$A$10,1,E$9+MATCH($A1596+IF(E$9&gt;$B1596,0,1),Data!$3:$3,0),Num_Orgs,1),MATCH($C1596,OFFSET(Data!$A$10,1,MATCH($A1596+IF(E$9&gt;$B1596,0,1),Data!$3:$3,0)-1,Num_Orgs,1),0),1)</f>
        <v>0.93610560833789913</v>
      </c>
      <c r="F1596" s="70">
        <f ca="1">INDEX(OFFSET(Data!$A$10,1,F$9+MATCH($A1596+IF(F$9&gt;$B1596,0,1),Data!$3:$3,0),Num_Orgs,1),MATCH($C1596,OFFSET(Data!$A$10,1,MATCH($A1596+IF(F$9&gt;$B1596,0,1),Data!$3:$3,0)-1,Num_Orgs,1),0),1)</f>
        <v>0.99627950075333704</v>
      </c>
      <c r="G1596" s="70">
        <f ca="1">INDEX(OFFSET(Data!$A$10,1,G$9+MATCH($A1596+IF(G$9&gt;$B1596,0,1),Data!$3:$3,0),Num_Orgs,1),MATCH($C1596,OFFSET(Data!$A$10,1,MATCH($A1596+IF(G$9&gt;$B1596,0,1),Data!$3:$3,0)-1,Num_Orgs,1),0),1)</f>
        <v>0.90311050817593819</v>
      </c>
      <c r="H1596" s="70">
        <f ca="1">INDEX(OFFSET(Data!$A$10,1,H$9+MATCH($A1596+IF(H$9&gt;$B1596,0,1),Data!$3:$3,0),Num_Orgs,1),MATCH($C1596,OFFSET(Data!$A$10,1,MATCH($A1596+IF(H$9&gt;$B1596,0,1),Data!$3:$3,0)-1,Num_Orgs,1),0),1)</f>
        <v>0.48916733763205306</v>
      </c>
      <c r="I1596" s="70">
        <f ca="1">INDEX(OFFSET(Data!$A$10,1,I$9+MATCH($A1596+IF(I$9&gt;$B1596,0,1),Data!$3:$3,0),Num_Orgs,1),MATCH($C1596,OFFSET(Data!$A$10,1,MATCH($A1596+IF(I$9&gt;$B1596,0,1),Data!$3:$3,0)-1,Num_Orgs,1),0),1)</f>
        <v>0</v>
      </c>
      <c r="J1596" s="26">
        <f ca="1">IFERROR((E1596*SUM(Data!$C$8:$D$8))+(F1596*Data!$E$8)+(G1596*SUM(Data!$F$8:$G$8))+(H1596*Data!$H$8)+(I1596*Data!$I$8)+Data!$J$8,0)</f>
        <v>0.95952495378516223</v>
      </c>
      <c r="K1596" s="119"/>
      <c r="L1596" s="69"/>
      <c r="AI1596" s="69"/>
    </row>
    <row r="1597" spans="1:35" ht="13.8" x14ac:dyDescent="0.25">
      <c r="A1597" s="118">
        <v>1</v>
      </c>
      <c r="B1597" s="69">
        <f t="shared" si="764"/>
        <v>6</v>
      </c>
      <c r="C1597" s="118" t="str">
        <f t="shared" si="765"/>
        <v>TAF</v>
      </c>
      <c r="D1597" s="69"/>
      <c r="E1597" s="70">
        <f ca="1">INDEX(OFFSET(Data!$A$10,1,E$9+MATCH($A1597+IF(E$9&gt;$B1597,0,1),Data!$3:$3,0),Num_Orgs,1),MATCH($C1597,OFFSET(Data!$A$10,1,MATCH($A1597+IF(E$9&gt;$B1597,0,1),Data!$3:$3,0)-1,Num_Orgs,1),0),1)</f>
        <v>1.1535704062854155</v>
      </c>
      <c r="F1597" s="70">
        <f ca="1">INDEX(OFFSET(Data!$A$10,1,F$9+MATCH($A1597+IF(F$9&gt;$B1597,0,1),Data!$3:$3,0),Num_Orgs,1),MATCH($C1597,OFFSET(Data!$A$10,1,MATCH($A1597+IF(F$9&gt;$B1597,0,1),Data!$3:$3,0)-1,Num_Orgs,1),0),1)</f>
        <v>1.0185549790730142</v>
      </c>
      <c r="G1597" s="70">
        <f ca="1">INDEX(OFFSET(Data!$A$10,1,G$9+MATCH($A1597+IF(G$9&gt;$B1597,0,1),Data!$3:$3,0),Num_Orgs,1),MATCH($C1597,OFFSET(Data!$A$10,1,MATCH($A1597+IF(G$9&gt;$B1597,0,1),Data!$3:$3,0)-1,Num_Orgs,1),0),1)</f>
        <v>1.197692362072867</v>
      </c>
      <c r="H1597" s="70">
        <f ca="1">INDEX(OFFSET(Data!$A$10,1,H$9+MATCH($A1597+IF(H$9&gt;$B1597,0,1),Data!$3:$3,0),Num_Orgs,1),MATCH($C1597,OFFSET(Data!$A$10,1,MATCH($A1597+IF(H$9&gt;$B1597,0,1),Data!$3:$3,0)-1,Num_Orgs,1),0),1)</f>
        <v>14.042345721385429</v>
      </c>
      <c r="I1597" s="70">
        <f ca="1">INDEX(OFFSET(Data!$A$10,1,I$9+MATCH($A1597+IF(I$9&gt;$B1597,0,1),Data!$3:$3,0),Num_Orgs,1),MATCH($C1597,OFFSET(Data!$A$10,1,MATCH($A1597+IF(I$9&gt;$B1597,0,1),Data!$3:$3,0)-1,Num_Orgs,1),0),1)</f>
        <v>0</v>
      </c>
      <c r="J1597" s="26">
        <f ca="1">IFERROR((E1597*SUM(Data!$C$8:$D$8))+(F1597*Data!$E$8)+(G1597*SUM(Data!$F$8:$G$8))+(H1597*Data!$H$8)+(I1597*Data!$I$8)+Data!$J$8,0)</f>
        <v>1.1506343247063369</v>
      </c>
      <c r="K1597" s="119"/>
      <c r="L1597" s="69"/>
      <c r="AI1597" s="69"/>
    </row>
    <row r="1598" spans="1:35" ht="13.8" x14ac:dyDescent="0.25">
      <c r="A1598" s="118">
        <v>1</v>
      </c>
      <c r="B1598" s="69">
        <f t="shared" si="764"/>
        <v>6</v>
      </c>
      <c r="C1598" s="118" t="str">
        <f t="shared" si="765"/>
        <v>TAH</v>
      </c>
      <c r="D1598" s="69"/>
      <c r="E1598" s="70">
        <f ca="1">INDEX(OFFSET(Data!$A$10,1,E$9+MATCH($A1598+IF(E$9&gt;$B1598,0,1),Data!$3:$3,0),Num_Orgs,1),MATCH($C1598,OFFSET(Data!$A$10,1,MATCH($A1598+IF(E$9&gt;$B1598,0,1),Data!$3:$3,0)-1,Num_Orgs,1),0),1)</f>
        <v>0.93393635670412101</v>
      </c>
      <c r="F1598" s="70">
        <f ca="1">INDEX(OFFSET(Data!$A$10,1,F$9+MATCH($A1598+IF(F$9&gt;$B1598,0,1),Data!$3:$3,0),Num_Orgs,1),MATCH($C1598,OFFSET(Data!$A$10,1,MATCH($A1598+IF(F$9&gt;$B1598,0,1),Data!$3:$3,0)-1,Num_Orgs,1),0),1)</f>
        <v>0.99627950075333704</v>
      </c>
      <c r="G1598" s="70">
        <f ca="1">INDEX(OFFSET(Data!$A$10,1,G$9+MATCH($A1598+IF(G$9&gt;$B1598,0,1),Data!$3:$3,0),Num_Orgs,1),MATCH($C1598,OFFSET(Data!$A$10,1,MATCH($A1598+IF(G$9&gt;$B1598,0,1),Data!$3:$3,0)-1,Num_Orgs,1),0),1)</f>
        <v>0.9540246851894929</v>
      </c>
      <c r="H1598" s="70">
        <f ca="1">INDEX(OFFSET(Data!$A$10,1,H$9+MATCH($A1598+IF(H$9&gt;$B1598,0,1),Data!$3:$3,0),Num_Orgs,1),MATCH($C1598,OFFSET(Data!$A$10,1,MATCH($A1598+IF(H$9&gt;$B1598,0,1),Data!$3:$3,0)-1,Num_Orgs,1),0),1)</f>
        <v>0.56274676581834737</v>
      </c>
      <c r="I1598" s="70">
        <f ca="1">INDEX(OFFSET(Data!$A$10,1,I$9+MATCH($A1598+IF(I$9&gt;$B1598,0,1),Data!$3:$3,0),Num_Orgs,1),MATCH($C1598,OFFSET(Data!$A$10,1,MATCH($A1598+IF(I$9&gt;$B1598,0,1),Data!$3:$3,0)-1,Num_Orgs,1),0),1)</f>
        <v>0</v>
      </c>
      <c r="J1598" s="26">
        <f ca="1">IFERROR((E1598*SUM(Data!$C$8:$D$8))+(F1598*Data!$E$8)+(G1598*SUM(Data!$F$8:$G$8))+(H1598*Data!$H$8)+(I1598*Data!$I$8)+Data!$J$8,0)</f>
        <v>0.96001963109957811</v>
      </c>
      <c r="K1598" s="119"/>
      <c r="L1598" s="69"/>
      <c r="AI1598" s="69"/>
    </row>
    <row r="1599" spans="1:35" ht="13.8" x14ac:dyDescent="0.25">
      <c r="A1599" s="118">
        <v>1</v>
      </c>
      <c r="B1599" s="69">
        <f t="shared" si="764"/>
        <v>6</v>
      </c>
      <c r="C1599" s="118" t="str">
        <f t="shared" si="765"/>
        <v>TAJ</v>
      </c>
      <c r="D1599" s="69"/>
      <c r="E1599" s="70">
        <f ca="1">INDEX(OFFSET(Data!$A$10,1,E$9+MATCH($A1599+IF(E$9&gt;$B1599,0,1),Data!$3:$3,0),Num_Orgs,1),MATCH($C1599,OFFSET(Data!$A$10,1,MATCH($A1599+IF(E$9&gt;$B1599,0,1),Data!$3:$3,0)-1,Num_Orgs,1),0),1)</f>
        <v>0.94928198167340438</v>
      </c>
      <c r="F1599" s="70">
        <f ca="1">INDEX(OFFSET(Data!$A$10,1,F$9+MATCH($A1599+IF(F$9&gt;$B1599,0,1),Data!$3:$3,0),Num_Orgs,1),MATCH($C1599,OFFSET(Data!$A$10,1,MATCH($A1599+IF(F$9&gt;$B1599,0,1),Data!$3:$3,0)-1,Num_Orgs,1),0),1)</f>
        <v>0.99627950075333704</v>
      </c>
      <c r="G1599" s="70">
        <f ca="1">INDEX(OFFSET(Data!$A$10,1,G$9+MATCH($A1599+IF(G$9&gt;$B1599,0,1),Data!$3:$3,0),Num_Orgs,1),MATCH($C1599,OFFSET(Data!$A$10,1,MATCH($A1599+IF(G$9&gt;$B1599,0,1),Data!$3:$3,0)-1,Num_Orgs,1),0),1)</f>
        <v>0.94841377099771207</v>
      </c>
      <c r="H1599" s="70">
        <f ca="1">INDEX(OFFSET(Data!$A$10,1,H$9+MATCH($A1599+IF(H$9&gt;$B1599,0,1),Data!$3:$3,0),Num_Orgs,1),MATCH($C1599,OFFSET(Data!$A$10,1,MATCH($A1599+IF(H$9&gt;$B1599,0,1),Data!$3:$3,0)-1,Num_Orgs,1),0),1)</f>
        <v>1.4428054878161198</v>
      </c>
      <c r="I1599" s="70">
        <f ca="1">INDEX(OFFSET(Data!$A$10,1,I$9+MATCH($A1599+IF(I$9&gt;$B1599,0,1),Data!$3:$3,0),Num_Orgs,1),MATCH($C1599,OFFSET(Data!$A$10,1,MATCH($A1599+IF(I$9&gt;$B1599,0,1),Data!$3:$3,0)-1,Num_Orgs,1),0),1)</f>
        <v>0</v>
      </c>
      <c r="J1599" s="26">
        <f ca="1">IFERROR((E1599*SUM(Data!$C$8:$D$8))+(F1599*Data!$E$8)+(G1599*SUM(Data!$F$8:$G$8))+(H1599*Data!$H$8)+(I1599*Data!$I$8)+Data!$J$8,0)</f>
        <v>0.97224161861882896</v>
      </c>
      <c r="K1599" s="119"/>
      <c r="L1599" s="69"/>
      <c r="AI1599" s="69"/>
    </row>
    <row r="1600" spans="1:35" ht="13.8" x14ac:dyDescent="0.25">
      <c r="A1600" s="118">
        <v>1</v>
      </c>
      <c r="B1600" s="69">
        <f t="shared" si="764"/>
        <v>7</v>
      </c>
      <c r="C1600" s="118" t="str">
        <f t="shared" si="765"/>
        <v>R0A</v>
      </c>
      <c r="D1600" s="69"/>
      <c r="E1600" s="70">
        <f ca="1">INDEX(OFFSET(Data!$A$10,1,E$9+MATCH($A1600+IF(E$9&gt;$B1600,0,1),Data!$3:$3,0),Num_Orgs,1),MATCH($C1600,OFFSET(Data!$A$10,1,MATCH($A1600+IF(E$9&gt;$B1600,0,1),Data!$3:$3,0)-1,Num_Orgs,1),0),1)</f>
        <v>0.95774530289390492</v>
      </c>
      <c r="F1600" s="70">
        <f ca="1">INDEX(OFFSET(Data!$A$10,1,F$9+MATCH($A1600+IF(F$9&gt;$B1600,0,1),Data!$3:$3,0),Num_Orgs,1),MATCH($C1600,OFFSET(Data!$A$10,1,MATCH($A1600+IF(F$9&gt;$B1600,0,1),Data!$3:$3,0)-1,Num_Orgs,1),0),1)</f>
        <v>0.99627950075333704</v>
      </c>
      <c r="G1600" s="70">
        <f ca="1">INDEX(OFFSET(Data!$A$10,1,G$9+MATCH($A1600+IF(G$9&gt;$B1600,0,1),Data!$3:$3,0),Num_Orgs,1),MATCH($C1600,OFFSET(Data!$A$10,1,MATCH($A1600+IF(G$9&gt;$B1600,0,1),Data!$3:$3,0)-1,Num_Orgs,1),0),1)</f>
        <v>0.9788005708124855</v>
      </c>
      <c r="H1600" s="70">
        <f ca="1">INDEX(OFFSET(Data!$A$10,1,H$9+MATCH($A1600+IF(H$9&gt;$B1600,0,1),Data!$3:$3,0),Num_Orgs,1),MATCH($C1600,OFFSET(Data!$A$10,1,MATCH($A1600+IF(H$9&gt;$B1600,0,1),Data!$3:$3,0)-1,Num_Orgs,1),0),1)</f>
        <v>0.51898477974889778</v>
      </c>
      <c r="I1600" s="70">
        <f ca="1">INDEX(OFFSET(Data!$A$10,1,I$9+MATCH($A1600+IF(I$9&gt;$B1600,0,1),Data!$3:$3,0),Num_Orgs,1),MATCH($C1600,OFFSET(Data!$A$10,1,MATCH($A1600+IF(I$9&gt;$B1600,0,1),Data!$3:$3,0)-1,Num_Orgs,1),0),1)</f>
        <v>0</v>
      </c>
      <c r="J1600" s="26">
        <f ca="1">IFERROR((E1600*SUM(Data!$C$8:$D$8))+(F1600*Data!$E$8)+(G1600*SUM(Data!$F$8:$G$8))+(H1600*Data!$H$8)+(I1600*Data!$I$8)+Data!$J$8,0)</f>
        <v>0.97355803777017602</v>
      </c>
      <c r="K1600" s="119"/>
      <c r="L1600" s="69"/>
      <c r="AI1600" s="69"/>
    </row>
    <row r="1601" spans="1:35" ht="13.8" x14ac:dyDescent="0.25">
      <c r="A1601" s="118">
        <v>1</v>
      </c>
      <c r="B1601" s="69">
        <f t="shared" si="764"/>
        <v>7</v>
      </c>
      <c r="C1601" s="118" t="str">
        <f t="shared" si="765"/>
        <v>R1A</v>
      </c>
      <c r="D1601" s="69"/>
      <c r="E1601" s="70">
        <f ca="1">INDEX(OFFSET(Data!$A$10,1,E$9+MATCH($A1601+IF(E$9&gt;$B1601,0,1),Data!$3:$3,0),Num_Orgs,1),MATCH($C1601,OFFSET(Data!$A$10,1,MATCH($A1601+IF(E$9&gt;$B1601,0,1),Data!$3:$3,0)-1,Num_Orgs,1),0),1)</f>
        <v>0.95419099085642423</v>
      </c>
      <c r="F1601" s="70">
        <f ca="1">INDEX(OFFSET(Data!$A$10,1,F$9+MATCH($A1601+IF(F$9&gt;$B1601,0,1),Data!$3:$3,0),Num_Orgs,1),MATCH($C1601,OFFSET(Data!$A$10,1,MATCH($A1601+IF(F$9&gt;$B1601,0,1),Data!$3:$3,0)-1,Num_Orgs,1),0),1)</f>
        <v>0.99627950075333704</v>
      </c>
      <c r="G1601" s="70">
        <f ca="1">INDEX(OFFSET(Data!$A$10,1,G$9+MATCH($A1601+IF(G$9&gt;$B1601,0,1),Data!$3:$3,0),Num_Orgs,1),MATCH($C1601,OFFSET(Data!$A$10,1,MATCH($A1601+IF(G$9&gt;$B1601,0,1),Data!$3:$3,0)-1,Num_Orgs,1),0),1)</f>
        <v>0.983957401538193</v>
      </c>
      <c r="H1601" s="70">
        <f ca="1">INDEX(OFFSET(Data!$A$10,1,H$9+MATCH($A1601+IF(H$9&gt;$B1601,0,1),Data!$3:$3,0),Num_Orgs,1),MATCH($C1601,OFFSET(Data!$A$10,1,MATCH($A1601+IF(H$9&gt;$B1601,0,1),Data!$3:$3,0)-1,Num_Orgs,1),0),1)</f>
        <v>1.0523477779075505</v>
      </c>
      <c r="I1601" s="70">
        <f ca="1">INDEX(OFFSET(Data!$A$10,1,I$9+MATCH($A1601+IF(I$9&gt;$B1601,0,1),Data!$3:$3,0),Num_Orgs,1),MATCH($C1601,OFFSET(Data!$A$10,1,MATCH($A1601+IF(I$9&gt;$B1601,0,1),Data!$3:$3,0)-1,Num_Orgs,1),0),1)</f>
        <v>0</v>
      </c>
      <c r="J1601" s="26">
        <f ca="1">IFERROR((E1601*SUM(Data!$C$8:$D$8))+(F1601*Data!$E$8)+(G1601*SUM(Data!$F$8:$G$8))+(H1601*Data!$H$8)+(I1601*Data!$I$8)+Data!$J$8,0)</f>
        <v>0.97413408556412828</v>
      </c>
      <c r="K1601" s="119"/>
      <c r="L1601" s="69"/>
      <c r="AI1601" s="69"/>
    </row>
    <row r="1602" spans="1:35" ht="13.8" x14ac:dyDescent="0.25">
      <c r="A1602" s="118">
        <v>1</v>
      </c>
      <c r="B1602" s="69">
        <f t="shared" si="764"/>
        <v>7</v>
      </c>
      <c r="C1602" s="118" t="str">
        <f t="shared" si="765"/>
        <v>R1C</v>
      </c>
      <c r="D1602" s="69"/>
      <c r="E1602" s="70">
        <f ca="1">INDEX(OFFSET(Data!$A$10,1,E$9+MATCH($A1602+IF(E$9&gt;$B1602,0,1),Data!$3:$3,0),Num_Orgs,1),MATCH($C1602,OFFSET(Data!$A$10,1,MATCH($A1602+IF(E$9&gt;$B1602,0,1),Data!$3:$3,0)-1,Num_Orgs,1),0),1)</f>
        <v>0.99983251729239975</v>
      </c>
      <c r="F1602" s="70">
        <f ca="1">INDEX(OFFSET(Data!$A$10,1,F$9+MATCH($A1602+IF(F$9&gt;$B1602,0,1),Data!$3:$3,0),Num_Orgs,1),MATCH($C1602,OFFSET(Data!$A$10,1,MATCH($A1602+IF(F$9&gt;$B1602,0,1),Data!$3:$3,0)-1,Num_Orgs,1),0),1)</f>
        <v>0.99627950075333704</v>
      </c>
      <c r="G1602" s="70">
        <f ca="1">INDEX(OFFSET(Data!$A$10,1,G$9+MATCH($A1602+IF(G$9&gt;$B1602,0,1),Data!$3:$3,0),Num_Orgs,1),MATCH($C1602,OFFSET(Data!$A$10,1,MATCH($A1602+IF(G$9&gt;$B1602,0,1),Data!$3:$3,0)-1,Num_Orgs,1),0),1)</f>
        <v>1.0701199496611766</v>
      </c>
      <c r="H1602" s="70">
        <f ca="1">INDEX(OFFSET(Data!$A$10,1,H$9+MATCH($A1602+IF(H$9&gt;$B1602,0,1),Data!$3:$3,0),Num_Orgs,1),MATCH($C1602,OFFSET(Data!$A$10,1,MATCH($A1602+IF(H$9&gt;$B1602,0,1),Data!$3:$3,0)-1,Num_Orgs,1),0),1)</f>
        <v>0.96230003848731405</v>
      </c>
      <c r="I1602" s="70">
        <f ca="1">INDEX(OFFSET(Data!$A$10,1,I$9+MATCH($A1602+IF(I$9&gt;$B1602,0,1),Data!$3:$3,0),Num_Orgs,1),MATCH($C1602,OFFSET(Data!$A$10,1,MATCH($A1602+IF(I$9&gt;$B1602,0,1),Data!$3:$3,0)-1,Num_Orgs,1),0),1)</f>
        <v>0</v>
      </c>
      <c r="J1602" s="26">
        <f ca="1">IFERROR((E1602*SUM(Data!$C$8:$D$8))+(F1602*Data!$E$8)+(G1602*SUM(Data!$F$8:$G$8))+(H1602*Data!$H$8)+(I1602*Data!$I$8)+Data!$J$8,0)</f>
        <v>1.0010894235357004</v>
      </c>
      <c r="K1602" s="119"/>
      <c r="L1602" s="69"/>
      <c r="AI1602" s="69"/>
    </row>
    <row r="1603" spans="1:35" ht="13.8" x14ac:dyDescent="0.25">
      <c r="A1603" s="118">
        <v>1</v>
      </c>
      <c r="B1603" s="69">
        <f t="shared" si="764"/>
        <v>7</v>
      </c>
      <c r="C1603" s="118" t="str">
        <f t="shared" si="765"/>
        <v>R1D</v>
      </c>
      <c r="D1603" s="69"/>
      <c r="E1603" s="70">
        <f ca="1">INDEX(OFFSET(Data!$A$10,1,E$9+MATCH($A1603+IF(E$9&gt;$B1603,0,1),Data!$3:$3,0),Num_Orgs,1),MATCH($C1603,OFFSET(Data!$A$10,1,MATCH($A1603+IF(E$9&gt;$B1603,0,1),Data!$3:$3,0)-1,Num_Orgs,1),0),1)</f>
        <v>0.9311960198388648</v>
      </c>
      <c r="F1603" s="70">
        <f ca="1">INDEX(OFFSET(Data!$A$10,1,F$9+MATCH($A1603+IF(F$9&gt;$B1603,0,1),Data!$3:$3,0),Num_Orgs,1),MATCH($C1603,OFFSET(Data!$A$10,1,MATCH($A1603+IF(F$9&gt;$B1603,0,1),Data!$3:$3,0)-1,Num_Orgs,1),0),1)</f>
        <v>0.99627950075333704</v>
      </c>
      <c r="G1603" s="70">
        <f ca="1">INDEX(OFFSET(Data!$A$10,1,G$9+MATCH($A1603+IF(G$9&gt;$B1603,0,1),Data!$3:$3,0),Num_Orgs,1),MATCH($C1603,OFFSET(Data!$A$10,1,MATCH($A1603+IF(G$9&gt;$B1603,0,1),Data!$3:$3,0)-1,Num_Orgs,1),0),1)</f>
        <v>0.95075575339854212</v>
      </c>
      <c r="H1603" s="70">
        <f ca="1">INDEX(OFFSET(Data!$A$10,1,H$9+MATCH($A1603+IF(H$9&gt;$B1603,0,1),Data!$3:$3,0),Num_Orgs,1),MATCH($C1603,OFFSET(Data!$A$10,1,MATCH($A1603+IF(H$9&gt;$B1603,0,1),Data!$3:$3,0)-1,Num_Orgs,1),0),1)</f>
        <v>0.59710779529925628</v>
      </c>
      <c r="I1603" s="70">
        <f ca="1">INDEX(OFFSET(Data!$A$10,1,I$9+MATCH($A1603+IF(I$9&gt;$B1603,0,1),Data!$3:$3,0),Num_Orgs,1),MATCH($C1603,OFFSET(Data!$A$10,1,MATCH($A1603+IF(I$9&gt;$B1603,0,1),Data!$3:$3,0)-1,Num_Orgs,1),0),1)</f>
        <v>0</v>
      </c>
      <c r="J1603" s="26">
        <f ca="1">IFERROR((E1603*SUM(Data!$C$8:$D$8))+(F1603*Data!$E$8)+(G1603*SUM(Data!$F$8:$G$8))+(H1603*Data!$H$8)+(I1603*Data!$I$8)+Data!$J$8,0)</f>
        <v>0.95858171769857758</v>
      </c>
      <c r="K1603" s="119"/>
      <c r="L1603" s="69"/>
      <c r="AI1603" s="69"/>
    </row>
    <row r="1604" spans="1:35" ht="13.8" x14ac:dyDescent="0.25">
      <c r="A1604" s="118">
        <v>1</v>
      </c>
      <c r="B1604" s="69">
        <f t="shared" si="764"/>
        <v>7</v>
      </c>
      <c r="C1604" s="118" t="str">
        <f t="shared" si="765"/>
        <v>R1F</v>
      </c>
      <c r="D1604" s="69"/>
      <c r="E1604" s="70">
        <f ca="1">INDEX(OFFSET(Data!$A$10,1,E$9+MATCH($A1604+IF(E$9&gt;$B1604,0,1),Data!$3:$3,0),Num_Orgs,1),MATCH($C1604,OFFSET(Data!$A$10,1,MATCH($A1604+IF(E$9&gt;$B1604,0,1),Data!$3:$3,0)-1,Num_Orgs,1),0),1)</f>
        <v>0.97084089259359274</v>
      </c>
      <c r="F1604" s="70">
        <f ca="1">INDEX(OFFSET(Data!$A$10,1,F$9+MATCH($A1604+IF(F$9&gt;$B1604,0,1),Data!$3:$3,0),Num_Orgs,1),MATCH($C1604,OFFSET(Data!$A$10,1,MATCH($A1604+IF(F$9&gt;$B1604,0,1),Data!$3:$3,0)-1,Num_Orgs,1),0),1)</f>
        <v>0.99627950075333704</v>
      </c>
      <c r="G1604" s="70">
        <f ca="1">INDEX(OFFSET(Data!$A$10,1,G$9+MATCH($A1604+IF(G$9&gt;$B1604,0,1),Data!$3:$3,0),Num_Orgs,1),MATCH($C1604,OFFSET(Data!$A$10,1,MATCH($A1604+IF(G$9&gt;$B1604,0,1),Data!$3:$3,0)-1,Num_Orgs,1),0),1)</f>
        <v>1.0728484331889718</v>
      </c>
      <c r="H1604" s="70">
        <f ca="1">INDEX(OFFSET(Data!$A$10,1,H$9+MATCH($A1604+IF(H$9&gt;$B1604,0,1),Data!$3:$3,0),Num_Orgs,1),MATCH($C1604,OFFSET(Data!$A$10,1,MATCH($A1604+IF(H$9&gt;$B1604,0,1),Data!$3:$3,0)-1,Num_Orgs,1),0),1)</f>
        <v>0.3538357704902701</v>
      </c>
      <c r="I1604" s="70">
        <f ca="1">INDEX(OFFSET(Data!$A$10,1,I$9+MATCH($A1604+IF(I$9&gt;$B1604,0,1),Data!$3:$3,0),Num_Orgs,1),MATCH($C1604,OFFSET(Data!$A$10,1,MATCH($A1604+IF(I$9&gt;$B1604,0,1),Data!$3:$3,0)-1,Num_Orgs,1),0),1)</f>
        <v>0</v>
      </c>
      <c r="J1604" s="26">
        <f ca="1">IFERROR((E1604*SUM(Data!$C$8:$D$8))+(F1604*Data!$E$8)+(G1604*SUM(Data!$F$8:$G$8))+(H1604*Data!$H$8)+(I1604*Data!$I$8)+Data!$J$8,0)</f>
        <v>0.98251427948835057</v>
      </c>
      <c r="K1604" s="119"/>
      <c r="L1604" s="69"/>
      <c r="AI1604" s="69"/>
    </row>
    <row r="1605" spans="1:35" ht="13.8" x14ac:dyDescent="0.25">
      <c r="A1605" s="118">
        <v>1</v>
      </c>
      <c r="B1605" s="69">
        <f t="shared" si="764"/>
        <v>7</v>
      </c>
      <c r="C1605" s="118" t="str">
        <f t="shared" si="765"/>
        <v>R1H</v>
      </c>
      <c r="D1605" s="69"/>
      <c r="E1605" s="70">
        <f ca="1">INDEX(OFFSET(Data!$A$10,1,E$9+MATCH($A1605+IF(E$9&gt;$B1605,0,1),Data!$3:$3,0),Num_Orgs,1),MATCH($C1605,OFFSET(Data!$A$10,1,MATCH($A1605+IF(E$9&gt;$B1605,0,1),Data!$3:$3,0)-1,Num_Orgs,1),0),1)</f>
        <v>1.1513213692105762</v>
      </c>
      <c r="F1605" s="70">
        <f ca="1">INDEX(OFFSET(Data!$A$10,1,F$9+MATCH($A1605+IF(F$9&gt;$B1605,0,1),Data!$3:$3,0),Num_Orgs,1),MATCH($C1605,OFFSET(Data!$A$10,1,MATCH($A1605+IF(F$9&gt;$B1605,0,1),Data!$3:$3,0)-1,Num_Orgs,1),0),1)</f>
        <v>1.0185549790730142</v>
      </c>
      <c r="G1605" s="70">
        <f ca="1">INDEX(OFFSET(Data!$A$10,1,G$9+MATCH($A1605+IF(G$9&gt;$B1605,0,1),Data!$3:$3,0),Num_Orgs,1),MATCH($C1605,OFFSET(Data!$A$10,1,MATCH($A1605+IF(G$9&gt;$B1605,0,1),Data!$3:$3,0)-1,Num_Orgs,1),0),1)</f>
        <v>1.1220348048359119</v>
      </c>
      <c r="H1605" s="70">
        <f ca="1">INDEX(OFFSET(Data!$A$10,1,H$9+MATCH($A1605+IF(H$9&gt;$B1605,0,1),Data!$3:$3,0),Num_Orgs,1),MATCH($C1605,OFFSET(Data!$A$10,1,MATCH($A1605+IF(H$9&gt;$B1605,0,1),Data!$3:$3,0)-1,Num_Orgs,1),0),1)</f>
        <v>4.8600905689904641</v>
      </c>
      <c r="I1605" s="70">
        <f ca="1">INDEX(OFFSET(Data!$A$10,1,I$9+MATCH($A1605+IF(I$9&gt;$B1605,0,1),Data!$3:$3,0),Num_Orgs,1),MATCH($C1605,OFFSET(Data!$A$10,1,MATCH($A1605+IF(I$9&gt;$B1605,0,1),Data!$3:$3,0)-1,Num_Orgs,1),0),1)</f>
        <v>0</v>
      </c>
      <c r="J1605" s="26">
        <f ca="1">IFERROR((E1605*SUM(Data!$C$8:$D$8))+(F1605*Data!$E$8)+(G1605*SUM(Data!$F$8:$G$8))+(H1605*Data!$H$8)+(I1605*Data!$I$8)+Data!$J$8,0)</f>
        <v>1.1062291951922287</v>
      </c>
      <c r="K1605" s="119"/>
      <c r="L1605" s="69"/>
      <c r="AI1605" s="69"/>
    </row>
    <row r="1606" spans="1:35" ht="13.8" x14ac:dyDescent="0.25">
      <c r="A1606" s="118">
        <v>1</v>
      </c>
      <c r="B1606" s="69">
        <f t="shared" si="764"/>
        <v>7</v>
      </c>
      <c r="C1606" s="118" t="str">
        <f t="shared" si="765"/>
        <v>R1J</v>
      </c>
      <c r="D1606" s="69"/>
      <c r="E1606" s="70">
        <f ca="1">INDEX(OFFSET(Data!$A$10,1,E$9+MATCH($A1606+IF(E$9&gt;$B1606,0,1),Data!$3:$3,0),Num_Orgs,1),MATCH($C1606,OFFSET(Data!$A$10,1,MATCH($A1606+IF(E$9&gt;$B1606,0,1),Data!$3:$3,0)-1,Num_Orgs,1),0),1)</f>
        <v>0.98012211838715591</v>
      </c>
      <c r="F1606" s="70">
        <f ca="1">INDEX(OFFSET(Data!$A$10,1,F$9+MATCH($A1606+IF(F$9&gt;$B1606,0,1),Data!$3:$3,0),Num_Orgs,1),MATCH($C1606,OFFSET(Data!$A$10,1,MATCH($A1606+IF(F$9&gt;$B1606,0,1),Data!$3:$3,0)-1,Num_Orgs,1),0),1)</f>
        <v>0.99627950075333704</v>
      </c>
      <c r="G1606" s="70">
        <f ca="1">INDEX(OFFSET(Data!$A$10,1,G$9+MATCH($A1606+IF(G$9&gt;$B1606,0,1),Data!$3:$3,0),Num_Orgs,1),MATCH($C1606,OFFSET(Data!$A$10,1,MATCH($A1606+IF(G$9&gt;$B1606,0,1),Data!$3:$3,0)-1,Num_Orgs,1),0),1)</f>
        <v>0.97948361644353965</v>
      </c>
      <c r="H1606" s="70">
        <f ca="1">INDEX(OFFSET(Data!$A$10,1,H$9+MATCH($A1606+IF(H$9&gt;$B1606,0,1),Data!$3:$3,0),Num_Orgs,1),MATCH($C1606,OFFSET(Data!$A$10,1,MATCH($A1606+IF(H$9&gt;$B1606,0,1),Data!$3:$3,0)-1,Num_Orgs,1),0),1)</f>
        <v>0.86321209698191181</v>
      </c>
      <c r="I1606" s="70">
        <f ca="1">INDEX(OFFSET(Data!$A$10,1,I$9+MATCH($A1606+IF(I$9&gt;$B1606,0,1),Data!$3:$3,0),Num_Orgs,1),MATCH($C1606,OFFSET(Data!$A$10,1,MATCH($A1606+IF(I$9&gt;$B1606,0,1),Data!$3:$3,0)-1,Num_Orgs,1),0),1)</f>
        <v>0</v>
      </c>
      <c r="J1606" s="26">
        <f ca="1">IFERROR((E1606*SUM(Data!$C$8:$D$8))+(F1606*Data!$E$8)+(G1606*SUM(Data!$F$8:$G$8))+(H1606*Data!$H$8)+(I1606*Data!$I$8)+Data!$J$8,0)</f>
        <v>0.98740723308933864</v>
      </c>
      <c r="K1606" s="119"/>
      <c r="L1606" s="69"/>
      <c r="AI1606" s="69"/>
    </row>
    <row r="1607" spans="1:35" ht="13.8" x14ac:dyDescent="0.25">
      <c r="A1607" s="118">
        <v>1</v>
      </c>
      <c r="B1607" s="69">
        <f t="shared" si="764"/>
        <v>7</v>
      </c>
      <c r="C1607" s="118" t="str">
        <f t="shared" si="765"/>
        <v>R1K</v>
      </c>
      <c r="D1607" s="69"/>
      <c r="E1607" s="70">
        <f ca="1">INDEX(OFFSET(Data!$A$10,1,E$9+MATCH($A1607+IF(E$9&gt;$B1607,0,1),Data!$3:$3,0),Num_Orgs,1),MATCH($C1607,OFFSET(Data!$A$10,1,MATCH($A1607+IF(E$9&gt;$B1607,0,1),Data!$3:$3,0)-1,Num_Orgs,1),0),1)</f>
        <v>1.1350235956403583</v>
      </c>
      <c r="F1607" s="70">
        <f ca="1">INDEX(OFFSET(Data!$A$10,1,F$9+MATCH($A1607+IF(F$9&gt;$B1607,0,1),Data!$3:$3,0),Num_Orgs,1),MATCH($C1607,OFFSET(Data!$A$10,1,MATCH($A1607+IF(F$9&gt;$B1607,0,1),Data!$3:$3,0)-1,Num_Orgs,1),0),1)</f>
        <v>1.0185549790730142</v>
      </c>
      <c r="G1607" s="70">
        <f ca="1">INDEX(OFFSET(Data!$A$10,1,G$9+MATCH($A1607+IF(G$9&gt;$B1607,0,1),Data!$3:$3,0),Num_Orgs,1),MATCH($C1607,OFFSET(Data!$A$10,1,MATCH($A1607+IF(G$9&gt;$B1607,0,1),Data!$3:$3,0)-1,Num_Orgs,1),0),1)</f>
        <v>1.1184253999052418</v>
      </c>
      <c r="H1607" s="70">
        <f ca="1">INDEX(OFFSET(Data!$A$10,1,H$9+MATCH($A1607+IF(H$9&gt;$B1607,0,1),Data!$3:$3,0),Num_Orgs,1),MATCH($C1607,OFFSET(Data!$A$10,1,MATCH($A1607+IF(H$9&gt;$B1607,0,1),Data!$3:$3,0)-1,Num_Orgs,1),0),1)</f>
        <v>1.988130681018657</v>
      </c>
      <c r="I1607" s="70">
        <f ca="1">INDEX(OFFSET(Data!$A$10,1,I$9+MATCH($A1607+IF(I$9&gt;$B1607,0,1),Data!$3:$3,0),Num_Orgs,1),MATCH($C1607,OFFSET(Data!$A$10,1,MATCH($A1607+IF(I$9&gt;$B1607,0,1),Data!$3:$3,0)-1,Num_Orgs,1),0),1)</f>
        <v>0</v>
      </c>
      <c r="J1607" s="26">
        <f ca="1">IFERROR((E1607*SUM(Data!$C$8:$D$8))+(F1607*Data!$E$8)+(G1607*SUM(Data!$F$8:$G$8))+(H1607*Data!$H$8)+(I1607*Data!$I$8)+Data!$J$8,0)</f>
        <v>1.0843110430950447</v>
      </c>
      <c r="K1607" s="119"/>
      <c r="L1607" s="69"/>
      <c r="AI1607" s="69"/>
    </row>
    <row r="1608" spans="1:35" ht="13.8" x14ac:dyDescent="0.25">
      <c r="A1608" s="118">
        <v>1</v>
      </c>
      <c r="B1608" s="69">
        <f t="shared" si="764"/>
        <v>7</v>
      </c>
      <c r="C1608" s="118" t="str">
        <f t="shared" si="765"/>
        <v>R1L</v>
      </c>
      <c r="D1608" s="69"/>
      <c r="E1608" s="70">
        <f ca="1">INDEX(OFFSET(Data!$A$10,1,E$9+MATCH($A1608+IF(E$9&gt;$B1608,0,1),Data!$3:$3,0),Num_Orgs,1),MATCH($C1608,OFFSET(Data!$A$10,1,MATCH($A1608+IF(E$9&gt;$B1608,0,1),Data!$3:$3,0)-1,Num_Orgs,1),0),1)</f>
        <v>1.0150298351221752</v>
      </c>
      <c r="F1608" s="70">
        <f ca="1">INDEX(OFFSET(Data!$A$10,1,F$9+MATCH($A1608+IF(F$9&gt;$B1608,0,1),Data!$3:$3,0),Num_Orgs,1),MATCH($C1608,OFFSET(Data!$A$10,1,MATCH($A1608+IF(F$9&gt;$B1608,0,1),Data!$3:$3,0)-1,Num_Orgs,1),0),1)</f>
        <v>0.99627950075333704</v>
      </c>
      <c r="G1608" s="70">
        <f ca="1">INDEX(OFFSET(Data!$A$10,1,G$9+MATCH($A1608+IF(G$9&gt;$B1608,0,1),Data!$3:$3,0),Num_Orgs,1),MATCH($C1608,OFFSET(Data!$A$10,1,MATCH($A1608+IF(G$9&gt;$B1608,0,1),Data!$3:$3,0)-1,Num_Orgs,1),0),1)</f>
        <v>1.0275383221100345</v>
      </c>
      <c r="H1608" s="70">
        <f ca="1">INDEX(OFFSET(Data!$A$10,1,H$9+MATCH($A1608+IF(H$9&gt;$B1608,0,1),Data!$3:$3,0),Num_Orgs,1),MATCH($C1608,OFFSET(Data!$A$10,1,MATCH($A1608+IF(H$9&gt;$B1608,0,1),Data!$3:$3,0)-1,Num_Orgs,1),0),1)</f>
        <v>1.6397539138426782</v>
      </c>
      <c r="I1608" s="70">
        <f ca="1">INDEX(OFFSET(Data!$A$10,1,I$9+MATCH($A1608+IF(I$9&gt;$B1608,0,1),Data!$3:$3,0),Num_Orgs,1),MATCH($C1608,OFFSET(Data!$A$10,1,MATCH($A1608+IF(I$9&gt;$B1608,0,1),Data!$3:$3,0)-1,Num_Orgs,1),0),1)</f>
        <v>0</v>
      </c>
      <c r="J1608" s="26">
        <f ca="1">IFERROR((E1608*SUM(Data!$C$8:$D$8))+(F1608*Data!$E$8)+(G1608*SUM(Data!$F$8:$G$8))+(H1608*Data!$H$8)+(I1608*Data!$I$8)+Data!$J$8,0)</f>
        <v>1.0113371532991522</v>
      </c>
      <c r="K1608" s="119"/>
      <c r="L1608" s="69"/>
      <c r="AI1608" s="69"/>
    </row>
    <row r="1609" spans="1:35" ht="13.8" x14ac:dyDescent="0.25">
      <c r="A1609" s="118">
        <v>1</v>
      </c>
      <c r="B1609" s="69">
        <f t="shared" si="764"/>
        <v>7</v>
      </c>
      <c r="C1609" s="118" t="str">
        <f t="shared" si="765"/>
        <v>RA2</v>
      </c>
      <c r="D1609" s="69"/>
      <c r="E1609" s="70">
        <f ca="1">INDEX(OFFSET(Data!$A$10,1,E$9+MATCH($A1609+IF(E$9&gt;$B1609,0,1),Data!$3:$3,0),Num_Orgs,1),MATCH($C1609,OFFSET(Data!$A$10,1,MATCH($A1609+IF(E$9&gt;$B1609,0,1),Data!$3:$3,0)-1,Num_Orgs,1),0),1)</f>
        <v>1.0972265018451561</v>
      </c>
      <c r="F1609" s="70">
        <f ca="1">INDEX(OFFSET(Data!$A$10,1,F$9+MATCH($A1609+IF(F$9&gt;$B1609,0,1),Data!$3:$3,0),Num_Orgs,1),MATCH($C1609,OFFSET(Data!$A$10,1,MATCH($A1609+IF(F$9&gt;$B1609,0,1),Data!$3:$3,0)-1,Num_Orgs,1),0),1)</f>
        <v>0.99627950075333704</v>
      </c>
      <c r="G1609" s="70">
        <f ca="1">INDEX(OFFSET(Data!$A$10,1,G$9+MATCH($A1609+IF(G$9&gt;$B1609,0,1),Data!$3:$3,0),Num_Orgs,1),MATCH($C1609,OFFSET(Data!$A$10,1,MATCH($A1609+IF(G$9&gt;$B1609,0,1),Data!$3:$3,0)-1,Num_Orgs,1),0),1)</f>
        <v>1.1598361439880776</v>
      </c>
      <c r="H1609" s="70">
        <f ca="1">INDEX(OFFSET(Data!$A$10,1,H$9+MATCH($A1609+IF(H$9&gt;$B1609,0,1),Data!$3:$3,0),Num_Orgs,1),MATCH($C1609,OFFSET(Data!$A$10,1,MATCH($A1609+IF(H$9&gt;$B1609,0,1),Data!$3:$3,0)-1,Num_Orgs,1),0),1)</f>
        <v>1.5620939140488919</v>
      </c>
      <c r="I1609" s="70">
        <f ca="1">INDEX(OFFSET(Data!$A$10,1,I$9+MATCH($A1609+IF(I$9&gt;$B1609,0,1),Data!$3:$3,0),Num_Orgs,1),MATCH($C1609,OFFSET(Data!$A$10,1,MATCH($A1609+IF(I$9&gt;$B1609,0,1),Data!$3:$3,0)-1,Num_Orgs,1),0),1)</f>
        <v>0</v>
      </c>
      <c r="J1609" s="26">
        <f ca="1">IFERROR((E1609*SUM(Data!$C$8:$D$8))+(F1609*Data!$E$8)+(G1609*SUM(Data!$F$8:$G$8))+(H1609*Data!$H$8)+(I1609*Data!$I$8)+Data!$J$8,0)</f>
        <v>1.0596510246834931</v>
      </c>
      <c r="K1609" s="119"/>
      <c r="L1609" s="69"/>
      <c r="AI1609" s="69"/>
    </row>
    <row r="1610" spans="1:35" ht="13.8" x14ac:dyDescent="0.25">
      <c r="A1610" s="118">
        <v>1</v>
      </c>
      <c r="B1610" s="69">
        <f t="shared" si="764"/>
        <v>7</v>
      </c>
      <c r="C1610" s="118" t="str">
        <f t="shared" si="765"/>
        <v>RA3</v>
      </c>
      <c r="D1610" s="69"/>
      <c r="E1610" s="70">
        <f ca="1">INDEX(OFFSET(Data!$A$10,1,E$9+MATCH($A1610+IF(E$9&gt;$B1610,0,1),Data!$3:$3,0),Num_Orgs,1),MATCH($C1610,OFFSET(Data!$A$10,1,MATCH($A1610+IF(E$9&gt;$B1610,0,1),Data!$3:$3,0)-1,Num_Orgs,1),0),1)</f>
        <v>0.96827162061821581</v>
      </c>
      <c r="F1610" s="70">
        <f ca="1">INDEX(OFFSET(Data!$A$10,1,F$9+MATCH($A1610+IF(F$9&gt;$B1610,0,1),Data!$3:$3,0),Num_Orgs,1),MATCH($C1610,OFFSET(Data!$A$10,1,MATCH($A1610+IF(F$9&gt;$B1610,0,1),Data!$3:$3,0)-1,Num_Orgs,1),0),1)</f>
        <v>0.99627950075333704</v>
      </c>
      <c r="G1610" s="70">
        <f ca="1">INDEX(OFFSET(Data!$A$10,1,G$9+MATCH($A1610+IF(G$9&gt;$B1610,0,1),Data!$3:$3,0),Num_Orgs,1),MATCH($C1610,OFFSET(Data!$A$10,1,MATCH($A1610+IF(G$9&gt;$B1610,0,1),Data!$3:$3,0)-1,Num_Orgs,1),0),1)</f>
        <v>0.94719951759026322</v>
      </c>
      <c r="H1610" s="70">
        <f ca="1">INDEX(OFFSET(Data!$A$10,1,H$9+MATCH($A1610+IF(H$9&gt;$B1610,0,1),Data!$3:$3,0),Num_Orgs,1),MATCH($C1610,OFFSET(Data!$A$10,1,MATCH($A1610+IF(H$9&gt;$B1610,0,1),Data!$3:$3,0)-1,Num_Orgs,1),0),1)</f>
        <v>0.74492362050686545</v>
      </c>
      <c r="I1610" s="70">
        <f ca="1">INDEX(OFFSET(Data!$A$10,1,I$9+MATCH($A1610+IF(I$9&gt;$B1610,0,1),Data!$3:$3,0),Num_Orgs,1),MATCH($C1610,OFFSET(Data!$A$10,1,MATCH($A1610+IF(I$9&gt;$B1610,0,1),Data!$3:$3,0)-1,Num_Orgs,1),0),1)</f>
        <v>0</v>
      </c>
      <c r="J1610" s="26">
        <f ca="1">IFERROR((E1610*SUM(Data!$C$8:$D$8))+(F1610*Data!$E$8)+(G1610*SUM(Data!$F$8:$G$8))+(H1610*Data!$H$8)+(I1610*Data!$I$8)+Data!$J$8,0)</f>
        <v>0.97950948277804839</v>
      </c>
      <c r="K1610" s="119"/>
      <c r="L1610" s="69"/>
      <c r="AI1610" s="69"/>
    </row>
    <row r="1611" spans="1:35" ht="13.8" x14ac:dyDescent="0.25">
      <c r="A1611" s="118">
        <v>1</v>
      </c>
      <c r="B1611" s="69">
        <f t="shared" si="764"/>
        <v>7</v>
      </c>
      <c r="C1611" s="118" t="str">
        <f t="shared" si="765"/>
        <v>RA4</v>
      </c>
      <c r="D1611" s="69"/>
      <c r="E1611" s="70">
        <f ca="1">INDEX(OFFSET(Data!$A$10,1,E$9+MATCH($A1611+IF(E$9&gt;$B1611,0,1),Data!$3:$3,0),Num_Orgs,1),MATCH($C1611,OFFSET(Data!$A$10,1,MATCH($A1611+IF(E$9&gt;$B1611,0,1),Data!$3:$3,0)-1,Num_Orgs,1),0),1)</f>
        <v>0.95232052865351402</v>
      </c>
      <c r="F1611" s="70">
        <f ca="1">INDEX(OFFSET(Data!$A$10,1,F$9+MATCH($A1611+IF(F$9&gt;$B1611,0,1),Data!$3:$3,0),Num_Orgs,1),MATCH($C1611,OFFSET(Data!$A$10,1,MATCH($A1611+IF(F$9&gt;$B1611,0,1),Data!$3:$3,0)-1,Num_Orgs,1),0),1)</f>
        <v>0.99627950075333704</v>
      </c>
      <c r="G1611" s="70">
        <f ca="1">INDEX(OFFSET(Data!$A$10,1,G$9+MATCH($A1611+IF(G$9&gt;$B1611,0,1),Data!$3:$3,0),Num_Orgs,1),MATCH($C1611,OFFSET(Data!$A$10,1,MATCH($A1611+IF(G$9&gt;$B1611,0,1),Data!$3:$3,0)-1,Num_Orgs,1),0),1)</f>
        <v>0.95686481879016383</v>
      </c>
      <c r="H1611" s="70">
        <f ca="1">INDEX(OFFSET(Data!$A$10,1,H$9+MATCH($A1611+IF(H$9&gt;$B1611,0,1),Data!$3:$3,0),Num_Orgs,1),MATCH($C1611,OFFSET(Data!$A$10,1,MATCH($A1611+IF(H$9&gt;$B1611,0,1),Data!$3:$3,0)-1,Num_Orgs,1),0),1)</f>
        <v>1.3889562323855791</v>
      </c>
      <c r="I1611" s="70">
        <f ca="1">INDEX(OFFSET(Data!$A$10,1,I$9+MATCH($A1611+IF(I$9&gt;$B1611,0,1),Data!$3:$3,0),Num_Orgs,1),MATCH($C1611,OFFSET(Data!$A$10,1,MATCH($A1611+IF(I$9&gt;$B1611,0,1),Data!$3:$3,0)-1,Num_Orgs,1),0),1)</f>
        <v>0</v>
      </c>
      <c r="J1611" s="26">
        <f ca="1">IFERROR((E1611*SUM(Data!$C$8:$D$8))+(F1611*Data!$E$8)+(G1611*SUM(Data!$F$8:$G$8))+(H1611*Data!$H$8)+(I1611*Data!$I$8)+Data!$J$8,0)</f>
        <v>0.97389397627831498</v>
      </c>
      <c r="K1611" s="119"/>
      <c r="L1611" s="69"/>
      <c r="AI1611" s="69"/>
    </row>
    <row r="1612" spans="1:35" ht="13.8" x14ac:dyDescent="0.25">
      <c r="A1612" s="118">
        <v>1</v>
      </c>
      <c r="B1612" s="69">
        <f t="shared" si="764"/>
        <v>7</v>
      </c>
      <c r="C1612" s="118" t="str">
        <f t="shared" si="765"/>
        <v>RA7</v>
      </c>
      <c r="D1612" s="69"/>
      <c r="E1612" s="70">
        <f ca="1">INDEX(OFFSET(Data!$A$10,1,E$9+MATCH($A1612+IF(E$9&gt;$B1612,0,1),Data!$3:$3,0),Num_Orgs,1),MATCH($C1612,OFFSET(Data!$A$10,1,MATCH($A1612+IF(E$9&gt;$B1612,0,1),Data!$3:$3,0)-1,Num_Orgs,1),0),1)</f>
        <v>1.0007761216991975</v>
      </c>
      <c r="F1612" s="70">
        <f ca="1">INDEX(OFFSET(Data!$A$10,1,F$9+MATCH($A1612+IF(F$9&gt;$B1612,0,1),Data!$3:$3,0),Num_Orgs,1),MATCH($C1612,OFFSET(Data!$A$10,1,MATCH($A1612+IF(F$9&gt;$B1612,0,1),Data!$3:$3,0)-1,Num_Orgs,1),0),1)</f>
        <v>0.99627950075333704</v>
      </c>
      <c r="G1612" s="70">
        <f ca="1">INDEX(OFFSET(Data!$A$10,1,G$9+MATCH($A1612+IF(G$9&gt;$B1612,0,1),Data!$3:$3,0),Num_Orgs,1),MATCH($C1612,OFFSET(Data!$A$10,1,MATCH($A1612+IF(G$9&gt;$B1612,0,1),Data!$3:$3,0)-1,Num_Orgs,1),0),1)</f>
        <v>0.98586072238986588</v>
      </c>
      <c r="H1612" s="70">
        <f ca="1">INDEX(OFFSET(Data!$A$10,1,H$9+MATCH($A1612+IF(H$9&gt;$B1612,0,1),Data!$3:$3,0),Num_Orgs,1),MATCH($C1612,OFFSET(Data!$A$10,1,MATCH($A1612+IF(H$9&gt;$B1612,0,1),Data!$3:$3,0)-1,Num_Orgs,1),0),1)</f>
        <v>1.188868935123552</v>
      </c>
      <c r="I1612" s="70">
        <f ca="1">INDEX(OFFSET(Data!$A$10,1,I$9+MATCH($A1612+IF(I$9&gt;$B1612,0,1),Data!$3:$3,0),Num_Orgs,1),MATCH($C1612,OFFSET(Data!$A$10,1,MATCH($A1612+IF(I$9&gt;$B1612,0,1),Data!$3:$3,0)-1,Num_Orgs,1),0),1)</f>
        <v>0</v>
      </c>
      <c r="J1612" s="26">
        <f ca="1">IFERROR((E1612*SUM(Data!$C$8:$D$8))+(F1612*Data!$E$8)+(G1612*SUM(Data!$F$8:$G$8))+(H1612*Data!$H$8)+(I1612*Data!$I$8)+Data!$J$8,0)</f>
        <v>1.0003787824597494</v>
      </c>
      <c r="K1612" s="119"/>
      <c r="L1612" s="69"/>
      <c r="AI1612" s="69"/>
    </row>
    <row r="1613" spans="1:35" ht="13.8" x14ac:dyDescent="0.25">
      <c r="A1613" s="118">
        <v>1</v>
      </c>
      <c r="B1613" s="69">
        <f t="shared" si="764"/>
        <v>7</v>
      </c>
      <c r="C1613" s="118" t="str">
        <f t="shared" si="765"/>
        <v>RA9</v>
      </c>
      <c r="D1613" s="69"/>
      <c r="E1613" s="70">
        <f ca="1">INDEX(OFFSET(Data!$A$10,1,E$9+MATCH($A1613+IF(E$9&gt;$B1613,0,1),Data!$3:$3,0),Num_Orgs,1),MATCH($C1613,OFFSET(Data!$A$10,1,MATCH($A1613+IF(E$9&gt;$B1613,0,1),Data!$3:$3,0)-1,Num_Orgs,1),0),1)</f>
        <v>0.89531987853275363</v>
      </c>
      <c r="F1613" s="70">
        <f ca="1">INDEX(OFFSET(Data!$A$10,1,F$9+MATCH($A1613+IF(F$9&gt;$B1613,0,1),Data!$3:$3,0),Num_Orgs,1),MATCH($C1613,OFFSET(Data!$A$10,1,MATCH($A1613+IF(F$9&gt;$B1613,0,1),Data!$3:$3,0)-1,Num_Orgs,1),0),1)</f>
        <v>0.99627950075333704</v>
      </c>
      <c r="G1613" s="70">
        <f ca="1">INDEX(OFFSET(Data!$A$10,1,G$9+MATCH($A1613+IF(G$9&gt;$B1613,0,1),Data!$3:$3,0),Num_Orgs,1),MATCH($C1613,OFFSET(Data!$A$10,1,MATCH($A1613+IF(G$9&gt;$B1613,0,1),Data!$3:$3,0)-1,Num_Orgs,1),0),1)</f>
        <v>0.97453372114140191</v>
      </c>
      <c r="H1613" s="70">
        <f ca="1">INDEX(OFFSET(Data!$A$10,1,H$9+MATCH($A1613+IF(H$9&gt;$B1613,0,1),Data!$3:$3,0),Num_Orgs,1),MATCH($C1613,OFFSET(Data!$A$10,1,MATCH($A1613+IF(H$9&gt;$B1613,0,1),Data!$3:$3,0)-1,Num_Orgs,1),0),1)</f>
        <v>0.54988678205328168</v>
      </c>
      <c r="I1613" s="70">
        <f ca="1">INDEX(OFFSET(Data!$A$10,1,I$9+MATCH($A1613+IF(I$9&gt;$B1613,0,1),Data!$3:$3,0),Num_Orgs,1),MATCH($C1613,OFFSET(Data!$A$10,1,MATCH($A1613+IF(I$9&gt;$B1613,0,1),Data!$3:$3,0)-1,Num_Orgs,1),0),1)</f>
        <v>0</v>
      </c>
      <c r="J1613" s="26">
        <f ca="1">IFERROR((E1613*SUM(Data!$C$8:$D$8))+(F1613*Data!$E$8)+(G1613*SUM(Data!$F$8:$G$8))+(H1613*Data!$H$8)+(I1613*Data!$I$8)+Data!$J$8,0)</f>
        <v>0.9393021185392969</v>
      </c>
      <c r="K1613" s="119"/>
      <c r="L1613" s="69"/>
      <c r="AI1613" s="69"/>
    </row>
    <row r="1614" spans="1:35" ht="13.8" x14ac:dyDescent="0.25">
      <c r="A1614" s="118">
        <v>1</v>
      </c>
      <c r="B1614" s="69">
        <f t="shared" si="764"/>
        <v>7</v>
      </c>
      <c r="C1614" s="118" t="str">
        <f t="shared" si="765"/>
        <v>RAE</v>
      </c>
      <c r="D1614" s="69"/>
      <c r="E1614" s="70">
        <f ca="1">INDEX(OFFSET(Data!$A$10,1,E$9+MATCH($A1614+IF(E$9&gt;$B1614,0,1),Data!$3:$3,0),Num_Orgs,1),MATCH($C1614,OFFSET(Data!$A$10,1,MATCH($A1614+IF(E$9&gt;$B1614,0,1),Data!$3:$3,0)-1,Num_Orgs,1),0),1)</f>
        <v>0.9375080191647569</v>
      </c>
      <c r="F1614" s="70">
        <f ca="1">INDEX(OFFSET(Data!$A$10,1,F$9+MATCH($A1614+IF(F$9&gt;$B1614,0,1),Data!$3:$3,0),Num_Orgs,1),MATCH($C1614,OFFSET(Data!$A$10,1,MATCH($A1614+IF(F$9&gt;$B1614,0,1),Data!$3:$3,0)-1,Num_Orgs,1),0),1)</f>
        <v>0.99627950075333704</v>
      </c>
      <c r="G1614" s="70">
        <f ca="1">INDEX(OFFSET(Data!$A$10,1,G$9+MATCH($A1614+IF(G$9&gt;$B1614,0,1),Data!$3:$3,0),Num_Orgs,1),MATCH($C1614,OFFSET(Data!$A$10,1,MATCH($A1614+IF(G$9&gt;$B1614,0,1),Data!$3:$3,0)-1,Num_Orgs,1),0),1)</f>
        <v>0.88920771039085944</v>
      </c>
      <c r="H1614" s="70">
        <f ca="1">INDEX(OFFSET(Data!$A$10,1,H$9+MATCH($A1614+IF(H$9&gt;$B1614,0,1),Data!$3:$3,0),Num_Orgs,1),MATCH($C1614,OFFSET(Data!$A$10,1,MATCH($A1614+IF(H$9&gt;$B1614,0,1),Data!$3:$3,0)-1,Num_Orgs,1),0),1)</f>
        <v>0.71169015279295444</v>
      </c>
      <c r="I1614" s="70">
        <f ca="1">INDEX(OFFSET(Data!$A$10,1,I$9+MATCH($A1614+IF(I$9&gt;$B1614,0,1),Data!$3:$3,0),Num_Orgs,1),MATCH($C1614,OFFSET(Data!$A$10,1,MATCH($A1614+IF(I$9&gt;$B1614,0,1),Data!$3:$3,0)-1,Num_Orgs,1),0),1)</f>
        <v>0</v>
      </c>
      <c r="J1614" s="26">
        <f ca="1">IFERROR((E1614*SUM(Data!$C$8:$D$8))+(F1614*Data!$E$8)+(G1614*SUM(Data!$F$8:$G$8))+(H1614*Data!$H$8)+(I1614*Data!$I$8)+Data!$J$8,0)</f>
        <v>0.96092212161605794</v>
      </c>
      <c r="K1614" s="119"/>
      <c r="L1614" s="69"/>
      <c r="AI1614" s="69"/>
    </row>
    <row r="1615" spans="1:35" ht="13.8" x14ac:dyDescent="0.25">
      <c r="A1615" s="118">
        <v>1</v>
      </c>
      <c r="B1615" s="69">
        <f t="shared" si="764"/>
        <v>7</v>
      </c>
      <c r="C1615" s="118" t="str">
        <f t="shared" si="765"/>
        <v>RAJ</v>
      </c>
      <c r="D1615" s="69"/>
      <c r="E1615" s="70">
        <f ca="1">INDEX(OFFSET(Data!$A$10,1,E$9+MATCH($A1615+IF(E$9&gt;$B1615,0,1),Data!$3:$3,0),Num_Orgs,1),MATCH($C1615,OFFSET(Data!$A$10,1,MATCH($A1615+IF(E$9&gt;$B1615,0,1),Data!$3:$3,0)-1,Num_Orgs,1),0),1)</f>
        <v>0.99752938646457057</v>
      </c>
      <c r="F1615" s="70">
        <f ca="1">INDEX(OFFSET(Data!$A$10,1,F$9+MATCH($A1615+IF(F$9&gt;$B1615,0,1),Data!$3:$3,0),Num_Orgs,1),MATCH($C1615,OFFSET(Data!$A$10,1,MATCH($A1615+IF(F$9&gt;$B1615,0,1),Data!$3:$3,0)-1,Num_Orgs,1),0),1)</f>
        <v>0.99627950075333704</v>
      </c>
      <c r="G1615" s="70">
        <f ca="1">INDEX(OFFSET(Data!$A$10,1,G$9+MATCH($A1615+IF(G$9&gt;$B1615,0,1),Data!$3:$3,0),Num_Orgs,1),MATCH($C1615,OFFSET(Data!$A$10,1,MATCH($A1615+IF(G$9&gt;$B1615,0,1),Data!$3:$3,0)-1,Num_Orgs,1),0),1)</f>
        <v>0.9955260235897665</v>
      </c>
      <c r="H1615" s="70">
        <f ca="1">INDEX(OFFSET(Data!$A$10,1,H$9+MATCH($A1615+IF(H$9&gt;$B1615,0,1),Data!$3:$3,0),Num_Orgs,1),MATCH($C1615,OFFSET(Data!$A$10,1,MATCH($A1615+IF(H$9&gt;$B1615,0,1),Data!$3:$3,0)-1,Num_Orgs,1),0),1)</f>
        <v>2.6670228672223506</v>
      </c>
      <c r="I1615" s="70">
        <f ca="1">INDEX(OFFSET(Data!$A$10,1,I$9+MATCH($A1615+IF(I$9&gt;$B1615,0,1),Data!$3:$3,0),Num_Orgs,1),MATCH($C1615,OFFSET(Data!$A$10,1,MATCH($A1615+IF(I$9&gt;$B1615,0,1),Data!$3:$3,0)-1,Num_Orgs,1),0),1)</f>
        <v>0</v>
      </c>
      <c r="J1615" s="26">
        <f ca="1">IFERROR((E1615*SUM(Data!$C$8:$D$8))+(F1615*Data!$E$8)+(G1615*SUM(Data!$F$8:$G$8))+(H1615*Data!$H$8)+(I1615*Data!$I$8)+Data!$J$8,0)</f>
        <v>1.0054783763395498</v>
      </c>
      <c r="K1615" s="119"/>
      <c r="L1615" s="69"/>
      <c r="AI1615" s="69"/>
    </row>
    <row r="1616" spans="1:35" ht="13.8" x14ac:dyDescent="0.25">
      <c r="A1616" s="118">
        <v>1</v>
      </c>
      <c r="B1616" s="69">
        <f t="shared" si="764"/>
        <v>7</v>
      </c>
      <c r="C1616" s="118" t="str">
        <f t="shared" si="765"/>
        <v>RAL</v>
      </c>
      <c r="D1616" s="69"/>
      <c r="E1616" s="70">
        <f ca="1">INDEX(OFFSET(Data!$A$10,1,E$9+MATCH($A1616+IF(E$9&gt;$B1616,0,1),Data!$3:$3,0),Num_Orgs,1),MATCH($C1616,OFFSET(Data!$A$10,1,MATCH($A1616+IF(E$9&gt;$B1616,0,1),Data!$3:$3,0)-1,Num_Orgs,1),0),1)</f>
        <v>1.1429623793152512</v>
      </c>
      <c r="F1616" s="70">
        <f ca="1">INDEX(OFFSET(Data!$A$10,1,F$9+MATCH($A1616+IF(F$9&gt;$B1616,0,1),Data!$3:$3,0),Num_Orgs,1),MATCH($C1616,OFFSET(Data!$A$10,1,MATCH($A1616+IF(F$9&gt;$B1616,0,1),Data!$3:$3,0)-1,Num_Orgs,1),0),1)</f>
        <v>1.0185549790730142</v>
      </c>
      <c r="G1616" s="70">
        <f ca="1">INDEX(OFFSET(Data!$A$10,1,G$9+MATCH($A1616+IF(G$9&gt;$B1616,0,1),Data!$3:$3,0),Num_Orgs,1),MATCH($C1616,OFFSET(Data!$A$10,1,MATCH($A1616+IF(G$9&gt;$B1616,0,1),Data!$3:$3,0)-1,Num_Orgs,1),0),1)</f>
        <v>1.1620479245417292</v>
      </c>
      <c r="H1616" s="70">
        <f ca="1">INDEX(OFFSET(Data!$A$10,1,H$9+MATCH($A1616+IF(H$9&gt;$B1616,0,1),Data!$3:$3,0),Num_Orgs,1),MATCH($C1616,OFFSET(Data!$A$10,1,MATCH($A1616+IF(H$9&gt;$B1616,0,1),Data!$3:$3,0)-1,Num_Orgs,1),0),1)</f>
        <v>3.2698512271828193</v>
      </c>
      <c r="I1616" s="70">
        <f ca="1">INDEX(OFFSET(Data!$A$10,1,I$9+MATCH($A1616+IF(I$9&gt;$B1616,0,1),Data!$3:$3,0),Num_Orgs,1),MATCH($C1616,OFFSET(Data!$A$10,1,MATCH($A1616+IF(I$9&gt;$B1616,0,1),Data!$3:$3,0)-1,Num_Orgs,1),0),1)</f>
        <v>0</v>
      </c>
      <c r="J1616" s="26">
        <f ca="1">IFERROR((E1616*SUM(Data!$C$8:$D$8))+(F1616*Data!$E$8)+(G1616*SUM(Data!$F$8:$G$8))+(H1616*Data!$H$8)+(I1616*Data!$I$8)+Data!$J$8,0)</f>
        <v>1.095577196526802</v>
      </c>
      <c r="K1616" s="119"/>
      <c r="L1616" s="69"/>
      <c r="AI1616" s="69"/>
    </row>
    <row r="1617" spans="1:35" ht="13.8" x14ac:dyDescent="0.25">
      <c r="A1617" s="118">
        <v>1</v>
      </c>
      <c r="B1617" s="69">
        <f t="shared" si="764"/>
        <v>7</v>
      </c>
      <c r="C1617" s="118" t="str">
        <f t="shared" si="765"/>
        <v>RAN</v>
      </c>
      <c r="D1617" s="69"/>
      <c r="E1617" s="70">
        <f ca="1">INDEX(OFFSET(Data!$A$10,1,E$9+MATCH($A1617+IF(E$9&gt;$B1617,0,1),Data!$3:$3,0),Num_Orgs,1),MATCH($C1617,OFFSET(Data!$A$10,1,MATCH($A1617+IF(E$9&gt;$B1617,0,1),Data!$3:$3,0)-1,Num_Orgs,1),0),1)</f>
        <v>1.1280815353276381</v>
      </c>
      <c r="F1617" s="70">
        <f ca="1">INDEX(OFFSET(Data!$A$10,1,F$9+MATCH($A1617+IF(F$9&gt;$B1617,0,1),Data!$3:$3,0),Num_Orgs,1),MATCH($C1617,OFFSET(Data!$A$10,1,MATCH($A1617+IF(F$9&gt;$B1617,0,1),Data!$3:$3,0)-1,Num_Orgs,1),0),1)</f>
        <v>1.0185549790730142</v>
      </c>
      <c r="G1617" s="70">
        <f ca="1">INDEX(OFFSET(Data!$A$10,1,G$9+MATCH($A1617+IF(G$9&gt;$B1617,0,1),Data!$3:$3,0),Num_Orgs,1),MATCH($C1617,OFFSET(Data!$A$10,1,MATCH($A1617+IF(G$9&gt;$B1617,0,1),Data!$3:$3,0)-1,Num_Orgs,1),0),1)</f>
        <v>1.0825137343888724</v>
      </c>
      <c r="H1617" s="70">
        <f ca="1">INDEX(OFFSET(Data!$A$10,1,H$9+MATCH($A1617+IF(H$9&gt;$B1617,0,1),Data!$3:$3,0),Num_Orgs,1),MATCH($C1617,OFFSET(Data!$A$10,1,MATCH($A1617+IF(H$9&gt;$B1617,0,1),Data!$3:$3,0)-1,Num_Orgs,1),0),1)</f>
        <v>0.31086900344625079</v>
      </c>
      <c r="I1617" s="70">
        <f ca="1">INDEX(OFFSET(Data!$A$10,1,I$9+MATCH($A1617+IF(I$9&gt;$B1617,0,1),Data!$3:$3,0),Num_Orgs,1),MATCH($C1617,OFFSET(Data!$A$10,1,MATCH($A1617+IF(I$9&gt;$B1617,0,1),Data!$3:$3,0)-1,Num_Orgs,1),0),1)</f>
        <v>0</v>
      </c>
      <c r="J1617" s="26">
        <f ca="1">IFERROR((E1617*SUM(Data!$C$8:$D$8))+(F1617*Data!$E$8)+(G1617*SUM(Data!$F$8:$G$8))+(H1617*Data!$H$8)+(I1617*Data!$I$8)+Data!$J$8,0)</f>
        <v>1.0720248056924544</v>
      </c>
      <c r="K1617" s="119"/>
      <c r="L1617" s="69"/>
      <c r="AI1617" s="69"/>
    </row>
    <row r="1618" spans="1:35" ht="13.8" x14ac:dyDescent="0.25">
      <c r="A1618" s="118">
        <v>1</v>
      </c>
      <c r="B1618" s="69">
        <f t="shared" si="764"/>
        <v>7</v>
      </c>
      <c r="C1618" s="118" t="str">
        <f t="shared" si="765"/>
        <v>RAP</v>
      </c>
      <c r="D1618" s="69"/>
      <c r="E1618" s="70">
        <f ca="1">INDEX(OFFSET(Data!$A$10,1,E$9+MATCH($A1618+IF(E$9&gt;$B1618,0,1),Data!$3:$3,0),Num_Orgs,1),MATCH($C1618,OFFSET(Data!$A$10,1,MATCH($A1618+IF(E$9&gt;$B1618,0,1),Data!$3:$3,0)-1,Num_Orgs,1),0),1)</f>
        <v>1.145094146985308</v>
      </c>
      <c r="F1618" s="70">
        <f ca="1">INDEX(OFFSET(Data!$A$10,1,F$9+MATCH($A1618+IF(F$9&gt;$B1618,0,1),Data!$3:$3,0),Num_Orgs,1),MATCH($C1618,OFFSET(Data!$A$10,1,MATCH($A1618+IF(F$9&gt;$B1618,0,1),Data!$3:$3,0)-1,Num_Orgs,1),0),1)</f>
        <v>1.0185549790730142</v>
      </c>
      <c r="G1618" s="70">
        <f ca="1">INDEX(OFFSET(Data!$A$10,1,G$9+MATCH($A1618+IF(G$9&gt;$B1618,0,1),Data!$3:$3,0),Num_Orgs,1),MATCH($C1618,OFFSET(Data!$A$10,1,MATCH($A1618+IF(G$9&gt;$B1618,0,1),Data!$3:$3,0)-1,Num_Orgs,1),0),1)</f>
        <v>1.0921790355887728</v>
      </c>
      <c r="H1618" s="70">
        <f ca="1">INDEX(OFFSET(Data!$A$10,1,H$9+MATCH($A1618+IF(H$9&gt;$B1618,0,1),Data!$3:$3,0),Num_Orgs,1),MATCH($C1618,OFFSET(Data!$A$10,1,MATCH($A1618+IF(H$9&gt;$B1618,0,1),Data!$3:$3,0)-1,Num_Orgs,1),0),1)</f>
        <v>4.0533646065661966</v>
      </c>
      <c r="I1618" s="70">
        <f ca="1">INDEX(OFFSET(Data!$A$10,1,I$9+MATCH($A1618+IF(I$9&gt;$B1618,0,1),Data!$3:$3,0),Num_Orgs,1),MATCH($C1618,OFFSET(Data!$A$10,1,MATCH($A1618+IF(I$9&gt;$B1618,0,1),Data!$3:$3,0)-1,Num_Orgs,1),0),1)</f>
        <v>0</v>
      </c>
      <c r="J1618" s="26">
        <f ca="1">IFERROR((E1618*SUM(Data!$C$8:$D$8))+(F1618*Data!$E$8)+(G1618*SUM(Data!$F$8:$G$8))+(H1618*Data!$H$8)+(I1618*Data!$I$8)+Data!$J$8,0)</f>
        <v>1.0983985551212263</v>
      </c>
      <c r="K1618" s="119"/>
      <c r="L1618" s="69"/>
      <c r="AI1618" s="69"/>
    </row>
    <row r="1619" spans="1:35" ht="13.8" x14ac:dyDescent="0.25">
      <c r="A1619" s="118">
        <v>1</v>
      </c>
      <c r="B1619" s="69">
        <f t="shared" si="764"/>
        <v>7</v>
      </c>
      <c r="C1619" s="118" t="str">
        <f t="shared" si="765"/>
        <v>RAS</v>
      </c>
      <c r="D1619" s="69"/>
      <c r="E1619" s="70">
        <f ca="1">INDEX(OFFSET(Data!$A$10,1,E$9+MATCH($A1619+IF(E$9&gt;$B1619,0,1),Data!$3:$3,0),Num_Orgs,1),MATCH($C1619,OFFSET(Data!$A$10,1,MATCH($A1619+IF(E$9&gt;$B1619,0,1),Data!$3:$3,0)-1,Num_Orgs,1),0),1)</f>
        <v>1.1224636474441745</v>
      </c>
      <c r="F1619" s="70">
        <f ca="1">INDEX(OFFSET(Data!$A$10,1,F$9+MATCH($A1619+IF(F$9&gt;$B1619,0,1),Data!$3:$3,0),Num_Orgs,1),MATCH($C1619,OFFSET(Data!$A$10,1,MATCH($A1619+IF(F$9&gt;$B1619,0,1),Data!$3:$3,0)-1,Num_Orgs,1),0),1)</f>
        <v>1.0185549790730142</v>
      </c>
      <c r="G1619" s="70">
        <f ca="1">INDEX(OFFSET(Data!$A$10,1,G$9+MATCH($A1619+IF(G$9&gt;$B1619,0,1),Data!$3:$3,0),Num_Orgs,1),MATCH($C1619,OFFSET(Data!$A$10,1,MATCH($A1619+IF(G$9&gt;$B1619,0,1),Data!$3:$3,0)-1,Num_Orgs,1),0),1)</f>
        <v>1.0728484331889718</v>
      </c>
      <c r="H1619" s="70">
        <f ca="1">INDEX(OFFSET(Data!$A$10,1,H$9+MATCH($A1619+IF(H$9&gt;$B1619,0,1),Data!$3:$3,0),Num_Orgs,1),MATCH($C1619,OFFSET(Data!$A$10,1,MATCH($A1619+IF(H$9&gt;$B1619,0,1),Data!$3:$3,0)-1,Num_Orgs,1),0),1)</f>
        <v>1.2793374197823184</v>
      </c>
      <c r="I1619" s="70">
        <f ca="1">INDEX(OFFSET(Data!$A$10,1,I$9+MATCH($A1619+IF(I$9&gt;$B1619,0,1),Data!$3:$3,0),Num_Orgs,1),MATCH($C1619,OFFSET(Data!$A$10,1,MATCH($A1619+IF(I$9&gt;$B1619,0,1),Data!$3:$3,0)-1,Num_Orgs,1),0),1)</f>
        <v>0</v>
      </c>
      <c r="J1619" s="26">
        <f ca="1">IFERROR((E1619*SUM(Data!$C$8:$D$8))+(F1619*Data!$E$8)+(G1619*SUM(Data!$F$8:$G$8))+(H1619*Data!$H$8)+(I1619*Data!$I$8)+Data!$J$8,0)</f>
        <v>1.0730229916413649</v>
      </c>
      <c r="K1619" s="119"/>
      <c r="L1619" s="69"/>
      <c r="AI1619" s="69"/>
    </row>
    <row r="1620" spans="1:35" ht="13.8" x14ac:dyDescent="0.25">
      <c r="A1620" s="118">
        <v>1</v>
      </c>
      <c r="B1620" s="69">
        <f t="shared" si="764"/>
        <v>7</v>
      </c>
      <c r="C1620" s="118" t="str">
        <f t="shared" si="765"/>
        <v>RAT</v>
      </c>
      <c r="D1620" s="69"/>
      <c r="E1620" s="70">
        <f ca="1">INDEX(OFFSET(Data!$A$10,1,E$9+MATCH($A1620+IF(E$9&gt;$B1620,0,1),Data!$3:$3,0),Num_Orgs,1),MATCH($C1620,OFFSET(Data!$A$10,1,MATCH($A1620+IF(E$9&gt;$B1620,0,1),Data!$3:$3,0)-1,Num_Orgs,1),0),1)</f>
        <v>1.1171041564293596</v>
      </c>
      <c r="F1620" s="70">
        <f ca="1">INDEX(OFFSET(Data!$A$10,1,F$9+MATCH($A1620+IF(F$9&gt;$B1620,0,1),Data!$3:$3,0),Num_Orgs,1),MATCH($C1620,OFFSET(Data!$A$10,1,MATCH($A1620+IF(F$9&gt;$B1620,0,1),Data!$3:$3,0)-1,Num_Orgs,1),0),1)</f>
        <v>1.0185549790730142</v>
      </c>
      <c r="G1620" s="70">
        <f ca="1">INDEX(OFFSET(Data!$A$10,1,G$9+MATCH($A1620+IF(G$9&gt;$B1620,0,1),Data!$3:$3,0),Num_Orgs,1),MATCH($C1620,OFFSET(Data!$A$10,1,MATCH($A1620+IF(G$9&gt;$B1620,0,1),Data!$3:$3,0)-1,Num_Orgs,1),0),1)</f>
        <v>1.0584681313522031</v>
      </c>
      <c r="H1620" s="70">
        <f ca="1">INDEX(OFFSET(Data!$A$10,1,H$9+MATCH($A1620+IF(H$9&gt;$B1620,0,1),Data!$3:$3,0),Num_Orgs,1),MATCH($C1620,OFFSET(Data!$A$10,1,MATCH($A1620+IF(H$9&gt;$B1620,0,1),Data!$3:$3,0)-1,Num_Orgs,1),0),1)</f>
        <v>0.82326275516182745</v>
      </c>
      <c r="I1620" s="70">
        <f ca="1">INDEX(OFFSET(Data!$A$10,1,I$9+MATCH($A1620+IF(I$9&gt;$B1620,0,1),Data!$3:$3,0),Num_Orgs,1),MATCH($C1620,OFFSET(Data!$A$10,1,MATCH($A1620+IF(I$9&gt;$B1620,0,1),Data!$3:$3,0)-1,Num_Orgs,1),0),1)</f>
        <v>0</v>
      </c>
      <c r="J1620" s="26">
        <f ca="1">IFERROR((E1620*SUM(Data!$C$8:$D$8))+(F1620*Data!$E$8)+(G1620*SUM(Data!$F$8:$G$8))+(H1620*Data!$H$8)+(I1620*Data!$I$8)+Data!$J$8,0)</f>
        <v>1.0676526834253734</v>
      </c>
      <c r="K1620" s="119"/>
      <c r="L1620" s="69"/>
      <c r="AI1620" s="69"/>
    </row>
    <row r="1621" spans="1:35" ht="13.8" x14ac:dyDescent="0.25">
      <c r="A1621" s="118">
        <v>1</v>
      </c>
      <c r="B1621" s="69">
        <f t="shared" si="764"/>
        <v>7</v>
      </c>
      <c r="C1621" s="118" t="str">
        <f t="shared" si="765"/>
        <v>RAX</v>
      </c>
      <c r="D1621" s="69"/>
      <c r="E1621" s="70">
        <f ca="1">INDEX(OFFSET(Data!$A$10,1,E$9+MATCH($A1621+IF(E$9&gt;$B1621,0,1),Data!$3:$3,0),Num_Orgs,1),MATCH($C1621,OFFSET(Data!$A$10,1,MATCH($A1621+IF(E$9&gt;$B1621,0,1),Data!$3:$3,0)-1,Num_Orgs,1),0),1)</f>
        <v>1.1343752563738816</v>
      </c>
      <c r="F1621" s="70">
        <f ca="1">INDEX(OFFSET(Data!$A$10,1,F$9+MATCH($A1621+IF(F$9&gt;$B1621,0,1),Data!$3:$3,0),Num_Orgs,1),MATCH($C1621,OFFSET(Data!$A$10,1,MATCH($A1621+IF(F$9&gt;$B1621,0,1),Data!$3:$3,0)-1,Num_Orgs,1),0),1)</f>
        <v>1.0185549790730142</v>
      </c>
      <c r="G1621" s="70">
        <f ca="1">INDEX(OFFSET(Data!$A$10,1,G$9+MATCH($A1621+IF(G$9&gt;$B1621,0,1),Data!$3:$3,0),Num_Orgs,1),MATCH($C1621,OFFSET(Data!$A$10,1,MATCH($A1621+IF(G$9&gt;$B1621,0,1),Data!$3:$3,0)-1,Num_Orgs,1),0),1)</f>
        <v>1.1598361439880776</v>
      </c>
      <c r="H1621" s="70">
        <f ca="1">INDEX(OFFSET(Data!$A$10,1,H$9+MATCH($A1621+IF(H$9&gt;$B1621,0,1),Data!$3:$3,0),Num_Orgs,1),MATCH($C1621,OFFSET(Data!$A$10,1,MATCH($A1621+IF(H$9&gt;$B1621,0,1),Data!$3:$3,0)-1,Num_Orgs,1),0),1)</f>
        <v>3.2355492309486205</v>
      </c>
      <c r="I1621" s="70">
        <f ca="1">INDEX(OFFSET(Data!$A$10,1,I$9+MATCH($A1621+IF(I$9&gt;$B1621,0,1),Data!$3:$3,0),Num_Orgs,1),MATCH($C1621,OFFSET(Data!$A$10,1,MATCH($A1621+IF(I$9&gt;$B1621,0,1),Data!$3:$3,0)-1,Num_Orgs,1),0),1)</f>
        <v>0</v>
      </c>
      <c r="J1621" s="26">
        <f ca="1">IFERROR((E1621*SUM(Data!$C$8:$D$8))+(F1621*Data!$E$8)+(G1621*SUM(Data!$F$8:$G$8))+(H1621*Data!$H$8)+(I1621*Data!$I$8)+Data!$J$8,0)</f>
        <v>1.0906489447320717</v>
      </c>
      <c r="K1621" s="119"/>
      <c r="L1621" s="69"/>
      <c r="AI1621" s="69"/>
    </row>
    <row r="1622" spans="1:35" ht="13.8" x14ac:dyDescent="0.25">
      <c r="A1622" s="118">
        <v>1</v>
      </c>
      <c r="B1622" s="69">
        <f t="shared" si="764"/>
        <v>7</v>
      </c>
      <c r="C1622" s="118" t="str">
        <f t="shared" si="765"/>
        <v>RBA</v>
      </c>
      <c r="D1622" s="69"/>
      <c r="E1622" s="70">
        <f ca="1">INDEX(OFFSET(Data!$A$10,1,E$9+MATCH($A1622+IF(E$9&gt;$B1622,0,1),Data!$3:$3,0),Num_Orgs,1),MATCH($C1622,OFFSET(Data!$A$10,1,MATCH($A1622+IF(E$9&gt;$B1622,0,1),Data!$3:$3,0)-1,Num_Orgs,1),0),1)</f>
        <v>0.94915320646745283</v>
      </c>
      <c r="F1622" s="70">
        <f ca="1">INDEX(OFFSET(Data!$A$10,1,F$9+MATCH($A1622+IF(F$9&gt;$B1622,0,1),Data!$3:$3,0),Num_Orgs,1),MATCH($C1622,OFFSET(Data!$A$10,1,MATCH($A1622+IF(F$9&gt;$B1622,0,1),Data!$3:$3,0)-1,Num_Orgs,1),0),1)</f>
        <v>0.99627950075333704</v>
      </c>
      <c r="G1622" s="70">
        <f ca="1">INDEX(OFFSET(Data!$A$10,1,G$9+MATCH($A1622+IF(G$9&gt;$B1622,0,1),Data!$3:$3,0),Num_Orgs,1),MATCH($C1622,OFFSET(Data!$A$10,1,MATCH($A1622+IF(G$9&gt;$B1622,0,1),Data!$3:$3,0)-1,Num_Orgs,1),0),1)</f>
        <v>0.94719951759026322</v>
      </c>
      <c r="H1622" s="70">
        <f ca="1">INDEX(OFFSET(Data!$A$10,1,H$9+MATCH($A1622+IF(H$9&gt;$B1622,0,1),Data!$3:$3,0),Num_Orgs,1),MATCH($C1622,OFFSET(Data!$A$10,1,MATCH($A1622+IF(H$9&gt;$B1622,0,1),Data!$3:$3,0)-1,Num_Orgs,1),0),1)</f>
        <v>0.81004760223542271</v>
      </c>
      <c r="I1622" s="70">
        <f ca="1">INDEX(OFFSET(Data!$A$10,1,I$9+MATCH($A1622+IF(I$9&gt;$B1622,0,1),Data!$3:$3,0),Num_Orgs,1),MATCH($C1622,OFFSET(Data!$A$10,1,MATCH($A1622+IF(I$9&gt;$B1622,0,1),Data!$3:$3,0)-1,Num_Orgs,1),0),1)</f>
        <v>0</v>
      </c>
      <c r="J1622" s="26">
        <f ca="1">IFERROR((E1622*SUM(Data!$C$8:$D$8))+(F1622*Data!$E$8)+(G1622*SUM(Data!$F$8:$G$8))+(H1622*Data!$H$8)+(I1622*Data!$I$8)+Data!$J$8,0)</f>
        <v>0.96930253744717243</v>
      </c>
      <c r="K1622" s="119"/>
      <c r="L1622" s="69"/>
      <c r="AI1622" s="69"/>
    </row>
    <row r="1623" spans="1:35" ht="13.8" x14ac:dyDescent="0.25">
      <c r="A1623" s="118">
        <v>1</v>
      </c>
      <c r="B1623" s="69">
        <f t="shared" si="764"/>
        <v>7</v>
      </c>
      <c r="C1623" s="118" t="str">
        <f t="shared" si="765"/>
        <v>RBD</v>
      </c>
      <c r="D1623" s="69"/>
      <c r="E1623" s="70">
        <f ca="1">INDEX(OFFSET(Data!$A$10,1,E$9+MATCH($A1623+IF(E$9&gt;$B1623,0,1),Data!$3:$3,0),Num_Orgs,1),MATCH($C1623,OFFSET(Data!$A$10,1,MATCH($A1623+IF(E$9&gt;$B1623,0,1),Data!$3:$3,0)-1,Num_Orgs,1),0),1)</f>
        <v>0.95635044461689955</v>
      </c>
      <c r="F1623" s="70">
        <f ca="1">INDEX(OFFSET(Data!$A$10,1,F$9+MATCH($A1623+IF(F$9&gt;$B1623,0,1),Data!$3:$3,0),Num_Orgs,1),MATCH($C1623,OFFSET(Data!$A$10,1,MATCH($A1623+IF(F$9&gt;$B1623,0,1),Data!$3:$3,0)-1,Num_Orgs,1),0),1)</f>
        <v>0.99627950075333704</v>
      </c>
      <c r="G1623" s="70">
        <f ca="1">INDEX(OFFSET(Data!$A$10,1,G$9+MATCH($A1623+IF(G$9&gt;$B1623,0,1),Data!$3:$3,0),Num_Orgs,1),MATCH($C1623,OFFSET(Data!$A$10,1,MATCH($A1623+IF(G$9&gt;$B1623,0,1),Data!$3:$3,0)-1,Num_Orgs,1),0),1)</f>
        <v>0.9955260235897665</v>
      </c>
      <c r="H1623" s="70">
        <f ca="1">INDEX(OFFSET(Data!$A$10,1,H$9+MATCH($A1623+IF(H$9&gt;$B1623,0,1),Data!$3:$3,0),Num_Orgs,1),MATCH($C1623,OFFSET(Data!$A$10,1,MATCH($A1623+IF(H$9&gt;$B1623,0,1),Data!$3:$3,0)-1,Num_Orgs,1),0),1)</f>
        <v>1.3856735151576236</v>
      </c>
      <c r="I1623" s="70">
        <f ca="1">INDEX(OFFSET(Data!$A$10,1,I$9+MATCH($A1623+IF(I$9&gt;$B1623,0,1),Data!$3:$3,0),Num_Orgs,1),MATCH($C1623,OFFSET(Data!$A$10,1,MATCH($A1623+IF(I$9&gt;$B1623,0,1),Data!$3:$3,0)-1,Num_Orgs,1),0),1)</f>
        <v>0</v>
      </c>
      <c r="J1623" s="26">
        <f ca="1">IFERROR((E1623*SUM(Data!$C$8:$D$8))+(F1623*Data!$E$8)+(G1623*SUM(Data!$F$8:$G$8))+(H1623*Data!$H$8)+(I1623*Data!$I$8)+Data!$J$8,0)</f>
        <v>0.97712204908902489</v>
      </c>
      <c r="K1623" s="119"/>
      <c r="L1623" s="69"/>
      <c r="AI1623" s="69"/>
    </row>
    <row r="1624" spans="1:35" ht="13.8" x14ac:dyDescent="0.25">
      <c r="A1624" s="118">
        <v>1</v>
      </c>
      <c r="B1624" s="69">
        <f t="shared" si="764"/>
        <v>7</v>
      </c>
      <c r="C1624" s="118" t="str">
        <f t="shared" si="765"/>
        <v>RBK</v>
      </c>
      <c r="D1624" s="69"/>
      <c r="E1624" s="70">
        <f ca="1">INDEX(OFFSET(Data!$A$10,1,E$9+MATCH($A1624+IF(E$9&gt;$B1624,0,1),Data!$3:$3,0),Num_Orgs,1),MATCH($C1624,OFFSET(Data!$A$10,1,MATCH($A1624+IF(E$9&gt;$B1624,0,1),Data!$3:$3,0)-1,Num_Orgs,1),0),1)</f>
        <v>0.9480321426424051</v>
      </c>
      <c r="F1624" s="70">
        <f ca="1">INDEX(OFFSET(Data!$A$10,1,F$9+MATCH($A1624+IF(F$9&gt;$B1624,0,1),Data!$3:$3,0),Num_Orgs,1),MATCH($C1624,OFFSET(Data!$A$10,1,MATCH($A1624+IF(F$9&gt;$B1624,0,1),Data!$3:$3,0)-1,Num_Orgs,1),0),1)</f>
        <v>0.99627950075333704</v>
      </c>
      <c r="G1624" s="70">
        <f ca="1">INDEX(OFFSET(Data!$A$10,1,G$9+MATCH($A1624+IF(G$9&gt;$B1624,0,1),Data!$3:$3,0),Num_Orgs,1),MATCH($C1624,OFFSET(Data!$A$10,1,MATCH($A1624+IF(G$9&gt;$B1624,0,1),Data!$3:$3,0)-1,Num_Orgs,1),0),1)</f>
        <v>0.90853831279066066</v>
      </c>
      <c r="H1624" s="70">
        <f ca="1">INDEX(OFFSET(Data!$A$10,1,H$9+MATCH($A1624+IF(H$9&gt;$B1624,0,1),Data!$3:$3,0),Num_Orgs,1),MATCH($C1624,OFFSET(Data!$A$10,1,MATCH($A1624+IF(H$9&gt;$B1624,0,1),Data!$3:$3,0)-1,Num_Orgs,1),0),1)</f>
        <v>0.66555939511531115</v>
      </c>
      <c r="I1624" s="70">
        <f ca="1">INDEX(OFFSET(Data!$A$10,1,I$9+MATCH($A1624+IF(I$9&gt;$B1624,0,1),Data!$3:$3,0),Num_Orgs,1),MATCH($C1624,OFFSET(Data!$A$10,1,MATCH($A1624+IF(I$9&gt;$B1624,0,1),Data!$3:$3,0)-1,Num_Orgs,1),0),1)</f>
        <v>0</v>
      </c>
      <c r="J1624" s="26">
        <f ca="1">IFERROR((E1624*SUM(Data!$C$8:$D$8))+(F1624*Data!$E$8)+(G1624*SUM(Data!$F$8:$G$8))+(H1624*Data!$H$8)+(I1624*Data!$I$8)+Data!$J$8,0)</f>
        <v>0.96700954421144991</v>
      </c>
      <c r="K1624" s="119"/>
      <c r="L1624" s="69"/>
      <c r="AI1624" s="69"/>
    </row>
    <row r="1625" spans="1:35" ht="13.8" x14ac:dyDescent="0.25">
      <c r="A1625" s="118">
        <v>1</v>
      </c>
      <c r="B1625" s="69">
        <f t="shared" si="764"/>
        <v>7</v>
      </c>
      <c r="C1625" s="118" t="str">
        <f t="shared" si="765"/>
        <v>RBL</v>
      </c>
      <c r="D1625" s="69"/>
      <c r="E1625" s="70">
        <f ca="1">INDEX(OFFSET(Data!$A$10,1,E$9+MATCH($A1625+IF(E$9&gt;$B1625,0,1),Data!$3:$3,0),Num_Orgs,1),MATCH($C1625,OFFSET(Data!$A$10,1,MATCH($A1625+IF(E$9&gt;$B1625,0,1),Data!$3:$3,0)-1,Num_Orgs,1),0),1)</f>
        <v>0.94499115581342263</v>
      </c>
      <c r="F1625" s="70">
        <f ca="1">INDEX(OFFSET(Data!$A$10,1,F$9+MATCH($A1625+IF(F$9&gt;$B1625,0,1),Data!$3:$3,0),Num_Orgs,1),MATCH($C1625,OFFSET(Data!$A$10,1,MATCH($A1625+IF(F$9&gt;$B1625,0,1),Data!$3:$3,0)-1,Num_Orgs,1),0),1)</f>
        <v>0.99627950075333704</v>
      </c>
      <c r="G1625" s="70">
        <f ca="1">INDEX(OFFSET(Data!$A$10,1,G$9+MATCH($A1625+IF(G$9&gt;$B1625,0,1),Data!$3:$3,0),Num_Orgs,1),MATCH($C1625,OFFSET(Data!$A$10,1,MATCH($A1625+IF(G$9&gt;$B1625,0,1),Data!$3:$3,0)-1,Num_Orgs,1),0),1)</f>
        <v>0.96653011999006455</v>
      </c>
      <c r="H1625" s="70">
        <f ca="1">INDEX(OFFSET(Data!$A$10,1,H$9+MATCH($A1625+IF(H$9&gt;$B1625,0,1),Data!$3:$3,0),Num_Orgs,1),MATCH($C1625,OFFSET(Data!$A$10,1,MATCH($A1625+IF(H$9&gt;$B1625,0,1),Data!$3:$3,0)-1,Num_Orgs,1),0),1)</f>
        <v>7.2887886853701872E-2</v>
      </c>
      <c r="I1625" s="70">
        <f ca="1">INDEX(OFFSET(Data!$A$10,1,I$9+MATCH($A1625+IF(I$9&gt;$B1625,0,1),Data!$3:$3,0),Num_Orgs,1),MATCH($C1625,OFFSET(Data!$A$10,1,MATCH($A1625+IF(I$9&gt;$B1625,0,1),Data!$3:$3,0)-1,Num_Orgs,1),0),1)</f>
        <v>0</v>
      </c>
      <c r="J1625" s="26">
        <f ca="1">IFERROR((E1625*SUM(Data!$C$8:$D$8))+(F1625*Data!$E$8)+(G1625*SUM(Data!$F$8:$G$8))+(H1625*Data!$H$8)+(I1625*Data!$I$8)+Data!$J$8,0)</f>
        <v>0.96422788966050499</v>
      </c>
      <c r="K1625" s="119"/>
      <c r="L1625" s="69"/>
      <c r="AI1625" s="69"/>
    </row>
    <row r="1626" spans="1:35" ht="13.8" x14ac:dyDescent="0.25">
      <c r="A1626" s="118">
        <v>1</v>
      </c>
      <c r="B1626" s="69">
        <f t="shared" si="764"/>
        <v>7</v>
      </c>
      <c r="C1626" s="118" t="str">
        <f t="shared" si="765"/>
        <v>RBN</v>
      </c>
      <c r="D1626" s="69"/>
      <c r="E1626" s="70">
        <f ca="1">INDEX(OFFSET(Data!$A$10,1,E$9+MATCH($A1626+IF(E$9&gt;$B1626,0,1),Data!$3:$3,0),Num_Orgs,1),MATCH($C1626,OFFSET(Data!$A$10,1,MATCH($A1626+IF(E$9&gt;$B1626,0,1),Data!$3:$3,0)-1,Num_Orgs,1),0),1)</f>
        <v>0.9451690931126796</v>
      </c>
      <c r="F1626" s="70">
        <f ca="1">INDEX(OFFSET(Data!$A$10,1,F$9+MATCH($A1626+IF(F$9&gt;$B1626,0,1),Data!$3:$3,0),Num_Orgs,1),MATCH($C1626,OFFSET(Data!$A$10,1,MATCH($A1626+IF(F$9&gt;$B1626,0,1),Data!$3:$3,0)-1,Num_Orgs,1),0),1)</f>
        <v>0.99627950075333704</v>
      </c>
      <c r="G1626" s="70">
        <f ca="1">INDEX(OFFSET(Data!$A$10,1,G$9+MATCH($A1626+IF(G$9&gt;$B1626,0,1),Data!$3:$3,0),Num_Orgs,1),MATCH($C1626,OFFSET(Data!$A$10,1,MATCH($A1626+IF(G$9&gt;$B1626,0,1),Data!$3:$3,0)-1,Num_Orgs,1),0),1)</f>
        <v>0.95692321940164371</v>
      </c>
      <c r="H1626" s="70">
        <f ca="1">INDEX(OFFSET(Data!$A$10,1,H$9+MATCH($A1626+IF(H$9&gt;$B1626,0,1),Data!$3:$3,0),Num_Orgs,1),MATCH($C1626,OFFSET(Data!$A$10,1,MATCH($A1626+IF(H$9&gt;$B1626,0,1),Data!$3:$3,0)-1,Num_Orgs,1),0),1)</f>
        <v>0.33861144490080453</v>
      </c>
      <c r="I1626" s="70">
        <f ca="1">INDEX(OFFSET(Data!$A$10,1,I$9+MATCH($A1626+IF(I$9&gt;$B1626,0,1),Data!$3:$3,0),Num_Orgs,1),MATCH($C1626,OFFSET(Data!$A$10,1,MATCH($A1626+IF(I$9&gt;$B1626,0,1),Data!$3:$3,0)-1,Num_Orgs,1),0),1)</f>
        <v>0</v>
      </c>
      <c r="J1626" s="26">
        <f ca="1">IFERROR((E1626*SUM(Data!$C$8:$D$8))+(F1626*Data!$E$8)+(G1626*SUM(Data!$F$8:$G$8))+(H1626*Data!$H$8)+(I1626*Data!$I$8)+Data!$J$8,0)</f>
        <v>0.96526069073818332</v>
      </c>
      <c r="K1626" s="119"/>
      <c r="L1626" s="69"/>
      <c r="AI1626" s="69"/>
    </row>
    <row r="1627" spans="1:35" ht="13.8" x14ac:dyDescent="0.25">
      <c r="A1627" s="118">
        <v>1</v>
      </c>
      <c r="B1627" s="69">
        <f t="shared" si="764"/>
        <v>7</v>
      </c>
      <c r="C1627" s="118" t="str">
        <f t="shared" si="765"/>
        <v>RBQ</v>
      </c>
      <c r="D1627" s="69"/>
      <c r="E1627" s="70">
        <f ca="1">INDEX(OFFSET(Data!$A$10,1,E$9+MATCH($A1627+IF(E$9&gt;$B1627,0,1),Data!$3:$3,0),Num_Orgs,1),MATCH($C1627,OFFSET(Data!$A$10,1,MATCH($A1627+IF(E$9&gt;$B1627,0,1),Data!$3:$3,0)-1,Num_Orgs,1),0),1)</f>
        <v>0.94510372189165959</v>
      </c>
      <c r="F1627" s="70">
        <f ca="1">INDEX(OFFSET(Data!$A$10,1,F$9+MATCH($A1627+IF(F$9&gt;$B1627,0,1),Data!$3:$3,0),Num_Orgs,1),MATCH($C1627,OFFSET(Data!$A$10,1,MATCH($A1627+IF(F$9&gt;$B1627,0,1),Data!$3:$3,0)-1,Num_Orgs,1),0),1)</f>
        <v>0.99627950075333704</v>
      </c>
      <c r="G1627" s="70">
        <f ca="1">INDEX(OFFSET(Data!$A$10,1,G$9+MATCH($A1627+IF(G$9&gt;$B1627,0,1),Data!$3:$3,0),Num_Orgs,1),MATCH($C1627,OFFSET(Data!$A$10,1,MATCH($A1627+IF(G$9&gt;$B1627,0,1),Data!$3:$3,0)-1,Num_Orgs,1),0),1)</f>
        <v>0.92786891519046188</v>
      </c>
      <c r="H1627" s="70">
        <f ca="1">INDEX(OFFSET(Data!$A$10,1,H$9+MATCH($A1627+IF(H$9&gt;$B1627,0,1),Data!$3:$3,0),Num_Orgs,1),MATCH($C1627,OFFSET(Data!$A$10,1,MATCH($A1627+IF(H$9&gt;$B1627,0,1),Data!$3:$3,0)-1,Num_Orgs,1),0),1)</f>
        <v>2.0213189707505901</v>
      </c>
      <c r="I1627" s="70">
        <f ca="1">INDEX(OFFSET(Data!$A$10,1,I$9+MATCH($A1627+IF(I$9&gt;$B1627,0,1),Data!$3:$3,0),Num_Orgs,1),MATCH($C1627,OFFSET(Data!$A$10,1,MATCH($A1627+IF(I$9&gt;$B1627,0,1),Data!$3:$3,0)-1,Num_Orgs,1),0),1)</f>
        <v>0</v>
      </c>
      <c r="J1627" s="26">
        <f ca="1">IFERROR((E1627*SUM(Data!$C$8:$D$8))+(F1627*Data!$E$8)+(G1627*SUM(Data!$F$8:$G$8))+(H1627*Data!$H$8)+(I1627*Data!$I$8)+Data!$J$8,0)</f>
        <v>0.97199280979660863</v>
      </c>
      <c r="K1627" s="119"/>
      <c r="L1627" s="69"/>
      <c r="AI1627" s="69"/>
    </row>
    <row r="1628" spans="1:35" ht="13.8" x14ac:dyDescent="0.25">
      <c r="A1628" s="118">
        <v>1</v>
      </c>
      <c r="B1628" s="69">
        <f t="shared" si="764"/>
        <v>7</v>
      </c>
      <c r="C1628" s="118" t="str">
        <f t="shared" si="765"/>
        <v>RBS</v>
      </c>
      <c r="D1628" s="69"/>
      <c r="E1628" s="70">
        <f ca="1">INDEX(OFFSET(Data!$A$10,1,E$9+MATCH($A1628+IF(E$9&gt;$B1628,0,1),Data!$3:$3,0),Num_Orgs,1),MATCH($C1628,OFFSET(Data!$A$10,1,MATCH($A1628+IF(E$9&gt;$B1628,0,1),Data!$3:$3,0)-1,Num_Orgs,1),0),1)</f>
        <v>0.94487324992300015</v>
      </c>
      <c r="F1628" s="70">
        <f ca="1">INDEX(OFFSET(Data!$A$10,1,F$9+MATCH($A1628+IF(F$9&gt;$B1628,0,1),Data!$3:$3,0),Num_Orgs,1),MATCH($C1628,OFFSET(Data!$A$10,1,MATCH($A1628+IF(F$9&gt;$B1628,0,1),Data!$3:$3,0)-1,Num_Orgs,1),0),1)</f>
        <v>0.99627950075333704</v>
      </c>
      <c r="G1628" s="70">
        <f ca="1">INDEX(OFFSET(Data!$A$10,1,G$9+MATCH($A1628+IF(G$9&gt;$B1628,0,1),Data!$3:$3,0),Num_Orgs,1),MATCH($C1628,OFFSET(Data!$A$10,1,MATCH($A1628+IF(G$9&gt;$B1628,0,1),Data!$3:$3,0)-1,Num_Orgs,1),0),1)</f>
        <v>0.92786891519046211</v>
      </c>
      <c r="H1628" s="70">
        <f ca="1">INDEX(OFFSET(Data!$A$10,1,H$9+MATCH($A1628+IF(H$9&gt;$B1628,0,1),Data!$3:$3,0),Num_Orgs,1),MATCH($C1628,OFFSET(Data!$A$10,1,MATCH($A1628+IF(H$9&gt;$B1628,0,1),Data!$3:$3,0)-1,Num_Orgs,1),0),1)</f>
        <v>0.23639632124555088</v>
      </c>
      <c r="I1628" s="70">
        <f ca="1">INDEX(OFFSET(Data!$A$10,1,I$9+MATCH($A1628+IF(I$9&gt;$B1628,0,1),Data!$3:$3,0),Num_Orgs,1),MATCH($C1628,OFFSET(Data!$A$10,1,MATCH($A1628+IF(I$9&gt;$B1628,0,1),Data!$3:$3,0)-1,Num_Orgs,1),0),1)</f>
        <v>0</v>
      </c>
      <c r="J1628" s="26">
        <f ca="1">IFERROR((E1628*SUM(Data!$C$8:$D$8))+(F1628*Data!$E$8)+(G1628*SUM(Data!$F$8:$G$8))+(H1628*Data!$H$8)+(I1628*Data!$I$8)+Data!$J$8,0)</f>
        <v>0.96386621975939812</v>
      </c>
      <c r="K1628" s="119"/>
      <c r="L1628" s="69"/>
      <c r="AI1628" s="69"/>
    </row>
    <row r="1629" spans="1:35" ht="13.8" x14ac:dyDescent="0.25">
      <c r="A1629" s="118">
        <v>1</v>
      </c>
      <c r="B1629" s="69">
        <f t="shared" si="764"/>
        <v>7</v>
      </c>
      <c r="C1629" s="118" t="str">
        <f t="shared" si="765"/>
        <v>RBT</v>
      </c>
      <c r="D1629" s="69"/>
      <c r="E1629" s="70">
        <f ca="1">INDEX(OFFSET(Data!$A$10,1,E$9+MATCH($A1629+IF(E$9&gt;$B1629,0,1),Data!$3:$3,0),Num_Orgs,1),MATCH($C1629,OFFSET(Data!$A$10,1,MATCH($A1629+IF(E$9&gt;$B1629,0,1),Data!$3:$3,0)-1,Num_Orgs,1),0),1)</f>
        <v>0.94344929510036402</v>
      </c>
      <c r="F1629" s="70">
        <f ca="1">INDEX(OFFSET(Data!$A$10,1,F$9+MATCH($A1629+IF(F$9&gt;$B1629,0,1),Data!$3:$3,0),Num_Orgs,1),MATCH($C1629,OFFSET(Data!$A$10,1,MATCH($A1629+IF(F$9&gt;$B1629,0,1),Data!$3:$3,0)-1,Num_Orgs,1),0),1)</f>
        <v>0.99627950075333704</v>
      </c>
      <c r="G1629" s="70">
        <f ca="1">INDEX(OFFSET(Data!$A$10,1,G$9+MATCH($A1629+IF(G$9&gt;$B1629,0,1),Data!$3:$3,0),Num_Orgs,1),MATCH($C1629,OFFSET(Data!$A$10,1,MATCH($A1629+IF(G$9&gt;$B1629,0,1),Data!$3:$3,0)-1,Num_Orgs,1),0),1)</f>
        <v>0.93753421639036272</v>
      </c>
      <c r="H1629" s="70">
        <f ca="1">INDEX(OFFSET(Data!$A$10,1,H$9+MATCH($A1629+IF(H$9&gt;$B1629,0,1),Data!$3:$3,0),Num_Orgs,1),MATCH($C1629,OFFSET(Data!$A$10,1,MATCH($A1629+IF(H$9&gt;$B1629,0,1),Data!$3:$3,0)-1,Num_Orgs,1),0),1)</f>
        <v>0.17947293175947859</v>
      </c>
      <c r="I1629" s="70">
        <f ca="1">INDEX(OFFSET(Data!$A$10,1,I$9+MATCH($A1629+IF(I$9&gt;$B1629,0,1),Data!$3:$3,0),Num_Orgs,1),MATCH($C1629,OFFSET(Data!$A$10,1,MATCH($A1629+IF(I$9&gt;$B1629,0,1),Data!$3:$3,0)-1,Num_Orgs,1),0),1)</f>
        <v>0</v>
      </c>
      <c r="J1629" s="26">
        <f ca="1">IFERROR((E1629*SUM(Data!$C$8:$D$8))+(F1629*Data!$E$8)+(G1629*SUM(Data!$F$8:$G$8))+(H1629*Data!$H$8)+(I1629*Data!$I$8)+Data!$J$8,0)</f>
        <v>0.9630865694713624</v>
      </c>
      <c r="K1629" s="119"/>
      <c r="L1629" s="69"/>
      <c r="AI1629" s="69"/>
    </row>
    <row r="1630" spans="1:35" ht="13.8" x14ac:dyDescent="0.25">
      <c r="A1630" s="118">
        <v>1</v>
      </c>
      <c r="B1630" s="69">
        <f t="shared" si="764"/>
        <v>7</v>
      </c>
      <c r="C1630" s="118" t="str">
        <f t="shared" si="765"/>
        <v>RBV</v>
      </c>
      <c r="D1630" s="69"/>
      <c r="E1630" s="70">
        <f ca="1">INDEX(OFFSET(Data!$A$10,1,E$9+MATCH($A1630+IF(E$9&gt;$B1630,0,1),Data!$3:$3,0),Num_Orgs,1),MATCH($C1630,OFFSET(Data!$A$10,1,MATCH($A1630+IF(E$9&gt;$B1630,0,1),Data!$3:$3,0)-1,Num_Orgs,1),0),1)</f>
        <v>0.95866394168674307</v>
      </c>
      <c r="F1630" s="70">
        <f ca="1">INDEX(OFFSET(Data!$A$10,1,F$9+MATCH($A1630+IF(F$9&gt;$B1630,0,1),Data!$3:$3,0),Num_Orgs,1),MATCH($C1630,OFFSET(Data!$A$10,1,MATCH($A1630+IF(F$9&gt;$B1630,0,1),Data!$3:$3,0)-1,Num_Orgs,1),0),1)</f>
        <v>0.99627950075333704</v>
      </c>
      <c r="G1630" s="70">
        <f ca="1">INDEX(OFFSET(Data!$A$10,1,G$9+MATCH($A1630+IF(G$9&gt;$B1630,0,1),Data!$3:$3,0),Num_Orgs,1),MATCH($C1630,OFFSET(Data!$A$10,1,MATCH($A1630+IF(G$9&gt;$B1630,0,1),Data!$3:$3,0)-1,Num_Orgs,1),0),1)</f>
        <v>0.98586072238986588</v>
      </c>
      <c r="H1630" s="70">
        <f ca="1">INDEX(OFFSET(Data!$A$10,1,H$9+MATCH($A1630+IF(H$9&gt;$B1630,0,1),Data!$3:$3,0),Num_Orgs,1),MATCH($C1630,OFFSET(Data!$A$10,1,MATCH($A1630+IF(H$9&gt;$B1630,0,1),Data!$3:$3,0)-1,Num_Orgs,1),0),1)</f>
        <v>1.1593817405716527</v>
      </c>
      <c r="I1630" s="70">
        <f ca="1">INDEX(OFFSET(Data!$A$10,1,I$9+MATCH($A1630+IF(I$9&gt;$B1630,0,1),Data!$3:$3,0),Num_Orgs,1),MATCH($C1630,OFFSET(Data!$A$10,1,MATCH($A1630+IF(I$9&gt;$B1630,0,1),Data!$3:$3,0)-1,Num_Orgs,1),0),1)</f>
        <v>0</v>
      </c>
      <c r="J1630" s="26">
        <f ca="1">IFERROR((E1630*SUM(Data!$C$8:$D$8))+(F1630*Data!$E$8)+(G1630*SUM(Data!$F$8:$G$8))+(H1630*Data!$H$8)+(I1630*Data!$I$8)+Data!$J$8,0)</f>
        <v>0.97712081842685738</v>
      </c>
      <c r="K1630" s="119"/>
      <c r="L1630" s="69"/>
      <c r="AI1630" s="69"/>
    </row>
    <row r="1631" spans="1:35" ht="13.8" x14ac:dyDescent="0.25">
      <c r="A1631" s="118">
        <v>1</v>
      </c>
      <c r="B1631" s="69">
        <f t="shared" si="764"/>
        <v>7</v>
      </c>
      <c r="C1631" s="118" t="str">
        <f t="shared" si="765"/>
        <v>RBZ</v>
      </c>
      <c r="D1631" s="69"/>
      <c r="E1631" s="70">
        <f ca="1">INDEX(OFFSET(Data!$A$10,1,E$9+MATCH($A1631+IF(E$9&gt;$B1631,0,1),Data!$3:$3,0),Num_Orgs,1),MATCH($C1631,OFFSET(Data!$A$10,1,MATCH($A1631+IF(E$9&gt;$B1631,0,1),Data!$3:$3,0)-1,Num_Orgs,1),0),1)</f>
        <v>0.91281697492522029</v>
      </c>
      <c r="F1631" s="70">
        <f ca="1">INDEX(OFFSET(Data!$A$10,1,F$9+MATCH($A1631+IF(F$9&gt;$B1631,0,1),Data!$3:$3,0),Num_Orgs,1),MATCH($C1631,OFFSET(Data!$A$10,1,MATCH($A1631+IF(F$9&gt;$B1631,0,1),Data!$3:$3,0)-1,Num_Orgs,1),0),1)</f>
        <v>0.99627950075333704</v>
      </c>
      <c r="G1631" s="70">
        <f ca="1">INDEX(OFFSET(Data!$A$10,1,G$9+MATCH($A1631+IF(G$9&gt;$B1631,0,1),Data!$3:$3,0),Num_Orgs,1),MATCH($C1631,OFFSET(Data!$A$10,1,MATCH($A1631+IF(G$9&gt;$B1631,0,1),Data!$3:$3,0)-1,Num_Orgs,1),0),1)</f>
        <v>0.95451998240438918</v>
      </c>
      <c r="H1631" s="70">
        <f ca="1">INDEX(OFFSET(Data!$A$10,1,H$9+MATCH($A1631+IF(H$9&gt;$B1631,0,1),Data!$3:$3,0),Num_Orgs,1),MATCH($C1631,OFFSET(Data!$A$10,1,MATCH($A1631+IF(H$9&gt;$B1631,0,1),Data!$3:$3,0)-1,Num_Orgs,1),0),1)</f>
        <v>0.68891257527844751</v>
      </c>
      <c r="I1631" s="70">
        <f ca="1">INDEX(OFFSET(Data!$A$10,1,I$9+MATCH($A1631+IF(I$9&gt;$B1631,0,1),Data!$3:$3,0),Num_Orgs,1),MATCH($C1631,OFFSET(Data!$A$10,1,MATCH($A1631+IF(I$9&gt;$B1631,0,1),Data!$3:$3,0)-1,Num_Orgs,1),0),1)</f>
        <v>0</v>
      </c>
      <c r="J1631" s="26">
        <f ca="1">IFERROR((E1631*SUM(Data!$C$8:$D$8))+(F1631*Data!$E$8)+(G1631*SUM(Data!$F$8:$G$8))+(H1631*Data!$H$8)+(I1631*Data!$I$8)+Data!$J$8,0)</f>
        <v>0.94900064137896556</v>
      </c>
      <c r="K1631" s="119"/>
      <c r="L1631" s="69"/>
      <c r="AI1631" s="69"/>
    </row>
    <row r="1632" spans="1:35" ht="13.8" x14ac:dyDescent="0.25">
      <c r="A1632" s="118">
        <v>1</v>
      </c>
      <c r="B1632" s="69">
        <f t="shared" si="764"/>
        <v>7</v>
      </c>
      <c r="C1632" s="118" t="str">
        <f t="shared" si="765"/>
        <v>RC1</v>
      </c>
      <c r="D1632" s="69"/>
      <c r="E1632" s="70">
        <f ca="1">INDEX(OFFSET(Data!$A$10,1,E$9+MATCH($A1632+IF(E$9&gt;$B1632,0,1),Data!$3:$3,0),Num_Orgs,1),MATCH($C1632,OFFSET(Data!$A$10,1,MATCH($A1632+IF(E$9&gt;$B1632,0,1),Data!$3:$3,0)-1,Num_Orgs,1),0),1)</f>
        <v>1.0082832334869296</v>
      </c>
      <c r="F1632" s="70">
        <f ca="1">INDEX(OFFSET(Data!$A$10,1,F$9+MATCH($A1632+IF(F$9&gt;$B1632,0,1),Data!$3:$3,0),Num_Orgs,1),MATCH($C1632,OFFSET(Data!$A$10,1,MATCH($A1632+IF(F$9&gt;$B1632,0,1),Data!$3:$3,0)-1,Num_Orgs,1),0),1)</f>
        <v>0.99627950075333704</v>
      </c>
      <c r="G1632" s="70">
        <f ca="1">INDEX(OFFSET(Data!$A$10,1,G$9+MATCH($A1632+IF(G$9&gt;$B1632,0,1),Data!$3:$3,0),Num_Orgs,1),MATCH($C1632,OFFSET(Data!$A$10,1,MATCH($A1632+IF(G$9&gt;$B1632,0,1),Data!$3:$3,0)-1,Num_Orgs,1),0),1)</f>
        <v>1.0148566259895679</v>
      </c>
      <c r="H1632" s="70">
        <f ca="1">INDEX(OFFSET(Data!$A$10,1,H$9+MATCH($A1632+IF(H$9&gt;$B1632,0,1),Data!$3:$3,0),Num_Orgs,1),MATCH($C1632,OFFSET(Data!$A$10,1,MATCH($A1632+IF(H$9&gt;$B1632,0,1),Data!$3:$3,0)-1,Num_Orgs,1),0),1)</f>
        <v>1.6985446158824855</v>
      </c>
      <c r="I1632" s="70">
        <f ca="1">INDEX(OFFSET(Data!$A$10,1,I$9+MATCH($A1632+IF(I$9&gt;$B1632,0,1),Data!$3:$3,0),Num_Orgs,1),MATCH($C1632,OFFSET(Data!$A$10,1,MATCH($A1632+IF(I$9&gt;$B1632,0,1),Data!$3:$3,0)-1,Num_Orgs,1),0),1)</f>
        <v>0</v>
      </c>
      <c r="J1632" s="26">
        <f ca="1">IFERROR((E1632*SUM(Data!$C$8:$D$8))+(F1632*Data!$E$8)+(G1632*SUM(Data!$F$8:$G$8))+(H1632*Data!$H$8)+(I1632*Data!$I$8)+Data!$J$8,0)</f>
        <v>1.0075579877427836</v>
      </c>
      <c r="K1632" s="119"/>
      <c r="L1632" s="69"/>
      <c r="AI1632" s="69"/>
    </row>
    <row r="1633" spans="1:35" ht="13.8" x14ac:dyDescent="0.25">
      <c r="A1633" s="118">
        <v>1</v>
      </c>
      <c r="B1633" s="69">
        <f t="shared" si="764"/>
        <v>7</v>
      </c>
      <c r="C1633" s="118" t="str">
        <f t="shared" si="765"/>
        <v>RC9</v>
      </c>
      <c r="D1633" s="69"/>
      <c r="E1633" s="70">
        <f ca="1">INDEX(OFFSET(Data!$A$10,1,E$9+MATCH($A1633+IF(E$9&gt;$B1633,0,1),Data!$3:$3,0),Num_Orgs,1),MATCH($C1633,OFFSET(Data!$A$10,1,MATCH($A1633+IF(E$9&gt;$B1633,0,1),Data!$3:$3,0)-1,Num_Orgs,1),0),1)</f>
        <v>1.0596987169006331</v>
      </c>
      <c r="F1633" s="70">
        <f ca="1">INDEX(OFFSET(Data!$A$10,1,F$9+MATCH($A1633+IF(F$9&gt;$B1633,0,1),Data!$3:$3,0),Num_Orgs,1),MATCH($C1633,OFFSET(Data!$A$10,1,MATCH($A1633+IF(F$9&gt;$B1633,0,1),Data!$3:$3,0)-1,Num_Orgs,1),0),1)</f>
        <v>0.99627950075333704</v>
      </c>
      <c r="G1633" s="70">
        <f ca="1">INDEX(OFFSET(Data!$A$10,1,G$9+MATCH($A1633+IF(G$9&gt;$B1633,0,1),Data!$3:$3,0),Num_Orgs,1),MATCH($C1633,OFFSET(Data!$A$10,1,MATCH($A1633+IF(G$9&gt;$B1633,0,1),Data!$3:$3,0)-1,Num_Orgs,1),0),1)</f>
        <v>1.0341872283893692</v>
      </c>
      <c r="H1633" s="70">
        <f ca="1">INDEX(OFFSET(Data!$A$10,1,H$9+MATCH($A1633+IF(H$9&gt;$B1633,0,1),Data!$3:$3,0),Num_Orgs,1),MATCH($C1633,OFFSET(Data!$A$10,1,MATCH($A1633+IF(H$9&gt;$B1633,0,1),Data!$3:$3,0)-1,Num_Orgs,1),0),1)</f>
        <v>1.4177161660165067</v>
      </c>
      <c r="I1633" s="70">
        <f ca="1">INDEX(OFFSET(Data!$A$10,1,I$9+MATCH($A1633+IF(I$9&gt;$B1633,0,1),Data!$3:$3,0),Num_Orgs,1),MATCH($C1633,OFFSET(Data!$A$10,1,MATCH($A1633+IF(I$9&gt;$B1633,0,1),Data!$3:$3,0)-1,Num_Orgs,1),0),1)</f>
        <v>0</v>
      </c>
      <c r="J1633" s="26">
        <f ca="1">IFERROR((E1633*SUM(Data!$C$8:$D$8))+(F1633*Data!$E$8)+(G1633*SUM(Data!$F$8:$G$8))+(H1633*Data!$H$8)+(I1633*Data!$I$8)+Data!$J$8,0)</f>
        <v>1.0350488867679324</v>
      </c>
      <c r="K1633" s="119"/>
      <c r="L1633" s="69"/>
      <c r="AI1633" s="69"/>
    </row>
    <row r="1634" spans="1:35" ht="13.8" x14ac:dyDescent="0.25">
      <c r="A1634" s="118">
        <v>1</v>
      </c>
      <c r="B1634" s="69">
        <f t="shared" si="764"/>
        <v>7</v>
      </c>
      <c r="C1634" s="118" t="str">
        <f t="shared" si="765"/>
        <v>RCB</v>
      </c>
      <c r="D1634" s="69"/>
      <c r="E1634" s="70">
        <f ca="1">INDEX(OFFSET(Data!$A$10,1,E$9+MATCH($A1634+IF(E$9&gt;$B1634,0,1),Data!$3:$3,0),Num_Orgs,1),MATCH($C1634,OFFSET(Data!$A$10,1,MATCH($A1634+IF(E$9&gt;$B1634,0,1),Data!$3:$3,0)-1,Num_Orgs,1),0),1)</f>
        <v>0.94285789486165117</v>
      </c>
      <c r="F1634" s="70">
        <f ca="1">INDEX(OFFSET(Data!$A$10,1,F$9+MATCH($A1634+IF(F$9&gt;$B1634,0,1),Data!$3:$3,0),Num_Orgs,1),MATCH($C1634,OFFSET(Data!$A$10,1,MATCH($A1634+IF(F$9&gt;$B1634,0,1),Data!$3:$3,0)-1,Num_Orgs,1),0),1)</f>
        <v>0.99627950075333704</v>
      </c>
      <c r="G1634" s="70">
        <f ca="1">INDEX(OFFSET(Data!$A$10,1,G$9+MATCH($A1634+IF(G$9&gt;$B1634,0,1),Data!$3:$3,0),Num_Orgs,1),MATCH($C1634,OFFSET(Data!$A$10,1,MATCH($A1634+IF(G$9&gt;$B1634,0,1),Data!$3:$3,0)-1,Num_Orgs,1),0),1)</f>
        <v>0.9814605331381302</v>
      </c>
      <c r="H1634" s="70">
        <f ca="1">INDEX(OFFSET(Data!$A$10,1,H$9+MATCH($A1634+IF(H$9&gt;$B1634,0,1),Data!$3:$3,0),Num_Orgs,1),MATCH($C1634,OFFSET(Data!$A$10,1,MATCH($A1634+IF(H$9&gt;$B1634,0,1),Data!$3:$3,0)-1,Num_Orgs,1),0),1)</f>
        <v>0.70444572252029236</v>
      </c>
      <c r="I1634" s="70">
        <f ca="1">INDEX(OFFSET(Data!$A$10,1,I$9+MATCH($A1634+IF(I$9&gt;$B1634,0,1),Data!$3:$3,0),Num_Orgs,1),MATCH($C1634,OFFSET(Data!$A$10,1,MATCH($A1634+IF(I$9&gt;$B1634,0,1),Data!$3:$3,0)-1,Num_Orgs,1),0),1)</f>
        <v>0</v>
      </c>
      <c r="J1634" s="26">
        <f ca="1">IFERROR((E1634*SUM(Data!$C$8:$D$8))+(F1634*Data!$E$8)+(G1634*SUM(Data!$F$8:$G$8))+(H1634*Data!$H$8)+(I1634*Data!$I$8)+Data!$J$8,0)</f>
        <v>0.96628473966758821</v>
      </c>
      <c r="K1634" s="119"/>
      <c r="L1634" s="69"/>
      <c r="AI1634" s="69"/>
    </row>
    <row r="1635" spans="1:35" ht="13.8" x14ac:dyDescent="0.25">
      <c r="A1635" s="118">
        <v>1</v>
      </c>
      <c r="B1635" s="69">
        <f t="shared" si="764"/>
        <v>7</v>
      </c>
      <c r="C1635" s="118" t="str">
        <f t="shared" si="765"/>
        <v>RCD</v>
      </c>
      <c r="D1635" s="69"/>
      <c r="E1635" s="70">
        <f ca="1">INDEX(OFFSET(Data!$A$10,1,E$9+MATCH($A1635+IF(E$9&gt;$B1635,0,1),Data!$3:$3,0),Num_Orgs,1),MATCH($C1635,OFFSET(Data!$A$10,1,MATCH($A1635+IF(E$9&gt;$B1635,0,1),Data!$3:$3,0)-1,Num_Orgs,1),0),1)</f>
        <v>0.94129236502563618</v>
      </c>
      <c r="F1635" s="70">
        <f ca="1">INDEX(OFFSET(Data!$A$10,1,F$9+MATCH($A1635+IF(F$9&gt;$B1635,0,1),Data!$3:$3,0),Num_Orgs,1),MATCH($C1635,OFFSET(Data!$A$10,1,MATCH($A1635+IF(F$9&gt;$B1635,0,1),Data!$3:$3,0)-1,Num_Orgs,1),0),1)</f>
        <v>0.99627950075333704</v>
      </c>
      <c r="G1635" s="70">
        <f ca="1">INDEX(OFFSET(Data!$A$10,1,G$9+MATCH($A1635+IF(G$9&gt;$B1635,0,1),Data!$3:$3,0),Num_Orgs,1),MATCH($C1635,OFFSET(Data!$A$10,1,MATCH($A1635+IF(G$9&gt;$B1635,0,1),Data!$3:$3,0)-1,Num_Orgs,1),0),1)</f>
        <v>0.96653011999006455</v>
      </c>
      <c r="H1635" s="70">
        <f ca="1">INDEX(OFFSET(Data!$A$10,1,H$9+MATCH($A1635+IF(H$9&gt;$B1635,0,1),Data!$3:$3,0),Num_Orgs,1),MATCH($C1635,OFFSET(Data!$A$10,1,MATCH($A1635+IF(H$9&gt;$B1635,0,1),Data!$3:$3,0)-1,Num_Orgs,1),0),1)</f>
        <v>0.18809526109700136</v>
      </c>
      <c r="I1635" s="70">
        <f ca="1">INDEX(OFFSET(Data!$A$10,1,I$9+MATCH($A1635+IF(I$9&gt;$B1635,0,1),Data!$3:$3,0),Num_Orgs,1),MATCH($C1635,OFFSET(Data!$A$10,1,MATCH($A1635+IF(I$9&gt;$B1635,0,1),Data!$3:$3,0)-1,Num_Orgs,1),0),1)</f>
        <v>0</v>
      </c>
      <c r="J1635" s="26">
        <f ca="1">IFERROR((E1635*SUM(Data!$C$8:$D$8))+(F1635*Data!$E$8)+(G1635*SUM(Data!$F$8:$G$8))+(H1635*Data!$H$8)+(I1635*Data!$I$8)+Data!$J$8,0)</f>
        <v>0.96271306727894479</v>
      </c>
      <c r="K1635" s="119"/>
      <c r="L1635" s="69"/>
      <c r="AI1635" s="69"/>
    </row>
    <row r="1636" spans="1:35" ht="13.8" x14ac:dyDescent="0.25">
      <c r="A1636" s="118">
        <v>1</v>
      </c>
      <c r="B1636" s="69">
        <f t="shared" si="764"/>
        <v>7</v>
      </c>
      <c r="C1636" s="118" t="str">
        <f t="shared" si="765"/>
        <v>RCF</v>
      </c>
      <c r="D1636" s="69"/>
      <c r="E1636" s="70">
        <f ca="1">INDEX(OFFSET(Data!$A$10,1,E$9+MATCH($A1636+IF(E$9&gt;$B1636,0,1),Data!$3:$3,0),Num_Orgs,1),MATCH($C1636,OFFSET(Data!$A$10,1,MATCH($A1636+IF(E$9&gt;$B1636,0,1),Data!$3:$3,0)-1,Num_Orgs,1),0),1)</f>
        <v>0.93479507340023116</v>
      </c>
      <c r="F1636" s="70">
        <f ca="1">INDEX(OFFSET(Data!$A$10,1,F$9+MATCH($A1636+IF(F$9&gt;$B1636,0,1),Data!$3:$3,0),Num_Orgs,1),MATCH($C1636,OFFSET(Data!$A$10,1,MATCH($A1636+IF(F$9&gt;$B1636,0,1),Data!$3:$3,0)-1,Num_Orgs,1),0),1)</f>
        <v>0.99627950075333704</v>
      </c>
      <c r="G1636" s="70">
        <f ca="1">INDEX(OFFSET(Data!$A$10,1,G$9+MATCH($A1636+IF(G$9&gt;$B1636,0,1),Data!$3:$3,0),Num_Orgs,1),MATCH($C1636,OFFSET(Data!$A$10,1,MATCH($A1636+IF(G$9&gt;$B1636,0,1),Data!$3:$3,0)-1,Num_Orgs,1),0),1)</f>
        <v>0.927868915190462</v>
      </c>
      <c r="H1636" s="70">
        <f ca="1">INDEX(OFFSET(Data!$A$10,1,H$9+MATCH($A1636+IF(H$9&gt;$B1636,0,1),Data!$3:$3,0),Num_Orgs,1),MATCH($C1636,OFFSET(Data!$A$10,1,MATCH($A1636+IF(H$9&gt;$B1636,0,1),Data!$3:$3,0)-1,Num_Orgs,1),0),1)</f>
        <v>0.16314561382045656</v>
      </c>
      <c r="I1636" s="70">
        <f ca="1">INDEX(OFFSET(Data!$A$10,1,I$9+MATCH($A1636+IF(I$9&gt;$B1636,0,1),Data!$3:$3,0),Num_Orgs,1),MATCH($C1636,OFFSET(Data!$A$10,1,MATCH($A1636+IF(I$9&gt;$B1636,0,1),Data!$3:$3,0)-1,Num_Orgs,1),0),1)</f>
        <v>0</v>
      </c>
      <c r="J1636" s="26">
        <f ca="1">IFERROR((E1636*SUM(Data!$C$8:$D$8))+(F1636*Data!$E$8)+(G1636*SUM(Data!$F$8:$G$8))+(H1636*Data!$H$8)+(I1636*Data!$I$8)+Data!$J$8,0)</f>
        <v>0.95800350354328812</v>
      </c>
      <c r="K1636" s="119"/>
      <c r="L1636" s="69"/>
      <c r="AI1636" s="69"/>
    </row>
    <row r="1637" spans="1:35" ht="13.8" x14ac:dyDescent="0.25">
      <c r="A1637" s="118">
        <v>1</v>
      </c>
      <c r="B1637" s="69">
        <f t="shared" si="764"/>
        <v>7</v>
      </c>
      <c r="C1637" s="118" t="str">
        <f t="shared" si="765"/>
        <v>RCU</v>
      </c>
      <c r="D1637" s="69"/>
      <c r="E1637" s="70">
        <f ca="1">INDEX(OFFSET(Data!$A$10,1,E$9+MATCH($A1637+IF(E$9&gt;$B1637,0,1),Data!$3:$3,0),Num_Orgs,1),MATCH($C1637,OFFSET(Data!$A$10,1,MATCH($A1637+IF(E$9&gt;$B1637,0,1),Data!$3:$3,0)-1,Num_Orgs,1),0),1)</f>
        <v>0.93370086172153943</v>
      </c>
      <c r="F1637" s="70">
        <f ca="1">INDEX(OFFSET(Data!$A$10,1,F$9+MATCH($A1637+IF(F$9&gt;$B1637,0,1),Data!$3:$3,0),Num_Orgs,1),MATCH($C1637,OFFSET(Data!$A$10,1,MATCH($A1637+IF(F$9&gt;$B1637,0,1),Data!$3:$3,0)-1,Num_Orgs,1),0),1)</f>
        <v>0.99627950075333704</v>
      </c>
      <c r="G1637" s="70">
        <f ca="1">INDEX(OFFSET(Data!$A$10,1,G$9+MATCH($A1637+IF(G$9&gt;$B1637,0,1),Data!$3:$3,0),Num_Orgs,1),MATCH($C1637,OFFSET(Data!$A$10,1,MATCH($A1637+IF(G$9&gt;$B1637,0,1),Data!$3:$3,0)-1,Num_Orgs,1),0),1)</f>
        <v>0.95686481879016405</v>
      </c>
      <c r="H1637" s="70">
        <f ca="1">INDEX(OFFSET(Data!$A$10,1,H$9+MATCH($A1637+IF(H$9&gt;$B1637,0,1),Data!$3:$3,0),Num_Orgs,1),MATCH($C1637,OFFSET(Data!$A$10,1,MATCH($A1637+IF(H$9&gt;$B1637,0,1),Data!$3:$3,0)-1,Num_Orgs,1),0),1)</f>
        <v>1.3121072129531761</v>
      </c>
      <c r="I1637" s="70">
        <f ca="1">INDEX(OFFSET(Data!$A$10,1,I$9+MATCH($A1637+IF(I$9&gt;$B1637,0,1),Data!$3:$3,0),Num_Orgs,1),MATCH($C1637,OFFSET(Data!$A$10,1,MATCH($A1637+IF(I$9&gt;$B1637,0,1),Data!$3:$3,0)-1,Num_Orgs,1),0),1)</f>
        <v>0</v>
      </c>
      <c r="J1637" s="26">
        <f ca="1">IFERROR((E1637*SUM(Data!$C$8:$D$8))+(F1637*Data!$E$8)+(G1637*SUM(Data!$F$8:$G$8))+(H1637*Data!$H$8)+(I1637*Data!$I$8)+Data!$J$8,0)</f>
        <v>0.96332459350593336</v>
      </c>
      <c r="K1637" s="119"/>
      <c r="L1637" s="69"/>
      <c r="AI1637" s="69"/>
    </row>
    <row r="1638" spans="1:35" ht="13.8" x14ac:dyDescent="0.25">
      <c r="A1638" s="118">
        <v>1</v>
      </c>
      <c r="B1638" s="69">
        <f t="shared" si="764"/>
        <v>7</v>
      </c>
      <c r="C1638" s="118" t="str">
        <f t="shared" si="765"/>
        <v>RCX</v>
      </c>
      <c r="D1638" s="69"/>
      <c r="E1638" s="70">
        <f ca="1">INDEX(OFFSET(Data!$A$10,1,E$9+MATCH($A1638+IF(E$9&gt;$B1638,0,1),Data!$3:$3,0),Num_Orgs,1),MATCH($C1638,OFFSET(Data!$A$10,1,MATCH($A1638+IF(E$9&gt;$B1638,0,1),Data!$3:$3,0)-1,Num_Orgs,1),0),1)</f>
        <v>0.92926836113518518</v>
      </c>
      <c r="F1638" s="70">
        <f ca="1">INDEX(OFFSET(Data!$A$10,1,F$9+MATCH($A1638+IF(F$9&gt;$B1638,0,1),Data!$3:$3,0),Num_Orgs,1),MATCH($C1638,OFFSET(Data!$A$10,1,MATCH($A1638+IF(F$9&gt;$B1638,0,1),Data!$3:$3,0)-1,Num_Orgs,1),0),1)</f>
        <v>0.99627950075333704</v>
      </c>
      <c r="G1638" s="70">
        <f ca="1">INDEX(OFFSET(Data!$A$10,1,G$9+MATCH($A1638+IF(G$9&gt;$B1638,0,1),Data!$3:$3,0),Num_Orgs,1),MATCH($C1638,OFFSET(Data!$A$10,1,MATCH($A1638+IF(G$9&gt;$B1638,0,1),Data!$3:$3,0)-1,Num_Orgs,1),0),1)</f>
        <v>0.97619542118996527</v>
      </c>
      <c r="H1638" s="70">
        <f ca="1">INDEX(OFFSET(Data!$A$10,1,H$9+MATCH($A1638+IF(H$9&gt;$B1638,0,1),Data!$3:$3,0),Num_Orgs,1),MATCH($C1638,OFFSET(Data!$A$10,1,MATCH($A1638+IF(H$9&gt;$B1638,0,1),Data!$3:$3,0)-1,Num_Orgs,1),0),1)</f>
        <v>0.2737920996244107</v>
      </c>
      <c r="I1638" s="70">
        <f ca="1">INDEX(OFFSET(Data!$A$10,1,I$9+MATCH($A1638+IF(I$9&gt;$B1638,0,1),Data!$3:$3,0),Num_Orgs,1),MATCH($C1638,OFFSET(Data!$A$10,1,MATCH($A1638+IF(I$9&gt;$B1638,0,1),Data!$3:$3,0)-1,Num_Orgs,1),0),1)</f>
        <v>0</v>
      </c>
      <c r="J1638" s="26">
        <f ca="1">IFERROR((E1638*SUM(Data!$C$8:$D$8))+(F1638*Data!$E$8)+(G1638*SUM(Data!$F$8:$G$8))+(H1638*Data!$H$8)+(I1638*Data!$I$8)+Data!$J$8,0)</f>
        <v>0.95675164968927406</v>
      </c>
      <c r="K1638" s="119"/>
      <c r="L1638" s="69"/>
      <c r="AI1638" s="69"/>
    </row>
    <row r="1639" spans="1:35" ht="13.8" x14ac:dyDescent="0.25">
      <c r="A1639" s="118">
        <v>1</v>
      </c>
      <c r="B1639" s="69">
        <f t="shared" si="764"/>
        <v>7</v>
      </c>
      <c r="C1639" s="118" t="str">
        <f t="shared" si="765"/>
        <v>RD1</v>
      </c>
      <c r="D1639" s="69"/>
      <c r="E1639" s="70">
        <f ca="1">INDEX(OFFSET(Data!$A$10,1,E$9+MATCH($A1639+IF(E$9&gt;$B1639,0,1),Data!$3:$3,0),Num_Orgs,1),MATCH($C1639,OFFSET(Data!$A$10,1,MATCH($A1639+IF(E$9&gt;$B1639,0,1),Data!$3:$3,0)-1,Num_Orgs,1),0),1)</f>
        <v>0.99354200451614005</v>
      </c>
      <c r="F1639" s="70">
        <f ca="1">INDEX(OFFSET(Data!$A$10,1,F$9+MATCH($A1639+IF(F$9&gt;$B1639,0,1),Data!$3:$3,0),Num_Orgs,1),MATCH($C1639,OFFSET(Data!$A$10,1,MATCH($A1639+IF(F$9&gt;$B1639,0,1),Data!$3:$3,0)-1,Num_Orgs,1),0),1)</f>
        <v>0.99627950075333704</v>
      </c>
      <c r="G1639" s="70">
        <f ca="1">INDEX(OFFSET(Data!$A$10,1,G$9+MATCH($A1639+IF(G$9&gt;$B1639,0,1),Data!$3:$3,0),Num_Orgs,1),MATCH($C1639,OFFSET(Data!$A$10,1,MATCH($A1639+IF(G$9&gt;$B1639,0,1),Data!$3:$3,0)-1,Num_Orgs,1),0),1)</f>
        <v>0.9955260235897665</v>
      </c>
      <c r="H1639" s="70">
        <f ca="1">INDEX(OFFSET(Data!$A$10,1,H$9+MATCH($A1639+IF(H$9&gt;$B1639,0,1),Data!$3:$3,0),Num_Orgs,1),MATCH($C1639,OFFSET(Data!$A$10,1,MATCH($A1639+IF(H$9&gt;$B1639,0,1),Data!$3:$3,0)-1,Num_Orgs,1),0),1)</f>
        <v>1.3303240510909415</v>
      </c>
      <c r="I1639" s="70">
        <f ca="1">INDEX(OFFSET(Data!$A$10,1,I$9+MATCH($A1639+IF(I$9&gt;$B1639,0,1),Data!$3:$3,0),Num_Orgs,1),MATCH($C1639,OFFSET(Data!$A$10,1,MATCH($A1639+IF(I$9&gt;$B1639,0,1),Data!$3:$3,0)-1,Num_Orgs,1),0),1)</f>
        <v>0</v>
      </c>
      <c r="J1639" s="26">
        <f ca="1">IFERROR((E1639*SUM(Data!$C$8:$D$8))+(F1639*Data!$E$8)+(G1639*SUM(Data!$F$8:$G$8))+(H1639*Data!$H$8)+(I1639*Data!$I$8)+Data!$J$8,0)</f>
        <v>0.99729762834680846</v>
      </c>
      <c r="K1639" s="119"/>
      <c r="L1639" s="69"/>
      <c r="AI1639" s="69"/>
    </row>
    <row r="1640" spans="1:35" ht="13.8" x14ac:dyDescent="0.25">
      <c r="A1640" s="118">
        <v>1</v>
      </c>
      <c r="B1640" s="69">
        <f t="shared" si="764"/>
        <v>7</v>
      </c>
      <c r="C1640" s="118" t="str">
        <f t="shared" si="765"/>
        <v>RD3</v>
      </c>
      <c r="D1640" s="69"/>
      <c r="E1640" s="70">
        <f ca="1">INDEX(OFFSET(Data!$A$10,1,E$9+MATCH($A1640+IF(E$9&gt;$B1640,0,1),Data!$3:$3,0),Num_Orgs,1),MATCH($C1640,OFFSET(Data!$A$10,1,MATCH($A1640+IF(E$9&gt;$B1640,0,1),Data!$3:$3,0)-1,Num_Orgs,1),0),1)</f>
        <v>0.95751294637426376</v>
      </c>
      <c r="F1640" s="70">
        <f ca="1">INDEX(OFFSET(Data!$A$10,1,F$9+MATCH($A1640+IF(F$9&gt;$B1640,0,1),Data!$3:$3,0),Num_Orgs,1),MATCH($C1640,OFFSET(Data!$A$10,1,MATCH($A1640+IF(F$9&gt;$B1640,0,1),Data!$3:$3,0)-1,Num_Orgs,1),0),1)</f>
        <v>0.99627950075333704</v>
      </c>
      <c r="G1640" s="70">
        <f ca="1">INDEX(OFFSET(Data!$A$10,1,G$9+MATCH($A1640+IF(G$9&gt;$B1640,0,1),Data!$3:$3,0),Num_Orgs,1),MATCH($C1640,OFFSET(Data!$A$10,1,MATCH($A1640+IF(G$9&gt;$B1640,0,1),Data!$3:$3,0)-1,Num_Orgs,1),0),1)</f>
        <v>0.96653011999006455</v>
      </c>
      <c r="H1640" s="70">
        <f ca="1">INDEX(OFFSET(Data!$A$10,1,H$9+MATCH($A1640+IF(H$9&gt;$B1640,0,1),Data!$3:$3,0),Num_Orgs,1),MATCH($C1640,OFFSET(Data!$A$10,1,MATCH($A1640+IF(H$9&gt;$B1640,0,1),Data!$3:$3,0)-1,Num_Orgs,1),0),1)</f>
        <v>1.8193449713422147</v>
      </c>
      <c r="I1640" s="70">
        <f ca="1">INDEX(OFFSET(Data!$A$10,1,I$9+MATCH($A1640+IF(I$9&gt;$B1640,0,1),Data!$3:$3,0),Num_Orgs,1),MATCH($C1640,OFFSET(Data!$A$10,1,MATCH($A1640+IF(I$9&gt;$B1640,0,1),Data!$3:$3,0)-1,Num_Orgs,1),0),1)</f>
        <v>0</v>
      </c>
      <c r="J1640" s="26">
        <f ca="1">IFERROR((E1640*SUM(Data!$C$8:$D$8))+(F1640*Data!$E$8)+(G1640*SUM(Data!$F$8:$G$8))+(H1640*Data!$H$8)+(I1640*Data!$I$8)+Data!$J$8,0)</f>
        <v>0.97893182500021281</v>
      </c>
      <c r="K1640" s="119"/>
      <c r="L1640" s="69"/>
      <c r="AI1640" s="69"/>
    </row>
    <row r="1641" spans="1:35" ht="13.8" x14ac:dyDescent="0.25">
      <c r="A1641" s="118">
        <v>1</v>
      </c>
      <c r="B1641" s="69">
        <f t="shared" si="764"/>
        <v>7</v>
      </c>
      <c r="C1641" s="118" t="str">
        <f t="shared" si="765"/>
        <v>RD8</v>
      </c>
      <c r="D1641" s="69"/>
      <c r="E1641" s="70">
        <f ca="1">INDEX(OFFSET(Data!$A$10,1,E$9+MATCH($A1641+IF(E$9&gt;$B1641,0,1),Data!$3:$3,0),Num_Orgs,1),MATCH($C1641,OFFSET(Data!$A$10,1,MATCH($A1641+IF(E$9&gt;$B1641,0,1),Data!$3:$3,0)-1,Num_Orgs,1),0),1)</f>
        <v>1.0291245451452371</v>
      </c>
      <c r="F1641" s="70">
        <f ca="1">INDEX(OFFSET(Data!$A$10,1,F$9+MATCH($A1641+IF(F$9&gt;$B1641,0,1),Data!$3:$3,0),Num_Orgs,1),MATCH($C1641,OFFSET(Data!$A$10,1,MATCH($A1641+IF(F$9&gt;$B1641,0,1),Data!$3:$3,0)-1,Num_Orgs,1),0),1)</f>
        <v>0.99627950075333704</v>
      </c>
      <c r="G1641" s="70">
        <f ca="1">INDEX(OFFSET(Data!$A$10,1,G$9+MATCH($A1641+IF(G$9&gt;$B1641,0,1),Data!$3:$3,0),Num_Orgs,1),MATCH($C1641,OFFSET(Data!$A$10,1,MATCH($A1641+IF(G$9&gt;$B1641,0,1),Data!$3:$3,0)-1,Num_Orgs,1),0),1)</f>
        <v>1.0438525295892698</v>
      </c>
      <c r="H1641" s="70">
        <f ca="1">INDEX(OFFSET(Data!$A$10,1,H$9+MATCH($A1641+IF(H$9&gt;$B1641,0,1),Data!$3:$3,0),Num_Orgs,1),MATCH($C1641,OFFSET(Data!$A$10,1,MATCH($A1641+IF(H$9&gt;$B1641,0,1),Data!$3:$3,0)-1,Num_Orgs,1),0),1)</f>
        <v>1.5746848509742133</v>
      </c>
      <c r="I1641" s="70">
        <f ca="1">INDEX(OFFSET(Data!$A$10,1,I$9+MATCH($A1641+IF(I$9&gt;$B1641,0,1),Data!$3:$3,0),Num_Orgs,1),MATCH($C1641,OFFSET(Data!$A$10,1,MATCH($A1641+IF(I$9&gt;$B1641,0,1),Data!$3:$3,0)-1,Num_Orgs,1),0),1)</f>
        <v>0</v>
      </c>
      <c r="J1641" s="26">
        <f ca="1">IFERROR((E1641*SUM(Data!$C$8:$D$8))+(F1641*Data!$E$8)+(G1641*SUM(Data!$F$8:$G$8))+(H1641*Data!$H$8)+(I1641*Data!$I$8)+Data!$J$8,0)</f>
        <v>1.0192201296704979</v>
      </c>
      <c r="K1641" s="119"/>
      <c r="L1641" s="69"/>
      <c r="AI1641" s="69"/>
    </row>
    <row r="1642" spans="1:35" ht="13.8" x14ac:dyDescent="0.25">
      <c r="A1642" s="118">
        <v>1</v>
      </c>
      <c r="B1642" s="69">
        <f t="shared" si="764"/>
        <v>7</v>
      </c>
      <c r="C1642" s="118" t="str">
        <f t="shared" si="765"/>
        <v>RDD</v>
      </c>
      <c r="D1642" s="69"/>
      <c r="E1642" s="70">
        <f ca="1">INDEX(OFFSET(Data!$A$10,1,E$9+MATCH($A1642+IF(E$9&gt;$B1642,0,1),Data!$3:$3,0),Num_Orgs,1),MATCH($C1642,OFFSET(Data!$A$10,1,MATCH($A1642+IF(E$9&gt;$B1642,0,1),Data!$3:$3,0)-1,Num_Orgs,1),0),1)</f>
        <v>1.0722412738760601</v>
      </c>
      <c r="F1642" s="70">
        <f ca="1">INDEX(OFFSET(Data!$A$10,1,F$9+MATCH($A1642+IF(F$9&gt;$B1642,0,1),Data!$3:$3,0),Num_Orgs,1),MATCH($C1642,OFFSET(Data!$A$10,1,MATCH($A1642+IF(F$9&gt;$B1642,0,1),Data!$3:$3,0)-1,Num_Orgs,1),0),1)</f>
        <v>0.99627950075333704</v>
      </c>
      <c r="G1642" s="70">
        <f ca="1">INDEX(OFFSET(Data!$A$10,1,G$9+MATCH($A1642+IF(G$9&gt;$B1642,0,1),Data!$3:$3,0),Num_Orgs,1),MATCH($C1642,OFFSET(Data!$A$10,1,MATCH($A1642+IF(G$9&gt;$B1642,0,1),Data!$3:$3,0)-1,Num_Orgs,1),0),1)</f>
        <v>1.0438525295892698</v>
      </c>
      <c r="H1642" s="70">
        <f ca="1">INDEX(OFFSET(Data!$A$10,1,H$9+MATCH($A1642+IF(H$9&gt;$B1642,0,1),Data!$3:$3,0),Num_Orgs,1),MATCH($C1642,OFFSET(Data!$A$10,1,MATCH($A1642+IF(H$9&gt;$B1642,0,1),Data!$3:$3,0)-1,Num_Orgs,1),0),1)</f>
        <v>2.7515266156289608</v>
      </c>
      <c r="I1642" s="70">
        <f ca="1">INDEX(OFFSET(Data!$A$10,1,I$9+MATCH($A1642+IF(I$9&gt;$B1642,0,1),Data!$3:$3,0),Num_Orgs,1),MATCH($C1642,OFFSET(Data!$A$10,1,MATCH($A1642+IF(I$9&gt;$B1642,0,1),Data!$3:$3,0)-1,Num_Orgs,1),0),1)</f>
        <v>0</v>
      </c>
      <c r="J1642" s="26">
        <f ca="1">IFERROR((E1642*SUM(Data!$C$8:$D$8))+(F1642*Data!$E$8)+(G1642*SUM(Data!$F$8:$G$8))+(H1642*Data!$H$8)+(I1642*Data!$I$8)+Data!$J$8,0)</f>
        <v>1.0481721847099765</v>
      </c>
      <c r="K1642" s="119"/>
      <c r="L1642" s="69"/>
      <c r="AI1642" s="69"/>
    </row>
    <row r="1643" spans="1:35" ht="13.8" x14ac:dyDescent="0.25">
      <c r="A1643" s="118">
        <v>1</v>
      </c>
      <c r="B1643" s="69">
        <f t="shared" si="764"/>
        <v>7</v>
      </c>
      <c r="C1643" s="118" t="str">
        <f t="shared" si="765"/>
        <v>RDE</v>
      </c>
      <c r="D1643" s="69"/>
      <c r="E1643" s="70">
        <f ca="1">INDEX(OFFSET(Data!$A$10,1,E$9+MATCH($A1643+IF(E$9&gt;$B1643,0,1),Data!$3:$3,0),Num_Orgs,1),MATCH($C1643,OFFSET(Data!$A$10,1,MATCH($A1643+IF(E$9&gt;$B1643,0,1),Data!$3:$3,0)-1,Num_Orgs,1),0),1)</f>
        <v>0.95354402170420449</v>
      </c>
      <c r="F1643" s="70">
        <f ca="1">INDEX(OFFSET(Data!$A$10,1,F$9+MATCH($A1643+IF(F$9&gt;$B1643,0,1),Data!$3:$3,0),Num_Orgs,1),MATCH($C1643,OFFSET(Data!$A$10,1,MATCH($A1643+IF(F$9&gt;$B1643,0,1),Data!$3:$3,0)-1,Num_Orgs,1),0),1)</f>
        <v>0.99627950075333704</v>
      </c>
      <c r="G1643" s="70">
        <f ca="1">INDEX(OFFSET(Data!$A$10,1,G$9+MATCH($A1643+IF(G$9&gt;$B1643,0,1),Data!$3:$3,0),Num_Orgs,1),MATCH($C1643,OFFSET(Data!$A$10,1,MATCH($A1643+IF(G$9&gt;$B1643,0,1),Data!$3:$3,0)-1,Num_Orgs,1),0),1)</f>
        <v>0.96232078897386597</v>
      </c>
      <c r="H1643" s="70">
        <f ca="1">INDEX(OFFSET(Data!$A$10,1,H$9+MATCH($A1643+IF(H$9&gt;$B1643,0,1),Data!$3:$3,0),Num_Orgs,1),MATCH($C1643,OFFSET(Data!$A$10,1,MATCH($A1643+IF(H$9&gt;$B1643,0,1),Data!$3:$3,0)-1,Num_Orgs,1),0),1)</f>
        <v>1.064902093572812</v>
      </c>
      <c r="I1643" s="70">
        <f ca="1">INDEX(OFFSET(Data!$A$10,1,I$9+MATCH($A1643+IF(I$9&gt;$B1643,0,1),Data!$3:$3,0),Num_Orgs,1),MATCH($C1643,OFFSET(Data!$A$10,1,MATCH($A1643+IF(I$9&gt;$B1643,0,1),Data!$3:$3,0)-1,Num_Orgs,1),0),1)</f>
        <v>0</v>
      </c>
      <c r="J1643" s="26">
        <f ca="1">IFERROR((E1643*SUM(Data!$C$8:$D$8))+(F1643*Data!$E$8)+(G1643*SUM(Data!$F$8:$G$8))+(H1643*Data!$H$8)+(I1643*Data!$I$8)+Data!$J$8,0)</f>
        <v>0.97325876669178712</v>
      </c>
      <c r="K1643" s="119"/>
      <c r="L1643" s="69"/>
      <c r="AI1643" s="69"/>
    </row>
    <row r="1644" spans="1:35" ht="13.8" x14ac:dyDescent="0.25">
      <c r="A1644" s="118">
        <v>1</v>
      </c>
      <c r="B1644" s="69">
        <f t="shared" si="764"/>
        <v>7</v>
      </c>
      <c r="C1644" s="118" t="str">
        <f t="shared" si="765"/>
        <v>RDR</v>
      </c>
      <c r="D1644" s="69"/>
      <c r="E1644" s="70">
        <f ca="1">INDEX(OFFSET(Data!$A$10,1,E$9+MATCH($A1644+IF(E$9&gt;$B1644,0,1),Data!$3:$3,0),Num_Orgs,1),MATCH($C1644,OFFSET(Data!$A$10,1,MATCH($A1644+IF(E$9&gt;$B1644,0,1),Data!$3:$3,0)-1,Num_Orgs,1),0),1)</f>
        <v>1.0085657321541268</v>
      </c>
      <c r="F1644" s="70">
        <f ca="1">INDEX(OFFSET(Data!$A$10,1,F$9+MATCH($A1644+IF(F$9&gt;$B1644,0,1),Data!$3:$3,0),Num_Orgs,1),MATCH($C1644,OFFSET(Data!$A$10,1,MATCH($A1644+IF(F$9&gt;$B1644,0,1),Data!$3:$3,0)-1,Num_Orgs,1),0),1)</f>
        <v>0.99627950075333704</v>
      </c>
      <c r="G1644" s="70">
        <f ca="1">INDEX(OFFSET(Data!$A$10,1,G$9+MATCH($A1644+IF(G$9&gt;$B1644,0,1),Data!$3:$3,0),Num_Orgs,1),MATCH($C1644,OFFSET(Data!$A$10,1,MATCH($A1644+IF(G$9&gt;$B1644,0,1),Data!$3:$3,0)-1,Num_Orgs,1),0),1)</f>
        <v>1.1093879865056693</v>
      </c>
      <c r="H1644" s="70">
        <f ca="1">INDEX(OFFSET(Data!$A$10,1,H$9+MATCH($A1644+IF(H$9&gt;$B1644,0,1),Data!$3:$3,0),Num_Orgs,1),MATCH($C1644,OFFSET(Data!$A$10,1,MATCH($A1644+IF(H$9&gt;$B1644,0,1),Data!$3:$3,0)-1,Num_Orgs,1),0),1)</f>
        <v>0.97101966337790735</v>
      </c>
      <c r="I1644" s="70">
        <f ca="1">INDEX(OFFSET(Data!$A$10,1,I$9+MATCH($A1644+IF(I$9&gt;$B1644,0,1),Data!$3:$3,0),Num_Orgs,1),MATCH($C1644,OFFSET(Data!$A$10,1,MATCH($A1644+IF(I$9&gt;$B1644,0,1),Data!$3:$3,0)-1,Num_Orgs,1),0),1)</f>
        <v>0</v>
      </c>
      <c r="J1644" s="26">
        <f ca="1">IFERROR((E1644*SUM(Data!$C$8:$D$8))+(F1644*Data!$E$8)+(G1644*SUM(Data!$F$8:$G$8))+(H1644*Data!$H$8)+(I1644*Data!$I$8)+Data!$J$8,0)</f>
        <v>1.0069702595271213</v>
      </c>
      <c r="K1644" s="119"/>
      <c r="L1644" s="69"/>
      <c r="AI1644" s="69"/>
    </row>
    <row r="1645" spans="1:35" ht="13.8" x14ac:dyDescent="0.25">
      <c r="A1645" s="118">
        <v>1</v>
      </c>
      <c r="B1645" s="69">
        <f t="shared" si="764"/>
        <v>7</v>
      </c>
      <c r="C1645" s="118" t="str">
        <f t="shared" si="765"/>
        <v>RDU</v>
      </c>
      <c r="D1645" s="69"/>
      <c r="E1645" s="70">
        <f ca="1">INDEX(OFFSET(Data!$A$10,1,E$9+MATCH($A1645+IF(E$9&gt;$B1645,0,1),Data!$3:$3,0),Num_Orgs,1),MATCH($C1645,OFFSET(Data!$A$10,1,MATCH($A1645+IF(E$9&gt;$B1645,0,1),Data!$3:$3,0)-1,Num_Orgs,1),0),1)</f>
        <v>1.1092215476439053</v>
      </c>
      <c r="F1645" s="70">
        <f ca="1">INDEX(OFFSET(Data!$A$10,1,F$9+MATCH($A1645+IF(F$9&gt;$B1645,0,1),Data!$3:$3,0),Num_Orgs,1),MATCH($C1645,OFFSET(Data!$A$10,1,MATCH($A1645+IF(F$9&gt;$B1645,0,1),Data!$3:$3,0)-1,Num_Orgs,1),0),1)</f>
        <v>0.99627950075333704</v>
      </c>
      <c r="G1645" s="70">
        <f ca="1">INDEX(OFFSET(Data!$A$10,1,G$9+MATCH($A1645+IF(G$9&gt;$B1645,0,1),Data!$3:$3,0),Num_Orgs,1),MATCH($C1645,OFFSET(Data!$A$10,1,MATCH($A1645+IF(G$9&gt;$B1645,0,1),Data!$3:$3,0)-1,Num_Orgs,1),0),1)</f>
        <v>1.1862072416042135</v>
      </c>
      <c r="H1645" s="70">
        <f ca="1">INDEX(OFFSET(Data!$A$10,1,H$9+MATCH($A1645+IF(H$9&gt;$B1645,0,1),Data!$3:$3,0),Num_Orgs,1),MATCH($C1645,OFFSET(Data!$A$10,1,MATCH($A1645+IF(H$9&gt;$B1645,0,1),Data!$3:$3,0)-1,Num_Orgs,1),0),1)</f>
        <v>0.8383444550072392</v>
      </c>
      <c r="I1645" s="70">
        <f ca="1">INDEX(OFFSET(Data!$A$10,1,I$9+MATCH($A1645+IF(I$9&gt;$B1645,0,1),Data!$3:$3,0),Num_Orgs,1),MATCH($C1645,OFFSET(Data!$A$10,1,MATCH($A1645+IF(I$9&gt;$B1645,0,1),Data!$3:$3,0)-1,Num_Orgs,1),0),1)</f>
        <v>0</v>
      </c>
      <c r="J1645" s="26">
        <f ca="1">IFERROR((E1645*SUM(Data!$C$8:$D$8))+(F1645*Data!$E$8)+(G1645*SUM(Data!$F$8:$G$8))+(H1645*Data!$H$8)+(I1645*Data!$I$8)+Data!$J$8,0)</f>
        <v>1.0636966406939108</v>
      </c>
      <c r="K1645" s="119"/>
      <c r="L1645" s="69"/>
      <c r="AI1645" s="69"/>
    </row>
    <row r="1646" spans="1:35" ht="13.8" x14ac:dyDescent="0.25">
      <c r="A1646" s="118">
        <v>1</v>
      </c>
      <c r="B1646" s="69">
        <f t="shared" si="764"/>
        <v>7</v>
      </c>
      <c r="C1646" s="118" t="str">
        <f t="shared" si="765"/>
        <v>RDY</v>
      </c>
      <c r="D1646" s="69"/>
      <c r="E1646" s="70">
        <f ca="1">INDEX(OFFSET(Data!$A$10,1,E$9+MATCH($A1646+IF(E$9&gt;$B1646,0,1),Data!$3:$3,0),Num_Orgs,1),MATCH($C1646,OFFSET(Data!$A$10,1,MATCH($A1646+IF(E$9&gt;$B1646,0,1),Data!$3:$3,0)-1,Num_Orgs,1),0),1)</f>
        <v>0.95796616318602634</v>
      </c>
      <c r="F1646" s="70">
        <f ca="1">INDEX(OFFSET(Data!$A$10,1,F$9+MATCH($A1646+IF(F$9&gt;$B1646,0,1),Data!$3:$3,0),Num_Orgs,1),MATCH($C1646,OFFSET(Data!$A$10,1,MATCH($A1646+IF(F$9&gt;$B1646,0,1),Data!$3:$3,0)-1,Num_Orgs,1),0),1)</f>
        <v>0.99627950075333704</v>
      </c>
      <c r="G1646" s="70">
        <f ca="1">INDEX(OFFSET(Data!$A$10,1,G$9+MATCH($A1646+IF(G$9&gt;$B1646,0,1),Data!$3:$3,0),Num_Orgs,1),MATCH($C1646,OFFSET(Data!$A$10,1,MATCH($A1646+IF(G$9&gt;$B1646,0,1),Data!$3:$3,0)-1,Num_Orgs,1),0),1)</f>
        <v>0.97727778301392265</v>
      </c>
      <c r="H1646" s="70">
        <f ca="1">INDEX(OFFSET(Data!$A$10,1,H$9+MATCH($A1646+IF(H$9&gt;$B1646,0,1),Data!$3:$3,0),Num_Orgs,1),MATCH($C1646,OFFSET(Data!$A$10,1,MATCH($A1646+IF(H$9&gt;$B1646,0,1),Data!$3:$3,0)-1,Num_Orgs,1),0),1)</f>
        <v>1.240553075850237</v>
      </c>
      <c r="I1646" s="70">
        <f ca="1">INDEX(OFFSET(Data!$A$10,1,I$9+MATCH($A1646+IF(I$9&gt;$B1646,0,1),Data!$3:$3,0),Num_Orgs,1),MATCH($C1646,OFFSET(Data!$A$10,1,MATCH($A1646+IF(I$9&gt;$B1646,0,1),Data!$3:$3,0)-1,Num_Orgs,1),0),1)</f>
        <v>0</v>
      </c>
      <c r="J1646" s="26">
        <f ca="1">IFERROR((E1646*SUM(Data!$C$8:$D$8))+(F1646*Data!$E$8)+(G1646*SUM(Data!$F$8:$G$8))+(H1646*Data!$H$8)+(I1646*Data!$I$8)+Data!$J$8,0)</f>
        <v>0.97687283274343417</v>
      </c>
      <c r="K1646" s="119"/>
      <c r="L1646" s="69"/>
      <c r="AI1646" s="69"/>
    </row>
    <row r="1647" spans="1:35" ht="13.8" x14ac:dyDescent="0.25">
      <c r="A1647" s="118">
        <v>1</v>
      </c>
      <c r="B1647" s="69">
        <f t="shared" si="764"/>
        <v>7</v>
      </c>
      <c r="C1647" s="118" t="str">
        <f t="shared" si="765"/>
        <v>RDZ</v>
      </c>
      <c r="D1647" s="69"/>
      <c r="E1647" s="70">
        <f ca="1">INDEX(OFFSET(Data!$A$10,1,E$9+MATCH($A1647+IF(E$9&gt;$B1647,0,1),Data!$3:$3,0),Num_Orgs,1),MATCH($C1647,OFFSET(Data!$A$10,1,MATCH($A1647+IF(E$9&gt;$B1647,0,1),Data!$3:$3,0)-1,Num_Orgs,1),0),1)</f>
        <v>0.96562572073998221</v>
      </c>
      <c r="F1647" s="70">
        <f ca="1">INDEX(OFFSET(Data!$A$10,1,F$9+MATCH($A1647+IF(F$9&gt;$B1647,0,1),Data!$3:$3,0),Num_Orgs,1),MATCH($C1647,OFFSET(Data!$A$10,1,MATCH($A1647+IF(F$9&gt;$B1647,0,1),Data!$3:$3,0)-1,Num_Orgs,1),0),1)</f>
        <v>0.99627950075333704</v>
      </c>
      <c r="G1647" s="70">
        <f ca="1">INDEX(OFFSET(Data!$A$10,1,G$9+MATCH($A1647+IF(G$9&gt;$B1647,0,1),Data!$3:$3,0),Num_Orgs,1),MATCH($C1647,OFFSET(Data!$A$10,1,MATCH($A1647+IF(G$9&gt;$B1647,0,1),Data!$3:$3,0)-1,Num_Orgs,1),0),1)</f>
        <v>1.0043858830230086</v>
      </c>
      <c r="H1647" s="70">
        <f ca="1">INDEX(OFFSET(Data!$A$10,1,H$9+MATCH($A1647+IF(H$9&gt;$B1647,0,1),Data!$3:$3,0),Num_Orgs,1),MATCH($C1647,OFFSET(Data!$A$10,1,MATCH($A1647+IF(H$9&gt;$B1647,0,1),Data!$3:$3,0)-1,Num_Orgs,1),0),1)</f>
        <v>1.5182867832080844</v>
      </c>
      <c r="I1647" s="70">
        <f ca="1">INDEX(OFFSET(Data!$A$10,1,I$9+MATCH($A1647+IF(I$9&gt;$B1647,0,1),Data!$3:$3,0),Num_Orgs,1),MATCH($C1647,OFFSET(Data!$A$10,1,MATCH($A1647+IF(I$9&gt;$B1647,0,1),Data!$3:$3,0)-1,Num_Orgs,1),0),1)</f>
        <v>0</v>
      </c>
      <c r="J1647" s="26">
        <f ca="1">IFERROR((E1647*SUM(Data!$C$8:$D$8))+(F1647*Data!$E$8)+(G1647*SUM(Data!$F$8:$G$8))+(H1647*Data!$H$8)+(I1647*Data!$I$8)+Data!$J$8,0)</f>
        <v>0.9830459059369725</v>
      </c>
      <c r="K1647" s="119"/>
      <c r="L1647" s="69"/>
      <c r="AI1647" s="69"/>
    </row>
    <row r="1648" spans="1:35" ht="13.8" x14ac:dyDescent="0.25">
      <c r="A1648" s="118">
        <v>1</v>
      </c>
      <c r="B1648" s="69">
        <f t="shared" si="764"/>
        <v>7</v>
      </c>
      <c r="C1648" s="118" t="str">
        <f t="shared" si="765"/>
        <v>RE9</v>
      </c>
      <c r="D1648" s="69"/>
      <c r="E1648" s="70">
        <f ca="1">INDEX(OFFSET(Data!$A$10,1,E$9+MATCH($A1648+IF(E$9&gt;$B1648,0,1),Data!$3:$3,0),Num_Orgs,1),MATCH($C1648,OFFSET(Data!$A$10,1,MATCH($A1648+IF(E$9&gt;$B1648,0,1),Data!$3:$3,0)-1,Num_Orgs,1),0),1)</f>
        <v>0.94104501039113231</v>
      </c>
      <c r="F1648" s="70">
        <f ca="1">INDEX(OFFSET(Data!$A$10,1,F$9+MATCH($A1648+IF(F$9&gt;$B1648,0,1),Data!$3:$3,0),Num_Orgs,1),MATCH($C1648,OFFSET(Data!$A$10,1,MATCH($A1648+IF(F$9&gt;$B1648,0,1),Data!$3:$3,0)-1,Num_Orgs,1),0),1)</f>
        <v>0.99627950075333704</v>
      </c>
      <c r="G1648" s="70">
        <f ca="1">INDEX(OFFSET(Data!$A$10,1,G$9+MATCH($A1648+IF(G$9&gt;$B1648,0,1),Data!$3:$3,0),Num_Orgs,1),MATCH($C1648,OFFSET(Data!$A$10,1,MATCH($A1648+IF(G$9&gt;$B1648,0,1),Data!$3:$3,0)-1,Num_Orgs,1),0),1)</f>
        <v>0.86882271149652346</v>
      </c>
      <c r="H1648" s="70">
        <f ca="1">INDEX(OFFSET(Data!$A$10,1,H$9+MATCH($A1648+IF(H$9&gt;$B1648,0,1),Data!$3:$3,0),Num_Orgs,1),MATCH($C1648,OFFSET(Data!$A$10,1,MATCH($A1648+IF(H$9&gt;$B1648,0,1),Data!$3:$3,0)-1,Num_Orgs,1),0),1)</f>
        <v>0.12516721227699523</v>
      </c>
      <c r="I1648" s="70">
        <f ca="1">INDEX(OFFSET(Data!$A$10,1,I$9+MATCH($A1648+IF(I$9&gt;$B1648,0,1),Data!$3:$3,0),Num_Orgs,1),MATCH($C1648,OFFSET(Data!$A$10,1,MATCH($A1648+IF(I$9&gt;$B1648,0,1),Data!$3:$3,0)-1,Num_Orgs,1),0),1)</f>
        <v>0</v>
      </c>
      <c r="J1648" s="26">
        <f ca="1">IFERROR((E1648*SUM(Data!$C$8:$D$8))+(F1648*Data!$E$8)+(G1648*SUM(Data!$F$8:$G$8))+(H1648*Data!$H$8)+(I1648*Data!$I$8)+Data!$J$8,0)</f>
        <v>0.95969268662909224</v>
      </c>
      <c r="K1648" s="119"/>
      <c r="L1648" s="69"/>
      <c r="AI1648" s="69"/>
    </row>
    <row r="1649" spans="1:35" ht="13.8" x14ac:dyDescent="0.25">
      <c r="A1649" s="118">
        <v>1</v>
      </c>
      <c r="B1649" s="69">
        <f t="shared" ref="B1649:B1712" si="766">B1422+1</f>
        <v>7</v>
      </c>
      <c r="C1649" s="118" t="str">
        <f t="shared" ref="C1649:C1712" si="767">C1422</f>
        <v>REF</v>
      </c>
      <c r="D1649" s="69"/>
      <c r="E1649" s="70">
        <f ca="1">INDEX(OFFSET(Data!$A$10,1,E$9+MATCH($A1649+IF(E$9&gt;$B1649,0,1),Data!$3:$3,0),Num_Orgs,1),MATCH($C1649,OFFSET(Data!$A$10,1,MATCH($A1649+IF(E$9&gt;$B1649,0,1),Data!$3:$3,0)-1,Num_Orgs,1),0),1)</f>
        <v>0.88678579410111735</v>
      </c>
      <c r="F1649" s="70">
        <f ca="1">INDEX(OFFSET(Data!$A$10,1,F$9+MATCH($A1649+IF(F$9&gt;$B1649,0,1),Data!$3:$3,0),Num_Orgs,1),MATCH($C1649,OFFSET(Data!$A$10,1,MATCH($A1649+IF(F$9&gt;$B1649,0,1),Data!$3:$3,0)-1,Num_Orgs,1),0),1)</f>
        <v>0.99627950075333704</v>
      </c>
      <c r="G1649" s="70">
        <f ca="1">INDEX(OFFSET(Data!$A$10,1,G$9+MATCH($A1649+IF(G$9&gt;$B1649,0,1),Data!$3:$3,0),Num_Orgs,1),MATCH($C1649,OFFSET(Data!$A$10,1,MATCH($A1649+IF(G$9&gt;$B1649,0,1),Data!$3:$3,0)-1,Num_Orgs,1),0),1)</f>
        <v>0.99482441223858475</v>
      </c>
      <c r="H1649" s="70">
        <f ca="1">INDEX(OFFSET(Data!$A$10,1,H$9+MATCH($A1649+IF(H$9&gt;$B1649,0,1),Data!$3:$3,0),Num_Orgs,1),MATCH($C1649,OFFSET(Data!$A$10,1,MATCH($A1649+IF(H$9&gt;$B1649,0,1),Data!$3:$3,0)-1,Num_Orgs,1),0),1)</f>
        <v>0.26591081087930701</v>
      </c>
      <c r="I1649" s="70">
        <f ca="1">INDEX(OFFSET(Data!$A$10,1,I$9+MATCH($A1649+IF(I$9&gt;$B1649,0,1),Data!$3:$3,0),Num_Orgs,1),MATCH($C1649,OFFSET(Data!$A$10,1,MATCH($A1649+IF(I$9&gt;$B1649,0,1),Data!$3:$3,0)-1,Num_Orgs,1),0),1)</f>
        <v>0</v>
      </c>
      <c r="J1649" s="26">
        <f ca="1">IFERROR((E1649*SUM(Data!$C$8:$D$8))+(F1649*Data!$E$8)+(G1649*SUM(Data!$F$8:$G$8))+(H1649*Data!$H$8)+(I1649*Data!$I$8)+Data!$J$8,0)</f>
        <v>0.93388332198412272</v>
      </c>
      <c r="K1649" s="119"/>
      <c r="L1649" s="69"/>
      <c r="AI1649" s="69"/>
    </row>
    <row r="1650" spans="1:35" ht="13.8" x14ac:dyDescent="0.25">
      <c r="A1650" s="118">
        <v>1</v>
      </c>
      <c r="B1650" s="69">
        <f t="shared" si="766"/>
        <v>7</v>
      </c>
      <c r="C1650" s="118" t="str">
        <f t="shared" si="767"/>
        <v>REM</v>
      </c>
      <c r="D1650" s="69"/>
      <c r="E1650" s="70">
        <f ca="1">INDEX(OFFSET(Data!$A$10,1,E$9+MATCH($A1650+IF(E$9&gt;$B1650,0,1),Data!$3:$3,0),Num_Orgs,1),MATCH($C1650,OFFSET(Data!$A$10,1,MATCH($A1650+IF(E$9&gt;$B1650,0,1),Data!$3:$3,0)-1,Num_Orgs,1),0),1)</f>
        <v>0.94288494148014956</v>
      </c>
      <c r="F1650" s="70">
        <f ca="1">INDEX(OFFSET(Data!$A$10,1,F$9+MATCH($A1650+IF(F$9&gt;$B1650,0,1),Data!$3:$3,0),Num_Orgs,1),MATCH($C1650,OFFSET(Data!$A$10,1,MATCH($A1650+IF(F$9&gt;$B1650,0,1),Data!$3:$3,0)-1,Num_Orgs,1),0),1)</f>
        <v>0.99627950075333704</v>
      </c>
      <c r="G1650" s="70">
        <f ca="1">INDEX(OFFSET(Data!$A$10,1,G$9+MATCH($A1650+IF(G$9&gt;$B1650,0,1),Data!$3:$3,0),Num_Orgs,1),MATCH($C1650,OFFSET(Data!$A$10,1,MATCH($A1650+IF(G$9&gt;$B1650,0,1),Data!$3:$3,0)-1,Num_Orgs,1),0),1)</f>
        <v>0.92786891519046211</v>
      </c>
      <c r="H1650" s="70">
        <f ca="1">INDEX(OFFSET(Data!$A$10,1,H$9+MATCH($A1650+IF(H$9&gt;$B1650,0,1),Data!$3:$3,0),Num_Orgs,1),MATCH($C1650,OFFSET(Data!$A$10,1,MATCH($A1650+IF(H$9&gt;$B1650,0,1),Data!$3:$3,0)-1,Num_Orgs,1),0),1)</f>
        <v>0.2473443133870612</v>
      </c>
      <c r="I1650" s="70">
        <f ca="1">INDEX(OFFSET(Data!$A$10,1,I$9+MATCH($A1650+IF(I$9&gt;$B1650,0,1),Data!$3:$3,0),Num_Orgs,1),MATCH($C1650,OFFSET(Data!$A$10,1,MATCH($A1650+IF(I$9&gt;$B1650,0,1),Data!$3:$3,0)-1,Num_Orgs,1),0),1)</f>
        <v>0</v>
      </c>
      <c r="J1650" s="26">
        <f ca="1">IFERROR((E1650*SUM(Data!$C$8:$D$8))+(F1650*Data!$E$8)+(G1650*SUM(Data!$F$8:$G$8))+(H1650*Data!$H$8)+(I1650*Data!$I$8)+Data!$J$8,0)</f>
        <v>0.96282341388302406</v>
      </c>
      <c r="K1650" s="119"/>
      <c r="L1650" s="69"/>
      <c r="AI1650" s="69"/>
    </row>
    <row r="1651" spans="1:35" ht="13.8" x14ac:dyDescent="0.25">
      <c r="A1651" s="118">
        <v>1</v>
      </c>
      <c r="B1651" s="69">
        <f t="shared" si="766"/>
        <v>7</v>
      </c>
      <c r="C1651" s="118" t="str">
        <f t="shared" si="767"/>
        <v>REN</v>
      </c>
      <c r="D1651" s="69"/>
      <c r="E1651" s="70">
        <f ca="1">INDEX(OFFSET(Data!$A$10,1,E$9+MATCH($A1651+IF(E$9&gt;$B1651,0,1),Data!$3:$3,0),Num_Orgs,1),MATCH($C1651,OFFSET(Data!$A$10,1,MATCH($A1651+IF(E$9&gt;$B1651,0,1),Data!$3:$3,0)-1,Num_Orgs,1),0),1)</f>
        <v>0.94538041928002148</v>
      </c>
      <c r="F1651" s="70">
        <f ca="1">INDEX(OFFSET(Data!$A$10,1,F$9+MATCH($A1651+IF(F$9&gt;$B1651,0,1),Data!$3:$3,0),Num_Orgs,1),MATCH($C1651,OFFSET(Data!$A$10,1,MATCH($A1651+IF(F$9&gt;$B1651,0,1),Data!$3:$3,0)-1,Num_Orgs,1),0),1)</f>
        <v>0.99627950075333704</v>
      </c>
      <c r="G1651" s="70">
        <f ca="1">INDEX(OFFSET(Data!$A$10,1,G$9+MATCH($A1651+IF(G$9&gt;$B1651,0,1),Data!$3:$3,0),Num_Orgs,1),MATCH($C1651,OFFSET(Data!$A$10,1,MATCH($A1651+IF(G$9&gt;$B1651,0,1),Data!$3:$3,0)-1,Num_Orgs,1),0),1)</f>
        <v>0.96653011999006455</v>
      </c>
      <c r="H1651" s="70">
        <f ca="1">INDEX(OFFSET(Data!$A$10,1,H$9+MATCH($A1651+IF(H$9&gt;$B1651,0,1),Data!$3:$3,0),Num_Orgs,1),MATCH($C1651,OFFSET(Data!$A$10,1,MATCH($A1651+IF(H$9&gt;$B1651,0,1),Data!$3:$3,0)-1,Num_Orgs,1),0),1)</f>
        <v>8.0498790978098561E-2</v>
      </c>
      <c r="I1651" s="70">
        <f ca="1">INDEX(OFFSET(Data!$A$10,1,I$9+MATCH($A1651+IF(I$9&gt;$B1651,0,1),Data!$3:$3,0),Num_Orgs,1),MATCH($C1651,OFFSET(Data!$A$10,1,MATCH($A1651+IF(I$9&gt;$B1651,0,1),Data!$3:$3,0)-1,Num_Orgs,1),0),1)</f>
        <v>0</v>
      </c>
      <c r="J1651" s="26">
        <f ca="1">IFERROR((E1651*SUM(Data!$C$8:$D$8))+(F1651*Data!$E$8)+(G1651*SUM(Data!$F$8:$G$8))+(H1651*Data!$H$8)+(I1651*Data!$I$8)+Data!$J$8,0)</f>
        <v>0.96447576484456299</v>
      </c>
      <c r="K1651" s="119"/>
      <c r="L1651" s="69"/>
      <c r="AI1651" s="69"/>
    </row>
    <row r="1652" spans="1:35" ht="13.8" x14ac:dyDescent="0.25">
      <c r="A1652" s="118">
        <v>1</v>
      </c>
      <c r="B1652" s="69">
        <f t="shared" si="766"/>
        <v>7</v>
      </c>
      <c r="C1652" s="118" t="str">
        <f t="shared" si="767"/>
        <v>REP</v>
      </c>
      <c r="D1652" s="69"/>
      <c r="E1652" s="70">
        <f ca="1">INDEX(OFFSET(Data!$A$10,1,E$9+MATCH($A1652+IF(E$9&gt;$B1652,0,1),Data!$3:$3,0),Num_Orgs,1),MATCH($C1652,OFFSET(Data!$A$10,1,MATCH($A1652+IF(E$9&gt;$B1652,0,1),Data!$3:$3,0)-1,Num_Orgs,1),0),1)</f>
        <v>0.94516227266856312</v>
      </c>
      <c r="F1652" s="70">
        <f ca="1">INDEX(OFFSET(Data!$A$10,1,F$9+MATCH($A1652+IF(F$9&gt;$B1652,0,1),Data!$3:$3,0),Num_Orgs,1),MATCH($C1652,OFFSET(Data!$A$10,1,MATCH($A1652+IF(F$9&gt;$B1652,0,1),Data!$3:$3,0)-1,Num_Orgs,1),0),1)</f>
        <v>0.99627950075333704</v>
      </c>
      <c r="G1652" s="70">
        <f ca="1">INDEX(OFFSET(Data!$A$10,1,G$9+MATCH($A1652+IF(G$9&gt;$B1652,0,1),Data!$3:$3,0),Num_Orgs,1),MATCH($C1652,OFFSET(Data!$A$10,1,MATCH($A1652+IF(G$9&gt;$B1652,0,1),Data!$3:$3,0)-1,Num_Orgs,1),0),1)</f>
        <v>0.92786891519046188</v>
      </c>
      <c r="H1652" s="70">
        <f ca="1">INDEX(OFFSET(Data!$A$10,1,H$9+MATCH($A1652+IF(H$9&gt;$B1652,0,1),Data!$3:$3,0),Num_Orgs,1),MATCH($C1652,OFFSET(Data!$A$10,1,MATCH($A1652+IF(H$9&gt;$B1652,0,1),Data!$3:$3,0)-1,Num_Orgs,1),0),1)</f>
        <v>0.90703060372430089</v>
      </c>
      <c r="I1652" s="70">
        <f ca="1">INDEX(OFFSET(Data!$A$10,1,I$9+MATCH($A1652+IF(I$9&gt;$B1652,0,1),Data!$3:$3,0),Num_Orgs,1),MATCH($C1652,OFFSET(Data!$A$10,1,MATCH($A1652+IF(I$9&gt;$B1652,0,1),Data!$3:$3,0)-1,Num_Orgs,1),0),1)</f>
        <v>0</v>
      </c>
      <c r="J1652" s="26">
        <f ca="1">IFERROR((E1652*SUM(Data!$C$8:$D$8))+(F1652*Data!$E$8)+(G1652*SUM(Data!$F$8:$G$8))+(H1652*Data!$H$8)+(I1652*Data!$I$8)+Data!$J$8,0)</f>
        <v>0.96703072010971658</v>
      </c>
      <c r="K1652" s="119"/>
      <c r="L1652" s="69"/>
      <c r="AI1652" s="69"/>
    </row>
    <row r="1653" spans="1:35" ht="13.8" x14ac:dyDescent="0.25">
      <c r="A1653" s="118">
        <v>1</v>
      </c>
      <c r="B1653" s="69">
        <f t="shared" si="766"/>
        <v>7</v>
      </c>
      <c r="C1653" s="118" t="str">
        <f t="shared" si="767"/>
        <v>RET</v>
      </c>
      <c r="D1653" s="69"/>
      <c r="E1653" s="70">
        <f ca="1">INDEX(OFFSET(Data!$A$10,1,E$9+MATCH($A1653+IF(E$9&gt;$B1653,0,1),Data!$3:$3,0),Num_Orgs,1),MATCH($C1653,OFFSET(Data!$A$10,1,MATCH($A1653+IF(E$9&gt;$B1653,0,1),Data!$3:$3,0)-1,Num_Orgs,1),0),1)</f>
        <v>0.94288206220382897</v>
      </c>
      <c r="F1653" s="70">
        <f ca="1">INDEX(OFFSET(Data!$A$10,1,F$9+MATCH($A1653+IF(F$9&gt;$B1653,0,1),Data!$3:$3,0),Num_Orgs,1),MATCH($C1653,OFFSET(Data!$A$10,1,MATCH($A1653+IF(F$9&gt;$B1653,0,1),Data!$3:$3,0)-1,Num_Orgs,1),0),1)</f>
        <v>0.99627950075333704</v>
      </c>
      <c r="G1653" s="70">
        <f ca="1">INDEX(OFFSET(Data!$A$10,1,G$9+MATCH($A1653+IF(G$9&gt;$B1653,0,1),Data!$3:$3,0),Num_Orgs,1),MATCH($C1653,OFFSET(Data!$A$10,1,MATCH($A1653+IF(G$9&gt;$B1653,0,1),Data!$3:$3,0)-1,Num_Orgs,1),0),1)</f>
        <v>0.927868915190462</v>
      </c>
      <c r="H1653" s="70">
        <f ca="1">INDEX(OFFSET(Data!$A$10,1,H$9+MATCH($A1653+IF(H$9&gt;$B1653,0,1),Data!$3:$3,0),Num_Orgs,1),MATCH($C1653,OFFSET(Data!$A$10,1,MATCH($A1653+IF(H$9&gt;$B1653,0,1),Data!$3:$3,0)-1,Num_Orgs,1),0),1)</f>
        <v>1.507970772641783</v>
      </c>
      <c r="I1653" s="70">
        <f ca="1">INDEX(OFFSET(Data!$A$10,1,I$9+MATCH($A1653+IF(I$9&gt;$B1653,0,1),Data!$3:$3,0),Num_Orgs,1),MATCH($C1653,OFFSET(Data!$A$10,1,MATCH($A1653+IF(I$9&gt;$B1653,0,1),Data!$3:$3,0)-1,Num_Orgs,1),0),1)</f>
        <v>0</v>
      </c>
      <c r="J1653" s="26">
        <f ca="1">IFERROR((E1653*SUM(Data!$C$8:$D$8))+(F1653*Data!$E$8)+(G1653*SUM(Data!$F$8:$G$8))+(H1653*Data!$H$8)+(I1653*Data!$I$8)+Data!$J$8,0)</f>
        <v>0.96847196306465766</v>
      </c>
      <c r="K1653" s="119"/>
      <c r="L1653" s="69"/>
      <c r="AI1653" s="69"/>
    </row>
    <row r="1654" spans="1:35" ht="13.8" x14ac:dyDescent="0.25">
      <c r="A1654" s="118">
        <v>1</v>
      </c>
      <c r="B1654" s="69">
        <f t="shared" si="766"/>
        <v>7</v>
      </c>
      <c r="C1654" s="118" t="str">
        <f t="shared" si="767"/>
        <v>RF4</v>
      </c>
      <c r="D1654" s="69"/>
      <c r="E1654" s="70">
        <f ca="1">INDEX(OFFSET(Data!$A$10,1,E$9+MATCH($A1654+IF(E$9&gt;$B1654,0,1),Data!$3:$3,0),Num_Orgs,1),MATCH($C1654,OFFSET(Data!$A$10,1,MATCH($A1654+IF(E$9&gt;$B1654,0,1),Data!$3:$3,0)-1,Num_Orgs,1),0),1)</f>
        <v>1.1264601116084056</v>
      </c>
      <c r="F1654" s="70">
        <f ca="1">INDEX(OFFSET(Data!$A$10,1,F$9+MATCH($A1654+IF(F$9&gt;$B1654,0,1),Data!$3:$3,0),Num_Orgs,1),MATCH($C1654,OFFSET(Data!$A$10,1,MATCH($A1654+IF(F$9&gt;$B1654,0,1),Data!$3:$3,0)-1,Num_Orgs,1),0),1)</f>
        <v>1.0185549790730142</v>
      </c>
      <c r="G1654" s="70">
        <f ca="1">INDEX(OFFSET(Data!$A$10,1,G$9+MATCH($A1654+IF(G$9&gt;$B1654,0,1),Data!$3:$3,0),Num_Orgs,1),MATCH($C1654,OFFSET(Data!$A$10,1,MATCH($A1654+IF(G$9&gt;$B1654,0,1),Data!$3:$3,0)-1,Num_Orgs,1),0),1)</f>
        <v>1.0221829242990925</v>
      </c>
      <c r="H1654" s="70">
        <f ca="1">INDEX(OFFSET(Data!$A$10,1,H$9+MATCH($A1654+IF(H$9&gt;$B1654,0,1),Data!$3:$3,0),Num_Orgs,1),MATCH($C1654,OFFSET(Data!$A$10,1,MATCH($A1654+IF(H$9&gt;$B1654,0,1),Data!$3:$3,0)-1,Num_Orgs,1),0),1)</f>
        <v>1.305267211245053</v>
      </c>
      <c r="I1654" s="70">
        <f ca="1">INDEX(OFFSET(Data!$A$10,1,I$9+MATCH($A1654+IF(I$9&gt;$B1654,0,1),Data!$3:$3,0),Num_Orgs,1),MATCH($C1654,OFFSET(Data!$A$10,1,MATCH($A1654+IF(I$9&gt;$B1654,0,1),Data!$3:$3,0)-1,Num_Orgs,1),0),1)</f>
        <v>0</v>
      </c>
      <c r="J1654" s="26">
        <f ca="1">IFERROR((E1654*SUM(Data!$C$8:$D$8))+(F1654*Data!$E$8)+(G1654*SUM(Data!$F$8:$G$8))+(H1654*Data!$H$8)+(I1654*Data!$I$8)+Data!$J$8,0)</f>
        <v>1.0739843476595945</v>
      </c>
      <c r="K1654" s="119"/>
      <c r="L1654" s="69"/>
      <c r="AI1654" s="69"/>
    </row>
    <row r="1655" spans="1:35" ht="13.8" x14ac:dyDescent="0.25">
      <c r="A1655" s="118">
        <v>1</v>
      </c>
      <c r="B1655" s="69">
        <f t="shared" si="766"/>
        <v>7</v>
      </c>
      <c r="C1655" s="118" t="str">
        <f t="shared" si="767"/>
        <v>RFF</v>
      </c>
      <c r="D1655" s="69"/>
      <c r="E1655" s="70">
        <f ca="1">INDEX(OFFSET(Data!$A$10,1,E$9+MATCH($A1655+IF(E$9&gt;$B1655,0,1),Data!$3:$3,0),Num_Orgs,1),MATCH($C1655,OFFSET(Data!$A$10,1,MATCH($A1655+IF(E$9&gt;$B1655,0,1),Data!$3:$3,0)-1,Num_Orgs,1),0),1)</f>
        <v>0.9370794811540073</v>
      </c>
      <c r="F1655" s="70">
        <f ca="1">INDEX(OFFSET(Data!$A$10,1,F$9+MATCH($A1655+IF(F$9&gt;$B1655,0,1),Data!$3:$3,0),Num_Orgs,1),MATCH($C1655,OFFSET(Data!$A$10,1,MATCH($A1655+IF(F$9&gt;$B1655,0,1),Data!$3:$3,0)-1,Num_Orgs,1),0),1)</f>
        <v>0.99627950075333704</v>
      </c>
      <c r="G1655" s="70">
        <f ca="1">INDEX(OFFSET(Data!$A$10,1,G$9+MATCH($A1655+IF(G$9&gt;$B1655,0,1),Data!$3:$3,0),Num_Orgs,1),MATCH($C1655,OFFSET(Data!$A$10,1,MATCH($A1655+IF(G$9&gt;$B1655,0,1),Data!$3:$3,0)-1,Num_Orgs,1),0),1)</f>
        <v>0.87954240919095883</v>
      </c>
      <c r="H1655" s="70">
        <f ca="1">INDEX(OFFSET(Data!$A$10,1,H$9+MATCH($A1655+IF(H$9&gt;$B1655,0,1),Data!$3:$3,0),Num_Orgs,1),MATCH($C1655,OFFSET(Data!$A$10,1,MATCH($A1655+IF(H$9&gt;$B1655,0,1),Data!$3:$3,0)-1,Num_Orgs,1),0),1)</f>
        <v>0.5447634527416263</v>
      </c>
      <c r="I1655" s="70">
        <f ca="1">INDEX(OFFSET(Data!$A$10,1,I$9+MATCH($A1655+IF(I$9&gt;$B1655,0,1),Data!$3:$3,0),Num_Orgs,1),MATCH($C1655,OFFSET(Data!$A$10,1,MATCH($A1655+IF(I$9&gt;$B1655,0,1),Data!$3:$3,0)-1,Num_Orgs,1),0),1)</f>
        <v>0</v>
      </c>
      <c r="J1655" s="26">
        <f ca="1">IFERROR((E1655*SUM(Data!$C$8:$D$8))+(F1655*Data!$E$8)+(G1655*SUM(Data!$F$8:$G$8))+(H1655*Data!$H$8)+(I1655*Data!$I$8)+Data!$J$8,0)</f>
        <v>0.95968118336802832</v>
      </c>
      <c r="K1655" s="119"/>
      <c r="L1655" s="69"/>
      <c r="AI1655" s="69"/>
    </row>
    <row r="1656" spans="1:35" ht="13.8" x14ac:dyDescent="0.25">
      <c r="A1656" s="118">
        <v>1</v>
      </c>
      <c r="B1656" s="69">
        <f t="shared" si="766"/>
        <v>7</v>
      </c>
      <c r="C1656" s="118" t="str">
        <f t="shared" si="767"/>
        <v>RFR</v>
      </c>
      <c r="D1656" s="69"/>
      <c r="E1656" s="70">
        <f ca="1">INDEX(OFFSET(Data!$A$10,1,E$9+MATCH($A1656+IF(E$9&gt;$B1656,0,1),Data!$3:$3,0),Num_Orgs,1),MATCH($C1656,OFFSET(Data!$A$10,1,MATCH($A1656+IF(E$9&gt;$B1656,0,1),Data!$3:$3,0)-1,Num_Orgs,1),0),1)</f>
        <v>0.9331565476740693</v>
      </c>
      <c r="F1656" s="70">
        <f ca="1">INDEX(OFFSET(Data!$A$10,1,F$9+MATCH($A1656+IF(F$9&gt;$B1656,0,1),Data!$3:$3,0),Num_Orgs,1),MATCH($C1656,OFFSET(Data!$A$10,1,MATCH($A1656+IF(F$9&gt;$B1656,0,1),Data!$3:$3,0)-1,Num_Orgs,1),0),1)</f>
        <v>0.99627950075333704</v>
      </c>
      <c r="G1656" s="70">
        <f ca="1">INDEX(OFFSET(Data!$A$10,1,G$9+MATCH($A1656+IF(G$9&gt;$B1656,0,1),Data!$3:$3,0),Num_Orgs,1),MATCH($C1656,OFFSET(Data!$A$10,1,MATCH($A1656+IF(G$9&gt;$B1656,0,1),Data!$3:$3,0)-1,Num_Orgs,1),0),1)</f>
        <v>0.88920771039085944</v>
      </c>
      <c r="H1656" s="70">
        <f ca="1">INDEX(OFFSET(Data!$A$10,1,H$9+MATCH($A1656+IF(H$9&gt;$B1656,0,1),Data!$3:$3,0),Num_Orgs,1),MATCH($C1656,OFFSET(Data!$A$10,1,MATCH($A1656+IF(H$9&gt;$B1656,0,1),Data!$3:$3,0)-1,Num_Orgs,1),0),1)</f>
        <v>0.32428359923361827</v>
      </c>
      <c r="I1656" s="70">
        <f ca="1">INDEX(OFFSET(Data!$A$10,1,I$9+MATCH($A1656+IF(I$9&gt;$B1656,0,1),Data!$3:$3,0),Num_Orgs,1),MATCH($C1656,OFFSET(Data!$A$10,1,MATCH($A1656+IF(I$9&gt;$B1656,0,1),Data!$3:$3,0)-1,Num_Orgs,1),0),1)</f>
        <v>0</v>
      </c>
      <c r="J1656" s="26">
        <f ca="1">IFERROR((E1656*SUM(Data!$C$8:$D$8))+(F1656*Data!$E$8)+(G1656*SUM(Data!$F$8:$G$8))+(H1656*Data!$H$8)+(I1656*Data!$I$8)+Data!$J$8,0)</f>
        <v>0.95679616455961436</v>
      </c>
      <c r="K1656" s="119"/>
      <c r="L1656" s="69"/>
      <c r="AI1656" s="69"/>
    </row>
    <row r="1657" spans="1:35" ht="13.8" x14ac:dyDescent="0.25">
      <c r="A1657" s="118">
        <v>1</v>
      </c>
      <c r="B1657" s="69">
        <f t="shared" si="766"/>
        <v>7</v>
      </c>
      <c r="C1657" s="118" t="str">
        <f t="shared" si="767"/>
        <v>RFS</v>
      </c>
      <c r="D1657" s="69"/>
      <c r="E1657" s="70">
        <f ca="1">INDEX(OFFSET(Data!$A$10,1,E$9+MATCH($A1657+IF(E$9&gt;$B1657,0,1),Data!$3:$3,0),Num_Orgs,1),MATCH($C1657,OFFSET(Data!$A$10,1,MATCH($A1657+IF(E$9&gt;$B1657,0,1),Data!$3:$3,0)-1,Num_Orgs,1),0),1)</f>
        <v>0.93414535805998677</v>
      </c>
      <c r="F1657" s="70">
        <f ca="1">INDEX(OFFSET(Data!$A$10,1,F$9+MATCH($A1657+IF(F$9&gt;$B1657,0,1),Data!$3:$3,0),Num_Orgs,1),MATCH($C1657,OFFSET(Data!$A$10,1,MATCH($A1657+IF(F$9&gt;$B1657,0,1),Data!$3:$3,0)-1,Num_Orgs,1),0),1)</f>
        <v>0.99627950075333704</v>
      </c>
      <c r="G1657" s="70">
        <f ca="1">INDEX(OFFSET(Data!$A$10,1,G$9+MATCH($A1657+IF(G$9&gt;$B1657,0,1),Data!$3:$3,0),Num_Orgs,1),MATCH($C1657,OFFSET(Data!$A$10,1,MATCH($A1657+IF(G$9&gt;$B1657,0,1),Data!$3:$3,0)-1,Num_Orgs,1),0),1)</f>
        <v>0.90853831279066066</v>
      </c>
      <c r="H1657" s="70">
        <f ca="1">INDEX(OFFSET(Data!$A$10,1,H$9+MATCH($A1657+IF(H$9&gt;$B1657,0,1),Data!$3:$3,0),Num_Orgs,1),MATCH($C1657,OFFSET(Data!$A$10,1,MATCH($A1657+IF(H$9&gt;$B1657,0,1),Data!$3:$3,0)-1,Num_Orgs,1),0),1)</f>
        <v>0.34746837582449058</v>
      </c>
      <c r="I1657" s="70">
        <f ca="1">INDEX(OFFSET(Data!$A$10,1,I$9+MATCH($A1657+IF(I$9&gt;$B1657,0,1),Data!$3:$3,0),Num_Orgs,1),MATCH($C1657,OFFSET(Data!$A$10,1,MATCH($A1657+IF(I$9&gt;$B1657,0,1),Data!$3:$3,0)-1,Num_Orgs,1),0),1)</f>
        <v>0</v>
      </c>
      <c r="J1657" s="26">
        <f ca="1">IFERROR((E1657*SUM(Data!$C$8:$D$8))+(F1657*Data!$E$8)+(G1657*SUM(Data!$F$8:$G$8))+(H1657*Data!$H$8)+(I1657*Data!$I$8)+Data!$J$8,0)</f>
        <v>0.95795796526878174</v>
      </c>
      <c r="K1657" s="119"/>
      <c r="L1657" s="69"/>
      <c r="AI1657" s="69"/>
    </row>
    <row r="1658" spans="1:35" ht="13.8" x14ac:dyDescent="0.25">
      <c r="A1658" s="118">
        <v>1</v>
      </c>
      <c r="B1658" s="69">
        <f t="shared" si="766"/>
        <v>7</v>
      </c>
      <c r="C1658" s="118" t="str">
        <f t="shared" si="767"/>
        <v>RGD</v>
      </c>
      <c r="D1658" s="69"/>
      <c r="E1658" s="70">
        <f ca="1">INDEX(OFFSET(Data!$A$10,1,E$9+MATCH($A1658+IF(E$9&gt;$B1658,0,1),Data!$3:$3,0),Num_Orgs,1),MATCH($C1658,OFFSET(Data!$A$10,1,MATCH($A1658+IF(E$9&gt;$B1658,0,1),Data!$3:$3,0)-1,Num_Orgs,1),0),1)</f>
        <v>0.94974663369707579</v>
      </c>
      <c r="F1658" s="70">
        <f ca="1">INDEX(OFFSET(Data!$A$10,1,F$9+MATCH($A1658+IF(F$9&gt;$B1658,0,1),Data!$3:$3,0),Num_Orgs,1),MATCH($C1658,OFFSET(Data!$A$10,1,MATCH($A1658+IF(F$9&gt;$B1658,0,1),Data!$3:$3,0)-1,Num_Orgs,1),0),1)</f>
        <v>0.99627950075333704</v>
      </c>
      <c r="G1658" s="70">
        <f ca="1">INDEX(OFFSET(Data!$A$10,1,G$9+MATCH($A1658+IF(G$9&gt;$B1658,0,1),Data!$3:$3,0),Num_Orgs,1),MATCH($C1658,OFFSET(Data!$A$10,1,MATCH($A1658+IF(G$9&gt;$B1658,0,1),Data!$3:$3,0)-1,Num_Orgs,1),0),1)</f>
        <v>0.93588769250374582</v>
      </c>
      <c r="H1658" s="70">
        <f ca="1">INDEX(OFFSET(Data!$A$10,1,H$9+MATCH($A1658+IF(H$9&gt;$B1658,0,1),Data!$3:$3,0),Num_Orgs,1),MATCH($C1658,OFFSET(Data!$A$10,1,MATCH($A1658+IF(H$9&gt;$B1658,0,1),Data!$3:$3,0)-1,Num_Orgs,1),0),1)</f>
        <v>0.1335029297796764</v>
      </c>
      <c r="I1658" s="70">
        <f ca="1">INDEX(OFFSET(Data!$A$10,1,I$9+MATCH($A1658+IF(I$9&gt;$B1658,0,1),Data!$3:$3,0),Num_Orgs,1),MATCH($C1658,OFFSET(Data!$A$10,1,MATCH($A1658+IF(I$9&gt;$B1658,0,1),Data!$3:$3,0)-1,Num_Orgs,1),0),1)</f>
        <v>0</v>
      </c>
      <c r="J1658" s="26">
        <f ca="1">IFERROR((E1658*SUM(Data!$C$8:$D$8))+(F1658*Data!$E$8)+(G1658*SUM(Data!$F$8:$G$8))+(H1658*Data!$H$8)+(I1658*Data!$I$8)+Data!$J$8,0)</f>
        <v>0.96629484389861897</v>
      </c>
      <c r="K1658" s="119"/>
      <c r="L1658" s="69"/>
      <c r="AI1658" s="69"/>
    </row>
    <row r="1659" spans="1:35" ht="13.8" x14ac:dyDescent="0.25">
      <c r="A1659" s="118">
        <v>1</v>
      </c>
      <c r="B1659" s="69">
        <f t="shared" si="766"/>
        <v>7</v>
      </c>
      <c r="C1659" s="118" t="str">
        <f t="shared" si="767"/>
        <v>RGM</v>
      </c>
      <c r="D1659" s="69"/>
      <c r="E1659" s="70">
        <f ca="1">INDEX(OFFSET(Data!$A$10,1,E$9+MATCH($A1659+IF(E$9&gt;$B1659,0,1),Data!$3:$3,0),Num_Orgs,1),MATCH($C1659,OFFSET(Data!$A$10,1,MATCH($A1659+IF(E$9&gt;$B1659,0,1),Data!$3:$3,0)-1,Num_Orgs,1),0),1)</f>
        <v>0.99431736038819862</v>
      </c>
      <c r="F1659" s="70">
        <f ca="1">INDEX(OFFSET(Data!$A$10,1,F$9+MATCH($A1659+IF(F$9&gt;$B1659,0,1),Data!$3:$3,0),Num_Orgs,1),MATCH($C1659,OFFSET(Data!$A$10,1,MATCH($A1659+IF(F$9&gt;$B1659,0,1),Data!$3:$3,0)-1,Num_Orgs,1),0),1)</f>
        <v>0.99627950075333704</v>
      </c>
      <c r="G1659" s="70">
        <f ca="1">INDEX(OFFSET(Data!$A$10,1,G$9+MATCH($A1659+IF(G$9&gt;$B1659,0,1),Data!$3:$3,0),Num_Orgs,1),MATCH($C1659,OFFSET(Data!$A$10,1,MATCH($A1659+IF(G$9&gt;$B1659,0,1),Data!$3:$3,0)-1,Num_Orgs,1),0),1)</f>
        <v>0.97619542118996527</v>
      </c>
      <c r="H1659" s="70">
        <f ca="1">INDEX(OFFSET(Data!$A$10,1,H$9+MATCH($A1659+IF(H$9&gt;$B1659,0,1),Data!$3:$3,0),Num_Orgs,1),MATCH($C1659,OFFSET(Data!$A$10,1,MATCH($A1659+IF(H$9&gt;$B1659,0,1),Data!$3:$3,0)-1,Num_Orgs,1),0),1)</f>
        <v>2.5756819961390014</v>
      </c>
      <c r="I1659" s="70">
        <f ca="1">INDEX(OFFSET(Data!$A$10,1,I$9+MATCH($A1659+IF(I$9&gt;$B1659,0,1),Data!$3:$3,0),Num_Orgs,1),MATCH($C1659,OFFSET(Data!$A$10,1,MATCH($A1659+IF(I$9&gt;$B1659,0,1),Data!$3:$3,0)-1,Num_Orgs,1),0),1)</f>
        <v>0</v>
      </c>
      <c r="J1659" s="26">
        <f ca="1">IFERROR((E1659*SUM(Data!$C$8:$D$8))+(F1659*Data!$E$8)+(G1659*SUM(Data!$F$8:$G$8))+(H1659*Data!$H$8)+(I1659*Data!$I$8)+Data!$J$8,0)</f>
        <v>1.002790226328365</v>
      </c>
      <c r="K1659" s="119"/>
      <c r="L1659" s="69"/>
      <c r="AI1659" s="69"/>
    </row>
    <row r="1660" spans="1:35" ht="13.8" x14ac:dyDescent="0.25">
      <c r="A1660" s="118">
        <v>1</v>
      </c>
      <c r="B1660" s="69">
        <f t="shared" si="766"/>
        <v>7</v>
      </c>
      <c r="C1660" s="118" t="str">
        <f t="shared" si="767"/>
        <v>RGN</v>
      </c>
      <c r="D1660" s="69"/>
      <c r="E1660" s="70">
        <f ca="1">INDEX(OFFSET(Data!$A$10,1,E$9+MATCH($A1660+IF(E$9&gt;$B1660,0,1),Data!$3:$3,0),Num_Orgs,1),MATCH($C1660,OFFSET(Data!$A$10,1,MATCH($A1660+IF(E$9&gt;$B1660,0,1),Data!$3:$3,0)-1,Num_Orgs,1),0),1)</f>
        <v>0.97604490283902312</v>
      </c>
      <c r="F1660" s="70">
        <f ca="1">INDEX(OFFSET(Data!$A$10,1,F$9+MATCH($A1660+IF(F$9&gt;$B1660,0,1),Data!$3:$3,0),Num_Orgs,1),MATCH($C1660,OFFSET(Data!$A$10,1,MATCH($A1660+IF(F$9&gt;$B1660,0,1),Data!$3:$3,0)-1,Num_Orgs,1),0),1)</f>
        <v>0.99627950075333704</v>
      </c>
      <c r="G1660" s="70">
        <f ca="1">INDEX(OFFSET(Data!$A$10,1,G$9+MATCH($A1660+IF(G$9&gt;$B1660,0,1),Data!$3:$3,0),Num_Orgs,1),MATCH($C1660,OFFSET(Data!$A$10,1,MATCH($A1660+IF(G$9&gt;$B1660,0,1),Data!$3:$3,0)-1,Num_Orgs,1),0),1)</f>
        <v>0.95287980850045551</v>
      </c>
      <c r="H1660" s="70">
        <f ca="1">INDEX(OFFSET(Data!$A$10,1,H$9+MATCH($A1660+IF(H$9&gt;$B1660,0,1),Data!$3:$3,0),Num_Orgs,1),MATCH($C1660,OFFSET(Data!$A$10,1,MATCH($A1660+IF(H$9&gt;$B1660,0,1),Data!$3:$3,0)-1,Num_Orgs,1),0),1)</f>
        <v>1.0264436918826652</v>
      </c>
      <c r="I1660" s="70">
        <f ca="1">INDEX(OFFSET(Data!$A$10,1,I$9+MATCH($A1660+IF(I$9&gt;$B1660,0,1),Data!$3:$3,0),Num_Orgs,1),MATCH($C1660,OFFSET(Data!$A$10,1,MATCH($A1660+IF(I$9&gt;$B1660,0,1),Data!$3:$3,0)-1,Num_Orgs,1),0),1)</f>
        <v>0</v>
      </c>
      <c r="J1660" s="26">
        <f ca="1">IFERROR((E1660*SUM(Data!$C$8:$D$8))+(F1660*Data!$E$8)+(G1660*SUM(Data!$F$8:$G$8))+(H1660*Data!$H$8)+(I1660*Data!$I$8)+Data!$J$8,0)</f>
        <v>0.98519123392476371</v>
      </c>
      <c r="K1660" s="119"/>
      <c r="L1660" s="69"/>
      <c r="AI1660" s="69"/>
    </row>
    <row r="1661" spans="1:35" ht="13.8" x14ac:dyDescent="0.25">
      <c r="A1661" s="118">
        <v>1</v>
      </c>
      <c r="B1661" s="69">
        <f t="shared" si="766"/>
        <v>7</v>
      </c>
      <c r="C1661" s="118" t="str">
        <f t="shared" si="767"/>
        <v>RGP</v>
      </c>
      <c r="D1661" s="69"/>
      <c r="E1661" s="70">
        <f ca="1">INDEX(OFFSET(Data!$A$10,1,E$9+MATCH($A1661+IF(E$9&gt;$B1661,0,1),Data!$3:$3,0),Num_Orgs,1),MATCH($C1661,OFFSET(Data!$A$10,1,MATCH($A1661+IF(E$9&gt;$B1661,0,1),Data!$3:$3,0)-1,Num_Orgs,1),0),1)</f>
        <v>0.92928354057140472</v>
      </c>
      <c r="F1661" s="70">
        <f ca="1">INDEX(OFFSET(Data!$A$10,1,F$9+MATCH($A1661+IF(F$9&gt;$B1661,0,1),Data!$3:$3,0),Num_Orgs,1),MATCH($C1661,OFFSET(Data!$A$10,1,MATCH($A1661+IF(F$9&gt;$B1661,0,1),Data!$3:$3,0)-1,Num_Orgs,1),0),1)</f>
        <v>0.99627950075333704</v>
      </c>
      <c r="G1661" s="70">
        <f ca="1">INDEX(OFFSET(Data!$A$10,1,G$9+MATCH($A1661+IF(G$9&gt;$B1661,0,1),Data!$3:$3,0),Num_Orgs,1),MATCH($C1661,OFFSET(Data!$A$10,1,MATCH($A1661+IF(G$9&gt;$B1661,0,1),Data!$3:$3,0)-1,Num_Orgs,1),0),1)</f>
        <v>0.94719951759026322</v>
      </c>
      <c r="H1661" s="70">
        <f ca="1">INDEX(OFFSET(Data!$A$10,1,H$9+MATCH($A1661+IF(H$9&gt;$B1661,0,1),Data!$3:$3,0),Num_Orgs,1),MATCH($C1661,OFFSET(Data!$A$10,1,MATCH($A1661+IF(H$9&gt;$B1661,0,1),Data!$3:$3,0)-1,Num_Orgs,1),0),1)</f>
        <v>0.31869595373253384</v>
      </c>
      <c r="I1661" s="70">
        <f ca="1">INDEX(OFFSET(Data!$A$10,1,I$9+MATCH($A1661+IF(I$9&gt;$B1661,0,1),Data!$3:$3,0),Num_Orgs,1),MATCH($C1661,OFFSET(Data!$A$10,1,MATCH($A1661+IF(I$9&gt;$B1661,0,1),Data!$3:$3,0)-1,Num_Orgs,1),0),1)</f>
        <v>0</v>
      </c>
      <c r="J1661" s="26">
        <f ca="1">IFERROR((E1661*SUM(Data!$C$8:$D$8))+(F1661*Data!$E$8)+(G1661*SUM(Data!$F$8:$G$8))+(H1661*Data!$H$8)+(I1661*Data!$I$8)+Data!$J$8,0)</f>
        <v>0.95618891913180271</v>
      </c>
      <c r="K1661" s="119"/>
      <c r="L1661" s="69"/>
      <c r="AI1661" s="69"/>
    </row>
    <row r="1662" spans="1:35" ht="13.8" x14ac:dyDescent="0.25">
      <c r="A1662" s="118">
        <v>1</v>
      </c>
      <c r="B1662" s="69">
        <f t="shared" si="766"/>
        <v>7</v>
      </c>
      <c r="C1662" s="118" t="str">
        <f t="shared" si="767"/>
        <v>RGR</v>
      </c>
      <c r="D1662" s="69"/>
      <c r="E1662" s="70">
        <f ca="1">INDEX(OFFSET(Data!$A$10,1,E$9+MATCH($A1662+IF(E$9&gt;$B1662,0,1),Data!$3:$3,0),Num_Orgs,1),MATCH($C1662,OFFSET(Data!$A$10,1,MATCH($A1662+IF(E$9&gt;$B1662,0,1),Data!$3:$3,0)-1,Num_Orgs,1),0),1)</f>
        <v>0.94827857419452</v>
      </c>
      <c r="F1662" s="70">
        <f ca="1">INDEX(OFFSET(Data!$A$10,1,F$9+MATCH($A1662+IF(F$9&gt;$B1662,0,1),Data!$3:$3,0),Num_Orgs,1),MATCH($C1662,OFFSET(Data!$A$10,1,MATCH($A1662+IF(F$9&gt;$B1662,0,1),Data!$3:$3,0)-1,Num_Orgs,1),0),1)</f>
        <v>0.99627950075333704</v>
      </c>
      <c r="G1662" s="70">
        <f ca="1">INDEX(OFFSET(Data!$A$10,1,G$9+MATCH($A1662+IF(G$9&gt;$B1662,0,1),Data!$3:$3,0),Num_Orgs,1),MATCH($C1662,OFFSET(Data!$A$10,1,MATCH($A1662+IF(G$9&gt;$B1662,0,1),Data!$3:$3,0)-1,Num_Orgs,1),0),1)</f>
        <v>0.95686481879016394</v>
      </c>
      <c r="H1662" s="70">
        <f ca="1">INDEX(OFFSET(Data!$A$10,1,H$9+MATCH($A1662+IF(H$9&gt;$B1662,0,1),Data!$3:$3,0),Num_Orgs,1),MATCH($C1662,OFFSET(Data!$A$10,1,MATCH($A1662+IF(H$9&gt;$B1662,0,1),Data!$3:$3,0)-1,Num_Orgs,1),0),1)</f>
        <v>0.34994157832500988</v>
      </c>
      <c r="I1662" s="70">
        <f ca="1">INDEX(OFFSET(Data!$A$10,1,I$9+MATCH($A1662+IF(I$9&gt;$B1662,0,1),Data!$3:$3,0),Num_Orgs,1),MATCH($C1662,OFFSET(Data!$A$10,1,MATCH($A1662+IF(I$9&gt;$B1662,0,1),Data!$3:$3,0)-1,Num_Orgs,1),0),1)</f>
        <v>0</v>
      </c>
      <c r="J1662" s="26">
        <f ca="1">IFERROR((E1662*SUM(Data!$C$8:$D$8))+(F1662*Data!$E$8)+(G1662*SUM(Data!$F$8:$G$8))+(H1662*Data!$H$8)+(I1662*Data!$I$8)+Data!$J$8,0)</f>
        <v>0.96701748093659479</v>
      </c>
      <c r="K1662" s="119"/>
      <c r="L1662" s="69"/>
      <c r="AI1662" s="69"/>
    </row>
    <row r="1663" spans="1:35" ht="13.8" x14ac:dyDescent="0.25">
      <c r="A1663" s="118">
        <v>1</v>
      </c>
      <c r="B1663" s="69">
        <f t="shared" si="766"/>
        <v>7</v>
      </c>
      <c r="C1663" s="118" t="str">
        <f t="shared" si="767"/>
        <v>RGT</v>
      </c>
      <c r="D1663" s="69"/>
      <c r="E1663" s="70">
        <f ca="1">INDEX(OFFSET(Data!$A$10,1,E$9+MATCH($A1663+IF(E$9&gt;$B1663,0,1),Data!$3:$3,0),Num_Orgs,1),MATCH($C1663,OFFSET(Data!$A$10,1,MATCH($A1663+IF(E$9&gt;$B1663,0,1),Data!$3:$3,0)-1,Num_Orgs,1),0),1)</f>
        <v>1.0014583474991157</v>
      </c>
      <c r="F1663" s="70">
        <f ca="1">INDEX(OFFSET(Data!$A$10,1,F$9+MATCH($A1663+IF(F$9&gt;$B1663,0,1),Data!$3:$3,0),Num_Orgs,1),MATCH($C1663,OFFSET(Data!$A$10,1,MATCH($A1663+IF(F$9&gt;$B1663,0,1),Data!$3:$3,0)-1,Num_Orgs,1),0),1)</f>
        <v>0.99627950075333704</v>
      </c>
      <c r="G1663" s="70">
        <f ca="1">INDEX(OFFSET(Data!$A$10,1,G$9+MATCH($A1663+IF(G$9&gt;$B1663,0,1),Data!$3:$3,0),Num_Orgs,1),MATCH($C1663,OFFSET(Data!$A$10,1,MATCH($A1663+IF(G$9&gt;$B1663,0,1),Data!$3:$3,0)-1,Num_Orgs,1),0),1)</f>
        <v>1.0051913247896671</v>
      </c>
      <c r="H1663" s="70">
        <f ca="1">INDEX(OFFSET(Data!$A$10,1,H$9+MATCH($A1663+IF(H$9&gt;$B1663,0,1),Data!$3:$3,0),Num_Orgs,1),MATCH($C1663,OFFSET(Data!$A$10,1,MATCH($A1663+IF(H$9&gt;$B1663,0,1),Data!$3:$3,0)-1,Num_Orgs,1),0),1)</f>
        <v>1.3756580443574731</v>
      </c>
      <c r="I1663" s="70">
        <f ca="1">INDEX(OFFSET(Data!$A$10,1,I$9+MATCH($A1663+IF(I$9&gt;$B1663,0,1),Data!$3:$3,0),Num_Orgs,1),MATCH($C1663,OFFSET(Data!$A$10,1,MATCH($A1663+IF(I$9&gt;$B1663,0,1),Data!$3:$3,0)-1,Num_Orgs,1),0),1)</f>
        <v>0</v>
      </c>
      <c r="J1663" s="26">
        <f ca="1">IFERROR((E1663*SUM(Data!$C$8:$D$8))+(F1663*Data!$E$8)+(G1663*SUM(Data!$F$8:$G$8))+(H1663*Data!$H$8)+(I1663*Data!$I$8)+Data!$J$8,0)</f>
        <v>1.0021054979293063</v>
      </c>
      <c r="K1663" s="119"/>
      <c r="L1663" s="69"/>
      <c r="AI1663" s="69"/>
    </row>
    <row r="1664" spans="1:35" ht="13.8" x14ac:dyDescent="0.25">
      <c r="A1664" s="118">
        <v>1</v>
      </c>
      <c r="B1664" s="69">
        <f t="shared" si="766"/>
        <v>7</v>
      </c>
      <c r="C1664" s="118" t="str">
        <f t="shared" si="767"/>
        <v>RH5</v>
      </c>
      <c r="D1664" s="69"/>
      <c r="E1664" s="70">
        <f ca="1">INDEX(OFFSET(Data!$A$10,1,E$9+MATCH($A1664+IF(E$9&gt;$B1664,0,1),Data!$3:$3,0),Num_Orgs,1),MATCH($C1664,OFFSET(Data!$A$10,1,MATCH($A1664+IF(E$9&gt;$B1664,0,1),Data!$3:$3,0)-1,Num_Orgs,1),0),1)</f>
        <v>0.95596591271469233</v>
      </c>
      <c r="F1664" s="70">
        <f ca="1">INDEX(OFFSET(Data!$A$10,1,F$9+MATCH($A1664+IF(F$9&gt;$B1664,0,1),Data!$3:$3,0),Num_Orgs,1),MATCH($C1664,OFFSET(Data!$A$10,1,MATCH($A1664+IF(F$9&gt;$B1664,0,1),Data!$3:$3,0)-1,Num_Orgs,1),0),1)</f>
        <v>0.99627950075333704</v>
      </c>
      <c r="G1664" s="70">
        <f ca="1">INDEX(OFFSET(Data!$A$10,1,G$9+MATCH($A1664+IF(G$9&gt;$B1664,0,1),Data!$3:$3,0),Num_Orgs,1),MATCH($C1664,OFFSET(Data!$A$10,1,MATCH($A1664+IF(G$9&gt;$B1664,0,1),Data!$3:$3,0)-1,Num_Orgs,1),0),1)</f>
        <v>0.9523892605990768</v>
      </c>
      <c r="H1664" s="70">
        <f ca="1">INDEX(OFFSET(Data!$A$10,1,H$9+MATCH($A1664+IF(H$9&gt;$B1664,0,1),Data!$3:$3,0),Num_Orgs,1),MATCH($C1664,OFFSET(Data!$A$10,1,MATCH($A1664+IF(H$9&gt;$B1664,0,1),Data!$3:$3,0)-1,Num_Orgs,1),0),1)</f>
        <v>0.60589081872070605</v>
      </c>
      <c r="I1664" s="70">
        <f ca="1">INDEX(OFFSET(Data!$A$10,1,I$9+MATCH($A1664+IF(I$9&gt;$B1664,0,1),Data!$3:$3,0),Num_Orgs,1),MATCH($C1664,OFFSET(Data!$A$10,1,MATCH($A1664+IF(I$9&gt;$B1664,0,1),Data!$3:$3,0)-1,Num_Orgs,1),0),1)</f>
        <v>0</v>
      </c>
      <c r="J1664" s="26">
        <f ca="1">IFERROR((E1664*SUM(Data!$C$8:$D$8))+(F1664*Data!$E$8)+(G1664*SUM(Data!$F$8:$G$8))+(H1664*Data!$H$8)+(I1664*Data!$I$8)+Data!$J$8,0)</f>
        <v>0.97226691989194425</v>
      </c>
      <c r="K1664" s="119"/>
      <c r="L1664" s="69"/>
      <c r="AI1664" s="69"/>
    </row>
    <row r="1665" spans="1:35" ht="13.8" x14ac:dyDescent="0.25">
      <c r="A1665" s="118">
        <v>1</v>
      </c>
      <c r="B1665" s="69">
        <f t="shared" si="766"/>
        <v>7</v>
      </c>
      <c r="C1665" s="118" t="str">
        <f t="shared" si="767"/>
        <v>RH8</v>
      </c>
      <c r="D1665" s="69"/>
      <c r="E1665" s="70">
        <f ca="1">INDEX(OFFSET(Data!$A$10,1,E$9+MATCH($A1665+IF(E$9&gt;$B1665,0,1),Data!$3:$3,0),Num_Orgs,1),MATCH($C1665,OFFSET(Data!$A$10,1,MATCH($A1665+IF(E$9&gt;$B1665,0,1),Data!$3:$3,0)-1,Num_Orgs,1),0),1)</f>
        <v>0.90653448109047385</v>
      </c>
      <c r="F1665" s="70">
        <f ca="1">INDEX(OFFSET(Data!$A$10,1,F$9+MATCH($A1665+IF(F$9&gt;$B1665,0,1),Data!$3:$3,0),Num_Orgs,1),MATCH($C1665,OFFSET(Data!$A$10,1,MATCH($A1665+IF(F$9&gt;$B1665,0,1),Data!$3:$3,0)-1,Num_Orgs,1),0),1)</f>
        <v>0.99627950075333704</v>
      </c>
      <c r="G1665" s="70">
        <f ca="1">INDEX(OFFSET(Data!$A$10,1,G$9+MATCH($A1665+IF(G$9&gt;$B1665,0,1),Data!$3:$3,0),Num_Orgs,1),MATCH($C1665,OFFSET(Data!$A$10,1,MATCH($A1665+IF(G$9&gt;$B1665,0,1),Data!$3:$3,0)-1,Num_Orgs,1),0),1)</f>
        <v>0.93753421639036261</v>
      </c>
      <c r="H1665" s="70">
        <f ca="1">INDEX(OFFSET(Data!$A$10,1,H$9+MATCH($A1665+IF(H$9&gt;$B1665,0,1),Data!$3:$3,0),Num_Orgs,1),MATCH($C1665,OFFSET(Data!$A$10,1,MATCH($A1665+IF(H$9&gt;$B1665,0,1),Data!$3:$3,0)-1,Num_Orgs,1),0),1)</f>
        <v>0.466286286211266</v>
      </c>
      <c r="I1665" s="70">
        <f ca="1">INDEX(OFFSET(Data!$A$10,1,I$9+MATCH($A1665+IF(I$9&gt;$B1665,0,1),Data!$3:$3,0),Num_Orgs,1),MATCH($C1665,OFFSET(Data!$A$10,1,MATCH($A1665+IF(I$9&gt;$B1665,0,1),Data!$3:$3,0)-1,Num_Orgs,1),0),1)</f>
        <v>0</v>
      </c>
      <c r="J1665" s="26">
        <f ca="1">IFERROR((E1665*SUM(Data!$C$8:$D$8))+(F1665*Data!$E$8)+(G1665*SUM(Data!$F$8:$G$8))+(H1665*Data!$H$8)+(I1665*Data!$I$8)+Data!$J$8,0)</f>
        <v>0.94410038617597647</v>
      </c>
      <c r="K1665" s="119"/>
      <c r="L1665" s="69"/>
      <c r="AI1665" s="69"/>
    </row>
    <row r="1666" spans="1:35" ht="13.8" x14ac:dyDescent="0.25">
      <c r="A1666" s="118">
        <v>1</v>
      </c>
      <c r="B1666" s="69">
        <f t="shared" si="766"/>
        <v>7</v>
      </c>
      <c r="C1666" s="118" t="str">
        <f t="shared" si="767"/>
        <v>RHA</v>
      </c>
      <c r="D1666" s="69"/>
      <c r="E1666" s="70">
        <f ca="1">INDEX(OFFSET(Data!$A$10,1,E$9+MATCH($A1666+IF(E$9&gt;$B1666,0,1),Data!$3:$3,0),Num_Orgs,1),MATCH($C1666,OFFSET(Data!$A$10,1,MATCH($A1666+IF(E$9&gt;$B1666,0,1),Data!$3:$3,0)-1,Num_Orgs,1),0),1)</f>
        <v>0.94248823031620288</v>
      </c>
      <c r="F1666" s="70">
        <f ca="1">INDEX(OFFSET(Data!$A$10,1,F$9+MATCH($A1666+IF(F$9&gt;$B1666,0,1),Data!$3:$3,0),Num_Orgs,1),MATCH($C1666,OFFSET(Data!$A$10,1,MATCH($A1666+IF(F$9&gt;$B1666,0,1),Data!$3:$3,0)-1,Num_Orgs,1),0),1)</f>
        <v>0.99627950075333704</v>
      </c>
      <c r="G1666" s="70">
        <f ca="1">INDEX(OFFSET(Data!$A$10,1,G$9+MATCH($A1666+IF(G$9&gt;$B1666,0,1),Data!$3:$3,0),Num_Orgs,1),MATCH($C1666,OFFSET(Data!$A$10,1,MATCH($A1666+IF(G$9&gt;$B1666,0,1),Data!$3:$3,0)-1,Num_Orgs,1),0),1)</f>
        <v>0.88684944631911744</v>
      </c>
      <c r="H1666" s="70">
        <f ca="1">INDEX(OFFSET(Data!$A$10,1,H$9+MATCH($A1666+IF(H$9&gt;$B1666,0,1),Data!$3:$3,0),Num_Orgs,1),MATCH($C1666,OFFSET(Data!$A$10,1,MATCH($A1666+IF(H$9&gt;$B1666,0,1),Data!$3:$3,0)-1,Num_Orgs,1),0),1)</f>
        <v>0.38745376829429373</v>
      </c>
      <c r="I1666" s="70">
        <f ca="1">INDEX(OFFSET(Data!$A$10,1,I$9+MATCH($A1666+IF(I$9&gt;$B1666,0,1),Data!$3:$3,0),Num_Orgs,1),MATCH($C1666,OFFSET(Data!$A$10,1,MATCH($A1666+IF(I$9&gt;$B1666,0,1),Data!$3:$3,0)-1,Num_Orgs,1),0),1)</f>
        <v>0</v>
      </c>
      <c r="J1666" s="26">
        <f ca="1">IFERROR((E1666*SUM(Data!$C$8:$D$8))+(F1666*Data!$E$8)+(G1666*SUM(Data!$F$8:$G$8))+(H1666*Data!$H$8)+(I1666*Data!$I$8)+Data!$J$8,0)</f>
        <v>0.96214095050730108</v>
      </c>
      <c r="K1666" s="119"/>
      <c r="L1666" s="69"/>
      <c r="AI1666" s="69"/>
    </row>
    <row r="1667" spans="1:35" ht="13.8" x14ac:dyDescent="0.25">
      <c r="A1667" s="118">
        <v>1</v>
      </c>
      <c r="B1667" s="69">
        <f t="shared" si="766"/>
        <v>7</v>
      </c>
      <c r="C1667" s="118" t="str">
        <f t="shared" si="767"/>
        <v>RHM</v>
      </c>
      <c r="D1667" s="69"/>
      <c r="E1667" s="70">
        <f ca="1">INDEX(OFFSET(Data!$A$10,1,E$9+MATCH($A1667+IF(E$9&gt;$B1667,0,1),Data!$3:$3,0),Num_Orgs,1),MATCH($C1667,OFFSET(Data!$A$10,1,MATCH($A1667+IF(E$9&gt;$B1667,0,1),Data!$3:$3,0)-1,Num_Orgs,1),0),1)</f>
        <v>1.0058786612944972</v>
      </c>
      <c r="F1667" s="70">
        <f ca="1">INDEX(OFFSET(Data!$A$10,1,F$9+MATCH($A1667+IF(F$9&gt;$B1667,0,1),Data!$3:$3,0),Num_Orgs,1),MATCH($C1667,OFFSET(Data!$A$10,1,MATCH($A1667+IF(F$9&gt;$B1667,0,1),Data!$3:$3,0)-1,Num_Orgs,1),0),1)</f>
        <v>0.99627950075333704</v>
      </c>
      <c r="G1667" s="70">
        <f ca="1">INDEX(OFFSET(Data!$A$10,1,G$9+MATCH($A1667+IF(G$9&gt;$B1667,0,1),Data!$3:$3,0),Num_Orgs,1),MATCH($C1667,OFFSET(Data!$A$10,1,MATCH($A1667+IF(G$9&gt;$B1667,0,1),Data!$3:$3,0)-1,Num_Orgs,1),0),1)</f>
        <v>1.0722527418823804</v>
      </c>
      <c r="H1667" s="70">
        <f ca="1">INDEX(OFFSET(Data!$A$10,1,H$9+MATCH($A1667+IF(H$9&gt;$B1667,0,1),Data!$3:$3,0),Num_Orgs,1),MATCH($C1667,OFFSET(Data!$A$10,1,MATCH($A1667+IF(H$9&gt;$B1667,0,1),Data!$3:$3,0)-1,Num_Orgs,1),0),1)</f>
        <v>1.7259186376534443</v>
      </c>
      <c r="I1667" s="70">
        <f ca="1">INDEX(OFFSET(Data!$A$10,1,I$9+MATCH($A1667+IF(I$9&gt;$B1667,0,1),Data!$3:$3,0),Num_Orgs,1),MATCH($C1667,OFFSET(Data!$A$10,1,MATCH($A1667+IF(I$9&gt;$B1667,0,1),Data!$3:$3,0)-1,Num_Orgs,1),0),1)</f>
        <v>0</v>
      </c>
      <c r="J1667" s="26">
        <f ca="1">IFERROR((E1667*SUM(Data!$C$8:$D$8))+(F1667*Data!$E$8)+(G1667*SUM(Data!$F$8:$G$8))+(H1667*Data!$H$8)+(I1667*Data!$I$8)+Data!$J$8,0)</f>
        <v>1.0078889974329981</v>
      </c>
      <c r="K1667" s="119"/>
      <c r="L1667" s="69"/>
      <c r="AI1667" s="69"/>
    </row>
    <row r="1668" spans="1:35" ht="13.8" x14ac:dyDescent="0.25">
      <c r="A1668" s="118">
        <v>1</v>
      </c>
      <c r="B1668" s="69">
        <f t="shared" si="766"/>
        <v>7</v>
      </c>
      <c r="C1668" s="118" t="str">
        <f t="shared" si="767"/>
        <v>RHQ</v>
      </c>
      <c r="D1668" s="69"/>
      <c r="E1668" s="70">
        <f ca="1">INDEX(OFFSET(Data!$A$10,1,E$9+MATCH($A1668+IF(E$9&gt;$B1668,0,1),Data!$3:$3,0),Num_Orgs,1),MATCH($C1668,OFFSET(Data!$A$10,1,MATCH($A1668+IF(E$9&gt;$B1668,0,1),Data!$3:$3,0)-1,Num_Orgs,1),0),1)</f>
        <v>0.93360221106312924</v>
      </c>
      <c r="F1668" s="70">
        <f ca="1">INDEX(OFFSET(Data!$A$10,1,F$9+MATCH($A1668+IF(F$9&gt;$B1668,0,1),Data!$3:$3,0),Num_Orgs,1),MATCH($C1668,OFFSET(Data!$A$10,1,MATCH($A1668+IF(F$9&gt;$B1668,0,1),Data!$3:$3,0)-1,Num_Orgs,1),0),1)</f>
        <v>0.99627950075333704</v>
      </c>
      <c r="G1668" s="70">
        <f ca="1">INDEX(OFFSET(Data!$A$10,1,G$9+MATCH($A1668+IF(G$9&gt;$B1668,0,1),Data!$3:$3,0),Num_Orgs,1),MATCH($C1668,OFFSET(Data!$A$10,1,MATCH($A1668+IF(G$9&gt;$B1668,0,1),Data!$3:$3,0)-1,Num_Orgs,1),0),1)</f>
        <v>0.95686481879016372</v>
      </c>
      <c r="H1668" s="70">
        <f ca="1">INDEX(OFFSET(Data!$A$10,1,H$9+MATCH($A1668+IF(H$9&gt;$B1668,0,1),Data!$3:$3,0),Num_Orgs,1),MATCH($C1668,OFFSET(Data!$A$10,1,MATCH($A1668+IF(H$9&gt;$B1668,0,1),Data!$3:$3,0)-1,Num_Orgs,1),0),1)</f>
        <v>0.35366423176237788</v>
      </c>
      <c r="I1668" s="70">
        <f ca="1">INDEX(OFFSET(Data!$A$10,1,I$9+MATCH($A1668+IF(I$9&gt;$B1668,0,1),Data!$3:$3,0),Num_Orgs,1),MATCH($C1668,OFFSET(Data!$A$10,1,MATCH($A1668+IF(I$9&gt;$B1668,0,1),Data!$3:$3,0)-1,Num_Orgs,1),0),1)</f>
        <v>0</v>
      </c>
      <c r="J1668" s="26">
        <f ca="1">IFERROR((E1668*SUM(Data!$C$8:$D$8))+(F1668*Data!$E$8)+(G1668*SUM(Data!$F$8:$G$8))+(H1668*Data!$H$8)+(I1668*Data!$I$8)+Data!$J$8,0)</f>
        <v>0.95897467636212208</v>
      </c>
      <c r="K1668" s="119"/>
      <c r="L1668" s="69"/>
      <c r="AI1668" s="69"/>
    </row>
    <row r="1669" spans="1:35" ht="13.8" x14ac:dyDescent="0.25">
      <c r="A1669" s="118">
        <v>1</v>
      </c>
      <c r="B1669" s="69">
        <f t="shared" si="766"/>
        <v>7</v>
      </c>
      <c r="C1669" s="118" t="str">
        <f t="shared" si="767"/>
        <v>RHU</v>
      </c>
      <c r="D1669" s="69"/>
      <c r="E1669" s="70">
        <f ca="1">INDEX(OFFSET(Data!$A$10,1,E$9+MATCH($A1669+IF(E$9&gt;$B1669,0,1),Data!$3:$3,0),Num_Orgs,1),MATCH($C1669,OFFSET(Data!$A$10,1,MATCH($A1669+IF(E$9&gt;$B1669,0,1),Data!$3:$3,0)-1,Num_Orgs,1),0),1)</f>
        <v>0.98380382395549404</v>
      </c>
      <c r="F1669" s="70">
        <f ca="1">INDEX(OFFSET(Data!$A$10,1,F$9+MATCH($A1669+IF(F$9&gt;$B1669,0,1),Data!$3:$3,0),Num_Orgs,1),MATCH($C1669,OFFSET(Data!$A$10,1,MATCH($A1669+IF(F$9&gt;$B1669,0,1),Data!$3:$3,0)-1,Num_Orgs,1),0),1)</f>
        <v>0.99627950075333704</v>
      </c>
      <c r="G1669" s="70">
        <f ca="1">INDEX(OFFSET(Data!$A$10,1,G$9+MATCH($A1669+IF(G$9&gt;$B1669,0,1),Data!$3:$3,0),Num_Orgs,1),MATCH($C1669,OFFSET(Data!$A$10,1,MATCH($A1669+IF(G$9&gt;$B1669,0,1),Data!$3:$3,0)-1,Num_Orgs,1),0),1)</f>
        <v>1.0471912793658791</v>
      </c>
      <c r="H1669" s="70">
        <f ca="1">INDEX(OFFSET(Data!$A$10,1,H$9+MATCH($A1669+IF(H$9&gt;$B1669,0,1),Data!$3:$3,0),Num_Orgs,1),MATCH($C1669,OFFSET(Data!$A$10,1,MATCH($A1669+IF(H$9&gt;$B1669,0,1),Data!$3:$3,0)-1,Num_Orgs,1),0),1)</f>
        <v>1.9479732547320803</v>
      </c>
      <c r="I1669" s="70">
        <f ca="1">INDEX(OFFSET(Data!$A$10,1,I$9+MATCH($A1669+IF(I$9&gt;$B1669,0,1),Data!$3:$3,0),Num_Orgs,1),MATCH($C1669,OFFSET(Data!$A$10,1,MATCH($A1669+IF(I$9&gt;$B1669,0,1),Data!$3:$3,0)-1,Num_Orgs,1),0),1)</f>
        <v>0</v>
      </c>
      <c r="J1669" s="26">
        <f ca="1">IFERROR((E1669*SUM(Data!$C$8:$D$8))+(F1669*Data!$E$8)+(G1669*SUM(Data!$F$8:$G$8))+(H1669*Data!$H$8)+(I1669*Data!$I$8)+Data!$J$8,0)</f>
        <v>0.99609437386486821</v>
      </c>
      <c r="K1669" s="119"/>
      <c r="L1669" s="69"/>
      <c r="AI1669" s="69"/>
    </row>
    <row r="1670" spans="1:35" ht="13.8" x14ac:dyDescent="0.25">
      <c r="A1670" s="118">
        <v>1</v>
      </c>
      <c r="B1670" s="69">
        <f t="shared" si="766"/>
        <v>7</v>
      </c>
      <c r="C1670" s="118" t="str">
        <f t="shared" si="767"/>
        <v>RHW</v>
      </c>
      <c r="D1670" s="69"/>
      <c r="E1670" s="70">
        <f ca="1">INDEX(OFFSET(Data!$A$10,1,E$9+MATCH($A1670+IF(E$9&gt;$B1670,0,1),Data!$3:$3,0),Num_Orgs,1),MATCH($C1670,OFFSET(Data!$A$10,1,MATCH($A1670+IF(E$9&gt;$B1670,0,1),Data!$3:$3,0)-1,Num_Orgs,1),0),1)</f>
        <v>1.0998780866223785</v>
      </c>
      <c r="F1670" s="70">
        <f ca="1">INDEX(OFFSET(Data!$A$10,1,F$9+MATCH($A1670+IF(F$9&gt;$B1670,0,1),Data!$3:$3,0),Num_Orgs,1),MATCH($C1670,OFFSET(Data!$A$10,1,MATCH($A1670+IF(F$9&gt;$B1670,0,1),Data!$3:$3,0)-1,Num_Orgs,1),0),1)</f>
        <v>0.99627950075333704</v>
      </c>
      <c r="G1670" s="70">
        <f ca="1">INDEX(OFFSET(Data!$A$10,1,G$9+MATCH($A1670+IF(G$9&gt;$B1670,0,1),Data!$3:$3,0),Num_Orgs,1),MATCH($C1670,OFFSET(Data!$A$10,1,MATCH($A1670+IF(G$9&gt;$B1670,0,1),Data!$3:$3,0)-1,Num_Orgs,1),0),1)</f>
        <v>1.1018443367886734</v>
      </c>
      <c r="H1670" s="70">
        <f ca="1">INDEX(OFFSET(Data!$A$10,1,H$9+MATCH($A1670+IF(H$9&gt;$B1670,0,1),Data!$3:$3,0),Num_Orgs,1),MATCH($C1670,OFFSET(Data!$A$10,1,MATCH($A1670+IF(H$9&gt;$B1670,0,1),Data!$3:$3,0)-1,Num_Orgs,1),0),1)</f>
        <v>2.4982586906970634</v>
      </c>
      <c r="I1670" s="70">
        <f ca="1">INDEX(OFFSET(Data!$A$10,1,I$9+MATCH($A1670+IF(I$9&gt;$B1670,0,1),Data!$3:$3,0),Num_Orgs,1),MATCH($C1670,OFFSET(Data!$A$10,1,MATCH($A1670+IF(I$9&gt;$B1670,0,1),Data!$3:$3,0)-1,Num_Orgs,1),0),1)</f>
        <v>0</v>
      </c>
      <c r="J1670" s="26">
        <f ca="1">IFERROR((E1670*SUM(Data!$C$8:$D$8))+(F1670*Data!$E$8)+(G1670*SUM(Data!$F$8:$G$8))+(H1670*Data!$H$8)+(I1670*Data!$I$8)+Data!$J$8,0)</f>
        <v>1.0637583775549955</v>
      </c>
      <c r="K1670" s="119"/>
      <c r="L1670" s="69"/>
      <c r="AI1670" s="69"/>
    </row>
    <row r="1671" spans="1:35" ht="13.8" x14ac:dyDescent="0.25">
      <c r="A1671" s="118">
        <v>1</v>
      </c>
      <c r="B1671" s="69">
        <f t="shared" si="766"/>
        <v>7</v>
      </c>
      <c r="C1671" s="118" t="str">
        <f t="shared" si="767"/>
        <v>RJ1</v>
      </c>
      <c r="D1671" s="69"/>
      <c r="E1671" s="70">
        <f ca="1">INDEX(OFFSET(Data!$A$10,1,E$9+MATCH($A1671+IF(E$9&gt;$B1671,0,1),Data!$3:$3,0),Num_Orgs,1),MATCH($C1671,OFFSET(Data!$A$10,1,MATCH($A1671+IF(E$9&gt;$B1671,0,1),Data!$3:$3,0)-1,Num_Orgs,1),0),1)</f>
        <v>1.1529730773854365</v>
      </c>
      <c r="F1671" s="70">
        <f ca="1">INDEX(OFFSET(Data!$A$10,1,F$9+MATCH($A1671+IF(F$9&gt;$B1671,0,1),Data!$3:$3,0),Num_Orgs,1),MATCH($C1671,OFFSET(Data!$A$10,1,MATCH($A1671+IF(F$9&gt;$B1671,0,1),Data!$3:$3,0)-1,Num_Orgs,1),0),1)</f>
        <v>1.0185549790730142</v>
      </c>
      <c r="G1671" s="70">
        <f ca="1">INDEX(OFFSET(Data!$A$10,1,G$9+MATCH($A1671+IF(G$9&gt;$B1671,0,1),Data!$3:$3,0),Num_Orgs,1),MATCH($C1671,OFFSET(Data!$A$10,1,MATCH($A1671+IF(G$9&gt;$B1671,0,1),Data!$3:$3,0)-1,Num_Orgs,1),0),1)</f>
        <v>1.1879606892645351</v>
      </c>
      <c r="H1671" s="70">
        <f ca="1">INDEX(OFFSET(Data!$A$10,1,H$9+MATCH($A1671+IF(H$9&gt;$B1671,0,1),Data!$3:$3,0),Num_Orgs,1),MATCH($C1671,OFFSET(Data!$A$10,1,MATCH($A1671+IF(H$9&gt;$B1671,0,1),Data!$3:$3,0)-1,Num_Orgs,1),0),1)</f>
        <v>25.792906517878976</v>
      </c>
      <c r="I1671" s="70">
        <f ca="1">INDEX(OFFSET(Data!$A$10,1,I$9+MATCH($A1671+IF(I$9&gt;$B1671,0,1),Data!$3:$3,0),Num_Orgs,1),MATCH($C1671,OFFSET(Data!$A$10,1,MATCH($A1671+IF(I$9&gt;$B1671,0,1),Data!$3:$3,0)-1,Num_Orgs,1),0),1)</f>
        <v>0</v>
      </c>
      <c r="J1671" s="26">
        <f ca="1">IFERROR((E1671*SUM(Data!$C$8:$D$8))+(F1671*Data!$E$8)+(G1671*SUM(Data!$F$8:$G$8))+(H1671*Data!$H$8)+(I1671*Data!$I$8)+Data!$J$8,0)</f>
        <v>1.2027131304563541</v>
      </c>
      <c r="K1671" s="119"/>
      <c r="L1671" s="69"/>
      <c r="AI1671" s="69"/>
    </row>
    <row r="1672" spans="1:35" ht="13.8" x14ac:dyDescent="0.25">
      <c r="A1672" s="118">
        <v>1</v>
      </c>
      <c r="B1672" s="69">
        <f t="shared" si="766"/>
        <v>7</v>
      </c>
      <c r="C1672" s="118" t="str">
        <f t="shared" si="767"/>
        <v>RJ2</v>
      </c>
      <c r="D1672" s="69"/>
      <c r="E1672" s="70">
        <f ca="1">INDEX(OFFSET(Data!$A$10,1,E$9+MATCH($A1672+IF(E$9&gt;$B1672,0,1),Data!$3:$3,0),Num_Orgs,1),MATCH($C1672,OFFSET(Data!$A$10,1,MATCH($A1672+IF(E$9&gt;$B1672,0,1),Data!$3:$3,0)-1,Num_Orgs,1),0),1)</f>
        <v>1.1440427881736071</v>
      </c>
      <c r="F1672" s="70">
        <f ca="1">INDEX(OFFSET(Data!$A$10,1,F$9+MATCH($A1672+IF(F$9&gt;$B1672,0,1),Data!$3:$3,0),Num_Orgs,1),MATCH($C1672,OFFSET(Data!$A$10,1,MATCH($A1672+IF(F$9&gt;$B1672,0,1),Data!$3:$3,0)-1,Num_Orgs,1),0),1)</f>
        <v>1.0185549790730142</v>
      </c>
      <c r="G1672" s="70">
        <f ca="1">INDEX(OFFSET(Data!$A$10,1,G$9+MATCH($A1672+IF(G$9&gt;$B1672,0,1),Data!$3:$3,0),Num_Orgs,1),MATCH($C1672,OFFSET(Data!$A$10,1,MATCH($A1672+IF(G$9&gt;$B1672,0,1),Data!$3:$3,0)-1,Num_Orgs,1),0),1)</f>
        <v>1.125779395373947</v>
      </c>
      <c r="H1672" s="70">
        <f ca="1">INDEX(OFFSET(Data!$A$10,1,H$9+MATCH($A1672+IF(H$9&gt;$B1672,0,1),Data!$3:$3,0),Num_Orgs,1),MATCH($C1672,OFFSET(Data!$A$10,1,MATCH($A1672+IF(H$9&gt;$B1672,0,1),Data!$3:$3,0)-1,Num_Orgs,1),0),1)</f>
        <v>2.4036768508887336</v>
      </c>
      <c r="I1672" s="70">
        <f ca="1">INDEX(OFFSET(Data!$A$10,1,I$9+MATCH($A1672+IF(I$9&gt;$B1672,0,1),Data!$3:$3,0),Num_Orgs,1),MATCH($C1672,OFFSET(Data!$A$10,1,MATCH($A1672+IF(I$9&gt;$B1672,0,1),Data!$3:$3,0)-1,Num_Orgs,1),0),1)</f>
        <v>0</v>
      </c>
      <c r="J1672" s="26">
        <f ca="1">IFERROR((E1672*SUM(Data!$C$8:$D$8))+(F1672*Data!$E$8)+(G1672*SUM(Data!$F$8:$G$8))+(H1672*Data!$H$8)+(I1672*Data!$I$8)+Data!$J$8,0)</f>
        <v>1.0913222683877575</v>
      </c>
      <c r="K1672" s="119"/>
      <c r="L1672" s="69"/>
      <c r="AI1672" s="69"/>
    </row>
    <row r="1673" spans="1:35" ht="13.8" x14ac:dyDescent="0.25">
      <c r="A1673" s="118">
        <v>1</v>
      </c>
      <c r="B1673" s="69">
        <f t="shared" si="766"/>
        <v>7</v>
      </c>
      <c r="C1673" s="118" t="str">
        <f t="shared" si="767"/>
        <v>RJ6</v>
      </c>
      <c r="D1673" s="69"/>
      <c r="E1673" s="70">
        <f ca="1">INDEX(OFFSET(Data!$A$10,1,E$9+MATCH($A1673+IF(E$9&gt;$B1673,0,1),Data!$3:$3,0),Num_Orgs,1),MATCH($C1673,OFFSET(Data!$A$10,1,MATCH($A1673+IF(E$9&gt;$B1673,0,1),Data!$3:$3,0)-1,Num_Orgs,1),0),1)</f>
        <v>1.1394116262340277</v>
      </c>
      <c r="F1673" s="70">
        <f ca="1">INDEX(OFFSET(Data!$A$10,1,F$9+MATCH($A1673+IF(F$9&gt;$B1673,0,1),Data!$3:$3,0),Num_Orgs,1),MATCH($C1673,OFFSET(Data!$A$10,1,MATCH($A1673+IF(F$9&gt;$B1673,0,1),Data!$3:$3,0)-1,Num_Orgs,1),0),1)</f>
        <v>1.0185549790730142</v>
      </c>
      <c r="G1673" s="70">
        <f ca="1">INDEX(OFFSET(Data!$A$10,1,G$9+MATCH($A1673+IF(G$9&gt;$B1673,0,1),Data!$3:$3,0),Num_Orgs,1),MATCH($C1673,OFFSET(Data!$A$10,1,MATCH($A1673+IF(G$9&gt;$B1673,0,1),Data!$3:$3,0)-1,Num_Orgs,1),0),1)</f>
        <v>1.1405055415882761</v>
      </c>
      <c r="H1673" s="70">
        <f ca="1">INDEX(OFFSET(Data!$A$10,1,H$9+MATCH($A1673+IF(H$9&gt;$B1673,0,1),Data!$3:$3,0),Num_Orgs,1),MATCH($C1673,OFFSET(Data!$A$10,1,MATCH($A1673+IF(H$9&gt;$B1673,0,1),Data!$3:$3,0)-1,Num_Orgs,1),0),1)</f>
        <v>5.9084732754116862</v>
      </c>
      <c r="I1673" s="70">
        <f ca="1">INDEX(OFFSET(Data!$A$10,1,I$9+MATCH($A1673+IF(I$9&gt;$B1673,0,1),Data!$3:$3,0),Num_Orgs,1),MATCH($C1673,OFFSET(Data!$A$10,1,MATCH($A1673+IF(I$9&gt;$B1673,0,1),Data!$3:$3,0)-1,Num_Orgs,1),0),1)</f>
        <v>0</v>
      </c>
      <c r="J1673" s="26">
        <f ca="1">IFERROR((E1673*SUM(Data!$C$8:$D$8))+(F1673*Data!$E$8)+(G1673*SUM(Data!$F$8:$G$8))+(H1673*Data!$H$8)+(I1673*Data!$I$8)+Data!$J$8,0)</f>
        <v>1.1048798224295051</v>
      </c>
      <c r="K1673" s="119"/>
      <c r="L1673" s="69"/>
      <c r="AI1673" s="69"/>
    </row>
    <row r="1674" spans="1:35" ht="13.8" x14ac:dyDescent="0.25">
      <c r="A1674" s="118">
        <v>1</v>
      </c>
      <c r="B1674" s="69">
        <f t="shared" si="766"/>
        <v>7</v>
      </c>
      <c r="C1674" s="118" t="str">
        <f t="shared" si="767"/>
        <v>RJ7</v>
      </c>
      <c r="D1674" s="69"/>
      <c r="E1674" s="70">
        <f ca="1">INDEX(OFFSET(Data!$A$10,1,E$9+MATCH($A1674+IF(E$9&gt;$B1674,0,1),Data!$3:$3,0),Num_Orgs,1),MATCH($C1674,OFFSET(Data!$A$10,1,MATCH($A1674+IF(E$9&gt;$B1674,0,1),Data!$3:$3,0)-1,Num_Orgs,1),0),1)</f>
        <v>1.1429417686967678</v>
      </c>
      <c r="F1674" s="70">
        <f ca="1">INDEX(OFFSET(Data!$A$10,1,F$9+MATCH($A1674+IF(F$9&gt;$B1674,0,1),Data!$3:$3,0),Num_Orgs,1),MATCH($C1674,OFFSET(Data!$A$10,1,MATCH($A1674+IF(F$9&gt;$B1674,0,1),Data!$3:$3,0)-1,Num_Orgs,1),0),1)</f>
        <v>1.0185549790730142</v>
      </c>
      <c r="G1674" s="70">
        <f ca="1">INDEX(OFFSET(Data!$A$10,1,G$9+MATCH($A1674+IF(G$9&gt;$B1674,0,1),Data!$3:$3,0),Num_Orgs,1),MATCH($C1674,OFFSET(Data!$A$10,1,MATCH($A1674+IF(G$9&gt;$B1674,0,1),Data!$3:$3,0)-1,Num_Orgs,1),0),1)</f>
        <v>1.19849734878768</v>
      </c>
      <c r="H1674" s="70">
        <f ca="1">INDEX(OFFSET(Data!$A$10,1,H$9+MATCH($A1674+IF(H$9&gt;$B1674,0,1),Data!$3:$3,0),Num_Orgs,1),MATCH($C1674,OFFSET(Data!$A$10,1,MATCH($A1674+IF(H$9&gt;$B1674,0,1),Data!$3:$3,0)-1,Num_Orgs,1),0),1)</f>
        <v>3.5643088922324897</v>
      </c>
      <c r="I1674" s="70">
        <f ca="1">INDEX(OFFSET(Data!$A$10,1,I$9+MATCH($A1674+IF(I$9&gt;$B1674,0,1),Data!$3:$3,0),Num_Orgs,1),MATCH($C1674,OFFSET(Data!$A$10,1,MATCH($A1674+IF(I$9&gt;$B1674,0,1),Data!$3:$3,0)-1,Num_Orgs,1),0),1)</f>
        <v>0</v>
      </c>
      <c r="J1674" s="26">
        <f ca="1">IFERROR((E1674*SUM(Data!$C$8:$D$8))+(F1674*Data!$E$8)+(G1674*SUM(Data!$F$8:$G$8))+(H1674*Data!$H$8)+(I1674*Data!$I$8)+Data!$J$8,0)</f>
        <v>1.0978564931316128</v>
      </c>
      <c r="K1674" s="119"/>
      <c r="L1674" s="69"/>
      <c r="AI1674" s="69"/>
    </row>
    <row r="1675" spans="1:35" ht="13.8" x14ac:dyDescent="0.25">
      <c r="A1675" s="118">
        <v>1</v>
      </c>
      <c r="B1675" s="69">
        <f t="shared" si="766"/>
        <v>7</v>
      </c>
      <c r="C1675" s="118" t="str">
        <f t="shared" si="767"/>
        <v>RJ8</v>
      </c>
      <c r="D1675" s="69"/>
      <c r="E1675" s="70">
        <f ca="1">INDEX(OFFSET(Data!$A$10,1,E$9+MATCH($A1675+IF(E$9&gt;$B1675,0,1),Data!$3:$3,0),Num_Orgs,1),MATCH($C1675,OFFSET(Data!$A$10,1,MATCH($A1675+IF(E$9&gt;$B1675,0,1),Data!$3:$3,0)-1,Num_Orgs,1),0),1)</f>
        <v>0.88696195786811005</v>
      </c>
      <c r="F1675" s="70">
        <f ca="1">INDEX(OFFSET(Data!$A$10,1,F$9+MATCH($A1675+IF(F$9&gt;$B1675,0,1),Data!$3:$3,0),Num_Orgs,1),MATCH($C1675,OFFSET(Data!$A$10,1,MATCH($A1675+IF(F$9&gt;$B1675,0,1),Data!$3:$3,0)-1,Num_Orgs,1),0),1)</f>
        <v>0.99627950075333704</v>
      </c>
      <c r="G1675" s="70">
        <f ca="1">INDEX(OFFSET(Data!$A$10,1,G$9+MATCH($A1675+IF(G$9&gt;$B1675,0,1),Data!$3:$3,0),Num_Orgs,1),MATCH($C1675,OFFSET(Data!$A$10,1,MATCH($A1675+IF(G$9&gt;$B1675,0,1),Data!$3:$3,0)-1,Num_Orgs,1),0),1)</f>
        <v>0.9767381802619175</v>
      </c>
      <c r="H1675" s="70">
        <f ca="1">INDEX(OFFSET(Data!$A$10,1,H$9+MATCH($A1675+IF(H$9&gt;$B1675,0,1),Data!$3:$3,0),Num_Orgs,1),MATCH($C1675,OFFSET(Data!$A$10,1,MATCH($A1675+IF(H$9&gt;$B1675,0,1),Data!$3:$3,0)-1,Num_Orgs,1),0),1)</f>
        <v>0.28502115911440912</v>
      </c>
      <c r="I1675" s="70">
        <f ca="1">INDEX(OFFSET(Data!$A$10,1,I$9+MATCH($A1675+IF(I$9&gt;$B1675,0,1),Data!$3:$3,0),Num_Orgs,1),MATCH($C1675,OFFSET(Data!$A$10,1,MATCH($A1675+IF(I$9&gt;$B1675,0,1),Data!$3:$3,0)-1,Num_Orgs,1),0),1)</f>
        <v>0</v>
      </c>
      <c r="J1675" s="26">
        <f ca="1">IFERROR((E1675*SUM(Data!$C$8:$D$8))+(F1675*Data!$E$8)+(G1675*SUM(Data!$F$8:$G$8))+(H1675*Data!$H$8)+(I1675*Data!$I$8)+Data!$J$8,0)</f>
        <v>0.93358397551026218</v>
      </c>
      <c r="K1675" s="119"/>
      <c r="L1675" s="69"/>
      <c r="AI1675" s="69"/>
    </row>
    <row r="1676" spans="1:35" ht="13.8" x14ac:dyDescent="0.25">
      <c r="A1676" s="118">
        <v>1</v>
      </c>
      <c r="B1676" s="69">
        <f t="shared" si="766"/>
        <v>7</v>
      </c>
      <c r="C1676" s="118" t="str">
        <f t="shared" si="767"/>
        <v>RJC</v>
      </c>
      <c r="D1676" s="69"/>
      <c r="E1676" s="70">
        <f ca="1">INDEX(OFFSET(Data!$A$10,1,E$9+MATCH($A1676+IF(E$9&gt;$B1676,0,1),Data!$3:$3,0),Num_Orgs,1),MATCH($C1676,OFFSET(Data!$A$10,1,MATCH($A1676+IF(E$9&gt;$B1676,0,1),Data!$3:$3,0)-1,Num_Orgs,1),0),1)</f>
        <v>0.97600193550715775</v>
      </c>
      <c r="F1676" s="70">
        <f ca="1">INDEX(OFFSET(Data!$A$10,1,F$9+MATCH($A1676+IF(F$9&gt;$B1676,0,1),Data!$3:$3,0),Num_Orgs,1),MATCH($C1676,OFFSET(Data!$A$10,1,MATCH($A1676+IF(F$9&gt;$B1676,0,1),Data!$3:$3,0)-1,Num_Orgs,1),0),1)</f>
        <v>0.99627950075333704</v>
      </c>
      <c r="G1676" s="70">
        <f ca="1">INDEX(OFFSET(Data!$A$10,1,G$9+MATCH($A1676+IF(G$9&gt;$B1676,0,1),Data!$3:$3,0),Num_Orgs,1),MATCH($C1676,OFFSET(Data!$A$10,1,MATCH($A1676+IF(G$9&gt;$B1676,0,1),Data!$3:$3,0)-1,Num_Orgs,1),0),1)</f>
        <v>0.98519656064376049</v>
      </c>
      <c r="H1676" s="70">
        <f ca="1">INDEX(OFFSET(Data!$A$10,1,H$9+MATCH($A1676+IF(H$9&gt;$B1676,0,1),Data!$3:$3,0),Num_Orgs,1),MATCH($C1676,OFFSET(Data!$A$10,1,MATCH($A1676+IF(H$9&gt;$B1676,0,1),Data!$3:$3,0)-1,Num_Orgs,1),0),1)</f>
        <v>1.3854537105420819</v>
      </c>
      <c r="I1676" s="70">
        <f ca="1">INDEX(OFFSET(Data!$A$10,1,I$9+MATCH($A1676+IF(I$9&gt;$B1676,0,1),Data!$3:$3,0),Num_Orgs,1),MATCH($C1676,OFFSET(Data!$A$10,1,MATCH($A1676+IF(I$9&gt;$B1676,0,1),Data!$3:$3,0)-1,Num_Orgs,1),0),1)</f>
        <v>0</v>
      </c>
      <c r="J1676" s="26">
        <f ca="1">IFERROR((E1676*SUM(Data!$C$8:$D$8))+(F1676*Data!$E$8)+(G1676*SUM(Data!$F$8:$G$8))+(H1676*Data!$H$8)+(I1676*Data!$I$8)+Data!$J$8,0)</f>
        <v>0.98763750066089018</v>
      </c>
      <c r="K1676" s="119"/>
      <c r="L1676" s="69"/>
      <c r="AI1676" s="69"/>
    </row>
    <row r="1677" spans="1:35" ht="13.8" x14ac:dyDescent="0.25">
      <c r="A1677" s="118">
        <v>1</v>
      </c>
      <c r="B1677" s="69">
        <f t="shared" si="766"/>
        <v>7</v>
      </c>
      <c r="C1677" s="118" t="str">
        <f t="shared" si="767"/>
        <v>RJE</v>
      </c>
      <c r="D1677" s="69"/>
      <c r="E1677" s="70">
        <f ca="1">INDEX(OFFSET(Data!$A$10,1,E$9+MATCH($A1677+IF(E$9&gt;$B1677,0,1),Data!$3:$3,0),Num_Orgs,1),MATCH($C1677,OFFSET(Data!$A$10,1,MATCH($A1677+IF(E$9&gt;$B1677,0,1),Data!$3:$3,0)-1,Num_Orgs,1),0),1)</f>
        <v>0.93519787407855037</v>
      </c>
      <c r="F1677" s="70">
        <f ca="1">INDEX(OFFSET(Data!$A$10,1,F$9+MATCH($A1677+IF(F$9&gt;$B1677,0,1),Data!$3:$3,0),Num_Orgs,1),MATCH($C1677,OFFSET(Data!$A$10,1,MATCH($A1677+IF(F$9&gt;$B1677,0,1),Data!$3:$3,0)-1,Num_Orgs,1),0),1)</f>
        <v>0.99627950075333704</v>
      </c>
      <c r="G1677" s="70">
        <f ca="1">INDEX(OFFSET(Data!$A$10,1,G$9+MATCH($A1677+IF(G$9&gt;$B1677,0,1),Data!$3:$3,0),Num_Orgs,1),MATCH($C1677,OFFSET(Data!$A$10,1,MATCH($A1677+IF(G$9&gt;$B1677,0,1),Data!$3:$3,0)-1,Num_Orgs,1),0),1)</f>
        <v>0.92669021992218137</v>
      </c>
      <c r="H1677" s="70">
        <f ca="1">INDEX(OFFSET(Data!$A$10,1,H$9+MATCH($A1677+IF(H$9&gt;$B1677,0,1),Data!$3:$3,0),Num_Orgs,1),MATCH($C1677,OFFSET(Data!$A$10,1,MATCH($A1677+IF(H$9&gt;$B1677,0,1),Data!$3:$3,0)-1,Num_Orgs,1),0),1)</f>
        <v>0.27332091088222027</v>
      </c>
      <c r="I1677" s="70">
        <f ca="1">INDEX(OFFSET(Data!$A$10,1,I$9+MATCH($A1677+IF(I$9&gt;$B1677,0,1),Data!$3:$3,0),Num_Orgs,1),MATCH($C1677,OFFSET(Data!$A$10,1,MATCH($A1677+IF(I$9&gt;$B1677,0,1),Data!$3:$3,0)-1,Num_Orgs,1),0),1)</f>
        <v>0</v>
      </c>
      <c r="J1677" s="26">
        <f ca="1">IFERROR((E1677*SUM(Data!$C$8:$D$8))+(F1677*Data!$E$8)+(G1677*SUM(Data!$F$8:$G$8))+(H1677*Data!$H$8)+(I1677*Data!$I$8)+Data!$J$8,0)</f>
        <v>0.95868711112588723</v>
      </c>
      <c r="K1677" s="119"/>
      <c r="L1677" s="69"/>
      <c r="AI1677" s="69"/>
    </row>
    <row r="1678" spans="1:35" ht="13.8" x14ac:dyDescent="0.25">
      <c r="A1678" s="118">
        <v>1</v>
      </c>
      <c r="B1678" s="69">
        <f t="shared" si="766"/>
        <v>7</v>
      </c>
      <c r="C1678" s="118" t="str">
        <f t="shared" si="767"/>
        <v>RJL</v>
      </c>
      <c r="D1678" s="69"/>
      <c r="E1678" s="70">
        <f ca="1">INDEX(OFFSET(Data!$A$10,1,E$9+MATCH($A1678+IF(E$9&gt;$B1678,0,1),Data!$3:$3,0),Num_Orgs,1),MATCH($C1678,OFFSET(Data!$A$10,1,MATCH($A1678+IF(E$9&gt;$B1678,0,1),Data!$3:$3,0)-1,Num_Orgs,1),0),1)</f>
        <v>0.94103769922375868</v>
      </c>
      <c r="F1678" s="70">
        <f ca="1">INDEX(OFFSET(Data!$A$10,1,F$9+MATCH($A1678+IF(F$9&gt;$B1678,0,1),Data!$3:$3,0),Num_Orgs,1),MATCH($C1678,OFFSET(Data!$A$10,1,MATCH($A1678+IF(F$9&gt;$B1678,0,1),Data!$3:$3,0)-1,Num_Orgs,1),0),1)</f>
        <v>0.99627950075333704</v>
      </c>
      <c r="G1678" s="70">
        <f ca="1">INDEX(OFFSET(Data!$A$10,1,G$9+MATCH($A1678+IF(G$9&gt;$B1678,0,1),Data!$3:$3,0),Num_Orgs,1),MATCH($C1678,OFFSET(Data!$A$10,1,MATCH($A1678+IF(G$9&gt;$B1678,0,1),Data!$3:$3,0)-1,Num_Orgs,1),0),1)</f>
        <v>0.8971856162593268</v>
      </c>
      <c r="H1678" s="70">
        <f ca="1">INDEX(OFFSET(Data!$A$10,1,H$9+MATCH($A1678+IF(H$9&gt;$B1678,0,1),Data!$3:$3,0),Num_Orgs,1),MATCH($C1678,OFFSET(Data!$A$10,1,MATCH($A1678+IF(H$9&gt;$B1678,0,1),Data!$3:$3,0)-1,Num_Orgs,1),0),1)</f>
        <v>0.29940339795793275</v>
      </c>
      <c r="I1678" s="70">
        <f ca="1">INDEX(OFFSET(Data!$A$10,1,I$9+MATCH($A1678+IF(I$9&gt;$B1678,0,1),Data!$3:$3,0),Num_Orgs,1),MATCH($C1678,OFFSET(Data!$A$10,1,MATCH($A1678+IF(I$9&gt;$B1678,0,1),Data!$3:$3,0)-1,Num_Orgs,1),0),1)</f>
        <v>0</v>
      </c>
      <c r="J1678" s="26">
        <f ca="1">IFERROR((E1678*SUM(Data!$C$8:$D$8))+(F1678*Data!$E$8)+(G1678*SUM(Data!$F$8:$G$8))+(H1678*Data!$H$8)+(I1678*Data!$I$8)+Data!$J$8,0)</f>
        <v>0.96122506377568562</v>
      </c>
      <c r="K1678" s="119"/>
      <c r="L1678" s="69"/>
      <c r="AI1678" s="69"/>
    </row>
    <row r="1679" spans="1:35" ht="13.8" x14ac:dyDescent="0.25">
      <c r="A1679" s="118">
        <v>1</v>
      </c>
      <c r="B1679" s="69">
        <f t="shared" si="766"/>
        <v>7</v>
      </c>
      <c r="C1679" s="118" t="str">
        <f t="shared" si="767"/>
        <v>RJN</v>
      </c>
      <c r="D1679" s="69"/>
      <c r="E1679" s="70">
        <f ca="1">INDEX(OFFSET(Data!$A$10,1,E$9+MATCH($A1679+IF(E$9&gt;$B1679,0,1),Data!$3:$3,0),Num_Orgs,1),MATCH($C1679,OFFSET(Data!$A$10,1,MATCH($A1679+IF(E$9&gt;$B1679,0,1),Data!$3:$3,0)-1,Num_Orgs,1),0),1)</f>
        <v>0.95008749093012612</v>
      </c>
      <c r="F1679" s="70">
        <f ca="1">INDEX(OFFSET(Data!$A$10,1,F$9+MATCH($A1679+IF(F$9&gt;$B1679,0,1),Data!$3:$3,0),Num_Orgs,1),MATCH($C1679,OFFSET(Data!$A$10,1,MATCH($A1679+IF(F$9&gt;$B1679,0,1),Data!$3:$3,0)-1,Num_Orgs,1),0),1)</f>
        <v>0.99627950075333704</v>
      </c>
      <c r="G1679" s="70">
        <f ca="1">INDEX(OFFSET(Data!$A$10,1,G$9+MATCH($A1679+IF(G$9&gt;$B1679,0,1),Data!$3:$3,0),Num_Orgs,1),MATCH($C1679,OFFSET(Data!$A$10,1,MATCH($A1679+IF(G$9&gt;$B1679,0,1),Data!$3:$3,0)-1,Num_Orgs,1),0),1)</f>
        <v>1.0089087483280905</v>
      </c>
      <c r="H1679" s="70">
        <f ca="1">INDEX(OFFSET(Data!$A$10,1,H$9+MATCH($A1679+IF(H$9&gt;$B1679,0,1),Data!$3:$3,0),Num_Orgs,1),MATCH($C1679,OFFSET(Data!$A$10,1,MATCH($A1679+IF(H$9&gt;$B1679,0,1),Data!$3:$3,0)-1,Num_Orgs,1),0),1)</f>
        <v>0.61201193717991431</v>
      </c>
      <c r="I1679" s="70">
        <f ca="1">INDEX(OFFSET(Data!$A$10,1,I$9+MATCH($A1679+IF(I$9&gt;$B1679,0,1),Data!$3:$3,0),Num_Orgs,1),MATCH($C1679,OFFSET(Data!$A$10,1,MATCH($A1679+IF(I$9&gt;$B1679,0,1),Data!$3:$3,0)-1,Num_Orgs,1),0),1)</f>
        <v>0</v>
      </c>
      <c r="J1679" s="26">
        <f ca="1">IFERROR((E1679*SUM(Data!$C$8:$D$8))+(F1679*Data!$E$8)+(G1679*SUM(Data!$F$8:$G$8))+(H1679*Data!$H$8)+(I1679*Data!$I$8)+Data!$J$8,0)</f>
        <v>0.97057166829522012</v>
      </c>
      <c r="K1679" s="119"/>
      <c r="L1679" s="69"/>
      <c r="AI1679" s="69"/>
    </row>
    <row r="1680" spans="1:35" ht="13.8" x14ac:dyDescent="0.25">
      <c r="A1680" s="118">
        <v>1</v>
      </c>
      <c r="B1680" s="69">
        <f t="shared" si="766"/>
        <v>7</v>
      </c>
      <c r="C1680" s="118" t="str">
        <f t="shared" si="767"/>
        <v>RJR</v>
      </c>
      <c r="D1680" s="69"/>
      <c r="E1680" s="70">
        <f ca="1">INDEX(OFFSET(Data!$A$10,1,E$9+MATCH($A1680+IF(E$9&gt;$B1680,0,1),Data!$3:$3,0),Num_Orgs,1),MATCH($C1680,OFFSET(Data!$A$10,1,MATCH($A1680+IF(E$9&gt;$B1680,0,1),Data!$3:$3,0)-1,Num_Orgs,1),0),1)</f>
        <v>0.94650699840683294</v>
      </c>
      <c r="F1680" s="70">
        <f ca="1">INDEX(OFFSET(Data!$A$10,1,F$9+MATCH($A1680+IF(F$9&gt;$B1680,0,1),Data!$3:$3,0),Num_Orgs,1),MATCH($C1680,OFFSET(Data!$A$10,1,MATCH($A1680+IF(F$9&gt;$B1680,0,1),Data!$3:$3,0)-1,Num_Orgs,1),0),1)</f>
        <v>0.99627950075333704</v>
      </c>
      <c r="G1680" s="70">
        <f ca="1">INDEX(OFFSET(Data!$A$10,1,G$9+MATCH($A1680+IF(G$9&gt;$B1680,0,1),Data!$3:$3,0),Num_Orgs,1),MATCH($C1680,OFFSET(Data!$A$10,1,MATCH($A1680+IF(G$9&gt;$B1680,0,1),Data!$3:$3,0)-1,Num_Orgs,1),0),1)</f>
        <v>0.96653011999006455</v>
      </c>
      <c r="H1680" s="70">
        <f ca="1">INDEX(OFFSET(Data!$A$10,1,H$9+MATCH($A1680+IF(H$9&gt;$B1680,0,1),Data!$3:$3,0),Num_Orgs,1),MATCH($C1680,OFFSET(Data!$A$10,1,MATCH($A1680+IF(H$9&gt;$B1680,0,1),Data!$3:$3,0)-1,Num_Orgs,1),0),1)</f>
        <v>0.211934072262771</v>
      </c>
      <c r="I1680" s="70">
        <f ca="1">INDEX(OFFSET(Data!$A$10,1,I$9+MATCH($A1680+IF(I$9&gt;$B1680,0,1),Data!$3:$3,0),Num_Orgs,1),MATCH($C1680,OFFSET(Data!$A$10,1,MATCH($A1680+IF(I$9&gt;$B1680,0,1),Data!$3:$3,0)-1,Num_Orgs,1),0),1)</f>
        <v>0</v>
      </c>
      <c r="J1680" s="26">
        <f ca="1">IFERROR((E1680*SUM(Data!$C$8:$D$8))+(F1680*Data!$E$8)+(G1680*SUM(Data!$F$8:$G$8))+(H1680*Data!$H$8)+(I1680*Data!$I$8)+Data!$J$8,0)</f>
        <v>0.96568351625788451</v>
      </c>
      <c r="K1680" s="119"/>
      <c r="L1680" s="69"/>
      <c r="AI1680" s="69"/>
    </row>
    <row r="1681" spans="1:35" ht="13.8" x14ac:dyDescent="0.25">
      <c r="A1681" s="118">
        <v>1</v>
      </c>
      <c r="B1681" s="69">
        <f t="shared" si="766"/>
        <v>7</v>
      </c>
      <c r="C1681" s="118" t="str">
        <f t="shared" si="767"/>
        <v>RJZ</v>
      </c>
      <c r="D1681" s="69"/>
      <c r="E1681" s="70">
        <f ca="1">INDEX(OFFSET(Data!$A$10,1,E$9+MATCH($A1681+IF(E$9&gt;$B1681,0,1),Data!$3:$3,0),Num_Orgs,1),MATCH($C1681,OFFSET(Data!$A$10,1,MATCH($A1681+IF(E$9&gt;$B1681,0,1),Data!$3:$3,0)-1,Num_Orgs,1),0),1)</f>
        <v>1.1288985621735557</v>
      </c>
      <c r="F1681" s="70">
        <f ca="1">INDEX(OFFSET(Data!$A$10,1,F$9+MATCH($A1681+IF(F$9&gt;$B1681,0,1),Data!$3:$3,0),Num_Orgs,1),MATCH($C1681,OFFSET(Data!$A$10,1,MATCH($A1681+IF(F$9&gt;$B1681,0,1),Data!$3:$3,0)-1,Num_Orgs,1),0),1)</f>
        <v>1.0185549790730142</v>
      </c>
      <c r="G1681" s="70">
        <f ca="1">INDEX(OFFSET(Data!$A$10,1,G$9+MATCH($A1681+IF(G$9&gt;$B1681,0,1),Data!$3:$3,0),Num_Orgs,1),MATCH($C1681,OFFSET(Data!$A$10,1,MATCH($A1681+IF(G$9&gt;$B1681,0,1),Data!$3:$3,0)-1,Num_Orgs,1),0),1)</f>
        <v>1.1724536132093129</v>
      </c>
      <c r="H1681" s="70">
        <f ca="1">INDEX(OFFSET(Data!$A$10,1,H$9+MATCH($A1681+IF(H$9&gt;$B1681,0,1),Data!$3:$3,0),Num_Orgs,1),MATCH($C1681,OFFSET(Data!$A$10,1,MATCH($A1681+IF(H$9&gt;$B1681,0,1),Data!$3:$3,0)-1,Num_Orgs,1),0),1)</f>
        <v>5.0215847628669597</v>
      </c>
      <c r="I1681" s="70">
        <f ca="1">INDEX(OFFSET(Data!$A$10,1,I$9+MATCH($A1681+IF(I$9&gt;$B1681,0,1),Data!$3:$3,0),Num_Orgs,1),MATCH($C1681,OFFSET(Data!$A$10,1,MATCH($A1681+IF(I$9&gt;$B1681,0,1),Data!$3:$3,0)-1,Num_Orgs,1),0),1)</f>
        <v>0</v>
      </c>
      <c r="J1681" s="26">
        <f ca="1">IFERROR((E1681*SUM(Data!$C$8:$D$8))+(F1681*Data!$E$8)+(G1681*SUM(Data!$F$8:$G$8))+(H1681*Data!$H$8)+(I1681*Data!$I$8)+Data!$J$8,0)</f>
        <v>1.0959825209485314</v>
      </c>
      <c r="K1681" s="119"/>
      <c r="L1681" s="69"/>
      <c r="AI1681" s="69"/>
    </row>
    <row r="1682" spans="1:35" ht="13.8" x14ac:dyDescent="0.25">
      <c r="A1682" s="118">
        <v>1</v>
      </c>
      <c r="B1682" s="69">
        <f t="shared" si="766"/>
        <v>7</v>
      </c>
      <c r="C1682" s="118" t="str">
        <f t="shared" si="767"/>
        <v>RK5</v>
      </c>
      <c r="D1682" s="69"/>
      <c r="E1682" s="70">
        <f ca="1">INDEX(OFFSET(Data!$A$10,1,E$9+MATCH($A1682+IF(E$9&gt;$B1682,0,1),Data!$3:$3,0),Num_Orgs,1),MATCH($C1682,OFFSET(Data!$A$10,1,MATCH($A1682+IF(E$9&gt;$B1682,0,1),Data!$3:$3,0)-1,Num_Orgs,1),0),1)</f>
        <v>0.93675654193944147</v>
      </c>
      <c r="F1682" s="70">
        <f ca="1">INDEX(OFFSET(Data!$A$10,1,F$9+MATCH($A1682+IF(F$9&gt;$B1682,0,1),Data!$3:$3,0),Num_Orgs,1),MATCH($C1682,OFFSET(Data!$A$10,1,MATCH($A1682+IF(F$9&gt;$B1682,0,1),Data!$3:$3,0)-1,Num_Orgs,1),0),1)</f>
        <v>0.99627950075333704</v>
      </c>
      <c r="G1682" s="70">
        <f ca="1">INDEX(OFFSET(Data!$A$10,1,G$9+MATCH($A1682+IF(G$9&gt;$B1682,0,1),Data!$3:$3,0),Num_Orgs,1),MATCH($C1682,OFFSET(Data!$A$10,1,MATCH($A1682+IF(G$9&gt;$B1682,0,1),Data!$3:$3,0)-1,Num_Orgs,1),0),1)</f>
        <v>0.86203832040373718</v>
      </c>
      <c r="H1682" s="70">
        <f ca="1">INDEX(OFFSET(Data!$A$10,1,H$9+MATCH($A1682+IF(H$9&gt;$B1682,0,1),Data!$3:$3,0),Num_Orgs,1),MATCH($C1682,OFFSET(Data!$A$10,1,MATCH($A1682+IF(H$9&gt;$B1682,0,1),Data!$3:$3,0)-1,Num_Orgs,1),0),1)</f>
        <v>0.77423735407847916</v>
      </c>
      <c r="I1682" s="70">
        <f ca="1">INDEX(OFFSET(Data!$A$10,1,I$9+MATCH($A1682+IF(I$9&gt;$B1682,0,1),Data!$3:$3,0),Num_Orgs,1),MATCH($C1682,OFFSET(Data!$A$10,1,MATCH($A1682+IF(I$9&gt;$B1682,0,1),Data!$3:$3,0)-1,Num_Orgs,1),0),1)</f>
        <v>0</v>
      </c>
      <c r="J1682" s="26">
        <f ca="1">IFERROR((E1682*SUM(Data!$C$8:$D$8))+(F1682*Data!$E$8)+(G1682*SUM(Data!$F$8:$G$8))+(H1682*Data!$H$8)+(I1682*Data!$I$8)+Data!$J$8,0)</f>
        <v>0.96006611133790631</v>
      </c>
      <c r="K1682" s="119"/>
      <c r="L1682" s="69"/>
      <c r="AI1682" s="69"/>
    </row>
    <row r="1683" spans="1:35" ht="13.8" x14ac:dyDescent="0.25">
      <c r="A1683" s="118">
        <v>1</v>
      </c>
      <c r="B1683" s="69">
        <f t="shared" si="766"/>
        <v>7</v>
      </c>
      <c r="C1683" s="118" t="str">
        <f t="shared" si="767"/>
        <v>RK9</v>
      </c>
      <c r="D1683" s="69"/>
      <c r="E1683" s="70">
        <f ca="1">INDEX(OFFSET(Data!$A$10,1,E$9+MATCH($A1683+IF(E$9&gt;$B1683,0,1),Data!$3:$3,0),Num_Orgs,1),MATCH($C1683,OFFSET(Data!$A$10,1,MATCH($A1683+IF(E$9&gt;$B1683,0,1),Data!$3:$3,0)-1,Num_Orgs,1),0),1)</f>
        <v>0.90502702729918139</v>
      </c>
      <c r="F1683" s="70">
        <f ca="1">INDEX(OFFSET(Data!$A$10,1,F$9+MATCH($A1683+IF(F$9&gt;$B1683,0,1),Data!$3:$3,0),Num_Orgs,1),MATCH($C1683,OFFSET(Data!$A$10,1,MATCH($A1683+IF(F$9&gt;$B1683,0,1),Data!$3:$3,0)-1,Num_Orgs,1),0),1)</f>
        <v>0.99627950075333704</v>
      </c>
      <c r="G1683" s="70">
        <f ca="1">INDEX(OFFSET(Data!$A$10,1,G$9+MATCH($A1683+IF(G$9&gt;$B1683,0,1),Data!$3:$3,0),Num_Orgs,1),MATCH($C1683,OFFSET(Data!$A$10,1,MATCH($A1683+IF(G$9&gt;$B1683,0,1),Data!$3:$3,0)-1,Num_Orgs,1),0),1)</f>
        <v>0.94719951759026322</v>
      </c>
      <c r="H1683" s="70">
        <f ca="1">INDEX(OFFSET(Data!$A$10,1,H$9+MATCH($A1683+IF(H$9&gt;$B1683,0,1),Data!$3:$3,0),Num_Orgs,1),MATCH($C1683,OFFSET(Data!$A$10,1,MATCH($A1683+IF(H$9&gt;$B1683,0,1),Data!$3:$3,0)-1,Num_Orgs,1),0),1)</f>
        <v>0.27212228276622741</v>
      </c>
      <c r="I1683" s="70">
        <f ca="1">INDEX(OFFSET(Data!$A$10,1,I$9+MATCH($A1683+IF(I$9&gt;$B1683,0,1),Data!$3:$3,0),Num_Orgs,1),MATCH($C1683,OFFSET(Data!$A$10,1,MATCH($A1683+IF(I$9&gt;$B1683,0,1),Data!$3:$3,0)-1,Num_Orgs,1),0),1)</f>
        <v>0</v>
      </c>
      <c r="J1683" s="26">
        <f ca="1">IFERROR((E1683*SUM(Data!$C$8:$D$8))+(F1683*Data!$E$8)+(G1683*SUM(Data!$F$8:$G$8))+(H1683*Data!$H$8)+(I1683*Data!$I$8)+Data!$J$8,0)</f>
        <v>0.94265976992196232</v>
      </c>
      <c r="K1683" s="119"/>
      <c r="L1683" s="69"/>
      <c r="AI1683" s="69"/>
    </row>
    <row r="1684" spans="1:35" ht="13.8" x14ac:dyDescent="0.25">
      <c r="A1684" s="118">
        <v>1</v>
      </c>
      <c r="B1684" s="69">
        <f t="shared" si="766"/>
        <v>7</v>
      </c>
      <c r="C1684" s="118" t="str">
        <f t="shared" si="767"/>
        <v>RKB</v>
      </c>
      <c r="D1684" s="69"/>
      <c r="E1684" s="70">
        <f ca="1">INDEX(OFFSET(Data!$A$10,1,E$9+MATCH($A1684+IF(E$9&gt;$B1684,0,1),Data!$3:$3,0),Num_Orgs,1),MATCH($C1684,OFFSET(Data!$A$10,1,MATCH($A1684+IF(E$9&gt;$B1684,0,1),Data!$3:$3,0)-1,Num_Orgs,1),0),1)</f>
        <v>0.97107360833660827</v>
      </c>
      <c r="F1684" s="70">
        <f ca="1">INDEX(OFFSET(Data!$A$10,1,F$9+MATCH($A1684+IF(F$9&gt;$B1684,0,1),Data!$3:$3,0),Num_Orgs,1),MATCH($C1684,OFFSET(Data!$A$10,1,MATCH($A1684+IF(F$9&gt;$B1684,0,1),Data!$3:$3,0)-1,Num_Orgs,1),0),1)</f>
        <v>0.99627950075333704</v>
      </c>
      <c r="G1684" s="70">
        <f ca="1">INDEX(OFFSET(Data!$A$10,1,G$9+MATCH($A1684+IF(G$9&gt;$B1684,0,1),Data!$3:$3,0),Num_Orgs,1),MATCH($C1684,OFFSET(Data!$A$10,1,MATCH($A1684+IF(G$9&gt;$B1684,0,1),Data!$3:$3,0)-1,Num_Orgs,1),0),1)</f>
        <v>0.94035009154308957</v>
      </c>
      <c r="H1684" s="70">
        <f ca="1">INDEX(OFFSET(Data!$A$10,1,H$9+MATCH($A1684+IF(H$9&gt;$B1684,0,1),Data!$3:$3,0),Num_Orgs,1),MATCH($C1684,OFFSET(Data!$A$10,1,MATCH($A1684+IF(H$9&gt;$B1684,0,1),Data!$3:$3,0)-1,Num_Orgs,1),0),1)</f>
        <v>0.68224357326425245</v>
      </c>
      <c r="I1684" s="70">
        <f ca="1">INDEX(OFFSET(Data!$A$10,1,I$9+MATCH($A1684+IF(I$9&gt;$B1684,0,1),Data!$3:$3,0),Num_Orgs,1),MATCH($C1684,OFFSET(Data!$A$10,1,MATCH($A1684+IF(I$9&gt;$B1684,0,1),Data!$3:$3,0)-1,Num_Orgs,1),0),1)</f>
        <v>0</v>
      </c>
      <c r="J1684" s="26">
        <f ca="1">IFERROR((E1684*SUM(Data!$C$8:$D$8))+(F1684*Data!$E$8)+(G1684*SUM(Data!$F$8:$G$8))+(H1684*Data!$H$8)+(I1684*Data!$I$8)+Data!$J$8,0)</f>
        <v>0.98058481640831952</v>
      </c>
      <c r="K1684" s="119"/>
      <c r="L1684" s="69"/>
      <c r="AI1684" s="69"/>
    </row>
    <row r="1685" spans="1:35" ht="13.8" x14ac:dyDescent="0.25">
      <c r="A1685" s="118">
        <v>1</v>
      </c>
      <c r="B1685" s="69">
        <f t="shared" si="766"/>
        <v>7</v>
      </c>
      <c r="C1685" s="118" t="str">
        <f t="shared" si="767"/>
        <v>RKE</v>
      </c>
      <c r="D1685" s="69"/>
      <c r="E1685" s="70">
        <f ca="1">INDEX(OFFSET(Data!$A$10,1,E$9+MATCH($A1685+IF(E$9&gt;$B1685,0,1),Data!$3:$3,0),Num_Orgs,1),MATCH($C1685,OFFSET(Data!$A$10,1,MATCH($A1685+IF(E$9&gt;$B1685,0,1),Data!$3:$3,0)-1,Num_Orgs,1),0),1)</f>
        <v>1.1500351717082602</v>
      </c>
      <c r="F1685" s="70">
        <f ca="1">INDEX(OFFSET(Data!$A$10,1,F$9+MATCH($A1685+IF(F$9&gt;$B1685,0,1),Data!$3:$3,0),Num_Orgs,1),MATCH($C1685,OFFSET(Data!$A$10,1,MATCH($A1685+IF(F$9&gt;$B1685,0,1),Data!$3:$3,0)-1,Num_Orgs,1),0),1)</f>
        <v>1.0185549790730142</v>
      </c>
      <c r="G1685" s="70">
        <f ca="1">INDEX(OFFSET(Data!$A$10,1,G$9+MATCH($A1685+IF(G$9&gt;$B1685,0,1),Data!$3:$3,0),Num_Orgs,1),MATCH($C1685,OFFSET(Data!$A$10,1,MATCH($A1685+IF(G$9&gt;$B1685,0,1),Data!$3:$3,0)-1,Num_Orgs,1),0),1)</f>
        <v>1.1888320475877794</v>
      </c>
      <c r="H1685" s="70">
        <f ca="1">INDEX(OFFSET(Data!$A$10,1,H$9+MATCH($A1685+IF(H$9&gt;$B1685,0,1),Data!$3:$3,0),Num_Orgs,1),MATCH($C1685,OFFSET(Data!$A$10,1,MATCH($A1685+IF(H$9&gt;$B1685,0,1),Data!$3:$3,0)-1,Num_Orgs,1),0),1)</f>
        <v>7.151430317451152</v>
      </c>
      <c r="I1685" s="70">
        <f ca="1">INDEX(OFFSET(Data!$A$10,1,I$9+MATCH($A1685+IF(I$9&gt;$B1685,0,1),Data!$3:$3,0),Num_Orgs,1),MATCH($C1685,OFFSET(Data!$A$10,1,MATCH($A1685+IF(I$9&gt;$B1685,0,1),Data!$3:$3,0)-1,Num_Orgs,1),0),1)</f>
        <v>0</v>
      </c>
      <c r="J1685" s="26">
        <f ca="1">IFERROR((E1685*SUM(Data!$C$8:$D$8))+(F1685*Data!$E$8)+(G1685*SUM(Data!$F$8:$G$8))+(H1685*Data!$H$8)+(I1685*Data!$I$8)+Data!$J$8,0)</f>
        <v>1.117571861962682</v>
      </c>
      <c r="K1685" s="119"/>
      <c r="L1685" s="69"/>
      <c r="AI1685" s="69"/>
    </row>
    <row r="1686" spans="1:35" ht="13.8" x14ac:dyDescent="0.25">
      <c r="A1686" s="118">
        <v>1</v>
      </c>
      <c r="B1686" s="69">
        <f t="shared" si="766"/>
        <v>7</v>
      </c>
      <c r="C1686" s="118" t="str">
        <f t="shared" si="767"/>
        <v>RKL</v>
      </c>
      <c r="D1686" s="69"/>
      <c r="E1686" s="70">
        <f ca="1">INDEX(OFFSET(Data!$A$10,1,E$9+MATCH($A1686+IF(E$9&gt;$B1686,0,1),Data!$3:$3,0),Num_Orgs,1),MATCH($C1686,OFFSET(Data!$A$10,1,MATCH($A1686+IF(E$9&gt;$B1686,0,1),Data!$3:$3,0)-1,Num_Orgs,1),0),1)</f>
        <v>1.1363404250646552</v>
      </c>
      <c r="F1686" s="70">
        <f ca="1">INDEX(OFFSET(Data!$A$10,1,F$9+MATCH($A1686+IF(F$9&gt;$B1686,0,1),Data!$3:$3,0),Num_Orgs,1),MATCH($C1686,OFFSET(Data!$A$10,1,MATCH($A1686+IF(F$9&gt;$B1686,0,1),Data!$3:$3,0)-1,Num_Orgs,1),0),1)</f>
        <v>1.0185549790730142</v>
      </c>
      <c r="G1686" s="70">
        <f ca="1">INDEX(OFFSET(Data!$A$10,1,G$9+MATCH($A1686+IF(G$9&gt;$B1686,0,1),Data!$3:$3,0),Num_Orgs,1),MATCH($C1686,OFFSET(Data!$A$10,1,MATCH($A1686+IF(G$9&gt;$B1686,0,1),Data!$3:$3,0)-1,Num_Orgs,1),0),1)</f>
        <v>1.1462214442561025</v>
      </c>
      <c r="H1686" s="70">
        <f ca="1">INDEX(OFFSET(Data!$A$10,1,H$9+MATCH($A1686+IF(H$9&gt;$B1686,0,1),Data!$3:$3,0),Num_Orgs,1),MATCH($C1686,OFFSET(Data!$A$10,1,MATCH($A1686+IF(H$9&gt;$B1686,0,1),Data!$3:$3,0)-1,Num_Orgs,1),0),1)</f>
        <v>0.68344165153869718</v>
      </c>
      <c r="I1686" s="70">
        <f ca="1">INDEX(OFFSET(Data!$A$10,1,I$9+MATCH($A1686+IF(I$9&gt;$B1686,0,1),Data!$3:$3,0),Num_Orgs,1),MATCH($C1686,OFFSET(Data!$A$10,1,MATCH($A1686+IF(I$9&gt;$B1686,0,1),Data!$3:$3,0)-1,Num_Orgs,1),0),1)</f>
        <v>0</v>
      </c>
      <c r="J1686" s="26">
        <f ca="1">IFERROR((E1686*SUM(Data!$C$8:$D$8))+(F1686*Data!$E$8)+(G1686*SUM(Data!$F$8:$G$8))+(H1686*Data!$H$8)+(I1686*Data!$I$8)+Data!$J$8,0)</f>
        <v>1.0799269243599974</v>
      </c>
      <c r="K1686" s="119"/>
      <c r="L1686" s="69"/>
      <c r="AI1686" s="69"/>
    </row>
    <row r="1687" spans="1:35" ht="13.8" x14ac:dyDescent="0.25">
      <c r="A1687" s="118">
        <v>1</v>
      </c>
      <c r="B1687" s="69">
        <f t="shared" si="766"/>
        <v>7</v>
      </c>
      <c r="C1687" s="118" t="str">
        <f t="shared" si="767"/>
        <v>RL1</v>
      </c>
      <c r="D1687" s="69"/>
      <c r="E1687" s="70">
        <f ca="1">INDEX(OFFSET(Data!$A$10,1,E$9+MATCH($A1687+IF(E$9&gt;$B1687,0,1),Data!$3:$3,0),Num_Orgs,1),MATCH($C1687,OFFSET(Data!$A$10,1,MATCH($A1687+IF(E$9&gt;$B1687,0,1),Data!$3:$3,0)-1,Num_Orgs,1),0),1)</f>
        <v>0.93468204799459109</v>
      </c>
      <c r="F1687" s="70">
        <f ca="1">INDEX(OFFSET(Data!$A$10,1,F$9+MATCH($A1687+IF(F$9&gt;$B1687,0,1),Data!$3:$3,0),Num_Orgs,1),MATCH($C1687,OFFSET(Data!$A$10,1,MATCH($A1687+IF(F$9&gt;$B1687,0,1),Data!$3:$3,0)-1,Num_Orgs,1),0),1)</f>
        <v>0.99627950075333704</v>
      </c>
      <c r="G1687" s="70">
        <f ca="1">INDEX(OFFSET(Data!$A$10,1,G$9+MATCH($A1687+IF(G$9&gt;$B1687,0,1),Data!$3:$3,0),Num_Orgs,1),MATCH($C1687,OFFSET(Data!$A$10,1,MATCH($A1687+IF(G$9&gt;$B1687,0,1),Data!$3:$3,0)-1,Num_Orgs,1),0),1)</f>
        <v>0.96653011999006455</v>
      </c>
      <c r="H1687" s="70">
        <f ca="1">INDEX(OFFSET(Data!$A$10,1,H$9+MATCH($A1687+IF(H$9&gt;$B1687,0,1),Data!$3:$3,0),Num_Orgs,1),MATCH($C1687,OFFSET(Data!$A$10,1,MATCH($A1687+IF(H$9&gt;$B1687,0,1),Data!$3:$3,0)-1,Num_Orgs,1),0),1)</f>
        <v>0.1158860435832187</v>
      </c>
      <c r="I1687" s="70">
        <f ca="1">INDEX(OFFSET(Data!$A$10,1,I$9+MATCH($A1687+IF(I$9&gt;$B1687,0,1),Data!$3:$3,0),Num_Orgs,1),MATCH($C1687,OFFSET(Data!$A$10,1,MATCH($A1687+IF(I$9&gt;$B1687,0,1),Data!$3:$3,0)-1,Num_Orgs,1),0),1)</f>
        <v>0</v>
      </c>
      <c r="J1687" s="26">
        <f ca="1">IFERROR((E1687*SUM(Data!$C$8:$D$8))+(F1687*Data!$E$8)+(G1687*SUM(Data!$F$8:$G$8))+(H1687*Data!$H$8)+(I1687*Data!$I$8)+Data!$J$8,0)</f>
        <v>0.95875938572185571</v>
      </c>
      <c r="K1687" s="119"/>
      <c r="L1687" s="69"/>
      <c r="AI1687" s="69"/>
    </row>
    <row r="1688" spans="1:35" ht="13.8" x14ac:dyDescent="0.25">
      <c r="A1688" s="118">
        <v>1</v>
      </c>
      <c r="B1688" s="69">
        <f t="shared" si="766"/>
        <v>7</v>
      </c>
      <c r="C1688" s="118" t="str">
        <f t="shared" si="767"/>
        <v>RL4</v>
      </c>
      <c r="D1688" s="69"/>
      <c r="E1688" s="70">
        <f ca="1">INDEX(OFFSET(Data!$A$10,1,E$9+MATCH($A1688+IF(E$9&gt;$B1688,0,1),Data!$3:$3,0),Num_Orgs,1),MATCH($C1688,OFFSET(Data!$A$10,1,MATCH($A1688+IF(E$9&gt;$B1688,0,1),Data!$3:$3,0)-1,Num_Orgs,1),0),1)</f>
        <v>0.94299562302887818</v>
      </c>
      <c r="F1688" s="70">
        <f ca="1">INDEX(OFFSET(Data!$A$10,1,F$9+MATCH($A1688+IF(F$9&gt;$B1688,0,1),Data!$3:$3,0),Num_Orgs,1),MATCH($C1688,OFFSET(Data!$A$10,1,MATCH($A1688+IF(F$9&gt;$B1688,0,1),Data!$3:$3,0)-1,Num_Orgs,1),0),1)</f>
        <v>0.99627950075333704</v>
      </c>
      <c r="G1688" s="70">
        <f ca="1">INDEX(OFFSET(Data!$A$10,1,G$9+MATCH($A1688+IF(G$9&gt;$B1688,0,1),Data!$3:$3,0),Num_Orgs,1),MATCH($C1688,OFFSET(Data!$A$10,1,MATCH($A1688+IF(G$9&gt;$B1688,0,1),Data!$3:$3,0)-1,Num_Orgs,1),0),1)</f>
        <v>0.9301346294283801</v>
      </c>
      <c r="H1688" s="70">
        <f ca="1">INDEX(OFFSET(Data!$A$10,1,H$9+MATCH($A1688+IF(H$9&gt;$B1688,0,1),Data!$3:$3,0),Num_Orgs,1),MATCH($C1688,OFFSET(Data!$A$10,1,MATCH($A1688+IF(H$9&gt;$B1688,0,1),Data!$3:$3,0)-1,Num_Orgs,1),0),1)</f>
        <v>0.76425424512798135</v>
      </c>
      <c r="I1688" s="70">
        <f ca="1">INDEX(OFFSET(Data!$A$10,1,I$9+MATCH($A1688+IF(I$9&gt;$B1688,0,1),Data!$3:$3,0),Num_Orgs,1),MATCH($C1688,OFFSET(Data!$A$10,1,MATCH($A1688+IF(I$9&gt;$B1688,0,1),Data!$3:$3,0)-1,Num_Orgs,1),0),1)</f>
        <v>0</v>
      </c>
      <c r="J1688" s="26">
        <f ca="1">IFERROR((E1688*SUM(Data!$C$8:$D$8))+(F1688*Data!$E$8)+(G1688*SUM(Data!$F$8:$G$8))+(H1688*Data!$H$8)+(I1688*Data!$I$8)+Data!$J$8,0)</f>
        <v>0.96526133457316154</v>
      </c>
      <c r="K1688" s="119"/>
      <c r="L1688" s="69"/>
      <c r="AI1688" s="69"/>
    </row>
    <row r="1689" spans="1:35" ht="13.8" x14ac:dyDescent="0.25">
      <c r="A1689" s="118">
        <v>1</v>
      </c>
      <c r="B1689" s="69">
        <f t="shared" si="766"/>
        <v>7</v>
      </c>
      <c r="C1689" s="118" t="str">
        <f t="shared" si="767"/>
        <v>RLN</v>
      </c>
      <c r="D1689" s="69"/>
      <c r="E1689" s="70">
        <f ca="1">INDEX(OFFSET(Data!$A$10,1,E$9+MATCH($A1689+IF(E$9&gt;$B1689,0,1),Data!$3:$3,0),Num_Orgs,1),MATCH($C1689,OFFSET(Data!$A$10,1,MATCH($A1689+IF(E$9&gt;$B1689,0,1),Data!$3:$3,0)-1,Num_Orgs,1),0),1)</f>
        <v>0.94011152112019303</v>
      </c>
      <c r="F1689" s="70">
        <f ca="1">INDEX(OFFSET(Data!$A$10,1,F$9+MATCH($A1689+IF(F$9&gt;$B1689,0,1),Data!$3:$3,0),Num_Orgs,1),MATCH($C1689,OFFSET(Data!$A$10,1,MATCH($A1689+IF(F$9&gt;$B1689,0,1),Data!$3:$3,0)-1,Num_Orgs,1),0),1)</f>
        <v>0.99627950075333704</v>
      </c>
      <c r="G1689" s="70">
        <f ca="1">INDEX(OFFSET(Data!$A$10,1,G$9+MATCH($A1689+IF(G$9&gt;$B1689,0,1),Data!$3:$3,0),Num_Orgs,1),MATCH($C1689,OFFSET(Data!$A$10,1,MATCH($A1689+IF(G$9&gt;$B1689,0,1),Data!$3:$3,0)-1,Num_Orgs,1),0),1)</f>
        <v>0.84088120439135616</v>
      </c>
      <c r="H1689" s="70">
        <f ca="1">INDEX(OFFSET(Data!$A$10,1,H$9+MATCH($A1689+IF(H$9&gt;$B1689,0,1),Data!$3:$3,0),Num_Orgs,1),MATCH($C1689,OFFSET(Data!$A$10,1,MATCH($A1689+IF(H$9&gt;$B1689,0,1),Data!$3:$3,0)-1,Num_Orgs,1),0),1)</f>
        <v>0.68554471468251188</v>
      </c>
      <c r="I1689" s="70">
        <f ca="1">INDEX(OFFSET(Data!$A$10,1,I$9+MATCH($A1689+IF(I$9&gt;$B1689,0,1),Data!$3:$3,0),Num_Orgs,1),MATCH($C1689,OFFSET(Data!$A$10,1,MATCH($A1689+IF(I$9&gt;$B1689,0,1),Data!$3:$3,0)-1,Num_Orgs,1),0),1)</f>
        <v>0</v>
      </c>
      <c r="J1689" s="26">
        <f ca="1">IFERROR((E1689*SUM(Data!$C$8:$D$8))+(F1689*Data!$E$8)+(G1689*SUM(Data!$F$8:$G$8))+(H1689*Data!$H$8)+(I1689*Data!$I$8)+Data!$J$8,0)</f>
        <v>0.96094743542527161</v>
      </c>
      <c r="K1689" s="119"/>
      <c r="L1689" s="69"/>
      <c r="AI1689" s="69"/>
    </row>
    <row r="1690" spans="1:35" ht="13.8" x14ac:dyDescent="0.25">
      <c r="A1690" s="118">
        <v>1</v>
      </c>
      <c r="B1690" s="69">
        <f t="shared" si="766"/>
        <v>7</v>
      </c>
      <c r="C1690" s="118" t="str">
        <f t="shared" si="767"/>
        <v>RLQ</v>
      </c>
      <c r="D1690" s="69"/>
      <c r="E1690" s="70">
        <f ca="1">INDEX(OFFSET(Data!$A$10,1,E$9+MATCH($A1690+IF(E$9&gt;$B1690,0,1),Data!$3:$3,0),Num_Orgs,1),MATCH($C1690,OFFSET(Data!$A$10,1,MATCH($A1690+IF(E$9&gt;$B1690,0,1),Data!$3:$3,0)-1,Num_Orgs,1),0),1)</f>
        <v>0.92972548031013424</v>
      </c>
      <c r="F1690" s="70">
        <f ca="1">INDEX(OFFSET(Data!$A$10,1,F$9+MATCH($A1690+IF(F$9&gt;$B1690,0,1),Data!$3:$3,0),Num_Orgs,1),MATCH($C1690,OFFSET(Data!$A$10,1,MATCH($A1690+IF(F$9&gt;$B1690,0,1),Data!$3:$3,0)-1,Num_Orgs,1),0),1)</f>
        <v>0.99627950075333704</v>
      </c>
      <c r="G1690" s="70">
        <f ca="1">INDEX(OFFSET(Data!$A$10,1,G$9+MATCH($A1690+IF(G$9&gt;$B1690,0,1),Data!$3:$3,0),Num_Orgs,1),MATCH($C1690,OFFSET(Data!$A$10,1,MATCH($A1690+IF(G$9&gt;$B1690,0,1),Data!$3:$3,0)-1,Num_Orgs,1),0),1)</f>
        <v>0.90870886921199723</v>
      </c>
      <c r="H1690" s="70">
        <f ca="1">INDEX(OFFSET(Data!$A$10,1,H$9+MATCH($A1690+IF(H$9&gt;$B1690,0,1),Data!$3:$3,0),Num_Orgs,1),MATCH($C1690,OFFSET(Data!$A$10,1,MATCH($A1690+IF(H$9&gt;$B1690,0,1),Data!$3:$3,0)-1,Num_Orgs,1),0),1)</f>
        <v>0.54278295777065555</v>
      </c>
      <c r="I1690" s="70">
        <f ca="1">INDEX(OFFSET(Data!$A$10,1,I$9+MATCH($A1690+IF(I$9&gt;$B1690,0,1),Data!$3:$3,0),Num_Orgs,1),MATCH($C1690,OFFSET(Data!$A$10,1,MATCH($A1690+IF(I$9&gt;$B1690,0,1),Data!$3:$3,0)-1,Num_Orgs,1),0),1)</f>
        <v>0</v>
      </c>
      <c r="J1690" s="26">
        <f ca="1">IFERROR((E1690*SUM(Data!$C$8:$D$8))+(F1690*Data!$E$8)+(G1690*SUM(Data!$F$8:$G$8))+(H1690*Data!$H$8)+(I1690*Data!$I$8)+Data!$J$8,0)</f>
        <v>0.95641074326804665</v>
      </c>
      <c r="K1690" s="119"/>
      <c r="L1690" s="69"/>
      <c r="AI1690" s="69"/>
    </row>
    <row r="1691" spans="1:35" ht="13.8" x14ac:dyDescent="0.25">
      <c r="A1691" s="118">
        <v>1</v>
      </c>
      <c r="B1691" s="69">
        <f t="shared" si="766"/>
        <v>7</v>
      </c>
      <c r="C1691" s="118" t="str">
        <f t="shared" si="767"/>
        <v>RLT</v>
      </c>
      <c r="D1691" s="69"/>
      <c r="E1691" s="70">
        <f ca="1">INDEX(OFFSET(Data!$A$10,1,E$9+MATCH($A1691+IF(E$9&gt;$B1691,0,1),Data!$3:$3,0),Num_Orgs,1),MATCH($C1691,OFFSET(Data!$A$10,1,MATCH($A1691+IF(E$9&gt;$B1691,0,1),Data!$3:$3,0)-1,Num_Orgs,1),0),1)</f>
        <v>0.96492811501984754</v>
      </c>
      <c r="F1691" s="70">
        <f ca="1">INDEX(OFFSET(Data!$A$10,1,F$9+MATCH($A1691+IF(F$9&gt;$B1691,0,1),Data!$3:$3,0),Num_Orgs,1),MATCH($C1691,OFFSET(Data!$A$10,1,MATCH($A1691+IF(F$9&gt;$B1691,0,1),Data!$3:$3,0)-1,Num_Orgs,1),0),1)</f>
        <v>0.99627950075333704</v>
      </c>
      <c r="G1691" s="70">
        <f ca="1">INDEX(OFFSET(Data!$A$10,1,G$9+MATCH($A1691+IF(G$9&gt;$B1691,0,1),Data!$3:$3,0),Num_Orgs,1),MATCH($C1691,OFFSET(Data!$A$10,1,MATCH($A1691+IF(G$9&gt;$B1691,0,1),Data!$3:$3,0)-1,Num_Orgs,1),0),1)</f>
        <v>0.927868915190462</v>
      </c>
      <c r="H1691" s="70">
        <f ca="1">INDEX(OFFSET(Data!$A$10,1,H$9+MATCH($A1691+IF(H$9&gt;$B1691,0,1),Data!$3:$3,0),Num_Orgs,1),MATCH($C1691,OFFSET(Data!$A$10,1,MATCH($A1691+IF(H$9&gt;$B1691,0,1),Data!$3:$3,0)-1,Num_Orgs,1),0),1)</f>
        <v>0.6423001686965033</v>
      </c>
      <c r="I1691" s="70">
        <f ca="1">INDEX(OFFSET(Data!$A$10,1,I$9+MATCH($A1691+IF(I$9&gt;$B1691,0,1),Data!$3:$3,0),Num_Orgs,1),MATCH($C1691,OFFSET(Data!$A$10,1,MATCH($A1691+IF(I$9&gt;$B1691,0,1),Data!$3:$3,0)-1,Num_Orgs,1),0),1)</f>
        <v>0</v>
      </c>
      <c r="J1691" s="26">
        <f ca="1">IFERROR((E1691*SUM(Data!$C$8:$D$8))+(F1691*Data!$E$8)+(G1691*SUM(Data!$F$8:$G$8))+(H1691*Data!$H$8)+(I1691*Data!$I$8)+Data!$J$8,0)</f>
        <v>0.97669856255404608</v>
      </c>
      <c r="K1691" s="119"/>
      <c r="L1691" s="69"/>
      <c r="AI1691" s="69"/>
    </row>
    <row r="1692" spans="1:35" ht="13.8" x14ac:dyDescent="0.25">
      <c r="A1692" s="118">
        <v>1</v>
      </c>
      <c r="B1692" s="69">
        <f t="shared" si="766"/>
        <v>7</v>
      </c>
      <c r="C1692" s="118" t="str">
        <f t="shared" si="767"/>
        <v>RLY</v>
      </c>
      <c r="D1692" s="69"/>
      <c r="E1692" s="70">
        <f ca="1">INDEX(OFFSET(Data!$A$10,1,E$9+MATCH($A1692+IF(E$9&gt;$B1692,0,1),Data!$3:$3,0),Num_Orgs,1),MATCH($C1692,OFFSET(Data!$A$10,1,MATCH($A1692+IF(E$9&gt;$B1692,0,1),Data!$3:$3,0)-1,Num_Orgs,1),0),1)</f>
        <v>0.93111055739912041</v>
      </c>
      <c r="F1692" s="70">
        <f ca="1">INDEX(OFFSET(Data!$A$10,1,F$9+MATCH($A1692+IF(F$9&gt;$B1692,0,1),Data!$3:$3,0),Num_Orgs,1),MATCH($C1692,OFFSET(Data!$A$10,1,MATCH($A1692+IF(F$9&gt;$B1692,0,1),Data!$3:$3,0)-1,Num_Orgs,1),0),1)</f>
        <v>0.99627950075333704</v>
      </c>
      <c r="G1692" s="70">
        <f ca="1">INDEX(OFFSET(Data!$A$10,1,G$9+MATCH($A1692+IF(G$9&gt;$B1692,0,1),Data!$3:$3,0),Num_Orgs,1),MATCH($C1692,OFFSET(Data!$A$10,1,MATCH($A1692+IF(G$9&gt;$B1692,0,1),Data!$3:$3,0)-1,Num_Orgs,1),0),1)</f>
        <v>0.91852401071541989</v>
      </c>
      <c r="H1692" s="70">
        <f ca="1">INDEX(OFFSET(Data!$A$10,1,H$9+MATCH($A1692+IF(H$9&gt;$B1692,0,1),Data!$3:$3,0),Num_Orgs,1),MATCH($C1692,OFFSET(Data!$A$10,1,MATCH($A1692+IF(H$9&gt;$B1692,0,1),Data!$3:$3,0)-1,Num_Orgs,1),0),1)</f>
        <v>0.89455893292309174</v>
      </c>
      <c r="I1692" s="70">
        <f ca="1">INDEX(OFFSET(Data!$A$10,1,I$9+MATCH($A1692+IF(I$9&gt;$B1692,0,1),Data!$3:$3,0),Num_Orgs,1),MATCH($C1692,OFFSET(Data!$A$10,1,MATCH($A1692+IF(I$9&gt;$B1692,0,1),Data!$3:$3,0)-1,Num_Orgs,1),0),1)</f>
        <v>0</v>
      </c>
      <c r="J1692" s="26">
        <f ca="1">IFERROR((E1692*SUM(Data!$C$8:$D$8))+(F1692*Data!$E$8)+(G1692*SUM(Data!$F$8:$G$8))+(H1692*Data!$H$8)+(I1692*Data!$I$8)+Data!$J$8,0)</f>
        <v>0.95900944857122705</v>
      </c>
      <c r="K1692" s="119"/>
      <c r="L1692" s="69"/>
      <c r="AI1692" s="69"/>
    </row>
    <row r="1693" spans="1:35" ht="13.8" x14ac:dyDescent="0.25">
      <c r="A1693" s="118">
        <v>1</v>
      </c>
      <c r="B1693" s="69">
        <f t="shared" si="766"/>
        <v>7</v>
      </c>
      <c r="C1693" s="118" t="str">
        <f t="shared" si="767"/>
        <v>RM1</v>
      </c>
      <c r="D1693" s="69"/>
      <c r="E1693" s="70">
        <f ca="1">INDEX(OFFSET(Data!$A$10,1,E$9+MATCH($A1693+IF(E$9&gt;$B1693,0,1),Data!$3:$3,0),Num_Orgs,1),MATCH($C1693,OFFSET(Data!$A$10,1,MATCH($A1693+IF(E$9&gt;$B1693,0,1),Data!$3:$3,0)-1,Num_Orgs,1),0),1)</f>
        <v>0.92836705417158771</v>
      </c>
      <c r="F1693" s="70">
        <f ca="1">INDEX(OFFSET(Data!$A$10,1,F$9+MATCH($A1693+IF(F$9&gt;$B1693,0,1),Data!$3:$3,0),Num_Orgs,1),MATCH($C1693,OFFSET(Data!$A$10,1,MATCH($A1693+IF(F$9&gt;$B1693,0,1),Data!$3:$3,0)-1,Num_Orgs,1),0),1)</f>
        <v>0.99627950075333704</v>
      </c>
      <c r="G1693" s="70">
        <f ca="1">INDEX(OFFSET(Data!$A$10,1,G$9+MATCH($A1693+IF(G$9&gt;$B1693,0,1),Data!$3:$3,0),Num_Orgs,1),MATCH($C1693,OFFSET(Data!$A$10,1,MATCH($A1693+IF(G$9&gt;$B1693,0,1),Data!$3:$3,0)-1,Num_Orgs,1),0),1)</f>
        <v>0.927868915190462</v>
      </c>
      <c r="H1693" s="70">
        <f ca="1">INDEX(OFFSET(Data!$A$10,1,H$9+MATCH($A1693+IF(H$9&gt;$B1693,0,1),Data!$3:$3,0),Num_Orgs,1),MATCH($C1693,OFFSET(Data!$A$10,1,MATCH($A1693+IF(H$9&gt;$B1693,0,1),Data!$3:$3,0)-1,Num_Orgs,1),0),1)</f>
        <v>0.4522275151704454</v>
      </c>
      <c r="I1693" s="70">
        <f ca="1">INDEX(OFFSET(Data!$A$10,1,I$9+MATCH($A1693+IF(I$9&gt;$B1693,0,1),Data!$3:$3,0),Num_Orgs,1),MATCH($C1693,OFFSET(Data!$A$10,1,MATCH($A1693+IF(I$9&gt;$B1693,0,1),Data!$3:$3,0)-1,Num_Orgs,1),0),1)</f>
        <v>0</v>
      </c>
      <c r="J1693" s="26">
        <f ca="1">IFERROR((E1693*SUM(Data!$C$8:$D$8))+(F1693*Data!$E$8)+(G1693*SUM(Data!$F$8:$G$8))+(H1693*Data!$H$8)+(I1693*Data!$I$8)+Data!$J$8,0)</f>
        <v>0.95576923790832624</v>
      </c>
      <c r="K1693" s="119"/>
      <c r="L1693" s="69"/>
      <c r="AI1693" s="69"/>
    </row>
    <row r="1694" spans="1:35" ht="13.8" x14ac:dyDescent="0.25">
      <c r="A1694" s="118">
        <v>1</v>
      </c>
      <c r="B1694" s="69">
        <f t="shared" si="766"/>
        <v>7</v>
      </c>
      <c r="C1694" s="118" t="str">
        <f t="shared" si="767"/>
        <v>RM3</v>
      </c>
      <c r="D1694" s="69"/>
      <c r="E1694" s="70">
        <f ca="1">INDEX(OFFSET(Data!$A$10,1,E$9+MATCH($A1694+IF(E$9&gt;$B1694,0,1),Data!$3:$3,0),Num_Orgs,1),MATCH($C1694,OFFSET(Data!$A$10,1,MATCH($A1694+IF(E$9&gt;$B1694,0,1),Data!$3:$3,0)-1,Num_Orgs,1),0),1)</f>
        <v>0.95706856481739533</v>
      </c>
      <c r="F1694" s="70">
        <f ca="1">INDEX(OFFSET(Data!$A$10,1,F$9+MATCH($A1694+IF(F$9&gt;$B1694,0,1),Data!$3:$3,0),Num_Orgs,1),MATCH($C1694,OFFSET(Data!$A$10,1,MATCH($A1694+IF(F$9&gt;$B1694,0,1),Data!$3:$3,0)-1,Num_Orgs,1),0),1)</f>
        <v>0.99627950075333704</v>
      </c>
      <c r="G1694" s="70">
        <f ca="1">INDEX(OFFSET(Data!$A$10,1,G$9+MATCH($A1694+IF(G$9&gt;$B1694,0,1),Data!$3:$3,0),Num_Orgs,1),MATCH($C1694,OFFSET(Data!$A$10,1,MATCH($A1694+IF(G$9&gt;$B1694,0,1),Data!$3:$3,0)-1,Num_Orgs,1),0),1)</f>
        <v>0.95686481879016394</v>
      </c>
      <c r="H1694" s="70">
        <f ca="1">INDEX(OFFSET(Data!$A$10,1,H$9+MATCH($A1694+IF(H$9&gt;$B1694,0,1),Data!$3:$3,0),Num_Orgs,1),MATCH($C1694,OFFSET(Data!$A$10,1,MATCH($A1694+IF(H$9&gt;$B1694,0,1),Data!$3:$3,0)-1,Num_Orgs,1),0),1)</f>
        <v>0.6999411498062359</v>
      </c>
      <c r="I1694" s="70">
        <f ca="1">INDEX(OFFSET(Data!$A$10,1,I$9+MATCH($A1694+IF(I$9&gt;$B1694,0,1),Data!$3:$3,0),Num_Orgs,1),MATCH($C1694,OFFSET(Data!$A$10,1,MATCH($A1694+IF(I$9&gt;$B1694,0,1),Data!$3:$3,0)-1,Num_Orgs,1),0),1)</f>
        <v>0</v>
      </c>
      <c r="J1694" s="26">
        <f ca="1">IFERROR((E1694*SUM(Data!$C$8:$D$8))+(F1694*Data!$E$8)+(G1694*SUM(Data!$F$8:$G$8))+(H1694*Data!$H$8)+(I1694*Data!$I$8)+Data!$J$8,0)</f>
        <v>0.97341318193014081</v>
      </c>
      <c r="K1694" s="119"/>
      <c r="L1694" s="69"/>
      <c r="AI1694" s="69"/>
    </row>
    <row r="1695" spans="1:35" ht="13.8" x14ac:dyDescent="0.25">
      <c r="A1695" s="118">
        <v>1</v>
      </c>
      <c r="B1695" s="69">
        <f t="shared" si="766"/>
        <v>7</v>
      </c>
      <c r="C1695" s="118" t="str">
        <f t="shared" si="767"/>
        <v>RMC</v>
      </c>
      <c r="D1695" s="69"/>
      <c r="E1695" s="70">
        <f ca="1">INDEX(OFFSET(Data!$A$10,1,E$9+MATCH($A1695+IF(E$9&gt;$B1695,0,1),Data!$3:$3,0),Num_Orgs,1),MATCH($C1695,OFFSET(Data!$A$10,1,MATCH($A1695+IF(E$9&gt;$B1695,0,1),Data!$3:$3,0)-1,Num_Orgs,1),0),1)</f>
        <v>0.94678253090453945</v>
      </c>
      <c r="F1695" s="70">
        <f ca="1">INDEX(OFFSET(Data!$A$10,1,F$9+MATCH($A1695+IF(F$9&gt;$B1695,0,1),Data!$3:$3,0),Num_Orgs,1),MATCH($C1695,OFFSET(Data!$A$10,1,MATCH($A1695+IF(F$9&gt;$B1695,0,1),Data!$3:$3,0)-1,Num_Orgs,1),0),1)</f>
        <v>0.99627950075333704</v>
      </c>
      <c r="G1695" s="70">
        <f ca="1">INDEX(OFFSET(Data!$A$10,1,G$9+MATCH($A1695+IF(G$9&gt;$B1695,0,1),Data!$3:$3,0),Num_Orgs,1),MATCH($C1695,OFFSET(Data!$A$10,1,MATCH($A1695+IF(G$9&gt;$B1695,0,1),Data!$3:$3,0)-1,Num_Orgs,1),0),1)</f>
        <v>0.94719951759026322</v>
      </c>
      <c r="H1695" s="70">
        <f ca="1">INDEX(OFFSET(Data!$A$10,1,H$9+MATCH($A1695+IF(H$9&gt;$B1695,0,1),Data!$3:$3,0),Num_Orgs,1),MATCH($C1695,OFFSET(Data!$A$10,1,MATCH($A1695+IF(H$9&gt;$B1695,0,1),Data!$3:$3,0)-1,Num_Orgs,1),0),1)</f>
        <v>0.12658242419553223</v>
      </c>
      <c r="I1695" s="70">
        <f ca="1">INDEX(OFFSET(Data!$A$10,1,I$9+MATCH($A1695+IF(I$9&gt;$B1695,0,1),Data!$3:$3,0),Num_Orgs,1),MATCH($C1695,OFFSET(Data!$A$10,1,MATCH($A1695+IF(I$9&gt;$B1695,0,1),Data!$3:$3,0)-1,Num_Orgs,1),0),1)</f>
        <v>0</v>
      </c>
      <c r="J1695" s="26">
        <f ca="1">IFERROR((E1695*SUM(Data!$C$8:$D$8))+(F1695*Data!$E$8)+(G1695*SUM(Data!$F$8:$G$8))+(H1695*Data!$H$8)+(I1695*Data!$I$8)+Data!$J$8,0)</f>
        <v>0.96493739435915682</v>
      </c>
      <c r="K1695" s="119"/>
      <c r="L1695" s="69"/>
      <c r="AI1695" s="69"/>
    </row>
    <row r="1696" spans="1:35" ht="13.8" x14ac:dyDescent="0.25">
      <c r="A1696" s="118">
        <v>1</v>
      </c>
      <c r="B1696" s="69">
        <f t="shared" si="766"/>
        <v>7</v>
      </c>
      <c r="C1696" s="118" t="str">
        <f t="shared" si="767"/>
        <v>RMP</v>
      </c>
      <c r="D1696" s="69"/>
      <c r="E1696" s="70">
        <f ca="1">INDEX(OFFSET(Data!$A$10,1,E$9+MATCH($A1696+IF(E$9&gt;$B1696,0,1),Data!$3:$3,0),Num_Orgs,1),MATCH($C1696,OFFSET(Data!$A$10,1,MATCH($A1696+IF(E$9&gt;$B1696,0,1),Data!$3:$3,0)-1,Num_Orgs,1),0),1)</f>
        <v>0.95233365838612616</v>
      </c>
      <c r="F1696" s="70">
        <f ca="1">INDEX(OFFSET(Data!$A$10,1,F$9+MATCH($A1696+IF(F$9&gt;$B1696,0,1),Data!$3:$3,0),Num_Orgs,1),MATCH($C1696,OFFSET(Data!$A$10,1,MATCH($A1696+IF(F$9&gt;$B1696,0,1),Data!$3:$3,0)-1,Num_Orgs,1),0),1)</f>
        <v>0.99627950075333704</v>
      </c>
      <c r="G1696" s="70">
        <f ca="1">INDEX(OFFSET(Data!$A$10,1,G$9+MATCH($A1696+IF(G$9&gt;$B1696,0,1),Data!$3:$3,0),Num_Orgs,1),MATCH($C1696,OFFSET(Data!$A$10,1,MATCH($A1696+IF(G$9&gt;$B1696,0,1),Data!$3:$3,0)-1,Num_Orgs,1),0),1)</f>
        <v>0.94719951759026322</v>
      </c>
      <c r="H1696" s="70">
        <f ca="1">INDEX(OFFSET(Data!$A$10,1,H$9+MATCH($A1696+IF(H$9&gt;$B1696,0,1),Data!$3:$3,0),Num_Orgs,1),MATCH($C1696,OFFSET(Data!$A$10,1,MATCH($A1696+IF(H$9&gt;$B1696,0,1),Data!$3:$3,0)-1,Num_Orgs,1),0),1)</f>
        <v>1.3561888950102405</v>
      </c>
      <c r="I1696" s="70">
        <f ca="1">INDEX(OFFSET(Data!$A$10,1,I$9+MATCH($A1696+IF(I$9&gt;$B1696,0,1),Data!$3:$3,0),Num_Orgs,1),MATCH($C1696,OFFSET(Data!$A$10,1,MATCH($A1696+IF(I$9&gt;$B1696,0,1),Data!$3:$3,0)-1,Num_Orgs,1),0),1)</f>
        <v>0</v>
      </c>
      <c r="J1696" s="26">
        <f ca="1">IFERROR((E1696*SUM(Data!$C$8:$D$8))+(F1696*Data!$E$8)+(G1696*SUM(Data!$F$8:$G$8))+(H1696*Data!$H$8)+(I1696*Data!$I$8)+Data!$J$8,0)</f>
        <v>0.97349688134298584</v>
      </c>
      <c r="K1696" s="119"/>
      <c r="L1696" s="69"/>
      <c r="AI1696" s="69"/>
    </row>
    <row r="1697" spans="1:35" ht="13.8" x14ac:dyDescent="0.25">
      <c r="A1697" s="118">
        <v>1</v>
      </c>
      <c r="B1697" s="69">
        <f t="shared" si="766"/>
        <v>7</v>
      </c>
      <c r="C1697" s="118" t="str">
        <f t="shared" si="767"/>
        <v>RMY</v>
      </c>
      <c r="D1697" s="69"/>
      <c r="E1697" s="70">
        <f ca="1">INDEX(OFFSET(Data!$A$10,1,E$9+MATCH($A1697+IF(E$9&gt;$B1697,0,1),Data!$3:$3,0),Num_Orgs,1),MATCH($C1697,OFFSET(Data!$A$10,1,MATCH($A1697+IF(E$9&gt;$B1697,0,1),Data!$3:$3,0)-1,Num_Orgs,1),0),1)</f>
        <v>0.93637997342292789</v>
      </c>
      <c r="F1697" s="70">
        <f ca="1">INDEX(OFFSET(Data!$A$10,1,F$9+MATCH($A1697+IF(F$9&gt;$B1697,0,1),Data!$3:$3,0),Num_Orgs,1),MATCH($C1697,OFFSET(Data!$A$10,1,MATCH($A1697+IF(F$9&gt;$B1697,0,1),Data!$3:$3,0)-1,Num_Orgs,1),0),1)</f>
        <v>0.99627950075333704</v>
      </c>
      <c r="G1697" s="70">
        <f ca="1">INDEX(OFFSET(Data!$A$10,1,G$9+MATCH($A1697+IF(G$9&gt;$B1697,0,1),Data!$3:$3,0),Num_Orgs,1),MATCH($C1697,OFFSET(Data!$A$10,1,MATCH($A1697+IF(G$9&gt;$B1697,0,1),Data!$3:$3,0)-1,Num_Orgs,1),0),1)</f>
        <v>0.95353951593465724</v>
      </c>
      <c r="H1697" s="70">
        <f ca="1">INDEX(OFFSET(Data!$A$10,1,H$9+MATCH($A1697+IF(H$9&gt;$B1697,0,1),Data!$3:$3,0),Num_Orgs,1),MATCH($C1697,OFFSET(Data!$A$10,1,MATCH($A1697+IF(H$9&gt;$B1697,0,1),Data!$3:$3,0)-1,Num_Orgs,1),0),1)</f>
        <v>0.37938557077591861</v>
      </c>
      <c r="I1697" s="70">
        <f ca="1">INDEX(OFFSET(Data!$A$10,1,I$9+MATCH($A1697+IF(I$9&gt;$B1697,0,1),Data!$3:$3,0),Num_Orgs,1),MATCH($C1697,OFFSET(Data!$A$10,1,MATCH($A1697+IF(I$9&gt;$B1697,0,1),Data!$3:$3,0)-1,Num_Orgs,1),0),1)</f>
        <v>0</v>
      </c>
      <c r="J1697" s="26">
        <f ca="1">IFERROR((E1697*SUM(Data!$C$8:$D$8))+(F1697*Data!$E$8)+(G1697*SUM(Data!$F$8:$G$8))+(H1697*Data!$H$8)+(I1697*Data!$I$8)+Data!$J$8,0)</f>
        <v>0.96052678928723112</v>
      </c>
      <c r="K1697" s="119"/>
      <c r="L1697" s="69"/>
      <c r="AI1697" s="69"/>
    </row>
    <row r="1698" spans="1:35" ht="13.8" x14ac:dyDescent="0.25">
      <c r="A1698" s="118">
        <v>1</v>
      </c>
      <c r="B1698" s="69">
        <f t="shared" si="766"/>
        <v>7</v>
      </c>
      <c r="C1698" s="118" t="str">
        <f t="shared" si="767"/>
        <v>RN3</v>
      </c>
      <c r="D1698" s="69"/>
      <c r="E1698" s="70">
        <f ca="1">INDEX(OFFSET(Data!$A$10,1,E$9+MATCH($A1698+IF(E$9&gt;$B1698,0,1),Data!$3:$3,0),Num_Orgs,1),MATCH($C1698,OFFSET(Data!$A$10,1,MATCH($A1698+IF(E$9&gt;$B1698,0,1),Data!$3:$3,0)-1,Num_Orgs,1),0),1)</f>
        <v>0.99417984023602024</v>
      </c>
      <c r="F1698" s="70">
        <f ca="1">INDEX(OFFSET(Data!$A$10,1,F$9+MATCH($A1698+IF(F$9&gt;$B1698,0,1),Data!$3:$3,0),Num_Orgs,1),MATCH($C1698,OFFSET(Data!$A$10,1,MATCH($A1698+IF(F$9&gt;$B1698,0,1),Data!$3:$3,0)-1,Num_Orgs,1),0),1)</f>
        <v>0.99627950075333704</v>
      </c>
      <c r="G1698" s="70">
        <f ca="1">INDEX(OFFSET(Data!$A$10,1,G$9+MATCH($A1698+IF(G$9&gt;$B1698,0,1),Data!$3:$3,0),Num_Orgs,1),MATCH($C1698,OFFSET(Data!$A$10,1,MATCH($A1698+IF(G$9&gt;$B1698,0,1),Data!$3:$3,0)-1,Num_Orgs,1),0),1)</f>
        <v>0.95437624456095393</v>
      </c>
      <c r="H1698" s="70">
        <f ca="1">INDEX(OFFSET(Data!$A$10,1,H$9+MATCH($A1698+IF(H$9&gt;$B1698,0,1),Data!$3:$3,0),Num_Orgs,1),MATCH($C1698,OFFSET(Data!$A$10,1,MATCH($A1698+IF(H$9&gt;$B1698,0,1),Data!$3:$3,0)-1,Num_Orgs,1),0),1)</f>
        <v>1.2949490685231511</v>
      </c>
      <c r="I1698" s="70">
        <f ca="1">INDEX(OFFSET(Data!$A$10,1,I$9+MATCH($A1698+IF(I$9&gt;$B1698,0,1),Data!$3:$3,0),Num_Orgs,1),MATCH($C1698,OFFSET(Data!$A$10,1,MATCH($A1698+IF(I$9&gt;$B1698,0,1),Data!$3:$3,0)-1,Num_Orgs,1),0),1)</f>
        <v>0</v>
      </c>
      <c r="J1698" s="26">
        <f ca="1">IFERROR((E1698*SUM(Data!$C$8:$D$8))+(F1698*Data!$E$8)+(G1698*SUM(Data!$F$8:$G$8))+(H1698*Data!$H$8)+(I1698*Data!$I$8)+Data!$J$8,0)</f>
        <v>0.99639329140286148</v>
      </c>
      <c r="K1698" s="119"/>
      <c r="L1698" s="69"/>
      <c r="AI1698" s="69"/>
    </row>
    <row r="1699" spans="1:35" ht="13.8" x14ac:dyDescent="0.25">
      <c r="A1699" s="118">
        <v>1</v>
      </c>
      <c r="B1699" s="69">
        <f t="shared" si="766"/>
        <v>7</v>
      </c>
      <c r="C1699" s="118" t="str">
        <f t="shared" si="767"/>
        <v>RN5</v>
      </c>
      <c r="D1699" s="69"/>
      <c r="E1699" s="70">
        <f ca="1">INDEX(OFFSET(Data!$A$10,1,E$9+MATCH($A1699+IF(E$9&gt;$B1699,0,1),Data!$3:$3,0),Num_Orgs,1),MATCH($C1699,OFFSET(Data!$A$10,1,MATCH($A1699+IF(E$9&gt;$B1699,0,1),Data!$3:$3,0)-1,Num_Orgs,1),0),1)</f>
        <v>1.0229291168049068</v>
      </c>
      <c r="F1699" s="70">
        <f ca="1">INDEX(OFFSET(Data!$A$10,1,F$9+MATCH($A1699+IF(F$9&gt;$B1699,0,1),Data!$3:$3,0),Num_Orgs,1),MATCH($C1699,OFFSET(Data!$A$10,1,MATCH($A1699+IF(F$9&gt;$B1699,0,1),Data!$3:$3,0)-1,Num_Orgs,1),0),1)</f>
        <v>0.99627950075333704</v>
      </c>
      <c r="G1699" s="70">
        <f ca="1">INDEX(OFFSET(Data!$A$10,1,G$9+MATCH($A1699+IF(G$9&gt;$B1699,0,1),Data!$3:$3,0),Num_Orgs,1),MATCH($C1699,OFFSET(Data!$A$10,1,MATCH($A1699+IF(G$9&gt;$B1699,0,1),Data!$3:$3,0)-1,Num_Orgs,1),0),1)</f>
        <v>1.0947592691694903</v>
      </c>
      <c r="H1699" s="70">
        <f ca="1">INDEX(OFFSET(Data!$A$10,1,H$9+MATCH($A1699+IF(H$9&gt;$B1699,0,1),Data!$3:$3,0),Num_Orgs,1),MATCH($C1699,OFFSET(Data!$A$10,1,MATCH($A1699+IF(H$9&gt;$B1699,0,1),Data!$3:$3,0)-1,Num_Orgs,1),0),1)</f>
        <v>0.93151168666315964</v>
      </c>
      <c r="I1699" s="70">
        <f ca="1">INDEX(OFFSET(Data!$A$10,1,I$9+MATCH($A1699+IF(I$9&gt;$B1699,0,1),Data!$3:$3,0),Num_Orgs,1),MATCH($C1699,OFFSET(Data!$A$10,1,MATCH($A1699+IF(I$9&gt;$B1699,0,1),Data!$3:$3,0)-1,Num_Orgs,1),0),1)</f>
        <v>0</v>
      </c>
      <c r="J1699" s="26">
        <f ca="1">IFERROR((E1699*SUM(Data!$C$8:$D$8))+(F1699*Data!$E$8)+(G1699*SUM(Data!$F$8:$G$8))+(H1699*Data!$H$8)+(I1699*Data!$I$8)+Data!$J$8,0)</f>
        <v>1.0142911570659066</v>
      </c>
      <c r="K1699" s="119"/>
      <c r="L1699" s="69"/>
      <c r="AI1699" s="69"/>
    </row>
    <row r="1700" spans="1:35" ht="13.8" x14ac:dyDescent="0.25">
      <c r="A1700" s="118">
        <v>1</v>
      </c>
      <c r="B1700" s="69">
        <f t="shared" si="766"/>
        <v>7</v>
      </c>
      <c r="C1700" s="118" t="str">
        <f t="shared" si="767"/>
        <v>RN7</v>
      </c>
      <c r="D1700" s="69"/>
      <c r="E1700" s="70">
        <f ca="1">INDEX(OFFSET(Data!$A$10,1,E$9+MATCH($A1700+IF(E$9&gt;$B1700,0,1),Data!$3:$3,0),Num_Orgs,1),MATCH($C1700,OFFSET(Data!$A$10,1,MATCH($A1700+IF(E$9&gt;$B1700,0,1),Data!$3:$3,0)-1,Num_Orgs,1),0),1)</f>
        <v>1.1033067675590849</v>
      </c>
      <c r="F1700" s="70">
        <f ca="1">INDEX(OFFSET(Data!$A$10,1,F$9+MATCH($A1700+IF(F$9&gt;$B1700,0,1),Data!$3:$3,0),Num_Orgs,1),MATCH($C1700,OFFSET(Data!$A$10,1,MATCH($A1700+IF(F$9&gt;$B1700,0,1),Data!$3:$3,0)-1,Num_Orgs,1),0),1)</f>
        <v>0.99627950075333704</v>
      </c>
      <c r="G1700" s="70">
        <f ca="1">INDEX(OFFSET(Data!$A$10,1,G$9+MATCH($A1700+IF(G$9&gt;$B1700,0,1),Data!$3:$3,0),Num_Orgs,1),MATCH($C1700,OFFSET(Data!$A$10,1,MATCH($A1700+IF(G$9&gt;$B1700,0,1),Data!$3:$3,0)-1,Num_Orgs,1),0),1)</f>
        <v>1.1598361439880776</v>
      </c>
      <c r="H1700" s="70">
        <f ca="1">INDEX(OFFSET(Data!$A$10,1,H$9+MATCH($A1700+IF(H$9&gt;$B1700,0,1),Data!$3:$3,0),Num_Orgs,1),MATCH($C1700,OFFSET(Data!$A$10,1,MATCH($A1700+IF(H$9&gt;$B1700,0,1),Data!$3:$3,0)-1,Num_Orgs,1),0),1)</f>
        <v>0.60294376472760725</v>
      </c>
      <c r="I1700" s="70">
        <f ca="1">INDEX(OFFSET(Data!$A$10,1,I$9+MATCH($A1700+IF(I$9&gt;$B1700,0,1),Data!$3:$3,0),Num_Orgs,1),MATCH($C1700,OFFSET(Data!$A$10,1,MATCH($A1700+IF(I$9&gt;$B1700,0,1),Data!$3:$3,0)-1,Num_Orgs,1),0),1)</f>
        <v>0</v>
      </c>
      <c r="J1700" s="26">
        <f ca="1">IFERROR((E1700*SUM(Data!$C$8:$D$8))+(F1700*Data!$E$8)+(G1700*SUM(Data!$F$8:$G$8))+(H1700*Data!$H$8)+(I1700*Data!$I$8)+Data!$J$8,0)</f>
        <v>1.0586910750753158</v>
      </c>
      <c r="K1700" s="119"/>
      <c r="L1700" s="69"/>
      <c r="AI1700" s="69"/>
    </row>
    <row r="1701" spans="1:35" ht="13.8" x14ac:dyDescent="0.25">
      <c r="A1701" s="118">
        <v>1</v>
      </c>
      <c r="B1701" s="69">
        <f t="shared" si="766"/>
        <v>7</v>
      </c>
      <c r="C1701" s="118" t="str">
        <f t="shared" si="767"/>
        <v>RNA</v>
      </c>
      <c r="D1701" s="69"/>
      <c r="E1701" s="70">
        <f ca="1">INDEX(OFFSET(Data!$A$10,1,E$9+MATCH($A1701+IF(E$9&gt;$B1701,0,1),Data!$3:$3,0),Num_Orgs,1),MATCH($C1701,OFFSET(Data!$A$10,1,MATCH($A1701+IF(E$9&gt;$B1701,0,1),Data!$3:$3,0)-1,Num_Orgs,1),0),1)</f>
        <v>0.94657765551823514</v>
      </c>
      <c r="F1701" s="70">
        <f ca="1">INDEX(OFFSET(Data!$A$10,1,F$9+MATCH($A1701+IF(F$9&gt;$B1701,0,1),Data!$3:$3,0),Num_Orgs,1),MATCH($C1701,OFFSET(Data!$A$10,1,MATCH($A1701+IF(F$9&gt;$B1701,0,1),Data!$3:$3,0)-1,Num_Orgs,1),0),1)</f>
        <v>0.99627950075333704</v>
      </c>
      <c r="G1701" s="70">
        <f ca="1">INDEX(OFFSET(Data!$A$10,1,G$9+MATCH($A1701+IF(G$9&gt;$B1701,0,1),Data!$3:$3,0),Num_Orgs,1),MATCH($C1701,OFFSET(Data!$A$10,1,MATCH($A1701+IF(G$9&gt;$B1701,0,1),Data!$3:$3,0)-1,Num_Orgs,1),0),1)</f>
        <v>0.91820361399056127</v>
      </c>
      <c r="H1701" s="70">
        <f ca="1">INDEX(OFFSET(Data!$A$10,1,H$9+MATCH($A1701+IF(H$9&gt;$B1701,0,1),Data!$3:$3,0),Num_Orgs,1),MATCH($C1701,OFFSET(Data!$A$10,1,MATCH($A1701+IF(H$9&gt;$B1701,0,1),Data!$3:$3,0)-1,Num_Orgs,1),0),1)</f>
        <v>1.1001756875537381</v>
      </c>
      <c r="I1701" s="70">
        <f ca="1">INDEX(OFFSET(Data!$A$10,1,I$9+MATCH($A1701+IF(I$9&gt;$B1701,0,1),Data!$3:$3,0),Num_Orgs,1),MATCH($C1701,OFFSET(Data!$A$10,1,MATCH($A1701+IF(I$9&gt;$B1701,0,1),Data!$3:$3,0)-1,Num_Orgs,1),0),1)</f>
        <v>0</v>
      </c>
      <c r="J1701" s="26">
        <f ca="1">IFERROR((E1701*SUM(Data!$C$8:$D$8))+(F1701*Data!$E$8)+(G1701*SUM(Data!$F$8:$G$8))+(H1701*Data!$H$8)+(I1701*Data!$I$8)+Data!$J$8,0)</f>
        <v>0.96841620902781544</v>
      </c>
      <c r="K1701" s="119"/>
      <c r="L1701" s="69"/>
      <c r="AI1701" s="69"/>
    </row>
    <row r="1702" spans="1:35" ht="13.8" x14ac:dyDescent="0.25">
      <c r="A1702" s="118">
        <v>1</v>
      </c>
      <c r="B1702" s="69">
        <f t="shared" si="766"/>
        <v>7</v>
      </c>
      <c r="C1702" s="118" t="str">
        <f t="shared" si="767"/>
        <v>RNK</v>
      </c>
      <c r="D1702" s="69"/>
      <c r="E1702" s="70">
        <f ca="1">INDEX(OFFSET(Data!$A$10,1,E$9+MATCH($A1702+IF(E$9&gt;$B1702,0,1),Data!$3:$3,0),Num_Orgs,1),MATCH($C1702,OFFSET(Data!$A$10,1,MATCH($A1702+IF(E$9&gt;$B1702,0,1),Data!$3:$3,0)-1,Num_Orgs,1),0),1)</f>
        <v>1.151410541726871</v>
      </c>
      <c r="F1702" s="70">
        <f ca="1">INDEX(OFFSET(Data!$A$10,1,F$9+MATCH($A1702+IF(F$9&gt;$B1702,0,1),Data!$3:$3,0),Num_Orgs,1),MATCH($C1702,OFFSET(Data!$A$10,1,MATCH($A1702+IF(F$9&gt;$B1702,0,1),Data!$3:$3,0)-1,Num_Orgs,1),0),1)</f>
        <v>1.0185549790730142</v>
      </c>
      <c r="G1702" s="70">
        <f ca="1">INDEX(OFFSET(Data!$A$10,1,G$9+MATCH($A1702+IF(G$9&gt;$B1702,0,1),Data!$3:$3,0),Num_Orgs,1),MATCH($C1702,OFFSET(Data!$A$10,1,MATCH($A1702+IF(G$9&gt;$B1702,0,1),Data!$3:$3,0)-1,Num_Orgs,1),0),1)</f>
        <v>1.24</v>
      </c>
      <c r="H1702" s="70">
        <f ca="1">INDEX(OFFSET(Data!$A$10,1,H$9+MATCH($A1702+IF(H$9&gt;$B1702,0,1),Data!$3:$3,0),Num_Orgs,1),MATCH($C1702,OFFSET(Data!$A$10,1,MATCH($A1702+IF(H$9&gt;$B1702,0,1),Data!$3:$3,0)-1,Num_Orgs,1),0),1)</f>
        <v>5.57550688042517</v>
      </c>
      <c r="I1702" s="70">
        <f ca="1">INDEX(OFFSET(Data!$A$10,1,I$9+MATCH($A1702+IF(I$9&gt;$B1702,0,1),Data!$3:$3,0),Num_Orgs,1),MATCH($C1702,OFFSET(Data!$A$10,1,MATCH($A1702+IF(I$9&gt;$B1702,0,1),Data!$3:$3,0)-1,Num_Orgs,1),0),1)</f>
        <v>0</v>
      </c>
      <c r="J1702" s="26">
        <f ca="1">IFERROR((E1702*SUM(Data!$C$8:$D$8))+(F1702*Data!$E$8)+(G1702*SUM(Data!$F$8:$G$8))+(H1702*Data!$H$8)+(I1702*Data!$I$8)+Data!$J$8,0)</f>
        <v>1.112626744047253</v>
      </c>
      <c r="K1702" s="119"/>
      <c r="L1702" s="69"/>
      <c r="AI1702" s="69"/>
    </row>
    <row r="1703" spans="1:35" ht="13.8" x14ac:dyDescent="0.25">
      <c r="A1703" s="118">
        <v>1</v>
      </c>
      <c r="B1703" s="69">
        <f t="shared" si="766"/>
        <v>7</v>
      </c>
      <c r="C1703" s="118" t="str">
        <f t="shared" si="767"/>
        <v>RNL</v>
      </c>
      <c r="D1703" s="69"/>
      <c r="E1703" s="70">
        <f ca="1">INDEX(OFFSET(Data!$A$10,1,E$9+MATCH($A1703+IF(E$9&gt;$B1703,0,1),Data!$3:$3,0),Num_Orgs,1),MATCH($C1703,OFFSET(Data!$A$10,1,MATCH($A1703+IF(E$9&gt;$B1703,0,1),Data!$3:$3,0)-1,Num_Orgs,1),0),1)</f>
        <v>0.93703549247942364</v>
      </c>
      <c r="F1703" s="70">
        <f ca="1">INDEX(OFFSET(Data!$A$10,1,F$9+MATCH($A1703+IF(F$9&gt;$B1703,0,1),Data!$3:$3,0),Num_Orgs,1),MATCH($C1703,OFFSET(Data!$A$10,1,MATCH($A1703+IF(F$9&gt;$B1703,0,1),Data!$3:$3,0)-1,Num_Orgs,1),0),1)</f>
        <v>0.99627950075333704</v>
      </c>
      <c r="G1703" s="70">
        <f ca="1">INDEX(OFFSET(Data!$A$10,1,G$9+MATCH($A1703+IF(G$9&gt;$B1703,0,1),Data!$3:$3,0),Num_Orgs,1),MATCH($C1703,OFFSET(Data!$A$10,1,MATCH($A1703+IF(G$9&gt;$B1703,0,1),Data!$3:$3,0)-1,Num_Orgs,1),0),1)</f>
        <v>0.95331261407567058</v>
      </c>
      <c r="H1703" s="70">
        <f ca="1">INDEX(OFFSET(Data!$A$10,1,H$9+MATCH($A1703+IF(H$9&gt;$B1703,0,1),Data!$3:$3,0),Num_Orgs,1),MATCH($C1703,OFFSET(Data!$A$10,1,MATCH($A1703+IF(H$9&gt;$B1703,0,1),Data!$3:$3,0)-1,Num_Orgs,1),0),1)</f>
        <v>0.37386573627493175</v>
      </c>
      <c r="I1703" s="70">
        <f ca="1">INDEX(OFFSET(Data!$A$10,1,I$9+MATCH($A1703+IF(I$9&gt;$B1703,0,1),Data!$3:$3,0),Num_Orgs,1),MATCH($C1703,OFFSET(Data!$A$10,1,MATCH($A1703+IF(I$9&gt;$B1703,0,1),Data!$3:$3,0)-1,Num_Orgs,1),0),1)</f>
        <v>0</v>
      </c>
      <c r="J1703" s="26">
        <f ca="1">IFERROR((E1703*SUM(Data!$C$8:$D$8))+(F1703*Data!$E$8)+(G1703*SUM(Data!$F$8:$G$8))+(H1703*Data!$H$8)+(I1703*Data!$I$8)+Data!$J$8,0)</f>
        <v>0.96085598240689274</v>
      </c>
      <c r="K1703" s="119"/>
      <c r="L1703" s="69"/>
      <c r="AI1703" s="69"/>
    </row>
    <row r="1704" spans="1:35" ht="13.8" x14ac:dyDescent="0.25">
      <c r="A1704" s="118">
        <v>1</v>
      </c>
      <c r="B1704" s="69">
        <f t="shared" si="766"/>
        <v>7</v>
      </c>
      <c r="C1704" s="118" t="str">
        <f t="shared" si="767"/>
        <v>RNN</v>
      </c>
      <c r="D1704" s="69"/>
      <c r="E1704" s="70">
        <f ca="1">INDEX(OFFSET(Data!$A$10,1,E$9+MATCH($A1704+IF(E$9&gt;$B1704,0,1),Data!$3:$3,0),Num_Orgs,1),MATCH($C1704,OFFSET(Data!$A$10,1,MATCH($A1704+IF(E$9&gt;$B1704,0,1),Data!$3:$3,0)-1,Num_Orgs,1),0),1)</f>
        <v>0.93590459807365078</v>
      </c>
      <c r="F1704" s="70">
        <f ca="1">INDEX(OFFSET(Data!$A$10,1,F$9+MATCH($A1704+IF(F$9&gt;$B1704,0,1),Data!$3:$3,0),Num_Orgs,1),MATCH($C1704,OFFSET(Data!$A$10,1,MATCH($A1704+IF(F$9&gt;$B1704,0,1),Data!$3:$3,0)-1,Num_Orgs,1),0),1)</f>
        <v>0.99627950075333704</v>
      </c>
      <c r="G1704" s="70">
        <f ca="1">INDEX(OFFSET(Data!$A$10,1,G$9+MATCH($A1704+IF(G$9&gt;$B1704,0,1),Data!$3:$3,0),Num_Orgs,1),MATCH($C1704,OFFSET(Data!$A$10,1,MATCH($A1704+IF(G$9&gt;$B1704,0,1),Data!$3:$3,0)-1,Num_Orgs,1),0),1)</f>
        <v>0.97133937271525672</v>
      </c>
      <c r="H1704" s="70">
        <f ca="1">INDEX(OFFSET(Data!$A$10,1,H$9+MATCH($A1704+IF(H$9&gt;$B1704,0,1),Data!$3:$3,0),Num_Orgs,1),MATCH($C1704,OFFSET(Data!$A$10,1,MATCH($A1704+IF(H$9&gt;$B1704,0,1),Data!$3:$3,0)-1,Num_Orgs,1),0),1)</f>
        <v>0.17968684845063576</v>
      </c>
      <c r="I1704" s="70">
        <f ca="1">INDEX(OFFSET(Data!$A$10,1,I$9+MATCH($A1704+IF(I$9&gt;$B1704,0,1),Data!$3:$3,0),Num_Orgs,1),MATCH($C1704,OFFSET(Data!$A$10,1,MATCH($A1704+IF(I$9&gt;$B1704,0,1),Data!$3:$3,0)-1,Num_Orgs,1),0),1)</f>
        <v>0</v>
      </c>
      <c r="J1704" s="26">
        <f ca="1">IFERROR((E1704*SUM(Data!$C$8:$D$8))+(F1704*Data!$E$8)+(G1704*SUM(Data!$F$8:$G$8))+(H1704*Data!$H$8)+(I1704*Data!$I$8)+Data!$J$8,0)</f>
        <v>0.9598447991872181</v>
      </c>
      <c r="K1704" s="119"/>
      <c r="L1704" s="69"/>
      <c r="AI1704" s="69"/>
    </row>
    <row r="1705" spans="1:35" ht="13.8" x14ac:dyDescent="0.25">
      <c r="A1705" s="118">
        <v>1</v>
      </c>
      <c r="B1705" s="69">
        <f t="shared" si="766"/>
        <v>7</v>
      </c>
      <c r="C1705" s="118" t="str">
        <f t="shared" si="767"/>
        <v>RNQ</v>
      </c>
      <c r="D1705" s="69"/>
      <c r="E1705" s="70">
        <f ca="1">INDEX(OFFSET(Data!$A$10,1,E$9+MATCH($A1705+IF(E$9&gt;$B1705,0,1),Data!$3:$3,0),Num_Orgs,1),MATCH($C1705,OFFSET(Data!$A$10,1,MATCH($A1705+IF(E$9&gt;$B1705,0,1),Data!$3:$3,0)-1,Num_Orgs,1),0),1)</f>
        <v>0.97429684696703533</v>
      </c>
      <c r="F1705" s="70">
        <f ca="1">INDEX(OFFSET(Data!$A$10,1,F$9+MATCH($A1705+IF(F$9&gt;$B1705,0,1),Data!$3:$3,0),Num_Orgs,1),MATCH($C1705,OFFSET(Data!$A$10,1,MATCH($A1705+IF(F$9&gt;$B1705,0,1),Data!$3:$3,0)-1,Num_Orgs,1),0),1)</f>
        <v>0.99627950075333704</v>
      </c>
      <c r="G1705" s="70">
        <f ca="1">INDEX(OFFSET(Data!$A$10,1,G$9+MATCH($A1705+IF(G$9&gt;$B1705,0,1),Data!$3:$3,0),Num_Orgs,1),MATCH($C1705,OFFSET(Data!$A$10,1,MATCH($A1705+IF(G$9&gt;$B1705,0,1),Data!$3:$3,0)-1,Num_Orgs,1),0),1)</f>
        <v>0.94719951759026322</v>
      </c>
      <c r="H1705" s="70">
        <f ca="1">INDEX(OFFSET(Data!$A$10,1,H$9+MATCH($A1705+IF(H$9&gt;$B1705,0,1),Data!$3:$3,0),Num_Orgs,1),MATCH($C1705,OFFSET(Data!$A$10,1,MATCH($A1705+IF(H$9&gt;$B1705,0,1),Data!$3:$3,0)-1,Num_Orgs,1),0),1)</f>
        <v>0.3758650978668453</v>
      </c>
      <c r="I1705" s="70">
        <f ca="1">INDEX(OFFSET(Data!$A$10,1,I$9+MATCH($A1705+IF(I$9&gt;$B1705,0,1),Data!$3:$3,0),Num_Orgs,1),MATCH($C1705,OFFSET(Data!$A$10,1,MATCH($A1705+IF(I$9&gt;$B1705,0,1),Data!$3:$3,0)-1,Num_Orgs,1),0),1)</f>
        <v>0</v>
      </c>
      <c r="J1705" s="26">
        <f ca="1">IFERROR((E1705*SUM(Data!$C$8:$D$8))+(F1705*Data!$E$8)+(G1705*SUM(Data!$F$8:$G$8))+(H1705*Data!$H$8)+(I1705*Data!$I$8)+Data!$J$8,0)</f>
        <v>0.98116410029413781</v>
      </c>
      <c r="K1705" s="119"/>
      <c r="L1705" s="69"/>
      <c r="AI1705" s="69"/>
    </row>
    <row r="1706" spans="1:35" ht="13.8" x14ac:dyDescent="0.25">
      <c r="A1706" s="118">
        <v>1</v>
      </c>
      <c r="B1706" s="69">
        <f t="shared" si="766"/>
        <v>7</v>
      </c>
      <c r="C1706" s="118" t="str">
        <f t="shared" si="767"/>
        <v>RNS</v>
      </c>
      <c r="D1706" s="69"/>
      <c r="E1706" s="70">
        <f ca="1">INDEX(OFFSET(Data!$A$10,1,E$9+MATCH($A1706+IF(E$9&gt;$B1706,0,1),Data!$3:$3,0),Num_Orgs,1),MATCH($C1706,OFFSET(Data!$A$10,1,MATCH($A1706+IF(E$9&gt;$B1706,0,1),Data!$3:$3,0)-1,Num_Orgs,1),0),1)</f>
        <v>0.98315095309405498</v>
      </c>
      <c r="F1706" s="70">
        <f ca="1">INDEX(OFFSET(Data!$A$10,1,F$9+MATCH($A1706+IF(F$9&gt;$B1706,0,1),Data!$3:$3,0),Num_Orgs,1),MATCH($C1706,OFFSET(Data!$A$10,1,MATCH($A1706+IF(F$9&gt;$B1706,0,1),Data!$3:$3,0)-1,Num_Orgs,1),0),1)</f>
        <v>0.99627950075333704</v>
      </c>
      <c r="G1706" s="70">
        <f ca="1">INDEX(OFFSET(Data!$A$10,1,G$9+MATCH($A1706+IF(G$9&gt;$B1706,0,1),Data!$3:$3,0),Num_Orgs,1),MATCH($C1706,OFFSET(Data!$A$10,1,MATCH($A1706+IF(G$9&gt;$B1706,0,1),Data!$3:$3,0)-1,Num_Orgs,1),0),1)</f>
        <v>0.94719951759026322</v>
      </c>
      <c r="H1706" s="70">
        <f ca="1">INDEX(OFFSET(Data!$A$10,1,H$9+MATCH($A1706+IF(H$9&gt;$B1706,0,1),Data!$3:$3,0),Num_Orgs,1),MATCH($C1706,OFFSET(Data!$A$10,1,MATCH($A1706+IF(H$9&gt;$B1706,0,1),Data!$3:$3,0)-1,Num_Orgs,1),0),1)</f>
        <v>1.2348640603225844</v>
      </c>
      <c r="I1706" s="70">
        <f ca="1">INDEX(OFFSET(Data!$A$10,1,I$9+MATCH($A1706+IF(I$9&gt;$B1706,0,1),Data!$3:$3,0),Num_Orgs,1),MATCH($C1706,OFFSET(Data!$A$10,1,MATCH($A1706+IF(I$9&gt;$B1706,0,1),Data!$3:$3,0)-1,Num_Orgs,1),0),1)</f>
        <v>0</v>
      </c>
      <c r="J1706" s="26">
        <f ca="1">IFERROR((E1706*SUM(Data!$C$8:$D$8))+(F1706*Data!$E$8)+(G1706*SUM(Data!$F$8:$G$8))+(H1706*Data!$H$8)+(I1706*Data!$I$8)+Data!$J$8,0)</f>
        <v>0.98987634645805711</v>
      </c>
      <c r="K1706" s="119"/>
      <c r="L1706" s="69"/>
      <c r="AI1706" s="69"/>
    </row>
    <row r="1707" spans="1:35" ht="13.8" x14ac:dyDescent="0.25">
      <c r="A1707" s="118">
        <v>1</v>
      </c>
      <c r="B1707" s="69">
        <f t="shared" si="766"/>
        <v>7</v>
      </c>
      <c r="C1707" s="118" t="str">
        <f t="shared" si="767"/>
        <v>RNU</v>
      </c>
      <c r="D1707" s="69"/>
      <c r="E1707" s="70">
        <f ca="1">INDEX(OFFSET(Data!$A$10,1,E$9+MATCH($A1707+IF(E$9&gt;$B1707,0,1),Data!$3:$3,0),Num_Orgs,1),MATCH($C1707,OFFSET(Data!$A$10,1,MATCH($A1707+IF(E$9&gt;$B1707,0,1),Data!$3:$3,0)-1,Num_Orgs,1),0),1)</f>
        <v>1.0423392554287296</v>
      </c>
      <c r="F1707" s="70">
        <f ca="1">INDEX(OFFSET(Data!$A$10,1,F$9+MATCH($A1707+IF(F$9&gt;$B1707,0,1),Data!$3:$3,0),Num_Orgs,1),MATCH($C1707,OFFSET(Data!$A$10,1,MATCH($A1707+IF(F$9&gt;$B1707,0,1),Data!$3:$3,0)-1,Num_Orgs,1),0),1)</f>
        <v>0.99627950075333704</v>
      </c>
      <c r="G1707" s="70">
        <f ca="1">INDEX(OFFSET(Data!$A$10,1,G$9+MATCH($A1707+IF(G$9&gt;$B1707,0,1),Data!$3:$3,0),Num_Orgs,1),MATCH($C1707,OFFSET(Data!$A$10,1,MATCH($A1707+IF(G$9&gt;$B1707,0,1),Data!$3:$3,0)-1,Num_Orgs,1),0),1)</f>
        <v>1.0881762340817434</v>
      </c>
      <c r="H1707" s="70">
        <f ca="1">INDEX(OFFSET(Data!$A$10,1,H$9+MATCH($A1707+IF(H$9&gt;$B1707,0,1),Data!$3:$3,0),Num_Orgs,1),MATCH($C1707,OFFSET(Data!$A$10,1,MATCH($A1707+IF(H$9&gt;$B1707,0,1),Data!$3:$3,0)-1,Num_Orgs,1),0),1)</f>
        <v>1.102627309689737</v>
      </c>
      <c r="I1707" s="70">
        <f ca="1">INDEX(OFFSET(Data!$A$10,1,I$9+MATCH($A1707+IF(I$9&gt;$B1707,0,1),Data!$3:$3,0),Num_Orgs,1),MATCH($C1707,OFFSET(Data!$A$10,1,MATCH($A1707+IF(I$9&gt;$B1707,0,1),Data!$3:$3,0)-1,Num_Orgs,1),0),1)</f>
        <v>0</v>
      </c>
      <c r="J1707" s="26">
        <f ca="1">IFERROR((E1707*SUM(Data!$C$8:$D$8))+(F1707*Data!$E$8)+(G1707*SUM(Data!$F$8:$G$8))+(H1707*Data!$H$8)+(I1707*Data!$I$8)+Data!$J$8,0)</f>
        <v>1.0255417849888282</v>
      </c>
      <c r="K1707" s="119"/>
      <c r="L1707" s="69"/>
      <c r="AI1707" s="69"/>
    </row>
    <row r="1708" spans="1:35" ht="13.8" x14ac:dyDescent="0.25">
      <c r="A1708" s="118">
        <v>1</v>
      </c>
      <c r="B1708" s="69">
        <f t="shared" si="766"/>
        <v>7</v>
      </c>
      <c r="C1708" s="118" t="str">
        <f t="shared" si="767"/>
        <v>RNZ</v>
      </c>
      <c r="D1708" s="69"/>
      <c r="E1708" s="70">
        <f ca="1">INDEX(OFFSET(Data!$A$10,1,E$9+MATCH($A1708+IF(E$9&gt;$B1708,0,1),Data!$3:$3,0),Num_Orgs,1),MATCH($C1708,OFFSET(Data!$A$10,1,MATCH($A1708+IF(E$9&gt;$B1708,0,1),Data!$3:$3,0)-1,Num_Orgs,1),0),1)</f>
        <v>0.99269437696709517</v>
      </c>
      <c r="F1708" s="70">
        <f ca="1">INDEX(OFFSET(Data!$A$10,1,F$9+MATCH($A1708+IF(F$9&gt;$B1708,0,1),Data!$3:$3,0),Num_Orgs,1),MATCH($C1708,OFFSET(Data!$A$10,1,MATCH($A1708+IF(F$9&gt;$B1708,0,1),Data!$3:$3,0)-1,Num_Orgs,1),0),1)</f>
        <v>0.99627950075333704</v>
      </c>
      <c r="G1708" s="70">
        <f ca="1">INDEX(OFFSET(Data!$A$10,1,G$9+MATCH($A1708+IF(G$9&gt;$B1708,0,1),Data!$3:$3,0),Num_Orgs,1),MATCH($C1708,OFFSET(Data!$A$10,1,MATCH($A1708+IF(G$9&gt;$B1708,0,1),Data!$3:$3,0)-1,Num_Orgs,1),0),1)</f>
        <v>0.97619542118996527</v>
      </c>
      <c r="H1708" s="70">
        <f ca="1">INDEX(OFFSET(Data!$A$10,1,H$9+MATCH($A1708+IF(H$9&gt;$B1708,0,1),Data!$3:$3,0),Num_Orgs,1),MATCH($C1708,OFFSET(Data!$A$10,1,MATCH($A1708+IF(H$9&gt;$B1708,0,1),Data!$3:$3,0)-1,Num_Orgs,1),0),1)</f>
        <v>0.13608655258944305</v>
      </c>
      <c r="I1708" s="70">
        <f ca="1">INDEX(OFFSET(Data!$A$10,1,I$9+MATCH($A1708+IF(I$9&gt;$B1708,0,1),Data!$3:$3,0),Num_Orgs,1),MATCH($C1708,OFFSET(Data!$A$10,1,MATCH($A1708+IF(I$9&gt;$B1708,0,1),Data!$3:$3,0)-1,Num_Orgs,1),0),1)</f>
        <v>0</v>
      </c>
      <c r="J1708" s="26">
        <f ca="1">IFERROR((E1708*SUM(Data!$C$8:$D$8))+(F1708*Data!$E$8)+(G1708*SUM(Data!$F$8:$G$8))+(H1708*Data!$H$8)+(I1708*Data!$I$8)+Data!$J$8,0)</f>
        <v>0.99096469719482227</v>
      </c>
      <c r="K1708" s="119"/>
      <c r="L1708" s="69"/>
      <c r="AI1708" s="69"/>
    </row>
    <row r="1709" spans="1:35" ht="13.8" x14ac:dyDescent="0.25">
      <c r="A1709" s="118">
        <v>1</v>
      </c>
      <c r="B1709" s="69">
        <f t="shared" si="766"/>
        <v>7</v>
      </c>
      <c r="C1709" s="118" t="str">
        <f t="shared" si="767"/>
        <v>RP1</v>
      </c>
      <c r="D1709" s="69"/>
      <c r="E1709" s="70">
        <f ca="1">INDEX(OFFSET(Data!$A$10,1,E$9+MATCH($A1709+IF(E$9&gt;$B1709,0,1),Data!$3:$3,0),Num_Orgs,1),MATCH($C1709,OFFSET(Data!$A$10,1,MATCH($A1709+IF(E$9&gt;$B1709,0,1),Data!$3:$3,0)-1,Num_Orgs,1),0),1)</f>
        <v>0.9785802764696323</v>
      </c>
      <c r="F1709" s="70">
        <f ca="1">INDEX(OFFSET(Data!$A$10,1,F$9+MATCH($A1709+IF(F$9&gt;$B1709,0,1),Data!$3:$3,0),Num_Orgs,1),MATCH($C1709,OFFSET(Data!$A$10,1,MATCH($A1709+IF(F$9&gt;$B1709,0,1),Data!$3:$3,0)-1,Num_Orgs,1),0),1)</f>
        <v>0.99627950075333704</v>
      </c>
      <c r="G1709" s="70">
        <f ca="1">INDEX(OFFSET(Data!$A$10,1,G$9+MATCH($A1709+IF(G$9&gt;$B1709,0,1),Data!$3:$3,0),Num_Orgs,1),MATCH($C1709,OFFSET(Data!$A$10,1,MATCH($A1709+IF(G$9&gt;$B1709,0,1),Data!$3:$3,0)-1,Num_Orgs,1),0),1)</f>
        <v>0.94880011451097901</v>
      </c>
      <c r="H1709" s="70">
        <f ca="1">INDEX(OFFSET(Data!$A$10,1,H$9+MATCH($A1709+IF(H$9&gt;$B1709,0,1),Data!$3:$3,0),Num_Orgs,1),MATCH($C1709,OFFSET(Data!$A$10,1,MATCH($A1709+IF(H$9&gt;$B1709,0,1),Data!$3:$3,0)-1,Num_Orgs,1),0),1)</f>
        <v>1.9882602166102854</v>
      </c>
      <c r="I1709" s="70">
        <f ca="1">INDEX(OFFSET(Data!$A$10,1,I$9+MATCH($A1709+IF(I$9&gt;$B1709,0,1),Data!$3:$3,0),Num_Orgs,1),MATCH($C1709,OFFSET(Data!$A$10,1,MATCH($A1709+IF(I$9&gt;$B1709,0,1),Data!$3:$3,0)-1,Num_Orgs,1),0),1)</f>
        <v>0</v>
      </c>
      <c r="J1709" s="26">
        <f ca="1">IFERROR((E1709*SUM(Data!$C$8:$D$8))+(F1709*Data!$E$8)+(G1709*SUM(Data!$F$8:$G$8))+(H1709*Data!$H$8)+(I1709*Data!$I$8)+Data!$J$8,0)</f>
        <v>0.99078572645261742</v>
      </c>
      <c r="K1709" s="119"/>
      <c r="L1709" s="69"/>
      <c r="AI1709" s="69"/>
    </row>
    <row r="1710" spans="1:35" ht="13.8" x14ac:dyDescent="0.25">
      <c r="A1710" s="118">
        <v>1</v>
      </c>
      <c r="B1710" s="69">
        <f t="shared" si="766"/>
        <v>7</v>
      </c>
      <c r="C1710" s="118" t="str">
        <f t="shared" si="767"/>
        <v>RP4</v>
      </c>
      <c r="D1710" s="69"/>
      <c r="E1710" s="70">
        <f ca="1">INDEX(OFFSET(Data!$A$10,1,E$9+MATCH($A1710+IF(E$9&gt;$B1710,0,1),Data!$3:$3,0),Num_Orgs,1),MATCH($C1710,OFFSET(Data!$A$10,1,MATCH($A1710+IF(E$9&gt;$B1710,0,1),Data!$3:$3,0)-1,Num_Orgs,1),0),1)</f>
        <v>1.1565364269407357</v>
      </c>
      <c r="F1710" s="70">
        <f ca="1">INDEX(OFFSET(Data!$A$10,1,F$9+MATCH($A1710+IF(F$9&gt;$B1710,0,1),Data!$3:$3,0),Num_Orgs,1),MATCH($C1710,OFFSET(Data!$A$10,1,MATCH($A1710+IF(F$9&gt;$B1710,0,1),Data!$3:$3,0)-1,Num_Orgs,1),0),1)</f>
        <v>1.0185549790730142</v>
      </c>
      <c r="G1710" s="70">
        <f ca="1">INDEX(OFFSET(Data!$A$10,1,G$9+MATCH($A1710+IF(G$9&gt;$B1710,0,1),Data!$3:$3,0),Num_Orgs,1),MATCH($C1710,OFFSET(Data!$A$10,1,MATCH($A1710+IF(G$9&gt;$B1710,0,1),Data!$3:$3,0)-1,Num_Orgs,1),0),1)</f>
        <v>1.2178279511874814</v>
      </c>
      <c r="H1710" s="70">
        <f ca="1">INDEX(OFFSET(Data!$A$10,1,H$9+MATCH($A1710+IF(H$9&gt;$B1710,0,1),Data!$3:$3,0),Num_Orgs,1),MATCH($C1710,OFFSET(Data!$A$10,1,MATCH($A1710+IF(H$9&gt;$B1710,0,1),Data!$3:$3,0)-1,Num_Orgs,1),0),1)</f>
        <v>37.048044487366717</v>
      </c>
      <c r="I1710" s="70">
        <f ca="1">INDEX(OFFSET(Data!$A$10,1,I$9+MATCH($A1710+IF(I$9&gt;$B1710,0,1),Data!$3:$3,0),Num_Orgs,1),MATCH($C1710,OFFSET(Data!$A$10,1,MATCH($A1710+IF(I$9&gt;$B1710,0,1),Data!$3:$3,0)-1,Num_Orgs,1),0),1)</f>
        <v>0</v>
      </c>
      <c r="J1710" s="26">
        <f ca="1">IFERROR((E1710*SUM(Data!$C$8:$D$8))+(F1710*Data!$E$8)+(G1710*SUM(Data!$F$8:$G$8))+(H1710*Data!$H$8)+(I1710*Data!$I$8)+Data!$J$8,0)</f>
        <v>1.2559110210317643</v>
      </c>
      <c r="K1710" s="119"/>
      <c r="L1710" s="69"/>
      <c r="AI1710" s="69"/>
    </row>
    <row r="1711" spans="1:35" ht="13.8" x14ac:dyDescent="0.25">
      <c r="A1711" s="118">
        <v>1</v>
      </c>
      <c r="B1711" s="69">
        <f t="shared" si="766"/>
        <v>7</v>
      </c>
      <c r="C1711" s="118" t="str">
        <f t="shared" si="767"/>
        <v>RP5</v>
      </c>
      <c r="D1711" s="69"/>
      <c r="E1711" s="70">
        <f ca="1">INDEX(OFFSET(Data!$A$10,1,E$9+MATCH($A1711+IF(E$9&gt;$B1711,0,1),Data!$3:$3,0),Num_Orgs,1),MATCH($C1711,OFFSET(Data!$A$10,1,MATCH($A1711+IF(E$9&gt;$B1711,0,1),Data!$3:$3,0)-1,Num_Orgs,1),0),1)</f>
        <v>0.93556197236606875</v>
      </c>
      <c r="F1711" s="70">
        <f ca="1">INDEX(OFFSET(Data!$A$10,1,F$9+MATCH($A1711+IF(F$9&gt;$B1711,0,1),Data!$3:$3,0),Num_Orgs,1),MATCH($C1711,OFFSET(Data!$A$10,1,MATCH($A1711+IF(F$9&gt;$B1711,0,1),Data!$3:$3,0)-1,Num_Orgs,1),0),1)</f>
        <v>0.99627950075333704</v>
      </c>
      <c r="G1711" s="70">
        <f ca="1">INDEX(OFFSET(Data!$A$10,1,G$9+MATCH($A1711+IF(G$9&gt;$B1711,0,1),Data!$3:$3,0),Num_Orgs,1),MATCH($C1711,OFFSET(Data!$A$10,1,MATCH($A1711+IF(G$9&gt;$B1711,0,1),Data!$3:$3,0)-1,Num_Orgs,1),0),1)</f>
        <v>0.96761833199824177</v>
      </c>
      <c r="H1711" s="70">
        <f ca="1">INDEX(OFFSET(Data!$A$10,1,H$9+MATCH($A1711+IF(H$9&gt;$B1711,0,1),Data!$3:$3,0),Num_Orgs,1),MATCH($C1711,OFFSET(Data!$A$10,1,MATCH($A1711+IF(H$9&gt;$B1711,0,1),Data!$3:$3,0)-1,Num_Orgs,1),0),1)</f>
        <v>0.41551681028740761</v>
      </c>
      <c r="I1711" s="70">
        <f ca="1">INDEX(OFFSET(Data!$A$10,1,I$9+MATCH($A1711+IF(I$9&gt;$B1711,0,1),Data!$3:$3,0),Num_Orgs,1),MATCH($C1711,OFFSET(Data!$A$10,1,MATCH($A1711+IF(I$9&gt;$B1711,0,1),Data!$3:$3,0)-1,Num_Orgs,1),0),1)</f>
        <v>0</v>
      </c>
      <c r="J1711" s="26">
        <f ca="1">IFERROR((E1711*SUM(Data!$C$8:$D$8))+(F1711*Data!$E$8)+(G1711*SUM(Data!$F$8:$G$8))+(H1711*Data!$H$8)+(I1711*Data!$I$8)+Data!$J$8,0)</f>
        <v>0.96061452503561928</v>
      </c>
      <c r="K1711" s="119"/>
      <c r="L1711" s="69"/>
      <c r="AI1711" s="69"/>
    </row>
    <row r="1712" spans="1:35" ht="13.8" x14ac:dyDescent="0.25">
      <c r="A1712" s="118">
        <v>1</v>
      </c>
      <c r="B1712" s="69">
        <f t="shared" si="766"/>
        <v>7</v>
      </c>
      <c r="C1712" s="118" t="str">
        <f t="shared" si="767"/>
        <v>RP6</v>
      </c>
      <c r="D1712" s="69"/>
      <c r="E1712" s="70">
        <f ca="1">INDEX(OFFSET(Data!$A$10,1,E$9+MATCH($A1712+IF(E$9&gt;$B1712,0,1),Data!$3:$3,0),Num_Orgs,1),MATCH($C1712,OFFSET(Data!$A$10,1,MATCH($A1712+IF(E$9&gt;$B1712,0,1),Data!$3:$3,0)-1,Num_Orgs,1),0),1)</f>
        <v>1.1568326464234091</v>
      </c>
      <c r="F1712" s="70">
        <f ca="1">INDEX(OFFSET(Data!$A$10,1,F$9+MATCH($A1712+IF(F$9&gt;$B1712,0,1),Data!$3:$3,0),Num_Orgs,1),MATCH($C1712,OFFSET(Data!$A$10,1,MATCH($A1712+IF(F$9&gt;$B1712,0,1),Data!$3:$3,0)-1,Num_Orgs,1),0),1)</f>
        <v>1.0185549790730142</v>
      </c>
      <c r="G1712" s="70">
        <f ca="1">INDEX(OFFSET(Data!$A$10,1,G$9+MATCH($A1712+IF(G$9&gt;$B1712,0,1),Data!$3:$3,0),Num_Orgs,1),MATCH($C1712,OFFSET(Data!$A$10,1,MATCH($A1712+IF(G$9&gt;$B1712,0,1),Data!$3:$3,0)-1,Num_Orgs,1),0),1)</f>
        <v>1.1931395348837206</v>
      </c>
      <c r="H1712" s="70">
        <f ca="1">INDEX(OFFSET(Data!$A$10,1,H$9+MATCH($A1712+IF(H$9&gt;$B1712,0,1),Data!$3:$3,0),Num_Orgs,1),MATCH($C1712,OFFSET(Data!$A$10,1,MATCH($A1712+IF(H$9&gt;$B1712,0,1),Data!$3:$3,0)-1,Num_Orgs,1),0),1)</f>
        <v>14.702178119157875</v>
      </c>
      <c r="I1712" s="70">
        <f ca="1">INDEX(OFFSET(Data!$A$10,1,I$9+MATCH($A1712+IF(I$9&gt;$B1712,0,1),Data!$3:$3,0),Num_Orgs,1),MATCH($C1712,OFFSET(Data!$A$10,1,MATCH($A1712+IF(I$9&gt;$B1712,0,1),Data!$3:$3,0)-1,Num_Orgs,1),0),1)</f>
        <v>0</v>
      </c>
      <c r="J1712" s="26">
        <f ca="1">IFERROR((E1712*SUM(Data!$C$8:$D$8))+(F1712*Data!$E$8)+(G1712*SUM(Data!$F$8:$G$8))+(H1712*Data!$H$8)+(I1712*Data!$I$8)+Data!$J$8,0)</f>
        <v>1.1552618785410071</v>
      </c>
      <c r="K1712" s="119"/>
      <c r="L1712" s="69"/>
      <c r="AI1712" s="69"/>
    </row>
    <row r="1713" spans="1:35" ht="13.8" x14ac:dyDescent="0.25">
      <c r="A1713" s="118">
        <v>1</v>
      </c>
      <c r="B1713" s="69">
        <f t="shared" ref="B1713:B1776" si="768">B1486+1</f>
        <v>7</v>
      </c>
      <c r="C1713" s="118" t="str">
        <f t="shared" ref="C1713:C1776" si="769">C1486</f>
        <v>RP7</v>
      </c>
      <c r="D1713" s="69"/>
      <c r="E1713" s="70">
        <f ca="1">INDEX(OFFSET(Data!$A$10,1,E$9+MATCH($A1713+IF(E$9&gt;$B1713,0,1),Data!$3:$3,0),Num_Orgs,1),MATCH($C1713,OFFSET(Data!$A$10,1,MATCH($A1713+IF(E$9&gt;$B1713,0,1),Data!$3:$3,0)-1,Num_Orgs,1),0),1)</f>
        <v>0.91948876980739502</v>
      </c>
      <c r="F1713" s="70">
        <f ca="1">INDEX(OFFSET(Data!$A$10,1,F$9+MATCH($A1713+IF(F$9&gt;$B1713,0,1),Data!$3:$3,0),Num_Orgs,1),MATCH($C1713,OFFSET(Data!$A$10,1,MATCH($A1713+IF(F$9&gt;$B1713,0,1),Data!$3:$3,0)-1,Num_Orgs,1),0),1)</f>
        <v>0.99627950075333704</v>
      </c>
      <c r="G1713" s="70">
        <f ca="1">INDEX(OFFSET(Data!$A$10,1,G$9+MATCH($A1713+IF(G$9&gt;$B1713,0,1),Data!$3:$3,0),Num_Orgs,1),MATCH($C1713,OFFSET(Data!$A$10,1,MATCH($A1713+IF(G$9&gt;$B1713,0,1),Data!$3:$3,0)-1,Num_Orgs,1),0),1)</f>
        <v>0.89631342589750573</v>
      </c>
      <c r="H1713" s="70">
        <f ca="1">INDEX(OFFSET(Data!$A$10,1,H$9+MATCH($A1713+IF(H$9&gt;$B1713,0,1),Data!$3:$3,0),Num_Orgs,1),MATCH($C1713,OFFSET(Data!$A$10,1,MATCH($A1713+IF(H$9&gt;$B1713,0,1),Data!$3:$3,0)-1,Num_Orgs,1),0),1)</f>
        <v>0.73330863255753087</v>
      </c>
      <c r="I1713" s="70">
        <f ca="1">INDEX(OFFSET(Data!$A$10,1,I$9+MATCH($A1713+IF(I$9&gt;$B1713,0,1),Data!$3:$3,0),Num_Orgs,1),MATCH($C1713,OFFSET(Data!$A$10,1,MATCH($A1713+IF(I$9&gt;$B1713,0,1),Data!$3:$3,0)-1,Num_Orgs,1),0),1)</f>
        <v>0</v>
      </c>
      <c r="J1713" s="26">
        <f ca="1">IFERROR((E1713*SUM(Data!$C$8:$D$8))+(F1713*Data!$E$8)+(G1713*SUM(Data!$F$8:$G$8))+(H1713*Data!$H$8)+(I1713*Data!$I$8)+Data!$J$8,0)</f>
        <v>0.95131305377130482</v>
      </c>
      <c r="K1713" s="119"/>
      <c r="L1713" s="69"/>
      <c r="AI1713" s="69"/>
    </row>
    <row r="1714" spans="1:35" ht="13.8" x14ac:dyDescent="0.25">
      <c r="A1714" s="118">
        <v>1</v>
      </c>
      <c r="B1714" s="69">
        <f t="shared" si="768"/>
        <v>7</v>
      </c>
      <c r="C1714" s="118" t="str">
        <f t="shared" si="769"/>
        <v>RPA</v>
      </c>
      <c r="D1714" s="69"/>
      <c r="E1714" s="70">
        <f ca="1">INDEX(OFFSET(Data!$A$10,1,E$9+MATCH($A1714+IF(E$9&gt;$B1714,0,1),Data!$3:$3,0),Num_Orgs,1),MATCH($C1714,OFFSET(Data!$A$10,1,MATCH($A1714+IF(E$9&gt;$B1714,0,1),Data!$3:$3,0)-1,Num_Orgs,1),0),1)</f>
        <v>1.0263392547612962</v>
      </c>
      <c r="F1714" s="70">
        <f ca="1">INDEX(OFFSET(Data!$A$10,1,F$9+MATCH($A1714+IF(F$9&gt;$B1714,0,1),Data!$3:$3,0),Num_Orgs,1),MATCH($C1714,OFFSET(Data!$A$10,1,MATCH($A1714+IF(F$9&gt;$B1714,0,1),Data!$3:$3,0)-1,Num_Orgs,1),0),1)</f>
        <v>0.99627950075333704</v>
      </c>
      <c r="G1714" s="70">
        <f ca="1">INDEX(OFFSET(Data!$A$10,1,G$9+MATCH($A1714+IF(G$9&gt;$B1714,0,1),Data!$3:$3,0),Num_Orgs,1),MATCH($C1714,OFFSET(Data!$A$10,1,MATCH($A1714+IF(G$9&gt;$B1714,0,1),Data!$3:$3,0)-1,Num_Orgs,1),0),1)</f>
        <v>1.1308402403883755</v>
      </c>
      <c r="H1714" s="70">
        <f ca="1">INDEX(OFFSET(Data!$A$10,1,H$9+MATCH($A1714+IF(H$9&gt;$B1714,0,1),Data!$3:$3,0),Num_Orgs,1),MATCH($C1714,OFFSET(Data!$A$10,1,MATCH($A1714+IF(H$9&gt;$B1714,0,1),Data!$3:$3,0)-1,Num_Orgs,1),0),1)</f>
        <v>1.1757477343022968</v>
      </c>
      <c r="I1714" s="70">
        <f ca="1">INDEX(OFFSET(Data!$A$10,1,I$9+MATCH($A1714+IF(I$9&gt;$B1714,0,1),Data!$3:$3,0),Num_Orgs,1),MATCH($C1714,OFFSET(Data!$A$10,1,MATCH($A1714+IF(I$9&gt;$B1714,0,1),Data!$3:$3,0)-1,Num_Orgs,1),0),1)</f>
        <v>0</v>
      </c>
      <c r="J1714" s="26">
        <f ca="1">IFERROR((E1714*SUM(Data!$C$8:$D$8))+(F1714*Data!$E$8)+(G1714*SUM(Data!$F$8:$G$8))+(H1714*Data!$H$8)+(I1714*Data!$I$8)+Data!$J$8,0)</f>
        <v>1.0182195336135589</v>
      </c>
      <c r="K1714" s="119"/>
      <c r="L1714" s="69"/>
      <c r="AI1714" s="69"/>
    </row>
    <row r="1715" spans="1:35" ht="13.8" x14ac:dyDescent="0.25">
      <c r="A1715" s="118">
        <v>1</v>
      </c>
      <c r="B1715" s="69">
        <f t="shared" si="768"/>
        <v>7</v>
      </c>
      <c r="C1715" s="118" t="str">
        <f t="shared" si="769"/>
        <v>RPC</v>
      </c>
      <c r="D1715" s="69"/>
      <c r="E1715" s="70">
        <f ca="1">INDEX(OFFSET(Data!$A$10,1,E$9+MATCH($A1715+IF(E$9&gt;$B1715,0,1),Data!$3:$3,0),Num_Orgs,1),MATCH($C1715,OFFSET(Data!$A$10,1,MATCH($A1715+IF(E$9&gt;$B1715,0,1),Data!$3:$3,0)-1,Num_Orgs,1),0),1)</f>
        <v>1.081982554717662</v>
      </c>
      <c r="F1715" s="70">
        <f ca="1">INDEX(OFFSET(Data!$A$10,1,F$9+MATCH($A1715+IF(F$9&gt;$B1715,0,1),Data!$3:$3,0),Num_Orgs,1),MATCH($C1715,OFFSET(Data!$A$10,1,MATCH($A1715+IF(F$9&gt;$B1715,0,1),Data!$3:$3,0)-1,Num_Orgs,1),0),1)</f>
        <v>0.99627950075333704</v>
      </c>
      <c r="G1715" s="70">
        <f ca="1">INDEX(OFFSET(Data!$A$10,1,G$9+MATCH($A1715+IF(G$9&gt;$B1715,0,1),Data!$3:$3,0),Num_Orgs,1),MATCH($C1715,OFFSET(Data!$A$10,1,MATCH($A1715+IF(G$9&gt;$B1715,0,1),Data!$3:$3,0)-1,Num_Orgs,1),0),1)</f>
        <v>1.1211749391884749</v>
      </c>
      <c r="H1715" s="70">
        <f ca="1">INDEX(OFFSET(Data!$A$10,1,H$9+MATCH($A1715+IF(H$9&gt;$B1715,0,1),Data!$3:$3,0),Num_Orgs,1),MATCH($C1715,OFFSET(Data!$A$10,1,MATCH($A1715+IF(H$9&gt;$B1715,0,1),Data!$3:$3,0)-1,Num_Orgs,1),0),1)</f>
        <v>0.61696678443328812</v>
      </c>
      <c r="I1715" s="70">
        <f ca="1">INDEX(OFFSET(Data!$A$10,1,I$9+MATCH($A1715+IF(I$9&gt;$B1715,0,1),Data!$3:$3,0),Num_Orgs,1),MATCH($C1715,OFFSET(Data!$A$10,1,MATCH($A1715+IF(I$9&gt;$B1715,0,1),Data!$3:$3,0)-1,Num_Orgs,1),0),1)</f>
        <v>0</v>
      </c>
      <c r="J1715" s="26">
        <f ca="1">IFERROR((E1715*SUM(Data!$C$8:$D$8))+(F1715*Data!$E$8)+(G1715*SUM(Data!$F$8:$G$8))+(H1715*Data!$H$8)+(I1715*Data!$I$8)+Data!$J$8,0)</f>
        <v>1.046014018786831</v>
      </c>
      <c r="K1715" s="119"/>
      <c r="L1715" s="69"/>
      <c r="AI1715" s="69"/>
    </row>
    <row r="1716" spans="1:35" ht="13.8" x14ac:dyDescent="0.25">
      <c r="A1716" s="118">
        <v>1</v>
      </c>
      <c r="B1716" s="69">
        <f t="shared" si="768"/>
        <v>7</v>
      </c>
      <c r="C1716" s="118" t="str">
        <f t="shared" si="769"/>
        <v>RPG</v>
      </c>
      <c r="D1716" s="69"/>
      <c r="E1716" s="70">
        <f ca="1">INDEX(OFFSET(Data!$A$10,1,E$9+MATCH($A1716+IF(E$9&gt;$B1716,0,1),Data!$3:$3,0),Num_Orgs,1),MATCH($C1716,OFFSET(Data!$A$10,1,MATCH($A1716+IF(E$9&gt;$B1716,0,1),Data!$3:$3,0)-1,Num_Orgs,1),0),1)</f>
        <v>1.1348406969728431</v>
      </c>
      <c r="F1716" s="70">
        <f ca="1">INDEX(OFFSET(Data!$A$10,1,F$9+MATCH($A1716+IF(F$9&gt;$B1716,0,1),Data!$3:$3,0),Num_Orgs,1),MATCH($C1716,OFFSET(Data!$A$10,1,MATCH($A1716+IF(F$9&gt;$B1716,0,1),Data!$3:$3,0)-1,Num_Orgs,1),0),1)</f>
        <v>1.0185549790730142</v>
      </c>
      <c r="G1716" s="70">
        <f ca="1">INDEX(OFFSET(Data!$A$10,1,G$9+MATCH($A1716+IF(G$9&gt;$B1716,0,1),Data!$3:$3,0),Num_Orgs,1),MATCH($C1716,OFFSET(Data!$A$10,1,MATCH($A1716+IF(G$9&gt;$B1716,0,1),Data!$3:$3,0)-1,Num_Orgs,1),0),1)</f>
        <v>1.1398712089095895</v>
      </c>
      <c r="H1716" s="70">
        <f ca="1">INDEX(OFFSET(Data!$A$10,1,H$9+MATCH($A1716+IF(H$9&gt;$B1716,0,1),Data!$3:$3,0),Num_Orgs,1),MATCH($C1716,OFFSET(Data!$A$10,1,MATCH($A1716+IF(H$9&gt;$B1716,0,1),Data!$3:$3,0)-1,Num_Orgs,1),0),1)</f>
        <v>0.41215691015056793</v>
      </c>
      <c r="I1716" s="70">
        <f ca="1">INDEX(OFFSET(Data!$A$10,1,I$9+MATCH($A1716+IF(I$9&gt;$B1716,0,1),Data!$3:$3,0),Num_Orgs,1),MATCH($C1716,OFFSET(Data!$A$10,1,MATCH($A1716+IF(I$9&gt;$B1716,0,1),Data!$3:$3,0)-1,Num_Orgs,1),0),1)</f>
        <v>0</v>
      </c>
      <c r="J1716" s="26">
        <f ca="1">IFERROR((E1716*SUM(Data!$C$8:$D$8))+(F1716*Data!$E$8)+(G1716*SUM(Data!$F$8:$G$8))+(H1716*Data!$H$8)+(I1716*Data!$I$8)+Data!$J$8,0)</f>
        <v>1.0777183107215034</v>
      </c>
      <c r="K1716" s="119"/>
      <c r="L1716" s="69"/>
      <c r="AI1716" s="69"/>
    </row>
    <row r="1717" spans="1:35" ht="13.8" x14ac:dyDescent="0.25">
      <c r="A1717" s="118">
        <v>1</v>
      </c>
      <c r="B1717" s="69">
        <f t="shared" si="768"/>
        <v>7</v>
      </c>
      <c r="C1717" s="118" t="str">
        <f t="shared" si="769"/>
        <v>RPY</v>
      </c>
      <c r="D1717" s="69"/>
      <c r="E1717" s="70">
        <f ca="1">INDEX(OFFSET(Data!$A$10,1,E$9+MATCH($A1717+IF(E$9&gt;$B1717,0,1),Data!$3:$3,0),Num_Orgs,1),MATCH($C1717,OFFSET(Data!$A$10,1,MATCH($A1717+IF(E$9&gt;$B1717,0,1),Data!$3:$3,0)-1,Num_Orgs,1),0),1)</f>
        <v>1.1378082189023309</v>
      </c>
      <c r="F1717" s="70">
        <f ca="1">INDEX(OFFSET(Data!$A$10,1,F$9+MATCH($A1717+IF(F$9&gt;$B1717,0,1),Data!$3:$3,0),Num_Orgs,1),MATCH($C1717,OFFSET(Data!$A$10,1,MATCH($A1717+IF(F$9&gt;$B1717,0,1),Data!$3:$3,0)-1,Num_Orgs,1),0),1)</f>
        <v>1.0185549790730142</v>
      </c>
      <c r="G1717" s="70">
        <f ca="1">INDEX(OFFSET(Data!$A$10,1,G$9+MATCH($A1717+IF(G$9&gt;$B1717,0,1),Data!$3:$3,0),Num_Orgs,1),MATCH($C1717,OFFSET(Data!$A$10,1,MATCH($A1717+IF(G$9&gt;$B1717,0,1),Data!$3:$3,0)-1,Num_Orgs,1),0),1)</f>
        <v>1.1658067392378451</v>
      </c>
      <c r="H1717" s="70">
        <f ca="1">INDEX(OFFSET(Data!$A$10,1,H$9+MATCH($A1717+IF(H$9&gt;$B1717,0,1),Data!$3:$3,0),Num_Orgs,1),MATCH($C1717,OFFSET(Data!$A$10,1,MATCH($A1717+IF(H$9&gt;$B1717,0,1),Data!$3:$3,0)-1,Num_Orgs,1),0),1)</f>
        <v>3.0114131045248822</v>
      </c>
      <c r="I1717" s="70">
        <f ca="1">INDEX(OFFSET(Data!$A$10,1,I$9+MATCH($A1717+IF(I$9&gt;$B1717,0,1),Data!$3:$3,0),Num_Orgs,1),MATCH($C1717,OFFSET(Data!$A$10,1,MATCH($A1717+IF(I$9&gt;$B1717,0,1),Data!$3:$3,0)-1,Num_Orgs,1),0),1)</f>
        <v>0</v>
      </c>
      <c r="J1717" s="26">
        <f ca="1">IFERROR((E1717*SUM(Data!$C$8:$D$8))+(F1717*Data!$E$8)+(G1717*SUM(Data!$F$8:$G$8))+(H1717*Data!$H$8)+(I1717*Data!$I$8)+Data!$J$8,0)</f>
        <v>1.0916886001140567</v>
      </c>
      <c r="K1717" s="119"/>
      <c r="L1717" s="69"/>
      <c r="AI1717" s="69"/>
    </row>
    <row r="1718" spans="1:35" ht="13.8" x14ac:dyDescent="0.25">
      <c r="A1718" s="118">
        <v>1</v>
      </c>
      <c r="B1718" s="69">
        <f t="shared" si="768"/>
        <v>7</v>
      </c>
      <c r="C1718" s="118" t="str">
        <f t="shared" si="769"/>
        <v>RQ3</v>
      </c>
      <c r="D1718" s="69"/>
      <c r="E1718" s="70">
        <f ca="1">INDEX(OFFSET(Data!$A$10,1,E$9+MATCH($A1718+IF(E$9&gt;$B1718,0,1),Data!$3:$3,0),Num_Orgs,1),MATCH($C1718,OFFSET(Data!$A$10,1,MATCH($A1718+IF(E$9&gt;$B1718,0,1),Data!$3:$3,0)-1,Num_Orgs,1),0),1)</f>
        <v>0.95837080073505165</v>
      </c>
      <c r="F1718" s="70">
        <f ca="1">INDEX(OFFSET(Data!$A$10,1,F$9+MATCH($A1718+IF(F$9&gt;$B1718,0,1),Data!$3:$3,0),Num_Orgs,1),MATCH($C1718,OFFSET(Data!$A$10,1,MATCH($A1718+IF(F$9&gt;$B1718,0,1),Data!$3:$3,0)-1,Num_Orgs,1),0),1)</f>
        <v>0.99627950075333704</v>
      </c>
      <c r="G1718" s="70">
        <f ca="1">INDEX(OFFSET(Data!$A$10,1,G$9+MATCH($A1718+IF(G$9&gt;$B1718,0,1),Data!$3:$3,0),Num_Orgs,1),MATCH($C1718,OFFSET(Data!$A$10,1,MATCH($A1718+IF(G$9&gt;$B1718,0,1),Data!$3:$3,0)-1,Num_Orgs,1),0),1)</f>
        <v>0.94719951759026311</v>
      </c>
      <c r="H1718" s="70">
        <f ca="1">INDEX(OFFSET(Data!$A$10,1,H$9+MATCH($A1718+IF(H$9&gt;$B1718,0,1),Data!$3:$3,0),Num_Orgs,1),MATCH($C1718,OFFSET(Data!$A$10,1,MATCH($A1718+IF(H$9&gt;$B1718,0,1),Data!$3:$3,0)-1,Num_Orgs,1),0),1)</f>
        <v>1.9382526887373488</v>
      </c>
      <c r="I1718" s="70">
        <f ca="1">INDEX(OFFSET(Data!$A$10,1,I$9+MATCH($A1718+IF(I$9&gt;$B1718,0,1),Data!$3:$3,0),Num_Orgs,1),MATCH($C1718,OFFSET(Data!$A$10,1,MATCH($A1718+IF(I$9&gt;$B1718,0,1),Data!$3:$3,0)-1,Num_Orgs,1),0),1)</f>
        <v>0</v>
      </c>
      <c r="J1718" s="26">
        <f ca="1">IFERROR((E1718*SUM(Data!$C$8:$D$8))+(F1718*Data!$E$8)+(G1718*SUM(Data!$F$8:$G$8))+(H1718*Data!$H$8)+(I1718*Data!$I$8)+Data!$J$8,0)</f>
        <v>0.97942097463940536</v>
      </c>
      <c r="K1718" s="119"/>
      <c r="L1718" s="69"/>
      <c r="AI1718" s="69"/>
    </row>
    <row r="1719" spans="1:35" ht="13.8" x14ac:dyDescent="0.25">
      <c r="A1719" s="118">
        <v>1</v>
      </c>
      <c r="B1719" s="69">
        <f t="shared" si="768"/>
        <v>7</v>
      </c>
      <c r="C1719" s="118" t="str">
        <f t="shared" si="769"/>
        <v>RQ6</v>
      </c>
      <c r="D1719" s="69"/>
      <c r="E1719" s="70">
        <f ca="1">INDEX(OFFSET(Data!$A$10,1,E$9+MATCH($A1719+IF(E$9&gt;$B1719,0,1),Data!$3:$3,0),Num_Orgs,1),MATCH($C1719,OFFSET(Data!$A$10,1,MATCH($A1719+IF(E$9&gt;$B1719,0,1),Data!$3:$3,0)-1,Num_Orgs,1),0),1)</f>
        <v>0.94495997872864324</v>
      </c>
      <c r="F1719" s="70">
        <f ca="1">INDEX(OFFSET(Data!$A$10,1,F$9+MATCH($A1719+IF(F$9&gt;$B1719,0,1),Data!$3:$3,0),Num_Orgs,1),MATCH($C1719,OFFSET(Data!$A$10,1,MATCH($A1719+IF(F$9&gt;$B1719,0,1),Data!$3:$3,0)-1,Num_Orgs,1),0),1)</f>
        <v>0.99627950075333704</v>
      </c>
      <c r="G1719" s="70">
        <f ca="1">INDEX(OFFSET(Data!$A$10,1,G$9+MATCH($A1719+IF(G$9&gt;$B1719,0,1),Data!$3:$3,0),Num_Orgs,1),MATCH($C1719,OFFSET(Data!$A$10,1,MATCH($A1719+IF(G$9&gt;$B1719,0,1),Data!$3:$3,0)-1,Num_Orgs,1),0),1)</f>
        <v>0.92786891519046188</v>
      </c>
      <c r="H1719" s="70">
        <f ca="1">INDEX(OFFSET(Data!$A$10,1,H$9+MATCH($A1719+IF(H$9&gt;$B1719,0,1),Data!$3:$3,0),Num_Orgs,1),MATCH($C1719,OFFSET(Data!$A$10,1,MATCH($A1719+IF(H$9&gt;$B1719,0,1),Data!$3:$3,0)-1,Num_Orgs,1),0),1)</f>
        <v>1.5035487471556432</v>
      </c>
      <c r="I1719" s="70">
        <f ca="1">INDEX(OFFSET(Data!$A$10,1,I$9+MATCH($A1719+IF(I$9&gt;$B1719,0,1),Data!$3:$3,0),Num_Orgs,1),MATCH($C1719,OFFSET(Data!$A$10,1,MATCH($A1719+IF(I$9&gt;$B1719,0,1),Data!$3:$3,0)-1,Num_Orgs,1),0),1)</f>
        <v>0</v>
      </c>
      <c r="J1719" s="26">
        <f ca="1">IFERROR((E1719*SUM(Data!$C$8:$D$8))+(F1719*Data!$E$8)+(G1719*SUM(Data!$F$8:$G$8))+(H1719*Data!$H$8)+(I1719*Data!$I$8)+Data!$J$8,0)</f>
        <v>0.96959322639941359</v>
      </c>
      <c r="K1719" s="119"/>
      <c r="L1719" s="69"/>
      <c r="AI1719" s="69"/>
    </row>
    <row r="1720" spans="1:35" ht="13.8" x14ac:dyDescent="0.25">
      <c r="A1720" s="118">
        <v>1</v>
      </c>
      <c r="B1720" s="69">
        <f t="shared" si="768"/>
        <v>7</v>
      </c>
      <c r="C1720" s="118" t="str">
        <f t="shared" si="769"/>
        <v>RQ8</v>
      </c>
      <c r="D1720" s="69"/>
      <c r="E1720" s="70">
        <f ca="1">INDEX(OFFSET(Data!$A$10,1,E$9+MATCH($A1720+IF(E$9&gt;$B1720,0,1),Data!$3:$3,0),Num_Orgs,1),MATCH($C1720,OFFSET(Data!$A$10,1,MATCH($A1720+IF(E$9&gt;$B1720,0,1),Data!$3:$3,0)-1,Num_Orgs,1),0),1)</f>
        <v>1.0099857866236652</v>
      </c>
      <c r="F1720" s="70">
        <f ca="1">INDEX(OFFSET(Data!$A$10,1,F$9+MATCH($A1720+IF(F$9&gt;$B1720,0,1),Data!$3:$3,0),Num_Orgs,1),MATCH($C1720,OFFSET(Data!$A$10,1,MATCH($A1720+IF(F$9&gt;$B1720,0,1),Data!$3:$3,0)-1,Num_Orgs,1),0),1)</f>
        <v>0.99627950075333704</v>
      </c>
      <c r="G1720" s="70">
        <f ca="1">INDEX(OFFSET(Data!$A$10,1,G$9+MATCH($A1720+IF(G$9&gt;$B1720,0,1),Data!$3:$3,0),Num_Orgs,1),MATCH($C1720,OFFSET(Data!$A$10,1,MATCH($A1720+IF(G$9&gt;$B1720,0,1),Data!$3:$3,0)-1,Num_Orgs,1),0),1)</f>
        <v>0.99689698829897244</v>
      </c>
      <c r="H1720" s="70">
        <f ca="1">INDEX(OFFSET(Data!$A$10,1,H$9+MATCH($A1720+IF(H$9&gt;$B1720,0,1),Data!$3:$3,0),Num_Orgs,1),MATCH($C1720,OFFSET(Data!$A$10,1,MATCH($A1720+IF(H$9&gt;$B1720,0,1),Data!$3:$3,0)-1,Num_Orgs,1),0),1)</f>
        <v>1.9408146701883806</v>
      </c>
      <c r="I1720" s="70">
        <f ca="1">INDEX(OFFSET(Data!$A$10,1,I$9+MATCH($A1720+IF(I$9&gt;$B1720,0,1),Data!$3:$3,0),Num_Orgs,1),MATCH($C1720,OFFSET(Data!$A$10,1,MATCH($A1720+IF(I$9&gt;$B1720,0,1),Data!$3:$3,0)-1,Num_Orgs,1),0),1)</f>
        <v>0</v>
      </c>
      <c r="J1720" s="26">
        <f ca="1">IFERROR((E1720*SUM(Data!$C$8:$D$8))+(F1720*Data!$E$8)+(G1720*SUM(Data!$F$8:$G$8))+(H1720*Data!$H$8)+(I1720*Data!$I$8)+Data!$J$8,0)</f>
        <v>1.0091004284964677</v>
      </c>
      <c r="K1720" s="119"/>
      <c r="L1720" s="69"/>
      <c r="AI1720" s="69"/>
    </row>
    <row r="1721" spans="1:35" ht="13.8" x14ac:dyDescent="0.25">
      <c r="A1721" s="118">
        <v>1</v>
      </c>
      <c r="B1721" s="69">
        <f t="shared" si="768"/>
        <v>7</v>
      </c>
      <c r="C1721" s="118" t="str">
        <f t="shared" si="769"/>
        <v>RQM</v>
      </c>
      <c r="D1721" s="69"/>
      <c r="E1721" s="70">
        <f ca="1">INDEX(OFFSET(Data!$A$10,1,E$9+MATCH($A1721+IF(E$9&gt;$B1721,0,1),Data!$3:$3,0),Num_Orgs,1),MATCH($C1721,OFFSET(Data!$A$10,1,MATCH($A1721+IF(E$9&gt;$B1721,0,1),Data!$3:$3,0)-1,Num_Orgs,1),0),1)</f>
        <v>1.1347135844247564</v>
      </c>
      <c r="F1721" s="70">
        <f ca="1">INDEX(OFFSET(Data!$A$10,1,F$9+MATCH($A1721+IF(F$9&gt;$B1721,0,1),Data!$3:$3,0),Num_Orgs,1),MATCH($C1721,OFFSET(Data!$A$10,1,MATCH($A1721+IF(F$9&gt;$B1721,0,1),Data!$3:$3,0)-1,Num_Orgs,1),0),1)</f>
        <v>1.0185549790730142</v>
      </c>
      <c r="G1721" s="70">
        <f ca="1">INDEX(OFFSET(Data!$A$10,1,G$9+MATCH($A1721+IF(G$9&gt;$B1721,0,1),Data!$3:$3,0),Num_Orgs,1),MATCH($C1721,OFFSET(Data!$A$10,1,MATCH($A1721+IF(G$9&gt;$B1721,0,1),Data!$3:$3,0)-1,Num_Orgs,1),0),1)</f>
        <v>1.1603354993887613</v>
      </c>
      <c r="H1721" s="70">
        <f ca="1">INDEX(OFFSET(Data!$A$10,1,H$9+MATCH($A1721+IF(H$9&gt;$B1721,0,1),Data!$3:$3,0),Num_Orgs,1),MATCH($C1721,OFFSET(Data!$A$10,1,MATCH($A1721+IF(H$9&gt;$B1721,0,1),Data!$3:$3,0)-1,Num_Orgs,1),0),1)</f>
        <v>10.779435141723255</v>
      </c>
      <c r="I1721" s="70">
        <f ca="1">INDEX(OFFSET(Data!$A$10,1,I$9+MATCH($A1721+IF(I$9&gt;$B1721,0,1),Data!$3:$3,0),Num_Orgs,1),MATCH($C1721,OFFSET(Data!$A$10,1,MATCH($A1721+IF(I$9&gt;$B1721,0,1),Data!$3:$3,0)-1,Num_Orgs,1),0),1)</f>
        <v>0</v>
      </c>
      <c r="J1721" s="26">
        <f ca="1">IFERROR((E1721*SUM(Data!$C$8:$D$8))+(F1721*Data!$E$8)+(G1721*SUM(Data!$F$8:$G$8))+(H1721*Data!$H$8)+(I1721*Data!$I$8)+Data!$J$8,0)</f>
        <v>1.1246597492813726</v>
      </c>
      <c r="K1721" s="119"/>
      <c r="L1721" s="69"/>
      <c r="AI1721" s="69"/>
    </row>
    <row r="1722" spans="1:35" ht="13.8" x14ac:dyDescent="0.25">
      <c r="A1722" s="118">
        <v>1</v>
      </c>
      <c r="B1722" s="69">
        <f t="shared" si="768"/>
        <v>7</v>
      </c>
      <c r="C1722" s="118" t="str">
        <f t="shared" si="769"/>
        <v>RQW</v>
      </c>
      <c r="D1722" s="69"/>
      <c r="E1722" s="70">
        <f ca="1">INDEX(OFFSET(Data!$A$10,1,E$9+MATCH($A1722+IF(E$9&gt;$B1722,0,1),Data!$3:$3,0),Num_Orgs,1),MATCH($C1722,OFFSET(Data!$A$10,1,MATCH($A1722+IF(E$9&gt;$B1722,0,1),Data!$3:$3,0)-1,Num_Orgs,1),0),1)</f>
        <v>1.0940684929695763</v>
      </c>
      <c r="F1722" s="70">
        <f ca="1">INDEX(OFFSET(Data!$A$10,1,F$9+MATCH($A1722+IF(F$9&gt;$B1722,0,1),Data!$3:$3,0),Num_Orgs,1),MATCH($C1722,OFFSET(Data!$A$10,1,MATCH($A1722+IF(F$9&gt;$B1722,0,1),Data!$3:$3,0)-1,Num_Orgs,1),0),1)</f>
        <v>0.99627950075333704</v>
      </c>
      <c r="G1722" s="70">
        <f ca="1">INDEX(OFFSET(Data!$A$10,1,G$9+MATCH($A1722+IF(G$9&gt;$B1722,0,1),Data!$3:$3,0),Num_Orgs,1),MATCH($C1722,OFFSET(Data!$A$10,1,MATCH($A1722+IF(G$9&gt;$B1722,0,1),Data!$3:$3,0)-1,Num_Orgs,1),0),1)</f>
        <v>1.0341872283893692</v>
      </c>
      <c r="H1722" s="70">
        <f ca="1">INDEX(OFFSET(Data!$A$10,1,H$9+MATCH($A1722+IF(H$9&gt;$B1722,0,1),Data!$3:$3,0),Num_Orgs,1),MATCH($C1722,OFFSET(Data!$A$10,1,MATCH($A1722+IF(H$9&gt;$B1722,0,1),Data!$3:$3,0)-1,Num_Orgs,1),0),1)</f>
        <v>1.4943545505192213</v>
      </c>
      <c r="I1722" s="70">
        <f ca="1">INDEX(OFFSET(Data!$A$10,1,I$9+MATCH($A1722+IF(I$9&gt;$B1722,0,1),Data!$3:$3,0),Num_Orgs,1),MATCH($C1722,OFFSET(Data!$A$10,1,MATCH($A1722+IF(I$9&gt;$B1722,0,1),Data!$3:$3,0)-1,Num_Orgs,1),0),1)</f>
        <v>0</v>
      </c>
      <c r="J1722" s="26">
        <f ca="1">IFERROR((E1722*SUM(Data!$C$8:$D$8))+(F1722*Data!$E$8)+(G1722*SUM(Data!$F$8:$G$8))+(H1722*Data!$H$8)+(I1722*Data!$I$8)+Data!$J$8,0)</f>
        <v>1.0542664600252489</v>
      </c>
      <c r="K1722" s="119"/>
      <c r="L1722" s="69"/>
      <c r="AI1722" s="69"/>
    </row>
    <row r="1723" spans="1:35" ht="13.8" x14ac:dyDescent="0.25">
      <c r="A1723" s="118">
        <v>1</v>
      </c>
      <c r="B1723" s="69">
        <f t="shared" si="768"/>
        <v>7</v>
      </c>
      <c r="C1723" s="118" t="str">
        <f t="shared" si="769"/>
        <v>RQX</v>
      </c>
      <c r="D1723" s="69"/>
      <c r="E1723" s="70">
        <f ca="1">INDEX(OFFSET(Data!$A$10,1,E$9+MATCH($A1723+IF(E$9&gt;$B1723,0,1),Data!$3:$3,0),Num_Orgs,1),MATCH($C1723,OFFSET(Data!$A$10,1,MATCH($A1723+IF(E$9&gt;$B1723,0,1),Data!$3:$3,0)-1,Num_Orgs,1),0),1)</f>
        <v>1.1529551140514358</v>
      </c>
      <c r="F1723" s="70">
        <f ca="1">INDEX(OFFSET(Data!$A$10,1,F$9+MATCH($A1723+IF(F$9&gt;$B1723,0,1),Data!$3:$3,0),Num_Orgs,1),MATCH($C1723,OFFSET(Data!$A$10,1,MATCH($A1723+IF(F$9&gt;$B1723,0,1),Data!$3:$3,0)-1,Num_Orgs,1),0),1)</f>
        <v>1.0185549790730142</v>
      </c>
      <c r="G1723" s="70">
        <f ca="1">INDEX(OFFSET(Data!$A$10,1,G$9+MATCH($A1723+IF(G$9&gt;$B1723,0,1),Data!$3:$3,0),Num_Orgs,1),MATCH($C1723,OFFSET(Data!$A$10,1,MATCH($A1723+IF(G$9&gt;$B1723,0,1),Data!$3:$3,0)-1,Num_Orgs,1),0),1)</f>
        <v>1.1598361439880776</v>
      </c>
      <c r="H1723" s="70">
        <f ca="1">INDEX(OFFSET(Data!$A$10,1,H$9+MATCH($A1723+IF(H$9&gt;$B1723,0,1),Data!$3:$3,0),Num_Orgs,1),MATCH($C1723,OFFSET(Data!$A$10,1,MATCH($A1723+IF(H$9&gt;$B1723,0,1),Data!$3:$3,0)-1,Num_Orgs,1),0),1)</f>
        <v>2.5702528954465782</v>
      </c>
      <c r="I1723" s="70">
        <f ca="1">INDEX(OFFSET(Data!$A$10,1,I$9+MATCH($A1723+IF(I$9&gt;$B1723,0,1),Data!$3:$3,0),Num_Orgs,1),MATCH($C1723,OFFSET(Data!$A$10,1,MATCH($A1723+IF(I$9&gt;$B1723,0,1),Data!$3:$3,0)-1,Num_Orgs,1),0),1)</f>
        <v>0</v>
      </c>
      <c r="J1723" s="26">
        <f ca="1">IFERROR((E1723*SUM(Data!$C$8:$D$8))+(F1723*Data!$E$8)+(G1723*SUM(Data!$F$8:$G$8))+(H1723*Data!$H$8)+(I1723*Data!$I$8)+Data!$J$8,0)</f>
        <v>1.097870169372628</v>
      </c>
      <c r="K1723" s="119"/>
      <c r="L1723" s="69"/>
      <c r="AI1723" s="69"/>
    </row>
    <row r="1724" spans="1:35" ht="13.8" x14ac:dyDescent="0.25">
      <c r="A1724" s="118">
        <v>1</v>
      </c>
      <c r="B1724" s="69">
        <f t="shared" si="768"/>
        <v>7</v>
      </c>
      <c r="C1724" s="118" t="str">
        <f t="shared" si="769"/>
        <v>RQY</v>
      </c>
      <c r="D1724" s="69"/>
      <c r="E1724" s="70">
        <f ca="1">INDEX(OFFSET(Data!$A$10,1,E$9+MATCH($A1724+IF(E$9&gt;$B1724,0,1),Data!$3:$3,0),Num_Orgs,1),MATCH($C1724,OFFSET(Data!$A$10,1,MATCH($A1724+IF(E$9&gt;$B1724,0,1),Data!$3:$3,0)-1,Num_Orgs,1),0),1)</f>
        <v>1.1404331474469378</v>
      </c>
      <c r="F1724" s="70">
        <f ca="1">INDEX(OFFSET(Data!$A$10,1,F$9+MATCH($A1724+IF(F$9&gt;$B1724,0,1),Data!$3:$3,0),Num_Orgs,1),MATCH($C1724,OFFSET(Data!$A$10,1,MATCH($A1724+IF(F$9&gt;$B1724,0,1),Data!$3:$3,0)-1,Num_Orgs,1),0),1)</f>
        <v>1.0185549790730142</v>
      </c>
      <c r="G1724" s="70">
        <f ca="1">INDEX(OFFSET(Data!$A$10,1,G$9+MATCH($A1724+IF(G$9&gt;$B1724,0,1),Data!$3:$3,0),Num_Orgs,1),MATCH($C1724,OFFSET(Data!$A$10,1,MATCH($A1724+IF(G$9&gt;$B1724,0,1),Data!$3:$3,0)-1,Num_Orgs,1),0),1)</f>
        <v>1.1916934064061167</v>
      </c>
      <c r="H1724" s="70">
        <f ca="1">INDEX(OFFSET(Data!$A$10,1,H$9+MATCH($A1724+IF(H$9&gt;$B1724,0,1),Data!$3:$3,0),Num_Orgs,1),MATCH($C1724,OFFSET(Data!$A$10,1,MATCH($A1724+IF(H$9&gt;$B1724,0,1),Data!$3:$3,0)-1,Num_Orgs,1),0),1)</f>
        <v>2.1612463228527039</v>
      </c>
      <c r="I1724" s="70">
        <f ca="1">INDEX(OFFSET(Data!$A$10,1,I$9+MATCH($A1724+IF(I$9&gt;$B1724,0,1),Data!$3:$3,0),Num_Orgs,1),MATCH($C1724,OFFSET(Data!$A$10,1,MATCH($A1724+IF(I$9&gt;$B1724,0,1),Data!$3:$3,0)-1,Num_Orgs,1),0),1)</f>
        <v>0</v>
      </c>
      <c r="J1724" s="26">
        <f ca="1">IFERROR((E1724*SUM(Data!$C$8:$D$8))+(F1724*Data!$E$8)+(G1724*SUM(Data!$F$8:$G$8))+(H1724*Data!$H$8)+(I1724*Data!$I$8)+Data!$J$8,0)</f>
        <v>1.0900091329442008</v>
      </c>
      <c r="K1724" s="119"/>
      <c r="L1724" s="69"/>
      <c r="AI1724" s="69"/>
    </row>
    <row r="1725" spans="1:35" ht="13.8" x14ac:dyDescent="0.25">
      <c r="A1725" s="118">
        <v>1</v>
      </c>
      <c r="B1725" s="69">
        <f t="shared" si="768"/>
        <v>7</v>
      </c>
      <c r="C1725" s="118" t="str">
        <f t="shared" si="769"/>
        <v>RR7</v>
      </c>
      <c r="D1725" s="69"/>
      <c r="E1725" s="70">
        <f ca="1">INDEX(OFFSET(Data!$A$10,1,E$9+MATCH($A1725+IF(E$9&gt;$B1725,0,1),Data!$3:$3,0),Num_Orgs,1),MATCH($C1725,OFFSET(Data!$A$10,1,MATCH($A1725+IF(E$9&gt;$B1725,0,1),Data!$3:$3,0)-1,Num_Orgs,1),0),1)</f>
        <v>0.94117087611153027</v>
      </c>
      <c r="F1725" s="70">
        <f ca="1">INDEX(OFFSET(Data!$A$10,1,F$9+MATCH($A1725+IF(F$9&gt;$B1725,0,1),Data!$3:$3,0),Num_Orgs,1),MATCH($C1725,OFFSET(Data!$A$10,1,MATCH($A1725+IF(F$9&gt;$B1725,0,1),Data!$3:$3,0)-1,Num_Orgs,1),0),1)</f>
        <v>0.99627950075333704</v>
      </c>
      <c r="G1725" s="70">
        <f ca="1">INDEX(OFFSET(Data!$A$10,1,G$9+MATCH($A1725+IF(G$9&gt;$B1725,0,1),Data!$3:$3,0),Num_Orgs,1),MATCH($C1725,OFFSET(Data!$A$10,1,MATCH($A1725+IF(G$9&gt;$B1725,0,1),Data!$3:$3,0)-1,Num_Orgs,1),0),1)</f>
        <v>0.90853831279066066</v>
      </c>
      <c r="H1725" s="70">
        <f ca="1">INDEX(OFFSET(Data!$A$10,1,H$9+MATCH($A1725+IF(H$9&gt;$B1725,0,1),Data!$3:$3,0),Num_Orgs,1),MATCH($C1725,OFFSET(Data!$A$10,1,MATCH($A1725+IF(H$9&gt;$B1725,0,1),Data!$3:$3,0)-1,Num_Orgs,1),0),1)</f>
        <v>0.16337225224857532</v>
      </c>
      <c r="I1725" s="70">
        <f ca="1">INDEX(OFFSET(Data!$A$10,1,I$9+MATCH($A1725+IF(I$9&gt;$B1725,0,1),Data!$3:$3,0),Num_Orgs,1),MATCH($C1725,OFFSET(Data!$A$10,1,MATCH($A1725+IF(I$9&gt;$B1725,0,1),Data!$3:$3,0)-1,Num_Orgs,1),0),1)</f>
        <v>0</v>
      </c>
      <c r="J1725" s="26">
        <f ca="1">IFERROR((E1725*SUM(Data!$C$8:$D$8))+(F1725*Data!$E$8)+(G1725*SUM(Data!$F$8:$G$8))+(H1725*Data!$H$8)+(I1725*Data!$I$8)+Data!$J$8,0)</f>
        <v>0.96099089241268798</v>
      </c>
      <c r="K1725" s="119"/>
      <c r="L1725" s="69"/>
      <c r="AI1725" s="69"/>
    </row>
    <row r="1726" spans="1:35" ht="13.8" x14ac:dyDescent="0.25">
      <c r="A1726" s="118">
        <v>1</v>
      </c>
      <c r="B1726" s="69">
        <f t="shared" si="768"/>
        <v>7</v>
      </c>
      <c r="C1726" s="118" t="str">
        <f t="shared" si="769"/>
        <v>RR8</v>
      </c>
      <c r="D1726" s="69"/>
      <c r="E1726" s="70">
        <f ca="1">INDEX(OFFSET(Data!$A$10,1,E$9+MATCH($A1726+IF(E$9&gt;$B1726,0,1),Data!$3:$3,0),Num_Orgs,1),MATCH($C1726,OFFSET(Data!$A$10,1,MATCH($A1726+IF(E$9&gt;$B1726,0,1),Data!$3:$3,0)-1,Num_Orgs,1),0),1)</f>
        <v>0.94702002775178817</v>
      </c>
      <c r="F1726" s="70">
        <f ca="1">INDEX(OFFSET(Data!$A$10,1,F$9+MATCH($A1726+IF(F$9&gt;$B1726,0,1),Data!$3:$3,0),Num_Orgs,1),MATCH($C1726,OFFSET(Data!$A$10,1,MATCH($A1726+IF(F$9&gt;$B1726,0,1),Data!$3:$3,0)-1,Num_Orgs,1),0),1)</f>
        <v>0.99627950075333704</v>
      </c>
      <c r="G1726" s="70">
        <f ca="1">INDEX(OFFSET(Data!$A$10,1,G$9+MATCH($A1726+IF(G$9&gt;$B1726,0,1),Data!$3:$3,0),Num_Orgs,1),MATCH($C1726,OFFSET(Data!$A$10,1,MATCH($A1726+IF(G$9&gt;$B1726,0,1),Data!$3:$3,0)-1,Num_Orgs,1),0),1)</f>
        <v>0.91820361399056138</v>
      </c>
      <c r="H1726" s="70">
        <f ca="1">INDEX(OFFSET(Data!$A$10,1,H$9+MATCH($A1726+IF(H$9&gt;$B1726,0,1),Data!$3:$3,0),Num_Orgs,1),MATCH($C1726,OFFSET(Data!$A$10,1,MATCH($A1726+IF(H$9&gt;$B1726,0,1),Data!$3:$3,0)-1,Num_Orgs,1),0),1)</f>
        <v>0.56950753233041329</v>
      </c>
      <c r="I1726" s="70">
        <f ca="1">INDEX(OFFSET(Data!$A$10,1,I$9+MATCH($A1726+IF(I$9&gt;$B1726,0,1),Data!$3:$3,0),Num_Orgs,1),MATCH($C1726,OFFSET(Data!$A$10,1,MATCH($A1726+IF(I$9&gt;$B1726,0,1),Data!$3:$3,0)-1,Num_Orgs,1),0),1)</f>
        <v>0</v>
      </c>
      <c r="J1726" s="26">
        <f ca="1">IFERROR((E1726*SUM(Data!$C$8:$D$8))+(F1726*Data!$E$8)+(G1726*SUM(Data!$F$8:$G$8))+(H1726*Data!$H$8)+(I1726*Data!$I$8)+Data!$J$8,0)</f>
        <v>0.96628068093541297</v>
      </c>
      <c r="K1726" s="119"/>
      <c r="L1726" s="69"/>
      <c r="AI1726" s="69"/>
    </row>
    <row r="1727" spans="1:35" ht="13.8" x14ac:dyDescent="0.25">
      <c r="A1727" s="118">
        <v>1</v>
      </c>
      <c r="B1727" s="69">
        <f t="shared" si="768"/>
        <v>7</v>
      </c>
      <c r="C1727" s="118" t="str">
        <f t="shared" si="769"/>
        <v>RRE</v>
      </c>
      <c r="D1727" s="69"/>
      <c r="E1727" s="70">
        <f ca="1">INDEX(OFFSET(Data!$A$10,1,E$9+MATCH($A1727+IF(E$9&gt;$B1727,0,1),Data!$3:$3,0),Num_Orgs,1),MATCH($C1727,OFFSET(Data!$A$10,1,MATCH($A1727+IF(E$9&gt;$B1727,0,1),Data!$3:$3,0)-1,Num_Orgs,1),0),1)</f>
        <v>0.94053605315570243</v>
      </c>
      <c r="F1727" s="70">
        <f ca="1">INDEX(OFFSET(Data!$A$10,1,F$9+MATCH($A1727+IF(F$9&gt;$B1727,0,1),Data!$3:$3,0),Num_Orgs,1),MATCH($C1727,OFFSET(Data!$A$10,1,MATCH($A1727+IF(F$9&gt;$B1727,0,1),Data!$3:$3,0)-1,Num_Orgs,1),0),1)</f>
        <v>0.99627950075333704</v>
      </c>
      <c r="G1727" s="70">
        <f ca="1">INDEX(OFFSET(Data!$A$10,1,G$9+MATCH($A1727+IF(G$9&gt;$B1727,0,1),Data!$3:$3,0),Num_Orgs,1),MATCH($C1727,OFFSET(Data!$A$10,1,MATCH($A1727+IF(G$9&gt;$B1727,0,1),Data!$3:$3,0)-1,Num_Orgs,1),0),1)</f>
        <v>0.93805881333048868</v>
      </c>
      <c r="H1727" s="70">
        <f ca="1">INDEX(OFFSET(Data!$A$10,1,H$9+MATCH($A1727+IF(H$9&gt;$B1727,0,1),Data!$3:$3,0),Num_Orgs,1),MATCH($C1727,OFFSET(Data!$A$10,1,MATCH($A1727+IF(H$9&gt;$B1727,0,1),Data!$3:$3,0)-1,Num_Orgs,1),0),1)</f>
        <v>1.2117392370566935</v>
      </c>
      <c r="I1727" s="70">
        <f ca="1">INDEX(OFFSET(Data!$A$10,1,I$9+MATCH($A1727+IF(I$9&gt;$B1727,0,1),Data!$3:$3,0),Num_Orgs,1),MATCH($C1727,OFFSET(Data!$A$10,1,MATCH($A1727+IF(I$9&gt;$B1727,0,1),Data!$3:$3,0)-1,Num_Orgs,1),0),1)</f>
        <v>0</v>
      </c>
      <c r="J1727" s="26">
        <f ca="1">IFERROR((E1727*SUM(Data!$C$8:$D$8))+(F1727*Data!$E$8)+(G1727*SUM(Data!$F$8:$G$8))+(H1727*Data!$H$8)+(I1727*Data!$I$8)+Data!$J$8,0)</f>
        <v>0.96612736231734453</v>
      </c>
      <c r="K1727" s="119"/>
      <c r="L1727" s="69"/>
      <c r="AI1727" s="69"/>
    </row>
    <row r="1728" spans="1:35" ht="13.8" x14ac:dyDescent="0.25">
      <c r="A1728" s="118">
        <v>1</v>
      </c>
      <c r="B1728" s="69">
        <f t="shared" si="768"/>
        <v>7</v>
      </c>
      <c r="C1728" s="118" t="str">
        <f t="shared" si="769"/>
        <v>RRF</v>
      </c>
      <c r="D1728" s="69"/>
      <c r="E1728" s="70">
        <f ca="1">INDEX(OFFSET(Data!$A$10,1,E$9+MATCH($A1728+IF(E$9&gt;$B1728,0,1),Data!$3:$3,0),Num_Orgs,1),MATCH($C1728,OFFSET(Data!$A$10,1,MATCH($A1728+IF(E$9&gt;$B1728,0,1),Data!$3:$3,0)-1,Num_Orgs,1),0),1)</f>
        <v>0.93799346759986935</v>
      </c>
      <c r="F1728" s="70">
        <f ca="1">INDEX(OFFSET(Data!$A$10,1,F$9+MATCH($A1728+IF(F$9&gt;$B1728,0,1),Data!$3:$3,0),Num_Orgs,1),MATCH($C1728,OFFSET(Data!$A$10,1,MATCH($A1728+IF(F$9&gt;$B1728,0,1),Data!$3:$3,0)-1,Num_Orgs,1),0),1)</f>
        <v>0.99627950075333704</v>
      </c>
      <c r="G1728" s="70">
        <f ca="1">INDEX(OFFSET(Data!$A$10,1,G$9+MATCH($A1728+IF(G$9&gt;$B1728,0,1),Data!$3:$3,0),Num_Orgs,1),MATCH($C1728,OFFSET(Data!$A$10,1,MATCH($A1728+IF(G$9&gt;$B1728,0,1),Data!$3:$3,0)-1,Num_Orgs,1),0),1)</f>
        <v>0.927868915190462</v>
      </c>
      <c r="H1728" s="70">
        <f ca="1">INDEX(OFFSET(Data!$A$10,1,H$9+MATCH($A1728+IF(H$9&gt;$B1728,0,1),Data!$3:$3,0),Num_Orgs,1),MATCH($C1728,OFFSET(Data!$A$10,1,MATCH($A1728+IF(H$9&gt;$B1728,0,1),Data!$3:$3,0)-1,Num_Orgs,1),0),1)</f>
        <v>0.56525399603505444</v>
      </c>
      <c r="I1728" s="70">
        <f ca="1">INDEX(OFFSET(Data!$A$10,1,I$9+MATCH($A1728+IF(I$9&gt;$B1728,0,1),Data!$3:$3,0),Num_Orgs,1),MATCH($C1728,OFFSET(Data!$A$10,1,MATCH($A1728+IF(I$9&gt;$B1728,0,1),Data!$3:$3,0)-1,Num_Orgs,1),0),1)</f>
        <v>0</v>
      </c>
      <c r="J1728" s="26">
        <f ca="1">IFERROR((E1728*SUM(Data!$C$8:$D$8))+(F1728*Data!$E$8)+(G1728*SUM(Data!$F$8:$G$8))+(H1728*Data!$H$8)+(I1728*Data!$I$8)+Data!$J$8,0)</f>
        <v>0.96156214460432365</v>
      </c>
      <c r="K1728" s="119"/>
      <c r="L1728" s="69"/>
      <c r="AI1728" s="69"/>
    </row>
    <row r="1729" spans="1:35" ht="13.8" x14ac:dyDescent="0.25">
      <c r="A1729" s="118">
        <v>1</v>
      </c>
      <c r="B1729" s="69">
        <f t="shared" si="768"/>
        <v>7</v>
      </c>
      <c r="C1729" s="118" t="str">
        <f t="shared" si="769"/>
        <v>RRJ</v>
      </c>
      <c r="D1729" s="69"/>
      <c r="E1729" s="70">
        <f ca="1">INDEX(OFFSET(Data!$A$10,1,E$9+MATCH($A1729+IF(E$9&gt;$B1729,0,1),Data!$3:$3,0),Num_Orgs,1),MATCH($C1729,OFFSET(Data!$A$10,1,MATCH($A1729+IF(E$9&gt;$B1729,0,1),Data!$3:$3,0)-1,Num_Orgs,1),0),1)</f>
        <v>0.95741745150694824</v>
      </c>
      <c r="F1729" s="70">
        <f ca="1">INDEX(OFFSET(Data!$A$10,1,F$9+MATCH($A1729+IF(F$9&gt;$B1729,0,1),Data!$3:$3,0),Num_Orgs,1),MATCH($C1729,OFFSET(Data!$A$10,1,MATCH($A1729+IF(F$9&gt;$B1729,0,1),Data!$3:$3,0)-1,Num_Orgs,1),0),1)</f>
        <v>0.99627950075333704</v>
      </c>
      <c r="G1729" s="70">
        <f ca="1">INDEX(OFFSET(Data!$A$10,1,G$9+MATCH($A1729+IF(G$9&gt;$B1729,0,1),Data!$3:$3,0),Num_Orgs,1),MATCH($C1729,OFFSET(Data!$A$10,1,MATCH($A1729+IF(G$9&gt;$B1729,0,1),Data!$3:$3,0)-1,Num_Orgs,1),0),1)</f>
        <v>0.94719951759026322</v>
      </c>
      <c r="H1729" s="70">
        <f ca="1">INDEX(OFFSET(Data!$A$10,1,H$9+MATCH($A1729+IF(H$9&gt;$B1729,0,1),Data!$3:$3,0),Num_Orgs,1),MATCH($C1729,OFFSET(Data!$A$10,1,MATCH($A1729+IF(H$9&gt;$B1729,0,1),Data!$3:$3,0)-1,Num_Orgs,1),0),1)</f>
        <v>1.1355257085483208</v>
      </c>
      <c r="I1729" s="70">
        <f ca="1">INDEX(OFFSET(Data!$A$10,1,I$9+MATCH($A1729+IF(I$9&gt;$B1729,0,1),Data!$3:$3,0),Num_Orgs,1),MATCH($C1729,OFFSET(Data!$A$10,1,MATCH($A1729+IF(I$9&gt;$B1729,0,1),Data!$3:$3,0)-1,Num_Orgs,1),0),1)</f>
        <v>0</v>
      </c>
      <c r="J1729" s="26">
        <f ca="1">IFERROR((E1729*SUM(Data!$C$8:$D$8))+(F1729*Data!$E$8)+(G1729*SUM(Data!$F$8:$G$8))+(H1729*Data!$H$8)+(I1729*Data!$I$8)+Data!$J$8,0)</f>
        <v>0.97529962126183389</v>
      </c>
      <c r="K1729" s="119"/>
      <c r="L1729" s="69"/>
      <c r="AI1729" s="69"/>
    </row>
    <row r="1730" spans="1:35" ht="13.8" x14ac:dyDescent="0.25">
      <c r="A1730" s="118">
        <v>1</v>
      </c>
      <c r="B1730" s="69">
        <f t="shared" si="768"/>
        <v>7</v>
      </c>
      <c r="C1730" s="118" t="str">
        <f t="shared" si="769"/>
        <v>RRK</v>
      </c>
      <c r="D1730" s="69"/>
      <c r="E1730" s="70">
        <f ca="1">INDEX(OFFSET(Data!$A$10,1,E$9+MATCH($A1730+IF(E$9&gt;$B1730,0,1),Data!$3:$3,0),Num_Orgs,1),MATCH($C1730,OFFSET(Data!$A$10,1,MATCH($A1730+IF(E$9&gt;$B1730,0,1),Data!$3:$3,0)-1,Num_Orgs,1),0),1)</f>
        <v>0.9635551869404595</v>
      </c>
      <c r="F1730" s="70">
        <f ca="1">INDEX(OFFSET(Data!$A$10,1,F$9+MATCH($A1730+IF(F$9&gt;$B1730,0,1),Data!$3:$3,0),Num_Orgs,1),MATCH($C1730,OFFSET(Data!$A$10,1,MATCH($A1730+IF(F$9&gt;$B1730,0,1),Data!$3:$3,0)-1,Num_Orgs,1),0),1)</f>
        <v>0.99627950075333704</v>
      </c>
      <c r="G1730" s="70">
        <f ca="1">INDEX(OFFSET(Data!$A$10,1,G$9+MATCH($A1730+IF(G$9&gt;$B1730,0,1),Data!$3:$3,0),Num_Orgs,1),MATCH($C1730,OFFSET(Data!$A$10,1,MATCH($A1730+IF(G$9&gt;$B1730,0,1),Data!$3:$3,0)-1,Num_Orgs,1),0),1)</f>
        <v>0.94550012397269834</v>
      </c>
      <c r="H1730" s="70">
        <f ca="1">INDEX(OFFSET(Data!$A$10,1,H$9+MATCH($A1730+IF(H$9&gt;$B1730,0,1),Data!$3:$3,0),Num_Orgs,1),MATCH($C1730,OFFSET(Data!$A$10,1,MATCH($A1730+IF(H$9&gt;$B1730,0,1),Data!$3:$3,0)-1,Num_Orgs,1),0),1)</f>
        <v>1.0431830806957896</v>
      </c>
      <c r="I1730" s="70">
        <f ca="1">INDEX(OFFSET(Data!$A$10,1,I$9+MATCH($A1730+IF(I$9&gt;$B1730,0,1),Data!$3:$3,0),Num_Orgs,1),MATCH($C1730,OFFSET(Data!$A$10,1,MATCH($A1730+IF(I$9&gt;$B1730,0,1),Data!$3:$3,0)-1,Num_Orgs,1),0),1)</f>
        <v>0</v>
      </c>
      <c r="J1730" s="26">
        <f ca="1">IFERROR((E1730*SUM(Data!$C$8:$D$8))+(F1730*Data!$E$8)+(G1730*SUM(Data!$F$8:$G$8))+(H1730*Data!$H$8)+(I1730*Data!$I$8)+Data!$J$8,0)</f>
        <v>0.9782109995723467</v>
      </c>
      <c r="K1730" s="119"/>
      <c r="L1730" s="69"/>
      <c r="AI1730" s="69"/>
    </row>
    <row r="1731" spans="1:35" ht="13.8" x14ac:dyDescent="0.25">
      <c r="A1731" s="118">
        <v>1</v>
      </c>
      <c r="B1731" s="69">
        <f t="shared" si="768"/>
        <v>7</v>
      </c>
      <c r="C1731" s="118" t="str">
        <f t="shared" si="769"/>
        <v>RRP</v>
      </c>
      <c r="D1731" s="69"/>
      <c r="E1731" s="70">
        <f ca="1">INDEX(OFFSET(Data!$A$10,1,E$9+MATCH($A1731+IF(E$9&gt;$B1731,0,1),Data!$3:$3,0),Num_Orgs,1),MATCH($C1731,OFFSET(Data!$A$10,1,MATCH($A1731+IF(E$9&gt;$B1731,0,1),Data!$3:$3,0)-1,Num_Orgs,1),0),1)</f>
        <v>1.1380017529415245</v>
      </c>
      <c r="F1731" s="70">
        <f ca="1">INDEX(OFFSET(Data!$A$10,1,F$9+MATCH($A1731+IF(F$9&gt;$B1731,0,1),Data!$3:$3,0),Num_Orgs,1),MATCH($C1731,OFFSET(Data!$A$10,1,MATCH($A1731+IF(F$9&gt;$B1731,0,1),Data!$3:$3,0)-1,Num_Orgs,1),0),1)</f>
        <v>1.0185549790730142</v>
      </c>
      <c r="G1731" s="70">
        <f ca="1">INDEX(OFFSET(Data!$A$10,1,G$9+MATCH($A1731+IF(G$9&gt;$B1731,0,1),Data!$3:$3,0),Num_Orgs,1),MATCH($C1731,OFFSET(Data!$A$10,1,MATCH($A1731+IF(G$9&gt;$B1731,0,1),Data!$3:$3,0)-1,Num_Orgs,1),0),1)</f>
        <v>1.1091120438924749</v>
      </c>
      <c r="H1731" s="70">
        <f ca="1">INDEX(OFFSET(Data!$A$10,1,H$9+MATCH($A1731+IF(H$9&gt;$B1731,0,1),Data!$3:$3,0),Num_Orgs,1),MATCH($C1731,OFFSET(Data!$A$10,1,MATCH($A1731+IF(H$9&gt;$B1731,0,1),Data!$3:$3,0)-1,Num_Orgs,1),0),1)</f>
        <v>4.2636005046146259</v>
      </c>
      <c r="I1731" s="70">
        <f ca="1">INDEX(OFFSET(Data!$A$10,1,I$9+MATCH($A1731+IF(I$9&gt;$B1731,0,1),Data!$3:$3,0),Num_Orgs,1),MATCH($C1731,OFFSET(Data!$A$10,1,MATCH($A1731+IF(I$9&gt;$B1731,0,1),Data!$3:$3,0)-1,Num_Orgs,1),0),1)</f>
        <v>0</v>
      </c>
      <c r="J1731" s="26">
        <f ca="1">IFERROR((E1731*SUM(Data!$C$8:$D$8))+(F1731*Data!$E$8)+(G1731*SUM(Data!$F$8:$G$8))+(H1731*Data!$H$8)+(I1731*Data!$I$8)+Data!$J$8,0)</f>
        <v>1.0958970838196564</v>
      </c>
      <c r="K1731" s="119"/>
      <c r="L1731" s="69"/>
      <c r="AI1731" s="69"/>
    </row>
    <row r="1732" spans="1:35" ht="13.8" x14ac:dyDescent="0.25">
      <c r="A1732" s="118">
        <v>1</v>
      </c>
      <c r="B1732" s="69">
        <f t="shared" si="768"/>
        <v>7</v>
      </c>
      <c r="C1732" s="118" t="str">
        <f t="shared" si="769"/>
        <v>RRU</v>
      </c>
      <c r="D1732" s="69"/>
      <c r="E1732" s="70">
        <f ca="1">INDEX(OFFSET(Data!$A$10,1,E$9+MATCH($A1732+IF(E$9&gt;$B1732,0,1),Data!$3:$3,0),Num_Orgs,1),MATCH($C1732,OFFSET(Data!$A$10,1,MATCH($A1732+IF(E$9&gt;$B1732,0,1),Data!$3:$3,0)-1,Num_Orgs,1),0),1)</f>
        <v>1.1561310168879657</v>
      </c>
      <c r="F1732" s="70">
        <f ca="1">INDEX(OFFSET(Data!$A$10,1,F$9+MATCH($A1732+IF(F$9&gt;$B1732,0,1),Data!$3:$3,0),Num_Orgs,1),MATCH($C1732,OFFSET(Data!$A$10,1,MATCH($A1732+IF(F$9&gt;$B1732,0,1),Data!$3:$3,0)-1,Num_Orgs,1),0),1)</f>
        <v>1.0185549790730142</v>
      </c>
      <c r="G1732" s="70">
        <f ca="1">INDEX(OFFSET(Data!$A$10,1,G$9+MATCH($A1732+IF(G$9&gt;$B1732,0,1),Data!$3:$3,0),Num_Orgs,1),MATCH($C1732,OFFSET(Data!$A$10,1,MATCH($A1732+IF(G$9&gt;$B1732,0,1),Data!$3:$3,0)-1,Num_Orgs,1),0),1)</f>
        <v>1.1725233644859818</v>
      </c>
      <c r="H1732" s="70">
        <f ca="1">INDEX(OFFSET(Data!$A$10,1,H$9+MATCH($A1732+IF(H$9&gt;$B1732,0,1),Data!$3:$3,0),Num_Orgs,1),MATCH($C1732,OFFSET(Data!$A$10,1,MATCH($A1732+IF(H$9&gt;$B1732,0,1),Data!$3:$3,0)-1,Num_Orgs,1),0),1)</f>
        <v>4.8954577988228953</v>
      </c>
      <c r="I1732" s="70">
        <f ca="1">INDEX(OFFSET(Data!$A$10,1,I$9+MATCH($A1732+IF(I$9&gt;$B1732,0,1),Data!$3:$3,0),Num_Orgs,1),MATCH($C1732,OFFSET(Data!$A$10,1,MATCH($A1732+IF(I$9&gt;$B1732,0,1),Data!$3:$3,0)-1,Num_Orgs,1),0),1)</f>
        <v>0</v>
      </c>
      <c r="J1732" s="26">
        <f ca="1">IFERROR((E1732*SUM(Data!$C$8:$D$8))+(F1732*Data!$E$8)+(G1732*SUM(Data!$F$8:$G$8))+(H1732*Data!$H$8)+(I1732*Data!$I$8)+Data!$J$8,0)</f>
        <v>1.1103737145221664</v>
      </c>
      <c r="K1732" s="119"/>
      <c r="L1732" s="69"/>
      <c r="AI1732" s="69"/>
    </row>
    <row r="1733" spans="1:35" ht="13.8" x14ac:dyDescent="0.25">
      <c r="A1733" s="118">
        <v>1</v>
      </c>
      <c r="B1733" s="69">
        <f t="shared" si="768"/>
        <v>7</v>
      </c>
      <c r="C1733" s="118" t="str">
        <f t="shared" si="769"/>
        <v>RRV</v>
      </c>
      <c r="D1733" s="69"/>
      <c r="E1733" s="70">
        <f ca="1">INDEX(OFFSET(Data!$A$10,1,E$9+MATCH($A1733+IF(E$9&gt;$B1733,0,1),Data!$3:$3,0),Num_Orgs,1),MATCH($C1733,OFFSET(Data!$A$10,1,MATCH($A1733+IF(E$9&gt;$B1733,0,1),Data!$3:$3,0)-1,Num_Orgs,1),0),1)</f>
        <v>1.1553414498602987</v>
      </c>
      <c r="F1733" s="70">
        <f ca="1">INDEX(OFFSET(Data!$A$10,1,F$9+MATCH($A1733+IF(F$9&gt;$B1733,0,1),Data!$3:$3,0),Num_Orgs,1),MATCH($C1733,OFFSET(Data!$A$10,1,MATCH($A1733+IF(F$9&gt;$B1733,0,1),Data!$3:$3,0)-1,Num_Orgs,1),0),1)</f>
        <v>1.0185549790730142</v>
      </c>
      <c r="G1733" s="70">
        <f ca="1">INDEX(OFFSET(Data!$A$10,1,G$9+MATCH($A1733+IF(G$9&gt;$B1733,0,1),Data!$3:$3,0),Num_Orgs,1),MATCH($C1733,OFFSET(Data!$A$10,1,MATCH($A1733+IF(G$9&gt;$B1733,0,1),Data!$3:$3,0)-1,Num_Orgs,1),0),1)</f>
        <v>1.2168355925551426</v>
      </c>
      <c r="H1733" s="70">
        <f ca="1">INDEX(OFFSET(Data!$A$10,1,H$9+MATCH($A1733+IF(H$9&gt;$B1733,0,1),Data!$3:$3,0),Num_Orgs,1),MATCH($C1733,OFFSET(Data!$A$10,1,MATCH($A1733+IF(H$9&gt;$B1733,0,1),Data!$3:$3,0)-1,Num_Orgs,1),0),1)</f>
        <v>26.954776372117223</v>
      </c>
      <c r="I1733" s="70">
        <f ca="1">INDEX(OFFSET(Data!$A$10,1,I$9+MATCH($A1733+IF(I$9&gt;$B1733,0,1),Data!$3:$3,0),Num_Orgs,1),MATCH($C1733,OFFSET(Data!$A$10,1,MATCH($A1733+IF(I$9&gt;$B1733,0,1),Data!$3:$3,0)-1,Num_Orgs,1),0),1)</f>
        <v>0</v>
      </c>
      <c r="J1733" s="26">
        <f ca="1">IFERROR((E1733*SUM(Data!$C$8:$D$8))+(F1733*Data!$E$8)+(G1733*SUM(Data!$F$8:$G$8))+(H1733*Data!$H$8)+(I1733*Data!$I$8)+Data!$J$8,0)</f>
        <v>1.2099903220793102</v>
      </c>
      <c r="K1733" s="119"/>
      <c r="L1733" s="69"/>
      <c r="AI1733" s="69"/>
    </row>
    <row r="1734" spans="1:35" ht="13.8" x14ac:dyDescent="0.25">
      <c r="A1734" s="118">
        <v>1</v>
      </c>
      <c r="B1734" s="69">
        <f t="shared" si="768"/>
        <v>7</v>
      </c>
      <c r="C1734" s="118" t="str">
        <f t="shared" si="769"/>
        <v>RT1</v>
      </c>
      <c r="D1734" s="69"/>
      <c r="E1734" s="70">
        <f ca="1">INDEX(OFFSET(Data!$A$10,1,E$9+MATCH($A1734+IF(E$9&gt;$B1734,0,1),Data!$3:$3,0),Num_Orgs,1),MATCH($C1734,OFFSET(Data!$A$10,1,MATCH($A1734+IF(E$9&gt;$B1734,0,1),Data!$3:$3,0)-1,Num_Orgs,1),0),1)</f>
        <v>0.98762004663189407</v>
      </c>
      <c r="F1734" s="70">
        <f ca="1">INDEX(OFFSET(Data!$A$10,1,F$9+MATCH($A1734+IF(F$9&gt;$B1734,0,1),Data!$3:$3,0),Num_Orgs,1),MATCH($C1734,OFFSET(Data!$A$10,1,MATCH($A1734+IF(F$9&gt;$B1734,0,1),Data!$3:$3,0)-1,Num_Orgs,1),0),1)</f>
        <v>0.99627950075333704</v>
      </c>
      <c r="G1734" s="70">
        <f ca="1">INDEX(OFFSET(Data!$A$10,1,G$9+MATCH($A1734+IF(G$9&gt;$B1734,0,1),Data!$3:$3,0),Num_Orgs,1),MATCH($C1734,OFFSET(Data!$A$10,1,MATCH($A1734+IF(G$9&gt;$B1734,0,1),Data!$3:$3,0)-1,Num_Orgs,1),0),1)</f>
        <v>0.97623355303503356</v>
      </c>
      <c r="H1734" s="70">
        <f ca="1">INDEX(OFFSET(Data!$A$10,1,H$9+MATCH($A1734+IF(H$9&gt;$B1734,0,1),Data!$3:$3,0),Num_Orgs,1),MATCH($C1734,OFFSET(Data!$A$10,1,MATCH($A1734+IF(H$9&gt;$B1734,0,1),Data!$3:$3,0)-1,Num_Orgs,1),0),1)</f>
        <v>0.42296140371882412</v>
      </c>
      <c r="I1734" s="70">
        <f ca="1">INDEX(OFFSET(Data!$A$10,1,I$9+MATCH($A1734+IF(I$9&gt;$B1734,0,1),Data!$3:$3,0),Num_Orgs,1),MATCH($C1734,OFFSET(Data!$A$10,1,MATCH($A1734+IF(I$9&gt;$B1734,0,1),Data!$3:$3,0)-1,Num_Orgs,1),0),1)</f>
        <v>0</v>
      </c>
      <c r="J1734" s="26">
        <f ca="1">IFERROR((E1734*SUM(Data!$C$8:$D$8))+(F1734*Data!$E$8)+(G1734*SUM(Data!$F$8:$G$8))+(H1734*Data!$H$8)+(I1734*Data!$I$8)+Data!$J$8,0)</f>
        <v>0.98946493022377235</v>
      </c>
      <c r="K1734" s="119"/>
      <c r="L1734" s="69"/>
      <c r="AI1734" s="69"/>
    </row>
    <row r="1735" spans="1:35" ht="13.8" x14ac:dyDescent="0.25">
      <c r="A1735" s="118">
        <v>1</v>
      </c>
      <c r="B1735" s="69">
        <f t="shared" si="768"/>
        <v>7</v>
      </c>
      <c r="C1735" s="118" t="str">
        <f t="shared" si="769"/>
        <v>RT2</v>
      </c>
      <c r="D1735" s="69"/>
      <c r="E1735" s="70">
        <f ca="1">INDEX(OFFSET(Data!$A$10,1,E$9+MATCH($A1735+IF(E$9&gt;$B1735,0,1),Data!$3:$3,0),Num_Orgs,1),MATCH($C1735,OFFSET(Data!$A$10,1,MATCH($A1735+IF(E$9&gt;$B1735,0,1),Data!$3:$3,0)-1,Num_Orgs,1),0),1)</f>
        <v>0.95244844779945537</v>
      </c>
      <c r="F1735" s="70">
        <f ca="1">INDEX(OFFSET(Data!$A$10,1,F$9+MATCH($A1735+IF(F$9&gt;$B1735,0,1),Data!$3:$3,0),Num_Orgs,1),MATCH($C1735,OFFSET(Data!$A$10,1,MATCH($A1735+IF(F$9&gt;$B1735,0,1),Data!$3:$3,0)-1,Num_Orgs,1),0),1)</f>
        <v>0.99627950075333704</v>
      </c>
      <c r="G1735" s="70">
        <f ca="1">INDEX(OFFSET(Data!$A$10,1,G$9+MATCH($A1735+IF(G$9&gt;$B1735,0,1),Data!$3:$3,0),Num_Orgs,1),MATCH($C1735,OFFSET(Data!$A$10,1,MATCH($A1735+IF(G$9&gt;$B1735,0,1),Data!$3:$3,0)-1,Num_Orgs,1),0),1)</f>
        <v>0.9429405269536163</v>
      </c>
      <c r="H1735" s="70">
        <f ca="1">INDEX(OFFSET(Data!$A$10,1,H$9+MATCH($A1735+IF(H$9&gt;$B1735,0,1),Data!$3:$3,0),Num_Orgs,1),MATCH($C1735,OFFSET(Data!$A$10,1,MATCH($A1735+IF(H$9&gt;$B1735,0,1),Data!$3:$3,0)-1,Num_Orgs,1),0),1)</f>
        <v>0.60565537371181732</v>
      </c>
      <c r="I1735" s="70">
        <f ca="1">INDEX(OFFSET(Data!$A$10,1,I$9+MATCH($A1735+IF(I$9&gt;$B1735,0,1),Data!$3:$3,0),Num_Orgs,1),MATCH($C1735,OFFSET(Data!$A$10,1,MATCH($A1735+IF(I$9&gt;$B1735,0,1),Data!$3:$3,0)-1,Num_Orgs,1),0),1)</f>
        <v>0</v>
      </c>
      <c r="J1735" s="26">
        <f ca="1">IFERROR((E1735*SUM(Data!$C$8:$D$8))+(F1735*Data!$E$8)+(G1735*SUM(Data!$F$8:$G$8))+(H1735*Data!$H$8)+(I1735*Data!$I$8)+Data!$J$8,0)</f>
        <v>0.97008258382753931</v>
      </c>
      <c r="K1735" s="119"/>
      <c r="L1735" s="69"/>
      <c r="AI1735" s="69"/>
    </row>
    <row r="1736" spans="1:35" ht="13.8" x14ac:dyDescent="0.25">
      <c r="A1736" s="118">
        <v>1</v>
      </c>
      <c r="B1736" s="69">
        <f t="shared" si="768"/>
        <v>7</v>
      </c>
      <c r="C1736" s="118" t="str">
        <f t="shared" si="769"/>
        <v>RT3</v>
      </c>
      <c r="D1736" s="69"/>
      <c r="E1736" s="70">
        <f ca="1">INDEX(OFFSET(Data!$A$10,1,E$9+MATCH($A1736+IF(E$9&gt;$B1736,0,1),Data!$3:$3,0),Num_Orgs,1),MATCH($C1736,OFFSET(Data!$A$10,1,MATCH($A1736+IF(E$9&gt;$B1736,0,1),Data!$3:$3,0)-1,Num_Orgs,1),0),1)</f>
        <v>1.1490462780697186</v>
      </c>
      <c r="F1736" s="70">
        <f ca="1">INDEX(OFFSET(Data!$A$10,1,F$9+MATCH($A1736+IF(F$9&gt;$B1736,0,1),Data!$3:$3,0),Num_Orgs,1),MATCH($C1736,OFFSET(Data!$A$10,1,MATCH($A1736+IF(F$9&gt;$B1736,0,1),Data!$3:$3,0)-1,Num_Orgs,1),0),1)</f>
        <v>1.0185549790730142</v>
      </c>
      <c r="G1736" s="70">
        <f ca="1">INDEX(OFFSET(Data!$A$10,1,G$9+MATCH($A1736+IF(G$9&gt;$B1736,0,1),Data!$3:$3,0),Num_Orgs,1),MATCH($C1736,OFFSET(Data!$A$10,1,MATCH($A1736+IF(G$9&gt;$B1736,0,1),Data!$3:$3,0)-1,Num_Orgs,1),0),1)</f>
        <v>1.1905228444034277</v>
      </c>
      <c r="H1736" s="70">
        <f ca="1">INDEX(OFFSET(Data!$A$10,1,H$9+MATCH($A1736+IF(H$9&gt;$B1736,0,1),Data!$3:$3,0),Num_Orgs,1),MATCH($C1736,OFFSET(Data!$A$10,1,MATCH($A1736+IF(H$9&gt;$B1736,0,1),Data!$3:$3,0)-1,Num_Orgs,1),0),1)</f>
        <v>2.2816033348534805</v>
      </c>
      <c r="I1736" s="70">
        <f ca="1">INDEX(OFFSET(Data!$A$10,1,I$9+MATCH($A1736+IF(I$9&gt;$B1736,0,1),Data!$3:$3,0),Num_Orgs,1),MATCH($C1736,OFFSET(Data!$A$10,1,MATCH($A1736+IF(I$9&gt;$B1736,0,1),Data!$3:$3,0)-1,Num_Orgs,1),0),1)</f>
        <v>0</v>
      </c>
      <c r="J1736" s="26">
        <f ca="1">IFERROR((E1736*SUM(Data!$C$8:$D$8))+(F1736*Data!$E$8)+(G1736*SUM(Data!$F$8:$G$8))+(H1736*Data!$H$8)+(I1736*Data!$I$8)+Data!$J$8,0)</f>
        <v>1.0952472745705699</v>
      </c>
      <c r="K1736" s="119"/>
      <c r="L1736" s="69"/>
      <c r="AI1736" s="69"/>
    </row>
    <row r="1737" spans="1:35" ht="13.8" x14ac:dyDescent="0.25">
      <c r="A1737" s="118">
        <v>1</v>
      </c>
      <c r="B1737" s="69">
        <f t="shared" si="768"/>
        <v>7</v>
      </c>
      <c r="C1737" s="118" t="str">
        <f t="shared" si="769"/>
        <v>RT5</v>
      </c>
      <c r="D1737" s="69"/>
      <c r="E1737" s="70">
        <f ca="1">INDEX(OFFSET(Data!$A$10,1,E$9+MATCH($A1737+IF(E$9&gt;$B1737,0,1),Data!$3:$3,0),Num_Orgs,1),MATCH($C1737,OFFSET(Data!$A$10,1,MATCH($A1737+IF(E$9&gt;$B1737,0,1),Data!$3:$3,0)-1,Num_Orgs,1),0),1)</f>
        <v>0.94663919702593424</v>
      </c>
      <c r="F1737" s="70">
        <f ca="1">INDEX(OFFSET(Data!$A$10,1,F$9+MATCH($A1737+IF(F$9&gt;$B1737,0,1),Data!$3:$3,0),Num_Orgs,1),MATCH($C1737,OFFSET(Data!$A$10,1,MATCH($A1737+IF(F$9&gt;$B1737,0,1),Data!$3:$3,0)-1,Num_Orgs,1),0),1)</f>
        <v>0.99627950075333704</v>
      </c>
      <c r="G1737" s="70">
        <f ca="1">INDEX(OFFSET(Data!$A$10,1,G$9+MATCH($A1737+IF(G$9&gt;$B1737,0,1),Data!$3:$3,0),Num_Orgs,1),MATCH($C1737,OFFSET(Data!$A$10,1,MATCH($A1737+IF(G$9&gt;$B1737,0,1),Data!$3:$3,0)-1,Num_Orgs,1),0),1)</f>
        <v>0.90419999781259774</v>
      </c>
      <c r="H1737" s="70">
        <f ca="1">INDEX(OFFSET(Data!$A$10,1,H$9+MATCH($A1737+IF(H$9&gt;$B1737,0,1),Data!$3:$3,0),Num_Orgs,1),MATCH($C1737,OFFSET(Data!$A$10,1,MATCH($A1737+IF(H$9&gt;$B1737,0,1),Data!$3:$3,0)-1,Num_Orgs,1),0),1)</f>
        <v>1.3096601215493917</v>
      </c>
      <c r="I1737" s="70">
        <f ca="1">INDEX(OFFSET(Data!$A$10,1,I$9+MATCH($A1737+IF(I$9&gt;$B1737,0,1),Data!$3:$3,0),Num_Orgs,1),MATCH($C1737,OFFSET(Data!$A$10,1,MATCH($A1737+IF(I$9&gt;$B1737,0,1),Data!$3:$3,0)-1,Num_Orgs,1),0),1)</f>
        <v>0</v>
      </c>
      <c r="J1737" s="26">
        <f ca="1">IFERROR((E1737*SUM(Data!$C$8:$D$8))+(F1737*Data!$E$8)+(G1737*SUM(Data!$F$8:$G$8))+(H1737*Data!$H$8)+(I1737*Data!$I$8)+Data!$J$8,0)</f>
        <v>0.96901591828047584</v>
      </c>
      <c r="K1737" s="119"/>
      <c r="L1737" s="69"/>
      <c r="AI1737" s="69"/>
    </row>
    <row r="1738" spans="1:35" ht="13.8" x14ac:dyDescent="0.25">
      <c r="A1738" s="118">
        <v>1</v>
      </c>
      <c r="B1738" s="69">
        <f t="shared" si="768"/>
        <v>7</v>
      </c>
      <c r="C1738" s="118" t="str">
        <f t="shared" si="769"/>
        <v>RTD</v>
      </c>
      <c r="D1738" s="69"/>
      <c r="E1738" s="70">
        <f ca="1">INDEX(OFFSET(Data!$A$10,1,E$9+MATCH($A1738+IF(E$9&gt;$B1738,0,1),Data!$3:$3,0),Num_Orgs,1),MATCH($C1738,OFFSET(Data!$A$10,1,MATCH($A1738+IF(E$9&gt;$B1738,0,1),Data!$3:$3,0)-1,Num_Orgs,1),0),1)</f>
        <v>0.94478116225843267</v>
      </c>
      <c r="F1738" s="70">
        <f ca="1">INDEX(OFFSET(Data!$A$10,1,F$9+MATCH($A1738+IF(F$9&gt;$B1738,0,1),Data!$3:$3,0),Num_Orgs,1),MATCH($C1738,OFFSET(Data!$A$10,1,MATCH($A1738+IF(F$9&gt;$B1738,0,1),Data!$3:$3,0)-1,Num_Orgs,1),0),1)</f>
        <v>0.99627950075333704</v>
      </c>
      <c r="G1738" s="70">
        <f ca="1">INDEX(OFFSET(Data!$A$10,1,G$9+MATCH($A1738+IF(G$9&gt;$B1738,0,1),Data!$3:$3,0),Num_Orgs,1),MATCH($C1738,OFFSET(Data!$A$10,1,MATCH($A1738+IF(G$9&gt;$B1738,0,1),Data!$3:$3,0)-1,Num_Orgs,1),0),1)</f>
        <v>0.88920771039085955</v>
      </c>
      <c r="H1738" s="70">
        <f ca="1">INDEX(OFFSET(Data!$A$10,1,H$9+MATCH($A1738+IF(H$9&gt;$B1738,0,1),Data!$3:$3,0),Num_Orgs,1),MATCH($C1738,OFFSET(Data!$A$10,1,MATCH($A1738+IF(H$9&gt;$B1738,0,1),Data!$3:$3,0)-1,Num_Orgs,1),0),1)</f>
        <v>1.484651912344489</v>
      </c>
      <c r="I1738" s="70">
        <f ca="1">INDEX(OFFSET(Data!$A$10,1,I$9+MATCH($A1738+IF(I$9&gt;$B1738,0,1),Data!$3:$3,0),Num_Orgs,1),MATCH($C1738,OFFSET(Data!$A$10,1,MATCH($A1738+IF(I$9&gt;$B1738,0,1),Data!$3:$3,0)-1,Num_Orgs,1),0),1)</f>
        <v>0</v>
      </c>
      <c r="J1738" s="26">
        <f ca="1">IFERROR((E1738*SUM(Data!$C$8:$D$8))+(F1738*Data!$E$8)+(G1738*SUM(Data!$F$8:$G$8))+(H1738*Data!$H$8)+(I1738*Data!$I$8)+Data!$J$8,0)</f>
        <v>0.96838056681598061</v>
      </c>
      <c r="K1738" s="119"/>
      <c r="L1738" s="69"/>
      <c r="AI1738" s="69"/>
    </row>
    <row r="1739" spans="1:35" ht="13.8" x14ac:dyDescent="0.25">
      <c r="A1739" s="118">
        <v>1</v>
      </c>
      <c r="B1739" s="69">
        <f t="shared" si="768"/>
        <v>7</v>
      </c>
      <c r="C1739" s="118" t="str">
        <f t="shared" si="769"/>
        <v>RTE</v>
      </c>
      <c r="D1739" s="69"/>
      <c r="E1739" s="70">
        <f ca="1">INDEX(OFFSET(Data!$A$10,1,E$9+MATCH($A1739+IF(E$9&gt;$B1739,0,1),Data!$3:$3,0),Num_Orgs,1),MATCH($C1739,OFFSET(Data!$A$10,1,MATCH($A1739+IF(E$9&gt;$B1739,0,1),Data!$3:$3,0)-1,Num_Orgs,1),0),1)</f>
        <v>0.97491273661647848</v>
      </c>
      <c r="F1739" s="70">
        <f ca="1">INDEX(OFFSET(Data!$A$10,1,F$9+MATCH($A1739+IF(F$9&gt;$B1739,0,1),Data!$3:$3,0),Num_Orgs,1),MATCH($C1739,OFFSET(Data!$A$10,1,MATCH($A1739+IF(F$9&gt;$B1739,0,1),Data!$3:$3,0)-1,Num_Orgs,1),0),1)</f>
        <v>0.99627950075333704</v>
      </c>
      <c r="G1739" s="70">
        <f ca="1">INDEX(OFFSET(Data!$A$10,1,G$9+MATCH($A1739+IF(G$9&gt;$B1739,0,1),Data!$3:$3,0),Num_Orgs,1),MATCH($C1739,OFFSET(Data!$A$10,1,MATCH($A1739+IF(G$9&gt;$B1739,0,1),Data!$3:$3,0)-1,Num_Orgs,1),0),1)</f>
        <v>0.94574484094502576</v>
      </c>
      <c r="H1739" s="70">
        <f ca="1">INDEX(OFFSET(Data!$A$10,1,H$9+MATCH($A1739+IF(H$9&gt;$B1739,0,1),Data!$3:$3,0),Num_Orgs,1),MATCH($C1739,OFFSET(Data!$A$10,1,MATCH($A1739+IF(H$9&gt;$B1739,0,1),Data!$3:$3,0)-1,Num_Orgs,1),0),1)</f>
        <v>1.6990881675284915</v>
      </c>
      <c r="I1739" s="70">
        <f ca="1">INDEX(OFFSET(Data!$A$10,1,I$9+MATCH($A1739+IF(I$9&gt;$B1739,0,1),Data!$3:$3,0),Num_Orgs,1),MATCH($C1739,OFFSET(Data!$A$10,1,MATCH($A1739+IF(I$9&gt;$B1739,0,1),Data!$3:$3,0)-1,Num_Orgs,1),0),1)</f>
        <v>0</v>
      </c>
      <c r="J1739" s="26">
        <f ca="1">IFERROR((E1739*SUM(Data!$C$8:$D$8))+(F1739*Data!$E$8)+(G1739*SUM(Data!$F$8:$G$8))+(H1739*Data!$H$8)+(I1739*Data!$I$8)+Data!$J$8,0)</f>
        <v>0.98739425678226489</v>
      </c>
      <c r="K1739" s="119"/>
      <c r="L1739" s="69"/>
      <c r="AI1739" s="69"/>
    </row>
    <row r="1740" spans="1:35" ht="13.8" x14ac:dyDescent="0.25">
      <c r="A1740" s="118">
        <v>1</v>
      </c>
      <c r="B1740" s="69">
        <f t="shared" si="768"/>
        <v>7</v>
      </c>
      <c r="C1740" s="118" t="str">
        <f t="shared" si="769"/>
        <v>RTF</v>
      </c>
      <c r="D1740" s="69"/>
      <c r="E1740" s="70">
        <f ca="1">INDEX(OFFSET(Data!$A$10,1,E$9+MATCH($A1740+IF(E$9&gt;$B1740,0,1),Data!$3:$3,0),Num_Orgs,1),MATCH($C1740,OFFSET(Data!$A$10,1,MATCH($A1740+IF(E$9&gt;$B1740,0,1),Data!$3:$3,0)-1,Num_Orgs,1),0),1)</f>
        <v>0.9433977561286726</v>
      </c>
      <c r="F1740" s="70">
        <f ca="1">INDEX(OFFSET(Data!$A$10,1,F$9+MATCH($A1740+IF(F$9&gt;$B1740,0,1),Data!$3:$3,0),Num_Orgs,1),MATCH($C1740,OFFSET(Data!$A$10,1,MATCH($A1740+IF(F$9&gt;$B1740,0,1),Data!$3:$3,0)-1,Num_Orgs,1),0),1)</f>
        <v>0.99627950075333704</v>
      </c>
      <c r="G1740" s="70">
        <f ca="1">INDEX(OFFSET(Data!$A$10,1,G$9+MATCH($A1740+IF(G$9&gt;$B1740,0,1),Data!$3:$3,0),Num_Orgs,1),MATCH($C1740,OFFSET(Data!$A$10,1,MATCH($A1740+IF(G$9&gt;$B1740,0,1),Data!$3:$3,0)-1,Num_Orgs,1),0),1)</f>
        <v>0.89810787855673702</v>
      </c>
      <c r="H1740" s="70">
        <f ca="1">INDEX(OFFSET(Data!$A$10,1,H$9+MATCH($A1740+IF(H$9&gt;$B1740,0,1),Data!$3:$3,0),Num_Orgs,1),MATCH($C1740,OFFSET(Data!$A$10,1,MATCH($A1740+IF(H$9&gt;$B1740,0,1),Data!$3:$3,0)-1,Num_Orgs,1),0),1)</f>
        <v>0.14010746084549691</v>
      </c>
      <c r="I1740" s="70">
        <f ca="1">INDEX(OFFSET(Data!$A$10,1,I$9+MATCH($A1740+IF(I$9&gt;$B1740,0,1),Data!$3:$3,0),Num_Orgs,1),MATCH($C1740,OFFSET(Data!$A$10,1,MATCH($A1740+IF(I$9&gt;$B1740,0,1),Data!$3:$3,0)-1,Num_Orgs,1),0),1)</f>
        <v>0</v>
      </c>
      <c r="J1740" s="26">
        <f ca="1">IFERROR((E1740*SUM(Data!$C$8:$D$8))+(F1740*Data!$E$8)+(G1740*SUM(Data!$F$8:$G$8))+(H1740*Data!$H$8)+(I1740*Data!$I$8)+Data!$J$8,0)</f>
        <v>0.96183168371683703</v>
      </c>
      <c r="K1740" s="119"/>
      <c r="L1740" s="69"/>
      <c r="AI1740" s="69"/>
    </row>
    <row r="1741" spans="1:35" ht="13.8" x14ac:dyDescent="0.25">
      <c r="A1741" s="118">
        <v>1</v>
      </c>
      <c r="B1741" s="69">
        <f t="shared" si="768"/>
        <v>7</v>
      </c>
      <c r="C1741" s="118" t="str">
        <f t="shared" si="769"/>
        <v>RTG</v>
      </c>
      <c r="D1741" s="69"/>
      <c r="E1741" s="70">
        <f ca="1">INDEX(OFFSET(Data!$A$10,1,E$9+MATCH($A1741+IF(E$9&gt;$B1741,0,1),Data!$3:$3,0),Num_Orgs,1),MATCH($C1741,OFFSET(Data!$A$10,1,MATCH($A1741+IF(E$9&gt;$B1741,0,1),Data!$3:$3,0)-1,Num_Orgs,1),0),1)</f>
        <v>0.95587316267851408</v>
      </c>
      <c r="F1741" s="70">
        <f ca="1">INDEX(OFFSET(Data!$A$10,1,F$9+MATCH($A1741+IF(F$9&gt;$B1741,0,1),Data!$3:$3,0),Num_Orgs,1),MATCH($C1741,OFFSET(Data!$A$10,1,MATCH($A1741+IF(F$9&gt;$B1741,0,1),Data!$3:$3,0)-1,Num_Orgs,1),0),1)</f>
        <v>0.99627950075333704</v>
      </c>
      <c r="G1741" s="70">
        <f ca="1">INDEX(OFFSET(Data!$A$10,1,G$9+MATCH($A1741+IF(G$9&gt;$B1741,0,1),Data!$3:$3,0),Num_Orgs,1),MATCH($C1741,OFFSET(Data!$A$10,1,MATCH($A1741+IF(G$9&gt;$B1741,0,1),Data!$3:$3,0)-1,Num_Orgs,1),0),1)</f>
        <v>0.87265124380163295</v>
      </c>
      <c r="H1741" s="70">
        <f ca="1">INDEX(OFFSET(Data!$A$10,1,H$9+MATCH($A1741+IF(H$9&gt;$B1741,0,1),Data!$3:$3,0),Num_Orgs,1),MATCH($C1741,OFFSET(Data!$A$10,1,MATCH($A1741+IF(H$9&gt;$B1741,0,1),Data!$3:$3,0)-1,Num_Orgs,1),0),1)</f>
        <v>0.73785984764057289</v>
      </c>
      <c r="I1741" s="70">
        <f ca="1">INDEX(OFFSET(Data!$A$10,1,I$9+MATCH($A1741+IF(I$9&gt;$B1741,0,1),Data!$3:$3,0),Num_Orgs,1),MATCH($C1741,OFFSET(Data!$A$10,1,MATCH($A1741+IF(I$9&gt;$B1741,0,1),Data!$3:$3,0)-1,Num_Orgs,1),0),1)</f>
        <v>0</v>
      </c>
      <c r="J1741" s="26">
        <f ca="1">IFERROR((E1741*SUM(Data!$C$8:$D$8))+(F1741*Data!$E$8)+(G1741*SUM(Data!$F$8:$G$8))+(H1741*Data!$H$8)+(I1741*Data!$I$8)+Data!$J$8,0)</f>
        <v>0.97068359596267806</v>
      </c>
      <c r="K1741" s="119"/>
      <c r="L1741" s="69"/>
      <c r="AI1741" s="69"/>
    </row>
    <row r="1742" spans="1:35" ht="13.8" x14ac:dyDescent="0.25">
      <c r="A1742" s="118">
        <v>1</v>
      </c>
      <c r="B1742" s="69">
        <f t="shared" si="768"/>
        <v>7</v>
      </c>
      <c r="C1742" s="118" t="str">
        <f t="shared" si="769"/>
        <v>RTH</v>
      </c>
      <c r="D1742" s="69"/>
      <c r="E1742" s="70">
        <f ca="1">INDEX(OFFSET(Data!$A$10,1,E$9+MATCH($A1742+IF(E$9&gt;$B1742,0,1),Data!$3:$3,0),Num_Orgs,1),MATCH($C1742,OFFSET(Data!$A$10,1,MATCH($A1742+IF(E$9&gt;$B1742,0,1),Data!$3:$3,0)-1,Num_Orgs,1),0),1)</f>
        <v>1.0403327661562318</v>
      </c>
      <c r="F1742" s="70">
        <f ca="1">INDEX(OFFSET(Data!$A$10,1,F$9+MATCH($A1742+IF(F$9&gt;$B1742,0,1),Data!$3:$3,0),Num_Orgs,1),MATCH($C1742,OFFSET(Data!$A$10,1,MATCH($A1742+IF(F$9&gt;$B1742,0,1),Data!$3:$3,0)-1,Num_Orgs,1),0),1)</f>
        <v>0.99627950075333704</v>
      </c>
      <c r="G1742" s="70">
        <f ca="1">INDEX(OFFSET(Data!$A$10,1,G$9+MATCH($A1742+IF(G$9&gt;$B1742,0,1),Data!$3:$3,0),Num_Orgs,1),MATCH($C1742,OFFSET(Data!$A$10,1,MATCH($A1742+IF(G$9&gt;$B1742,0,1),Data!$3:$3,0)-1,Num_Orgs,1),0),1)</f>
        <v>1.0988631796598021</v>
      </c>
      <c r="H1742" s="70">
        <f ca="1">INDEX(OFFSET(Data!$A$10,1,H$9+MATCH($A1742+IF(H$9&gt;$B1742,0,1),Data!$3:$3,0),Num_Orgs,1),MATCH($C1742,OFFSET(Data!$A$10,1,MATCH($A1742+IF(H$9&gt;$B1742,0,1),Data!$3:$3,0)-1,Num_Orgs,1),0),1)</f>
        <v>0.45244813669774298</v>
      </c>
      <c r="I1742" s="70">
        <f ca="1">INDEX(OFFSET(Data!$A$10,1,I$9+MATCH($A1742+IF(I$9&gt;$B1742,0,1),Data!$3:$3,0),Num_Orgs,1),MATCH($C1742,OFFSET(Data!$A$10,1,MATCH($A1742+IF(I$9&gt;$B1742,0,1),Data!$3:$3,0)-1,Num_Orgs,1),0),1)</f>
        <v>0</v>
      </c>
      <c r="J1742" s="26">
        <f ca="1">IFERROR((E1742*SUM(Data!$C$8:$D$8))+(F1742*Data!$E$8)+(G1742*SUM(Data!$F$8:$G$8))+(H1742*Data!$H$8)+(I1742*Data!$I$8)+Data!$J$8,0)</f>
        <v>1.0218104758801516</v>
      </c>
      <c r="K1742" s="119"/>
      <c r="L1742" s="69"/>
      <c r="AI1742" s="69"/>
    </row>
    <row r="1743" spans="1:35" ht="13.8" x14ac:dyDescent="0.25">
      <c r="A1743" s="118">
        <v>1</v>
      </c>
      <c r="B1743" s="69">
        <f t="shared" si="768"/>
        <v>7</v>
      </c>
      <c r="C1743" s="118" t="str">
        <f t="shared" si="769"/>
        <v>RTK</v>
      </c>
      <c r="D1743" s="69"/>
      <c r="E1743" s="70">
        <f ca="1">INDEX(OFFSET(Data!$A$10,1,E$9+MATCH($A1743+IF(E$9&gt;$B1743,0,1),Data!$3:$3,0),Num_Orgs,1),MATCH($C1743,OFFSET(Data!$A$10,1,MATCH($A1743+IF(E$9&gt;$B1743,0,1),Data!$3:$3,0)-1,Num_Orgs,1),0),1)</f>
        <v>1.1182732099362107</v>
      </c>
      <c r="F1743" s="70">
        <f ca="1">INDEX(OFFSET(Data!$A$10,1,F$9+MATCH($A1743+IF(F$9&gt;$B1743,0,1),Data!$3:$3,0),Num_Orgs,1),MATCH($C1743,OFFSET(Data!$A$10,1,MATCH($A1743+IF(F$9&gt;$B1743,0,1),Data!$3:$3,0)-1,Num_Orgs,1),0),1)</f>
        <v>0.99627950075333704</v>
      </c>
      <c r="G1743" s="70">
        <f ca="1">INDEX(OFFSET(Data!$A$10,1,G$9+MATCH($A1743+IF(G$9&gt;$B1743,0,1),Data!$3:$3,0),Num_Orgs,1),MATCH($C1743,OFFSET(Data!$A$10,1,MATCH($A1743+IF(G$9&gt;$B1743,0,1),Data!$3:$3,0)-1,Num_Orgs,1),0),1)</f>
        <v>1.114914015334288</v>
      </c>
      <c r="H1743" s="70">
        <f ca="1">INDEX(OFFSET(Data!$A$10,1,H$9+MATCH($A1743+IF(H$9&gt;$B1743,0,1),Data!$3:$3,0),Num_Orgs,1),MATCH($C1743,OFFSET(Data!$A$10,1,MATCH($A1743+IF(H$9&gt;$B1743,0,1),Data!$3:$3,0)-1,Num_Orgs,1),0),1)</f>
        <v>1.2263561748236753</v>
      </c>
      <c r="I1743" s="70">
        <f ca="1">INDEX(OFFSET(Data!$A$10,1,I$9+MATCH($A1743+IF(I$9&gt;$B1743,0,1),Data!$3:$3,0),Num_Orgs,1),MATCH($C1743,OFFSET(Data!$A$10,1,MATCH($A1743+IF(I$9&gt;$B1743,0,1),Data!$3:$3,0)-1,Num_Orgs,1),0),1)</f>
        <v>0</v>
      </c>
      <c r="J1743" s="26">
        <f ca="1">IFERROR((E1743*SUM(Data!$C$8:$D$8))+(F1743*Data!$E$8)+(G1743*SUM(Data!$F$8:$G$8))+(H1743*Data!$H$8)+(I1743*Data!$I$8)+Data!$J$8,0)</f>
        <v>1.0685074653557265</v>
      </c>
      <c r="K1743" s="119"/>
      <c r="L1743" s="69"/>
      <c r="AI1743" s="69"/>
    </row>
    <row r="1744" spans="1:35" ht="13.8" x14ac:dyDescent="0.25">
      <c r="A1744" s="118">
        <v>1</v>
      </c>
      <c r="B1744" s="69">
        <f t="shared" si="768"/>
        <v>7</v>
      </c>
      <c r="C1744" s="118" t="str">
        <f t="shared" si="769"/>
        <v>RTP</v>
      </c>
      <c r="D1744" s="69"/>
      <c r="E1744" s="70">
        <f ca="1">INDEX(OFFSET(Data!$A$10,1,E$9+MATCH($A1744+IF(E$9&gt;$B1744,0,1),Data!$3:$3,0),Num_Orgs,1),MATCH($C1744,OFFSET(Data!$A$10,1,MATCH($A1744+IF(E$9&gt;$B1744,0,1),Data!$3:$3,0)-1,Num_Orgs,1),0),1)</f>
        <v>1.1047202763818058</v>
      </c>
      <c r="F1744" s="70">
        <f ca="1">INDEX(OFFSET(Data!$A$10,1,F$9+MATCH($A1744+IF(F$9&gt;$B1744,0,1),Data!$3:$3,0),Num_Orgs,1),MATCH($C1744,OFFSET(Data!$A$10,1,MATCH($A1744+IF(F$9&gt;$B1744,0,1),Data!$3:$3,0)-1,Num_Orgs,1),0),1)</f>
        <v>0.99627950075333704</v>
      </c>
      <c r="G1744" s="70">
        <f ca="1">INDEX(OFFSET(Data!$A$10,1,G$9+MATCH($A1744+IF(G$9&gt;$B1744,0,1),Data!$3:$3,0),Num_Orgs,1),MATCH($C1744,OFFSET(Data!$A$10,1,MATCH($A1744+IF(G$9&gt;$B1744,0,1),Data!$3:$3,0)-1,Num_Orgs,1),0),1)</f>
        <v>1.1695014451879782</v>
      </c>
      <c r="H1744" s="70">
        <f ca="1">INDEX(OFFSET(Data!$A$10,1,H$9+MATCH($A1744+IF(H$9&gt;$B1744,0,1),Data!$3:$3,0),Num_Orgs,1),MATCH($C1744,OFFSET(Data!$A$10,1,MATCH($A1744+IF(H$9&gt;$B1744,0,1),Data!$3:$3,0)-1,Num_Orgs,1),0),1)</f>
        <v>0.53403209810024843</v>
      </c>
      <c r="I1744" s="70">
        <f ca="1">INDEX(OFFSET(Data!$A$10,1,I$9+MATCH($A1744+IF(I$9&gt;$B1744,0,1),Data!$3:$3,0),Num_Orgs,1),MATCH($C1744,OFFSET(Data!$A$10,1,MATCH($A1744+IF(I$9&gt;$B1744,0,1),Data!$3:$3,0)-1,Num_Orgs,1),0),1)</f>
        <v>0</v>
      </c>
      <c r="J1744" s="26">
        <f ca="1">IFERROR((E1744*SUM(Data!$C$8:$D$8))+(F1744*Data!$E$8)+(G1744*SUM(Data!$F$8:$G$8))+(H1744*Data!$H$8)+(I1744*Data!$I$8)+Data!$J$8,0)</f>
        <v>1.0594158796412965</v>
      </c>
      <c r="K1744" s="119"/>
      <c r="L1744" s="69"/>
      <c r="AI1744" s="69"/>
    </row>
    <row r="1745" spans="1:35" ht="13.8" x14ac:dyDescent="0.25">
      <c r="A1745" s="118">
        <v>1</v>
      </c>
      <c r="B1745" s="69">
        <f t="shared" si="768"/>
        <v>7</v>
      </c>
      <c r="C1745" s="118" t="str">
        <f t="shared" si="769"/>
        <v>RTQ</v>
      </c>
      <c r="D1745" s="69"/>
      <c r="E1745" s="70">
        <f ca="1">INDEX(OFFSET(Data!$A$10,1,E$9+MATCH($A1745+IF(E$9&gt;$B1745,0,1),Data!$3:$3,0),Num_Orgs,1),MATCH($C1745,OFFSET(Data!$A$10,1,MATCH($A1745+IF(E$9&gt;$B1745,0,1),Data!$3:$3,0)-1,Num_Orgs,1),0),1)</f>
        <v>0.95865948391689737</v>
      </c>
      <c r="F1745" s="70">
        <f ca="1">INDEX(OFFSET(Data!$A$10,1,F$9+MATCH($A1745+IF(F$9&gt;$B1745,0,1),Data!$3:$3,0),Num_Orgs,1),MATCH($C1745,OFFSET(Data!$A$10,1,MATCH($A1745+IF(F$9&gt;$B1745,0,1),Data!$3:$3,0)-1,Num_Orgs,1),0),1)</f>
        <v>0.99627950075333704</v>
      </c>
      <c r="G1745" s="70">
        <f ca="1">INDEX(OFFSET(Data!$A$10,1,G$9+MATCH($A1745+IF(G$9&gt;$B1745,0,1),Data!$3:$3,0),Num_Orgs,1),MATCH($C1745,OFFSET(Data!$A$10,1,MATCH($A1745+IF(G$9&gt;$B1745,0,1),Data!$3:$3,0)-1,Num_Orgs,1),0),1)</f>
        <v>0.94231780103970564</v>
      </c>
      <c r="H1745" s="70">
        <f ca="1">INDEX(OFFSET(Data!$A$10,1,H$9+MATCH($A1745+IF(H$9&gt;$B1745,0,1),Data!$3:$3,0),Num_Orgs,1),MATCH($C1745,OFFSET(Data!$A$10,1,MATCH($A1745+IF(H$9&gt;$B1745,0,1),Data!$3:$3,0)-1,Num_Orgs,1),0),1)</f>
        <v>1.7639853133925933</v>
      </c>
      <c r="I1745" s="70">
        <f ca="1">INDEX(OFFSET(Data!$A$10,1,I$9+MATCH($A1745+IF(I$9&gt;$B1745,0,1),Data!$3:$3,0),Num_Orgs,1),MATCH($C1745,OFFSET(Data!$A$10,1,MATCH($A1745+IF(I$9&gt;$B1745,0,1),Data!$3:$3,0)-1,Num_Orgs,1),0),1)</f>
        <v>0</v>
      </c>
      <c r="J1745" s="26">
        <f ca="1">IFERROR((E1745*SUM(Data!$C$8:$D$8))+(F1745*Data!$E$8)+(G1745*SUM(Data!$F$8:$G$8))+(H1745*Data!$H$8)+(I1745*Data!$I$8)+Data!$J$8,0)</f>
        <v>0.97866840977023606</v>
      </c>
      <c r="K1745" s="119"/>
      <c r="L1745" s="69"/>
      <c r="AI1745" s="69"/>
    </row>
    <row r="1746" spans="1:35" ht="13.8" x14ac:dyDescent="0.25">
      <c r="A1746" s="118">
        <v>1</v>
      </c>
      <c r="B1746" s="69">
        <f t="shared" si="768"/>
        <v>7</v>
      </c>
      <c r="C1746" s="118" t="str">
        <f t="shared" si="769"/>
        <v>RTR</v>
      </c>
      <c r="D1746" s="69"/>
      <c r="E1746" s="70">
        <f ca="1">INDEX(OFFSET(Data!$A$10,1,E$9+MATCH($A1746+IF(E$9&gt;$B1746,0,1),Data!$3:$3,0),Num_Orgs,1),MATCH($C1746,OFFSET(Data!$A$10,1,MATCH($A1746+IF(E$9&gt;$B1746,0,1),Data!$3:$3,0)-1,Num_Orgs,1),0),1)</f>
        <v>0.93042837372975751</v>
      </c>
      <c r="F1746" s="70">
        <f ca="1">INDEX(OFFSET(Data!$A$10,1,F$9+MATCH($A1746+IF(F$9&gt;$B1746,0,1),Data!$3:$3,0),Num_Orgs,1),MATCH($C1746,OFFSET(Data!$A$10,1,MATCH($A1746+IF(F$9&gt;$B1746,0,1),Data!$3:$3,0)-1,Num_Orgs,1),0),1)</f>
        <v>0.99627950075333704</v>
      </c>
      <c r="G1746" s="70">
        <f ca="1">INDEX(OFFSET(Data!$A$10,1,G$9+MATCH($A1746+IF(G$9&gt;$B1746,0,1),Data!$3:$3,0),Num_Orgs,1),MATCH($C1746,OFFSET(Data!$A$10,1,MATCH($A1746+IF(G$9&gt;$B1746,0,1),Data!$3:$3,0)-1,Num_Orgs,1),0),1)</f>
        <v>0.9265863557077344</v>
      </c>
      <c r="H1746" s="70">
        <f ca="1">INDEX(OFFSET(Data!$A$10,1,H$9+MATCH($A1746+IF(H$9&gt;$B1746,0,1),Data!$3:$3,0),Num_Orgs,1),MATCH($C1746,OFFSET(Data!$A$10,1,MATCH($A1746+IF(H$9&gt;$B1746,0,1),Data!$3:$3,0)-1,Num_Orgs,1),0),1)</f>
        <v>0.11279035854309273</v>
      </c>
      <c r="I1746" s="70">
        <f ca="1">INDEX(OFFSET(Data!$A$10,1,I$9+MATCH($A1746+IF(I$9&gt;$B1746,0,1),Data!$3:$3,0),Num_Orgs,1),MATCH($C1746,OFFSET(Data!$A$10,1,MATCH($A1746+IF(I$9&gt;$B1746,0,1),Data!$3:$3,0)-1,Num_Orgs,1),0),1)</f>
        <v>0</v>
      </c>
      <c r="J1746" s="26">
        <f ca="1">IFERROR((E1746*SUM(Data!$C$8:$D$8))+(F1746*Data!$E$8)+(G1746*SUM(Data!$F$8:$G$8))+(H1746*Data!$H$8)+(I1746*Data!$I$8)+Data!$J$8,0)</f>
        <v>0.95534568672834985</v>
      </c>
      <c r="K1746" s="119"/>
      <c r="L1746" s="69"/>
      <c r="AI1746" s="69"/>
    </row>
    <row r="1747" spans="1:35" ht="13.8" x14ac:dyDescent="0.25">
      <c r="A1747" s="118">
        <v>1</v>
      </c>
      <c r="B1747" s="69">
        <f t="shared" si="768"/>
        <v>7</v>
      </c>
      <c r="C1747" s="118" t="str">
        <f t="shared" si="769"/>
        <v>RTV</v>
      </c>
      <c r="D1747" s="69"/>
      <c r="E1747" s="70">
        <f ca="1">INDEX(OFFSET(Data!$A$10,1,E$9+MATCH($A1747+IF(E$9&gt;$B1747,0,1),Data!$3:$3,0),Num_Orgs,1),MATCH($C1747,OFFSET(Data!$A$10,1,MATCH($A1747+IF(E$9&gt;$B1747,0,1),Data!$3:$3,0)-1,Num_Orgs,1),0),1)</f>
        <v>0.94702099142572427</v>
      </c>
      <c r="F1747" s="70">
        <f ca="1">INDEX(OFFSET(Data!$A$10,1,F$9+MATCH($A1747+IF(F$9&gt;$B1747,0,1),Data!$3:$3,0),Num_Orgs,1),MATCH($C1747,OFFSET(Data!$A$10,1,MATCH($A1747+IF(F$9&gt;$B1747,0,1),Data!$3:$3,0)-1,Num_Orgs,1),0),1)</f>
        <v>0.99627950075333704</v>
      </c>
      <c r="G1747" s="70">
        <f ca="1">INDEX(OFFSET(Data!$A$10,1,G$9+MATCH($A1747+IF(G$9&gt;$B1747,0,1),Data!$3:$3,0),Num_Orgs,1),MATCH($C1747,OFFSET(Data!$A$10,1,MATCH($A1747+IF(G$9&gt;$B1747,0,1),Data!$3:$3,0)-1,Num_Orgs,1),0),1)</f>
        <v>0.94476818405861129</v>
      </c>
      <c r="H1747" s="70">
        <f ca="1">INDEX(OFFSET(Data!$A$10,1,H$9+MATCH($A1747+IF(H$9&gt;$B1747,0,1),Data!$3:$3,0),Num_Orgs,1),MATCH($C1747,OFFSET(Data!$A$10,1,MATCH($A1747+IF(H$9&gt;$B1747,0,1),Data!$3:$3,0)-1,Num_Orgs,1),0),1)</f>
        <v>0.38038382711076835</v>
      </c>
      <c r="I1747" s="70">
        <f ca="1">INDEX(OFFSET(Data!$A$10,1,I$9+MATCH($A1747+IF(I$9&gt;$B1747,0,1),Data!$3:$3,0),Num_Orgs,1),MATCH($C1747,OFFSET(Data!$A$10,1,MATCH($A1747+IF(I$9&gt;$B1747,0,1),Data!$3:$3,0)-1,Num_Orgs,1),0),1)</f>
        <v>0</v>
      </c>
      <c r="J1747" s="26">
        <f ca="1">IFERROR((E1747*SUM(Data!$C$8:$D$8))+(F1747*Data!$E$8)+(G1747*SUM(Data!$F$8:$G$8))+(H1747*Data!$H$8)+(I1747*Data!$I$8)+Data!$J$8,0)</f>
        <v>0.96614112256939522</v>
      </c>
      <c r="K1747" s="119"/>
      <c r="L1747" s="69"/>
      <c r="AI1747" s="69"/>
    </row>
    <row r="1748" spans="1:35" ht="13.8" x14ac:dyDescent="0.25">
      <c r="A1748" s="118">
        <v>1</v>
      </c>
      <c r="B1748" s="69">
        <f t="shared" si="768"/>
        <v>7</v>
      </c>
      <c r="C1748" s="118" t="str">
        <f t="shared" si="769"/>
        <v>RTX</v>
      </c>
      <c r="D1748" s="69"/>
      <c r="E1748" s="70">
        <f ca="1">INDEX(OFFSET(Data!$A$10,1,E$9+MATCH($A1748+IF(E$9&gt;$B1748,0,1),Data!$3:$3,0),Num_Orgs,1),MATCH($C1748,OFFSET(Data!$A$10,1,MATCH($A1748+IF(E$9&gt;$B1748,0,1),Data!$3:$3,0)-1,Num_Orgs,1),0),1)</f>
        <v>0.92540786247407614</v>
      </c>
      <c r="F1748" s="70">
        <f ca="1">INDEX(OFFSET(Data!$A$10,1,F$9+MATCH($A1748+IF(F$9&gt;$B1748,0,1),Data!$3:$3,0),Num_Orgs,1),MATCH($C1748,OFFSET(Data!$A$10,1,MATCH($A1748+IF(F$9&gt;$B1748,0,1),Data!$3:$3,0)-1,Num_Orgs,1),0),1)</f>
        <v>0.99627950075333704</v>
      </c>
      <c r="G1748" s="70">
        <f ca="1">INDEX(OFFSET(Data!$A$10,1,G$9+MATCH($A1748+IF(G$9&gt;$B1748,0,1),Data!$3:$3,0),Num_Orgs,1),MATCH($C1748,OFFSET(Data!$A$10,1,MATCH($A1748+IF(G$9&gt;$B1748,0,1),Data!$3:$3,0)-1,Num_Orgs,1),0),1)</f>
        <v>0.92881498964653686</v>
      </c>
      <c r="H1748" s="70">
        <f ca="1">INDEX(OFFSET(Data!$A$10,1,H$9+MATCH($A1748+IF(H$9&gt;$B1748,0,1),Data!$3:$3,0),Num_Orgs,1),MATCH($C1748,OFFSET(Data!$A$10,1,MATCH($A1748+IF(H$9&gt;$B1748,0,1),Data!$3:$3,0)-1,Num_Orgs,1),0),1)</f>
        <v>0.40423757964237461</v>
      </c>
      <c r="I1748" s="70">
        <f ca="1">INDEX(OFFSET(Data!$A$10,1,I$9+MATCH($A1748+IF(I$9&gt;$B1748,0,1),Data!$3:$3,0),Num_Orgs,1),MATCH($C1748,OFFSET(Data!$A$10,1,MATCH($A1748+IF(I$9&gt;$B1748,0,1),Data!$3:$3,0)-1,Num_Orgs,1),0),1)</f>
        <v>0</v>
      </c>
      <c r="J1748" s="26">
        <f ca="1">IFERROR((E1748*SUM(Data!$C$8:$D$8))+(F1748*Data!$E$8)+(G1748*SUM(Data!$F$8:$G$8))+(H1748*Data!$H$8)+(I1748*Data!$I$8)+Data!$J$8,0)</f>
        <v>0.9539543132492716</v>
      </c>
      <c r="K1748" s="119"/>
      <c r="L1748" s="69"/>
      <c r="AI1748" s="69"/>
    </row>
    <row r="1749" spans="1:35" ht="13.8" x14ac:dyDescent="0.25">
      <c r="A1749" s="118">
        <v>1</v>
      </c>
      <c r="B1749" s="69">
        <f t="shared" si="768"/>
        <v>7</v>
      </c>
      <c r="C1749" s="118" t="str">
        <f t="shared" si="769"/>
        <v>RV3</v>
      </c>
      <c r="D1749" s="69"/>
      <c r="E1749" s="70">
        <f ca="1">INDEX(OFFSET(Data!$A$10,1,E$9+MATCH($A1749+IF(E$9&gt;$B1749,0,1),Data!$3:$3,0),Num_Orgs,1),MATCH($C1749,OFFSET(Data!$A$10,1,MATCH($A1749+IF(E$9&gt;$B1749,0,1),Data!$3:$3,0)-1,Num_Orgs,1),0),1)</f>
        <v>1.1269427882004406</v>
      </c>
      <c r="F1749" s="70">
        <f ca="1">INDEX(OFFSET(Data!$A$10,1,F$9+MATCH($A1749+IF(F$9&gt;$B1749,0,1),Data!$3:$3,0),Num_Orgs,1),MATCH($C1749,OFFSET(Data!$A$10,1,MATCH($A1749+IF(F$9&gt;$B1749,0,1),Data!$3:$3,0)-1,Num_Orgs,1),0),1)</f>
        <v>1.0185549790730142</v>
      </c>
      <c r="G1749" s="70">
        <f ca="1">INDEX(OFFSET(Data!$A$10,1,G$9+MATCH($A1749+IF(G$9&gt;$B1749,0,1),Data!$3:$3,0),Num_Orgs,1),MATCH($C1749,OFFSET(Data!$A$10,1,MATCH($A1749+IF(G$9&gt;$B1749,0,1),Data!$3:$3,0)-1,Num_Orgs,1),0),1)</f>
        <v>1.1418543618236059</v>
      </c>
      <c r="H1749" s="70">
        <f ca="1">INDEX(OFFSET(Data!$A$10,1,H$9+MATCH($A1749+IF(H$9&gt;$B1749,0,1),Data!$3:$3,0),Num_Orgs,1),MATCH($C1749,OFFSET(Data!$A$10,1,MATCH($A1749+IF(H$9&gt;$B1749,0,1),Data!$3:$3,0)-1,Num_Orgs,1),0),1)</f>
        <v>4.5715136051073682</v>
      </c>
      <c r="I1749" s="70">
        <f ca="1">INDEX(OFFSET(Data!$A$10,1,I$9+MATCH($A1749+IF(I$9&gt;$B1749,0,1),Data!$3:$3,0),Num_Orgs,1),MATCH($C1749,OFFSET(Data!$A$10,1,MATCH($A1749+IF(I$9&gt;$B1749,0,1),Data!$3:$3,0)-1,Num_Orgs,1),0),1)</f>
        <v>0</v>
      </c>
      <c r="J1749" s="26">
        <f ca="1">IFERROR((E1749*SUM(Data!$C$8:$D$8))+(F1749*Data!$E$8)+(G1749*SUM(Data!$F$8:$G$8))+(H1749*Data!$H$8)+(I1749*Data!$I$8)+Data!$J$8,0)</f>
        <v>1.0920762608156951</v>
      </c>
      <c r="K1749" s="119"/>
      <c r="L1749" s="69"/>
      <c r="AI1749" s="69"/>
    </row>
    <row r="1750" spans="1:35" ht="13.8" x14ac:dyDescent="0.25">
      <c r="A1750" s="118">
        <v>1</v>
      </c>
      <c r="B1750" s="69">
        <f t="shared" si="768"/>
        <v>7</v>
      </c>
      <c r="C1750" s="118" t="str">
        <f t="shared" si="769"/>
        <v>RV5</v>
      </c>
      <c r="D1750" s="69"/>
      <c r="E1750" s="70">
        <f ca="1">INDEX(OFFSET(Data!$A$10,1,E$9+MATCH($A1750+IF(E$9&gt;$B1750,0,1),Data!$3:$3,0),Num_Orgs,1),MATCH($C1750,OFFSET(Data!$A$10,1,MATCH($A1750+IF(E$9&gt;$B1750,0,1),Data!$3:$3,0)-1,Num_Orgs,1),0),1)</f>
        <v>1.1400684558838536</v>
      </c>
      <c r="F1750" s="70">
        <f ca="1">INDEX(OFFSET(Data!$A$10,1,F$9+MATCH($A1750+IF(F$9&gt;$B1750,0,1),Data!$3:$3,0),Num_Orgs,1),MATCH($C1750,OFFSET(Data!$A$10,1,MATCH($A1750+IF(F$9&gt;$B1750,0,1),Data!$3:$3,0)-1,Num_Orgs,1),0),1)</f>
        <v>1.0185549790730142</v>
      </c>
      <c r="G1750" s="70">
        <f ca="1">INDEX(OFFSET(Data!$A$10,1,G$9+MATCH($A1750+IF(G$9&gt;$B1750,0,1),Data!$3:$3,0),Num_Orgs,1),MATCH($C1750,OFFSET(Data!$A$10,1,MATCH($A1750+IF(G$9&gt;$B1750,0,1),Data!$3:$3,0)-1,Num_Orgs,1),0),1)</f>
        <v>1.1475341153733569</v>
      </c>
      <c r="H1750" s="70">
        <f ca="1">INDEX(OFFSET(Data!$A$10,1,H$9+MATCH($A1750+IF(H$9&gt;$B1750,0,1),Data!$3:$3,0),Num_Orgs,1),MATCH($C1750,OFFSET(Data!$A$10,1,MATCH($A1750+IF(H$9&gt;$B1750,0,1),Data!$3:$3,0)-1,Num_Orgs,1),0),1)</f>
        <v>0.26622348723972733</v>
      </c>
      <c r="I1750" s="70">
        <f ca="1">INDEX(OFFSET(Data!$A$10,1,I$9+MATCH($A1750+IF(I$9&gt;$B1750,0,1),Data!$3:$3,0),Num_Orgs,1),MATCH($C1750,OFFSET(Data!$A$10,1,MATCH($A1750+IF(I$9&gt;$B1750,0,1),Data!$3:$3,0)-1,Num_Orgs,1),0),1)</f>
        <v>0</v>
      </c>
      <c r="J1750" s="26">
        <f ca="1">IFERROR((E1750*SUM(Data!$C$8:$D$8))+(F1750*Data!$E$8)+(G1750*SUM(Data!$F$8:$G$8))+(H1750*Data!$H$8)+(I1750*Data!$I$8)+Data!$J$8,0)</f>
        <v>1.0801391547468338</v>
      </c>
      <c r="K1750" s="119"/>
      <c r="L1750" s="69"/>
      <c r="AI1750" s="69"/>
    </row>
    <row r="1751" spans="1:35" ht="13.8" x14ac:dyDescent="0.25">
      <c r="A1751" s="118">
        <v>1</v>
      </c>
      <c r="B1751" s="69">
        <f t="shared" si="768"/>
        <v>7</v>
      </c>
      <c r="C1751" s="118" t="str">
        <f t="shared" si="769"/>
        <v>RV9</v>
      </c>
      <c r="D1751" s="69"/>
      <c r="E1751" s="70">
        <f ca="1">INDEX(OFFSET(Data!$A$10,1,E$9+MATCH($A1751+IF(E$9&gt;$B1751,0,1),Data!$3:$3,0),Num_Orgs,1),MATCH($C1751,OFFSET(Data!$A$10,1,MATCH($A1751+IF(E$9&gt;$B1751,0,1),Data!$3:$3,0)-1,Num_Orgs,1),0),1)</f>
        <v>0.9154402650976684</v>
      </c>
      <c r="F1751" s="70">
        <f ca="1">INDEX(OFFSET(Data!$A$10,1,F$9+MATCH($A1751+IF(F$9&gt;$B1751,0,1),Data!$3:$3,0),Num_Orgs,1),MATCH($C1751,OFFSET(Data!$A$10,1,MATCH($A1751+IF(F$9&gt;$B1751,0,1),Data!$3:$3,0)-1,Num_Orgs,1),0),1)</f>
        <v>0.99627950075333704</v>
      </c>
      <c r="G1751" s="70">
        <f ca="1">INDEX(OFFSET(Data!$A$10,1,G$9+MATCH($A1751+IF(G$9&gt;$B1751,0,1),Data!$3:$3,0),Num_Orgs,1),MATCH($C1751,OFFSET(Data!$A$10,1,MATCH($A1751+IF(G$9&gt;$B1751,0,1),Data!$3:$3,0)-1,Num_Orgs,1),0),1)</f>
        <v>0.92407126674537976</v>
      </c>
      <c r="H1751" s="70">
        <f ca="1">INDEX(OFFSET(Data!$A$10,1,H$9+MATCH($A1751+IF(H$9&gt;$B1751,0,1),Data!$3:$3,0),Num_Orgs,1),MATCH($C1751,OFFSET(Data!$A$10,1,MATCH($A1751+IF(H$9&gt;$B1751,0,1),Data!$3:$3,0)-1,Num_Orgs,1),0),1)</f>
        <v>0.40576377948041975</v>
      </c>
      <c r="I1751" s="70">
        <f ca="1">INDEX(OFFSET(Data!$A$10,1,I$9+MATCH($A1751+IF(I$9&gt;$B1751,0,1),Data!$3:$3,0),Num_Orgs,1),MATCH($C1751,OFFSET(Data!$A$10,1,MATCH($A1751+IF(I$9&gt;$B1751,0,1),Data!$3:$3,0)-1,Num_Orgs,1),0),1)</f>
        <v>0</v>
      </c>
      <c r="J1751" s="26">
        <f ca="1">IFERROR((E1751*SUM(Data!$C$8:$D$8))+(F1751*Data!$E$8)+(G1751*SUM(Data!$F$8:$G$8))+(H1751*Data!$H$8)+(I1751*Data!$I$8)+Data!$J$8,0)</f>
        <v>0.94836111929153799</v>
      </c>
      <c r="K1751" s="119"/>
      <c r="L1751" s="69"/>
      <c r="AI1751" s="69"/>
    </row>
    <row r="1752" spans="1:35" ht="13.8" x14ac:dyDescent="0.25">
      <c r="A1752" s="118">
        <v>1</v>
      </c>
      <c r="B1752" s="69">
        <f t="shared" si="768"/>
        <v>7</v>
      </c>
      <c r="C1752" s="118" t="str">
        <f t="shared" si="769"/>
        <v>RVJ</v>
      </c>
      <c r="D1752" s="69"/>
      <c r="E1752" s="70">
        <f ca="1">INDEX(OFFSET(Data!$A$10,1,E$9+MATCH($A1752+IF(E$9&gt;$B1752,0,1),Data!$3:$3,0),Num_Orgs,1),MATCH($C1752,OFFSET(Data!$A$10,1,MATCH($A1752+IF(E$9&gt;$B1752,0,1),Data!$3:$3,0)-1,Num_Orgs,1),0),1)</f>
        <v>1.0018369834802239</v>
      </c>
      <c r="F1752" s="70">
        <f ca="1">INDEX(OFFSET(Data!$A$10,1,F$9+MATCH($A1752+IF(F$9&gt;$B1752,0,1),Data!$3:$3,0),Num_Orgs,1),MATCH($C1752,OFFSET(Data!$A$10,1,MATCH($A1752+IF(F$9&gt;$B1752,0,1),Data!$3:$3,0)-1,Num_Orgs,1),0),1)</f>
        <v>0.99627950075333704</v>
      </c>
      <c r="G1752" s="70">
        <f ca="1">INDEX(OFFSET(Data!$A$10,1,G$9+MATCH($A1752+IF(G$9&gt;$B1752,0,1),Data!$3:$3,0),Num_Orgs,1),MATCH($C1752,OFFSET(Data!$A$10,1,MATCH($A1752+IF(G$9&gt;$B1752,0,1),Data!$3:$3,0)-1,Num_Orgs,1),0),1)</f>
        <v>0.9758337635211195</v>
      </c>
      <c r="H1752" s="70">
        <f ca="1">INDEX(OFFSET(Data!$A$10,1,H$9+MATCH($A1752+IF(H$9&gt;$B1752,0,1),Data!$3:$3,0),Num_Orgs,1),MATCH($C1752,OFFSET(Data!$A$10,1,MATCH($A1752+IF(H$9&gt;$B1752,0,1),Data!$3:$3,0)-1,Num_Orgs,1),0),1)</f>
        <v>0.81797445737385976</v>
      </c>
      <c r="I1752" s="70">
        <f ca="1">INDEX(OFFSET(Data!$A$10,1,I$9+MATCH($A1752+IF(I$9&gt;$B1752,0,1),Data!$3:$3,0),Num_Orgs,1),MATCH($C1752,OFFSET(Data!$A$10,1,MATCH($A1752+IF(I$9&gt;$B1752,0,1),Data!$3:$3,0)-1,Num_Orgs,1),0),1)</f>
        <v>0</v>
      </c>
      <c r="J1752" s="26">
        <f ca="1">IFERROR((E1752*SUM(Data!$C$8:$D$8))+(F1752*Data!$E$8)+(G1752*SUM(Data!$F$8:$G$8))+(H1752*Data!$H$8)+(I1752*Data!$I$8)+Data!$J$8,0)</f>
        <v>0.99903192753846581</v>
      </c>
      <c r="K1752" s="119"/>
      <c r="L1752" s="69"/>
      <c r="AI1752" s="69"/>
    </row>
    <row r="1753" spans="1:35" ht="13.8" x14ac:dyDescent="0.25">
      <c r="A1753" s="118">
        <v>1</v>
      </c>
      <c r="B1753" s="69">
        <f t="shared" si="768"/>
        <v>7</v>
      </c>
      <c r="C1753" s="118" t="str">
        <f t="shared" si="769"/>
        <v>RVN</v>
      </c>
      <c r="D1753" s="69"/>
      <c r="E1753" s="70">
        <f ca="1">INDEX(OFFSET(Data!$A$10,1,E$9+MATCH($A1753+IF(E$9&gt;$B1753,0,1),Data!$3:$3,0),Num_Orgs,1),MATCH($C1753,OFFSET(Data!$A$10,1,MATCH($A1753+IF(E$9&gt;$B1753,0,1),Data!$3:$3,0)-1,Num_Orgs,1),0),1)</f>
        <v>0.98727914622722901</v>
      </c>
      <c r="F1753" s="70">
        <f ca="1">INDEX(OFFSET(Data!$A$10,1,F$9+MATCH($A1753+IF(F$9&gt;$B1753,0,1),Data!$3:$3,0),Num_Orgs,1),MATCH($C1753,OFFSET(Data!$A$10,1,MATCH($A1753+IF(F$9&gt;$B1753,0,1),Data!$3:$3,0)-1,Num_Orgs,1),0),1)</f>
        <v>0.99627950075333704</v>
      </c>
      <c r="G1753" s="70">
        <f ca="1">INDEX(OFFSET(Data!$A$10,1,G$9+MATCH($A1753+IF(G$9&gt;$B1753,0,1),Data!$3:$3,0),Num_Orgs,1),MATCH($C1753,OFFSET(Data!$A$10,1,MATCH($A1753+IF(G$9&gt;$B1753,0,1),Data!$3:$3,0)-1,Num_Orgs,1),0),1)</f>
        <v>0.96623723207491607</v>
      </c>
      <c r="H1753" s="70">
        <f ca="1">INDEX(OFFSET(Data!$A$10,1,H$9+MATCH($A1753+IF(H$9&gt;$B1753,0,1),Data!$3:$3,0),Num_Orgs,1),MATCH($C1753,OFFSET(Data!$A$10,1,MATCH($A1753+IF(H$9&gt;$B1753,0,1),Data!$3:$3,0)-1,Num_Orgs,1),0),1)</f>
        <v>0.91190795465250929</v>
      </c>
      <c r="I1753" s="70">
        <f ca="1">INDEX(OFFSET(Data!$A$10,1,I$9+MATCH($A1753+IF(I$9&gt;$B1753,0,1),Data!$3:$3,0),Num_Orgs,1),MATCH($C1753,OFFSET(Data!$A$10,1,MATCH($A1753+IF(I$9&gt;$B1753,0,1),Data!$3:$3,0)-1,Num_Orgs,1),0),1)</f>
        <v>0</v>
      </c>
      <c r="J1753" s="26">
        <f ca="1">IFERROR((E1753*SUM(Data!$C$8:$D$8))+(F1753*Data!$E$8)+(G1753*SUM(Data!$F$8:$G$8))+(H1753*Data!$H$8)+(I1753*Data!$I$8)+Data!$J$8,0)</f>
        <v>0.99120292625334883</v>
      </c>
      <c r="K1753" s="119"/>
      <c r="L1753" s="69"/>
      <c r="AI1753" s="69"/>
    </row>
    <row r="1754" spans="1:35" ht="13.8" x14ac:dyDescent="0.25">
      <c r="A1754" s="118">
        <v>1</v>
      </c>
      <c r="B1754" s="69">
        <f t="shared" si="768"/>
        <v>7</v>
      </c>
      <c r="C1754" s="118" t="str">
        <f t="shared" si="769"/>
        <v>RVR</v>
      </c>
      <c r="D1754" s="69"/>
      <c r="E1754" s="70">
        <f ca="1">INDEX(OFFSET(Data!$A$10,1,E$9+MATCH($A1754+IF(E$9&gt;$B1754,0,1),Data!$3:$3,0),Num_Orgs,1),MATCH($C1754,OFFSET(Data!$A$10,1,MATCH($A1754+IF(E$9&gt;$B1754,0,1),Data!$3:$3,0)-1,Num_Orgs,1),0),1)</f>
        <v>1.1294443711421791</v>
      </c>
      <c r="F1754" s="70">
        <f ca="1">INDEX(OFFSET(Data!$A$10,1,F$9+MATCH($A1754+IF(F$9&gt;$B1754,0,1),Data!$3:$3,0),Num_Orgs,1),MATCH($C1754,OFFSET(Data!$A$10,1,MATCH($A1754+IF(F$9&gt;$B1754,0,1),Data!$3:$3,0)-1,Num_Orgs,1),0),1)</f>
        <v>1.0185549790730142</v>
      </c>
      <c r="G1754" s="70">
        <f ca="1">INDEX(OFFSET(Data!$A$10,1,G$9+MATCH($A1754+IF(G$9&gt;$B1754,0,1),Data!$3:$3,0),Num_Orgs,1),MATCH($C1754,OFFSET(Data!$A$10,1,MATCH($A1754+IF(G$9&gt;$B1754,0,1),Data!$3:$3,0)-1,Num_Orgs,1),0),1)</f>
        <v>1.1263297664950884</v>
      </c>
      <c r="H1754" s="70">
        <f ca="1">INDEX(OFFSET(Data!$A$10,1,H$9+MATCH($A1754+IF(H$9&gt;$B1754,0,1),Data!$3:$3,0),Num_Orgs,1),MATCH($C1754,OFFSET(Data!$A$10,1,MATCH($A1754+IF(H$9&gt;$B1754,0,1),Data!$3:$3,0)-1,Num_Orgs,1),0),1)</f>
        <v>2.2542250295516726</v>
      </c>
      <c r="I1754" s="70">
        <f ca="1">INDEX(OFFSET(Data!$A$10,1,I$9+MATCH($A1754+IF(I$9&gt;$B1754,0,1),Data!$3:$3,0),Num_Orgs,1),MATCH($C1754,OFFSET(Data!$A$10,1,MATCH($A1754+IF(I$9&gt;$B1754,0,1),Data!$3:$3,0)-1,Num_Orgs,1),0),1)</f>
        <v>0</v>
      </c>
      <c r="J1754" s="26">
        <f ca="1">IFERROR((E1754*SUM(Data!$C$8:$D$8))+(F1754*Data!$E$8)+(G1754*SUM(Data!$F$8:$G$8))+(H1754*Data!$H$8)+(I1754*Data!$I$8)+Data!$J$8,0)</f>
        <v>1.082650398928642</v>
      </c>
      <c r="K1754" s="119"/>
      <c r="L1754" s="69"/>
      <c r="AI1754" s="69"/>
    </row>
    <row r="1755" spans="1:35" ht="13.8" x14ac:dyDescent="0.25">
      <c r="A1755" s="118">
        <v>1</v>
      </c>
      <c r="B1755" s="69">
        <f t="shared" si="768"/>
        <v>7</v>
      </c>
      <c r="C1755" s="118" t="str">
        <f t="shared" si="769"/>
        <v>RVV</v>
      </c>
      <c r="D1755" s="69"/>
      <c r="E1755" s="70">
        <f ca="1">INDEX(OFFSET(Data!$A$10,1,E$9+MATCH($A1755+IF(E$9&gt;$B1755,0,1),Data!$3:$3,0),Num_Orgs,1),MATCH($C1755,OFFSET(Data!$A$10,1,MATCH($A1755+IF(E$9&gt;$B1755,0,1),Data!$3:$3,0)-1,Num_Orgs,1),0),1)</f>
        <v>0.94278258233915668</v>
      </c>
      <c r="F1755" s="70">
        <f ca="1">INDEX(OFFSET(Data!$A$10,1,F$9+MATCH($A1755+IF(F$9&gt;$B1755,0,1),Data!$3:$3,0),Num_Orgs,1),MATCH($C1755,OFFSET(Data!$A$10,1,MATCH($A1755+IF(F$9&gt;$B1755,0,1),Data!$3:$3,0)-1,Num_Orgs,1),0),1)</f>
        <v>0.99627950075333704</v>
      </c>
      <c r="G1755" s="70">
        <f ca="1">INDEX(OFFSET(Data!$A$10,1,G$9+MATCH($A1755+IF(G$9&gt;$B1755,0,1),Data!$3:$3,0),Num_Orgs,1),MATCH($C1755,OFFSET(Data!$A$10,1,MATCH($A1755+IF(G$9&gt;$B1755,0,1),Data!$3:$3,0)-1,Num_Orgs,1),0),1)</f>
        <v>1.1366091579343045</v>
      </c>
      <c r="H1755" s="70">
        <f ca="1">INDEX(OFFSET(Data!$A$10,1,H$9+MATCH($A1755+IF(H$9&gt;$B1755,0,1),Data!$3:$3,0),Num_Orgs,1),MATCH($C1755,OFFSET(Data!$A$10,1,MATCH($A1755+IF(H$9&gt;$B1755,0,1),Data!$3:$3,0)-1,Num_Orgs,1),0),1)</f>
        <v>0.97474323223237203</v>
      </c>
      <c r="I1755" s="70">
        <f ca="1">INDEX(OFFSET(Data!$A$10,1,I$9+MATCH($A1755+IF(I$9&gt;$B1755,0,1),Data!$3:$3,0),Num_Orgs,1),MATCH($C1755,OFFSET(Data!$A$10,1,MATCH($A1755+IF(I$9&gt;$B1755,0,1),Data!$3:$3,0)-1,Num_Orgs,1),0),1)</f>
        <v>0</v>
      </c>
      <c r="J1755" s="26">
        <f ca="1">IFERROR((E1755*SUM(Data!$C$8:$D$8))+(F1755*Data!$E$8)+(G1755*SUM(Data!$F$8:$G$8))+(H1755*Data!$H$8)+(I1755*Data!$I$8)+Data!$J$8,0)</f>
        <v>0.97158734435108496</v>
      </c>
      <c r="K1755" s="119"/>
      <c r="L1755" s="69"/>
      <c r="AI1755" s="69"/>
    </row>
    <row r="1756" spans="1:35" ht="13.8" x14ac:dyDescent="0.25">
      <c r="A1756" s="118">
        <v>1</v>
      </c>
      <c r="B1756" s="69">
        <f t="shared" si="768"/>
        <v>7</v>
      </c>
      <c r="C1756" s="118" t="str">
        <f t="shared" si="769"/>
        <v>RVW</v>
      </c>
      <c r="D1756" s="69"/>
      <c r="E1756" s="70">
        <f ca="1">INDEX(OFFSET(Data!$A$10,1,E$9+MATCH($A1756+IF(E$9&gt;$B1756,0,1),Data!$3:$3,0),Num_Orgs,1),MATCH($C1756,OFFSET(Data!$A$10,1,MATCH($A1756+IF(E$9&gt;$B1756,0,1),Data!$3:$3,0)-1,Num_Orgs,1),0),1)</f>
        <v>0.92991585974523805</v>
      </c>
      <c r="F1756" s="70">
        <f ca="1">INDEX(OFFSET(Data!$A$10,1,F$9+MATCH($A1756+IF(F$9&gt;$B1756,0,1),Data!$3:$3,0),Num_Orgs,1),MATCH($C1756,OFFSET(Data!$A$10,1,MATCH($A1756+IF(F$9&gt;$B1756,0,1),Data!$3:$3,0)-1,Num_Orgs,1),0),1)</f>
        <v>0.99627950075333704</v>
      </c>
      <c r="G1756" s="70">
        <f ca="1">INDEX(OFFSET(Data!$A$10,1,G$9+MATCH($A1756+IF(G$9&gt;$B1756,0,1),Data!$3:$3,0),Num_Orgs,1),MATCH($C1756,OFFSET(Data!$A$10,1,MATCH($A1756+IF(G$9&gt;$B1756,0,1),Data!$3:$3,0)-1,Num_Orgs,1),0),1)</f>
        <v>0.89659703799580703</v>
      </c>
      <c r="H1756" s="70">
        <f ca="1">INDEX(OFFSET(Data!$A$10,1,H$9+MATCH($A1756+IF(H$9&gt;$B1756,0,1),Data!$3:$3,0),Num_Orgs,1),MATCH($C1756,OFFSET(Data!$A$10,1,MATCH($A1756+IF(H$9&gt;$B1756,0,1),Data!$3:$3,0)-1,Num_Orgs,1),0),1)</f>
        <v>0.31011376341333846</v>
      </c>
      <c r="I1756" s="70">
        <f ca="1">INDEX(OFFSET(Data!$A$10,1,I$9+MATCH($A1756+IF(I$9&gt;$B1756,0,1),Data!$3:$3,0),Num_Orgs,1),MATCH($C1756,OFFSET(Data!$A$10,1,MATCH($A1756+IF(I$9&gt;$B1756,0,1),Data!$3:$3,0)-1,Num_Orgs,1),0),1)</f>
        <v>0</v>
      </c>
      <c r="J1756" s="26">
        <f ca="1">IFERROR((E1756*SUM(Data!$C$8:$D$8))+(F1756*Data!$E$8)+(G1756*SUM(Data!$F$8:$G$8))+(H1756*Data!$H$8)+(I1756*Data!$I$8)+Data!$J$8,0)</f>
        <v>0.95514985907583738</v>
      </c>
      <c r="K1756" s="119"/>
      <c r="L1756" s="69"/>
      <c r="AI1756" s="69"/>
    </row>
    <row r="1757" spans="1:35" ht="13.8" x14ac:dyDescent="0.25">
      <c r="A1757" s="118">
        <v>1</v>
      </c>
      <c r="B1757" s="69">
        <f t="shared" si="768"/>
        <v>7</v>
      </c>
      <c r="C1757" s="118" t="str">
        <f t="shared" si="769"/>
        <v>RVY</v>
      </c>
      <c r="D1757" s="69"/>
      <c r="E1757" s="70">
        <f ca="1">INDEX(OFFSET(Data!$A$10,1,E$9+MATCH($A1757+IF(E$9&gt;$B1757,0,1),Data!$3:$3,0),Num_Orgs,1),MATCH($C1757,OFFSET(Data!$A$10,1,MATCH($A1757+IF(E$9&gt;$B1757,0,1),Data!$3:$3,0)-1,Num_Orgs,1),0),1)</f>
        <v>0.93632186030607023</v>
      </c>
      <c r="F1757" s="70">
        <f ca="1">INDEX(OFFSET(Data!$A$10,1,F$9+MATCH($A1757+IF(F$9&gt;$B1757,0,1),Data!$3:$3,0),Num_Orgs,1),MATCH($C1757,OFFSET(Data!$A$10,1,MATCH($A1757+IF(F$9&gt;$B1757,0,1),Data!$3:$3,0)-1,Num_Orgs,1),0),1)</f>
        <v>0.99627950075333704</v>
      </c>
      <c r="G1757" s="70">
        <f ca="1">INDEX(OFFSET(Data!$A$10,1,G$9+MATCH($A1757+IF(G$9&gt;$B1757,0,1),Data!$3:$3,0),Num_Orgs,1),MATCH($C1757,OFFSET(Data!$A$10,1,MATCH($A1757+IF(G$9&gt;$B1757,0,1),Data!$3:$3,0)-1,Num_Orgs,1),0),1)</f>
        <v>0.95969645000107229</v>
      </c>
      <c r="H1757" s="70">
        <f ca="1">INDEX(OFFSET(Data!$A$10,1,H$9+MATCH($A1757+IF(H$9&gt;$B1757,0,1),Data!$3:$3,0),Num_Orgs,1),MATCH($C1757,OFFSET(Data!$A$10,1,MATCH($A1757+IF(H$9&gt;$B1757,0,1),Data!$3:$3,0)-1,Num_Orgs,1),0),1)</f>
        <v>0.51110244954338802</v>
      </c>
      <c r="I1757" s="70">
        <f ca="1">INDEX(OFFSET(Data!$A$10,1,I$9+MATCH($A1757+IF(I$9&gt;$B1757,0,1),Data!$3:$3,0),Num_Orgs,1),MATCH($C1757,OFFSET(Data!$A$10,1,MATCH($A1757+IF(I$9&gt;$B1757,0,1),Data!$3:$3,0)-1,Num_Orgs,1),0),1)</f>
        <v>0</v>
      </c>
      <c r="J1757" s="26">
        <f ca="1">IFERROR((E1757*SUM(Data!$C$8:$D$8))+(F1757*Data!$E$8)+(G1757*SUM(Data!$F$8:$G$8))+(H1757*Data!$H$8)+(I1757*Data!$I$8)+Data!$J$8,0)</f>
        <v>0.96124922602134677</v>
      </c>
      <c r="K1757" s="119"/>
      <c r="L1757" s="69"/>
      <c r="AI1757" s="69"/>
    </row>
    <row r="1758" spans="1:35" ht="13.8" x14ac:dyDescent="0.25">
      <c r="A1758" s="118">
        <v>1</v>
      </c>
      <c r="B1758" s="69">
        <f t="shared" si="768"/>
        <v>7</v>
      </c>
      <c r="C1758" s="118" t="str">
        <f t="shared" si="769"/>
        <v>RW1</v>
      </c>
      <c r="D1758" s="69"/>
      <c r="E1758" s="70">
        <f ca="1">INDEX(OFFSET(Data!$A$10,1,E$9+MATCH($A1758+IF(E$9&gt;$B1758,0,1),Data!$3:$3,0),Num_Orgs,1),MATCH($C1758,OFFSET(Data!$A$10,1,MATCH($A1758+IF(E$9&gt;$B1758,0,1),Data!$3:$3,0)-1,Num_Orgs,1),0),1)</f>
        <v>1.0148154229793986</v>
      </c>
      <c r="F1758" s="70">
        <f ca="1">INDEX(OFFSET(Data!$A$10,1,F$9+MATCH($A1758+IF(F$9&gt;$B1758,0,1),Data!$3:$3,0),Num_Orgs,1),MATCH($C1758,OFFSET(Data!$A$10,1,MATCH($A1758+IF(F$9&gt;$B1758,0,1),Data!$3:$3,0)-1,Num_Orgs,1),0),1)</f>
        <v>0.99627950075333704</v>
      </c>
      <c r="G1758" s="70">
        <f ca="1">INDEX(OFFSET(Data!$A$10,1,G$9+MATCH($A1758+IF(G$9&gt;$B1758,0,1),Data!$3:$3,0),Num_Orgs,1),MATCH($C1758,OFFSET(Data!$A$10,1,MATCH($A1758+IF(G$9&gt;$B1758,0,1),Data!$3:$3,0)-1,Num_Orgs,1),0),1)</f>
        <v>1.086362009211828</v>
      </c>
      <c r="H1758" s="70">
        <f ca="1">INDEX(OFFSET(Data!$A$10,1,H$9+MATCH($A1758+IF(H$9&gt;$B1758,0,1),Data!$3:$3,0),Num_Orgs,1),MATCH($C1758,OFFSET(Data!$A$10,1,MATCH($A1758+IF(H$9&gt;$B1758,0,1),Data!$3:$3,0)-1,Num_Orgs,1),0),1)</f>
        <v>1.7964925357129413</v>
      </c>
      <c r="I1758" s="70">
        <f ca="1">INDEX(OFFSET(Data!$A$10,1,I$9+MATCH($A1758+IF(I$9&gt;$B1758,0,1),Data!$3:$3,0),Num_Orgs,1),MATCH($C1758,OFFSET(Data!$A$10,1,MATCH($A1758+IF(I$9&gt;$B1758,0,1),Data!$3:$3,0)-1,Num_Orgs,1),0),1)</f>
        <v>0</v>
      </c>
      <c r="J1758" s="26">
        <f ca="1">IFERROR((E1758*SUM(Data!$C$8:$D$8))+(F1758*Data!$E$8)+(G1758*SUM(Data!$F$8:$G$8))+(H1758*Data!$H$8)+(I1758*Data!$I$8)+Data!$J$8,0)</f>
        <v>1.0134887208343184</v>
      </c>
      <c r="K1758" s="119"/>
      <c r="L1758" s="69"/>
      <c r="AI1758" s="69"/>
    </row>
    <row r="1759" spans="1:35" ht="13.8" x14ac:dyDescent="0.25">
      <c r="A1759" s="118">
        <v>1</v>
      </c>
      <c r="B1759" s="69">
        <f t="shared" si="768"/>
        <v>7</v>
      </c>
      <c r="C1759" s="118" t="str">
        <f t="shared" si="769"/>
        <v>RW4</v>
      </c>
      <c r="D1759" s="69"/>
      <c r="E1759" s="70">
        <f ca="1">INDEX(OFFSET(Data!$A$10,1,E$9+MATCH($A1759+IF(E$9&gt;$B1759,0,1),Data!$3:$3,0),Num_Orgs,1),MATCH($C1759,OFFSET(Data!$A$10,1,MATCH($A1759+IF(E$9&gt;$B1759,0,1),Data!$3:$3,0)-1,Num_Orgs,1),0),1)</f>
        <v>0.93793527401631938</v>
      </c>
      <c r="F1759" s="70">
        <f ca="1">INDEX(OFFSET(Data!$A$10,1,F$9+MATCH($A1759+IF(F$9&gt;$B1759,0,1),Data!$3:$3,0),Num_Orgs,1),MATCH($C1759,OFFSET(Data!$A$10,1,MATCH($A1759+IF(F$9&gt;$B1759,0,1),Data!$3:$3,0)-1,Num_Orgs,1),0),1)</f>
        <v>0.99627950075333704</v>
      </c>
      <c r="G1759" s="70">
        <f ca="1">INDEX(OFFSET(Data!$A$10,1,G$9+MATCH($A1759+IF(G$9&gt;$B1759,0,1),Data!$3:$3,0),Num_Orgs,1),MATCH($C1759,OFFSET(Data!$A$10,1,MATCH($A1759+IF(G$9&gt;$B1759,0,1),Data!$3:$3,0)-1,Num_Orgs,1),0),1)</f>
        <v>0.95719598688875118</v>
      </c>
      <c r="H1759" s="70">
        <f ca="1">INDEX(OFFSET(Data!$A$10,1,H$9+MATCH($A1759+IF(H$9&gt;$B1759,0,1),Data!$3:$3,0),Num_Orgs,1),MATCH($C1759,OFFSET(Data!$A$10,1,MATCH($A1759+IF(H$9&gt;$B1759,0,1),Data!$3:$3,0)-1,Num_Orgs,1),0),1)</f>
        <v>0.20465660461307947</v>
      </c>
      <c r="I1759" s="70">
        <f ca="1">INDEX(OFFSET(Data!$A$10,1,I$9+MATCH($A1759+IF(I$9&gt;$B1759,0,1),Data!$3:$3,0),Num_Orgs,1),MATCH($C1759,OFFSET(Data!$A$10,1,MATCH($A1759+IF(I$9&gt;$B1759,0,1),Data!$3:$3,0)-1,Num_Orgs,1),0),1)</f>
        <v>0</v>
      </c>
      <c r="J1759" s="26">
        <f ca="1">IFERROR((E1759*SUM(Data!$C$8:$D$8))+(F1759*Data!$E$8)+(G1759*SUM(Data!$F$8:$G$8))+(H1759*Data!$H$8)+(I1759*Data!$I$8)+Data!$J$8,0)</f>
        <v>0.9606951358621314</v>
      </c>
      <c r="K1759" s="119"/>
      <c r="L1759" s="69"/>
      <c r="AI1759" s="69"/>
    </row>
    <row r="1760" spans="1:35" ht="13.8" x14ac:dyDescent="0.25">
      <c r="A1760" s="118">
        <v>1</v>
      </c>
      <c r="B1760" s="69">
        <f t="shared" si="768"/>
        <v>7</v>
      </c>
      <c r="C1760" s="118" t="str">
        <f t="shared" si="769"/>
        <v>RW5</v>
      </c>
      <c r="D1760" s="69"/>
      <c r="E1760" s="70">
        <f ca="1">INDEX(OFFSET(Data!$A$10,1,E$9+MATCH($A1760+IF(E$9&gt;$B1760,0,1),Data!$3:$3,0),Num_Orgs,1),MATCH($C1760,OFFSET(Data!$A$10,1,MATCH($A1760+IF(E$9&gt;$B1760,0,1),Data!$3:$3,0)-1,Num_Orgs,1),0),1)</f>
        <v>0.9268586294881741</v>
      </c>
      <c r="F1760" s="70">
        <f ca="1">INDEX(OFFSET(Data!$A$10,1,F$9+MATCH($A1760+IF(F$9&gt;$B1760,0,1),Data!$3:$3,0),Num_Orgs,1),MATCH($C1760,OFFSET(Data!$A$10,1,MATCH($A1760+IF(F$9&gt;$B1760,0,1),Data!$3:$3,0)-1,Num_Orgs,1),0),1)</f>
        <v>0.99627950075333704</v>
      </c>
      <c r="G1760" s="70">
        <f ca="1">INDEX(OFFSET(Data!$A$10,1,G$9+MATCH($A1760+IF(G$9&gt;$B1760,0,1),Data!$3:$3,0),Num_Orgs,1),MATCH($C1760,OFFSET(Data!$A$10,1,MATCH($A1760+IF(G$9&gt;$B1760,0,1),Data!$3:$3,0)-1,Num_Orgs,1),0),1)</f>
        <v>0.95405396323109137</v>
      </c>
      <c r="H1760" s="70">
        <f ca="1">INDEX(OFFSET(Data!$A$10,1,H$9+MATCH($A1760+IF(H$9&gt;$B1760,0,1),Data!$3:$3,0),Num_Orgs,1),MATCH($C1760,OFFSET(Data!$A$10,1,MATCH($A1760+IF(H$9&gt;$B1760,0,1),Data!$3:$3,0)-1,Num_Orgs,1),0),1)</f>
        <v>0.57576901036656669</v>
      </c>
      <c r="I1760" s="70">
        <f ca="1">INDEX(OFFSET(Data!$A$10,1,I$9+MATCH($A1760+IF(I$9&gt;$B1760,0,1),Data!$3:$3,0),Num_Orgs,1),MATCH($C1760,OFFSET(Data!$A$10,1,MATCH($A1760+IF(I$9&gt;$B1760,0,1),Data!$3:$3,0)-1,Num_Orgs,1),0),1)</f>
        <v>0</v>
      </c>
      <c r="J1760" s="26">
        <f ca="1">IFERROR((E1760*SUM(Data!$C$8:$D$8))+(F1760*Data!$E$8)+(G1760*SUM(Data!$F$8:$G$8))+(H1760*Data!$H$8)+(I1760*Data!$I$8)+Data!$J$8,0)</f>
        <v>0.95619205978867239</v>
      </c>
      <c r="K1760" s="119"/>
      <c r="L1760" s="69"/>
      <c r="AI1760" s="69"/>
    </row>
    <row r="1761" spans="1:35" ht="13.8" x14ac:dyDescent="0.25">
      <c r="A1761" s="118">
        <v>1</v>
      </c>
      <c r="B1761" s="69">
        <f t="shared" si="768"/>
        <v>7</v>
      </c>
      <c r="C1761" s="118" t="str">
        <f t="shared" si="769"/>
        <v>RW6</v>
      </c>
      <c r="D1761" s="69"/>
      <c r="E1761" s="70">
        <f ca="1">INDEX(OFFSET(Data!$A$10,1,E$9+MATCH($A1761+IF(E$9&gt;$B1761,0,1),Data!$3:$3,0),Num_Orgs,1),MATCH($C1761,OFFSET(Data!$A$10,1,MATCH($A1761+IF(E$9&gt;$B1761,0,1),Data!$3:$3,0)-1,Num_Orgs,1),0),1)</f>
        <v>0.94913701034151399</v>
      </c>
      <c r="F1761" s="70">
        <f ca="1">INDEX(OFFSET(Data!$A$10,1,F$9+MATCH($A1761+IF(F$9&gt;$B1761,0,1),Data!$3:$3,0),Num_Orgs,1),MATCH($C1761,OFFSET(Data!$A$10,1,MATCH($A1761+IF(F$9&gt;$B1761,0,1),Data!$3:$3,0)-1,Num_Orgs,1),0),1)</f>
        <v>0.99627950075333704</v>
      </c>
      <c r="G1761" s="70">
        <f ca="1">INDEX(OFFSET(Data!$A$10,1,G$9+MATCH($A1761+IF(G$9&gt;$B1761,0,1),Data!$3:$3,0),Num_Orgs,1),MATCH($C1761,OFFSET(Data!$A$10,1,MATCH($A1761+IF(G$9&gt;$B1761,0,1),Data!$3:$3,0)-1,Num_Orgs,1),0),1)</f>
        <v>0.95727436545117672</v>
      </c>
      <c r="H1761" s="70">
        <f ca="1">INDEX(OFFSET(Data!$A$10,1,H$9+MATCH($A1761+IF(H$9&gt;$B1761,0,1),Data!$3:$3,0),Num_Orgs,1),MATCH($C1761,OFFSET(Data!$A$10,1,MATCH($A1761+IF(H$9&gt;$B1761,0,1),Data!$3:$3,0)-1,Num_Orgs,1),0),1)</f>
        <v>0.95129349651555928</v>
      </c>
      <c r="I1761" s="70">
        <f ca="1">INDEX(OFFSET(Data!$A$10,1,I$9+MATCH($A1761+IF(I$9&gt;$B1761,0,1),Data!$3:$3,0),Num_Orgs,1),MATCH($C1761,OFFSET(Data!$A$10,1,MATCH($A1761+IF(I$9&gt;$B1761,0,1),Data!$3:$3,0)-1,Num_Orgs,1),0),1)</f>
        <v>0</v>
      </c>
      <c r="J1761" s="26">
        <f ca="1">IFERROR((E1761*SUM(Data!$C$8:$D$8))+(F1761*Data!$E$8)+(G1761*SUM(Data!$F$8:$G$8))+(H1761*Data!$H$8)+(I1761*Data!$I$8)+Data!$J$8,0)</f>
        <v>0.97019505814238371</v>
      </c>
      <c r="K1761" s="119"/>
      <c r="L1761" s="69"/>
      <c r="AI1761" s="69"/>
    </row>
    <row r="1762" spans="1:35" ht="13.8" x14ac:dyDescent="0.25">
      <c r="A1762" s="118">
        <v>1</v>
      </c>
      <c r="B1762" s="69">
        <f t="shared" si="768"/>
        <v>7</v>
      </c>
      <c r="C1762" s="118" t="str">
        <f t="shared" si="769"/>
        <v>RWA</v>
      </c>
      <c r="D1762" s="69"/>
      <c r="E1762" s="70">
        <f ca="1">INDEX(OFFSET(Data!$A$10,1,E$9+MATCH($A1762+IF(E$9&gt;$B1762,0,1),Data!$3:$3,0),Num_Orgs,1),MATCH($C1762,OFFSET(Data!$A$10,1,MATCH($A1762+IF(E$9&gt;$B1762,0,1),Data!$3:$3,0)-1,Num_Orgs,1),0),1)</f>
        <v>0.91817095848136643</v>
      </c>
      <c r="F1762" s="70">
        <f ca="1">INDEX(OFFSET(Data!$A$10,1,F$9+MATCH($A1762+IF(F$9&gt;$B1762,0,1),Data!$3:$3,0),Num_Orgs,1),MATCH($C1762,OFFSET(Data!$A$10,1,MATCH($A1762+IF(F$9&gt;$B1762,0,1),Data!$3:$3,0)-1,Num_Orgs,1),0),1)</f>
        <v>0.99627950075333704</v>
      </c>
      <c r="G1762" s="70">
        <f ca="1">INDEX(OFFSET(Data!$A$10,1,G$9+MATCH($A1762+IF(G$9&gt;$B1762,0,1),Data!$3:$3,0),Num_Orgs,1),MATCH($C1762,OFFSET(Data!$A$10,1,MATCH($A1762+IF(G$9&gt;$B1762,0,1),Data!$3:$3,0)-1,Num_Orgs,1),0),1)</f>
        <v>0.92242998660615427</v>
      </c>
      <c r="H1762" s="70">
        <f ca="1">INDEX(OFFSET(Data!$A$10,1,H$9+MATCH($A1762+IF(H$9&gt;$B1762,0,1),Data!$3:$3,0),Num_Orgs,1),MATCH($C1762,OFFSET(Data!$A$10,1,MATCH($A1762+IF(H$9&gt;$B1762,0,1),Data!$3:$3,0)-1,Num_Orgs,1),0),1)</f>
        <v>0.15305575271270758</v>
      </c>
      <c r="I1762" s="70">
        <f ca="1">INDEX(OFFSET(Data!$A$10,1,I$9+MATCH($A1762+IF(I$9&gt;$B1762,0,1),Data!$3:$3,0),Num_Orgs,1),MATCH($C1762,OFFSET(Data!$A$10,1,MATCH($A1762+IF(I$9&gt;$B1762,0,1),Data!$3:$3,0)-1,Num_Orgs,1),0),1)</f>
        <v>0</v>
      </c>
      <c r="J1762" s="26">
        <f ca="1">IFERROR((E1762*SUM(Data!$C$8:$D$8))+(F1762*Data!$E$8)+(G1762*SUM(Data!$F$8:$G$8))+(H1762*Data!$H$8)+(I1762*Data!$I$8)+Data!$J$8,0)</f>
        <v>0.94868431850568258</v>
      </c>
      <c r="K1762" s="119"/>
      <c r="L1762" s="69"/>
      <c r="AI1762" s="69"/>
    </row>
    <row r="1763" spans="1:35" ht="13.8" x14ac:dyDescent="0.25">
      <c r="A1763" s="118">
        <v>1</v>
      </c>
      <c r="B1763" s="69">
        <f t="shared" si="768"/>
        <v>7</v>
      </c>
      <c r="C1763" s="118" t="str">
        <f t="shared" si="769"/>
        <v>RWD</v>
      </c>
      <c r="D1763" s="69"/>
      <c r="E1763" s="70">
        <f ca="1">INDEX(OFFSET(Data!$A$10,1,E$9+MATCH($A1763+IF(E$9&gt;$B1763,0,1),Data!$3:$3,0),Num_Orgs,1),MATCH($C1763,OFFSET(Data!$A$10,1,MATCH($A1763+IF(E$9&gt;$B1763,0,1),Data!$3:$3,0)-1,Num_Orgs,1),0),1)</f>
        <v>0.9162701162014113</v>
      </c>
      <c r="F1763" s="70">
        <f ca="1">INDEX(OFFSET(Data!$A$10,1,F$9+MATCH($A1763+IF(F$9&gt;$B1763,0,1),Data!$3:$3,0),Num_Orgs,1),MATCH($C1763,OFFSET(Data!$A$10,1,MATCH($A1763+IF(F$9&gt;$B1763,0,1),Data!$3:$3,0)-1,Num_Orgs,1),0),1)</f>
        <v>0.99627950075333704</v>
      </c>
      <c r="G1763" s="70">
        <f ca="1">INDEX(OFFSET(Data!$A$10,1,G$9+MATCH($A1763+IF(G$9&gt;$B1763,0,1),Data!$3:$3,0),Num_Orgs,1),MATCH($C1763,OFFSET(Data!$A$10,1,MATCH($A1763+IF(G$9&gt;$B1763,0,1),Data!$3:$3,0)-1,Num_Orgs,1),0),1)</f>
        <v>0.89108685426647571</v>
      </c>
      <c r="H1763" s="70">
        <f ca="1">INDEX(OFFSET(Data!$A$10,1,H$9+MATCH($A1763+IF(H$9&gt;$B1763,0,1),Data!$3:$3,0),Num_Orgs,1),MATCH($C1763,OFFSET(Data!$A$10,1,MATCH($A1763+IF(H$9&gt;$B1763,0,1),Data!$3:$3,0)-1,Num_Orgs,1),0),1)</f>
        <v>0.2971658828465964</v>
      </c>
      <c r="I1763" s="70">
        <f ca="1">INDEX(OFFSET(Data!$A$10,1,I$9+MATCH($A1763+IF(I$9&gt;$B1763,0,1),Data!$3:$3,0),Num_Orgs,1),MATCH($C1763,OFFSET(Data!$A$10,1,MATCH($A1763+IF(I$9&gt;$B1763,0,1),Data!$3:$3,0)-1,Num_Orgs,1),0),1)</f>
        <v>0</v>
      </c>
      <c r="J1763" s="26">
        <f ca="1">IFERROR((E1763*SUM(Data!$C$8:$D$8))+(F1763*Data!$E$8)+(G1763*SUM(Data!$F$8:$G$8))+(H1763*Data!$H$8)+(I1763*Data!$I$8)+Data!$J$8,0)</f>
        <v>0.94745153193751275</v>
      </c>
      <c r="K1763" s="119"/>
      <c r="L1763" s="69"/>
      <c r="AI1763" s="69"/>
    </row>
    <row r="1764" spans="1:35" ht="13.8" x14ac:dyDescent="0.25">
      <c r="A1764" s="118">
        <v>1</v>
      </c>
      <c r="B1764" s="69">
        <f t="shared" si="768"/>
        <v>7</v>
      </c>
      <c r="C1764" s="118" t="str">
        <f t="shared" si="769"/>
        <v>RWE</v>
      </c>
      <c r="D1764" s="69"/>
      <c r="E1764" s="70">
        <f ca="1">INDEX(OFFSET(Data!$A$10,1,E$9+MATCH($A1764+IF(E$9&gt;$B1764,0,1),Data!$3:$3,0),Num_Orgs,1),MATCH($C1764,OFFSET(Data!$A$10,1,MATCH($A1764+IF(E$9&gt;$B1764,0,1),Data!$3:$3,0)-1,Num_Orgs,1),0),1)</f>
        <v>0.94382254229735907</v>
      </c>
      <c r="F1764" s="70">
        <f ca="1">INDEX(OFFSET(Data!$A$10,1,F$9+MATCH($A1764+IF(F$9&gt;$B1764,0,1),Data!$3:$3,0),Num_Orgs,1),MATCH($C1764,OFFSET(Data!$A$10,1,MATCH($A1764+IF(F$9&gt;$B1764,0,1),Data!$3:$3,0)-1,Num_Orgs,1),0),1)</f>
        <v>0.99627950075333704</v>
      </c>
      <c r="G1764" s="70">
        <f ca="1">INDEX(OFFSET(Data!$A$10,1,G$9+MATCH($A1764+IF(G$9&gt;$B1764,0,1),Data!$3:$3,0),Num_Orgs,1),MATCH($C1764,OFFSET(Data!$A$10,1,MATCH($A1764+IF(G$9&gt;$B1764,0,1),Data!$3:$3,0)-1,Num_Orgs,1),0),1)</f>
        <v>0.89353336416447571</v>
      </c>
      <c r="H1764" s="70">
        <f ca="1">INDEX(OFFSET(Data!$A$10,1,H$9+MATCH($A1764+IF(H$9&gt;$B1764,0,1),Data!$3:$3,0),Num_Orgs,1),MATCH($C1764,OFFSET(Data!$A$10,1,MATCH($A1764+IF(H$9&gt;$B1764,0,1),Data!$3:$3,0)-1,Num_Orgs,1),0),1)</f>
        <v>0.7677975167242177</v>
      </c>
      <c r="I1764" s="70">
        <f ca="1">INDEX(OFFSET(Data!$A$10,1,I$9+MATCH($A1764+IF(I$9&gt;$B1764,0,1),Data!$3:$3,0),Num_Orgs,1),MATCH($C1764,OFFSET(Data!$A$10,1,MATCH($A1764+IF(I$9&gt;$B1764,0,1),Data!$3:$3,0)-1,Num_Orgs,1),0),1)</f>
        <v>0</v>
      </c>
      <c r="J1764" s="26">
        <f ca="1">IFERROR((E1764*SUM(Data!$C$8:$D$8))+(F1764*Data!$E$8)+(G1764*SUM(Data!$F$8:$G$8))+(H1764*Data!$H$8)+(I1764*Data!$I$8)+Data!$J$8,0)</f>
        <v>0.96475641683437563</v>
      </c>
      <c r="K1764" s="119"/>
      <c r="L1764" s="69"/>
      <c r="AI1764" s="69"/>
    </row>
    <row r="1765" spans="1:35" ht="13.8" x14ac:dyDescent="0.25">
      <c r="A1765" s="118">
        <v>1</v>
      </c>
      <c r="B1765" s="69">
        <f t="shared" si="768"/>
        <v>7</v>
      </c>
      <c r="C1765" s="118" t="str">
        <f t="shared" si="769"/>
        <v>RWF</v>
      </c>
      <c r="D1765" s="69"/>
      <c r="E1765" s="70">
        <f ca="1">INDEX(OFFSET(Data!$A$10,1,E$9+MATCH($A1765+IF(E$9&gt;$B1765,0,1),Data!$3:$3,0),Num_Orgs,1),MATCH($C1765,OFFSET(Data!$A$10,1,MATCH($A1765+IF(E$9&gt;$B1765,0,1),Data!$3:$3,0)-1,Num_Orgs,1),0),1)</f>
        <v>1.0424714641270307</v>
      </c>
      <c r="F1765" s="70">
        <f ca="1">INDEX(OFFSET(Data!$A$10,1,F$9+MATCH($A1765+IF(F$9&gt;$B1765,0,1),Data!$3:$3,0),Num_Orgs,1),MATCH($C1765,OFFSET(Data!$A$10,1,MATCH($A1765+IF(F$9&gt;$B1765,0,1),Data!$3:$3,0)-1,Num_Orgs,1),0),1)</f>
        <v>0.99627950075333704</v>
      </c>
      <c r="G1765" s="70">
        <f ca="1">INDEX(OFFSET(Data!$A$10,1,G$9+MATCH($A1765+IF(G$9&gt;$B1765,0,1),Data!$3:$3,0),Num_Orgs,1),MATCH($C1765,OFFSET(Data!$A$10,1,MATCH($A1765+IF(G$9&gt;$B1765,0,1),Data!$3:$3,0)-1,Num_Orgs,1),0),1)</f>
        <v>1.1133005212377778</v>
      </c>
      <c r="H1765" s="70">
        <f ca="1">INDEX(OFFSET(Data!$A$10,1,H$9+MATCH($A1765+IF(H$9&gt;$B1765,0,1),Data!$3:$3,0),Num_Orgs,1),MATCH($C1765,OFFSET(Data!$A$10,1,MATCH($A1765+IF(H$9&gt;$B1765,0,1),Data!$3:$3,0)-1,Num_Orgs,1),0),1)</f>
        <v>1.2766101438589954</v>
      </c>
      <c r="I1765" s="70">
        <f ca="1">INDEX(OFFSET(Data!$A$10,1,I$9+MATCH($A1765+IF(I$9&gt;$B1765,0,1),Data!$3:$3,0),Num_Orgs,1),MATCH($C1765,OFFSET(Data!$A$10,1,MATCH($A1765+IF(I$9&gt;$B1765,0,1),Data!$3:$3,0)-1,Num_Orgs,1),0),1)</f>
        <v>0</v>
      </c>
      <c r="J1765" s="26">
        <f ca="1">IFERROR((E1765*SUM(Data!$C$8:$D$8))+(F1765*Data!$E$8)+(G1765*SUM(Data!$F$8:$G$8))+(H1765*Data!$H$8)+(I1765*Data!$I$8)+Data!$J$8,0)</f>
        <v>1.0270633808451541</v>
      </c>
      <c r="K1765" s="119"/>
      <c r="L1765" s="69"/>
      <c r="AI1765" s="69"/>
    </row>
    <row r="1766" spans="1:35" ht="13.8" x14ac:dyDescent="0.25">
      <c r="A1766" s="118">
        <v>1</v>
      </c>
      <c r="B1766" s="69">
        <f t="shared" si="768"/>
        <v>7</v>
      </c>
      <c r="C1766" s="118" t="str">
        <f t="shared" si="769"/>
        <v>RWG</v>
      </c>
      <c r="D1766" s="69"/>
      <c r="E1766" s="70">
        <f ca="1">INDEX(OFFSET(Data!$A$10,1,E$9+MATCH($A1766+IF(E$9&gt;$B1766,0,1),Data!$3:$3,0),Num_Orgs,1),MATCH($C1766,OFFSET(Data!$A$10,1,MATCH($A1766+IF(E$9&gt;$B1766,0,1),Data!$3:$3,0)-1,Num_Orgs,1),0),1)</f>
        <v>1.1044255006201276</v>
      </c>
      <c r="F1766" s="70">
        <f ca="1">INDEX(OFFSET(Data!$A$10,1,F$9+MATCH($A1766+IF(F$9&gt;$B1766,0,1),Data!$3:$3,0),Num_Orgs,1),MATCH($C1766,OFFSET(Data!$A$10,1,MATCH($A1766+IF(F$9&gt;$B1766,0,1),Data!$3:$3,0)-1,Num_Orgs,1),0),1)</f>
        <v>0.99627950075333704</v>
      </c>
      <c r="G1766" s="70">
        <f ca="1">INDEX(OFFSET(Data!$A$10,1,G$9+MATCH($A1766+IF(G$9&gt;$B1766,0,1),Data!$3:$3,0),Num_Orgs,1),MATCH($C1766,OFFSET(Data!$A$10,1,MATCH($A1766+IF(G$9&gt;$B1766,0,1),Data!$3:$3,0)-1,Num_Orgs,1),0),1)</f>
        <v>1.0555786007146748</v>
      </c>
      <c r="H1766" s="70">
        <f ca="1">INDEX(OFFSET(Data!$A$10,1,H$9+MATCH($A1766+IF(H$9&gt;$B1766,0,1),Data!$3:$3,0),Num_Orgs,1),MATCH($C1766,OFFSET(Data!$A$10,1,MATCH($A1766+IF(H$9&gt;$B1766,0,1),Data!$3:$3,0)-1,Num_Orgs,1),0),1)</f>
        <v>3.4878733002125135</v>
      </c>
      <c r="I1766" s="70">
        <f ca="1">INDEX(OFFSET(Data!$A$10,1,I$9+MATCH($A1766+IF(I$9&gt;$B1766,0,1),Data!$3:$3,0),Num_Orgs,1),MATCH($C1766,OFFSET(Data!$A$10,1,MATCH($A1766+IF(I$9&gt;$B1766,0,1),Data!$3:$3,0)-1,Num_Orgs,1),0),1)</f>
        <v>0</v>
      </c>
      <c r="J1766" s="26">
        <f ca="1">IFERROR((E1766*SUM(Data!$C$8:$D$8))+(F1766*Data!$E$8)+(G1766*SUM(Data!$F$8:$G$8))+(H1766*Data!$H$8)+(I1766*Data!$I$8)+Data!$J$8,0)</f>
        <v>1.0694587145646262</v>
      </c>
      <c r="K1766" s="119"/>
      <c r="L1766" s="69"/>
      <c r="AI1766" s="69"/>
    </row>
    <row r="1767" spans="1:35" ht="13.8" x14ac:dyDescent="0.25">
      <c r="A1767" s="118">
        <v>1</v>
      </c>
      <c r="B1767" s="69">
        <f t="shared" si="768"/>
        <v>7</v>
      </c>
      <c r="C1767" s="118" t="str">
        <f t="shared" si="769"/>
        <v>RWH</v>
      </c>
      <c r="D1767" s="69"/>
      <c r="E1767" s="70">
        <f ca="1">INDEX(OFFSET(Data!$A$10,1,E$9+MATCH($A1767+IF(E$9&gt;$B1767,0,1),Data!$3:$3,0),Num_Orgs,1),MATCH($C1767,OFFSET(Data!$A$10,1,MATCH($A1767+IF(E$9&gt;$B1767,0,1),Data!$3:$3,0)-1,Num_Orgs,1),0),1)</f>
        <v>1.0906853846288567</v>
      </c>
      <c r="F1767" s="70">
        <f ca="1">INDEX(OFFSET(Data!$A$10,1,F$9+MATCH($A1767+IF(F$9&gt;$B1767,0,1),Data!$3:$3,0),Num_Orgs,1),MATCH($C1767,OFFSET(Data!$A$10,1,MATCH($A1767+IF(F$9&gt;$B1767,0,1),Data!$3:$3,0)-1,Num_Orgs,1),0),1)</f>
        <v>0.99627950075333704</v>
      </c>
      <c r="G1767" s="70">
        <f ca="1">INDEX(OFFSET(Data!$A$10,1,G$9+MATCH($A1767+IF(G$9&gt;$B1767,0,1),Data!$3:$3,0),Num_Orgs,1),MATCH($C1767,OFFSET(Data!$A$10,1,MATCH($A1767+IF(G$9&gt;$B1767,0,1),Data!$3:$3,0)-1,Num_Orgs,1),0),1)</f>
        <v>1.0051913247896671</v>
      </c>
      <c r="H1767" s="70">
        <f ca="1">INDEX(OFFSET(Data!$A$10,1,H$9+MATCH($A1767+IF(H$9&gt;$B1767,0,1),Data!$3:$3,0),Num_Orgs,1),MATCH($C1767,OFFSET(Data!$A$10,1,MATCH($A1767+IF(H$9&gt;$B1767,0,1),Data!$3:$3,0)-1,Num_Orgs,1),0),1)</f>
        <v>1.9471615016354384</v>
      </c>
      <c r="I1767" s="70">
        <f ca="1">INDEX(OFFSET(Data!$A$10,1,I$9+MATCH($A1767+IF(I$9&gt;$B1767,0,1),Data!$3:$3,0),Num_Orgs,1),MATCH($C1767,OFFSET(Data!$A$10,1,MATCH($A1767+IF(I$9&gt;$B1767,0,1),Data!$3:$3,0)-1,Num_Orgs,1),0),1)</f>
        <v>0</v>
      </c>
      <c r="J1767" s="26">
        <f ca="1">IFERROR((E1767*SUM(Data!$C$8:$D$8))+(F1767*Data!$E$8)+(G1767*SUM(Data!$F$8:$G$8))+(H1767*Data!$H$8)+(I1767*Data!$I$8)+Data!$J$8,0)</f>
        <v>1.0536657904107931</v>
      </c>
      <c r="K1767" s="119"/>
      <c r="L1767" s="69"/>
      <c r="AI1767" s="69"/>
    </row>
    <row r="1768" spans="1:35" ht="13.8" x14ac:dyDescent="0.25">
      <c r="A1768" s="118">
        <v>1</v>
      </c>
      <c r="B1768" s="69">
        <f t="shared" si="768"/>
        <v>7</v>
      </c>
      <c r="C1768" s="118" t="str">
        <f t="shared" si="769"/>
        <v>RWJ</v>
      </c>
      <c r="D1768" s="69"/>
      <c r="E1768" s="70">
        <f ca="1">INDEX(OFFSET(Data!$A$10,1,E$9+MATCH($A1768+IF(E$9&gt;$B1768,0,1),Data!$3:$3,0),Num_Orgs,1),MATCH($C1768,OFFSET(Data!$A$10,1,MATCH($A1768+IF(E$9&gt;$B1768,0,1),Data!$3:$3,0)-1,Num_Orgs,1),0),1)</f>
        <v>0.95732587385097145</v>
      </c>
      <c r="F1768" s="70">
        <f ca="1">INDEX(OFFSET(Data!$A$10,1,F$9+MATCH($A1768+IF(F$9&gt;$B1768,0,1),Data!$3:$3,0),Num_Orgs,1),MATCH($C1768,OFFSET(Data!$A$10,1,MATCH($A1768+IF(F$9&gt;$B1768,0,1),Data!$3:$3,0)-1,Num_Orgs,1),0),1)</f>
        <v>0.99627950075333704</v>
      </c>
      <c r="G1768" s="70">
        <f ca="1">INDEX(OFFSET(Data!$A$10,1,G$9+MATCH($A1768+IF(G$9&gt;$B1768,0,1),Data!$3:$3,0),Num_Orgs,1),MATCH($C1768,OFFSET(Data!$A$10,1,MATCH($A1768+IF(G$9&gt;$B1768,0,1),Data!$3:$3,0)-1,Num_Orgs,1),0),1)</f>
        <v>0.93753421639036261</v>
      </c>
      <c r="H1768" s="70">
        <f ca="1">INDEX(OFFSET(Data!$A$10,1,H$9+MATCH($A1768+IF(H$9&gt;$B1768,0,1),Data!$3:$3,0),Num_Orgs,1),MATCH($C1768,OFFSET(Data!$A$10,1,MATCH($A1768+IF(H$9&gt;$B1768,0,1),Data!$3:$3,0)-1,Num_Orgs,1),0),1)</f>
        <v>1.4126068671935397</v>
      </c>
      <c r="I1768" s="70">
        <f ca="1">INDEX(OFFSET(Data!$A$10,1,I$9+MATCH($A1768+IF(I$9&gt;$B1768,0,1),Data!$3:$3,0),Num_Orgs,1),MATCH($C1768,OFFSET(Data!$A$10,1,MATCH($A1768+IF(I$9&gt;$B1768,0,1),Data!$3:$3,0)-1,Num_Orgs,1),0),1)</f>
        <v>0</v>
      </c>
      <c r="J1768" s="26">
        <f ca="1">IFERROR((E1768*SUM(Data!$C$8:$D$8))+(F1768*Data!$E$8)+(G1768*SUM(Data!$F$8:$G$8))+(H1768*Data!$H$8)+(I1768*Data!$I$8)+Data!$J$8,0)</f>
        <v>0.97623376809910201</v>
      </c>
      <c r="K1768" s="119"/>
      <c r="L1768" s="69"/>
      <c r="AI1768" s="69"/>
    </row>
    <row r="1769" spans="1:35" ht="13.8" x14ac:dyDescent="0.25">
      <c r="A1769" s="118">
        <v>1</v>
      </c>
      <c r="B1769" s="69">
        <f t="shared" si="768"/>
        <v>7</v>
      </c>
      <c r="C1769" s="118" t="str">
        <f t="shared" si="769"/>
        <v>RWK</v>
      </c>
      <c r="D1769" s="69"/>
      <c r="E1769" s="70">
        <f ca="1">INDEX(OFFSET(Data!$A$10,1,E$9+MATCH($A1769+IF(E$9&gt;$B1769,0,1),Data!$3:$3,0),Num_Orgs,1),MATCH($C1769,OFFSET(Data!$A$10,1,MATCH($A1769+IF(E$9&gt;$B1769,0,1),Data!$3:$3,0)-1,Num_Orgs,1),0),1)</f>
        <v>1.1202299733874304</v>
      </c>
      <c r="F1769" s="70">
        <f ca="1">INDEX(OFFSET(Data!$A$10,1,F$9+MATCH($A1769+IF(F$9&gt;$B1769,0,1),Data!$3:$3,0),Num_Orgs,1),MATCH($C1769,OFFSET(Data!$A$10,1,MATCH($A1769+IF(F$9&gt;$B1769,0,1),Data!$3:$3,0)-1,Num_Orgs,1),0),1)</f>
        <v>1.0185549790730142</v>
      </c>
      <c r="G1769" s="70">
        <f ca="1">INDEX(OFFSET(Data!$A$10,1,G$9+MATCH($A1769+IF(G$9&gt;$B1769,0,1),Data!$3:$3,0),Num_Orgs,1),MATCH($C1769,OFFSET(Data!$A$10,1,MATCH($A1769+IF(G$9&gt;$B1769,0,1),Data!$3:$3,0)-1,Num_Orgs,1),0),1)</f>
        <v>1.1423884696121012</v>
      </c>
      <c r="H1769" s="70">
        <f ca="1">INDEX(OFFSET(Data!$A$10,1,H$9+MATCH($A1769+IF(H$9&gt;$B1769,0,1),Data!$3:$3,0),Num_Orgs,1),MATCH($C1769,OFFSET(Data!$A$10,1,MATCH($A1769+IF(H$9&gt;$B1769,0,1),Data!$3:$3,0)-1,Num_Orgs,1),0),1)</f>
        <v>3.0021458334342812</v>
      </c>
      <c r="I1769" s="70">
        <f ca="1">INDEX(OFFSET(Data!$A$10,1,I$9+MATCH($A1769+IF(I$9&gt;$B1769,0,1),Data!$3:$3,0),Num_Orgs,1),MATCH($C1769,OFFSET(Data!$A$10,1,MATCH($A1769+IF(I$9&gt;$B1769,0,1),Data!$3:$3,0)-1,Num_Orgs,1),0),1)</f>
        <v>0</v>
      </c>
      <c r="J1769" s="26">
        <f ca="1">IFERROR((E1769*SUM(Data!$C$8:$D$8))+(F1769*Data!$E$8)+(G1769*SUM(Data!$F$8:$G$8))+(H1769*Data!$H$8)+(I1769*Data!$I$8)+Data!$J$8,0)</f>
        <v>1.0813702515147436</v>
      </c>
      <c r="K1769" s="119"/>
      <c r="L1769" s="69"/>
      <c r="AI1769" s="69"/>
    </row>
    <row r="1770" spans="1:35" ht="13.8" x14ac:dyDescent="0.25">
      <c r="A1770" s="118">
        <v>1</v>
      </c>
      <c r="B1770" s="69">
        <f t="shared" si="768"/>
        <v>7</v>
      </c>
      <c r="C1770" s="118" t="str">
        <f t="shared" si="769"/>
        <v>RWP</v>
      </c>
      <c r="D1770" s="69"/>
      <c r="E1770" s="70">
        <f ca="1">INDEX(OFFSET(Data!$A$10,1,E$9+MATCH($A1770+IF(E$9&gt;$B1770,0,1),Data!$3:$3,0),Num_Orgs,1),MATCH($C1770,OFFSET(Data!$A$10,1,MATCH($A1770+IF(E$9&gt;$B1770,0,1),Data!$3:$3,0)-1,Num_Orgs,1),0),1)</f>
        <v>0.94850666098260428</v>
      </c>
      <c r="F1770" s="70">
        <f ca="1">INDEX(OFFSET(Data!$A$10,1,F$9+MATCH($A1770+IF(F$9&gt;$B1770,0,1),Data!$3:$3,0),Num_Orgs,1),MATCH($C1770,OFFSET(Data!$A$10,1,MATCH($A1770+IF(F$9&gt;$B1770,0,1),Data!$3:$3,0)-1,Num_Orgs,1),0),1)</f>
        <v>0.99627950075333704</v>
      </c>
      <c r="G1770" s="70">
        <f ca="1">INDEX(OFFSET(Data!$A$10,1,G$9+MATCH($A1770+IF(G$9&gt;$B1770,0,1),Data!$3:$3,0),Num_Orgs,1),MATCH($C1770,OFFSET(Data!$A$10,1,MATCH($A1770+IF(G$9&gt;$B1770,0,1),Data!$3:$3,0)-1,Num_Orgs,1),0),1)</f>
        <v>0.94938923282522492</v>
      </c>
      <c r="H1770" s="70">
        <f ca="1">INDEX(OFFSET(Data!$A$10,1,H$9+MATCH($A1770+IF(H$9&gt;$B1770,0,1),Data!$3:$3,0),Num_Orgs,1),MATCH($C1770,OFFSET(Data!$A$10,1,MATCH($A1770+IF(H$9&gt;$B1770,0,1),Data!$3:$3,0)-1,Num_Orgs,1),0),1)</f>
        <v>1.2460629104441416</v>
      </c>
      <c r="I1770" s="70">
        <f ca="1">INDEX(OFFSET(Data!$A$10,1,I$9+MATCH($A1770+IF(I$9&gt;$B1770,0,1),Data!$3:$3,0),Num_Orgs,1),MATCH($C1770,OFFSET(Data!$A$10,1,MATCH($A1770+IF(I$9&gt;$B1770,0,1),Data!$3:$3,0)-1,Num_Orgs,1),0),1)</f>
        <v>0</v>
      </c>
      <c r="J1770" s="26">
        <f ca="1">IFERROR((E1770*SUM(Data!$C$8:$D$8))+(F1770*Data!$E$8)+(G1770*SUM(Data!$F$8:$G$8))+(H1770*Data!$H$8)+(I1770*Data!$I$8)+Data!$J$8,0)</f>
        <v>0.97096003458271052</v>
      </c>
      <c r="K1770" s="119"/>
      <c r="L1770" s="69"/>
      <c r="AI1770" s="69"/>
    </row>
    <row r="1771" spans="1:35" ht="13.8" x14ac:dyDescent="0.25">
      <c r="A1771" s="118">
        <v>1</v>
      </c>
      <c r="B1771" s="69">
        <f t="shared" si="768"/>
        <v>7</v>
      </c>
      <c r="C1771" s="118" t="str">
        <f t="shared" si="769"/>
        <v>RWR</v>
      </c>
      <c r="D1771" s="69"/>
      <c r="E1771" s="70">
        <f ca="1">INDEX(OFFSET(Data!$A$10,1,E$9+MATCH($A1771+IF(E$9&gt;$B1771,0,1),Data!$3:$3,0),Num_Orgs,1),MATCH($C1771,OFFSET(Data!$A$10,1,MATCH($A1771+IF(E$9&gt;$B1771,0,1),Data!$3:$3,0)-1,Num_Orgs,1),0),1)</f>
        <v>1.0799363682565417</v>
      </c>
      <c r="F1771" s="70">
        <f ca="1">INDEX(OFFSET(Data!$A$10,1,F$9+MATCH($A1771+IF(F$9&gt;$B1771,0,1),Data!$3:$3,0),Num_Orgs,1),MATCH($C1771,OFFSET(Data!$A$10,1,MATCH($A1771+IF(F$9&gt;$B1771,0,1),Data!$3:$3,0)-1,Num_Orgs,1),0),1)</f>
        <v>0.99627950075333704</v>
      </c>
      <c r="G1771" s="70">
        <f ca="1">INDEX(OFFSET(Data!$A$10,1,G$9+MATCH($A1771+IF(G$9&gt;$B1771,0,1),Data!$3:$3,0),Num_Orgs,1),MATCH($C1771,OFFSET(Data!$A$10,1,MATCH($A1771+IF(G$9&gt;$B1771,0,1),Data!$3:$3,0)-1,Num_Orgs,1),0),1)</f>
        <v>1.0359511463969515</v>
      </c>
      <c r="H1771" s="70">
        <f ca="1">INDEX(OFFSET(Data!$A$10,1,H$9+MATCH($A1771+IF(H$9&gt;$B1771,0,1),Data!$3:$3,0),Num_Orgs,1),MATCH($C1771,OFFSET(Data!$A$10,1,MATCH($A1771+IF(H$9&gt;$B1771,0,1),Data!$3:$3,0)-1,Num_Orgs,1),0),1)</f>
        <v>2.9705613385534138</v>
      </c>
      <c r="I1771" s="70">
        <f ca="1">INDEX(OFFSET(Data!$A$10,1,I$9+MATCH($A1771+IF(I$9&gt;$B1771,0,1),Data!$3:$3,0),Num_Orgs,1),MATCH($C1771,OFFSET(Data!$A$10,1,MATCH($A1771+IF(I$9&gt;$B1771,0,1),Data!$3:$3,0)-1,Num_Orgs,1),0),1)</f>
        <v>0</v>
      </c>
      <c r="J1771" s="26">
        <f ca="1">IFERROR((E1771*SUM(Data!$C$8:$D$8))+(F1771*Data!$E$8)+(G1771*SUM(Data!$F$8:$G$8))+(H1771*Data!$H$8)+(I1771*Data!$I$8)+Data!$J$8,0)</f>
        <v>1.0531691826733882</v>
      </c>
      <c r="K1771" s="119"/>
      <c r="L1771" s="69"/>
      <c r="AI1771" s="69"/>
    </row>
    <row r="1772" spans="1:35" ht="13.8" x14ac:dyDescent="0.25">
      <c r="A1772" s="118">
        <v>1</v>
      </c>
      <c r="B1772" s="69">
        <f t="shared" si="768"/>
        <v>7</v>
      </c>
      <c r="C1772" s="118" t="str">
        <f t="shared" si="769"/>
        <v>RWV</v>
      </c>
      <c r="D1772" s="69"/>
      <c r="E1772" s="70">
        <f ca="1">INDEX(OFFSET(Data!$A$10,1,E$9+MATCH($A1772+IF(E$9&gt;$B1772,0,1),Data!$3:$3,0),Num_Orgs,1),MATCH($C1772,OFFSET(Data!$A$10,1,MATCH($A1772+IF(E$9&gt;$B1772,0,1),Data!$3:$3,0)-1,Num_Orgs,1),0),1)</f>
        <v>0.90428976056740851</v>
      </c>
      <c r="F1772" s="70">
        <f ca="1">INDEX(OFFSET(Data!$A$10,1,F$9+MATCH($A1772+IF(F$9&gt;$B1772,0,1),Data!$3:$3,0),Num_Orgs,1),MATCH($C1772,OFFSET(Data!$A$10,1,MATCH($A1772+IF(F$9&gt;$B1772,0,1),Data!$3:$3,0)-1,Num_Orgs,1),0),1)</f>
        <v>0.99627950075333704</v>
      </c>
      <c r="G1772" s="70">
        <f ca="1">INDEX(OFFSET(Data!$A$10,1,G$9+MATCH($A1772+IF(G$9&gt;$B1772,0,1),Data!$3:$3,0),Num_Orgs,1),MATCH($C1772,OFFSET(Data!$A$10,1,MATCH($A1772+IF(G$9&gt;$B1772,0,1),Data!$3:$3,0)-1,Num_Orgs,1),0),1)</f>
        <v>0.95974259927850336</v>
      </c>
      <c r="H1772" s="70">
        <f ca="1">INDEX(OFFSET(Data!$A$10,1,H$9+MATCH($A1772+IF(H$9&gt;$B1772,0,1),Data!$3:$3,0),Num_Orgs,1),MATCH($C1772,OFFSET(Data!$A$10,1,MATCH($A1772+IF(H$9&gt;$B1772,0,1),Data!$3:$3,0)-1,Num_Orgs,1),0),1)</f>
        <v>0.25957457331355926</v>
      </c>
      <c r="I1772" s="70">
        <f ca="1">INDEX(OFFSET(Data!$A$10,1,I$9+MATCH($A1772+IF(I$9&gt;$B1772,0,1),Data!$3:$3,0),Num_Orgs,1),MATCH($C1772,OFFSET(Data!$A$10,1,MATCH($A1772+IF(I$9&gt;$B1772,0,1),Data!$3:$3,0)-1,Num_Orgs,1),0),1)</f>
        <v>0</v>
      </c>
      <c r="J1772" s="26">
        <f ca="1">IFERROR((E1772*SUM(Data!$C$8:$D$8))+(F1772*Data!$E$8)+(G1772*SUM(Data!$F$8:$G$8))+(H1772*Data!$H$8)+(I1772*Data!$I$8)+Data!$J$8,0)</f>
        <v>0.94253275626134836</v>
      </c>
      <c r="K1772" s="119"/>
      <c r="L1772" s="69"/>
      <c r="AI1772" s="69"/>
    </row>
    <row r="1773" spans="1:35" ht="13.8" x14ac:dyDescent="0.25">
      <c r="A1773" s="118">
        <v>1</v>
      </c>
      <c r="B1773" s="69">
        <f t="shared" si="768"/>
        <v>7</v>
      </c>
      <c r="C1773" s="118" t="str">
        <f t="shared" si="769"/>
        <v>RWW</v>
      </c>
      <c r="D1773" s="69"/>
      <c r="E1773" s="70">
        <f ca="1">INDEX(OFFSET(Data!$A$10,1,E$9+MATCH($A1773+IF(E$9&gt;$B1773,0,1),Data!$3:$3,0),Num_Orgs,1),MATCH($C1773,OFFSET(Data!$A$10,1,MATCH($A1773+IF(E$9&gt;$B1773,0,1),Data!$3:$3,0)-1,Num_Orgs,1),0),1)</f>
        <v>0.9488127904487873</v>
      </c>
      <c r="F1773" s="70">
        <f ca="1">INDEX(OFFSET(Data!$A$10,1,F$9+MATCH($A1773+IF(F$9&gt;$B1773,0,1),Data!$3:$3,0),Num_Orgs,1),MATCH($C1773,OFFSET(Data!$A$10,1,MATCH($A1773+IF(F$9&gt;$B1773,0,1),Data!$3:$3,0)-1,Num_Orgs,1),0),1)</f>
        <v>0.99627950075333704</v>
      </c>
      <c r="G1773" s="70">
        <f ca="1">INDEX(OFFSET(Data!$A$10,1,G$9+MATCH($A1773+IF(G$9&gt;$B1773,0,1),Data!$3:$3,0),Num_Orgs,1),MATCH($C1773,OFFSET(Data!$A$10,1,MATCH($A1773+IF(G$9&gt;$B1773,0,1),Data!$3:$3,0)-1,Num_Orgs,1),0),1)</f>
        <v>0.93847435660946565</v>
      </c>
      <c r="H1773" s="70">
        <f ca="1">INDEX(OFFSET(Data!$A$10,1,H$9+MATCH($A1773+IF(H$9&gt;$B1773,0,1),Data!$3:$3,0),Num_Orgs,1),MATCH($C1773,OFFSET(Data!$A$10,1,MATCH($A1773+IF(H$9&gt;$B1773,0,1),Data!$3:$3,0)-1,Num_Orgs,1),0),1)</f>
        <v>0.93540558800949347</v>
      </c>
      <c r="I1773" s="70">
        <f ca="1">INDEX(OFFSET(Data!$A$10,1,I$9+MATCH($A1773+IF(I$9&gt;$B1773,0,1),Data!$3:$3,0),Num_Orgs,1),MATCH($C1773,OFFSET(Data!$A$10,1,MATCH($A1773+IF(I$9&gt;$B1773,0,1),Data!$3:$3,0)-1,Num_Orgs,1),0),1)</f>
        <v>0</v>
      </c>
      <c r="J1773" s="26">
        <f ca="1">IFERROR((E1773*SUM(Data!$C$8:$D$8))+(F1773*Data!$E$8)+(G1773*SUM(Data!$F$8:$G$8))+(H1773*Data!$H$8)+(I1773*Data!$I$8)+Data!$J$8,0)</f>
        <v>0.9694450529992833</v>
      </c>
      <c r="K1773" s="119"/>
      <c r="L1773" s="69"/>
      <c r="AI1773" s="69"/>
    </row>
    <row r="1774" spans="1:35" ht="13.8" x14ac:dyDescent="0.25">
      <c r="A1774" s="118">
        <v>1</v>
      </c>
      <c r="B1774" s="69">
        <f t="shared" si="768"/>
        <v>7</v>
      </c>
      <c r="C1774" s="118" t="str">
        <f t="shared" si="769"/>
        <v>RWX</v>
      </c>
      <c r="D1774" s="69"/>
      <c r="E1774" s="70">
        <f ca="1">INDEX(OFFSET(Data!$A$10,1,E$9+MATCH($A1774+IF(E$9&gt;$B1774,0,1),Data!$3:$3,0),Num_Orgs,1),MATCH($C1774,OFFSET(Data!$A$10,1,MATCH($A1774+IF(E$9&gt;$B1774,0,1),Data!$3:$3,0)-1,Num_Orgs,1),0),1)</f>
        <v>1.1020186406750676</v>
      </c>
      <c r="F1774" s="70">
        <f ca="1">INDEX(OFFSET(Data!$A$10,1,F$9+MATCH($A1774+IF(F$9&gt;$B1774,0,1),Data!$3:$3,0),Num_Orgs,1),MATCH($C1774,OFFSET(Data!$A$10,1,MATCH($A1774+IF(F$9&gt;$B1774,0,1),Data!$3:$3,0)-1,Num_Orgs,1),0),1)</f>
        <v>0.99627950075333704</v>
      </c>
      <c r="G1774" s="70">
        <f ca="1">INDEX(OFFSET(Data!$A$10,1,G$9+MATCH($A1774+IF(G$9&gt;$B1774,0,1),Data!$3:$3,0),Num_Orgs,1),MATCH($C1774,OFFSET(Data!$A$10,1,MATCH($A1774+IF(G$9&gt;$B1774,0,1),Data!$3:$3,0)-1,Num_Orgs,1),0),1)</f>
        <v>1.1051938523550722</v>
      </c>
      <c r="H1774" s="70">
        <f ca="1">INDEX(OFFSET(Data!$A$10,1,H$9+MATCH($A1774+IF(H$9&gt;$B1774,0,1),Data!$3:$3,0),Num_Orgs,1),MATCH($C1774,OFFSET(Data!$A$10,1,MATCH($A1774+IF(H$9&gt;$B1774,0,1),Data!$3:$3,0)-1,Num_Orgs,1),0),1)</f>
        <v>0.71734528413100651</v>
      </c>
      <c r="I1774" s="70">
        <f ca="1">INDEX(OFFSET(Data!$A$10,1,I$9+MATCH($A1774+IF(I$9&gt;$B1774,0,1),Data!$3:$3,0),Num_Orgs,1),MATCH($C1774,OFFSET(Data!$A$10,1,MATCH($A1774+IF(I$9&gt;$B1774,0,1),Data!$3:$3,0)-1,Num_Orgs,1),0),1)</f>
        <v>0</v>
      </c>
      <c r="J1774" s="26">
        <f ca="1">IFERROR((E1774*SUM(Data!$C$8:$D$8))+(F1774*Data!$E$8)+(G1774*SUM(Data!$F$8:$G$8))+(H1774*Data!$H$8)+(I1774*Data!$I$8)+Data!$J$8,0)</f>
        <v>1.0570410167986435</v>
      </c>
      <c r="K1774" s="119"/>
      <c r="L1774" s="69"/>
      <c r="AI1774" s="69"/>
    </row>
    <row r="1775" spans="1:35" ht="13.8" x14ac:dyDescent="0.25">
      <c r="A1775" s="118">
        <v>1</v>
      </c>
      <c r="B1775" s="69">
        <f t="shared" si="768"/>
        <v>7</v>
      </c>
      <c r="C1775" s="118" t="str">
        <f t="shared" si="769"/>
        <v>RWY</v>
      </c>
      <c r="D1775" s="69"/>
      <c r="E1775" s="70">
        <f ca="1">INDEX(OFFSET(Data!$A$10,1,E$9+MATCH($A1775+IF(E$9&gt;$B1775,0,1),Data!$3:$3,0),Num_Orgs,1),MATCH($C1775,OFFSET(Data!$A$10,1,MATCH($A1775+IF(E$9&gt;$B1775,0,1),Data!$3:$3,0)-1,Num_Orgs,1),0),1)</f>
        <v>0.93644384219814714</v>
      </c>
      <c r="F1775" s="70">
        <f ca="1">INDEX(OFFSET(Data!$A$10,1,F$9+MATCH($A1775+IF(F$9&gt;$B1775,0,1),Data!$3:$3,0),Num_Orgs,1),MATCH($C1775,OFFSET(Data!$A$10,1,MATCH($A1775+IF(F$9&gt;$B1775,0,1),Data!$3:$3,0)-1,Num_Orgs,1),0),1)</f>
        <v>0.99627950075333704</v>
      </c>
      <c r="G1775" s="70">
        <f ca="1">INDEX(OFFSET(Data!$A$10,1,G$9+MATCH($A1775+IF(G$9&gt;$B1775,0,1),Data!$3:$3,0),Num_Orgs,1),MATCH($C1775,OFFSET(Data!$A$10,1,MATCH($A1775+IF(G$9&gt;$B1775,0,1),Data!$3:$3,0)-1,Num_Orgs,1),0),1)</f>
        <v>0.90757049224327402</v>
      </c>
      <c r="H1775" s="70">
        <f ca="1">INDEX(OFFSET(Data!$A$10,1,H$9+MATCH($A1775+IF(H$9&gt;$B1775,0,1),Data!$3:$3,0),Num_Orgs,1),MATCH($C1775,OFFSET(Data!$A$10,1,MATCH($A1775+IF(H$9&gt;$B1775,0,1),Data!$3:$3,0)-1,Num_Orgs,1),0),1)</f>
        <v>1.7565220093033975</v>
      </c>
      <c r="I1775" s="70">
        <f ca="1">INDEX(OFFSET(Data!$A$10,1,I$9+MATCH($A1775+IF(I$9&gt;$B1775,0,1),Data!$3:$3,0),Num_Orgs,1),MATCH($C1775,OFFSET(Data!$A$10,1,MATCH($A1775+IF(I$9&gt;$B1775,0,1),Data!$3:$3,0)-1,Num_Orgs,1),0),1)</f>
        <v>0</v>
      </c>
      <c r="J1775" s="26">
        <f ca="1">IFERROR((E1775*SUM(Data!$C$8:$D$8))+(F1775*Data!$E$8)+(G1775*SUM(Data!$F$8:$G$8))+(H1775*Data!$H$8)+(I1775*Data!$I$8)+Data!$J$8,0)</f>
        <v>0.96550977497431356</v>
      </c>
      <c r="K1775" s="119"/>
      <c r="L1775" s="69"/>
      <c r="AI1775" s="69"/>
    </row>
    <row r="1776" spans="1:35" ht="13.8" x14ac:dyDescent="0.25">
      <c r="A1776" s="118">
        <v>1</v>
      </c>
      <c r="B1776" s="69">
        <f t="shared" si="768"/>
        <v>7</v>
      </c>
      <c r="C1776" s="118" t="str">
        <f t="shared" si="769"/>
        <v>RX1</v>
      </c>
      <c r="D1776" s="69"/>
      <c r="E1776" s="70">
        <f ca="1">INDEX(OFFSET(Data!$A$10,1,E$9+MATCH($A1776+IF(E$9&gt;$B1776,0,1),Data!$3:$3,0),Num_Orgs,1),MATCH($C1776,OFFSET(Data!$A$10,1,MATCH($A1776+IF(E$9&gt;$B1776,0,1),Data!$3:$3,0)-1,Num_Orgs,1),0),1)</f>
        <v>0.94731724830812813</v>
      </c>
      <c r="F1776" s="70">
        <f ca="1">INDEX(OFFSET(Data!$A$10,1,F$9+MATCH($A1776+IF(F$9&gt;$B1776,0,1),Data!$3:$3,0),Num_Orgs,1),MATCH($C1776,OFFSET(Data!$A$10,1,MATCH($A1776+IF(F$9&gt;$B1776,0,1),Data!$3:$3,0)-1,Num_Orgs,1),0),1)</f>
        <v>0.99627950075333704</v>
      </c>
      <c r="G1776" s="70">
        <f ca="1">INDEX(OFFSET(Data!$A$10,1,G$9+MATCH($A1776+IF(G$9&gt;$B1776,0,1),Data!$3:$3,0),Num_Orgs,1),MATCH($C1776,OFFSET(Data!$A$10,1,MATCH($A1776+IF(G$9&gt;$B1776,0,1),Data!$3:$3,0)-1,Num_Orgs,1),0),1)</f>
        <v>0.89485163929200917</v>
      </c>
      <c r="H1776" s="70">
        <f ca="1">INDEX(OFFSET(Data!$A$10,1,H$9+MATCH($A1776+IF(H$9&gt;$B1776,0,1),Data!$3:$3,0),Num_Orgs,1),MATCH($C1776,OFFSET(Data!$A$10,1,MATCH($A1776+IF(H$9&gt;$B1776,0,1),Data!$3:$3,0)-1,Num_Orgs,1),0),1)</f>
        <v>0.76594270808660991</v>
      </c>
      <c r="I1776" s="70">
        <f ca="1">INDEX(OFFSET(Data!$A$10,1,I$9+MATCH($A1776+IF(I$9&gt;$B1776,0,1),Data!$3:$3,0),Num_Orgs,1),MATCH($C1776,OFFSET(Data!$A$10,1,MATCH($A1776+IF(I$9&gt;$B1776,0,1),Data!$3:$3,0)-1,Num_Orgs,1),0),1)</f>
        <v>0</v>
      </c>
      <c r="J1776" s="26">
        <f ca="1">IFERROR((E1776*SUM(Data!$C$8:$D$8))+(F1776*Data!$E$8)+(G1776*SUM(Data!$F$8:$G$8))+(H1776*Data!$H$8)+(I1776*Data!$I$8)+Data!$J$8,0)</f>
        <v>0.96670232612706575</v>
      </c>
      <c r="K1776" s="119"/>
      <c r="L1776" s="69"/>
      <c r="AI1776" s="69"/>
    </row>
    <row r="1777" spans="1:35" ht="13.8" x14ac:dyDescent="0.25">
      <c r="A1777" s="118">
        <v>1</v>
      </c>
      <c r="B1777" s="69">
        <f t="shared" ref="B1777:B1826" si="770">B1550+1</f>
        <v>7</v>
      </c>
      <c r="C1777" s="118" t="str">
        <f t="shared" ref="C1777:C1826" si="771">C1550</f>
        <v>RX2</v>
      </c>
      <c r="D1777" s="69"/>
      <c r="E1777" s="70">
        <f ca="1">INDEX(OFFSET(Data!$A$10,1,E$9+MATCH($A1777+IF(E$9&gt;$B1777,0,1),Data!$3:$3,0),Num_Orgs,1),MATCH($C1777,OFFSET(Data!$A$10,1,MATCH($A1777+IF(E$9&gt;$B1777,0,1),Data!$3:$3,0)-1,Num_Orgs,1),0),1)</f>
        <v>0.99428544587022905</v>
      </c>
      <c r="F1777" s="70">
        <f ca="1">INDEX(OFFSET(Data!$A$10,1,F$9+MATCH($A1777+IF(F$9&gt;$B1777,0,1),Data!$3:$3,0),Num_Orgs,1),MATCH($C1777,OFFSET(Data!$A$10,1,MATCH($A1777+IF(F$9&gt;$B1777,0,1),Data!$3:$3,0)-1,Num_Orgs,1),0),1)</f>
        <v>0.99627950075333704</v>
      </c>
      <c r="G1777" s="70">
        <f ca="1">INDEX(OFFSET(Data!$A$10,1,G$9+MATCH($A1777+IF(G$9&gt;$B1777,0,1),Data!$3:$3,0),Num_Orgs,1),MATCH($C1777,OFFSET(Data!$A$10,1,MATCH($A1777+IF(G$9&gt;$B1777,0,1),Data!$3:$3,0)-1,Num_Orgs,1),0),1)</f>
        <v>1.1219037993771925</v>
      </c>
      <c r="H1777" s="70">
        <f ca="1">INDEX(OFFSET(Data!$A$10,1,H$9+MATCH($A1777+IF(H$9&gt;$B1777,0,1),Data!$3:$3,0),Num_Orgs,1),MATCH($C1777,OFFSET(Data!$A$10,1,MATCH($A1777+IF(H$9&gt;$B1777,0,1),Data!$3:$3,0)-1,Num_Orgs,1),0),1)</f>
        <v>1.0442507514238364</v>
      </c>
      <c r="I1777" s="70">
        <f ca="1">INDEX(OFFSET(Data!$A$10,1,I$9+MATCH($A1777+IF(I$9&gt;$B1777,0,1),Data!$3:$3,0),Num_Orgs,1),MATCH($C1777,OFFSET(Data!$A$10,1,MATCH($A1777+IF(I$9&gt;$B1777,0,1),Data!$3:$3,0)-1,Num_Orgs,1),0),1)</f>
        <v>0</v>
      </c>
      <c r="J1777" s="26">
        <f ca="1">IFERROR((E1777*SUM(Data!$C$8:$D$8))+(F1777*Data!$E$8)+(G1777*SUM(Data!$F$8:$G$8))+(H1777*Data!$H$8)+(I1777*Data!$I$8)+Data!$J$8,0)</f>
        <v>0.99978986367231881</v>
      </c>
      <c r="K1777" s="119"/>
      <c r="L1777" s="69"/>
      <c r="AI1777" s="69"/>
    </row>
    <row r="1778" spans="1:35" ht="13.8" x14ac:dyDescent="0.25">
      <c r="A1778" s="118">
        <v>1</v>
      </c>
      <c r="B1778" s="69">
        <f t="shared" si="770"/>
        <v>7</v>
      </c>
      <c r="C1778" s="118" t="str">
        <f t="shared" si="771"/>
        <v>RX3</v>
      </c>
      <c r="D1778" s="69"/>
      <c r="E1778" s="70">
        <f ca="1">INDEX(OFFSET(Data!$A$10,1,E$9+MATCH($A1778+IF(E$9&gt;$B1778,0,1),Data!$3:$3,0),Num_Orgs,1),MATCH($C1778,OFFSET(Data!$A$10,1,MATCH($A1778+IF(E$9&gt;$B1778,0,1),Data!$3:$3,0)-1,Num_Orgs,1),0),1)</f>
        <v>0.92954039913067121</v>
      </c>
      <c r="F1778" s="70">
        <f ca="1">INDEX(OFFSET(Data!$A$10,1,F$9+MATCH($A1778+IF(F$9&gt;$B1778,0,1),Data!$3:$3,0),Num_Orgs,1),MATCH($C1778,OFFSET(Data!$A$10,1,MATCH($A1778+IF(F$9&gt;$B1778,0,1),Data!$3:$3,0)-1,Num_Orgs,1),0),1)</f>
        <v>0.99627950075333704</v>
      </c>
      <c r="G1778" s="70">
        <f ca="1">INDEX(OFFSET(Data!$A$10,1,G$9+MATCH($A1778+IF(G$9&gt;$B1778,0,1),Data!$3:$3,0),Num_Orgs,1),MATCH($C1778,OFFSET(Data!$A$10,1,MATCH($A1778+IF(G$9&gt;$B1778,0,1),Data!$3:$3,0)-1,Num_Orgs,1),0),1)</f>
        <v>0.9217757718536348</v>
      </c>
      <c r="H1778" s="70">
        <f ca="1">INDEX(OFFSET(Data!$A$10,1,H$9+MATCH($A1778+IF(H$9&gt;$B1778,0,1),Data!$3:$3,0),Num_Orgs,1),MATCH($C1778,OFFSET(Data!$A$10,1,MATCH($A1778+IF(H$9&gt;$B1778,0,1),Data!$3:$3,0)-1,Num_Orgs,1),0),1)</f>
        <v>0.15872160389971121</v>
      </c>
      <c r="I1778" s="70">
        <f ca="1">INDEX(OFFSET(Data!$A$10,1,I$9+MATCH($A1778+IF(I$9&gt;$B1778,0,1),Data!$3:$3,0),Num_Orgs,1),MATCH($C1778,OFFSET(Data!$A$10,1,MATCH($A1778+IF(I$9&gt;$B1778,0,1),Data!$3:$3,0)-1,Num_Orgs,1),0),1)</f>
        <v>0</v>
      </c>
      <c r="J1778" s="26">
        <f ca="1">IFERROR((E1778*SUM(Data!$C$8:$D$8))+(F1778*Data!$E$8)+(G1778*SUM(Data!$F$8:$G$8))+(H1778*Data!$H$8)+(I1778*Data!$I$8)+Data!$J$8,0)</f>
        <v>0.95493578839769788</v>
      </c>
      <c r="K1778" s="119"/>
      <c r="L1778" s="69"/>
      <c r="AI1778" s="69"/>
    </row>
    <row r="1779" spans="1:35" ht="13.8" x14ac:dyDescent="0.25">
      <c r="A1779" s="118">
        <v>1</v>
      </c>
      <c r="B1779" s="69">
        <f t="shared" si="770"/>
        <v>7</v>
      </c>
      <c r="C1779" s="118" t="str">
        <f t="shared" si="771"/>
        <v>RX4</v>
      </c>
      <c r="D1779" s="69"/>
      <c r="E1779" s="70">
        <f ca="1">INDEX(OFFSET(Data!$A$10,1,E$9+MATCH($A1779+IF(E$9&gt;$B1779,0,1),Data!$3:$3,0),Num_Orgs,1),MATCH($C1779,OFFSET(Data!$A$10,1,MATCH($A1779+IF(E$9&gt;$B1779,0,1),Data!$3:$3,0)-1,Num_Orgs,1),0),1)</f>
        <v>0.94337248538431051</v>
      </c>
      <c r="F1779" s="70">
        <f ca="1">INDEX(OFFSET(Data!$A$10,1,F$9+MATCH($A1779+IF(F$9&gt;$B1779,0,1),Data!$3:$3,0),Num_Orgs,1),MATCH($C1779,OFFSET(Data!$A$10,1,MATCH($A1779+IF(F$9&gt;$B1779,0,1),Data!$3:$3,0)-1,Num_Orgs,1),0),1)</f>
        <v>0.99627950075333704</v>
      </c>
      <c r="G1779" s="70">
        <f ca="1">INDEX(OFFSET(Data!$A$10,1,G$9+MATCH($A1779+IF(G$9&gt;$B1779,0,1),Data!$3:$3,0),Num_Orgs,1),MATCH($C1779,OFFSET(Data!$A$10,1,MATCH($A1779+IF(G$9&gt;$B1779,0,1),Data!$3:$3,0)-1,Num_Orgs,1),0),1)</f>
        <v>0.89631853719286925</v>
      </c>
      <c r="H1779" s="70">
        <f ca="1">INDEX(OFFSET(Data!$A$10,1,H$9+MATCH($A1779+IF(H$9&gt;$B1779,0,1),Data!$3:$3,0),Num_Orgs,1),MATCH($C1779,OFFSET(Data!$A$10,1,MATCH($A1779+IF(H$9&gt;$B1779,0,1),Data!$3:$3,0)-1,Num_Orgs,1),0),1)</f>
        <v>0.2078660404036228</v>
      </c>
      <c r="I1779" s="70">
        <f ca="1">INDEX(OFFSET(Data!$A$10,1,I$9+MATCH($A1779+IF(I$9&gt;$B1779,0,1),Data!$3:$3,0),Num_Orgs,1),MATCH($C1779,OFFSET(Data!$A$10,1,MATCH($A1779+IF(I$9&gt;$B1779,0,1),Data!$3:$3,0)-1,Num_Orgs,1),0),1)</f>
        <v>0</v>
      </c>
      <c r="J1779" s="26">
        <f ca="1">IFERROR((E1779*SUM(Data!$C$8:$D$8))+(F1779*Data!$E$8)+(G1779*SUM(Data!$F$8:$G$8))+(H1779*Data!$H$8)+(I1779*Data!$I$8)+Data!$J$8,0)</f>
        <v>0.96207384012285257</v>
      </c>
      <c r="K1779" s="119"/>
      <c r="L1779" s="69"/>
      <c r="AI1779" s="69"/>
    </row>
    <row r="1780" spans="1:35" ht="13.8" x14ac:dyDescent="0.25">
      <c r="A1780" s="118">
        <v>1</v>
      </c>
      <c r="B1780" s="69">
        <f t="shared" si="770"/>
        <v>7</v>
      </c>
      <c r="C1780" s="118" t="str">
        <f t="shared" si="771"/>
        <v>RX6</v>
      </c>
      <c r="D1780" s="69"/>
      <c r="E1780" s="70">
        <f ca="1">INDEX(OFFSET(Data!$A$10,1,E$9+MATCH($A1780+IF(E$9&gt;$B1780,0,1),Data!$3:$3,0),Num_Orgs,1),MATCH($C1780,OFFSET(Data!$A$10,1,MATCH($A1780+IF(E$9&gt;$B1780,0,1),Data!$3:$3,0)-1,Num_Orgs,1),0),1)</f>
        <v>0.94431126771191909</v>
      </c>
      <c r="F1780" s="70">
        <f ca="1">INDEX(OFFSET(Data!$A$10,1,F$9+MATCH($A1780+IF(F$9&gt;$B1780,0,1),Data!$3:$3,0),Num_Orgs,1),MATCH($C1780,OFFSET(Data!$A$10,1,MATCH($A1780+IF(F$9&gt;$B1780,0,1),Data!$3:$3,0)-1,Num_Orgs,1),0),1)</f>
        <v>0.99627950075333704</v>
      </c>
      <c r="G1780" s="70">
        <f ca="1">INDEX(OFFSET(Data!$A$10,1,G$9+MATCH($A1780+IF(G$9&gt;$B1780,0,1),Data!$3:$3,0),Num_Orgs,1),MATCH($C1780,OFFSET(Data!$A$10,1,MATCH($A1780+IF(G$9&gt;$B1780,0,1),Data!$3:$3,0)-1,Num_Orgs,1),0),1)</f>
        <v>0.93396551724137933</v>
      </c>
      <c r="H1780" s="70">
        <f ca="1">INDEX(OFFSET(Data!$A$10,1,H$9+MATCH($A1780+IF(H$9&gt;$B1780,0,1),Data!$3:$3,0),Num_Orgs,1),MATCH($C1780,OFFSET(Data!$A$10,1,MATCH($A1780+IF(H$9&gt;$B1780,0,1),Data!$3:$3,0)-1,Num_Orgs,1),0),1)</f>
        <v>0.33218217761760854</v>
      </c>
      <c r="I1780" s="70">
        <f ca="1">INDEX(OFFSET(Data!$A$10,1,I$9+MATCH($A1780+IF(I$9&gt;$B1780,0,1),Data!$3:$3,0),Num_Orgs,1),MATCH($C1780,OFFSET(Data!$A$10,1,MATCH($A1780+IF(I$9&gt;$B1780,0,1),Data!$3:$3,0)-1,Num_Orgs,1),0),1)</f>
        <v>0</v>
      </c>
      <c r="J1780" s="26">
        <f ca="1">IFERROR((E1780*SUM(Data!$C$8:$D$8))+(F1780*Data!$E$8)+(G1780*SUM(Data!$F$8:$G$8))+(H1780*Data!$H$8)+(I1780*Data!$I$8)+Data!$J$8,0)</f>
        <v>0.96414930809358834</v>
      </c>
      <c r="K1780" s="119"/>
      <c r="L1780" s="69"/>
      <c r="AI1780" s="69"/>
    </row>
    <row r="1781" spans="1:35" ht="13.8" x14ac:dyDescent="0.25">
      <c r="A1781" s="118">
        <v>1</v>
      </c>
      <c r="B1781" s="69">
        <f t="shared" si="770"/>
        <v>7</v>
      </c>
      <c r="C1781" s="118" t="str">
        <f t="shared" si="771"/>
        <v>RX7</v>
      </c>
      <c r="D1781" s="69"/>
      <c r="E1781" s="70">
        <f ca="1">INDEX(OFFSET(Data!$A$10,1,E$9+MATCH($A1781+IF(E$9&gt;$B1781,0,1),Data!$3:$3,0),Num_Orgs,1),MATCH($C1781,OFFSET(Data!$A$10,1,MATCH($A1781+IF(E$9&gt;$B1781,0,1),Data!$3:$3,0)-1,Num_Orgs,1),0),1)</f>
        <v>0.94275018727801596</v>
      </c>
      <c r="F1781" s="70">
        <f ca="1">INDEX(OFFSET(Data!$A$10,1,F$9+MATCH($A1781+IF(F$9&gt;$B1781,0,1),Data!$3:$3,0),Num_Orgs,1),MATCH($C1781,OFFSET(Data!$A$10,1,MATCH($A1781+IF(F$9&gt;$B1781,0,1),Data!$3:$3,0)-1,Num_Orgs,1),0),1)</f>
        <v>0.99627950075333704</v>
      </c>
      <c r="G1781" s="70">
        <f ca="1">INDEX(OFFSET(Data!$A$10,1,G$9+MATCH($A1781+IF(G$9&gt;$B1781,0,1),Data!$3:$3,0),Num_Orgs,1),MATCH($C1781,OFFSET(Data!$A$10,1,MATCH($A1781+IF(G$9&gt;$B1781,0,1),Data!$3:$3,0)-1,Num_Orgs,1),0),1)</f>
        <v>0.98735849056603853</v>
      </c>
      <c r="H1781" s="70">
        <f ca="1">INDEX(OFFSET(Data!$A$10,1,H$9+MATCH($A1781+IF(H$9&gt;$B1781,0,1),Data!$3:$3,0),Num_Orgs,1),MATCH($C1781,OFFSET(Data!$A$10,1,MATCH($A1781+IF(H$9&gt;$B1781,0,1),Data!$3:$3,0)-1,Num_Orgs,1),0),1)</f>
        <v>0.44518254337146806</v>
      </c>
      <c r="I1781" s="70">
        <f ca="1">INDEX(OFFSET(Data!$A$10,1,I$9+MATCH($A1781+IF(I$9&gt;$B1781,0,1),Data!$3:$3,0),Num_Orgs,1),MATCH($C1781,OFFSET(Data!$A$10,1,MATCH($A1781+IF(I$9&gt;$B1781,0,1),Data!$3:$3,0)-1,Num_Orgs,1),0),1)</f>
        <v>0</v>
      </c>
      <c r="J1781" s="26">
        <f ca="1">IFERROR((E1781*SUM(Data!$C$8:$D$8))+(F1781*Data!$E$8)+(G1781*SUM(Data!$F$8:$G$8))+(H1781*Data!$H$8)+(I1781*Data!$I$8)+Data!$J$8,0)</f>
        <v>0.96522067029488512</v>
      </c>
      <c r="K1781" s="119"/>
      <c r="L1781" s="69"/>
      <c r="AI1781" s="69"/>
    </row>
    <row r="1782" spans="1:35" ht="13.8" x14ac:dyDescent="0.25">
      <c r="A1782" s="118">
        <v>1</v>
      </c>
      <c r="B1782" s="69">
        <f t="shared" si="770"/>
        <v>7</v>
      </c>
      <c r="C1782" s="118" t="str">
        <f t="shared" si="771"/>
        <v>RX8</v>
      </c>
      <c r="D1782" s="69"/>
      <c r="E1782" s="70">
        <f ca="1">INDEX(OFFSET(Data!$A$10,1,E$9+MATCH($A1782+IF(E$9&gt;$B1782,0,1),Data!$3:$3,0),Num_Orgs,1),MATCH($C1782,OFFSET(Data!$A$10,1,MATCH($A1782+IF(E$9&gt;$B1782,0,1),Data!$3:$3,0)-1,Num_Orgs,1),0),1)</f>
        <v>0.94449631960541403</v>
      </c>
      <c r="F1782" s="70">
        <f ca="1">INDEX(OFFSET(Data!$A$10,1,F$9+MATCH($A1782+IF(F$9&gt;$B1782,0,1),Data!$3:$3,0),Num_Orgs,1),MATCH($C1782,OFFSET(Data!$A$10,1,MATCH($A1782+IF(F$9&gt;$B1782,0,1),Data!$3:$3,0)-1,Num_Orgs,1),0),1)</f>
        <v>0.99627950075333704</v>
      </c>
      <c r="G1782" s="70">
        <f ca="1">INDEX(OFFSET(Data!$A$10,1,G$9+MATCH($A1782+IF(G$9&gt;$B1782,0,1),Data!$3:$3,0),Num_Orgs,1),MATCH($C1782,OFFSET(Data!$A$10,1,MATCH($A1782+IF(G$9&gt;$B1782,0,1),Data!$3:$3,0)-1,Num_Orgs,1),0),1)</f>
        <v>0.96191489361702165</v>
      </c>
      <c r="H1782" s="70">
        <f ca="1">INDEX(OFFSET(Data!$A$10,1,H$9+MATCH($A1782+IF(H$9&gt;$B1782,0,1),Data!$3:$3,0),Num_Orgs,1),MATCH($C1782,OFFSET(Data!$A$10,1,MATCH($A1782+IF(H$9&gt;$B1782,0,1),Data!$3:$3,0)-1,Num_Orgs,1),0),1)</f>
        <v>1.5158800382021096</v>
      </c>
      <c r="I1782" s="70">
        <f ca="1">INDEX(OFFSET(Data!$A$10,1,I$9+MATCH($A1782+IF(I$9&gt;$B1782,0,1),Data!$3:$3,0),Num_Orgs,1),MATCH($C1782,OFFSET(Data!$A$10,1,MATCH($A1782+IF(I$9&gt;$B1782,0,1),Data!$3:$3,0)-1,Num_Orgs,1),0),1)</f>
        <v>0</v>
      </c>
      <c r="J1782" s="26">
        <f ca="1">IFERROR((E1782*SUM(Data!$C$8:$D$8))+(F1782*Data!$E$8)+(G1782*SUM(Data!$F$8:$G$8))+(H1782*Data!$H$8)+(I1782*Data!$I$8)+Data!$J$8,0)</f>
        <v>0.97030071560454112</v>
      </c>
      <c r="K1782" s="119"/>
      <c r="L1782" s="69"/>
      <c r="AI1782" s="69"/>
    </row>
    <row r="1783" spans="1:35" ht="13.8" x14ac:dyDescent="0.25">
      <c r="A1783" s="118">
        <v>1</v>
      </c>
      <c r="B1783" s="69">
        <f t="shared" si="770"/>
        <v>7</v>
      </c>
      <c r="C1783" s="118" t="str">
        <f t="shared" si="771"/>
        <v>RX9</v>
      </c>
      <c r="D1783" s="69"/>
      <c r="E1783" s="70">
        <f ca="1">INDEX(OFFSET(Data!$A$10,1,E$9+MATCH($A1783+IF(E$9&gt;$B1783,0,1),Data!$3:$3,0),Num_Orgs,1),MATCH($C1783,OFFSET(Data!$A$10,1,MATCH($A1783+IF(E$9&gt;$B1783,0,1),Data!$3:$3,0)-1,Num_Orgs,1),0),1)</f>
        <v>0.94870935599218087</v>
      </c>
      <c r="F1783" s="70">
        <f ca="1">INDEX(OFFSET(Data!$A$10,1,F$9+MATCH($A1783+IF(F$9&gt;$B1783,0,1),Data!$3:$3,0),Num_Orgs,1),MATCH($C1783,OFFSET(Data!$A$10,1,MATCH($A1783+IF(F$9&gt;$B1783,0,1),Data!$3:$3,0)-1,Num_Orgs,1),0),1)</f>
        <v>0.99627950075333704</v>
      </c>
      <c r="G1783" s="70">
        <f ca="1">INDEX(OFFSET(Data!$A$10,1,G$9+MATCH($A1783+IF(G$9&gt;$B1783,0,1),Data!$3:$3,0),Num_Orgs,1),MATCH($C1783,OFFSET(Data!$A$10,1,MATCH($A1783+IF(G$9&gt;$B1783,0,1),Data!$3:$3,0)-1,Num_Orgs,1),0),1)</f>
        <v>0.94488372093023243</v>
      </c>
      <c r="H1783" s="70">
        <f ca="1">INDEX(OFFSET(Data!$A$10,1,H$9+MATCH($A1783+IF(H$9&gt;$B1783,0,1),Data!$3:$3,0),Num_Orgs,1),MATCH($C1783,OFFSET(Data!$A$10,1,MATCH($A1783+IF(H$9&gt;$B1783,0,1),Data!$3:$3,0)-1,Num_Orgs,1),0),1)</f>
        <v>1.0047196603210053</v>
      </c>
      <c r="I1783" s="70">
        <f ca="1">INDEX(OFFSET(Data!$A$10,1,I$9+MATCH($A1783+IF(I$9&gt;$B1783,0,1),Data!$3:$3,0),Num_Orgs,1),MATCH($C1783,OFFSET(Data!$A$10,1,MATCH($A1783+IF(I$9&gt;$B1783,0,1),Data!$3:$3,0)-1,Num_Orgs,1),0),1)</f>
        <v>0</v>
      </c>
      <c r="J1783" s="26">
        <f ca="1">IFERROR((E1783*SUM(Data!$C$8:$D$8))+(F1783*Data!$E$8)+(G1783*SUM(Data!$F$8:$G$8))+(H1783*Data!$H$8)+(I1783*Data!$I$8)+Data!$J$8,0)</f>
        <v>0.96986963577475271</v>
      </c>
      <c r="K1783" s="119"/>
      <c r="L1783" s="69"/>
      <c r="AI1783" s="69"/>
    </row>
    <row r="1784" spans="1:35" ht="13.8" x14ac:dyDescent="0.25">
      <c r="A1784" s="118">
        <v>1</v>
      </c>
      <c r="B1784" s="69">
        <f t="shared" si="770"/>
        <v>7</v>
      </c>
      <c r="C1784" s="118" t="str">
        <f t="shared" si="771"/>
        <v>RXA</v>
      </c>
      <c r="D1784" s="69"/>
      <c r="E1784" s="70">
        <f ca="1">INDEX(OFFSET(Data!$A$10,1,E$9+MATCH($A1784+IF(E$9&gt;$B1784,0,1),Data!$3:$3,0),Num_Orgs,1),MATCH($C1784,OFFSET(Data!$A$10,1,MATCH($A1784+IF(E$9&gt;$B1784,0,1),Data!$3:$3,0)-1,Num_Orgs,1),0),1)</f>
        <v>0.95147590546337402</v>
      </c>
      <c r="F1784" s="70">
        <f ca="1">INDEX(OFFSET(Data!$A$10,1,F$9+MATCH($A1784+IF(F$9&gt;$B1784,0,1),Data!$3:$3,0),Num_Orgs,1),MATCH($C1784,OFFSET(Data!$A$10,1,MATCH($A1784+IF(F$9&gt;$B1784,0,1),Data!$3:$3,0)-1,Num_Orgs,1),0),1)</f>
        <v>0.99627950075333704</v>
      </c>
      <c r="G1784" s="70">
        <f ca="1">INDEX(OFFSET(Data!$A$10,1,G$9+MATCH($A1784+IF(G$9&gt;$B1784,0,1),Data!$3:$3,0),Num_Orgs,1),MATCH($C1784,OFFSET(Data!$A$10,1,MATCH($A1784+IF(G$9&gt;$B1784,0,1),Data!$3:$3,0)-1,Num_Orgs,1),0),1)</f>
        <v>0.97464280670789849</v>
      </c>
      <c r="H1784" s="70">
        <f ca="1">INDEX(OFFSET(Data!$A$10,1,H$9+MATCH($A1784+IF(H$9&gt;$B1784,0,1),Data!$3:$3,0),Num_Orgs,1),MATCH($C1784,OFFSET(Data!$A$10,1,MATCH($A1784+IF(H$9&gt;$B1784,0,1),Data!$3:$3,0)-1,Num_Orgs,1),0),1)</f>
        <v>0.4591893431601497</v>
      </c>
      <c r="I1784" s="70">
        <f ca="1">INDEX(OFFSET(Data!$A$10,1,I$9+MATCH($A1784+IF(I$9&gt;$B1784,0,1),Data!$3:$3,0),Num_Orgs,1),MATCH($C1784,OFFSET(Data!$A$10,1,MATCH($A1784+IF(I$9&gt;$B1784,0,1),Data!$3:$3,0)-1,Num_Orgs,1),0),1)</f>
        <v>0</v>
      </c>
      <c r="J1784" s="26">
        <f ca="1">IFERROR((E1784*SUM(Data!$C$8:$D$8))+(F1784*Data!$E$8)+(G1784*SUM(Data!$F$8:$G$8))+(H1784*Data!$H$8)+(I1784*Data!$I$8)+Data!$J$8,0)</f>
        <v>0.96973646512824563</v>
      </c>
      <c r="K1784" s="119"/>
      <c r="L1784" s="69"/>
      <c r="AI1784" s="69"/>
    </row>
    <row r="1785" spans="1:35" ht="13.8" x14ac:dyDescent="0.25">
      <c r="A1785" s="118">
        <v>1</v>
      </c>
      <c r="B1785" s="69">
        <f t="shared" si="770"/>
        <v>7</v>
      </c>
      <c r="C1785" s="118" t="str">
        <f t="shared" si="771"/>
        <v>RXC</v>
      </c>
      <c r="D1785" s="69"/>
      <c r="E1785" s="70">
        <f ca="1">INDEX(OFFSET(Data!$A$10,1,E$9+MATCH($A1785+IF(E$9&gt;$B1785,0,1),Data!$3:$3,0),Num_Orgs,1),MATCH($C1785,OFFSET(Data!$A$10,1,MATCH($A1785+IF(E$9&gt;$B1785,0,1),Data!$3:$3,0)-1,Num_Orgs,1),0),1)</f>
        <v>0.96067405512830861</v>
      </c>
      <c r="F1785" s="70">
        <f ca="1">INDEX(OFFSET(Data!$A$10,1,F$9+MATCH($A1785+IF(F$9&gt;$B1785,0,1),Data!$3:$3,0),Num_Orgs,1),MATCH($C1785,OFFSET(Data!$A$10,1,MATCH($A1785+IF(F$9&gt;$B1785,0,1),Data!$3:$3,0)-1,Num_Orgs,1),0),1)</f>
        <v>0.99627950075333704</v>
      </c>
      <c r="G1785" s="70">
        <f ca="1">INDEX(OFFSET(Data!$A$10,1,G$9+MATCH($A1785+IF(G$9&gt;$B1785,0,1),Data!$3:$3,0),Num_Orgs,1),MATCH($C1785,OFFSET(Data!$A$10,1,MATCH($A1785+IF(G$9&gt;$B1785,0,1),Data!$3:$3,0)-1,Num_Orgs,1),0),1)</f>
        <v>1.1524752253341419</v>
      </c>
      <c r="H1785" s="70">
        <f ca="1">INDEX(OFFSET(Data!$A$10,1,H$9+MATCH($A1785+IF(H$9&gt;$B1785,0,1),Data!$3:$3,0),Num_Orgs,1),MATCH($C1785,OFFSET(Data!$A$10,1,MATCH($A1785+IF(H$9&gt;$B1785,0,1),Data!$3:$3,0)-1,Num_Orgs,1),0),1)</f>
        <v>1.3698257021402755</v>
      </c>
      <c r="I1785" s="70">
        <f ca="1">INDEX(OFFSET(Data!$A$10,1,I$9+MATCH($A1785+IF(I$9&gt;$B1785,0,1),Data!$3:$3,0),Num_Orgs,1),MATCH($C1785,OFFSET(Data!$A$10,1,MATCH($A1785+IF(I$9&gt;$B1785,0,1),Data!$3:$3,0)-1,Num_Orgs,1),0),1)</f>
        <v>0</v>
      </c>
      <c r="J1785" s="26">
        <f ca="1">IFERROR((E1785*SUM(Data!$C$8:$D$8))+(F1785*Data!$E$8)+(G1785*SUM(Data!$F$8:$G$8))+(H1785*Data!$H$8)+(I1785*Data!$I$8)+Data!$J$8,0)</f>
        <v>0.98360576744664452</v>
      </c>
      <c r="K1785" s="119"/>
      <c r="L1785" s="69"/>
      <c r="AI1785" s="69"/>
    </row>
    <row r="1786" spans="1:35" ht="13.8" x14ac:dyDescent="0.25">
      <c r="A1786" s="118">
        <v>1</v>
      </c>
      <c r="B1786" s="69">
        <f t="shared" si="770"/>
        <v>7</v>
      </c>
      <c r="C1786" s="118" t="str">
        <f t="shared" si="771"/>
        <v>RXE</v>
      </c>
      <c r="D1786" s="69"/>
      <c r="E1786" s="70">
        <f ca="1">INDEX(OFFSET(Data!$A$10,1,E$9+MATCH($A1786+IF(E$9&gt;$B1786,0,1),Data!$3:$3,0),Num_Orgs,1),MATCH($C1786,OFFSET(Data!$A$10,1,MATCH($A1786+IF(E$9&gt;$B1786,0,1),Data!$3:$3,0)-1,Num_Orgs,1),0),1)</f>
        <v>0.94107464656915907</v>
      </c>
      <c r="F1786" s="70">
        <f ca="1">INDEX(OFFSET(Data!$A$10,1,F$9+MATCH($A1786+IF(F$9&gt;$B1786,0,1),Data!$3:$3,0),Num_Orgs,1),MATCH($C1786,OFFSET(Data!$A$10,1,MATCH($A1786+IF(F$9&gt;$B1786,0,1),Data!$3:$3,0)-1,Num_Orgs,1),0),1)</f>
        <v>0.99627950075333704</v>
      </c>
      <c r="G1786" s="70">
        <f ca="1">INDEX(OFFSET(Data!$A$10,1,G$9+MATCH($A1786+IF(G$9&gt;$B1786,0,1),Data!$3:$3,0),Num_Orgs,1),MATCH($C1786,OFFSET(Data!$A$10,1,MATCH($A1786+IF(G$9&gt;$B1786,0,1),Data!$3:$3,0)-1,Num_Orgs,1),0),1)</f>
        <v>0.95828999725127528</v>
      </c>
      <c r="H1786" s="70">
        <f ca="1">INDEX(OFFSET(Data!$A$10,1,H$9+MATCH($A1786+IF(H$9&gt;$B1786,0,1),Data!$3:$3,0),Num_Orgs,1),MATCH($C1786,OFFSET(Data!$A$10,1,MATCH($A1786+IF(H$9&gt;$B1786,0,1),Data!$3:$3,0)-1,Num_Orgs,1),0),1)</f>
        <v>0.51828005940742206</v>
      </c>
      <c r="I1786" s="70">
        <f ca="1">INDEX(OFFSET(Data!$A$10,1,I$9+MATCH($A1786+IF(I$9&gt;$B1786,0,1),Data!$3:$3,0),Num_Orgs,1),MATCH($C1786,OFFSET(Data!$A$10,1,MATCH($A1786+IF(I$9&gt;$B1786,0,1),Data!$3:$3,0)-1,Num_Orgs,1),0),1)</f>
        <v>0</v>
      </c>
      <c r="J1786" s="26">
        <f ca="1">IFERROR((E1786*SUM(Data!$C$8:$D$8))+(F1786*Data!$E$8)+(G1786*SUM(Data!$F$8:$G$8))+(H1786*Data!$H$8)+(I1786*Data!$I$8)+Data!$J$8,0)</f>
        <v>0.96385391540965237</v>
      </c>
      <c r="K1786" s="119"/>
      <c r="L1786" s="69"/>
      <c r="AI1786" s="69"/>
    </row>
    <row r="1787" spans="1:35" ht="13.8" x14ac:dyDescent="0.25">
      <c r="A1787" s="118">
        <v>1</v>
      </c>
      <c r="B1787" s="69">
        <f t="shared" si="770"/>
        <v>7</v>
      </c>
      <c r="C1787" s="118" t="str">
        <f t="shared" si="771"/>
        <v>RXF</v>
      </c>
      <c r="D1787" s="69"/>
      <c r="E1787" s="70">
        <f ca="1">INDEX(OFFSET(Data!$A$10,1,E$9+MATCH($A1787+IF(E$9&gt;$B1787,0,1),Data!$3:$3,0),Num_Orgs,1),MATCH($C1787,OFFSET(Data!$A$10,1,MATCH($A1787+IF(E$9&gt;$B1787,0,1),Data!$3:$3,0)-1,Num_Orgs,1),0),1)</f>
        <v>0.94135518845935273</v>
      </c>
      <c r="F1787" s="70">
        <f ca="1">INDEX(OFFSET(Data!$A$10,1,F$9+MATCH($A1787+IF(F$9&gt;$B1787,0,1),Data!$3:$3,0),Num_Orgs,1),MATCH($C1787,OFFSET(Data!$A$10,1,MATCH($A1787+IF(F$9&gt;$B1787,0,1),Data!$3:$3,0)-1,Num_Orgs,1),0),1)</f>
        <v>0.99627950075333704</v>
      </c>
      <c r="G1787" s="70">
        <f ca="1">INDEX(OFFSET(Data!$A$10,1,G$9+MATCH($A1787+IF(G$9&gt;$B1787,0,1),Data!$3:$3,0),Num_Orgs,1),MATCH($C1787,OFFSET(Data!$A$10,1,MATCH($A1787+IF(G$9&gt;$B1787,0,1),Data!$3:$3,0)-1,Num_Orgs,1),0),1)</f>
        <v>0.91099189168278438</v>
      </c>
      <c r="H1787" s="70">
        <f ca="1">INDEX(OFFSET(Data!$A$10,1,H$9+MATCH($A1787+IF(H$9&gt;$B1787,0,1),Data!$3:$3,0),Num_Orgs,1),MATCH($C1787,OFFSET(Data!$A$10,1,MATCH($A1787+IF(H$9&gt;$B1787,0,1),Data!$3:$3,0)-1,Num_Orgs,1),0),1)</f>
        <v>1.3049318148432321</v>
      </c>
      <c r="I1787" s="70">
        <f ca="1">INDEX(OFFSET(Data!$A$10,1,I$9+MATCH($A1787+IF(I$9&gt;$B1787,0,1),Data!$3:$3,0),Num_Orgs,1),MATCH($C1787,OFFSET(Data!$A$10,1,MATCH($A1787+IF(I$9&gt;$B1787,0,1),Data!$3:$3,0)-1,Num_Orgs,1),0),1)</f>
        <v>0</v>
      </c>
      <c r="J1787" s="26">
        <f ca="1">IFERROR((E1787*SUM(Data!$C$8:$D$8))+(F1787*Data!$E$8)+(G1787*SUM(Data!$F$8:$G$8))+(H1787*Data!$H$8)+(I1787*Data!$I$8)+Data!$J$8,0)</f>
        <v>0.96627393208452173</v>
      </c>
      <c r="K1787" s="119"/>
      <c r="L1787" s="69"/>
      <c r="AI1787" s="69"/>
    </row>
    <row r="1788" spans="1:35" ht="13.8" x14ac:dyDescent="0.25">
      <c r="A1788" s="118">
        <v>1</v>
      </c>
      <c r="B1788" s="69">
        <f t="shared" si="770"/>
        <v>7</v>
      </c>
      <c r="C1788" s="118" t="str">
        <f t="shared" si="771"/>
        <v>RXG</v>
      </c>
      <c r="D1788" s="69"/>
      <c r="E1788" s="70">
        <f ca="1">INDEX(OFFSET(Data!$A$10,1,E$9+MATCH($A1788+IF(E$9&gt;$B1788,0,1),Data!$3:$3,0),Num_Orgs,1),MATCH($C1788,OFFSET(Data!$A$10,1,MATCH($A1788+IF(E$9&gt;$B1788,0,1),Data!$3:$3,0)-1,Num_Orgs,1),0),1)</f>
        <v>0.9406566057790593</v>
      </c>
      <c r="F1788" s="70">
        <f ca="1">INDEX(OFFSET(Data!$A$10,1,F$9+MATCH($A1788+IF(F$9&gt;$B1788,0,1),Data!$3:$3,0),Num_Orgs,1),MATCH($C1788,OFFSET(Data!$A$10,1,MATCH($A1788+IF(F$9&gt;$B1788,0,1),Data!$3:$3,0)-1,Num_Orgs,1),0),1)</f>
        <v>0.99627950075333704</v>
      </c>
      <c r="G1788" s="70">
        <f ca="1">INDEX(OFFSET(Data!$A$10,1,G$9+MATCH($A1788+IF(G$9&gt;$B1788,0,1),Data!$3:$3,0),Num_Orgs,1),MATCH($C1788,OFFSET(Data!$A$10,1,MATCH($A1788+IF(G$9&gt;$B1788,0,1),Data!$3:$3,0)-1,Num_Orgs,1),0),1)</f>
        <v>0.89810537034022642</v>
      </c>
      <c r="H1788" s="70">
        <f ca="1">INDEX(OFFSET(Data!$A$10,1,H$9+MATCH($A1788+IF(H$9&gt;$B1788,0,1),Data!$3:$3,0),Num_Orgs,1),MATCH($C1788,OFFSET(Data!$A$10,1,MATCH($A1788+IF(H$9&gt;$B1788,0,1),Data!$3:$3,0)-1,Num_Orgs,1),0),1)</f>
        <v>0.51864621378360243</v>
      </c>
      <c r="I1788" s="70">
        <f ca="1">INDEX(OFFSET(Data!$A$10,1,I$9+MATCH($A1788+IF(I$9&gt;$B1788,0,1),Data!$3:$3,0),Num_Orgs,1),MATCH($C1788,OFFSET(Data!$A$10,1,MATCH($A1788+IF(I$9&gt;$B1788,0,1),Data!$3:$3,0)-1,Num_Orgs,1),0),1)</f>
        <v>0</v>
      </c>
      <c r="J1788" s="26">
        <f ca="1">IFERROR((E1788*SUM(Data!$C$8:$D$8))+(F1788*Data!$E$8)+(G1788*SUM(Data!$F$8:$G$8))+(H1788*Data!$H$8)+(I1788*Data!$I$8)+Data!$J$8,0)</f>
        <v>0.96202293224024871</v>
      </c>
      <c r="K1788" s="119"/>
      <c r="L1788" s="69"/>
      <c r="AI1788" s="69"/>
    </row>
    <row r="1789" spans="1:35" ht="13.8" x14ac:dyDescent="0.25">
      <c r="A1789" s="118">
        <v>1</v>
      </c>
      <c r="B1789" s="69">
        <f t="shared" si="770"/>
        <v>7</v>
      </c>
      <c r="C1789" s="118" t="str">
        <f t="shared" si="771"/>
        <v>RXH</v>
      </c>
      <c r="D1789" s="69"/>
      <c r="E1789" s="70">
        <f ca="1">INDEX(OFFSET(Data!$A$10,1,E$9+MATCH($A1789+IF(E$9&gt;$B1789,0,1),Data!$3:$3,0),Num_Orgs,1),MATCH($C1789,OFFSET(Data!$A$10,1,MATCH($A1789+IF(E$9&gt;$B1789,0,1),Data!$3:$3,0)-1,Num_Orgs,1),0),1)</f>
        <v>1.0320196570114695</v>
      </c>
      <c r="F1789" s="70">
        <f ca="1">INDEX(OFFSET(Data!$A$10,1,F$9+MATCH($A1789+IF(F$9&gt;$B1789,0,1),Data!$3:$3,0),Num_Orgs,1),MATCH($C1789,OFFSET(Data!$A$10,1,MATCH($A1789+IF(F$9&gt;$B1789,0,1),Data!$3:$3,0)-1,Num_Orgs,1),0),1)</f>
        <v>0.99627950075333704</v>
      </c>
      <c r="G1789" s="70">
        <f ca="1">INDEX(OFFSET(Data!$A$10,1,G$9+MATCH($A1789+IF(G$9&gt;$B1789,0,1),Data!$3:$3,0),Num_Orgs,1),MATCH($C1789,OFFSET(Data!$A$10,1,MATCH($A1789+IF(G$9&gt;$B1789,0,1),Data!$3:$3,0)-1,Num_Orgs,1),0),1)</f>
        <v>1.1277216878273093</v>
      </c>
      <c r="H1789" s="70">
        <f ca="1">INDEX(OFFSET(Data!$A$10,1,H$9+MATCH($A1789+IF(H$9&gt;$B1789,0,1),Data!$3:$3,0),Num_Orgs,1),MATCH($C1789,OFFSET(Data!$A$10,1,MATCH($A1789+IF(H$9&gt;$B1789,0,1),Data!$3:$3,0)-1,Num_Orgs,1),0),1)</f>
        <v>2.4924138141201433</v>
      </c>
      <c r="I1789" s="70">
        <f ca="1">INDEX(OFFSET(Data!$A$10,1,I$9+MATCH($A1789+IF(I$9&gt;$B1789,0,1),Data!$3:$3,0),Num_Orgs,1),MATCH($C1789,OFFSET(Data!$A$10,1,MATCH($A1789+IF(I$9&gt;$B1789,0,1),Data!$3:$3,0)-1,Num_Orgs,1),0),1)</f>
        <v>0</v>
      </c>
      <c r="J1789" s="26">
        <f ca="1">IFERROR((E1789*SUM(Data!$C$8:$D$8))+(F1789*Data!$E$8)+(G1789*SUM(Data!$F$8:$G$8))+(H1789*Data!$H$8)+(I1789*Data!$I$8)+Data!$J$8,0)</f>
        <v>1.0271571481151431</v>
      </c>
      <c r="K1789" s="119"/>
      <c r="L1789" s="69"/>
      <c r="AI1789" s="69"/>
    </row>
    <row r="1790" spans="1:35" ht="13.8" x14ac:dyDescent="0.25">
      <c r="A1790" s="118">
        <v>1</v>
      </c>
      <c r="B1790" s="69">
        <f t="shared" si="770"/>
        <v>7</v>
      </c>
      <c r="C1790" s="118" t="str">
        <f t="shared" si="771"/>
        <v>RXK</v>
      </c>
      <c r="D1790" s="69"/>
      <c r="E1790" s="70">
        <f ca="1">INDEX(OFFSET(Data!$A$10,1,E$9+MATCH($A1790+IF(E$9&gt;$B1790,0,1),Data!$3:$3,0),Num_Orgs,1),MATCH($C1790,OFFSET(Data!$A$10,1,MATCH($A1790+IF(E$9&gt;$B1790,0,1),Data!$3:$3,0)-1,Num_Orgs,1),0),1)</f>
        <v>0.95335100974734543</v>
      </c>
      <c r="F1790" s="70">
        <f ca="1">INDEX(OFFSET(Data!$A$10,1,F$9+MATCH($A1790+IF(F$9&gt;$B1790,0,1),Data!$3:$3,0),Num_Orgs,1),MATCH($C1790,OFFSET(Data!$A$10,1,MATCH($A1790+IF(F$9&gt;$B1790,0,1),Data!$3:$3,0)-1,Num_Orgs,1),0),1)</f>
        <v>0.99627950075333704</v>
      </c>
      <c r="G1790" s="70">
        <f ca="1">INDEX(OFFSET(Data!$A$10,1,G$9+MATCH($A1790+IF(G$9&gt;$B1790,0,1),Data!$3:$3,0),Num_Orgs,1),MATCH($C1790,OFFSET(Data!$A$10,1,MATCH($A1790+IF(G$9&gt;$B1790,0,1),Data!$3:$3,0)-1,Num_Orgs,1),0),1)</f>
        <v>0.95279331065970563</v>
      </c>
      <c r="H1790" s="70">
        <f ca="1">INDEX(OFFSET(Data!$A$10,1,H$9+MATCH($A1790+IF(H$9&gt;$B1790,0,1),Data!$3:$3,0),Num_Orgs,1),MATCH($C1790,OFFSET(Data!$A$10,1,MATCH($A1790+IF(H$9&gt;$B1790,0,1),Data!$3:$3,0)-1,Num_Orgs,1),0),1)</f>
        <v>1.0539728040809822</v>
      </c>
      <c r="I1790" s="70">
        <f ca="1">INDEX(OFFSET(Data!$A$10,1,I$9+MATCH($A1790+IF(I$9&gt;$B1790,0,1),Data!$3:$3,0),Num_Orgs,1),MATCH($C1790,OFFSET(Data!$A$10,1,MATCH($A1790+IF(I$9&gt;$B1790,0,1),Data!$3:$3,0)-1,Num_Orgs,1),0),1)</f>
        <v>0</v>
      </c>
      <c r="J1790" s="26">
        <f ca="1">IFERROR((E1790*SUM(Data!$C$8:$D$8))+(F1790*Data!$E$8)+(G1790*SUM(Data!$F$8:$G$8))+(H1790*Data!$H$8)+(I1790*Data!$I$8)+Data!$J$8,0)</f>
        <v>0.97285001872371502</v>
      </c>
      <c r="K1790" s="119"/>
      <c r="L1790" s="69"/>
      <c r="AI1790" s="69"/>
    </row>
    <row r="1791" spans="1:35" ht="13.8" x14ac:dyDescent="0.25">
      <c r="A1791" s="118">
        <v>1</v>
      </c>
      <c r="B1791" s="69">
        <f t="shared" si="770"/>
        <v>7</v>
      </c>
      <c r="C1791" s="118" t="str">
        <f t="shared" si="771"/>
        <v>RXL</v>
      </c>
      <c r="D1791" s="69"/>
      <c r="E1791" s="70">
        <f ca="1">INDEX(OFFSET(Data!$A$10,1,E$9+MATCH($A1791+IF(E$9&gt;$B1791,0,1),Data!$3:$3,0),Num_Orgs,1),MATCH($C1791,OFFSET(Data!$A$10,1,MATCH($A1791+IF(E$9&gt;$B1791,0,1),Data!$3:$3,0)-1,Num_Orgs,1),0),1)</f>
        <v>0.91733863452633735</v>
      </c>
      <c r="F1791" s="70">
        <f ca="1">INDEX(OFFSET(Data!$A$10,1,F$9+MATCH($A1791+IF(F$9&gt;$B1791,0,1),Data!$3:$3,0),Num_Orgs,1),MATCH($C1791,OFFSET(Data!$A$10,1,MATCH($A1791+IF(F$9&gt;$B1791,0,1),Data!$3:$3,0)-1,Num_Orgs,1),0),1)</f>
        <v>0.99627950075333704</v>
      </c>
      <c r="G1791" s="70">
        <f ca="1">INDEX(OFFSET(Data!$A$10,1,G$9+MATCH($A1791+IF(G$9&gt;$B1791,0,1),Data!$3:$3,0),Num_Orgs,1),MATCH($C1791,OFFSET(Data!$A$10,1,MATCH($A1791+IF(G$9&gt;$B1791,0,1),Data!$3:$3,0)-1,Num_Orgs,1),0),1)</f>
        <v>0.95800968362477623</v>
      </c>
      <c r="H1791" s="70">
        <f ca="1">INDEX(OFFSET(Data!$A$10,1,H$9+MATCH($A1791+IF(H$9&gt;$B1791,0,1),Data!$3:$3,0),Num_Orgs,1),MATCH($C1791,OFFSET(Data!$A$10,1,MATCH($A1791+IF(H$9&gt;$B1791,0,1),Data!$3:$3,0)-1,Num_Orgs,1),0),1)</f>
        <v>0.43225318485229214</v>
      </c>
      <c r="I1791" s="70">
        <f ca="1">INDEX(OFFSET(Data!$A$10,1,I$9+MATCH($A1791+IF(I$9&gt;$B1791,0,1),Data!$3:$3,0),Num_Orgs,1),MATCH($C1791,OFFSET(Data!$A$10,1,MATCH($A1791+IF(I$9&gt;$B1791,0,1),Data!$3:$3,0)-1,Num_Orgs,1),0),1)</f>
        <v>0</v>
      </c>
      <c r="J1791" s="26">
        <f ca="1">IFERROR((E1791*SUM(Data!$C$8:$D$8))+(F1791*Data!$E$8)+(G1791*SUM(Data!$F$8:$G$8))+(H1791*Data!$H$8)+(I1791*Data!$I$8)+Data!$J$8,0)</f>
        <v>0.95042630251737337</v>
      </c>
      <c r="K1791" s="119"/>
      <c r="L1791" s="69"/>
      <c r="AI1791" s="69"/>
    </row>
    <row r="1792" spans="1:35" ht="13.8" x14ac:dyDescent="0.25">
      <c r="A1792" s="118">
        <v>1</v>
      </c>
      <c r="B1792" s="69">
        <f t="shared" si="770"/>
        <v>7</v>
      </c>
      <c r="C1792" s="118" t="str">
        <f t="shared" si="771"/>
        <v>RXM</v>
      </c>
      <c r="D1792" s="69"/>
      <c r="E1792" s="70">
        <f ca="1">INDEX(OFFSET(Data!$A$10,1,E$9+MATCH($A1792+IF(E$9&gt;$B1792,0,1),Data!$3:$3,0),Num_Orgs,1),MATCH($C1792,OFFSET(Data!$A$10,1,MATCH($A1792+IF(E$9&gt;$B1792,0,1),Data!$3:$3,0)-1,Num_Orgs,1),0),1)</f>
        <v>0.95798407304262423</v>
      </c>
      <c r="F1792" s="70">
        <f ca="1">INDEX(OFFSET(Data!$A$10,1,F$9+MATCH($A1792+IF(F$9&gt;$B1792,0,1),Data!$3:$3,0),Num_Orgs,1),MATCH($C1792,OFFSET(Data!$A$10,1,MATCH($A1792+IF(F$9&gt;$B1792,0,1),Data!$3:$3,0)-1,Num_Orgs,1),0),1)</f>
        <v>0.99627950075333704</v>
      </c>
      <c r="G1792" s="70">
        <f ca="1">INDEX(OFFSET(Data!$A$10,1,G$9+MATCH($A1792+IF(G$9&gt;$B1792,0,1),Data!$3:$3,0),Num_Orgs,1),MATCH($C1792,OFFSET(Data!$A$10,1,MATCH($A1792+IF(G$9&gt;$B1792,0,1),Data!$3:$3,0)-1,Num_Orgs,1),0),1)</f>
        <v>0.87077837401934466</v>
      </c>
      <c r="H1792" s="70">
        <f ca="1">INDEX(OFFSET(Data!$A$10,1,H$9+MATCH($A1792+IF(H$9&gt;$B1792,0,1),Data!$3:$3,0),Num_Orgs,1),MATCH($C1792,OFFSET(Data!$A$10,1,MATCH($A1792+IF(H$9&gt;$B1792,0,1),Data!$3:$3,0)-1,Num_Orgs,1),0),1)</f>
        <v>0.940844942456873</v>
      </c>
      <c r="I1792" s="70">
        <f ca="1">INDEX(OFFSET(Data!$A$10,1,I$9+MATCH($A1792+IF(I$9&gt;$B1792,0,1),Data!$3:$3,0),Num_Orgs,1),MATCH($C1792,OFFSET(Data!$A$10,1,MATCH($A1792+IF(I$9&gt;$B1792,0,1),Data!$3:$3,0)-1,Num_Orgs,1),0),1)</f>
        <v>0</v>
      </c>
      <c r="J1792" s="26">
        <f ca="1">IFERROR((E1792*SUM(Data!$C$8:$D$8))+(F1792*Data!$E$8)+(G1792*SUM(Data!$F$8:$G$8))+(H1792*Data!$H$8)+(I1792*Data!$I$8)+Data!$J$8,0)</f>
        <v>0.97270269176446988</v>
      </c>
      <c r="K1792" s="119"/>
      <c r="L1792" s="69"/>
      <c r="AI1792" s="69"/>
    </row>
    <row r="1793" spans="1:35" ht="13.8" x14ac:dyDescent="0.25">
      <c r="A1793" s="118">
        <v>1</v>
      </c>
      <c r="B1793" s="69">
        <f t="shared" si="770"/>
        <v>7</v>
      </c>
      <c r="C1793" s="118" t="str">
        <f t="shared" si="771"/>
        <v>RXN</v>
      </c>
      <c r="D1793" s="69"/>
      <c r="E1793" s="70">
        <f ca="1">INDEX(OFFSET(Data!$A$10,1,E$9+MATCH($A1793+IF(E$9&gt;$B1793,0,1),Data!$3:$3,0),Num_Orgs,1),MATCH($C1793,OFFSET(Data!$A$10,1,MATCH($A1793+IF(E$9&gt;$B1793,0,1),Data!$3:$3,0)-1,Num_Orgs,1),0),1)</f>
        <v>0.92548369790798113</v>
      </c>
      <c r="F1793" s="70">
        <f ca="1">INDEX(OFFSET(Data!$A$10,1,F$9+MATCH($A1793+IF(F$9&gt;$B1793,0,1),Data!$3:$3,0),Num_Orgs,1),MATCH($C1793,OFFSET(Data!$A$10,1,MATCH($A1793+IF(F$9&gt;$B1793,0,1),Data!$3:$3,0)-1,Num_Orgs,1),0),1)</f>
        <v>0.99627950075333704</v>
      </c>
      <c r="G1793" s="70">
        <f ca="1">INDEX(OFFSET(Data!$A$10,1,G$9+MATCH($A1793+IF(G$9&gt;$B1793,0,1),Data!$3:$3,0),Num_Orgs,1),MATCH($C1793,OFFSET(Data!$A$10,1,MATCH($A1793+IF(G$9&gt;$B1793,0,1),Data!$3:$3,0)-1,Num_Orgs,1),0),1)</f>
        <v>0.93753421639036261</v>
      </c>
      <c r="H1793" s="70">
        <f ca="1">INDEX(OFFSET(Data!$A$10,1,H$9+MATCH($A1793+IF(H$9&gt;$B1793,0,1),Data!$3:$3,0),Num_Orgs,1),MATCH($C1793,OFFSET(Data!$A$10,1,MATCH($A1793+IF(H$9&gt;$B1793,0,1),Data!$3:$3,0)-1,Num_Orgs,1),0),1)</f>
        <v>0.7652924595071402</v>
      </c>
      <c r="I1793" s="70">
        <f ca="1">INDEX(OFFSET(Data!$A$10,1,I$9+MATCH($A1793+IF(I$9&gt;$B1793,0,1),Data!$3:$3,0),Num_Orgs,1),MATCH($C1793,OFFSET(Data!$A$10,1,MATCH($A1793+IF(I$9&gt;$B1793,0,1),Data!$3:$3,0)-1,Num_Orgs,1),0),1)</f>
        <v>0</v>
      </c>
      <c r="J1793" s="26">
        <f ca="1">IFERROR((E1793*SUM(Data!$C$8:$D$8))+(F1793*Data!$E$8)+(G1793*SUM(Data!$F$8:$G$8))+(H1793*Data!$H$8)+(I1793*Data!$I$8)+Data!$J$8,0)</f>
        <v>0.95584644928642359</v>
      </c>
      <c r="K1793" s="119"/>
      <c r="L1793" s="69"/>
      <c r="AI1793" s="69"/>
    </row>
    <row r="1794" spans="1:35" ht="13.8" x14ac:dyDescent="0.25">
      <c r="A1794" s="118">
        <v>1</v>
      </c>
      <c r="B1794" s="69">
        <f t="shared" si="770"/>
        <v>7</v>
      </c>
      <c r="C1794" s="118" t="str">
        <f t="shared" si="771"/>
        <v>RXP</v>
      </c>
      <c r="D1794" s="69"/>
      <c r="E1794" s="70">
        <f ca="1">INDEX(OFFSET(Data!$A$10,1,E$9+MATCH($A1794+IF(E$9&gt;$B1794,0,1),Data!$3:$3,0),Num_Orgs,1),MATCH($C1794,OFFSET(Data!$A$10,1,MATCH($A1794+IF(E$9&gt;$B1794,0,1),Data!$3:$3,0)-1,Num_Orgs,1),0),1)</f>
        <v>0.9380117196566049</v>
      </c>
      <c r="F1794" s="70">
        <f ca="1">INDEX(OFFSET(Data!$A$10,1,F$9+MATCH($A1794+IF(F$9&gt;$B1794,0,1),Data!$3:$3,0),Num_Orgs,1),MATCH($C1794,OFFSET(Data!$A$10,1,MATCH($A1794+IF(F$9&gt;$B1794,0,1),Data!$3:$3,0)-1,Num_Orgs,1),0),1)</f>
        <v>0.99627950075333704</v>
      </c>
      <c r="G1794" s="70">
        <f ca="1">INDEX(OFFSET(Data!$A$10,1,G$9+MATCH($A1794+IF(G$9&gt;$B1794,0,1),Data!$3:$3,0),Num_Orgs,1),MATCH($C1794,OFFSET(Data!$A$10,1,MATCH($A1794+IF(G$9&gt;$B1794,0,1),Data!$3:$3,0)-1,Num_Orgs,1),0),1)</f>
        <v>0.91854757488735495</v>
      </c>
      <c r="H1794" s="70">
        <f ca="1">INDEX(OFFSET(Data!$A$10,1,H$9+MATCH($A1794+IF(H$9&gt;$B1794,0,1),Data!$3:$3,0),Num_Orgs,1),MATCH($C1794,OFFSET(Data!$A$10,1,MATCH($A1794+IF(H$9&gt;$B1794,0,1),Data!$3:$3,0)-1,Num_Orgs,1),0),1)</f>
        <v>0.35633264161436484</v>
      </c>
      <c r="I1794" s="70">
        <f ca="1">INDEX(OFFSET(Data!$A$10,1,I$9+MATCH($A1794+IF(I$9&gt;$B1794,0,1),Data!$3:$3,0),Num_Orgs,1),MATCH($C1794,OFFSET(Data!$A$10,1,MATCH($A1794+IF(I$9&gt;$B1794,0,1),Data!$3:$3,0)-1,Num_Orgs,1),0),1)</f>
        <v>0</v>
      </c>
      <c r="J1794" s="26">
        <f ca="1">IFERROR((E1794*SUM(Data!$C$8:$D$8))+(F1794*Data!$E$8)+(G1794*SUM(Data!$F$8:$G$8))+(H1794*Data!$H$8)+(I1794*Data!$I$8)+Data!$J$8,0)</f>
        <v>0.96038750155255093</v>
      </c>
      <c r="K1794" s="119"/>
      <c r="L1794" s="69"/>
      <c r="AI1794" s="69"/>
    </row>
    <row r="1795" spans="1:35" ht="13.8" x14ac:dyDescent="0.25">
      <c r="A1795" s="118">
        <v>1</v>
      </c>
      <c r="B1795" s="69">
        <f t="shared" si="770"/>
        <v>7</v>
      </c>
      <c r="C1795" s="118" t="str">
        <f t="shared" si="771"/>
        <v>RXQ</v>
      </c>
      <c r="D1795" s="69"/>
      <c r="E1795" s="70">
        <f ca="1">INDEX(OFFSET(Data!$A$10,1,E$9+MATCH($A1795+IF(E$9&gt;$B1795,0,1),Data!$3:$3,0),Num_Orgs,1),MATCH($C1795,OFFSET(Data!$A$10,1,MATCH($A1795+IF(E$9&gt;$B1795,0,1),Data!$3:$3,0)-1,Num_Orgs,1),0),1)</f>
        <v>1.0797125095484281</v>
      </c>
      <c r="F1795" s="70">
        <f ca="1">INDEX(OFFSET(Data!$A$10,1,F$9+MATCH($A1795+IF(F$9&gt;$B1795,0,1),Data!$3:$3,0),Num_Orgs,1),MATCH($C1795,OFFSET(Data!$A$10,1,MATCH($A1795+IF(F$9&gt;$B1795,0,1),Data!$3:$3,0)-1,Num_Orgs,1),0),1)</f>
        <v>0.99627950075333704</v>
      </c>
      <c r="G1795" s="70">
        <f ca="1">INDEX(OFFSET(Data!$A$10,1,G$9+MATCH($A1795+IF(G$9&gt;$B1795,0,1),Data!$3:$3,0),Num_Orgs,1),MATCH($C1795,OFFSET(Data!$A$10,1,MATCH($A1795+IF(G$9&gt;$B1795,0,1),Data!$3:$3,0)-1,Num_Orgs,1),0),1)</f>
        <v>1.1277705210021824</v>
      </c>
      <c r="H1795" s="70">
        <f ca="1">INDEX(OFFSET(Data!$A$10,1,H$9+MATCH($A1795+IF(H$9&gt;$B1795,0,1),Data!$3:$3,0),Num_Orgs,1),MATCH($C1795,OFFSET(Data!$A$10,1,MATCH($A1795+IF(H$9&gt;$B1795,0,1),Data!$3:$3,0)-1,Num_Orgs,1),0),1)</f>
        <v>1.713448880407582</v>
      </c>
      <c r="I1795" s="70">
        <f ca="1">INDEX(OFFSET(Data!$A$10,1,I$9+MATCH($A1795+IF(I$9&gt;$B1795,0,1),Data!$3:$3,0),Num_Orgs,1),MATCH($C1795,OFFSET(Data!$A$10,1,MATCH($A1795+IF(I$9&gt;$B1795,0,1),Data!$3:$3,0)-1,Num_Orgs,1),0),1)</f>
        <v>0</v>
      </c>
      <c r="J1795" s="26">
        <f ca="1">IFERROR((E1795*SUM(Data!$C$8:$D$8))+(F1795*Data!$E$8)+(G1795*SUM(Data!$F$8:$G$8))+(H1795*Data!$H$8)+(I1795*Data!$I$8)+Data!$J$8,0)</f>
        <v>1.049857541679958</v>
      </c>
      <c r="K1795" s="119"/>
      <c r="L1795" s="69"/>
      <c r="AI1795" s="69"/>
    </row>
    <row r="1796" spans="1:35" ht="13.8" x14ac:dyDescent="0.25">
      <c r="A1796" s="118">
        <v>1</v>
      </c>
      <c r="B1796" s="69">
        <f t="shared" si="770"/>
        <v>7</v>
      </c>
      <c r="C1796" s="118" t="str">
        <f t="shared" si="771"/>
        <v>RXR</v>
      </c>
      <c r="D1796" s="69"/>
      <c r="E1796" s="70">
        <f ca="1">INDEX(OFFSET(Data!$A$10,1,E$9+MATCH($A1796+IF(E$9&gt;$B1796,0,1),Data!$3:$3,0),Num_Orgs,1),MATCH($C1796,OFFSET(Data!$A$10,1,MATCH($A1796+IF(E$9&gt;$B1796,0,1),Data!$3:$3,0)-1,Num_Orgs,1),0),1)</f>
        <v>0.93127531772429817</v>
      </c>
      <c r="F1796" s="70">
        <f ca="1">INDEX(OFFSET(Data!$A$10,1,F$9+MATCH($A1796+IF(F$9&gt;$B1796,0,1),Data!$3:$3,0),Num_Orgs,1),MATCH($C1796,OFFSET(Data!$A$10,1,MATCH($A1796+IF(F$9&gt;$B1796,0,1),Data!$3:$3,0)-1,Num_Orgs,1),0),1)</f>
        <v>0.99627950075333704</v>
      </c>
      <c r="G1796" s="70">
        <f ca="1">INDEX(OFFSET(Data!$A$10,1,G$9+MATCH($A1796+IF(G$9&gt;$B1796,0,1),Data!$3:$3,0),Num_Orgs,1),MATCH($C1796,OFFSET(Data!$A$10,1,MATCH($A1796+IF(G$9&gt;$B1796,0,1),Data!$3:$3,0)-1,Num_Orgs,1),0),1)</f>
        <v>0.97959760721233047</v>
      </c>
      <c r="H1796" s="70">
        <f ca="1">INDEX(OFFSET(Data!$A$10,1,H$9+MATCH($A1796+IF(H$9&gt;$B1796,0,1),Data!$3:$3,0),Num_Orgs,1),MATCH($C1796,OFFSET(Data!$A$10,1,MATCH($A1796+IF(H$9&gt;$B1796,0,1),Data!$3:$3,0)-1,Num_Orgs,1),0),1)</f>
        <v>0.38384375048582375</v>
      </c>
      <c r="I1796" s="70">
        <f ca="1">INDEX(OFFSET(Data!$A$10,1,I$9+MATCH($A1796+IF(I$9&gt;$B1796,0,1),Data!$3:$3,0),Num_Orgs,1),MATCH($C1796,OFFSET(Data!$A$10,1,MATCH($A1796+IF(I$9&gt;$B1796,0,1),Data!$3:$3,0)-1,Num_Orgs,1),0),1)</f>
        <v>0</v>
      </c>
      <c r="J1796" s="26">
        <f ca="1">IFERROR((E1796*SUM(Data!$C$8:$D$8))+(F1796*Data!$E$8)+(G1796*SUM(Data!$F$8:$G$8))+(H1796*Data!$H$8)+(I1796*Data!$I$8)+Data!$J$8,0)</f>
        <v>0.95843763631610557</v>
      </c>
      <c r="K1796" s="119"/>
      <c r="L1796" s="69"/>
      <c r="AI1796" s="69"/>
    </row>
    <row r="1797" spans="1:35" ht="13.8" x14ac:dyDescent="0.25">
      <c r="A1797" s="118">
        <v>1</v>
      </c>
      <c r="B1797" s="69">
        <f t="shared" si="770"/>
        <v>7</v>
      </c>
      <c r="C1797" s="118" t="str">
        <f t="shared" si="771"/>
        <v>RXT</v>
      </c>
      <c r="D1797" s="69"/>
      <c r="E1797" s="70">
        <f ca="1">INDEX(OFFSET(Data!$A$10,1,E$9+MATCH($A1797+IF(E$9&gt;$B1797,0,1),Data!$3:$3,0),Num_Orgs,1),MATCH($C1797,OFFSET(Data!$A$10,1,MATCH($A1797+IF(E$9&gt;$B1797,0,1),Data!$3:$3,0)-1,Num_Orgs,1),0),1)</f>
        <v>0.95946676404061704</v>
      </c>
      <c r="F1797" s="70">
        <f ca="1">INDEX(OFFSET(Data!$A$10,1,F$9+MATCH($A1797+IF(F$9&gt;$B1797,0,1),Data!$3:$3,0),Num_Orgs,1),MATCH($C1797,OFFSET(Data!$A$10,1,MATCH($A1797+IF(F$9&gt;$B1797,0,1),Data!$3:$3,0)-1,Num_Orgs,1),0),1)</f>
        <v>0.99627950075333704</v>
      </c>
      <c r="G1797" s="70">
        <f ca="1">INDEX(OFFSET(Data!$A$10,1,G$9+MATCH($A1797+IF(G$9&gt;$B1797,0,1),Data!$3:$3,0),Num_Orgs,1),MATCH($C1797,OFFSET(Data!$A$10,1,MATCH($A1797+IF(G$9&gt;$B1797,0,1),Data!$3:$3,0)-1,Num_Orgs,1),0),1)</f>
        <v>0.94564893451006526</v>
      </c>
      <c r="H1797" s="70">
        <f ca="1">INDEX(OFFSET(Data!$A$10,1,H$9+MATCH($A1797+IF(H$9&gt;$B1797,0,1),Data!$3:$3,0),Num_Orgs,1),MATCH($C1797,OFFSET(Data!$A$10,1,MATCH($A1797+IF(H$9&gt;$B1797,0,1),Data!$3:$3,0)-1,Num_Orgs,1),0),1)</f>
        <v>1.4637936426025326</v>
      </c>
      <c r="I1797" s="70">
        <f ca="1">INDEX(OFFSET(Data!$A$10,1,I$9+MATCH($A1797+IF(I$9&gt;$B1797,0,1),Data!$3:$3,0),Num_Orgs,1),MATCH($C1797,OFFSET(Data!$A$10,1,MATCH($A1797+IF(I$9&gt;$B1797,0,1),Data!$3:$3,0)-1,Num_Orgs,1),0),1)</f>
        <v>0</v>
      </c>
      <c r="J1797" s="26">
        <f ca="1">IFERROR((E1797*SUM(Data!$C$8:$D$8))+(F1797*Data!$E$8)+(G1797*SUM(Data!$F$8:$G$8))+(H1797*Data!$H$8)+(I1797*Data!$I$8)+Data!$J$8,0)</f>
        <v>0.97785499302492296</v>
      </c>
      <c r="K1797" s="119"/>
      <c r="L1797" s="69"/>
      <c r="AI1797" s="69"/>
    </row>
    <row r="1798" spans="1:35" ht="13.8" x14ac:dyDescent="0.25">
      <c r="A1798" s="118">
        <v>1</v>
      </c>
      <c r="B1798" s="69">
        <f t="shared" si="770"/>
        <v>7</v>
      </c>
      <c r="C1798" s="118" t="str">
        <f t="shared" si="771"/>
        <v>RXV</v>
      </c>
      <c r="D1798" s="69"/>
      <c r="E1798" s="70">
        <f ca="1">INDEX(OFFSET(Data!$A$10,1,E$9+MATCH($A1798+IF(E$9&gt;$B1798,0,1),Data!$3:$3,0),Num_Orgs,1),MATCH($C1798,OFFSET(Data!$A$10,1,MATCH($A1798+IF(E$9&gt;$B1798,0,1),Data!$3:$3,0)-1,Num_Orgs,1),0),1)</f>
        <v>0.95181120078980064</v>
      </c>
      <c r="F1798" s="70">
        <f ca="1">INDEX(OFFSET(Data!$A$10,1,F$9+MATCH($A1798+IF(F$9&gt;$B1798,0,1),Data!$3:$3,0),Num_Orgs,1),MATCH($C1798,OFFSET(Data!$A$10,1,MATCH($A1798+IF(F$9&gt;$B1798,0,1),Data!$3:$3,0)-1,Num_Orgs,1),0),1)</f>
        <v>0.99627950075333704</v>
      </c>
      <c r="G1798" s="70">
        <f ca="1">INDEX(OFFSET(Data!$A$10,1,G$9+MATCH($A1798+IF(G$9&gt;$B1798,0,1),Data!$3:$3,0),Num_Orgs,1),MATCH($C1798,OFFSET(Data!$A$10,1,MATCH($A1798+IF(G$9&gt;$B1798,0,1),Data!$3:$3,0)-1,Num_Orgs,1),0),1)</f>
        <v>0.96136719689108163</v>
      </c>
      <c r="H1798" s="70">
        <f ca="1">INDEX(OFFSET(Data!$A$10,1,H$9+MATCH($A1798+IF(H$9&gt;$B1798,0,1),Data!$3:$3,0),Num_Orgs,1),MATCH($C1798,OFFSET(Data!$A$10,1,MATCH($A1798+IF(H$9&gt;$B1798,0,1),Data!$3:$3,0)-1,Num_Orgs,1),0),1)</f>
        <v>0.63416486369217717</v>
      </c>
      <c r="I1798" s="70">
        <f ca="1">INDEX(OFFSET(Data!$A$10,1,I$9+MATCH($A1798+IF(I$9&gt;$B1798,0,1),Data!$3:$3,0),Num_Orgs,1),MATCH($C1798,OFFSET(Data!$A$10,1,MATCH($A1798+IF(I$9&gt;$B1798,0,1),Data!$3:$3,0)-1,Num_Orgs,1),0),1)</f>
        <v>0</v>
      </c>
      <c r="J1798" s="26">
        <f ca="1">IFERROR((E1798*SUM(Data!$C$8:$D$8))+(F1798*Data!$E$8)+(G1798*SUM(Data!$F$8:$G$8))+(H1798*Data!$H$8)+(I1798*Data!$I$8)+Data!$J$8,0)</f>
        <v>0.97035122755343628</v>
      </c>
      <c r="K1798" s="119"/>
      <c r="L1798" s="69"/>
      <c r="AI1798" s="69"/>
    </row>
    <row r="1799" spans="1:35" ht="13.8" x14ac:dyDescent="0.25">
      <c r="A1799" s="118">
        <v>1</v>
      </c>
      <c r="B1799" s="69">
        <f t="shared" si="770"/>
        <v>7</v>
      </c>
      <c r="C1799" s="118" t="str">
        <f t="shared" si="771"/>
        <v>RXW</v>
      </c>
      <c r="D1799" s="69"/>
      <c r="E1799" s="70">
        <f ca="1">INDEX(OFFSET(Data!$A$10,1,E$9+MATCH($A1799+IF(E$9&gt;$B1799,0,1),Data!$3:$3,0),Num_Orgs,1),MATCH($C1799,OFFSET(Data!$A$10,1,MATCH($A1799+IF(E$9&gt;$B1799,0,1),Data!$3:$3,0)-1,Num_Orgs,1),0),1)</f>
        <v>0.93453685533536679</v>
      </c>
      <c r="F1799" s="70">
        <f ca="1">INDEX(OFFSET(Data!$A$10,1,F$9+MATCH($A1799+IF(F$9&gt;$B1799,0,1),Data!$3:$3,0),Num_Orgs,1),MATCH($C1799,OFFSET(Data!$A$10,1,MATCH($A1799+IF(F$9&gt;$B1799,0,1),Data!$3:$3,0)-1,Num_Orgs,1),0),1)</f>
        <v>0.99627950075333704</v>
      </c>
      <c r="G1799" s="70">
        <f ca="1">INDEX(OFFSET(Data!$A$10,1,G$9+MATCH($A1799+IF(G$9&gt;$B1799,0,1),Data!$3:$3,0),Num_Orgs,1),MATCH($C1799,OFFSET(Data!$A$10,1,MATCH($A1799+IF(G$9&gt;$B1799,0,1),Data!$3:$3,0)-1,Num_Orgs,1),0),1)</f>
        <v>0.93568927285647852</v>
      </c>
      <c r="H1799" s="70">
        <f ca="1">INDEX(OFFSET(Data!$A$10,1,H$9+MATCH($A1799+IF(H$9&gt;$B1799,0,1),Data!$3:$3,0),Num_Orgs,1),MATCH($C1799,OFFSET(Data!$A$10,1,MATCH($A1799+IF(H$9&gt;$B1799,0,1),Data!$3:$3,0)-1,Num_Orgs,1),0),1)</f>
        <v>0.76486669693299092</v>
      </c>
      <c r="I1799" s="70">
        <f ca="1">INDEX(OFFSET(Data!$A$10,1,I$9+MATCH($A1799+IF(I$9&gt;$B1799,0,1),Data!$3:$3,0),Num_Orgs,1),MATCH($C1799,OFFSET(Data!$A$10,1,MATCH($A1799+IF(I$9&gt;$B1799,0,1),Data!$3:$3,0)-1,Num_Orgs,1),0),1)</f>
        <v>0</v>
      </c>
      <c r="J1799" s="26">
        <f ca="1">IFERROR((E1799*SUM(Data!$C$8:$D$8))+(F1799*Data!$E$8)+(G1799*SUM(Data!$F$8:$G$8))+(H1799*Data!$H$8)+(I1799*Data!$I$8)+Data!$J$8,0)</f>
        <v>0.96076691932782166</v>
      </c>
      <c r="K1799" s="119"/>
      <c r="L1799" s="69"/>
      <c r="AI1799" s="69"/>
    </row>
    <row r="1800" spans="1:35" ht="13.8" x14ac:dyDescent="0.25">
      <c r="A1800" s="118">
        <v>1</v>
      </c>
      <c r="B1800" s="69">
        <f t="shared" si="770"/>
        <v>7</v>
      </c>
      <c r="C1800" s="118" t="str">
        <f t="shared" si="771"/>
        <v>RXX</v>
      </c>
      <c r="D1800" s="69"/>
      <c r="E1800" s="70">
        <f ca="1">INDEX(OFFSET(Data!$A$10,1,E$9+MATCH($A1800+IF(E$9&gt;$B1800,0,1),Data!$3:$3,0),Num_Orgs,1),MATCH($C1800,OFFSET(Data!$A$10,1,MATCH($A1800+IF(E$9&gt;$B1800,0,1),Data!$3:$3,0)-1,Num_Orgs,1),0),1)</f>
        <v>1.1180544138167234</v>
      </c>
      <c r="F1800" s="70">
        <f ca="1">INDEX(OFFSET(Data!$A$10,1,F$9+MATCH($A1800+IF(F$9&gt;$B1800,0,1),Data!$3:$3,0),Num_Orgs,1),MATCH($C1800,OFFSET(Data!$A$10,1,MATCH($A1800+IF(F$9&gt;$B1800,0,1),Data!$3:$3,0)-1,Num_Orgs,1),0),1)</f>
        <v>0.99627950075333704</v>
      </c>
      <c r="G1800" s="70">
        <f ca="1">INDEX(OFFSET(Data!$A$10,1,G$9+MATCH($A1800+IF(G$9&gt;$B1800,0,1),Data!$3:$3,0),Num_Orgs,1),MATCH($C1800,OFFSET(Data!$A$10,1,MATCH($A1800+IF(G$9&gt;$B1800,0,1),Data!$3:$3,0)-1,Num_Orgs,1),0),1)</f>
        <v>1.1408861574721931</v>
      </c>
      <c r="H1800" s="70">
        <f ca="1">INDEX(OFFSET(Data!$A$10,1,H$9+MATCH($A1800+IF(H$9&gt;$B1800,0,1),Data!$3:$3,0),Num_Orgs,1),MATCH($C1800,OFFSET(Data!$A$10,1,MATCH($A1800+IF(H$9&gt;$B1800,0,1),Data!$3:$3,0)-1,Num_Orgs,1),0),1)</f>
        <v>1.2943195523783269</v>
      </c>
      <c r="I1800" s="70">
        <f ca="1">INDEX(OFFSET(Data!$A$10,1,I$9+MATCH($A1800+IF(I$9&gt;$B1800,0,1),Data!$3:$3,0),Num_Orgs,1),MATCH($C1800,OFFSET(Data!$A$10,1,MATCH($A1800+IF(I$9&gt;$B1800,0,1),Data!$3:$3,0)-1,Num_Orgs,1),0),1)</f>
        <v>0</v>
      </c>
      <c r="J1800" s="26">
        <f ca="1">IFERROR((E1800*SUM(Data!$C$8:$D$8))+(F1800*Data!$E$8)+(G1800*SUM(Data!$F$8:$G$8))+(H1800*Data!$H$8)+(I1800*Data!$I$8)+Data!$J$8,0)</f>
        <v>1.0693837115325004</v>
      </c>
      <c r="K1800" s="119"/>
      <c r="L1800" s="69"/>
      <c r="AI1800" s="69"/>
    </row>
    <row r="1801" spans="1:35" ht="13.8" x14ac:dyDescent="0.25">
      <c r="A1801" s="118">
        <v>1</v>
      </c>
      <c r="B1801" s="69">
        <f t="shared" si="770"/>
        <v>7</v>
      </c>
      <c r="C1801" s="118" t="str">
        <f t="shared" si="771"/>
        <v>RXY</v>
      </c>
      <c r="D1801" s="69"/>
      <c r="E1801" s="70">
        <f ca="1">INDEX(OFFSET(Data!$A$10,1,E$9+MATCH($A1801+IF(E$9&gt;$B1801,0,1),Data!$3:$3,0),Num_Orgs,1),MATCH($C1801,OFFSET(Data!$A$10,1,MATCH($A1801+IF(E$9&gt;$B1801,0,1),Data!$3:$3,0)-1,Num_Orgs,1),0),1)</f>
        <v>0.99249770910849888</v>
      </c>
      <c r="F1801" s="70">
        <f ca="1">INDEX(OFFSET(Data!$A$10,1,F$9+MATCH($A1801+IF(F$9&gt;$B1801,0,1),Data!$3:$3,0),Num_Orgs,1),MATCH($C1801,OFFSET(Data!$A$10,1,MATCH($A1801+IF(F$9&gt;$B1801,0,1),Data!$3:$3,0)-1,Num_Orgs,1),0),1)</f>
        <v>0.99627950075333704</v>
      </c>
      <c r="G1801" s="70">
        <f ca="1">INDEX(OFFSET(Data!$A$10,1,G$9+MATCH($A1801+IF(G$9&gt;$B1801,0,1),Data!$3:$3,0),Num_Orgs,1),MATCH($C1801,OFFSET(Data!$A$10,1,MATCH($A1801+IF(G$9&gt;$B1801,0,1),Data!$3:$3,0)-1,Num_Orgs,1),0),1)</f>
        <v>1.1356180566424594</v>
      </c>
      <c r="H1801" s="70">
        <f ca="1">INDEX(OFFSET(Data!$A$10,1,H$9+MATCH($A1801+IF(H$9&gt;$B1801,0,1),Data!$3:$3,0),Num_Orgs,1),MATCH($C1801,OFFSET(Data!$A$10,1,MATCH($A1801+IF(H$9&gt;$B1801,0,1),Data!$3:$3,0)-1,Num_Orgs,1),0),1)</f>
        <v>0.94476187422121138</v>
      </c>
      <c r="I1801" s="70">
        <f ca="1">INDEX(OFFSET(Data!$A$10,1,I$9+MATCH($A1801+IF(I$9&gt;$B1801,0,1),Data!$3:$3,0),Num_Orgs,1),MATCH($C1801,OFFSET(Data!$A$10,1,MATCH($A1801+IF(I$9&gt;$B1801,0,1),Data!$3:$3,0)-1,Num_Orgs,1),0),1)</f>
        <v>0</v>
      </c>
      <c r="J1801" s="26">
        <f ca="1">IFERROR((E1801*SUM(Data!$C$8:$D$8))+(F1801*Data!$E$8)+(G1801*SUM(Data!$F$8:$G$8))+(H1801*Data!$H$8)+(I1801*Data!$I$8)+Data!$J$8,0)</f>
        <v>0.99872751148471361</v>
      </c>
      <c r="K1801" s="119"/>
      <c r="L1801" s="69"/>
      <c r="AI1801" s="69"/>
    </row>
    <row r="1802" spans="1:35" ht="13.8" x14ac:dyDescent="0.25">
      <c r="A1802" s="118">
        <v>1</v>
      </c>
      <c r="B1802" s="69">
        <f t="shared" si="770"/>
        <v>7</v>
      </c>
      <c r="C1802" s="118" t="str">
        <f t="shared" si="771"/>
        <v>RY2</v>
      </c>
      <c r="D1802" s="69"/>
      <c r="E1802" s="70">
        <f ca="1">INDEX(OFFSET(Data!$A$10,1,E$9+MATCH($A1802+IF(E$9&gt;$B1802,0,1),Data!$3:$3,0),Num_Orgs,1),MATCH($C1802,OFFSET(Data!$A$10,1,MATCH($A1802+IF(E$9&gt;$B1802,0,1),Data!$3:$3,0)-1,Num_Orgs,1),0),1)</f>
        <v>0.94632169163293667</v>
      </c>
      <c r="F1802" s="70">
        <f ca="1">INDEX(OFFSET(Data!$A$10,1,F$9+MATCH($A1802+IF(F$9&gt;$B1802,0,1),Data!$3:$3,0),Num_Orgs,1),MATCH($C1802,OFFSET(Data!$A$10,1,MATCH($A1802+IF(F$9&gt;$B1802,0,1),Data!$3:$3,0)-1,Num_Orgs,1),0),1)</f>
        <v>0.99627950075333704</v>
      </c>
      <c r="G1802" s="70">
        <f ca="1">INDEX(OFFSET(Data!$A$10,1,G$9+MATCH($A1802+IF(G$9&gt;$B1802,0,1),Data!$3:$3,0),Num_Orgs,1),MATCH($C1802,OFFSET(Data!$A$10,1,MATCH($A1802+IF(G$9&gt;$B1802,0,1),Data!$3:$3,0)-1,Num_Orgs,1),0),1)</f>
        <v>0.9955260235897665</v>
      </c>
      <c r="H1802" s="70">
        <f ca="1">INDEX(OFFSET(Data!$A$10,1,H$9+MATCH($A1802+IF(H$9&gt;$B1802,0,1),Data!$3:$3,0),Num_Orgs,1),MATCH($C1802,OFFSET(Data!$A$10,1,MATCH($A1802+IF(H$9&gt;$B1802,0,1),Data!$3:$3,0)-1,Num_Orgs,1),0),1)</f>
        <v>1.0703444658697734</v>
      </c>
      <c r="I1802" s="70">
        <f ca="1">INDEX(OFFSET(Data!$A$10,1,I$9+MATCH($A1802+IF(I$9&gt;$B1802,0,1),Data!$3:$3,0),Num_Orgs,1),MATCH($C1802,OFFSET(Data!$A$10,1,MATCH($A1802+IF(I$9&gt;$B1802,0,1),Data!$3:$3,0)-1,Num_Orgs,1),0),1)</f>
        <v>0</v>
      </c>
      <c r="J1802" s="26">
        <f ca="1">IFERROR((E1802*SUM(Data!$C$8:$D$8))+(F1802*Data!$E$8)+(G1802*SUM(Data!$F$8:$G$8))+(H1802*Data!$H$8)+(I1802*Data!$I$8)+Data!$J$8,0)</f>
        <v>0.97020147807460067</v>
      </c>
      <c r="K1802" s="119"/>
      <c r="L1802" s="69"/>
      <c r="AI1802" s="69"/>
    </row>
    <row r="1803" spans="1:35" ht="13.8" x14ac:dyDescent="0.25">
      <c r="A1803" s="118">
        <v>1</v>
      </c>
      <c r="B1803" s="69">
        <f t="shared" si="770"/>
        <v>7</v>
      </c>
      <c r="C1803" s="118" t="str">
        <f t="shared" si="771"/>
        <v>RY3</v>
      </c>
      <c r="D1803" s="69"/>
      <c r="E1803" s="70">
        <f ca="1">INDEX(OFFSET(Data!$A$10,1,E$9+MATCH($A1803+IF(E$9&gt;$B1803,0,1),Data!$3:$3,0),Num_Orgs,1),MATCH($C1803,OFFSET(Data!$A$10,1,MATCH($A1803+IF(E$9&gt;$B1803,0,1),Data!$3:$3,0)-1,Num_Orgs,1),0),1)</f>
        <v>0.92676461027618084</v>
      </c>
      <c r="F1803" s="70">
        <f ca="1">INDEX(OFFSET(Data!$A$10,1,F$9+MATCH($A1803+IF(F$9&gt;$B1803,0,1),Data!$3:$3,0),Num_Orgs,1),MATCH($C1803,OFFSET(Data!$A$10,1,MATCH($A1803+IF(F$9&gt;$B1803,0,1),Data!$3:$3,0)-1,Num_Orgs,1),0),1)</f>
        <v>0.99627950075333704</v>
      </c>
      <c r="G1803" s="70">
        <f ca="1">INDEX(OFFSET(Data!$A$10,1,G$9+MATCH($A1803+IF(G$9&gt;$B1803,0,1),Data!$3:$3,0),Num_Orgs,1),MATCH($C1803,OFFSET(Data!$A$10,1,MATCH($A1803+IF(G$9&gt;$B1803,0,1),Data!$3:$3,0)-1,Num_Orgs,1),0),1)</f>
        <v>0.94695482642064566</v>
      </c>
      <c r="H1803" s="70">
        <f ca="1">INDEX(OFFSET(Data!$A$10,1,H$9+MATCH($A1803+IF(H$9&gt;$B1803,0,1),Data!$3:$3,0),Num_Orgs,1),MATCH($C1803,OFFSET(Data!$A$10,1,MATCH($A1803+IF(H$9&gt;$B1803,0,1),Data!$3:$3,0)-1,Num_Orgs,1),0),1)</f>
        <v>0.32653004203902386</v>
      </c>
      <c r="I1803" s="70">
        <f ca="1">INDEX(OFFSET(Data!$A$10,1,I$9+MATCH($A1803+IF(I$9&gt;$B1803,0,1),Data!$3:$3,0),Num_Orgs,1),MATCH($C1803,OFFSET(Data!$A$10,1,MATCH($A1803+IF(I$9&gt;$B1803,0,1),Data!$3:$3,0)-1,Num_Orgs,1),0),1)</f>
        <v>0</v>
      </c>
      <c r="J1803" s="26">
        <f ca="1">IFERROR((E1803*SUM(Data!$C$8:$D$8))+(F1803*Data!$E$8)+(G1803*SUM(Data!$F$8:$G$8))+(H1803*Data!$H$8)+(I1803*Data!$I$8)+Data!$J$8,0)</f>
        <v>0.95483424950362661</v>
      </c>
      <c r="K1803" s="119"/>
      <c r="L1803" s="69"/>
      <c r="AI1803" s="69"/>
    </row>
    <row r="1804" spans="1:35" ht="13.8" x14ac:dyDescent="0.25">
      <c r="A1804" s="118">
        <v>1</v>
      </c>
      <c r="B1804" s="69">
        <f t="shared" si="770"/>
        <v>7</v>
      </c>
      <c r="C1804" s="118" t="str">
        <f t="shared" si="771"/>
        <v>RY4</v>
      </c>
      <c r="D1804" s="69"/>
      <c r="E1804" s="70">
        <f ca="1">INDEX(OFFSET(Data!$A$10,1,E$9+MATCH($A1804+IF(E$9&gt;$B1804,0,1),Data!$3:$3,0),Num_Orgs,1),MATCH($C1804,OFFSET(Data!$A$10,1,MATCH($A1804+IF(E$9&gt;$B1804,0,1),Data!$3:$3,0)-1,Num_Orgs,1),0),1)</f>
        <v>1.0913632090054288</v>
      </c>
      <c r="F1804" s="70">
        <f ca="1">INDEX(OFFSET(Data!$A$10,1,F$9+MATCH($A1804+IF(F$9&gt;$B1804,0,1),Data!$3:$3,0),Num_Orgs,1),MATCH($C1804,OFFSET(Data!$A$10,1,MATCH($A1804+IF(F$9&gt;$B1804,0,1),Data!$3:$3,0)-1,Num_Orgs,1),0),1)</f>
        <v>0.99627950075333704</v>
      </c>
      <c r="G1804" s="70">
        <f ca="1">INDEX(OFFSET(Data!$A$10,1,G$9+MATCH($A1804+IF(G$9&gt;$B1804,0,1),Data!$3:$3,0),Num_Orgs,1),MATCH($C1804,OFFSET(Data!$A$10,1,MATCH($A1804+IF(G$9&gt;$B1804,0,1),Data!$3:$3,0)-1,Num_Orgs,1),0),1)</f>
        <v>1.0570640923805006</v>
      </c>
      <c r="H1804" s="70">
        <f ca="1">INDEX(OFFSET(Data!$A$10,1,H$9+MATCH($A1804+IF(H$9&gt;$B1804,0,1),Data!$3:$3,0),Num_Orgs,1),MATCH($C1804,OFFSET(Data!$A$10,1,MATCH($A1804+IF(H$9&gt;$B1804,0,1),Data!$3:$3,0)-1,Num_Orgs,1),0),1)</f>
        <v>2.5581757150962376</v>
      </c>
      <c r="I1804" s="70">
        <f ca="1">INDEX(OFFSET(Data!$A$10,1,I$9+MATCH($A1804+IF(I$9&gt;$B1804,0,1),Data!$3:$3,0),Num_Orgs,1),MATCH($C1804,OFFSET(Data!$A$10,1,MATCH($A1804+IF(I$9&gt;$B1804,0,1),Data!$3:$3,0)-1,Num_Orgs,1),0),1)</f>
        <v>0</v>
      </c>
      <c r="J1804" s="26">
        <f ca="1">IFERROR((E1804*SUM(Data!$C$8:$D$8))+(F1804*Data!$E$8)+(G1804*SUM(Data!$F$8:$G$8))+(H1804*Data!$H$8)+(I1804*Data!$I$8)+Data!$J$8,0)</f>
        <v>1.0581582491659847</v>
      </c>
      <c r="K1804" s="119"/>
      <c r="L1804" s="69"/>
      <c r="AI1804" s="69"/>
    </row>
    <row r="1805" spans="1:35" ht="13.8" x14ac:dyDescent="0.25">
      <c r="A1805" s="118">
        <v>1</v>
      </c>
      <c r="B1805" s="69">
        <f t="shared" si="770"/>
        <v>7</v>
      </c>
      <c r="C1805" s="118" t="str">
        <f t="shared" si="771"/>
        <v>RY5</v>
      </c>
      <c r="D1805" s="69"/>
      <c r="E1805" s="70">
        <f ca="1">INDEX(OFFSET(Data!$A$10,1,E$9+MATCH($A1805+IF(E$9&gt;$B1805,0,1),Data!$3:$3,0),Num_Orgs,1),MATCH($C1805,OFFSET(Data!$A$10,1,MATCH($A1805+IF(E$9&gt;$B1805,0,1),Data!$3:$3,0)-1,Num_Orgs,1),0),1)</f>
        <v>0.92512840454329526</v>
      </c>
      <c r="F1805" s="70">
        <f ca="1">INDEX(OFFSET(Data!$A$10,1,F$9+MATCH($A1805+IF(F$9&gt;$B1805,0,1),Data!$3:$3,0),Num_Orgs,1),MATCH($C1805,OFFSET(Data!$A$10,1,MATCH($A1805+IF(F$9&gt;$B1805,0,1),Data!$3:$3,0)-1,Num_Orgs,1),0),1)</f>
        <v>0.99627950075333704</v>
      </c>
      <c r="G1805" s="70">
        <f ca="1">INDEX(OFFSET(Data!$A$10,1,G$9+MATCH($A1805+IF(G$9&gt;$B1805,0,1),Data!$3:$3,0),Num_Orgs,1),MATCH($C1805,OFFSET(Data!$A$10,1,MATCH($A1805+IF(G$9&gt;$B1805,0,1),Data!$3:$3,0)-1,Num_Orgs,1),0),1)</f>
        <v>0.90808117016634116</v>
      </c>
      <c r="H1805" s="70">
        <f ca="1">INDEX(OFFSET(Data!$A$10,1,H$9+MATCH($A1805+IF(H$9&gt;$B1805,0,1),Data!$3:$3,0),Num_Orgs,1),MATCH($C1805,OFFSET(Data!$A$10,1,MATCH($A1805+IF(H$9&gt;$B1805,0,1),Data!$3:$3,0)-1,Num_Orgs,1),0),1)</f>
        <v>3.8332209112513796E-2</v>
      </c>
      <c r="I1805" s="70">
        <f ca="1">INDEX(OFFSET(Data!$A$10,1,I$9+MATCH($A1805+IF(I$9&gt;$B1805,0,1),Data!$3:$3,0),Num_Orgs,1),MATCH($C1805,OFFSET(Data!$A$10,1,MATCH($A1805+IF(I$9&gt;$B1805,0,1),Data!$3:$3,0)-1,Num_Orgs,1),0),1)</f>
        <v>0</v>
      </c>
      <c r="J1805" s="26">
        <f ca="1">IFERROR((E1805*SUM(Data!$C$8:$D$8))+(F1805*Data!$E$8)+(G1805*SUM(Data!$F$8:$G$8))+(H1805*Data!$H$8)+(I1805*Data!$I$8)+Data!$J$8,0)</f>
        <v>0.95160860170795192</v>
      </c>
      <c r="K1805" s="119"/>
      <c r="L1805" s="69"/>
      <c r="AI1805" s="69"/>
    </row>
    <row r="1806" spans="1:35" ht="13.8" x14ac:dyDescent="0.25">
      <c r="A1806" s="118">
        <v>1</v>
      </c>
      <c r="B1806" s="69">
        <f t="shared" si="770"/>
        <v>7</v>
      </c>
      <c r="C1806" s="118" t="str">
        <f t="shared" si="771"/>
        <v>RY6</v>
      </c>
      <c r="D1806" s="69"/>
      <c r="E1806" s="70">
        <f ca="1">INDEX(OFFSET(Data!$A$10,1,E$9+MATCH($A1806+IF(E$9&gt;$B1806,0,1),Data!$3:$3,0),Num_Orgs,1),MATCH($C1806,OFFSET(Data!$A$10,1,MATCH($A1806+IF(E$9&gt;$B1806,0,1),Data!$3:$3,0)-1,Num_Orgs,1),0),1)</f>
        <v>0.94664858366215554</v>
      </c>
      <c r="F1806" s="70">
        <f ca="1">INDEX(OFFSET(Data!$A$10,1,F$9+MATCH($A1806+IF(F$9&gt;$B1806,0,1),Data!$3:$3,0),Num_Orgs,1),MATCH($C1806,OFFSET(Data!$A$10,1,MATCH($A1806+IF(F$9&gt;$B1806,0,1),Data!$3:$3,0)-1,Num_Orgs,1),0),1)</f>
        <v>0.99627950075333704</v>
      </c>
      <c r="G1806" s="70">
        <f ca="1">INDEX(OFFSET(Data!$A$10,1,G$9+MATCH($A1806+IF(G$9&gt;$B1806,0,1),Data!$3:$3,0),Num_Orgs,1),MATCH($C1806,OFFSET(Data!$A$10,1,MATCH($A1806+IF(G$9&gt;$B1806,0,1),Data!$3:$3,0)-1,Num_Orgs,1),0),1)</f>
        <v>0.91891579407897628</v>
      </c>
      <c r="H1806" s="70">
        <f ca="1">INDEX(OFFSET(Data!$A$10,1,H$9+MATCH($A1806+IF(H$9&gt;$B1806,0,1),Data!$3:$3,0),Num_Orgs,1),MATCH($C1806,OFFSET(Data!$A$10,1,MATCH($A1806+IF(H$9&gt;$B1806,0,1),Data!$3:$3,0)-1,Num_Orgs,1),0),1)</f>
        <v>0.77349916610480018</v>
      </c>
      <c r="I1806" s="70">
        <f ca="1">INDEX(OFFSET(Data!$A$10,1,I$9+MATCH($A1806+IF(I$9&gt;$B1806,0,1),Data!$3:$3,0),Num_Orgs,1),MATCH($C1806,OFFSET(Data!$A$10,1,MATCH($A1806+IF(I$9&gt;$B1806,0,1),Data!$3:$3,0)-1,Num_Orgs,1),0),1)</f>
        <v>0</v>
      </c>
      <c r="J1806" s="26">
        <f ca="1">IFERROR((E1806*SUM(Data!$C$8:$D$8))+(F1806*Data!$E$8)+(G1806*SUM(Data!$F$8:$G$8))+(H1806*Data!$H$8)+(I1806*Data!$I$8)+Data!$J$8,0)</f>
        <v>0.96700996361797098</v>
      </c>
      <c r="K1806" s="119"/>
      <c r="L1806" s="69"/>
      <c r="AI1806" s="69"/>
    </row>
    <row r="1807" spans="1:35" ht="13.8" x14ac:dyDescent="0.25">
      <c r="A1807" s="118">
        <v>1</v>
      </c>
      <c r="B1807" s="69">
        <f t="shared" si="770"/>
        <v>7</v>
      </c>
      <c r="C1807" s="118" t="str">
        <f t="shared" si="771"/>
        <v>RY7</v>
      </c>
      <c r="D1807" s="69"/>
      <c r="E1807" s="70">
        <f ca="1">INDEX(OFFSET(Data!$A$10,1,E$9+MATCH($A1807+IF(E$9&gt;$B1807,0,1),Data!$3:$3,0),Num_Orgs,1),MATCH($C1807,OFFSET(Data!$A$10,1,MATCH($A1807+IF(E$9&gt;$B1807,0,1),Data!$3:$3,0)-1,Num_Orgs,1),0),1)</f>
        <v>0.94472639617025689</v>
      </c>
      <c r="F1807" s="70">
        <f ca="1">INDEX(OFFSET(Data!$A$10,1,F$9+MATCH($A1807+IF(F$9&gt;$B1807,0,1),Data!$3:$3,0),Num_Orgs,1),MATCH($C1807,OFFSET(Data!$A$10,1,MATCH($A1807+IF(F$9&gt;$B1807,0,1),Data!$3:$3,0)-1,Num_Orgs,1),0),1)</f>
        <v>0.99627950075333704</v>
      </c>
      <c r="G1807" s="70">
        <f ca="1">INDEX(OFFSET(Data!$A$10,1,G$9+MATCH($A1807+IF(G$9&gt;$B1807,0,1),Data!$3:$3,0),Num_Orgs,1),MATCH($C1807,OFFSET(Data!$A$10,1,MATCH($A1807+IF(G$9&gt;$B1807,0,1),Data!$3:$3,0)-1,Num_Orgs,1),0),1)</f>
        <v>0.99125000000000019</v>
      </c>
      <c r="H1807" s="70">
        <f ca="1">INDEX(OFFSET(Data!$A$10,1,H$9+MATCH($A1807+IF(H$9&gt;$B1807,0,1),Data!$3:$3,0),Num_Orgs,1),MATCH($C1807,OFFSET(Data!$A$10,1,MATCH($A1807+IF(H$9&gt;$B1807,0,1),Data!$3:$3,0)-1,Num_Orgs,1),0),1)</f>
        <v>0.17891178658461834</v>
      </c>
      <c r="I1807" s="70">
        <f ca="1">INDEX(OFFSET(Data!$A$10,1,I$9+MATCH($A1807+IF(I$9&gt;$B1807,0,1),Data!$3:$3,0),Num_Orgs,1),MATCH($C1807,OFFSET(Data!$A$10,1,MATCH($A1807+IF(I$9&gt;$B1807,0,1),Data!$3:$3,0)-1,Num_Orgs,1),0),1)</f>
        <v>0</v>
      </c>
      <c r="J1807" s="26">
        <f ca="1">IFERROR((E1807*SUM(Data!$C$8:$D$8))+(F1807*Data!$E$8)+(G1807*SUM(Data!$F$8:$G$8))+(H1807*Data!$H$8)+(I1807*Data!$I$8)+Data!$J$8,0)</f>
        <v>0.96521612756843522</v>
      </c>
      <c r="K1807" s="119"/>
      <c r="L1807" s="69"/>
      <c r="AI1807" s="69"/>
    </row>
    <row r="1808" spans="1:35" ht="13.8" x14ac:dyDescent="0.25">
      <c r="A1808" s="118">
        <v>1</v>
      </c>
      <c r="B1808" s="69">
        <f t="shared" si="770"/>
        <v>7</v>
      </c>
      <c r="C1808" s="118" t="str">
        <f t="shared" si="771"/>
        <v>RY8</v>
      </c>
      <c r="D1808" s="69"/>
      <c r="E1808" s="70">
        <f ca="1">INDEX(OFFSET(Data!$A$10,1,E$9+MATCH($A1808+IF(E$9&gt;$B1808,0,1),Data!$3:$3,0),Num_Orgs,1),MATCH($C1808,OFFSET(Data!$A$10,1,MATCH($A1808+IF(E$9&gt;$B1808,0,1),Data!$3:$3,0)-1,Num_Orgs,1),0),1)</f>
        <v>0.94167495249861655</v>
      </c>
      <c r="F1808" s="70">
        <f ca="1">INDEX(OFFSET(Data!$A$10,1,F$9+MATCH($A1808+IF(F$9&gt;$B1808,0,1),Data!$3:$3,0),Num_Orgs,1),MATCH($C1808,OFFSET(Data!$A$10,1,MATCH($A1808+IF(F$9&gt;$B1808,0,1),Data!$3:$3,0)-1,Num_Orgs,1),0),1)</f>
        <v>0.99627950075333704</v>
      </c>
      <c r="G1808" s="70">
        <f ca="1">INDEX(OFFSET(Data!$A$10,1,G$9+MATCH($A1808+IF(G$9&gt;$B1808,0,1),Data!$3:$3,0),Num_Orgs,1),MATCH($C1808,OFFSET(Data!$A$10,1,MATCH($A1808+IF(G$9&gt;$B1808,0,1),Data!$3:$3,0)-1,Num_Orgs,1),0),1)</f>
        <v>0.9211256817951825</v>
      </c>
      <c r="H1808" s="70">
        <f ca="1">INDEX(OFFSET(Data!$A$10,1,H$9+MATCH($A1808+IF(H$9&gt;$B1808,0,1),Data!$3:$3,0),Num_Orgs,1),MATCH($C1808,OFFSET(Data!$A$10,1,MATCH($A1808+IF(H$9&gt;$B1808,0,1),Data!$3:$3,0)-1,Num_Orgs,1),0),1)</f>
        <v>0.55417876344209083</v>
      </c>
      <c r="I1808" s="70">
        <f ca="1">INDEX(OFFSET(Data!$A$10,1,I$9+MATCH($A1808+IF(I$9&gt;$B1808,0,1),Data!$3:$3,0),Num_Orgs,1),MATCH($C1808,OFFSET(Data!$A$10,1,MATCH($A1808+IF(I$9&gt;$B1808,0,1),Data!$3:$3,0)-1,Num_Orgs,1),0),1)</f>
        <v>0</v>
      </c>
      <c r="J1808" s="26">
        <f ca="1">IFERROR((E1808*SUM(Data!$C$8:$D$8))+(F1808*Data!$E$8)+(G1808*SUM(Data!$F$8:$G$8))+(H1808*Data!$H$8)+(I1808*Data!$I$8)+Data!$J$8,0)</f>
        <v>0.96335457339204633</v>
      </c>
      <c r="K1808" s="119"/>
      <c r="L1808" s="69"/>
      <c r="AI1808" s="69"/>
    </row>
    <row r="1809" spans="1:35" ht="13.8" x14ac:dyDescent="0.25">
      <c r="A1809" s="118">
        <v>1</v>
      </c>
      <c r="B1809" s="69">
        <f t="shared" si="770"/>
        <v>7</v>
      </c>
      <c r="C1809" s="118" t="str">
        <f t="shared" si="771"/>
        <v>RY9</v>
      </c>
      <c r="D1809" s="69"/>
      <c r="E1809" s="70">
        <f ca="1">INDEX(OFFSET(Data!$A$10,1,E$9+MATCH($A1809+IF(E$9&gt;$B1809,0,1),Data!$3:$3,0),Num_Orgs,1),MATCH($C1809,OFFSET(Data!$A$10,1,MATCH($A1809+IF(E$9&gt;$B1809,0,1),Data!$3:$3,0)-1,Num_Orgs,1),0),1)</f>
        <v>1.1310059080348998</v>
      </c>
      <c r="F1809" s="70">
        <f ca="1">INDEX(OFFSET(Data!$A$10,1,F$9+MATCH($A1809+IF(F$9&gt;$B1809,0,1),Data!$3:$3,0),Num_Orgs,1),MATCH($C1809,OFFSET(Data!$A$10,1,MATCH($A1809+IF(F$9&gt;$B1809,0,1),Data!$3:$3,0)-1,Num_Orgs,1),0),1)</f>
        <v>1.0185549790730142</v>
      </c>
      <c r="G1809" s="70">
        <f ca="1">INDEX(OFFSET(Data!$A$10,1,G$9+MATCH($A1809+IF(G$9&gt;$B1809,0,1),Data!$3:$3,0),Num_Orgs,1),MATCH($C1809,OFFSET(Data!$A$10,1,MATCH($A1809+IF(G$9&gt;$B1809,0,1),Data!$3:$3,0)-1,Num_Orgs,1),0),1)</f>
        <v>1.1308402403883755</v>
      </c>
      <c r="H1809" s="70">
        <f ca="1">INDEX(OFFSET(Data!$A$10,1,H$9+MATCH($A1809+IF(H$9&gt;$B1809,0,1),Data!$3:$3,0),Num_Orgs,1),MATCH($C1809,OFFSET(Data!$A$10,1,MATCH($A1809+IF(H$9&gt;$B1809,0,1),Data!$3:$3,0)-1,Num_Orgs,1),0),1)</f>
        <v>8.0084323518829166</v>
      </c>
      <c r="I1809" s="70">
        <f ca="1">INDEX(OFFSET(Data!$A$10,1,I$9+MATCH($A1809+IF(I$9&gt;$B1809,0,1),Data!$3:$3,0),Num_Orgs,1),MATCH($C1809,OFFSET(Data!$A$10,1,MATCH($A1809+IF(I$9&gt;$B1809,0,1),Data!$3:$3,0)-1,Num_Orgs,1),0),1)</f>
        <v>0</v>
      </c>
      <c r="J1809" s="26">
        <f ca="1">IFERROR((E1809*SUM(Data!$C$8:$D$8))+(F1809*Data!$E$8)+(G1809*SUM(Data!$F$8:$G$8))+(H1809*Data!$H$8)+(I1809*Data!$I$8)+Data!$J$8,0)</f>
        <v>1.1094184214832969</v>
      </c>
      <c r="K1809" s="119"/>
      <c r="L1809" s="69"/>
      <c r="AI1809" s="69"/>
    </row>
    <row r="1810" spans="1:35" ht="13.8" x14ac:dyDescent="0.25">
      <c r="A1810" s="118">
        <v>1</v>
      </c>
      <c r="B1810" s="69">
        <f t="shared" si="770"/>
        <v>7</v>
      </c>
      <c r="C1810" s="118" t="str">
        <f t="shared" si="771"/>
        <v>RYA</v>
      </c>
      <c r="D1810" s="69"/>
      <c r="E1810" s="70">
        <f ca="1">INDEX(OFFSET(Data!$A$10,1,E$9+MATCH($A1810+IF(E$9&gt;$B1810,0,1),Data!$3:$3,0),Num_Orgs,1),MATCH($C1810,OFFSET(Data!$A$10,1,MATCH($A1810+IF(E$9&gt;$B1810,0,1),Data!$3:$3,0)-1,Num_Orgs,1),0),1)</f>
        <v>0.94688974833206119</v>
      </c>
      <c r="F1810" s="70">
        <f ca="1">INDEX(OFFSET(Data!$A$10,1,F$9+MATCH($A1810+IF(F$9&gt;$B1810,0,1),Data!$3:$3,0),Num_Orgs,1),MATCH($C1810,OFFSET(Data!$A$10,1,MATCH($A1810+IF(F$9&gt;$B1810,0,1),Data!$3:$3,0)-1,Num_Orgs,1),0),1)</f>
        <v>0.99627950075333704</v>
      </c>
      <c r="G1810" s="70">
        <f ca="1">INDEX(OFFSET(Data!$A$10,1,G$9+MATCH($A1810+IF(G$9&gt;$B1810,0,1),Data!$3:$3,0),Num_Orgs,1),MATCH($C1810,OFFSET(Data!$A$10,1,MATCH($A1810+IF(G$9&gt;$B1810,0,1),Data!$3:$3,0)-1,Num_Orgs,1),0),1)</f>
        <v>0.97438095238095102</v>
      </c>
      <c r="H1810" s="70">
        <f ca="1">INDEX(OFFSET(Data!$A$10,1,H$9+MATCH($A1810+IF(H$9&gt;$B1810,0,1),Data!$3:$3,0),Num_Orgs,1),MATCH($C1810,OFFSET(Data!$A$10,1,MATCH($A1810+IF(H$9&gt;$B1810,0,1),Data!$3:$3,0)-1,Num_Orgs,1),0),1)</f>
        <v>0.36115216454755517</v>
      </c>
      <c r="I1810" s="70">
        <f ca="1">INDEX(OFFSET(Data!$A$10,1,I$9+MATCH($A1810+IF(I$9&gt;$B1810,0,1),Data!$3:$3,0),Num_Orgs,1),MATCH($C1810,OFFSET(Data!$A$10,1,MATCH($A1810+IF(I$9&gt;$B1810,0,1),Data!$3:$3,0)-1,Num_Orgs,1),0),1)</f>
        <v>0</v>
      </c>
      <c r="J1810" s="26">
        <f ca="1">IFERROR((E1810*SUM(Data!$C$8:$D$8))+(F1810*Data!$E$8)+(G1810*SUM(Data!$F$8:$G$8))+(H1810*Data!$H$8)+(I1810*Data!$I$8)+Data!$J$8,0)</f>
        <v>0.96677161047118876</v>
      </c>
      <c r="K1810" s="119"/>
      <c r="L1810" s="69"/>
      <c r="AI1810" s="69"/>
    </row>
    <row r="1811" spans="1:35" ht="13.8" x14ac:dyDescent="0.25">
      <c r="A1811" s="118">
        <v>1</v>
      </c>
      <c r="B1811" s="69">
        <f t="shared" si="770"/>
        <v>7</v>
      </c>
      <c r="C1811" s="118" t="str">
        <f t="shared" si="771"/>
        <v>RYC</v>
      </c>
      <c r="D1811" s="69"/>
      <c r="E1811" s="70">
        <f ca="1">INDEX(OFFSET(Data!$A$10,1,E$9+MATCH($A1811+IF(E$9&gt;$B1811,0,1),Data!$3:$3,0),Num_Orgs,1),MATCH($C1811,OFFSET(Data!$A$10,1,MATCH($A1811+IF(E$9&gt;$B1811,0,1),Data!$3:$3,0)-1,Num_Orgs,1),0),1)</f>
        <v>0.92940770899930436</v>
      </c>
      <c r="F1811" s="70">
        <f ca="1">INDEX(OFFSET(Data!$A$10,1,F$9+MATCH($A1811+IF(F$9&gt;$B1811,0,1),Data!$3:$3,0),Num_Orgs,1),MATCH($C1811,OFFSET(Data!$A$10,1,MATCH($A1811+IF(F$9&gt;$B1811,0,1),Data!$3:$3,0)-1,Num_Orgs,1),0),1)</f>
        <v>0.99627950075333704</v>
      </c>
      <c r="G1811" s="70">
        <f ca="1">INDEX(OFFSET(Data!$A$10,1,G$9+MATCH($A1811+IF(G$9&gt;$B1811,0,1),Data!$3:$3,0),Num_Orgs,1),MATCH($C1811,OFFSET(Data!$A$10,1,MATCH($A1811+IF(G$9&gt;$B1811,0,1),Data!$3:$3,0)-1,Num_Orgs,1),0),1)</f>
        <v>1.0344666666666664</v>
      </c>
      <c r="H1811" s="70">
        <f ca="1">INDEX(OFFSET(Data!$A$10,1,H$9+MATCH($A1811+IF(H$9&gt;$B1811,0,1),Data!$3:$3,0),Num_Orgs,1),MATCH($C1811,OFFSET(Data!$A$10,1,MATCH($A1811+IF(H$9&gt;$B1811,0,1),Data!$3:$3,0)-1,Num_Orgs,1),0),1)</f>
        <v>0.69922615068441796</v>
      </c>
      <c r="I1811" s="70">
        <f ca="1">INDEX(OFFSET(Data!$A$10,1,I$9+MATCH($A1811+IF(I$9&gt;$B1811,0,1),Data!$3:$3,0),Num_Orgs,1),MATCH($C1811,OFFSET(Data!$A$10,1,MATCH($A1811+IF(I$9&gt;$B1811,0,1),Data!$3:$3,0)-1,Num_Orgs,1),0),1)</f>
        <v>0</v>
      </c>
      <c r="J1811" s="26">
        <f ca="1">IFERROR((E1811*SUM(Data!$C$8:$D$8))+(F1811*Data!$E$8)+(G1811*SUM(Data!$F$8:$G$8))+(H1811*Data!$H$8)+(I1811*Data!$I$8)+Data!$J$8,0)</f>
        <v>0.96028706248042428</v>
      </c>
      <c r="K1811" s="119"/>
      <c r="L1811" s="69"/>
      <c r="AI1811" s="69"/>
    </row>
    <row r="1812" spans="1:35" ht="13.8" x14ac:dyDescent="0.25">
      <c r="A1812" s="118">
        <v>1</v>
      </c>
      <c r="B1812" s="69">
        <f t="shared" si="770"/>
        <v>7</v>
      </c>
      <c r="C1812" s="118" t="str">
        <f t="shared" si="771"/>
        <v>RYD</v>
      </c>
      <c r="D1812" s="69"/>
      <c r="E1812" s="70">
        <f ca="1">INDEX(OFFSET(Data!$A$10,1,E$9+MATCH($A1812+IF(E$9&gt;$B1812,0,1),Data!$3:$3,0),Num_Orgs,1),MATCH($C1812,OFFSET(Data!$A$10,1,MATCH($A1812+IF(E$9&gt;$B1812,0,1),Data!$3:$3,0)-1,Num_Orgs,1),0),1)</f>
        <v>0.99917848398184805</v>
      </c>
      <c r="F1812" s="70">
        <f ca="1">INDEX(OFFSET(Data!$A$10,1,F$9+MATCH($A1812+IF(F$9&gt;$B1812,0,1),Data!$3:$3,0),Num_Orgs,1),MATCH($C1812,OFFSET(Data!$A$10,1,MATCH($A1812+IF(F$9&gt;$B1812,0,1),Data!$3:$3,0)-1,Num_Orgs,1),0),1)</f>
        <v>0.99627950075333704</v>
      </c>
      <c r="G1812" s="70">
        <f ca="1">INDEX(OFFSET(Data!$A$10,1,G$9+MATCH($A1812+IF(G$9&gt;$B1812,0,1),Data!$3:$3,0),Num_Orgs,1),MATCH($C1812,OFFSET(Data!$A$10,1,MATCH($A1812+IF(G$9&gt;$B1812,0,1),Data!$3:$3,0)-1,Num_Orgs,1),0),1)</f>
        <v>1.1676106194690261</v>
      </c>
      <c r="H1812" s="70">
        <f ca="1">INDEX(OFFSET(Data!$A$10,1,H$9+MATCH($A1812+IF(H$9&gt;$B1812,0,1),Data!$3:$3,0),Num_Orgs,1),MATCH($C1812,OFFSET(Data!$A$10,1,MATCH($A1812+IF(H$9&gt;$B1812,0,1),Data!$3:$3,0)-1,Num_Orgs,1),0),1)</f>
        <v>3.4038567325472995</v>
      </c>
      <c r="I1812" s="70">
        <f ca="1">INDEX(OFFSET(Data!$A$10,1,I$9+MATCH($A1812+IF(I$9&gt;$B1812,0,1),Data!$3:$3,0),Num_Orgs,1),MATCH($C1812,OFFSET(Data!$A$10,1,MATCH($A1812+IF(I$9&gt;$B1812,0,1),Data!$3:$3,0)-1,Num_Orgs,1),0),1)</f>
        <v>0</v>
      </c>
      <c r="J1812" s="26">
        <f ca="1">IFERROR((E1812*SUM(Data!$C$8:$D$8))+(F1812*Data!$E$8)+(G1812*SUM(Data!$F$8:$G$8))+(H1812*Data!$H$8)+(I1812*Data!$I$8)+Data!$J$8,0)</f>
        <v>1.0142700545608079</v>
      </c>
      <c r="K1812" s="119"/>
      <c r="L1812" s="69"/>
      <c r="AI1812" s="69"/>
    </row>
    <row r="1813" spans="1:35" ht="13.8" x14ac:dyDescent="0.25">
      <c r="A1813" s="118">
        <v>1</v>
      </c>
      <c r="B1813" s="69">
        <f t="shared" si="770"/>
        <v>7</v>
      </c>
      <c r="C1813" s="118" t="str">
        <f t="shared" si="771"/>
        <v>RYE</v>
      </c>
      <c r="D1813" s="69"/>
      <c r="E1813" s="70">
        <f ca="1">INDEX(OFFSET(Data!$A$10,1,E$9+MATCH($A1813+IF(E$9&gt;$B1813,0,1),Data!$3:$3,0),Num_Orgs,1),MATCH($C1813,OFFSET(Data!$A$10,1,MATCH($A1813+IF(E$9&gt;$B1813,0,1),Data!$3:$3,0)-1,Num_Orgs,1),0),1)</f>
        <v>1.0400292232175523</v>
      </c>
      <c r="F1813" s="70">
        <f ca="1">INDEX(OFFSET(Data!$A$10,1,F$9+MATCH($A1813+IF(F$9&gt;$B1813,0,1),Data!$3:$3,0),Num_Orgs,1),MATCH($C1813,OFFSET(Data!$A$10,1,MATCH($A1813+IF(F$9&gt;$B1813,0,1),Data!$3:$3,0)-1,Num_Orgs,1),0),1)</f>
        <v>0.99627950075333704</v>
      </c>
      <c r="G1813" s="70">
        <f ca="1">INDEX(OFFSET(Data!$A$10,1,G$9+MATCH($A1813+IF(G$9&gt;$B1813,0,1),Data!$3:$3,0),Num_Orgs,1),MATCH($C1813,OFFSET(Data!$A$10,1,MATCH($A1813+IF(G$9&gt;$B1813,0,1),Data!$3:$3,0)-1,Num_Orgs,1),0),1)</f>
        <v>1.1255681818181813</v>
      </c>
      <c r="H1813" s="70">
        <f ca="1">INDEX(OFFSET(Data!$A$10,1,H$9+MATCH($A1813+IF(H$9&gt;$B1813,0,1),Data!$3:$3,0),Num_Orgs,1),MATCH($C1813,OFFSET(Data!$A$10,1,MATCH($A1813+IF(H$9&gt;$B1813,0,1),Data!$3:$3,0)-1,Num_Orgs,1),0),1)</f>
        <v>0.93419867911389642</v>
      </c>
      <c r="I1813" s="70">
        <f ca="1">INDEX(OFFSET(Data!$A$10,1,I$9+MATCH($A1813+IF(I$9&gt;$B1813,0,1),Data!$3:$3,0),Num_Orgs,1),MATCH($C1813,OFFSET(Data!$A$10,1,MATCH($A1813+IF(I$9&gt;$B1813,0,1),Data!$3:$3,0)-1,Num_Orgs,1),0),1)</f>
        <v>0</v>
      </c>
      <c r="J1813" s="26">
        <f ca="1">IFERROR((E1813*SUM(Data!$C$8:$D$8))+(F1813*Data!$E$8)+(G1813*SUM(Data!$F$8:$G$8))+(H1813*Data!$H$8)+(I1813*Data!$I$8)+Data!$J$8,0)</f>
        <v>1.0245142986728137</v>
      </c>
      <c r="K1813" s="119"/>
      <c r="L1813" s="69"/>
      <c r="AI1813" s="69"/>
    </row>
    <row r="1814" spans="1:35" ht="13.8" x14ac:dyDescent="0.25">
      <c r="A1814" s="118">
        <v>1</v>
      </c>
      <c r="B1814" s="69">
        <f t="shared" si="770"/>
        <v>7</v>
      </c>
      <c r="C1814" s="118" t="str">
        <f t="shared" si="771"/>
        <v>RYF</v>
      </c>
      <c r="D1814" s="69"/>
      <c r="E1814" s="70">
        <f ca="1">INDEX(OFFSET(Data!$A$10,1,E$9+MATCH($A1814+IF(E$9&gt;$B1814,0,1),Data!$3:$3,0),Num_Orgs,1),MATCH($C1814,OFFSET(Data!$A$10,1,MATCH($A1814+IF(E$9&gt;$B1814,0,1),Data!$3:$3,0)-1,Num_Orgs,1),0),1)</f>
        <v>0.90648348562767167</v>
      </c>
      <c r="F1814" s="70">
        <f ca="1">INDEX(OFFSET(Data!$A$10,1,F$9+MATCH($A1814+IF(F$9&gt;$B1814,0,1),Data!$3:$3,0),Num_Orgs,1),MATCH($C1814,OFFSET(Data!$A$10,1,MATCH($A1814+IF(F$9&gt;$B1814,0,1),Data!$3:$3,0)-1,Num_Orgs,1),0),1)</f>
        <v>0.99627950075333704</v>
      </c>
      <c r="G1814" s="70">
        <f ca="1">INDEX(OFFSET(Data!$A$10,1,G$9+MATCH($A1814+IF(G$9&gt;$B1814,0,1),Data!$3:$3,0),Num_Orgs,1),MATCH($C1814,OFFSET(Data!$A$10,1,MATCH($A1814+IF(G$9&gt;$B1814,0,1),Data!$3:$3,0)-1,Num_Orgs,1),0),1)</f>
        <v>1.0117816091954024</v>
      </c>
      <c r="H1814" s="70">
        <f ca="1">INDEX(OFFSET(Data!$A$10,1,H$9+MATCH($A1814+IF(H$9&gt;$B1814,0,1),Data!$3:$3,0),Num_Orgs,1),MATCH($C1814,OFFSET(Data!$A$10,1,MATCH($A1814+IF(H$9&gt;$B1814,0,1),Data!$3:$3,0)-1,Num_Orgs,1),0),1)</f>
        <v>0.96856081110396064</v>
      </c>
      <c r="I1814" s="70">
        <f ca="1">INDEX(OFFSET(Data!$A$10,1,I$9+MATCH($A1814+IF(I$9&gt;$B1814,0,1),Data!$3:$3,0),Num_Orgs,1),MATCH($C1814,OFFSET(Data!$A$10,1,MATCH($A1814+IF(I$9&gt;$B1814,0,1),Data!$3:$3,0)-1,Num_Orgs,1),0),1)</f>
        <v>0</v>
      </c>
      <c r="J1814" s="26">
        <f ca="1">IFERROR((E1814*SUM(Data!$C$8:$D$8))+(F1814*Data!$E$8)+(G1814*SUM(Data!$F$8:$G$8))+(H1814*Data!$H$8)+(I1814*Data!$I$8)+Data!$J$8,0)</f>
        <v>0.94830120701799103</v>
      </c>
      <c r="K1814" s="119"/>
      <c r="L1814" s="69"/>
      <c r="AI1814" s="69"/>
    </row>
    <row r="1815" spans="1:35" ht="13.8" x14ac:dyDescent="0.25">
      <c r="A1815" s="118">
        <v>1</v>
      </c>
      <c r="B1815" s="69">
        <f t="shared" si="770"/>
        <v>7</v>
      </c>
      <c r="C1815" s="118" t="str">
        <f t="shared" si="771"/>
        <v>RYG</v>
      </c>
      <c r="D1815" s="69"/>
      <c r="E1815" s="70">
        <f ca="1">INDEX(OFFSET(Data!$A$10,1,E$9+MATCH($A1815+IF(E$9&gt;$B1815,0,1),Data!$3:$3,0),Num_Orgs,1),MATCH($C1815,OFFSET(Data!$A$10,1,MATCH($A1815+IF(E$9&gt;$B1815,0,1),Data!$3:$3,0)-1,Num_Orgs,1),0),1)</f>
        <v>0.97219488016468736</v>
      </c>
      <c r="F1815" s="70">
        <f ca="1">INDEX(OFFSET(Data!$A$10,1,F$9+MATCH($A1815+IF(F$9&gt;$B1815,0,1),Data!$3:$3,0),Num_Orgs,1),MATCH($C1815,OFFSET(Data!$A$10,1,MATCH($A1815+IF(F$9&gt;$B1815,0,1),Data!$3:$3,0)-1,Num_Orgs,1),0),1)</f>
        <v>0.99627950075333704</v>
      </c>
      <c r="G1815" s="70">
        <f ca="1">INDEX(OFFSET(Data!$A$10,1,G$9+MATCH($A1815+IF(G$9&gt;$B1815,0,1),Data!$3:$3,0),Num_Orgs,1),MATCH($C1815,OFFSET(Data!$A$10,1,MATCH($A1815+IF(G$9&gt;$B1815,0,1),Data!$3:$3,0)-1,Num_Orgs,1),0),1)</f>
        <v>0.94989928895230658</v>
      </c>
      <c r="H1815" s="70">
        <f ca="1">INDEX(OFFSET(Data!$A$10,1,H$9+MATCH($A1815+IF(H$9&gt;$B1815,0,1),Data!$3:$3,0),Num_Orgs,1),MATCH($C1815,OFFSET(Data!$A$10,1,MATCH($A1815+IF(H$9&gt;$B1815,0,1),Data!$3:$3,0)-1,Num_Orgs,1),0),1)</f>
        <v>1.3814696448412498</v>
      </c>
      <c r="I1815" s="70">
        <f ca="1">INDEX(OFFSET(Data!$A$10,1,I$9+MATCH($A1815+IF(I$9&gt;$B1815,0,1),Data!$3:$3,0),Num_Orgs,1),MATCH($C1815,OFFSET(Data!$A$10,1,MATCH($A1815+IF(I$9&gt;$B1815,0,1),Data!$3:$3,0)-1,Num_Orgs,1),0),1)</f>
        <v>0</v>
      </c>
      <c r="J1815" s="26">
        <f ca="1">IFERROR((E1815*SUM(Data!$C$8:$D$8))+(F1815*Data!$E$8)+(G1815*SUM(Data!$F$8:$G$8))+(H1815*Data!$H$8)+(I1815*Data!$I$8)+Data!$J$8,0)</f>
        <v>0.98458884211837217</v>
      </c>
      <c r="K1815" s="119"/>
      <c r="L1815" s="69"/>
      <c r="AI1815" s="69"/>
    </row>
    <row r="1816" spans="1:35" ht="13.8" x14ac:dyDescent="0.25">
      <c r="A1816" s="118">
        <v>1</v>
      </c>
      <c r="B1816" s="69">
        <f t="shared" si="770"/>
        <v>7</v>
      </c>
      <c r="C1816" s="118" t="str">
        <f t="shared" si="771"/>
        <v>RYJ</v>
      </c>
      <c r="D1816" s="69"/>
      <c r="E1816" s="70">
        <f ca="1">INDEX(OFFSET(Data!$A$10,1,E$9+MATCH($A1816+IF(E$9&gt;$B1816,0,1),Data!$3:$3,0),Num_Orgs,1),MATCH($C1816,OFFSET(Data!$A$10,1,MATCH($A1816+IF(E$9&gt;$B1816,0,1),Data!$3:$3,0)-1,Num_Orgs,1),0),1)</f>
        <v>1.1497598809366187</v>
      </c>
      <c r="F1816" s="70">
        <f ca="1">INDEX(OFFSET(Data!$A$10,1,F$9+MATCH($A1816+IF(F$9&gt;$B1816,0,1),Data!$3:$3,0),Num_Orgs,1),MATCH($C1816,OFFSET(Data!$A$10,1,MATCH($A1816+IF(F$9&gt;$B1816,0,1),Data!$3:$3,0)-1,Num_Orgs,1),0),1)</f>
        <v>1.0185549790730142</v>
      </c>
      <c r="G1816" s="70">
        <f ca="1">INDEX(OFFSET(Data!$A$10,1,G$9+MATCH($A1816+IF(G$9&gt;$B1816,0,1),Data!$3:$3,0),Num_Orgs,1),MATCH($C1816,OFFSET(Data!$A$10,1,MATCH($A1816+IF(G$9&gt;$B1816,0,1),Data!$3:$3,0)-1,Num_Orgs,1),0),1)</f>
        <v>1.1937183092086483</v>
      </c>
      <c r="H1816" s="70">
        <f ca="1">INDEX(OFFSET(Data!$A$10,1,H$9+MATCH($A1816+IF(H$9&gt;$B1816,0,1),Data!$3:$3,0),Num_Orgs,1),MATCH($C1816,OFFSET(Data!$A$10,1,MATCH($A1816+IF(H$9&gt;$B1816,0,1),Data!$3:$3,0)-1,Num_Orgs,1),0),1)</f>
        <v>4.4359003594018063</v>
      </c>
      <c r="I1816" s="70">
        <f ca="1">INDEX(OFFSET(Data!$A$10,1,I$9+MATCH($A1816+IF(I$9&gt;$B1816,0,1),Data!$3:$3,0),Num_Orgs,1),MATCH($C1816,OFFSET(Data!$A$10,1,MATCH($A1816+IF(I$9&gt;$B1816,0,1),Data!$3:$3,0)-1,Num_Orgs,1),0),1)</f>
        <v>0</v>
      </c>
      <c r="J1816" s="26">
        <f ca="1">IFERROR((E1816*SUM(Data!$C$8:$D$8))+(F1816*Data!$E$8)+(G1816*SUM(Data!$F$8:$G$8))+(H1816*Data!$H$8)+(I1816*Data!$I$8)+Data!$J$8,0)</f>
        <v>1.1053798248343545</v>
      </c>
      <c r="K1816" s="119"/>
      <c r="L1816" s="69"/>
      <c r="AI1816" s="69"/>
    </row>
    <row r="1817" spans="1:35" ht="13.8" x14ac:dyDescent="0.25">
      <c r="A1817" s="118">
        <v>1</v>
      </c>
      <c r="B1817" s="69">
        <f t="shared" si="770"/>
        <v>7</v>
      </c>
      <c r="C1817" s="118" t="str">
        <f t="shared" si="771"/>
        <v>RYK</v>
      </c>
      <c r="D1817" s="69"/>
      <c r="E1817" s="70">
        <f ca="1">INDEX(OFFSET(Data!$A$10,1,E$9+MATCH($A1817+IF(E$9&gt;$B1817,0,1),Data!$3:$3,0),Num_Orgs,1),MATCH($C1817,OFFSET(Data!$A$10,1,MATCH($A1817+IF(E$9&gt;$B1817,0,1),Data!$3:$3,0)-1,Num_Orgs,1),0),1)</f>
        <v>0.94715463351760065</v>
      </c>
      <c r="F1817" s="70">
        <f ca="1">INDEX(OFFSET(Data!$A$10,1,F$9+MATCH($A1817+IF(F$9&gt;$B1817,0,1),Data!$3:$3,0),Num_Orgs,1),MATCH($C1817,OFFSET(Data!$A$10,1,MATCH($A1817+IF(F$9&gt;$B1817,0,1),Data!$3:$3,0)-1,Num_Orgs,1),0),1)</f>
        <v>0.99627950075333704</v>
      </c>
      <c r="G1817" s="70">
        <f ca="1">INDEX(OFFSET(Data!$A$10,1,G$9+MATCH($A1817+IF(G$9&gt;$B1817,0,1),Data!$3:$3,0),Num_Orgs,1),MATCH($C1817,OFFSET(Data!$A$10,1,MATCH($A1817+IF(G$9&gt;$B1817,0,1),Data!$3:$3,0)-1,Num_Orgs,1),0),1)</f>
        <v>0.91357444341587202</v>
      </c>
      <c r="H1817" s="70">
        <f ca="1">INDEX(OFFSET(Data!$A$10,1,H$9+MATCH($A1817+IF(H$9&gt;$B1817,0,1),Data!$3:$3,0),Num_Orgs,1),MATCH($C1817,OFFSET(Data!$A$10,1,MATCH($A1817+IF(H$9&gt;$B1817,0,1),Data!$3:$3,0)-1,Num_Orgs,1),0),1)</f>
        <v>1.2511654191087596</v>
      </c>
      <c r="I1817" s="70">
        <f ca="1">INDEX(OFFSET(Data!$A$10,1,I$9+MATCH($A1817+IF(I$9&gt;$B1817,0,1),Data!$3:$3,0),Num_Orgs,1),MATCH($C1817,OFFSET(Data!$A$10,1,MATCH($A1817+IF(I$9&gt;$B1817,0,1),Data!$3:$3,0)-1,Num_Orgs,1),0),1)</f>
        <v>0</v>
      </c>
      <c r="J1817" s="26">
        <f ca="1">IFERROR((E1817*SUM(Data!$C$8:$D$8))+(F1817*Data!$E$8)+(G1817*SUM(Data!$F$8:$G$8))+(H1817*Data!$H$8)+(I1817*Data!$I$8)+Data!$J$8,0)</f>
        <v>0.96928649030509884</v>
      </c>
      <c r="K1817" s="119"/>
      <c r="L1817" s="69"/>
      <c r="AI1817" s="69"/>
    </row>
    <row r="1818" spans="1:35" ht="13.8" x14ac:dyDescent="0.25">
      <c r="A1818" s="118">
        <v>1</v>
      </c>
      <c r="B1818" s="69">
        <f t="shared" si="770"/>
        <v>7</v>
      </c>
      <c r="C1818" s="118" t="str">
        <f t="shared" si="771"/>
        <v>RYR</v>
      </c>
      <c r="D1818" s="69"/>
      <c r="E1818" s="70">
        <f ca="1">INDEX(OFFSET(Data!$A$10,1,E$9+MATCH($A1818+IF(E$9&gt;$B1818,0,1),Data!$3:$3,0),Num_Orgs,1),MATCH($C1818,OFFSET(Data!$A$10,1,MATCH($A1818+IF(E$9&gt;$B1818,0,1),Data!$3:$3,0)-1,Num_Orgs,1),0),1)</f>
        <v>0.97741863719443078</v>
      </c>
      <c r="F1818" s="70">
        <f ca="1">INDEX(OFFSET(Data!$A$10,1,F$9+MATCH($A1818+IF(F$9&gt;$B1818,0,1),Data!$3:$3,0),Num_Orgs,1),MATCH($C1818,OFFSET(Data!$A$10,1,MATCH($A1818+IF(F$9&gt;$B1818,0,1),Data!$3:$3,0)-1,Num_Orgs,1),0),1)</f>
        <v>0.99627950075333704</v>
      </c>
      <c r="G1818" s="70">
        <f ca="1">INDEX(OFFSET(Data!$A$10,1,G$9+MATCH($A1818+IF(G$9&gt;$B1818,0,1),Data!$3:$3,0),Num_Orgs,1),MATCH($C1818,OFFSET(Data!$A$10,1,MATCH($A1818+IF(G$9&gt;$B1818,0,1),Data!$3:$3,0)-1,Num_Orgs,1),0),1)</f>
        <v>1.1102313239589099</v>
      </c>
      <c r="H1818" s="70">
        <f ca="1">INDEX(OFFSET(Data!$A$10,1,H$9+MATCH($A1818+IF(H$9&gt;$B1818,0,1),Data!$3:$3,0),Num_Orgs,1),MATCH($C1818,OFFSET(Data!$A$10,1,MATCH($A1818+IF(H$9&gt;$B1818,0,1),Data!$3:$3,0)-1,Num_Orgs,1),0),1)</f>
        <v>1.6092959480237332</v>
      </c>
      <c r="I1818" s="70">
        <f ca="1">INDEX(OFFSET(Data!$A$10,1,I$9+MATCH($A1818+IF(I$9&gt;$B1818,0,1),Data!$3:$3,0),Num_Orgs,1),MATCH($C1818,OFFSET(Data!$A$10,1,MATCH($A1818+IF(I$9&gt;$B1818,0,1),Data!$3:$3,0)-1,Num_Orgs,1),0),1)</f>
        <v>0</v>
      </c>
      <c r="J1818" s="26">
        <f ca="1">IFERROR((E1818*SUM(Data!$C$8:$D$8))+(F1818*Data!$E$8)+(G1818*SUM(Data!$F$8:$G$8))+(H1818*Data!$H$8)+(I1818*Data!$I$8)+Data!$J$8,0)</f>
        <v>0.9927491256994343</v>
      </c>
      <c r="K1818" s="119"/>
      <c r="L1818" s="69"/>
      <c r="AI1818" s="69"/>
    </row>
    <row r="1819" spans="1:35" ht="13.8" x14ac:dyDescent="0.25">
      <c r="A1819" s="118">
        <v>1</v>
      </c>
      <c r="B1819" s="69">
        <f t="shared" si="770"/>
        <v>7</v>
      </c>
      <c r="C1819" s="118" t="str">
        <f t="shared" si="771"/>
        <v>RYV</v>
      </c>
      <c r="D1819" s="69"/>
      <c r="E1819" s="70">
        <f ca="1">INDEX(OFFSET(Data!$A$10,1,E$9+MATCH($A1819+IF(E$9&gt;$B1819,0,1),Data!$3:$3,0),Num_Orgs,1),MATCH($C1819,OFFSET(Data!$A$10,1,MATCH($A1819+IF(E$9&gt;$B1819,0,1),Data!$3:$3,0)-1,Num_Orgs,1),0),1)</f>
        <v>0.99098524784685627</v>
      </c>
      <c r="F1819" s="70">
        <f ca="1">INDEX(OFFSET(Data!$A$10,1,F$9+MATCH($A1819+IF(F$9&gt;$B1819,0,1),Data!$3:$3,0),Num_Orgs,1),MATCH($C1819,OFFSET(Data!$A$10,1,MATCH($A1819+IF(F$9&gt;$B1819,0,1),Data!$3:$3,0)-1,Num_Orgs,1),0),1)</f>
        <v>0.99627950075333704</v>
      </c>
      <c r="G1819" s="70">
        <f ca="1">INDEX(OFFSET(Data!$A$10,1,G$9+MATCH($A1819+IF(G$9&gt;$B1819,0,1),Data!$3:$3,0),Num_Orgs,1),MATCH($C1819,OFFSET(Data!$A$10,1,MATCH($A1819+IF(G$9&gt;$B1819,0,1),Data!$3:$3,0)-1,Num_Orgs,1),0),1)</f>
        <v>0.97619542118996505</v>
      </c>
      <c r="H1819" s="70">
        <f ca="1">INDEX(OFFSET(Data!$A$10,1,H$9+MATCH($A1819+IF(H$9&gt;$B1819,0,1),Data!$3:$3,0),Num_Orgs,1),MATCH($C1819,OFFSET(Data!$A$10,1,MATCH($A1819+IF(H$9&gt;$B1819,0,1),Data!$3:$3,0)-1,Num_Orgs,1),0),1)</f>
        <v>0.88582101108685196</v>
      </c>
      <c r="I1819" s="70">
        <f ca="1">INDEX(OFFSET(Data!$A$10,1,I$9+MATCH($A1819+IF(I$9&gt;$B1819,0,1),Data!$3:$3,0),Num_Orgs,1),MATCH($C1819,OFFSET(Data!$A$10,1,MATCH($A1819+IF(I$9&gt;$B1819,0,1),Data!$3:$3,0)-1,Num_Orgs,1),0),1)</f>
        <v>0</v>
      </c>
      <c r="J1819" s="26">
        <f ca="1">IFERROR((E1819*SUM(Data!$C$8:$D$8))+(F1819*Data!$E$8)+(G1819*SUM(Data!$F$8:$G$8))+(H1819*Data!$H$8)+(I1819*Data!$I$8)+Data!$J$8,0)</f>
        <v>0.99338644440212498</v>
      </c>
      <c r="K1819" s="119"/>
      <c r="L1819" s="69"/>
      <c r="AI1819" s="69"/>
    </row>
    <row r="1820" spans="1:35" ht="13.8" x14ac:dyDescent="0.25">
      <c r="A1820" s="118">
        <v>1</v>
      </c>
      <c r="B1820" s="69">
        <f t="shared" si="770"/>
        <v>7</v>
      </c>
      <c r="C1820" s="118" t="str">
        <f t="shared" si="771"/>
        <v>RYW</v>
      </c>
      <c r="D1820" s="69"/>
      <c r="E1820" s="70">
        <f ca="1">INDEX(OFFSET(Data!$A$10,1,E$9+MATCH($A1820+IF(E$9&gt;$B1820,0,1),Data!$3:$3,0),Num_Orgs,1),MATCH($C1820,OFFSET(Data!$A$10,1,MATCH($A1820+IF(E$9&gt;$B1820,0,1),Data!$3:$3,0)-1,Num_Orgs,1),0),1)</f>
        <v>0.96041737546501249</v>
      </c>
      <c r="F1820" s="70">
        <f ca="1">INDEX(OFFSET(Data!$A$10,1,F$9+MATCH($A1820+IF(F$9&gt;$B1820,0,1),Data!$3:$3,0),Num_Orgs,1),MATCH($C1820,OFFSET(Data!$A$10,1,MATCH($A1820+IF(F$9&gt;$B1820,0,1),Data!$3:$3,0)-1,Num_Orgs,1),0),1)</f>
        <v>0.99627950075333704</v>
      </c>
      <c r="G1820" s="70">
        <f ca="1">INDEX(OFFSET(Data!$A$10,1,G$9+MATCH($A1820+IF(G$9&gt;$B1820,0,1),Data!$3:$3,0),Num_Orgs,1),MATCH($C1820,OFFSET(Data!$A$10,1,MATCH($A1820+IF(G$9&gt;$B1820,0,1),Data!$3:$3,0)-1,Num_Orgs,1),0),1)</f>
        <v>0.94697935681901901</v>
      </c>
      <c r="H1820" s="70">
        <f ca="1">INDEX(OFFSET(Data!$A$10,1,H$9+MATCH($A1820+IF(H$9&gt;$B1820,0,1),Data!$3:$3,0),Num_Orgs,1),MATCH($C1820,OFFSET(Data!$A$10,1,MATCH($A1820+IF(H$9&gt;$B1820,0,1),Data!$3:$3,0)-1,Num_Orgs,1),0),1)</f>
        <v>1.9312067071232126</v>
      </c>
      <c r="I1820" s="70">
        <f ca="1">INDEX(OFFSET(Data!$A$10,1,I$9+MATCH($A1820+IF(I$9&gt;$B1820,0,1),Data!$3:$3,0),Num_Orgs,1),MATCH($C1820,OFFSET(Data!$A$10,1,MATCH($A1820+IF(I$9&gt;$B1820,0,1),Data!$3:$3,0)-1,Num_Orgs,1),0),1)</f>
        <v>0</v>
      </c>
      <c r="J1820" s="26">
        <f ca="1">IFERROR((E1820*SUM(Data!$C$8:$D$8))+(F1820*Data!$E$8)+(G1820*SUM(Data!$F$8:$G$8))+(H1820*Data!$H$8)+(I1820*Data!$I$8)+Data!$J$8,0)</f>
        <v>0.9805074019954354</v>
      </c>
      <c r="K1820" s="119"/>
      <c r="L1820" s="69"/>
      <c r="AI1820" s="69"/>
    </row>
    <row r="1821" spans="1:35" ht="13.8" x14ac:dyDescent="0.25">
      <c r="A1821" s="118">
        <v>1</v>
      </c>
      <c r="B1821" s="69">
        <f t="shared" si="770"/>
        <v>7</v>
      </c>
      <c r="C1821" s="118" t="str">
        <f t="shared" si="771"/>
        <v>RYX</v>
      </c>
      <c r="D1821" s="69"/>
      <c r="E1821" s="70">
        <f ca="1">INDEX(OFFSET(Data!$A$10,1,E$9+MATCH($A1821+IF(E$9&gt;$B1821,0,1),Data!$3:$3,0),Num_Orgs,1),MATCH($C1821,OFFSET(Data!$A$10,1,MATCH($A1821+IF(E$9&gt;$B1821,0,1),Data!$3:$3,0)-1,Num_Orgs,1),0),1)</f>
        <v>1.1449050415618927</v>
      </c>
      <c r="F1821" s="70">
        <f ca="1">INDEX(OFFSET(Data!$A$10,1,F$9+MATCH($A1821+IF(F$9&gt;$B1821,0,1),Data!$3:$3,0),Num_Orgs,1),MATCH($C1821,OFFSET(Data!$A$10,1,MATCH($A1821+IF(F$9&gt;$B1821,0,1),Data!$3:$3,0)-1,Num_Orgs,1),0),1)</f>
        <v>1.0185549790730142</v>
      </c>
      <c r="G1821" s="70">
        <f ca="1">INDEX(OFFSET(Data!$A$10,1,G$9+MATCH($A1821+IF(G$9&gt;$B1821,0,1),Data!$3:$3,0),Num_Orgs,1),MATCH($C1821,OFFSET(Data!$A$10,1,MATCH($A1821+IF(G$9&gt;$B1821,0,1),Data!$3:$3,0)-1,Num_Orgs,1),0),1)</f>
        <v>1.1875054376191656</v>
      </c>
      <c r="H1821" s="70">
        <f ca="1">INDEX(OFFSET(Data!$A$10,1,H$9+MATCH($A1821+IF(H$9&gt;$B1821,0,1),Data!$3:$3,0),Num_Orgs,1),MATCH($C1821,OFFSET(Data!$A$10,1,MATCH($A1821+IF(H$9&gt;$B1821,0,1),Data!$3:$3,0)-1,Num_Orgs,1),0),1)</f>
        <v>1.6720317102330866</v>
      </c>
      <c r="I1821" s="70">
        <f ca="1">INDEX(OFFSET(Data!$A$10,1,I$9+MATCH($A1821+IF(I$9&gt;$B1821,0,1),Data!$3:$3,0),Num_Orgs,1),MATCH($C1821,OFFSET(Data!$A$10,1,MATCH($A1821+IF(I$9&gt;$B1821,0,1),Data!$3:$3,0)-1,Num_Orgs,1),0),1)</f>
        <v>0</v>
      </c>
      <c r="J1821" s="26">
        <f ca="1">IFERROR((E1821*SUM(Data!$C$8:$D$8))+(F1821*Data!$E$8)+(G1821*SUM(Data!$F$8:$G$8))+(H1821*Data!$H$8)+(I1821*Data!$I$8)+Data!$J$8,0)</f>
        <v>1.0901606525860659</v>
      </c>
      <c r="K1821" s="119"/>
      <c r="L1821" s="69"/>
      <c r="AI1821" s="69"/>
    </row>
    <row r="1822" spans="1:35" ht="13.8" x14ac:dyDescent="0.25">
      <c r="A1822" s="118">
        <v>1</v>
      </c>
      <c r="B1822" s="69">
        <f t="shared" si="770"/>
        <v>7</v>
      </c>
      <c r="C1822" s="118" t="str">
        <f t="shared" si="771"/>
        <v>RYY</v>
      </c>
      <c r="D1822" s="69"/>
      <c r="E1822" s="70">
        <f ca="1">INDEX(OFFSET(Data!$A$10,1,E$9+MATCH($A1822+IF(E$9&gt;$B1822,0,1),Data!$3:$3,0),Num_Orgs,1),MATCH($C1822,OFFSET(Data!$A$10,1,MATCH($A1822+IF(E$9&gt;$B1822,0,1),Data!$3:$3,0)-1,Num_Orgs,1),0),1)</f>
        <v>1.0202402824257848</v>
      </c>
      <c r="F1822" s="70">
        <f ca="1">INDEX(OFFSET(Data!$A$10,1,F$9+MATCH($A1822+IF(F$9&gt;$B1822,0,1),Data!$3:$3,0),Num_Orgs,1),MATCH($C1822,OFFSET(Data!$A$10,1,MATCH($A1822+IF(F$9&gt;$B1822,0,1),Data!$3:$3,0)-1,Num_Orgs,1),0),1)</f>
        <v>0.99627950075333704</v>
      </c>
      <c r="G1822" s="70">
        <f ca="1">INDEX(OFFSET(Data!$A$10,1,G$9+MATCH($A1822+IF(G$9&gt;$B1822,0,1),Data!$3:$3,0),Num_Orgs,1),MATCH($C1822,OFFSET(Data!$A$10,1,MATCH($A1822+IF(G$9&gt;$B1822,0,1),Data!$3:$3,0)-1,Num_Orgs,1),0),1)</f>
        <v>1.1209448129694299</v>
      </c>
      <c r="H1822" s="70">
        <f ca="1">INDEX(OFFSET(Data!$A$10,1,H$9+MATCH($A1822+IF(H$9&gt;$B1822,0,1),Data!$3:$3,0),Num_Orgs,1),MATCH($C1822,OFFSET(Data!$A$10,1,MATCH($A1822+IF(H$9&gt;$B1822,0,1),Data!$3:$3,0)-1,Num_Orgs,1),0),1)</f>
        <v>7.7039096051647854E-2</v>
      </c>
      <c r="I1822" s="70">
        <f ca="1">INDEX(OFFSET(Data!$A$10,1,I$9+MATCH($A1822+IF(I$9&gt;$B1822,0,1),Data!$3:$3,0),Num_Orgs,1),MATCH($C1822,OFFSET(Data!$A$10,1,MATCH($A1822+IF(I$9&gt;$B1822,0,1),Data!$3:$3,0)-1,Num_Orgs,1),0),1)</f>
        <v>0</v>
      </c>
      <c r="J1822" s="26">
        <f ca="1">IFERROR((E1822*SUM(Data!$C$8:$D$8))+(F1822*Data!$E$8)+(G1822*SUM(Data!$F$8:$G$8))+(H1822*Data!$H$8)+(I1822*Data!$I$8)+Data!$J$8,0)</f>
        <v>1.0096823119034819</v>
      </c>
      <c r="K1822" s="119"/>
      <c r="L1822" s="69"/>
      <c r="AI1822" s="69"/>
    </row>
    <row r="1823" spans="1:35" ht="13.8" x14ac:dyDescent="0.25">
      <c r="A1823" s="118">
        <v>1</v>
      </c>
      <c r="B1823" s="69">
        <f t="shared" si="770"/>
        <v>7</v>
      </c>
      <c r="C1823" s="118" t="str">
        <f t="shared" si="771"/>
        <v>TAD</v>
      </c>
      <c r="D1823" s="69"/>
      <c r="E1823" s="70">
        <f ca="1">INDEX(OFFSET(Data!$A$10,1,E$9+MATCH($A1823+IF(E$9&gt;$B1823,0,1),Data!$3:$3,0),Num_Orgs,1),MATCH($C1823,OFFSET(Data!$A$10,1,MATCH($A1823+IF(E$9&gt;$B1823,0,1),Data!$3:$3,0)-1,Num_Orgs,1),0),1)</f>
        <v>0.93610560833789913</v>
      </c>
      <c r="F1823" s="70">
        <f ca="1">INDEX(OFFSET(Data!$A$10,1,F$9+MATCH($A1823+IF(F$9&gt;$B1823,0,1),Data!$3:$3,0),Num_Orgs,1),MATCH($C1823,OFFSET(Data!$A$10,1,MATCH($A1823+IF(F$9&gt;$B1823,0,1),Data!$3:$3,0)-1,Num_Orgs,1),0),1)</f>
        <v>0.99627950075333704</v>
      </c>
      <c r="G1823" s="70">
        <f ca="1">INDEX(OFFSET(Data!$A$10,1,G$9+MATCH($A1823+IF(G$9&gt;$B1823,0,1),Data!$3:$3,0),Num_Orgs,1),MATCH($C1823,OFFSET(Data!$A$10,1,MATCH($A1823+IF(G$9&gt;$B1823,0,1),Data!$3:$3,0)-1,Num_Orgs,1),0),1)</f>
        <v>0.90311050817593819</v>
      </c>
      <c r="H1823" s="70">
        <f ca="1">INDEX(OFFSET(Data!$A$10,1,H$9+MATCH($A1823+IF(H$9&gt;$B1823,0,1),Data!$3:$3,0),Num_Orgs,1),MATCH($C1823,OFFSET(Data!$A$10,1,MATCH($A1823+IF(H$9&gt;$B1823,0,1),Data!$3:$3,0)-1,Num_Orgs,1),0),1)</f>
        <v>0.48916733763205306</v>
      </c>
      <c r="I1823" s="70">
        <f ca="1">INDEX(OFFSET(Data!$A$10,1,I$9+MATCH($A1823+IF(I$9&gt;$B1823,0,1),Data!$3:$3,0),Num_Orgs,1),MATCH($C1823,OFFSET(Data!$A$10,1,MATCH($A1823+IF(I$9&gt;$B1823,0,1),Data!$3:$3,0)-1,Num_Orgs,1),0),1)</f>
        <v>0</v>
      </c>
      <c r="J1823" s="26">
        <f ca="1">IFERROR((E1823*SUM(Data!$C$8:$D$8))+(F1823*Data!$E$8)+(G1823*SUM(Data!$F$8:$G$8))+(H1823*Data!$H$8)+(I1823*Data!$I$8)+Data!$J$8,0)</f>
        <v>0.95952495378516223</v>
      </c>
      <c r="K1823" s="119"/>
      <c r="L1823" s="69"/>
      <c r="AI1823" s="69"/>
    </row>
    <row r="1824" spans="1:35" ht="13.8" x14ac:dyDescent="0.25">
      <c r="A1824" s="118">
        <v>1</v>
      </c>
      <c r="B1824" s="69">
        <f t="shared" si="770"/>
        <v>7</v>
      </c>
      <c r="C1824" s="118" t="str">
        <f t="shared" si="771"/>
        <v>TAF</v>
      </c>
      <c r="D1824" s="69"/>
      <c r="E1824" s="70">
        <f ca="1">INDEX(OFFSET(Data!$A$10,1,E$9+MATCH($A1824+IF(E$9&gt;$B1824,0,1),Data!$3:$3,0),Num_Orgs,1),MATCH($C1824,OFFSET(Data!$A$10,1,MATCH($A1824+IF(E$9&gt;$B1824,0,1),Data!$3:$3,0)-1,Num_Orgs,1),0),1)</f>
        <v>1.1535704062854155</v>
      </c>
      <c r="F1824" s="70">
        <f ca="1">INDEX(OFFSET(Data!$A$10,1,F$9+MATCH($A1824+IF(F$9&gt;$B1824,0,1),Data!$3:$3,0),Num_Orgs,1),MATCH($C1824,OFFSET(Data!$A$10,1,MATCH($A1824+IF(F$9&gt;$B1824,0,1),Data!$3:$3,0)-1,Num_Orgs,1),0),1)</f>
        <v>1.0185549790730142</v>
      </c>
      <c r="G1824" s="70">
        <f ca="1">INDEX(OFFSET(Data!$A$10,1,G$9+MATCH($A1824+IF(G$9&gt;$B1824,0,1),Data!$3:$3,0),Num_Orgs,1),MATCH($C1824,OFFSET(Data!$A$10,1,MATCH($A1824+IF(G$9&gt;$B1824,0,1),Data!$3:$3,0)-1,Num_Orgs,1),0),1)</f>
        <v>1.197692362072867</v>
      </c>
      <c r="H1824" s="70">
        <f ca="1">INDEX(OFFSET(Data!$A$10,1,H$9+MATCH($A1824+IF(H$9&gt;$B1824,0,1),Data!$3:$3,0),Num_Orgs,1),MATCH($C1824,OFFSET(Data!$A$10,1,MATCH($A1824+IF(H$9&gt;$B1824,0,1),Data!$3:$3,0)-1,Num_Orgs,1),0),1)</f>
        <v>14.042345721385429</v>
      </c>
      <c r="I1824" s="70">
        <f ca="1">INDEX(OFFSET(Data!$A$10,1,I$9+MATCH($A1824+IF(I$9&gt;$B1824,0,1),Data!$3:$3,0),Num_Orgs,1),MATCH($C1824,OFFSET(Data!$A$10,1,MATCH($A1824+IF(I$9&gt;$B1824,0,1),Data!$3:$3,0)-1,Num_Orgs,1),0),1)</f>
        <v>0</v>
      </c>
      <c r="J1824" s="26">
        <f ca="1">IFERROR((E1824*SUM(Data!$C$8:$D$8))+(F1824*Data!$E$8)+(G1824*SUM(Data!$F$8:$G$8))+(H1824*Data!$H$8)+(I1824*Data!$I$8)+Data!$J$8,0)</f>
        <v>1.1506343247063369</v>
      </c>
      <c r="K1824" s="119"/>
      <c r="L1824" s="69"/>
      <c r="AI1824" s="69"/>
    </row>
    <row r="1825" spans="1:35" ht="13.8" x14ac:dyDescent="0.25">
      <c r="A1825" s="118">
        <v>1</v>
      </c>
      <c r="B1825" s="69">
        <f t="shared" si="770"/>
        <v>7</v>
      </c>
      <c r="C1825" s="118" t="str">
        <f t="shared" si="771"/>
        <v>TAH</v>
      </c>
      <c r="D1825" s="69"/>
      <c r="E1825" s="70">
        <f ca="1">INDEX(OFFSET(Data!$A$10,1,E$9+MATCH($A1825+IF(E$9&gt;$B1825,0,1),Data!$3:$3,0),Num_Orgs,1),MATCH($C1825,OFFSET(Data!$A$10,1,MATCH($A1825+IF(E$9&gt;$B1825,0,1),Data!$3:$3,0)-1,Num_Orgs,1),0),1)</f>
        <v>0.93393635670412101</v>
      </c>
      <c r="F1825" s="70">
        <f ca="1">INDEX(OFFSET(Data!$A$10,1,F$9+MATCH($A1825+IF(F$9&gt;$B1825,0,1),Data!$3:$3,0),Num_Orgs,1),MATCH($C1825,OFFSET(Data!$A$10,1,MATCH($A1825+IF(F$9&gt;$B1825,0,1),Data!$3:$3,0)-1,Num_Orgs,1),0),1)</f>
        <v>0.99627950075333704</v>
      </c>
      <c r="G1825" s="70">
        <f ca="1">INDEX(OFFSET(Data!$A$10,1,G$9+MATCH($A1825+IF(G$9&gt;$B1825,0,1),Data!$3:$3,0),Num_Orgs,1),MATCH($C1825,OFFSET(Data!$A$10,1,MATCH($A1825+IF(G$9&gt;$B1825,0,1),Data!$3:$3,0)-1,Num_Orgs,1),0),1)</f>
        <v>0.9540246851894929</v>
      </c>
      <c r="H1825" s="70">
        <f ca="1">INDEX(OFFSET(Data!$A$10,1,H$9+MATCH($A1825+IF(H$9&gt;$B1825,0,1),Data!$3:$3,0),Num_Orgs,1),MATCH($C1825,OFFSET(Data!$A$10,1,MATCH($A1825+IF(H$9&gt;$B1825,0,1),Data!$3:$3,0)-1,Num_Orgs,1),0),1)</f>
        <v>0.56274676581834737</v>
      </c>
      <c r="I1825" s="70">
        <f ca="1">INDEX(OFFSET(Data!$A$10,1,I$9+MATCH($A1825+IF(I$9&gt;$B1825,0,1),Data!$3:$3,0),Num_Orgs,1),MATCH($C1825,OFFSET(Data!$A$10,1,MATCH($A1825+IF(I$9&gt;$B1825,0,1),Data!$3:$3,0)-1,Num_Orgs,1),0),1)</f>
        <v>0</v>
      </c>
      <c r="J1825" s="26">
        <f ca="1">IFERROR((E1825*SUM(Data!$C$8:$D$8))+(F1825*Data!$E$8)+(G1825*SUM(Data!$F$8:$G$8))+(H1825*Data!$H$8)+(I1825*Data!$I$8)+Data!$J$8,0)</f>
        <v>0.96001963109957811</v>
      </c>
      <c r="K1825" s="119"/>
      <c r="L1825" s="69"/>
      <c r="AI1825" s="69"/>
    </row>
    <row r="1826" spans="1:35" ht="13.8" x14ac:dyDescent="0.25">
      <c r="A1826" s="118">
        <v>1</v>
      </c>
      <c r="B1826" s="69">
        <f t="shared" si="770"/>
        <v>7</v>
      </c>
      <c r="C1826" s="118" t="str">
        <f t="shared" si="771"/>
        <v>TAJ</v>
      </c>
      <c r="D1826" s="69"/>
      <c r="E1826" s="70">
        <f ca="1">INDEX(OFFSET(Data!$A$10,1,E$9+MATCH($A1826+IF(E$9&gt;$B1826,0,1),Data!$3:$3,0),Num_Orgs,1),MATCH($C1826,OFFSET(Data!$A$10,1,MATCH($A1826+IF(E$9&gt;$B1826,0,1),Data!$3:$3,0)-1,Num_Orgs,1),0),1)</f>
        <v>0.94928198167340438</v>
      </c>
      <c r="F1826" s="70">
        <f ca="1">INDEX(OFFSET(Data!$A$10,1,F$9+MATCH($A1826+IF(F$9&gt;$B1826,0,1),Data!$3:$3,0),Num_Orgs,1),MATCH($C1826,OFFSET(Data!$A$10,1,MATCH($A1826+IF(F$9&gt;$B1826,0,1),Data!$3:$3,0)-1,Num_Orgs,1),0),1)</f>
        <v>0.99627950075333704</v>
      </c>
      <c r="G1826" s="70">
        <f ca="1">INDEX(OFFSET(Data!$A$10,1,G$9+MATCH($A1826+IF(G$9&gt;$B1826,0,1),Data!$3:$3,0),Num_Orgs,1),MATCH($C1826,OFFSET(Data!$A$10,1,MATCH($A1826+IF(G$9&gt;$B1826,0,1),Data!$3:$3,0)-1,Num_Orgs,1),0),1)</f>
        <v>0.94841377099771207</v>
      </c>
      <c r="H1826" s="70">
        <f ca="1">INDEX(OFFSET(Data!$A$10,1,H$9+MATCH($A1826+IF(H$9&gt;$B1826,0,1),Data!$3:$3,0),Num_Orgs,1),MATCH($C1826,OFFSET(Data!$A$10,1,MATCH($A1826+IF(H$9&gt;$B1826,0,1),Data!$3:$3,0)-1,Num_Orgs,1),0),1)</f>
        <v>1.4428054878161198</v>
      </c>
      <c r="I1826" s="70">
        <f ca="1">INDEX(OFFSET(Data!$A$10,1,I$9+MATCH($A1826+IF(I$9&gt;$B1826,0,1),Data!$3:$3,0),Num_Orgs,1),MATCH($C1826,OFFSET(Data!$A$10,1,MATCH($A1826+IF(I$9&gt;$B1826,0,1),Data!$3:$3,0)-1,Num_Orgs,1),0),1)</f>
        <v>0</v>
      </c>
      <c r="J1826" s="26">
        <f ca="1">IFERROR((E1826*SUM(Data!$C$8:$D$8))+(F1826*Data!$E$8)+(G1826*SUM(Data!$F$8:$G$8))+(H1826*Data!$H$8)+(I1826*Data!$I$8)+Data!$J$8,0)</f>
        <v>0.97224161861882896</v>
      </c>
      <c r="K1826" s="119"/>
      <c r="L1826" s="69"/>
      <c r="AI1826" s="69"/>
    </row>
    <row r="1827" spans="1:35" ht="13.8" x14ac:dyDescent="0.25">
      <c r="A1827" s="118"/>
      <c r="B1827" s="69"/>
      <c r="C1827" s="118"/>
      <c r="D1827" s="69"/>
      <c r="E1827" s="70"/>
      <c r="F1827" s="70"/>
      <c r="G1827" s="70"/>
      <c r="H1827" s="70"/>
      <c r="I1827" s="70"/>
      <c r="J1827" s="26"/>
      <c r="K1827" s="119"/>
      <c r="AI1827" s="69"/>
    </row>
    <row r="1828" spans="1:35" ht="13.8" x14ac:dyDescent="0.25">
      <c r="A1828" s="118">
        <v>1</v>
      </c>
      <c r="B1828" s="69">
        <f>B1600+1</f>
        <v>8</v>
      </c>
      <c r="C1828" s="118" t="str">
        <f>C1600</f>
        <v>R0A</v>
      </c>
      <c r="D1828" s="69"/>
      <c r="E1828" s="70">
        <f ca="1">INDEX(OFFSET(Data!$A$10,1,E$9+MATCH($A1828+IF(E$9&gt;$B1828,0,1),Data!$3:$3,0),Num_Orgs,1),MATCH($C1828,OFFSET(Data!$A$10,1,MATCH($A1828+IF(E$9&gt;$B1828,0,1),Data!$3:$3,0)-1,Num_Orgs,1),0),1)</f>
        <v>0.95774530289390492</v>
      </c>
      <c r="F1828" s="70">
        <f ca="1">INDEX(OFFSET(Data!$A$10,1,F$9+MATCH($A1828+IF(F$9&gt;$B1828,0,1),Data!$3:$3,0),Num_Orgs,1),MATCH($C1828,OFFSET(Data!$A$10,1,MATCH($A1828+IF(F$9&gt;$B1828,0,1),Data!$3:$3,0)-1,Num_Orgs,1),0),1)</f>
        <v>0.99627950075333704</v>
      </c>
      <c r="G1828" s="70">
        <f ca="1">INDEX(OFFSET(Data!$A$10,1,G$9+MATCH($A1828+IF(G$9&gt;$B1828,0,1),Data!$3:$3,0),Num_Orgs,1),MATCH($C1828,OFFSET(Data!$A$10,1,MATCH($A1828+IF(G$9&gt;$B1828,0,1),Data!$3:$3,0)-1,Num_Orgs,1),0),1)</f>
        <v>0.9788005708124855</v>
      </c>
      <c r="H1828" s="70">
        <f ca="1">INDEX(OFFSET(Data!$A$10,1,H$9+MATCH($A1828+IF(H$9&gt;$B1828,0,1),Data!$3:$3,0),Num_Orgs,1),MATCH($C1828,OFFSET(Data!$A$10,1,MATCH($A1828+IF(H$9&gt;$B1828,0,1),Data!$3:$3,0)-1,Num_Orgs,1),0),1)</f>
        <v>0.51898477974889778</v>
      </c>
      <c r="I1828" s="70">
        <f ca="1">INDEX(OFFSET(Data!$A$10,1,I$9+MATCH($A1828+IF(I$9&gt;$B1828,0,1),Data!$3:$3,0),Num_Orgs,1),MATCH($C1828,OFFSET(Data!$A$10,1,MATCH($A1828+IF(I$9&gt;$B1828,0,1),Data!$3:$3,0)-1,Num_Orgs,1),0),1)</f>
        <v>0</v>
      </c>
      <c r="J1828" s="26">
        <f ca="1">IFERROR((E1828*SUM(OFFSET(Data!$C$8,0,MATCH($A1828+IF(J$9&gt;$B1828,0,1),Data!$3:$3,0)-1,1,2)))+(F1828*OFFSET(Data!$E$8,0,MATCH($A1828+IF(J$9&gt;$B1828,0,1),Data!$3:$3,0)-1))+(G1828*SUM(OFFSET(Data!$F$8,0,MATCH($A1828+IF(J$9&gt;$B1828,0,1),Data!$3:$3,0)-1,1,2)))+(H1828*OFFSET(Data!$H$8,0,MATCH($A1828+IF(J$9&gt;$B1828,0,1),Data!$3:$3,0)-1))+(I1828*OFFSET(Data!$I$8,0,MATCH($A1828+IF(J$9&gt;$B1828,0,1),Data!$3:$3,0)-1))+OFFSET(Data!$J$8,0,MATCH($A1828+IF(J$9&gt;$B1828,0,1),Data!$3:$3,0)-1),0)</f>
        <v>0.9769825377005581</v>
      </c>
      <c r="K1828" s="124" t="b">
        <f ca="1">J1828=INDEX(Data!$V$11:$V$237,MATCH($C1828,Data!$M$11:$M$237,0),1)</f>
        <v>1</v>
      </c>
      <c r="L1828" s="60" t="s">
        <v>925</v>
      </c>
      <c r="AI1828" s="69"/>
    </row>
    <row r="1829" spans="1:35" ht="13.8" x14ac:dyDescent="0.25">
      <c r="A1829" s="118">
        <v>1</v>
      </c>
      <c r="B1829" s="69">
        <f t="shared" ref="B1829:B1892" si="772">B1601+1</f>
        <v>8</v>
      </c>
      <c r="C1829" s="118" t="str">
        <f t="shared" ref="C1829:C1892" si="773">C1601</f>
        <v>R1A</v>
      </c>
      <c r="D1829" s="69"/>
      <c r="E1829" s="70">
        <f ca="1">INDEX(OFFSET(Data!$A$10,1,E$9+MATCH($A1829+IF(E$9&gt;$B1829,0,1),Data!$3:$3,0),Num_Orgs,1),MATCH($C1829,OFFSET(Data!$A$10,1,MATCH($A1829+IF(E$9&gt;$B1829,0,1),Data!$3:$3,0)-1,Num_Orgs,1),0),1)</f>
        <v>0.95419099085642423</v>
      </c>
      <c r="F1829" s="70">
        <f ca="1">INDEX(OFFSET(Data!$A$10,1,F$9+MATCH($A1829+IF(F$9&gt;$B1829,0,1),Data!$3:$3,0),Num_Orgs,1),MATCH($C1829,OFFSET(Data!$A$10,1,MATCH($A1829+IF(F$9&gt;$B1829,0,1),Data!$3:$3,0)-1,Num_Orgs,1),0),1)</f>
        <v>0.99627950075333704</v>
      </c>
      <c r="G1829" s="70">
        <f ca="1">INDEX(OFFSET(Data!$A$10,1,G$9+MATCH($A1829+IF(G$9&gt;$B1829,0,1),Data!$3:$3,0),Num_Orgs,1),MATCH($C1829,OFFSET(Data!$A$10,1,MATCH($A1829+IF(G$9&gt;$B1829,0,1),Data!$3:$3,0)-1,Num_Orgs,1),0),1)</f>
        <v>0.983957401538193</v>
      </c>
      <c r="H1829" s="70">
        <f ca="1">INDEX(OFFSET(Data!$A$10,1,H$9+MATCH($A1829+IF(H$9&gt;$B1829,0,1),Data!$3:$3,0),Num_Orgs,1),MATCH($C1829,OFFSET(Data!$A$10,1,MATCH($A1829+IF(H$9&gt;$B1829,0,1),Data!$3:$3,0)-1,Num_Orgs,1),0),1)</f>
        <v>1.0523477779075505</v>
      </c>
      <c r="I1829" s="70">
        <f ca="1">INDEX(OFFSET(Data!$A$10,1,I$9+MATCH($A1829+IF(I$9&gt;$B1829,0,1),Data!$3:$3,0),Num_Orgs,1),MATCH($C1829,OFFSET(Data!$A$10,1,MATCH($A1829+IF(I$9&gt;$B1829,0,1),Data!$3:$3,0)-1,Num_Orgs,1),0),1)</f>
        <v>0</v>
      </c>
      <c r="J1829" s="26">
        <f ca="1">IFERROR((E1829*SUM(OFFSET(Data!$C$8,0,MATCH($A1829+IF(J$9&gt;$B1829,0,1),Data!$3:$3,0)-1,1,2)))+(F1829*OFFSET(Data!$E$8,0,MATCH($A1829+IF(J$9&gt;$B1829,0,1),Data!$3:$3,0)-1))+(G1829*SUM(OFFSET(Data!$F$8,0,MATCH($A1829+IF(J$9&gt;$B1829,0,1),Data!$3:$3,0)-1,1,2)))+(H1829*OFFSET(Data!$H$8,0,MATCH($A1829+IF(J$9&gt;$B1829,0,1),Data!$3:$3,0)-1))+(I1829*OFFSET(Data!$I$8,0,MATCH($A1829+IF(J$9&gt;$B1829,0,1),Data!$3:$3,0)-1))+OFFSET(Data!$J$8,0,MATCH($A1829+IF(J$9&gt;$B1829,0,1),Data!$3:$3,0)-1),0)</f>
        <v>0.9767317695515767</v>
      </c>
      <c r="K1829" s="124" t="b">
        <f ca="1">J1829=INDEX(Data!$V$11:$V$237,MATCH($C1829,Data!$M$11:$M$237,0),1)</f>
        <v>1</v>
      </c>
      <c r="L1829" s="60" t="s">
        <v>519</v>
      </c>
      <c r="AI1829" s="69"/>
    </row>
    <row r="1830" spans="1:35" ht="13.8" x14ac:dyDescent="0.25">
      <c r="A1830" s="118">
        <v>1</v>
      </c>
      <c r="B1830" s="69">
        <f t="shared" si="772"/>
        <v>8</v>
      </c>
      <c r="C1830" s="118" t="str">
        <f t="shared" si="773"/>
        <v>R1C</v>
      </c>
      <c r="D1830" s="69"/>
      <c r="E1830" s="70">
        <f ca="1">INDEX(OFFSET(Data!$A$10,1,E$9+MATCH($A1830+IF(E$9&gt;$B1830,0,1),Data!$3:$3,0),Num_Orgs,1),MATCH($C1830,OFFSET(Data!$A$10,1,MATCH($A1830+IF(E$9&gt;$B1830,0,1),Data!$3:$3,0)-1,Num_Orgs,1),0),1)</f>
        <v>0.99983251729239975</v>
      </c>
      <c r="F1830" s="70">
        <f ca="1">INDEX(OFFSET(Data!$A$10,1,F$9+MATCH($A1830+IF(F$9&gt;$B1830,0,1),Data!$3:$3,0),Num_Orgs,1),MATCH($C1830,OFFSET(Data!$A$10,1,MATCH($A1830+IF(F$9&gt;$B1830,0,1),Data!$3:$3,0)-1,Num_Orgs,1),0),1)</f>
        <v>0.99627950075333704</v>
      </c>
      <c r="G1830" s="70">
        <f ca="1">INDEX(OFFSET(Data!$A$10,1,G$9+MATCH($A1830+IF(G$9&gt;$B1830,0,1),Data!$3:$3,0),Num_Orgs,1),MATCH($C1830,OFFSET(Data!$A$10,1,MATCH($A1830+IF(G$9&gt;$B1830,0,1),Data!$3:$3,0)-1,Num_Orgs,1),0),1)</f>
        <v>1.0701199496611766</v>
      </c>
      <c r="H1830" s="70">
        <f ca="1">INDEX(OFFSET(Data!$A$10,1,H$9+MATCH($A1830+IF(H$9&gt;$B1830,0,1),Data!$3:$3,0),Num_Orgs,1),MATCH($C1830,OFFSET(Data!$A$10,1,MATCH($A1830+IF(H$9&gt;$B1830,0,1),Data!$3:$3,0)-1,Num_Orgs,1),0),1)</f>
        <v>0.96230003848731405</v>
      </c>
      <c r="I1830" s="70">
        <f ca="1">INDEX(OFFSET(Data!$A$10,1,I$9+MATCH($A1830+IF(I$9&gt;$B1830,0,1),Data!$3:$3,0),Num_Orgs,1),MATCH($C1830,OFFSET(Data!$A$10,1,MATCH($A1830+IF(I$9&gt;$B1830,0,1),Data!$3:$3,0)-1,Num_Orgs,1),0),1)</f>
        <v>0</v>
      </c>
      <c r="J1830" s="26">
        <f ca="1">IFERROR((E1830*SUM(OFFSET(Data!$C$8,0,MATCH($A1830+IF(J$9&gt;$B1830,0,1),Data!$3:$3,0)-1,1,2)))+(F1830*OFFSET(Data!$E$8,0,MATCH($A1830+IF(J$9&gt;$B1830,0,1),Data!$3:$3,0)-1))+(G1830*SUM(OFFSET(Data!$F$8,0,MATCH($A1830+IF(J$9&gt;$B1830,0,1),Data!$3:$3,0)-1,1,2)))+(H1830*OFFSET(Data!$H$8,0,MATCH($A1830+IF(J$9&gt;$B1830,0,1),Data!$3:$3,0)-1))+(I1830*OFFSET(Data!$I$8,0,MATCH($A1830+IF(J$9&gt;$B1830,0,1),Data!$3:$3,0)-1))+OFFSET(Data!$J$8,0,MATCH($A1830+IF(J$9&gt;$B1830,0,1),Data!$3:$3,0)-1),0)</f>
        <v>1.0012452947470207</v>
      </c>
      <c r="K1830" s="124" t="b">
        <f ca="1">J1830=INDEX(Data!$V$11:$V$237,MATCH($C1830,Data!$M$11:$M$237,0),1)</f>
        <v>1</v>
      </c>
      <c r="L1830" s="60" t="s">
        <v>874</v>
      </c>
      <c r="AI1830" s="69"/>
    </row>
    <row r="1831" spans="1:35" ht="13.8" x14ac:dyDescent="0.25">
      <c r="A1831" s="118">
        <v>1</v>
      </c>
      <c r="B1831" s="69">
        <f t="shared" si="772"/>
        <v>8</v>
      </c>
      <c r="C1831" s="118" t="str">
        <f t="shared" si="773"/>
        <v>R1D</v>
      </c>
      <c r="D1831" s="69"/>
      <c r="E1831" s="70">
        <f ca="1">INDEX(OFFSET(Data!$A$10,1,E$9+MATCH($A1831+IF(E$9&gt;$B1831,0,1),Data!$3:$3,0),Num_Orgs,1),MATCH($C1831,OFFSET(Data!$A$10,1,MATCH($A1831+IF(E$9&gt;$B1831,0,1),Data!$3:$3,0)-1,Num_Orgs,1),0),1)</f>
        <v>0.9311960198388648</v>
      </c>
      <c r="F1831" s="70">
        <f ca="1">INDEX(OFFSET(Data!$A$10,1,F$9+MATCH($A1831+IF(F$9&gt;$B1831,0,1),Data!$3:$3,0),Num_Orgs,1),MATCH($C1831,OFFSET(Data!$A$10,1,MATCH($A1831+IF(F$9&gt;$B1831,0,1),Data!$3:$3,0)-1,Num_Orgs,1),0),1)</f>
        <v>0.99627950075333704</v>
      </c>
      <c r="G1831" s="70">
        <f ca="1">INDEX(OFFSET(Data!$A$10,1,G$9+MATCH($A1831+IF(G$9&gt;$B1831,0,1),Data!$3:$3,0),Num_Orgs,1),MATCH($C1831,OFFSET(Data!$A$10,1,MATCH($A1831+IF(G$9&gt;$B1831,0,1),Data!$3:$3,0)-1,Num_Orgs,1),0),1)</f>
        <v>0.95075575339854212</v>
      </c>
      <c r="H1831" s="70">
        <f ca="1">INDEX(OFFSET(Data!$A$10,1,H$9+MATCH($A1831+IF(H$9&gt;$B1831,0,1),Data!$3:$3,0),Num_Orgs,1),MATCH($C1831,OFFSET(Data!$A$10,1,MATCH($A1831+IF(H$9&gt;$B1831,0,1),Data!$3:$3,0)-1,Num_Orgs,1),0),1)</f>
        <v>0.59710779529925628</v>
      </c>
      <c r="I1831" s="70">
        <f ca="1">INDEX(OFFSET(Data!$A$10,1,I$9+MATCH($A1831+IF(I$9&gt;$B1831,0,1),Data!$3:$3,0),Num_Orgs,1),MATCH($C1831,OFFSET(Data!$A$10,1,MATCH($A1831+IF(I$9&gt;$B1831,0,1),Data!$3:$3,0)-1,Num_Orgs,1),0),1)</f>
        <v>0</v>
      </c>
      <c r="J1831" s="26">
        <f ca="1">IFERROR((E1831*SUM(OFFSET(Data!$C$8,0,MATCH($A1831+IF(J$9&gt;$B1831,0,1),Data!$3:$3,0)-1,1,2)))+(F1831*OFFSET(Data!$E$8,0,MATCH($A1831+IF(J$9&gt;$B1831,0,1),Data!$3:$3,0)-1))+(G1831*SUM(OFFSET(Data!$F$8,0,MATCH($A1831+IF(J$9&gt;$B1831,0,1),Data!$3:$3,0)-1,1,2)))+(H1831*OFFSET(Data!$H$8,0,MATCH($A1831+IF(J$9&gt;$B1831,0,1),Data!$3:$3,0)-1))+(I1831*OFFSET(Data!$I$8,0,MATCH($A1831+IF(J$9&gt;$B1831,0,1),Data!$3:$3,0)-1))+OFFSET(Data!$J$8,0,MATCH($A1831+IF(J$9&gt;$B1831,0,1),Data!$3:$3,0)-1),0)</f>
        <v>0.96341307874866344</v>
      </c>
      <c r="K1831" s="124" t="b">
        <f ca="1">J1831=INDEX(Data!$V$11:$V$237,MATCH($C1831,Data!$M$11:$M$237,0),1)</f>
        <v>1</v>
      </c>
      <c r="L1831" s="69"/>
      <c r="AI1831" s="69"/>
    </row>
    <row r="1832" spans="1:35" ht="13.8" x14ac:dyDescent="0.25">
      <c r="A1832" s="118">
        <v>1</v>
      </c>
      <c r="B1832" s="69">
        <f t="shared" si="772"/>
        <v>8</v>
      </c>
      <c r="C1832" s="118" t="str">
        <f t="shared" si="773"/>
        <v>R1F</v>
      </c>
      <c r="D1832" s="69"/>
      <c r="E1832" s="70">
        <f ca="1">INDEX(OFFSET(Data!$A$10,1,E$9+MATCH($A1832+IF(E$9&gt;$B1832,0,1),Data!$3:$3,0),Num_Orgs,1),MATCH($C1832,OFFSET(Data!$A$10,1,MATCH($A1832+IF(E$9&gt;$B1832,0,1),Data!$3:$3,0)-1,Num_Orgs,1),0),1)</f>
        <v>0.97084089259359274</v>
      </c>
      <c r="F1832" s="70">
        <f ca="1">INDEX(OFFSET(Data!$A$10,1,F$9+MATCH($A1832+IF(F$9&gt;$B1832,0,1),Data!$3:$3,0),Num_Orgs,1),MATCH($C1832,OFFSET(Data!$A$10,1,MATCH($A1832+IF(F$9&gt;$B1832,0,1),Data!$3:$3,0)-1,Num_Orgs,1),0),1)</f>
        <v>0.99627950075333704</v>
      </c>
      <c r="G1832" s="70">
        <f ca="1">INDEX(OFFSET(Data!$A$10,1,G$9+MATCH($A1832+IF(G$9&gt;$B1832,0,1),Data!$3:$3,0),Num_Orgs,1),MATCH($C1832,OFFSET(Data!$A$10,1,MATCH($A1832+IF(G$9&gt;$B1832,0,1),Data!$3:$3,0)-1,Num_Orgs,1),0),1)</f>
        <v>1.0728484331889718</v>
      </c>
      <c r="H1832" s="70">
        <f ca="1">INDEX(OFFSET(Data!$A$10,1,H$9+MATCH($A1832+IF(H$9&gt;$B1832,0,1),Data!$3:$3,0),Num_Orgs,1),MATCH($C1832,OFFSET(Data!$A$10,1,MATCH($A1832+IF(H$9&gt;$B1832,0,1),Data!$3:$3,0)-1,Num_Orgs,1),0),1)</f>
        <v>0.3538357704902701</v>
      </c>
      <c r="I1832" s="70">
        <f ca="1">INDEX(OFFSET(Data!$A$10,1,I$9+MATCH($A1832+IF(I$9&gt;$B1832,0,1),Data!$3:$3,0),Num_Orgs,1),MATCH($C1832,OFFSET(Data!$A$10,1,MATCH($A1832+IF(I$9&gt;$B1832,0,1),Data!$3:$3,0)-1,Num_Orgs,1),0),1)</f>
        <v>0</v>
      </c>
      <c r="J1832" s="26">
        <f ca="1">IFERROR((E1832*SUM(OFFSET(Data!$C$8,0,MATCH($A1832+IF(J$9&gt;$B1832,0,1),Data!$3:$3,0)-1,1,2)))+(F1832*OFFSET(Data!$E$8,0,MATCH($A1832+IF(J$9&gt;$B1832,0,1),Data!$3:$3,0)-1))+(G1832*SUM(OFFSET(Data!$F$8,0,MATCH($A1832+IF(J$9&gt;$B1832,0,1),Data!$3:$3,0)-1,1,2)))+(H1832*OFFSET(Data!$H$8,0,MATCH($A1832+IF(J$9&gt;$B1832,0,1),Data!$3:$3,0)-1))+(I1832*OFFSET(Data!$I$8,0,MATCH($A1832+IF(J$9&gt;$B1832,0,1),Data!$3:$3,0)-1))+OFFSET(Data!$J$8,0,MATCH($A1832+IF(J$9&gt;$B1832,0,1),Data!$3:$3,0)-1),0)</f>
        <v>0.98562943996383323</v>
      </c>
      <c r="K1832" s="124" t="b">
        <f ca="1">J1832=INDEX(Data!$V$11:$V$237,MATCH($C1832,Data!$M$11:$M$237,0),1)</f>
        <v>1</v>
      </c>
      <c r="L1832" s="69"/>
      <c r="AI1832" s="69"/>
    </row>
    <row r="1833" spans="1:35" ht="13.8" x14ac:dyDescent="0.25">
      <c r="A1833" s="118">
        <v>1</v>
      </c>
      <c r="B1833" s="69">
        <f t="shared" si="772"/>
        <v>8</v>
      </c>
      <c r="C1833" s="118" t="str">
        <f t="shared" si="773"/>
        <v>R1H</v>
      </c>
      <c r="D1833" s="69"/>
      <c r="E1833" s="70">
        <f ca="1">INDEX(OFFSET(Data!$A$10,1,E$9+MATCH($A1833+IF(E$9&gt;$B1833,0,1),Data!$3:$3,0),Num_Orgs,1),MATCH($C1833,OFFSET(Data!$A$10,1,MATCH($A1833+IF(E$9&gt;$B1833,0,1),Data!$3:$3,0)-1,Num_Orgs,1),0),1)</f>
        <v>1.1513213692105762</v>
      </c>
      <c r="F1833" s="70">
        <f ca="1">INDEX(OFFSET(Data!$A$10,1,F$9+MATCH($A1833+IF(F$9&gt;$B1833,0,1),Data!$3:$3,0),Num_Orgs,1),MATCH($C1833,OFFSET(Data!$A$10,1,MATCH($A1833+IF(F$9&gt;$B1833,0,1),Data!$3:$3,0)-1,Num_Orgs,1),0),1)</f>
        <v>1.0185549790730142</v>
      </c>
      <c r="G1833" s="70">
        <f ca="1">INDEX(OFFSET(Data!$A$10,1,G$9+MATCH($A1833+IF(G$9&gt;$B1833,0,1),Data!$3:$3,0),Num_Orgs,1),MATCH($C1833,OFFSET(Data!$A$10,1,MATCH($A1833+IF(G$9&gt;$B1833,0,1),Data!$3:$3,0)-1,Num_Orgs,1),0),1)</f>
        <v>1.1220348048359119</v>
      </c>
      <c r="H1833" s="70">
        <f ca="1">INDEX(OFFSET(Data!$A$10,1,H$9+MATCH($A1833+IF(H$9&gt;$B1833,0,1),Data!$3:$3,0),Num_Orgs,1),MATCH($C1833,OFFSET(Data!$A$10,1,MATCH($A1833+IF(H$9&gt;$B1833,0,1),Data!$3:$3,0)-1,Num_Orgs,1),0),1)</f>
        <v>4.8600905689904641</v>
      </c>
      <c r="I1833" s="70">
        <f ca="1">INDEX(OFFSET(Data!$A$10,1,I$9+MATCH($A1833+IF(I$9&gt;$B1833,0,1),Data!$3:$3,0),Num_Orgs,1),MATCH($C1833,OFFSET(Data!$A$10,1,MATCH($A1833+IF(I$9&gt;$B1833,0,1),Data!$3:$3,0)-1,Num_Orgs,1),0),1)</f>
        <v>0</v>
      </c>
      <c r="J1833" s="26">
        <f ca="1">IFERROR((E1833*SUM(OFFSET(Data!$C$8,0,MATCH($A1833+IF(J$9&gt;$B1833,0,1),Data!$3:$3,0)-1,1,2)))+(F1833*OFFSET(Data!$E$8,0,MATCH($A1833+IF(J$9&gt;$B1833,0,1),Data!$3:$3,0)-1))+(G1833*SUM(OFFSET(Data!$F$8,0,MATCH($A1833+IF(J$9&gt;$B1833,0,1),Data!$3:$3,0)-1,1,2)))+(H1833*OFFSET(Data!$H$8,0,MATCH($A1833+IF(J$9&gt;$B1833,0,1),Data!$3:$3,0)-1))+(I1833*OFFSET(Data!$I$8,0,MATCH($A1833+IF(J$9&gt;$B1833,0,1),Data!$3:$3,0)-1))+OFFSET(Data!$J$8,0,MATCH($A1833+IF(J$9&gt;$B1833,0,1),Data!$3:$3,0)-1),0)</f>
        <v>1.0898977465680006</v>
      </c>
      <c r="K1833" s="124" t="b">
        <f ca="1">J1833=INDEX(Data!$V$11:$V$237,MATCH($C1833,Data!$M$11:$M$237,0),1)</f>
        <v>1</v>
      </c>
      <c r="L1833" s="69"/>
      <c r="AI1833" s="69"/>
    </row>
    <row r="1834" spans="1:35" ht="13.8" x14ac:dyDescent="0.25">
      <c r="A1834" s="118">
        <v>1</v>
      </c>
      <c r="B1834" s="69">
        <f t="shared" si="772"/>
        <v>8</v>
      </c>
      <c r="C1834" s="118" t="str">
        <f t="shared" si="773"/>
        <v>R1J</v>
      </c>
      <c r="D1834" s="69"/>
      <c r="E1834" s="70">
        <f ca="1">INDEX(OFFSET(Data!$A$10,1,E$9+MATCH($A1834+IF(E$9&gt;$B1834,0,1),Data!$3:$3,0),Num_Orgs,1),MATCH($C1834,OFFSET(Data!$A$10,1,MATCH($A1834+IF(E$9&gt;$B1834,0,1),Data!$3:$3,0)-1,Num_Orgs,1),0),1)</f>
        <v>0.98012211838715591</v>
      </c>
      <c r="F1834" s="70">
        <f ca="1">INDEX(OFFSET(Data!$A$10,1,F$9+MATCH($A1834+IF(F$9&gt;$B1834,0,1),Data!$3:$3,0),Num_Orgs,1),MATCH($C1834,OFFSET(Data!$A$10,1,MATCH($A1834+IF(F$9&gt;$B1834,0,1),Data!$3:$3,0)-1,Num_Orgs,1),0),1)</f>
        <v>0.99627950075333704</v>
      </c>
      <c r="G1834" s="70">
        <f ca="1">INDEX(OFFSET(Data!$A$10,1,G$9+MATCH($A1834+IF(G$9&gt;$B1834,0,1),Data!$3:$3,0),Num_Orgs,1),MATCH($C1834,OFFSET(Data!$A$10,1,MATCH($A1834+IF(G$9&gt;$B1834,0,1),Data!$3:$3,0)-1,Num_Orgs,1),0),1)</f>
        <v>0.97948361644353965</v>
      </c>
      <c r="H1834" s="70">
        <f ca="1">INDEX(OFFSET(Data!$A$10,1,H$9+MATCH($A1834+IF(H$9&gt;$B1834,0,1),Data!$3:$3,0),Num_Orgs,1),MATCH($C1834,OFFSET(Data!$A$10,1,MATCH($A1834+IF(H$9&gt;$B1834,0,1),Data!$3:$3,0)-1,Num_Orgs,1),0),1)</f>
        <v>0.86321209698191181</v>
      </c>
      <c r="I1834" s="70">
        <f ca="1">INDEX(OFFSET(Data!$A$10,1,I$9+MATCH($A1834+IF(I$9&gt;$B1834,0,1),Data!$3:$3,0),Num_Orgs,1),MATCH($C1834,OFFSET(Data!$A$10,1,MATCH($A1834+IF(I$9&gt;$B1834,0,1),Data!$3:$3,0)-1,Num_Orgs,1),0),1)</f>
        <v>0</v>
      </c>
      <c r="J1834" s="26">
        <f ca="1">IFERROR((E1834*SUM(OFFSET(Data!$C$8,0,MATCH($A1834+IF(J$9&gt;$B1834,0,1),Data!$3:$3,0)-1,1,2)))+(F1834*OFFSET(Data!$E$8,0,MATCH($A1834+IF(J$9&gt;$B1834,0,1),Data!$3:$3,0)-1))+(G1834*SUM(OFFSET(Data!$F$8,0,MATCH($A1834+IF(J$9&gt;$B1834,0,1),Data!$3:$3,0)-1,1,2)))+(H1834*OFFSET(Data!$H$8,0,MATCH($A1834+IF(J$9&gt;$B1834,0,1),Data!$3:$3,0)-1))+(I1834*OFFSET(Data!$I$8,0,MATCH($A1834+IF(J$9&gt;$B1834,0,1),Data!$3:$3,0)-1))+OFFSET(Data!$J$8,0,MATCH($A1834+IF(J$9&gt;$B1834,0,1),Data!$3:$3,0)-1),0)</f>
        <v>0.9887994098223527</v>
      </c>
      <c r="K1834" s="124" t="b">
        <f ca="1">J1834=INDEX(Data!$V$11:$V$237,MATCH($C1834,Data!$M$11:$M$237,0),1)</f>
        <v>1</v>
      </c>
      <c r="L1834" s="69"/>
      <c r="AI1834" s="69"/>
    </row>
    <row r="1835" spans="1:35" ht="13.8" x14ac:dyDescent="0.25">
      <c r="A1835" s="118">
        <v>1</v>
      </c>
      <c r="B1835" s="69">
        <f t="shared" si="772"/>
        <v>8</v>
      </c>
      <c r="C1835" s="118" t="str">
        <f t="shared" si="773"/>
        <v>R1K</v>
      </c>
      <c r="D1835" s="69"/>
      <c r="E1835" s="70">
        <f ca="1">INDEX(OFFSET(Data!$A$10,1,E$9+MATCH($A1835+IF(E$9&gt;$B1835,0,1),Data!$3:$3,0),Num_Orgs,1),MATCH($C1835,OFFSET(Data!$A$10,1,MATCH($A1835+IF(E$9&gt;$B1835,0,1),Data!$3:$3,0)-1,Num_Orgs,1),0),1)</f>
        <v>1.1350235956403583</v>
      </c>
      <c r="F1835" s="70">
        <f ca="1">INDEX(OFFSET(Data!$A$10,1,F$9+MATCH($A1835+IF(F$9&gt;$B1835,0,1),Data!$3:$3,0),Num_Orgs,1),MATCH($C1835,OFFSET(Data!$A$10,1,MATCH($A1835+IF(F$9&gt;$B1835,0,1),Data!$3:$3,0)-1,Num_Orgs,1),0),1)</f>
        <v>1.0185549790730142</v>
      </c>
      <c r="G1835" s="70">
        <f ca="1">INDEX(OFFSET(Data!$A$10,1,G$9+MATCH($A1835+IF(G$9&gt;$B1835,0,1),Data!$3:$3,0),Num_Orgs,1),MATCH($C1835,OFFSET(Data!$A$10,1,MATCH($A1835+IF(G$9&gt;$B1835,0,1),Data!$3:$3,0)-1,Num_Orgs,1),0),1)</f>
        <v>1.1184253999052418</v>
      </c>
      <c r="H1835" s="70">
        <f ca="1">INDEX(OFFSET(Data!$A$10,1,H$9+MATCH($A1835+IF(H$9&gt;$B1835,0,1),Data!$3:$3,0),Num_Orgs,1),MATCH($C1835,OFFSET(Data!$A$10,1,MATCH($A1835+IF(H$9&gt;$B1835,0,1),Data!$3:$3,0)-1,Num_Orgs,1),0),1)</f>
        <v>1.988130681018657</v>
      </c>
      <c r="I1835" s="70">
        <f ca="1">INDEX(OFFSET(Data!$A$10,1,I$9+MATCH($A1835+IF(I$9&gt;$B1835,0,1),Data!$3:$3,0),Num_Orgs,1),MATCH($C1835,OFFSET(Data!$A$10,1,MATCH($A1835+IF(I$9&gt;$B1835,0,1),Data!$3:$3,0)-1,Num_Orgs,1),0),1)</f>
        <v>0</v>
      </c>
      <c r="J1835" s="26">
        <f ca="1">IFERROR((E1835*SUM(OFFSET(Data!$C$8,0,MATCH($A1835+IF(J$9&gt;$B1835,0,1),Data!$3:$3,0)-1,1,2)))+(F1835*OFFSET(Data!$E$8,0,MATCH($A1835+IF(J$9&gt;$B1835,0,1),Data!$3:$3,0)-1))+(G1835*SUM(OFFSET(Data!$F$8,0,MATCH($A1835+IF(J$9&gt;$B1835,0,1),Data!$3:$3,0)-1,1,2)))+(H1835*OFFSET(Data!$H$8,0,MATCH($A1835+IF(J$9&gt;$B1835,0,1),Data!$3:$3,0)-1))+(I1835*OFFSET(Data!$I$8,0,MATCH($A1835+IF(J$9&gt;$B1835,0,1),Data!$3:$3,0)-1))+OFFSET(Data!$J$8,0,MATCH($A1835+IF(J$9&gt;$B1835,0,1),Data!$3:$3,0)-1),0)</f>
        <v>1.0746186929508565</v>
      </c>
      <c r="K1835" s="124" t="b">
        <f ca="1">J1835=INDEX(Data!$V$11:$V$237,MATCH($C1835,Data!$M$11:$M$237,0),1)</f>
        <v>1</v>
      </c>
      <c r="L1835" s="69"/>
      <c r="AI1835" s="69"/>
    </row>
    <row r="1836" spans="1:35" ht="13.8" x14ac:dyDescent="0.25">
      <c r="A1836" s="118">
        <v>1</v>
      </c>
      <c r="B1836" s="69">
        <f t="shared" si="772"/>
        <v>8</v>
      </c>
      <c r="C1836" s="118" t="str">
        <f t="shared" si="773"/>
        <v>R1L</v>
      </c>
      <c r="D1836" s="69"/>
      <c r="E1836" s="70">
        <f ca="1">INDEX(OFFSET(Data!$A$10,1,E$9+MATCH($A1836+IF(E$9&gt;$B1836,0,1),Data!$3:$3,0),Num_Orgs,1),MATCH($C1836,OFFSET(Data!$A$10,1,MATCH($A1836+IF(E$9&gt;$B1836,0,1),Data!$3:$3,0)-1,Num_Orgs,1),0),1)</f>
        <v>1.0150298351221752</v>
      </c>
      <c r="F1836" s="70">
        <f ca="1">INDEX(OFFSET(Data!$A$10,1,F$9+MATCH($A1836+IF(F$9&gt;$B1836,0,1),Data!$3:$3,0),Num_Orgs,1),MATCH($C1836,OFFSET(Data!$A$10,1,MATCH($A1836+IF(F$9&gt;$B1836,0,1),Data!$3:$3,0)-1,Num_Orgs,1),0),1)</f>
        <v>0.99627950075333704</v>
      </c>
      <c r="G1836" s="70">
        <f ca="1">INDEX(OFFSET(Data!$A$10,1,G$9+MATCH($A1836+IF(G$9&gt;$B1836,0,1),Data!$3:$3,0),Num_Orgs,1),MATCH($C1836,OFFSET(Data!$A$10,1,MATCH($A1836+IF(G$9&gt;$B1836,0,1),Data!$3:$3,0)-1,Num_Orgs,1),0),1)</f>
        <v>1.0275383221100345</v>
      </c>
      <c r="H1836" s="70">
        <f ca="1">INDEX(OFFSET(Data!$A$10,1,H$9+MATCH($A1836+IF(H$9&gt;$B1836,0,1),Data!$3:$3,0),Num_Orgs,1),MATCH($C1836,OFFSET(Data!$A$10,1,MATCH($A1836+IF(H$9&gt;$B1836,0,1),Data!$3:$3,0)-1,Num_Orgs,1),0),1)</f>
        <v>1.6397539138426782</v>
      </c>
      <c r="I1836" s="70">
        <f ca="1">INDEX(OFFSET(Data!$A$10,1,I$9+MATCH($A1836+IF(I$9&gt;$B1836,0,1),Data!$3:$3,0),Num_Orgs,1),MATCH($C1836,OFFSET(Data!$A$10,1,MATCH($A1836+IF(I$9&gt;$B1836,0,1),Data!$3:$3,0)-1,Num_Orgs,1),0),1)</f>
        <v>0</v>
      </c>
      <c r="J1836" s="26">
        <f ca="1">IFERROR((E1836*SUM(OFFSET(Data!$C$8,0,MATCH($A1836+IF(J$9&gt;$B1836,0,1),Data!$3:$3,0)-1,1,2)))+(F1836*OFFSET(Data!$E$8,0,MATCH($A1836+IF(J$9&gt;$B1836,0,1),Data!$3:$3,0)-1))+(G1836*SUM(OFFSET(Data!$F$8,0,MATCH($A1836+IF(J$9&gt;$B1836,0,1),Data!$3:$3,0)-1,1,2)))+(H1836*OFFSET(Data!$H$8,0,MATCH($A1836+IF(J$9&gt;$B1836,0,1),Data!$3:$3,0)-1))+(I1836*OFFSET(Data!$I$8,0,MATCH($A1836+IF(J$9&gt;$B1836,0,1),Data!$3:$3,0)-1))+OFFSET(Data!$J$8,0,MATCH($A1836+IF(J$9&gt;$B1836,0,1),Data!$3:$3,0)-1),0)</f>
        <v>1.0091661550962279</v>
      </c>
      <c r="K1836" s="124" t="b">
        <f ca="1">J1836=INDEX(Data!$V$11:$V$237,MATCH($C1836,Data!$M$11:$M$237,0),1)</f>
        <v>1</v>
      </c>
      <c r="L1836" s="69"/>
      <c r="AI1836" s="69"/>
    </row>
    <row r="1837" spans="1:35" ht="13.8" x14ac:dyDescent="0.25">
      <c r="A1837" s="118">
        <v>1</v>
      </c>
      <c r="B1837" s="69">
        <f t="shared" si="772"/>
        <v>8</v>
      </c>
      <c r="C1837" s="118" t="str">
        <f t="shared" si="773"/>
        <v>RA2</v>
      </c>
      <c r="D1837" s="69"/>
      <c r="E1837" s="70">
        <f ca="1">INDEX(OFFSET(Data!$A$10,1,E$9+MATCH($A1837+IF(E$9&gt;$B1837,0,1),Data!$3:$3,0),Num_Orgs,1),MATCH($C1837,OFFSET(Data!$A$10,1,MATCH($A1837+IF(E$9&gt;$B1837,0,1),Data!$3:$3,0)-1,Num_Orgs,1),0),1)</f>
        <v>1.0972265018451561</v>
      </c>
      <c r="F1837" s="70">
        <f ca="1">INDEX(OFFSET(Data!$A$10,1,F$9+MATCH($A1837+IF(F$9&gt;$B1837,0,1),Data!$3:$3,0),Num_Orgs,1),MATCH($C1837,OFFSET(Data!$A$10,1,MATCH($A1837+IF(F$9&gt;$B1837,0,1),Data!$3:$3,0)-1,Num_Orgs,1),0),1)</f>
        <v>0.99627950075333704</v>
      </c>
      <c r="G1837" s="70">
        <f ca="1">INDEX(OFFSET(Data!$A$10,1,G$9+MATCH($A1837+IF(G$9&gt;$B1837,0,1),Data!$3:$3,0),Num_Orgs,1),MATCH($C1837,OFFSET(Data!$A$10,1,MATCH($A1837+IF(G$9&gt;$B1837,0,1),Data!$3:$3,0)-1,Num_Orgs,1),0),1)</f>
        <v>1.1598361439880776</v>
      </c>
      <c r="H1837" s="70">
        <f ca="1">INDEX(OFFSET(Data!$A$10,1,H$9+MATCH($A1837+IF(H$9&gt;$B1837,0,1),Data!$3:$3,0),Num_Orgs,1),MATCH($C1837,OFFSET(Data!$A$10,1,MATCH($A1837+IF(H$9&gt;$B1837,0,1),Data!$3:$3,0)-1,Num_Orgs,1),0),1)</f>
        <v>1.5620939140488919</v>
      </c>
      <c r="I1837" s="70">
        <f ca="1">INDEX(OFFSET(Data!$A$10,1,I$9+MATCH($A1837+IF(I$9&gt;$B1837,0,1),Data!$3:$3,0),Num_Orgs,1),MATCH($C1837,OFFSET(Data!$A$10,1,MATCH($A1837+IF(I$9&gt;$B1837,0,1),Data!$3:$3,0)-1,Num_Orgs,1),0),1)</f>
        <v>0</v>
      </c>
      <c r="J1837" s="26">
        <f ca="1">IFERROR((E1837*SUM(OFFSET(Data!$C$8,0,MATCH($A1837+IF(J$9&gt;$B1837,0,1),Data!$3:$3,0)-1,1,2)))+(F1837*OFFSET(Data!$E$8,0,MATCH($A1837+IF(J$9&gt;$B1837,0,1),Data!$3:$3,0)-1))+(G1837*SUM(OFFSET(Data!$F$8,0,MATCH($A1837+IF(J$9&gt;$B1837,0,1),Data!$3:$3,0)-1,1,2)))+(H1837*OFFSET(Data!$H$8,0,MATCH($A1837+IF(J$9&gt;$B1837,0,1),Data!$3:$3,0)-1))+(I1837*OFFSET(Data!$I$8,0,MATCH($A1837+IF(J$9&gt;$B1837,0,1),Data!$3:$3,0)-1))+OFFSET(Data!$J$8,0,MATCH($A1837+IF(J$9&gt;$B1837,0,1),Data!$3:$3,0)-1),0)</f>
        <v>1.0528774880137617</v>
      </c>
      <c r="K1837" s="124" t="b">
        <f ca="1">J1837=INDEX(Data!$V$11:$V$237,MATCH($C1837,Data!$M$11:$M$237,0),1)</f>
        <v>1</v>
      </c>
      <c r="L1837" s="69"/>
      <c r="AI1837" s="69"/>
    </row>
    <row r="1838" spans="1:35" ht="13.8" x14ac:dyDescent="0.25">
      <c r="A1838" s="118">
        <v>1</v>
      </c>
      <c r="B1838" s="69">
        <f t="shared" si="772"/>
        <v>8</v>
      </c>
      <c r="C1838" s="118" t="str">
        <f t="shared" si="773"/>
        <v>RA3</v>
      </c>
      <c r="D1838" s="69"/>
      <c r="E1838" s="70">
        <f ca="1">INDEX(OFFSET(Data!$A$10,1,E$9+MATCH($A1838+IF(E$9&gt;$B1838,0,1),Data!$3:$3,0),Num_Orgs,1),MATCH($C1838,OFFSET(Data!$A$10,1,MATCH($A1838+IF(E$9&gt;$B1838,0,1),Data!$3:$3,0)-1,Num_Orgs,1),0),1)</f>
        <v>0.96827162061821581</v>
      </c>
      <c r="F1838" s="70">
        <f ca="1">INDEX(OFFSET(Data!$A$10,1,F$9+MATCH($A1838+IF(F$9&gt;$B1838,0,1),Data!$3:$3,0),Num_Orgs,1),MATCH($C1838,OFFSET(Data!$A$10,1,MATCH($A1838+IF(F$9&gt;$B1838,0,1),Data!$3:$3,0)-1,Num_Orgs,1),0),1)</f>
        <v>0.99627950075333704</v>
      </c>
      <c r="G1838" s="70">
        <f ca="1">INDEX(OFFSET(Data!$A$10,1,G$9+MATCH($A1838+IF(G$9&gt;$B1838,0,1),Data!$3:$3,0),Num_Orgs,1),MATCH($C1838,OFFSET(Data!$A$10,1,MATCH($A1838+IF(G$9&gt;$B1838,0,1),Data!$3:$3,0)-1,Num_Orgs,1),0),1)</f>
        <v>0.94719951759026322</v>
      </c>
      <c r="H1838" s="70">
        <f ca="1">INDEX(OFFSET(Data!$A$10,1,H$9+MATCH($A1838+IF(H$9&gt;$B1838,0,1),Data!$3:$3,0),Num_Orgs,1),MATCH($C1838,OFFSET(Data!$A$10,1,MATCH($A1838+IF(H$9&gt;$B1838,0,1),Data!$3:$3,0)-1,Num_Orgs,1),0),1)</f>
        <v>0.74492362050686545</v>
      </c>
      <c r="I1838" s="70">
        <f ca="1">INDEX(OFFSET(Data!$A$10,1,I$9+MATCH($A1838+IF(I$9&gt;$B1838,0,1),Data!$3:$3,0),Num_Orgs,1),MATCH($C1838,OFFSET(Data!$A$10,1,MATCH($A1838+IF(I$9&gt;$B1838,0,1),Data!$3:$3,0)-1,Num_Orgs,1),0),1)</f>
        <v>0</v>
      </c>
      <c r="J1838" s="26">
        <f ca="1">IFERROR((E1838*SUM(OFFSET(Data!$C$8,0,MATCH($A1838+IF(J$9&gt;$B1838,0,1),Data!$3:$3,0)-1,1,2)))+(F1838*OFFSET(Data!$E$8,0,MATCH($A1838+IF(J$9&gt;$B1838,0,1),Data!$3:$3,0)-1))+(G1838*SUM(OFFSET(Data!$F$8,0,MATCH($A1838+IF(J$9&gt;$B1838,0,1),Data!$3:$3,0)-1,1,2)))+(H1838*OFFSET(Data!$H$8,0,MATCH($A1838+IF(J$9&gt;$B1838,0,1),Data!$3:$3,0)-1))+(I1838*OFFSET(Data!$I$8,0,MATCH($A1838+IF(J$9&gt;$B1838,0,1),Data!$3:$3,0)-1))+OFFSET(Data!$J$8,0,MATCH($A1838+IF(J$9&gt;$B1838,0,1),Data!$3:$3,0)-1),0)</f>
        <v>0.98179805866840741</v>
      </c>
      <c r="K1838" s="124" t="b">
        <f ca="1">J1838=INDEX(Data!$V$11:$V$237,MATCH($C1838,Data!$M$11:$M$237,0),1)</f>
        <v>1</v>
      </c>
      <c r="L1838" s="69"/>
      <c r="AI1838" s="69"/>
    </row>
    <row r="1839" spans="1:35" ht="13.8" x14ac:dyDescent="0.25">
      <c r="A1839" s="118">
        <v>1</v>
      </c>
      <c r="B1839" s="69">
        <f t="shared" si="772"/>
        <v>8</v>
      </c>
      <c r="C1839" s="118" t="str">
        <f t="shared" si="773"/>
        <v>RA4</v>
      </c>
      <c r="D1839" s="69"/>
      <c r="E1839" s="70">
        <f ca="1">INDEX(OFFSET(Data!$A$10,1,E$9+MATCH($A1839+IF(E$9&gt;$B1839,0,1),Data!$3:$3,0),Num_Orgs,1),MATCH($C1839,OFFSET(Data!$A$10,1,MATCH($A1839+IF(E$9&gt;$B1839,0,1),Data!$3:$3,0)-1,Num_Orgs,1),0),1)</f>
        <v>0.95232052865351402</v>
      </c>
      <c r="F1839" s="70">
        <f ca="1">INDEX(OFFSET(Data!$A$10,1,F$9+MATCH($A1839+IF(F$9&gt;$B1839,0,1),Data!$3:$3,0),Num_Orgs,1),MATCH($C1839,OFFSET(Data!$A$10,1,MATCH($A1839+IF(F$9&gt;$B1839,0,1),Data!$3:$3,0)-1,Num_Orgs,1),0),1)</f>
        <v>0.99627950075333704</v>
      </c>
      <c r="G1839" s="70">
        <f ca="1">INDEX(OFFSET(Data!$A$10,1,G$9+MATCH($A1839+IF(G$9&gt;$B1839,0,1),Data!$3:$3,0),Num_Orgs,1),MATCH($C1839,OFFSET(Data!$A$10,1,MATCH($A1839+IF(G$9&gt;$B1839,0,1),Data!$3:$3,0)-1,Num_Orgs,1),0),1)</f>
        <v>0.95686481879016383</v>
      </c>
      <c r="H1839" s="70">
        <f ca="1">INDEX(OFFSET(Data!$A$10,1,H$9+MATCH($A1839+IF(H$9&gt;$B1839,0,1),Data!$3:$3,0),Num_Orgs,1),MATCH($C1839,OFFSET(Data!$A$10,1,MATCH($A1839+IF(H$9&gt;$B1839,0,1),Data!$3:$3,0)-1,Num_Orgs,1),0),1)</f>
        <v>1.3889562323855791</v>
      </c>
      <c r="I1839" s="70">
        <f ca="1">INDEX(OFFSET(Data!$A$10,1,I$9+MATCH($A1839+IF(I$9&gt;$B1839,0,1),Data!$3:$3,0),Num_Orgs,1),MATCH($C1839,OFFSET(Data!$A$10,1,MATCH($A1839+IF(I$9&gt;$B1839,0,1),Data!$3:$3,0)-1,Num_Orgs,1),0),1)</f>
        <v>0</v>
      </c>
      <c r="J1839" s="26">
        <f ca="1">IFERROR((E1839*SUM(OFFSET(Data!$C$8,0,MATCH($A1839+IF(J$9&gt;$B1839,0,1),Data!$3:$3,0)-1,1,2)))+(F1839*OFFSET(Data!$E$8,0,MATCH($A1839+IF(J$9&gt;$B1839,0,1),Data!$3:$3,0)-1))+(G1839*SUM(OFFSET(Data!$F$8,0,MATCH($A1839+IF(J$9&gt;$B1839,0,1),Data!$3:$3,0)-1,1,2)))+(H1839*OFFSET(Data!$H$8,0,MATCH($A1839+IF(J$9&gt;$B1839,0,1),Data!$3:$3,0)-1))+(I1839*OFFSET(Data!$I$8,0,MATCH($A1839+IF(J$9&gt;$B1839,0,1),Data!$3:$3,0)-1))+OFFSET(Data!$J$8,0,MATCH($A1839+IF(J$9&gt;$B1839,0,1),Data!$3:$3,0)-1),0)</f>
        <v>0.97589614533903069</v>
      </c>
      <c r="K1839" s="124" t="b">
        <f ca="1">J1839=INDEX(Data!$V$11:$V$237,MATCH($C1839,Data!$M$11:$M$237,0),1)</f>
        <v>1</v>
      </c>
      <c r="L1839" s="69"/>
      <c r="AI1839" s="69"/>
    </row>
    <row r="1840" spans="1:35" ht="13.8" x14ac:dyDescent="0.25">
      <c r="A1840" s="118">
        <v>1</v>
      </c>
      <c r="B1840" s="69">
        <f t="shared" si="772"/>
        <v>8</v>
      </c>
      <c r="C1840" s="118" t="str">
        <f t="shared" si="773"/>
        <v>RA7</v>
      </c>
      <c r="D1840" s="69"/>
      <c r="E1840" s="70">
        <f ca="1">INDEX(OFFSET(Data!$A$10,1,E$9+MATCH($A1840+IF(E$9&gt;$B1840,0,1),Data!$3:$3,0),Num_Orgs,1),MATCH($C1840,OFFSET(Data!$A$10,1,MATCH($A1840+IF(E$9&gt;$B1840,0,1),Data!$3:$3,0)-1,Num_Orgs,1),0),1)</f>
        <v>1.0007761216991975</v>
      </c>
      <c r="F1840" s="70">
        <f ca="1">INDEX(OFFSET(Data!$A$10,1,F$9+MATCH($A1840+IF(F$9&gt;$B1840,0,1),Data!$3:$3,0),Num_Orgs,1),MATCH($C1840,OFFSET(Data!$A$10,1,MATCH($A1840+IF(F$9&gt;$B1840,0,1),Data!$3:$3,0)-1,Num_Orgs,1),0),1)</f>
        <v>0.99627950075333704</v>
      </c>
      <c r="G1840" s="70">
        <f ca="1">INDEX(OFFSET(Data!$A$10,1,G$9+MATCH($A1840+IF(G$9&gt;$B1840,0,1),Data!$3:$3,0),Num_Orgs,1),MATCH($C1840,OFFSET(Data!$A$10,1,MATCH($A1840+IF(G$9&gt;$B1840,0,1),Data!$3:$3,0)-1,Num_Orgs,1),0),1)</f>
        <v>0.98586072238986588</v>
      </c>
      <c r="H1840" s="70">
        <f ca="1">INDEX(OFFSET(Data!$A$10,1,H$9+MATCH($A1840+IF(H$9&gt;$B1840,0,1),Data!$3:$3,0),Num_Orgs,1),MATCH($C1840,OFFSET(Data!$A$10,1,MATCH($A1840+IF(H$9&gt;$B1840,0,1),Data!$3:$3,0)-1,Num_Orgs,1),0),1)</f>
        <v>1.188868935123552</v>
      </c>
      <c r="I1840" s="70">
        <f ca="1">INDEX(OFFSET(Data!$A$10,1,I$9+MATCH($A1840+IF(I$9&gt;$B1840,0,1),Data!$3:$3,0),Num_Orgs,1),MATCH($C1840,OFFSET(Data!$A$10,1,MATCH($A1840+IF(I$9&gt;$B1840,0,1),Data!$3:$3,0)-1,Num_Orgs,1),0),1)</f>
        <v>0</v>
      </c>
      <c r="J1840" s="26">
        <f ca="1">IFERROR((E1840*SUM(OFFSET(Data!$C$8,0,MATCH($A1840+IF(J$9&gt;$B1840,0,1),Data!$3:$3,0)-1,1,2)))+(F1840*OFFSET(Data!$E$8,0,MATCH($A1840+IF(J$9&gt;$B1840,0,1),Data!$3:$3,0)-1))+(G1840*SUM(OFFSET(Data!$F$8,0,MATCH($A1840+IF(J$9&gt;$B1840,0,1),Data!$3:$3,0)-1,1,2)))+(H1840*OFFSET(Data!$H$8,0,MATCH($A1840+IF(J$9&gt;$B1840,0,1),Data!$3:$3,0)-1))+(I1840*OFFSET(Data!$I$8,0,MATCH($A1840+IF(J$9&gt;$B1840,0,1),Data!$3:$3,0)-1))+OFFSET(Data!$J$8,0,MATCH($A1840+IF(J$9&gt;$B1840,0,1),Data!$3:$3,0)-1),0)</f>
        <v>0.99988916273472705</v>
      </c>
      <c r="K1840" s="124" t="b">
        <f ca="1">J1840=INDEX(Data!$V$11:$V$237,MATCH($C1840,Data!$M$11:$M$237,0),1)</f>
        <v>1</v>
      </c>
      <c r="L1840" s="69"/>
      <c r="AI1840" s="69"/>
    </row>
    <row r="1841" spans="1:35" ht="13.8" x14ac:dyDescent="0.25">
      <c r="A1841" s="118">
        <v>1</v>
      </c>
      <c r="B1841" s="69">
        <f t="shared" si="772"/>
        <v>8</v>
      </c>
      <c r="C1841" s="118" t="str">
        <f t="shared" si="773"/>
        <v>RA9</v>
      </c>
      <c r="D1841" s="69"/>
      <c r="E1841" s="70">
        <f ca="1">INDEX(OFFSET(Data!$A$10,1,E$9+MATCH($A1841+IF(E$9&gt;$B1841,0,1),Data!$3:$3,0),Num_Orgs,1),MATCH($C1841,OFFSET(Data!$A$10,1,MATCH($A1841+IF(E$9&gt;$B1841,0,1),Data!$3:$3,0)-1,Num_Orgs,1),0),1)</f>
        <v>0.89531987853275363</v>
      </c>
      <c r="F1841" s="70">
        <f ca="1">INDEX(OFFSET(Data!$A$10,1,F$9+MATCH($A1841+IF(F$9&gt;$B1841,0,1),Data!$3:$3,0),Num_Orgs,1),MATCH($C1841,OFFSET(Data!$A$10,1,MATCH($A1841+IF(F$9&gt;$B1841,0,1),Data!$3:$3,0)-1,Num_Orgs,1),0),1)</f>
        <v>0.99627950075333704</v>
      </c>
      <c r="G1841" s="70">
        <f ca="1">INDEX(OFFSET(Data!$A$10,1,G$9+MATCH($A1841+IF(G$9&gt;$B1841,0,1),Data!$3:$3,0),Num_Orgs,1),MATCH($C1841,OFFSET(Data!$A$10,1,MATCH($A1841+IF(G$9&gt;$B1841,0,1),Data!$3:$3,0)-1,Num_Orgs,1),0),1)</f>
        <v>0.97453372114140191</v>
      </c>
      <c r="H1841" s="70">
        <f ca="1">INDEX(OFFSET(Data!$A$10,1,H$9+MATCH($A1841+IF(H$9&gt;$B1841,0,1),Data!$3:$3,0),Num_Orgs,1),MATCH($C1841,OFFSET(Data!$A$10,1,MATCH($A1841+IF(H$9&gt;$B1841,0,1),Data!$3:$3,0)-1,Num_Orgs,1),0),1)</f>
        <v>0.54988678205328168</v>
      </c>
      <c r="I1841" s="70">
        <f ca="1">INDEX(OFFSET(Data!$A$10,1,I$9+MATCH($A1841+IF(I$9&gt;$B1841,0,1),Data!$3:$3,0),Num_Orgs,1),MATCH($C1841,OFFSET(Data!$A$10,1,MATCH($A1841+IF(I$9&gt;$B1841,0,1),Data!$3:$3,0)-1,Num_Orgs,1),0),1)</f>
        <v>0</v>
      </c>
      <c r="J1841" s="26">
        <f ca="1">IFERROR((E1841*SUM(OFFSET(Data!$C$8,0,MATCH($A1841+IF(J$9&gt;$B1841,0,1),Data!$3:$3,0)-1,1,2)))+(F1841*OFFSET(Data!$E$8,0,MATCH($A1841+IF(J$9&gt;$B1841,0,1),Data!$3:$3,0)-1))+(G1841*SUM(OFFSET(Data!$F$8,0,MATCH($A1841+IF(J$9&gt;$B1841,0,1),Data!$3:$3,0)-1,1,2)))+(H1841*OFFSET(Data!$H$8,0,MATCH($A1841+IF(J$9&gt;$B1841,0,1),Data!$3:$3,0)-1))+(I1841*OFFSET(Data!$I$8,0,MATCH($A1841+IF(J$9&gt;$B1841,0,1),Data!$3:$3,0)-1))+OFFSET(Data!$J$8,0,MATCH($A1841+IF(J$9&gt;$B1841,0,1),Data!$3:$3,0)-1),0)</f>
        <v>0.94643950707065061</v>
      </c>
      <c r="K1841" s="124" t="b">
        <f ca="1">J1841=INDEX(Data!$V$11:$V$237,MATCH($C1841,Data!$M$11:$M$237,0),1)</f>
        <v>1</v>
      </c>
      <c r="L1841" s="69"/>
      <c r="AI1841" s="69"/>
    </row>
    <row r="1842" spans="1:35" ht="13.8" x14ac:dyDescent="0.25">
      <c r="A1842" s="118">
        <v>1</v>
      </c>
      <c r="B1842" s="69">
        <f t="shared" si="772"/>
        <v>8</v>
      </c>
      <c r="C1842" s="118" t="str">
        <f t="shared" si="773"/>
        <v>RAE</v>
      </c>
      <c r="D1842" s="69"/>
      <c r="E1842" s="70">
        <f ca="1">INDEX(OFFSET(Data!$A$10,1,E$9+MATCH($A1842+IF(E$9&gt;$B1842,0,1),Data!$3:$3,0),Num_Orgs,1),MATCH($C1842,OFFSET(Data!$A$10,1,MATCH($A1842+IF(E$9&gt;$B1842,0,1),Data!$3:$3,0)-1,Num_Orgs,1),0),1)</f>
        <v>0.9375080191647569</v>
      </c>
      <c r="F1842" s="70">
        <f ca="1">INDEX(OFFSET(Data!$A$10,1,F$9+MATCH($A1842+IF(F$9&gt;$B1842,0,1),Data!$3:$3,0),Num_Orgs,1),MATCH($C1842,OFFSET(Data!$A$10,1,MATCH($A1842+IF(F$9&gt;$B1842,0,1),Data!$3:$3,0)-1,Num_Orgs,1),0),1)</f>
        <v>0.99627950075333704</v>
      </c>
      <c r="G1842" s="70">
        <f ca="1">INDEX(OFFSET(Data!$A$10,1,G$9+MATCH($A1842+IF(G$9&gt;$B1842,0,1),Data!$3:$3,0),Num_Orgs,1),MATCH($C1842,OFFSET(Data!$A$10,1,MATCH($A1842+IF(G$9&gt;$B1842,0,1),Data!$3:$3,0)-1,Num_Orgs,1),0),1)</f>
        <v>0.88920771039085944</v>
      </c>
      <c r="H1842" s="70">
        <f ca="1">INDEX(OFFSET(Data!$A$10,1,H$9+MATCH($A1842+IF(H$9&gt;$B1842,0,1),Data!$3:$3,0),Num_Orgs,1),MATCH($C1842,OFFSET(Data!$A$10,1,MATCH($A1842+IF(H$9&gt;$B1842,0,1),Data!$3:$3,0)-1,Num_Orgs,1),0),1)</f>
        <v>0.71169015279295444</v>
      </c>
      <c r="I1842" s="70">
        <f ca="1">INDEX(OFFSET(Data!$A$10,1,I$9+MATCH($A1842+IF(I$9&gt;$B1842,0,1),Data!$3:$3,0),Num_Orgs,1),MATCH($C1842,OFFSET(Data!$A$10,1,MATCH($A1842+IF(I$9&gt;$B1842,0,1),Data!$3:$3,0)-1,Num_Orgs,1),0),1)</f>
        <v>0</v>
      </c>
      <c r="J1842" s="26">
        <f ca="1">IFERROR((E1842*SUM(OFFSET(Data!$C$8,0,MATCH($A1842+IF(J$9&gt;$B1842,0,1),Data!$3:$3,0)-1,1,2)))+(F1842*OFFSET(Data!$E$8,0,MATCH($A1842+IF(J$9&gt;$B1842,0,1),Data!$3:$3,0)-1))+(G1842*SUM(OFFSET(Data!$F$8,0,MATCH($A1842+IF(J$9&gt;$B1842,0,1),Data!$3:$3,0)-1,1,2)))+(H1842*OFFSET(Data!$H$8,0,MATCH($A1842+IF(J$9&gt;$B1842,0,1),Data!$3:$3,0)-1))+(I1842*OFFSET(Data!$I$8,0,MATCH($A1842+IF(J$9&gt;$B1842,0,1),Data!$3:$3,0)-1))+OFFSET(Data!$J$8,0,MATCH($A1842+IF(J$9&gt;$B1842,0,1),Data!$3:$3,0)-1),0)</f>
        <v>0.96504173391201631</v>
      </c>
      <c r="K1842" s="124" t="b">
        <f ca="1">J1842=INDEX(Data!$V$11:$V$237,MATCH($C1842,Data!$M$11:$M$237,0),1)</f>
        <v>1</v>
      </c>
      <c r="AI1842" s="69"/>
    </row>
    <row r="1843" spans="1:35" ht="13.8" x14ac:dyDescent="0.25">
      <c r="A1843" s="118">
        <v>1</v>
      </c>
      <c r="B1843" s="69">
        <f t="shared" si="772"/>
        <v>8</v>
      </c>
      <c r="C1843" s="118" t="str">
        <f t="shared" si="773"/>
        <v>RAJ</v>
      </c>
      <c r="D1843" s="69"/>
      <c r="E1843" s="70">
        <f ca="1">INDEX(OFFSET(Data!$A$10,1,E$9+MATCH($A1843+IF(E$9&gt;$B1843,0,1),Data!$3:$3,0),Num_Orgs,1),MATCH($C1843,OFFSET(Data!$A$10,1,MATCH($A1843+IF(E$9&gt;$B1843,0,1),Data!$3:$3,0)-1,Num_Orgs,1),0),1)</f>
        <v>0.99752938646457057</v>
      </c>
      <c r="F1843" s="70">
        <f ca="1">INDEX(OFFSET(Data!$A$10,1,F$9+MATCH($A1843+IF(F$9&gt;$B1843,0,1),Data!$3:$3,0),Num_Orgs,1),MATCH($C1843,OFFSET(Data!$A$10,1,MATCH($A1843+IF(F$9&gt;$B1843,0,1),Data!$3:$3,0)-1,Num_Orgs,1),0),1)</f>
        <v>0.99627950075333704</v>
      </c>
      <c r="G1843" s="70">
        <f ca="1">INDEX(OFFSET(Data!$A$10,1,G$9+MATCH($A1843+IF(G$9&gt;$B1843,0,1),Data!$3:$3,0),Num_Orgs,1),MATCH($C1843,OFFSET(Data!$A$10,1,MATCH($A1843+IF(G$9&gt;$B1843,0,1),Data!$3:$3,0)-1,Num_Orgs,1),0),1)</f>
        <v>0.9955260235897665</v>
      </c>
      <c r="H1843" s="70">
        <f ca="1">INDEX(OFFSET(Data!$A$10,1,H$9+MATCH($A1843+IF(H$9&gt;$B1843,0,1),Data!$3:$3,0),Num_Orgs,1),MATCH($C1843,OFFSET(Data!$A$10,1,MATCH($A1843+IF(H$9&gt;$B1843,0,1),Data!$3:$3,0)-1,Num_Orgs,1),0),1)</f>
        <v>2.6670228672223506</v>
      </c>
      <c r="I1843" s="70">
        <f ca="1">INDEX(OFFSET(Data!$A$10,1,I$9+MATCH($A1843+IF(I$9&gt;$B1843,0,1),Data!$3:$3,0),Num_Orgs,1),MATCH($C1843,OFFSET(Data!$A$10,1,MATCH($A1843+IF(I$9&gt;$B1843,0,1),Data!$3:$3,0)-1,Num_Orgs,1),0),1)</f>
        <v>0</v>
      </c>
      <c r="J1843" s="26">
        <f ca="1">IFERROR((E1843*SUM(OFFSET(Data!$C$8,0,MATCH($A1843+IF(J$9&gt;$B1843,0,1),Data!$3:$3,0)-1,1,2)))+(F1843*OFFSET(Data!$E$8,0,MATCH($A1843+IF(J$9&gt;$B1843,0,1),Data!$3:$3,0)-1))+(G1843*SUM(OFFSET(Data!$F$8,0,MATCH($A1843+IF(J$9&gt;$B1843,0,1),Data!$3:$3,0)-1,1,2)))+(H1843*OFFSET(Data!$H$8,0,MATCH($A1843+IF(J$9&gt;$B1843,0,1),Data!$3:$3,0)-1))+(I1843*OFFSET(Data!$I$8,0,MATCH($A1843+IF(J$9&gt;$B1843,0,1),Data!$3:$3,0)-1))+OFFSET(Data!$J$8,0,MATCH($A1843+IF(J$9&gt;$B1843,0,1),Data!$3:$3,0)-1),0)</f>
        <v>1.0022895705874844</v>
      </c>
      <c r="K1843" s="124" t="b">
        <f ca="1">J1843=INDEX(Data!$V$11:$V$237,MATCH($C1843,Data!$M$11:$M$237,0),1)</f>
        <v>1</v>
      </c>
      <c r="AI1843" s="69"/>
    </row>
    <row r="1844" spans="1:35" ht="13.8" x14ac:dyDescent="0.25">
      <c r="A1844" s="118">
        <v>1</v>
      </c>
      <c r="B1844" s="69">
        <f t="shared" si="772"/>
        <v>8</v>
      </c>
      <c r="C1844" s="118" t="str">
        <f t="shared" si="773"/>
        <v>RAL</v>
      </c>
      <c r="D1844" s="69"/>
      <c r="E1844" s="70">
        <f ca="1">INDEX(OFFSET(Data!$A$10,1,E$9+MATCH($A1844+IF(E$9&gt;$B1844,0,1),Data!$3:$3,0),Num_Orgs,1),MATCH($C1844,OFFSET(Data!$A$10,1,MATCH($A1844+IF(E$9&gt;$B1844,0,1),Data!$3:$3,0)-1,Num_Orgs,1),0),1)</f>
        <v>1.1429623793152512</v>
      </c>
      <c r="F1844" s="70">
        <f ca="1">INDEX(OFFSET(Data!$A$10,1,F$9+MATCH($A1844+IF(F$9&gt;$B1844,0,1),Data!$3:$3,0),Num_Orgs,1),MATCH($C1844,OFFSET(Data!$A$10,1,MATCH($A1844+IF(F$9&gt;$B1844,0,1),Data!$3:$3,0)-1,Num_Orgs,1),0),1)</f>
        <v>1.0185549790730142</v>
      </c>
      <c r="G1844" s="70">
        <f ca="1">INDEX(OFFSET(Data!$A$10,1,G$9+MATCH($A1844+IF(G$9&gt;$B1844,0,1),Data!$3:$3,0),Num_Orgs,1),MATCH($C1844,OFFSET(Data!$A$10,1,MATCH($A1844+IF(G$9&gt;$B1844,0,1),Data!$3:$3,0)-1,Num_Orgs,1),0),1)</f>
        <v>1.1620479245417292</v>
      </c>
      <c r="H1844" s="70">
        <f ca="1">INDEX(OFFSET(Data!$A$10,1,H$9+MATCH($A1844+IF(H$9&gt;$B1844,0,1),Data!$3:$3,0),Num_Orgs,1),MATCH($C1844,OFFSET(Data!$A$10,1,MATCH($A1844+IF(H$9&gt;$B1844,0,1),Data!$3:$3,0)-1,Num_Orgs,1),0),1)</f>
        <v>3.2698512271828193</v>
      </c>
      <c r="I1844" s="70">
        <f ca="1">INDEX(OFFSET(Data!$A$10,1,I$9+MATCH($A1844+IF(I$9&gt;$B1844,0,1),Data!$3:$3,0),Num_Orgs,1),MATCH($C1844,OFFSET(Data!$A$10,1,MATCH($A1844+IF(I$9&gt;$B1844,0,1),Data!$3:$3,0)-1,Num_Orgs,1),0),1)</f>
        <v>0</v>
      </c>
      <c r="J1844" s="26">
        <f ca="1">IFERROR((E1844*SUM(OFFSET(Data!$C$8,0,MATCH($A1844+IF(J$9&gt;$B1844,0,1),Data!$3:$3,0)-1,1,2)))+(F1844*OFFSET(Data!$E$8,0,MATCH($A1844+IF(J$9&gt;$B1844,0,1),Data!$3:$3,0)-1))+(G1844*SUM(OFFSET(Data!$F$8,0,MATCH($A1844+IF(J$9&gt;$B1844,0,1),Data!$3:$3,0)-1,1,2)))+(H1844*OFFSET(Data!$H$8,0,MATCH($A1844+IF(J$9&gt;$B1844,0,1),Data!$3:$3,0)-1))+(I1844*OFFSET(Data!$I$8,0,MATCH($A1844+IF(J$9&gt;$B1844,0,1),Data!$3:$3,0)-1))+OFFSET(Data!$J$8,0,MATCH($A1844+IF(J$9&gt;$B1844,0,1),Data!$3:$3,0)-1),0)</f>
        <v>1.0829523917254578</v>
      </c>
      <c r="K1844" s="124" t="b">
        <f ca="1">J1844=INDEX(Data!$V$11:$V$237,MATCH($C1844,Data!$M$11:$M$237,0),1)</f>
        <v>1</v>
      </c>
      <c r="L1844" s="129"/>
      <c r="AI1844" s="69"/>
    </row>
    <row r="1845" spans="1:35" ht="13.8" x14ac:dyDescent="0.25">
      <c r="A1845" s="118">
        <v>1</v>
      </c>
      <c r="B1845" s="69">
        <f t="shared" si="772"/>
        <v>8</v>
      </c>
      <c r="C1845" s="118" t="str">
        <f t="shared" si="773"/>
        <v>RAN</v>
      </c>
      <c r="D1845" s="69"/>
      <c r="E1845" s="70">
        <f ca="1">INDEX(OFFSET(Data!$A$10,1,E$9+MATCH($A1845+IF(E$9&gt;$B1845,0,1),Data!$3:$3,0),Num_Orgs,1),MATCH($C1845,OFFSET(Data!$A$10,1,MATCH($A1845+IF(E$9&gt;$B1845,0,1),Data!$3:$3,0)-1,Num_Orgs,1),0),1)</f>
        <v>1.1280815353276381</v>
      </c>
      <c r="F1845" s="70">
        <f ca="1">INDEX(OFFSET(Data!$A$10,1,F$9+MATCH($A1845+IF(F$9&gt;$B1845,0,1),Data!$3:$3,0),Num_Orgs,1),MATCH($C1845,OFFSET(Data!$A$10,1,MATCH($A1845+IF(F$9&gt;$B1845,0,1),Data!$3:$3,0)-1,Num_Orgs,1),0),1)</f>
        <v>1.0185549790730142</v>
      </c>
      <c r="G1845" s="70">
        <f ca="1">INDEX(OFFSET(Data!$A$10,1,G$9+MATCH($A1845+IF(G$9&gt;$B1845,0,1),Data!$3:$3,0),Num_Orgs,1),MATCH($C1845,OFFSET(Data!$A$10,1,MATCH($A1845+IF(G$9&gt;$B1845,0,1),Data!$3:$3,0)-1,Num_Orgs,1),0),1)</f>
        <v>1.0825137343888724</v>
      </c>
      <c r="H1845" s="70">
        <f ca="1">INDEX(OFFSET(Data!$A$10,1,H$9+MATCH($A1845+IF(H$9&gt;$B1845,0,1),Data!$3:$3,0),Num_Orgs,1),MATCH($C1845,OFFSET(Data!$A$10,1,MATCH($A1845+IF(H$9&gt;$B1845,0,1),Data!$3:$3,0)-1,Num_Orgs,1),0),1)</f>
        <v>0.31086900344625079</v>
      </c>
      <c r="I1845" s="70">
        <f ca="1">INDEX(OFFSET(Data!$A$10,1,I$9+MATCH($A1845+IF(I$9&gt;$B1845,0,1),Data!$3:$3,0),Num_Orgs,1),MATCH($C1845,OFFSET(Data!$A$10,1,MATCH($A1845+IF(I$9&gt;$B1845,0,1),Data!$3:$3,0)-1,Num_Orgs,1),0),1)</f>
        <v>0</v>
      </c>
      <c r="J1845" s="26">
        <f ca="1">IFERROR((E1845*SUM(OFFSET(Data!$C$8,0,MATCH($A1845+IF(J$9&gt;$B1845,0,1),Data!$3:$3,0)-1,1,2)))+(F1845*OFFSET(Data!$E$8,0,MATCH($A1845+IF(J$9&gt;$B1845,0,1),Data!$3:$3,0)-1))+(G1845*SUM(OFFSET(Data!$F$8,0,MATCH($A1845+IF(J$9&gt;$B1845,0,1),Data!$3:$3,0)-1,1,2)))+(H1845*OFFSET(Data!$H$8,0,MATCH($A1845+IF(J$9&gt;$B1845,0,1),Data!$3:$3,0)-1))+(I1845*OFFSET(Data!$I$8,0,MATCH($A1845+IF(J$9&gt;$B1845,0,1),Data!$3:$3,0)-1))+OFFSET(Data!$J$8,0,MATCH($A1845+IF(J$9&gt;$B1845,0,1),Data!$3:$3,0)-1),0)</f>
        <v>1.0659967912944257</v>
      </c>
      <c r="K1845" s="124" t="b">
        <f ca="1">J1845=INDEX(Data!$V$11:$V$237,MATCH($C1845,Data!$M$11:$M$237,0),1)</f>
        <v>1</v>
      </c>
      <c r="L1845" s="129"/>
      <c r="AI1845" s="69"/>
    </row>
    <row r="1846" spans="1:35" ht="13.8" x14ac:dyDescent="0.25">
      <c r="A1846" s="118">
        <v>1</v>
      </c>
      <c r="B1846" s="69">
        <f t="shared" si="772"/>
        <v>8</v>
      </c>
      <c r="C1846" s="118" t="str">
        <f t="shared" si="773"/>
        <v>RAP</v>
      </c>
      <c r="D1846" s="69"/>
      <c r="E1846" s="70">
        <f ca="1">INDEX(OFFSET(Data!$A$10,1,E$9+MATCH($A1846+IF(E$9&gt;$B1846,0,1),Data!$3:$3,0),Num_Orgs,1),MATCH($C1846,OFFSET(Data!$A$10,1,MATCH($A1846+IF(E$9&gt;$B1846,0,1),Data!$3:$3,0)-1,Num_Orgs,1),0),1)</f>
        <v>1.145094146985308</v>
      </c>
      <c r="F1846" s="70">
        <f ca="1">INDEX(OFFSET(Data!$A$10,1,F$9+MATCH($A1846+IF(F$9&gt;$B1846,0,1),Data!$3:$3,0),Num_Orgs,1),MATCH($C1846,OFFSET(Data!$A$10,1,MATCH($A1846+IF(F$9&gt;$B1846,0,1),Data!$3:$3,0)-1,Num_Orgs,1),0),1)</f>
        <v>1.0185549790730142</v>
      </c>
      <c r="G1846" s="70">
        <f ca="1">INDEX(OFFSET(Data!$A$10,1,G$9+MATCH($A1846+IF(G$9&gt;$B1846,0,1),Data!$3:$3,0),Num_Orgs,1),MATCH($C1846,OFFSET(Data!$A$10,1,MATCH($A1846+IF(G$9&gt;$B1846,0,1),Data!$3:$3,0)-1,Num_Orgs,1),0),1)</f>
        <v>1.0921790355887728</v>
      </c>
      <c r="H1846" s="70">
        <f ca="1">INDEX(OFFSET(Data!$A$10,1,H$9+MATCH($A1846+IF(H$9&gt;$B1846,0,1),Data!$3:$3,0),Num_Orgs,1),MATCH($C1846,OFFSET(Data!$A$10,1,MATCH($A1846+IF(H$9&gt;$B1846,0,1),Data!$3:$3,0)-1,Num_Orgs,1),0),1)</f>
        <v>4.0533646065661966</v>
      </c>
      <c r="I1846" s="70">
        <f ca="1">INDEX(OFFSET(Data!$A$10,1,I$9+MATCH($A1846+IF(I$9&gt;$B1846,0,1),Data!$3:$3,0),Num_Orgs,1),MATCH($C1846,OFFSET(Data!$A$10,1,MATCH($A1846+IF(I$9&gt;$B1846,0,1),Data!$3:$3,0)-1,Num_Orgs,1),0),1)</f>
        <v>0</v>
      </c>
      <c r="J1846" s="26">
        <f ca="1">IFERROR((E1846*SUM(OFFSET(Data!$C$8,0,MATCH($A1846+IF(J$9&gt;$B1846,0,1),Data!$3:$3,0)-1,1,2)))+(F1846*OFFSET(Data!$E$8,0,MATCH($A1846+IF(J$9&gt;$B1846,0,1),Data!$3:$3,0)-1))+(G1846*SUM(OFFSET(Data!$F$8,0,MATCH($A1846+IF(J$9&gt;$B1846,0,1),Data!$3:$3,0)-1,1,2)))+(H1846*OFFSET(Data!$H$8,0,MATCH($A1846+IF(J$9&gt;$B1846,0,1),Data!$3:$3,0)-1))+(I1846*OFFSET(Data!$I$8,0,MATCH($A1846+IF(J$9&gt;$B1846,0,1),Data!$3:$3,0)-1))+OFFSET(Data!$J$8,0,MATCH($A1846+IF(J$9&gt;$B1846,0,1),Data!$3:$3,0)-1),0)</f>
        <v>1.0839833032834567</v>
      </c>
      <c r="K1846" s="124" t="b">
        <f ca="1">J1846=INDEX(Data!$V$11:$V$237,MATCH($C1846,Data!$M$11:$M$237,0),1)</f>
        <v>1</v>
      </c>
      <c r="L1846" s="129"/>
      <c r="AI1846" s="69"/>
    </row>
    <row r="1847" spans="1:35" ht="13.8" x14ac:dyDescent="0.25">
      <c r="A1847" s="118">
        <v>1</v>
      </c>
      <c r="B1847" s="69">
        <f t="shared" si="772"/>
        <v>8</v>
      </c>
      <c r="C1847" s="118" t="str">
        <f t="shared" si="773"/>
        <v>RAS</v>
      </c>
      <c r="D1847" s="69"/>
      <c r="E1847" s="70">
        <f ca="1">INDEX(OFFSET(Data!$A$10,1,E$9+MATCH($A1847+IF(E$9&gt;$B1847,0,1),Data!$3:$3,0),Num_Orgs,1),MATCH($C1847,OFFSET(Data!$A$10,1,MATCH($A1847+IF(E$9&gt;$B1847,0,1),Data!$3:$3,0)-1,Num_Orgs,1),0),1)</f>
        <v>1.1224636474441745</v>
      </c>
      <c r="F1847" s="70">
        <f ca="1">INDEX(OFFSET(Data!$A$10,1,F$9+MATCH($A1847+IF(F$9&gt;$B1847,0,1),Data!$3:$3,0),Num_Orgs,1),MATCH($C1847,OFFSET(Data!$A$10,1,MATCH($A1847+IF(F$9&gt;$B1847,0,1),Data!$3:$3,0)-1,Num_Orgs,1),0),1)</f>
        <v>1.0185549790730142</v>
      </c>
      <c r="G1847" s="70">
        <f ca="1">INDEX(OFFSET(Data!$A$10,1,G$9+MATCH($A1847+IF(G$9&gt;$B1847,0,1),Data!$3:$3,0),Num_Orgs,1),MATCH($C1847,OFFSET(Data!$A$10,1,MATCH($A1847+IF(G$9&gt;$B1847,0,1),Data!$3:$3,0)-1,Num_Orgs,1),0),1)</f>
        <v>1.0728484331889718</v>
      </c>
      <c r="H1847" s="70">
        <f ca="1">INDEX(OFFSET(Data!$A$10,1,H$9+MATCH($A1847+IF(H$9&gt;$B1847,0,1),Data!$3:$3,0),Num_Orgs,1),MATCH($C1847,OFFSET(Data!$A$10,1,MATCH($A1847+IF(H$9&gt;$B1847,0,1),Data!$3:$3,0)-1,Num_Orgs,1),0),1)</f>
        <v>1.2793374197823184</v>
      </c>
      <c r="I1847" s="70">
        <f ca="1">INDEX(OFFSET(Data!$A$10,1,I$9+MATCH($A1847+IF(I$9&gt;$B1847,0,1),Data!$3:$3,0),Num_Orgs,1),MATCH($C1847,OFFSET(Data!$A$10,1,MATCH($A1847+IF(I$9&gt;$B1847,0,1),Data!$3:$3,0)-1,Num_Orgs,1),0),1)</f>
        <v>0</v>
      </c>
      <c r="J1847" s="26">
        <f ca="1">IFERROR((E1847*SUM(OFFSET(Data!$C$8,0,MATCH($A1847+IF(J$9&gt;$B1847,0,1),Data!$3:$3,0)-1,1,2)))+(F1847*OFFSET(Data!$E$8,0,MATCH($A1847+IF(J$9&gt;$B1847,0,1),Data!$3:$3,0)-1))+(G1847*SUM(OFFSET(Data!$F$8,0,MATCH($A1847+IF(J$9&gt;$B1847,0,1),Data!$3:$3,0)-1,1,2)))+(H1847*OFFSET(Data!$H$8,0,MATCH($A1847+IF(J$9&gt;$B1847,0,1),Data!$3:$3,0)-1))+(I1847*OFFSET(Data!$I$8,0,MATCH($A1847+IF(J$9&gt;$B1847,0,1),Data!$3:$3,0)-1))+OFFSET(Data!$J$8,0,MATCH($A1847+IF(J$9&gt;$B1847,0,1),Data!$3:$3,0)-1),0)</f>
        <v>1.0654109687995326</v>
      </c>
      <c r="K1847" s="124" t="b">
        <f ca="1">J1847=INDEX(Data!$V$11:$V$237,MATCH($C1847,Data!$M$11:$M$237,0),1)</f>
        <v>1</v>
      </c>
      <c r="L1847" s="129"/>
      <c r="AI1847" s="69"/>
    </row>
    <row r="1848" spans="1:35" ht="13.8" x14ac:dyDescent="0.25">
      <c r="A1848" s="118">
        <v>1</v>
      </c>
      <c r="B1848" s="69">
        <f t="shared" si="772"/>
        <v>8</v>
      </c>
      <c r="C1848" s="118" t="str">
        <f t="shared" si="773"/>
        <v>RAT</v>
      </c>
      <c r="D1848" s="69"/>
      <c r="E1848" s="70">
        <f ca="1">INDEX(OFFSET(Data!$A$10,1,E$9+MATCH($A1848+IF(E$9&gt;$B1848,0,1),Data!$3:$3,0),Num_Orgs,1),MATCH($C1848,OFFSET(Data!$A$10,1,MATCH($A1848+IF(E$9&gt;$B1848,0,1),Data!$3:$3,0)-1,Num_Orgs,1),0),1)</f>
        <v>1.1171041564293596</v>
      </c>
      <c r="F1848" s="70">
        <f ca="1">INDEX(OFFSET(Data!$A$10,1,F$9+MATCH($A1848+IF(F$9&gt;$B1848,0,1),Data!$3:$3,0),Num_Orgs,1),MATCH($C1848,OFFSET(Data!$A$10,1,MATCH($A1848+IF(F$9&gt;$B1848,0,1),Data!$3:$3,0)-1,Num_Orgs,1),0),1)</f>
        <v>1.0185549790730142</v>
      </c>
      <c r="G1848" s="70">
        <f ca="1">INDEX(OFFSET(Data!$A$10,1,G$9+MATCH($A1848+IF(G$9&gt;$B1848,0,1),Data!$3:$3,0),Num_Orgs,1),MATCH($C1848,OFFSET(Data!$A$10,1,MATCH($A1848+IF(G$9&gt;$B1848,0,1),Data!$3:$3,0)-1,Num_Orgs,1),0),1)</f>
        <v>1.0584681313522031</v>
      </c>
      <c r="H1848" s="70">
        <f ca="1">INDEX(OFFSET(Data!$A$10,1,H$9+MATCH($A1848+IF(H$9&gt;$B1848,0,1),Data!$3:$3,0),Num_Orgs,1),MATCH($C1848,OFFSET(Data!$A$10,1,MATCH($A1848+IF(H$9&gt;$B1848,0,1),Data!$3:$3,0)-1,Num_Orgs,1),0),1)</f>
        <v>0.82326275516182745</v>
      </c>
      <c r="I1848" s="70">
        <f ca="1">INDEX(OFFSET(Data!$A$10,1,I$9+MATCH($A1848+IF(I$9&gt;$B1848,0,1),Data!$3:$3,0),Num_Orgs,1),MATCH($C1848,OFFSET(Data!$A$10,1,MATCH($A1848+IF(I$9&gt;$B1848,0,1),Data!$3:$3,0)-1,Num_Orgs,1),0),1)</f>
        <v>0</v>
      </c>
      <c r="J1848" s="26">
        <f ca="1">IFERROR((E1848*SUM(OFFSET(Data!$C$8,0,MATCH($A1848+IF(J$9&gt;$B1848,0,1),Data!$3:$3,0)-1,1,2)))+(F1848*OFFSET(Data!$E$8,0,MATCH($A1848+IF(J$9&gt;$B1848,0,1),Data!$3:$3,0)-1))+(G1848*SUM(OFFSET(Data!$F$8,0,MATCH($A1848+IF(J$9&gt;$B1848,0,1),Data!$3:$3,0)-1,1,2)))+(H1848*OFFSET(Data!$H$8,0,MATCH($A1848+IF(J$9&gt;$B1848,0,1),Data!$3:$3,0)-1))+(I1848*OFFSET(Data!$I$8,0,MATCH($A1848+IF(J$9&gt;$B1848,0,1),Data!$3:$3,0)-1))+OFFSET(Data!$J$8,0,MATCH($A1848+IF(J$9&gt;$B1848,0,1),Data!$3:$3,0)-1),0)</f>
        <v>1.0612395567636546</v>
      </c>
      <c r="K1848" s="124" t="b">
        <f ca="1">J1848=INDEX(Data!$V$11:$V$237,MATCH($C1848,Data!$M$11:$M$237,0),1)</f>
        <v>1</v>
      </c>
      <c r="L1848" s="129"/>
      <c r="AI1848" s="69"/>
    </row>
    <row r="1849" spans="1:35" ht="13.8" x14ac:dyDescent="0.25">
      <c r="A1849" s="118">
        <v>1</v>
      </c>
      <c r="B1849" s="69">
        <f t="shared" si="772"/>
        <v>8</v>
      </c>
      <c r="C1849" s="118" t="str">
        <f t="shared" si="773"/>
        <v>RAX</v>
      </c>
      <c r="D1849" s="69"/>
      <c r="E1849" s="70">
        <f ca="1">INDEX(OFFSET(Data!$A$10,1,E$9+MATCH($A1849+IF(E$9&gt;$B1849,0,1),Data!$3:$3,0),Num_Orgs,1),MATCH($C1849,OFFSET(Data!$A$10,1,MATCH($A1849+IF(E$9&gt;$B1849,0,1),Data!$3:$3,0)-1,Num_Orgs,1),0),1)</f>
        <v>1.1343752563738816</v>
      </c>
      <c r="F1849" s="70">
        <f ca="1">INDEX(OFFSET(Data!$A$10,1,F$9+MATCH($A1849+IF(F$9&gt;$B1849,0,1),Data!$3:$3,0),Num_Orgs,1),MATCH($C1849,OFFSET(Data!$A$10,1,MATCH($A1849+IF(F$9&gt;$B1849,0,1),Data!$3:$3,0)-1,Num_Orgs,1),0),1)</f>
        <v>1.0185549790730142</v>
      </c>
      <c r="G1849" s="70">
        <f ca="1">INDEX(OFFSET(Data!$A$10,1,G$9+MATCH($A1849+IF(G$9&gt;$B1849,0,1),Data!$3:$3,0),Num_Orgs,1),MATCH($C1849,OFFSET(Data!$A$10,1,MATCH($A1849+IF(G$9&gt;$B1849,0,1),Data!$3:$3,0)-1,Num_Orgs,1),0),1)</f>
        <v>1.1598361439880776</v>
      </c>
      <c r="H1849" s="70">
        <f ca="1">INDEX(OFFSET(Data!$A$10,1,H$9+MATCH($A1849+IF(H$9&gt;$B1849,0,1),Data!$3:$3,0),Num_Orgs,1),MATCH($C1849,OFFSET(Data!$A$10,1,MATCH($A1849+IF(H$9&gt;$B1849,0,1),Data!$3:$3,0)-1,Num_Orgs,1),0),1)</f>
        <v>3.2355492309486205</v>
      </c>
      <c r="I1849" s="70">
        <f ca="1">INDEX(OFFSET(Data!$A$10,1,I$9+MATCH($A1849+IF(I$9&gt;$B1849,0,1),Data!$3:$3,0),Num_Orgs,1),MATCH($C1849,OFFSET(Data!$A$10,1,MATCH($A1849+IF(I$9&gt;$B1849,0,1),Data!$3:$3,0)-1,Num_Orgs,1),0),1)</f>
        <v>0</v>
      </c>
      <c r="J1849" s="26">
        <f ca="1">IFERROR((E1849*SUM(OFFSET(Data!$C$8,0,MATCH($A1849+IF(J$9&gt;$B1849,0,1),Data!$3:$3,0)-1,1,2)))+(F1849*OFFSET(Data!$E$8,0,MATCH($A1849+IF(J$9&gt;$B1849,0,1),Data!$3:$3,0)-1))+(G1849*SUM(OFFSET(Data!$F$8,0,MATCH($A1849+IF(J$9&gt;$B1849,0,1),Data!$3:$3,0)-1,1,2)))+(H1849*OFFSET(Data!$H$8,0,MATCH($A1849+IF(J$9&gt;$B1849,0,1),Data!$3:$3,0)-1))+(I1849*OFFSET(Data!$I$8,0,MATCH($A1849+IF(J$9&gt;$B1849,0,1),Data!$3:$3,0)-1))+OFFSET(Data!$J$8,0,MATCH($A1849+IF(J$9&gt;$B1849,0,1),Data!$3:$3,0)-1),0)</f>
        <v>1.0786080931357085</v>
      </c>
      <c r="K1849" s="124" t="b">
        <f ca="1">J1849=INDEX(Data!$V$11:$V$237,MATCH($C1849,Data!$M$11:$M$237,0),1)</f>
        <v>1</v>
      </c>
      <c r="L1849" s="129"/>
      <c r="AI1849" s="69"/>
    </row>
    <row r="1850" spans="1:35" ht="13.8" x14ac:dyDescent="0.25">
      <c r="A1850" s="118">
        <v>1</v>
      </c>
      <c r="B1850" s="69">
        <f t="shared" si="772"/>
        <v>8</v>
      </c>
      <c r="C1850" s="118" t="str">
        <f t="shared" si="773"/>
        <v>RBA</v>
      </c>
      <c r="D1850" s="69"/>
      <c r="E1850" s="70">
        <f ca="1">INDEX(OFFSET(Data!$A$10,1,E$9+MATCH($A1850+IF(E$9&gt;$B1850,0,1),Data!$3:$3,0),Num_Orgs,1),MATCH($C1850,OFFSET(Data!$A$10,1,MATCH($A1850+IF(E$9&gt;$B1850,0,1),Data!$3:$3,0)-1,Num_Orgs,1),0),1)</f>
        <v>0.94915320646745283</v>
      </c>
      <c r="F1850" s="70">
        <f ca="1">INDEX(OFFSET(Data!$A$10,1,F$9+MATCH($A1850+IF(F$9&gt;$B1850,0,1),Data!$3:$3,0),Num_Orgs,1),MATCH($C1850,OFFSET(Data!$A$10,1,MATCH($A1850+IF(F$9&gt;$B1850,0,1),Data!$3:$3,0)-1,Num_Orgs,1),0),1)</f>
        <v>0.99627950075333704</v>
      </c>
      <c r="G1850" s="70">
        <f ca="1">INDEX(OFFSET(Data!$A$10,1,G$9+MATCH($A1850+IF(G$9&gt;$B1850,0,1),Data!$3:$3,0),Num_Orgs,1),MATCH($C1850,OFFSET(Data!$A$10,1,MATCH($A1850+IF(G$9&gt;$B1850,0,1),Data!$3:$3,0)-1,Num_Orgs,1),0),1)</f>
        <v>0.94719951759026322</v>
      </c>
      <c r="H1850" s="70">
        <f ca="1">INDEX(OFFSET(Data!$A$10,1,H$9+MATCH($A1850+IF(H$9&gt;$B1850,0,1),Data!$3:$3,0),Num_Orgs,1),MATCH($C1850,OFFSET(Data!$A$10,1,MATCH($A1850+IF(H$9&gt;$B1850,0,1),Data!$3:$3,0)-1,Num_Orgs,1),0),1)</f>
        <v>0.81004760223542271</v>
      </c>
      <c r="I1850" s="70">
        <f ca="1">INDEX(OFFSET(Data!$A$10,1,I$9+MATCH($A1850+IF(I$9&gt;$B1850,0,1),Data!$3:$3,0),Num_Orgs,1),MATCH($C1850,OFFSET(Data!$A$10,1,MATCH($A1850+IF(I$9&gt;$B1850,0,1),Data!$3:$3,0)-1,Num_Orgs,1),0),1)</f>
        <v>0</v>
      </c>
      <c r="J1850" s="26">
        <f ca="1">IFERROR((E1850*SUM(OFFSET(Data!$C$8,0,MATCH($A1850+IF(J$9&gt;$B1850,0,1),Data!$3:$3,0)-1,1,2)))+(F1850*OFFSET(Data!$E$8,0,MATCH($A1850+IF(J$9&gt;$B1850,0,1),Data!$3:$3,0)-1))+(G1850*SUM(OFFSET(Data!$F$8,0,MATCH($A1850+IF(J$9&gt;$B1850,0,1),Data!$3:$3,0)-1,1,2)))+(H1850*OFFSET(Data!$H$8,0,MATCH($A1850+IF(J$9&gt;$B1850,0,1),Data!$3:$3,0)-1))+(I1850*OFFSET(Data!$I$8,0,MATCH($A1850+IF(J$9&gt;$B1850,0,1),Data!$3:$3,0)-1))+OFFSET(Data!$J$8,0,MATCH($A1850+IF(J$9&gt;$B1850,0,1),Data!$3:$3,0)-1),0)</f>
        <v>0.97262076876079817</v>
      </c>
      <c r="K1850" s="124" t="b">
        <f ca="1">J1850=INDEX(Data!$V$11:$V$237,MATCH($C1850,Data!$M$11:$M$237,0),1)</f>
        <v>1</v>
      </c>
      <c r="L1850" s="129"/>
      <c r="AI1850" s="69"/>
    </row>
    <row r="1851" spans="1:35" ht="13.8" x14ac:dyDescent="0.25">
      <c r="A1851" s="118">
        <v>1</v>
      </c>
      <c r="B1851" s="69">
        <f t="shared" si="772"/>
        <v>8</v>
      </c>
      <c r="C1851" s="118" t="str">
        <f t="shared" si="773"/>
        <v>RBD</v>
      </c>
      <c r="D1851" s="69"/>
      <c r="E1851" s="70">
        <f ca="1">INDEX(OFFSET(Data!$A$10,1,E$9+MATCH($A1851+IF(E$9&gt;$B1851,0,1),Data!$3:$3,0),Num_Orgs,1),MATCH($C1851,OFFSET(Data!$A$10,1,MATCH($A1851+IF(E$9&gt;$B1851,0,1),Data!$3:$3,0)-1,Num_Orgs,1),0),1)</f>
        <v>0.95635044461689955</v>
      </c>
      <c r="F1851" s="70">
        <f ca="1">INDEX(OFFSET(Data!$A$10,1,F$9+MATCH($A1851+IF(F$9&gt;$B1851,0,1),Data!$3:$3,0),Num_Orgs,1),MATCH($C1851,OFFSET(Data!$A$10,1,MATCH($A1851+IF(F$9&gt;$B1851,0,1),Data!$3:$3,0)-1,Num_Orgs,1),0),1)</f>
        <v>0.99627950075333704</v>
      </c>
      <c r="G1851" s="70">
        <f ca="1">INDEX(OFFSET(Data!$A$10,1,G$9+MATCH($A1851+IF(G$9&gt;$B1851,0,1),Data!$3:$3,0),Num_Orgs,1),MATCH($C1851,OFFSET(Data!$A$10,1,MATCH($A1851+IF(G$9&gt;$B1851,0,1),Data!$3:$3,0)-1,Num_Orgs,1),0),1)</f>
        <v>0.9955260235897665</v>
      </c>
      <c r="H1851" s="70">
        <f ca="1">INDEX(OFFSET(Data!$A$10,1,H$9+MATCH($A1851+IF(H$9&gt;$B1851,0,1),Data!$3:$3,0),Num_Orgs,1),MATCH($C1851,OFFSET(Data!$A$10,1,MATCH($A1851+IF(H$9&gt;$B1851,0,1),Data!$3:$3,0)-1,Num_Orgs,1),0),1)</f>
        <v>1.3856735151576236</v>
      </c>
      <c r="I1851" s="70">
        <f ca="1">INDEX(OFFSET(Data!$A$10,1,I$9+MATCH($A1851+IF(I$9&gt;$B1851,0,1),Data!$3:$3,0),Num_Orgs,1),MATCH($C1851,OFFSET(Data!$A$10,1,MATCH($A1851+IF(I$9&gt;$B1851,0,1),Data!$3:$3,0)-1,Num_Orgs,1),0),1)</f>
        <v>0</v>
      </c>
      <c r="J1851" s="26">
        <f ca="1">IFERROR((E1851*SUM(OFFSET(Data!$C$8,0,MATCH($A1851+IF(J$9&gt;$B1851,0,1),Data!$3:$3,0)-1,1,2)))+(F1851*OFFSET(Data!$E$8,0,MATCH($A1851+IF(J$9&gt;$B1851,0,1),Data!$3:$3,0)-1))+(G1851*SUM(OFFSET(Data!$F$8,0,MATCH($A1851+IF(J$9&gt;$B1851,0,1),Data!$3:$3,0)-1,1,2)))+(H1851*OFFSET(Data!$H$8,0,MATCH($A1851+IF(J$9&gt;$B1851,0,1),Data!$3:$3,0)-1))+(I1851*OFFSET(Data!$I$8,0,MATCH($A1851+IF(J$9&gt;$B1851,0,1),Data!$3:$3,0)-1))+OFFSET(Data!$J$8,0,MATCH($A1851+IF(J$9&gt;$B1851,0,1),Data!$3:$3,0)-1),0)</f>
        <v>0.97895174618009007</v>
      </c>
      <c r="K1851" s="124" t="b">
        <f ca="1">J1851=INDEX(Data!$V$11:$V$237,MATCH($C1851,Data!$M$11:$M$237,0),1)</f>
        <v>1</v>
      </c>
      <c r="L1851" s="129"/>
      <c r="AI1851" s="69"/>
    </row>
    <row r="1852" spans="1:35" ht="13.8" x14ac:dyDescent="0.25">
      <c r="A1852" s="118">
        <v>1</v>
      </c>
      <c r="B1852" s="69">
        <f t="shared" si="772"/>
        <v>8</v>
      </c>
      <c r="C1852" s="118" t="str">
        <f t="shared" si="773"/>
        <v>RBK</v>
      </c>
      <c r="D1852" s="69"/>
      <c r="E1852" s="70">
        <f ca="1">INDEX(OFFSET(Data!$A$10,1,E$9+MATCH($A1852+IF(E$9&gt;$B1852,0,1),Data!$3:$3,0),Num_Orgs,1),MATCH($C1852,OFFSET(Data!$A$10,1,MATCH($A1852+IF(E$9&gt;$B1852,0,1),Data!$3:$3,0)-1,Num_Orgs,1),0),1)</f>
        <v>0.9480321426424051</v>
      </c>
      <c r="F1852" s="70">
        <f ca="1">INDEX(OFFSET(Data!$A$10,1,F$9+MATCH($A1852+IF(F$9&gt;$B1852,0,1),Data!$3:$3,0),Num_Orgs,1),MATCH($C1852,OFFSET(Data!$A$10,1,MATCH($A1852+IF(F$9&gt;$B1852,0,1),Data!$3:$3,0)-1,Num_Orgs,1),0),1)</f>
        <v>0.99627950075333704</v>
      </c>
      <c r="G1852" s="70">
        <f ca="1">INDEX(OFFSET(Data!$A$10,1,G$9+MATCH($A1852+IF(G$9&gt;$B1852,0,1),Data!$3:$3,0),Num_Orgs,1),MATCH($C1852,OFFSET(Data!$A$10,1,MATCH($A1852+IF(G$9&gt;$B1852,0,1),Data!$3:$3,0)-1,Num_Orgs,1),0),1)</f>
        <v>0.90853831279066066</v>
      </c>
      <c r="H1852" s="70">
        <f ca="1">INDEX(OFFSET(Data!$A$10,1,H$9+MATCH($A1852+IF(H$9&gt;$B1852,0,1),Data!$3:$3,0),Num_Orgs,1),MATCH($C1852,OFFSET(Data!$A$10,1,MATCH($A1852+IF(H$9&gt;$B1852,0,1),Data!$3:$3,0)-1,Num_Orgs,1),0),1)</f>
        <v>0.66555939511531115</v>
      </c>
      <c r="I1852" s="70">
        <f ca="1">INDEX(OFFSET(Data!$A$10,1,I$9+MATCH($A1852+IF(I$9&gt;$B1852,0,1),Data!$3:$3,0),Num_Orgs,1),MATCH($C1852,OFFSET(Data!$A$10,1,MATCH($A1852+IF(I$9&gt;$B1852,0,1),Data!$3:$3,0)-1,Num_Orgs,1),0),1)</f>
        <v>0</v>
      </c>
      <c r="J1852" s="26">
        <f ca="1">IFERROR((E1852*SUM(OFFSET(Data!$C$8,0,MATCH($A1852+IF(J$9&gt;$B1852,0,1),Data!$3:$3,0)-1,1,2)))+(F1852*OFFSET(Data!$E$8,0,MATCH($A1852+IF(J$9&gt;$B1852,0,1),Data!$3:$3,0)-1))+(G1852*SUM(OFFSET(Data!$F$8,0,MATCH($A1852+IF(J$9&gt;$B1852,0,1),Data!$3:$3,0)-1,1,2)))+(H1852*OFFSET(Data!$H$8,0,MATCH($A1852+IF(J$9&gt;$B1852,0,1),Data!$3:$3,0)-1))+(I1852*OFFSET(Data!$I$8,0,MATCH($A1852+IF(J$9&gt;$B1852,0,1),Data!$3:$3,0)-1))+OFFSET(Data!$J$8,0,MATCH($A1852+IF(J$9&gt;$B1852,0,1),Data!$3:$3,0)-1),0)</f>
        <v>0.97061518956159953</v>
      </c>
      <c r="K1852" s="124" t="b">
        <f ca="1">J1852=INDEX(Data!$V$11:$V$237,MATCH($C1852,Data!$M$11:$M$237,0),1)</f>
        <v>1</v>
      </c>
      <c r="L1852" s="129"/>
      <c r="AI1852" s="69"/>
    </row>
    <row r="1853" spans="1:35" ht="13.8" x14ac:dyDescent="0.25">
      <c r="A1853" s="118">
        <v>1</v>
      </c>
      <c r="B1853" s="69">
        <f t="shared" si="772"/>
        <v>8</v>
      </c>
      <c r="C1853" s="118" t="str">
        <f t="shared" si="773"/>
        <v>RBL</v>
      </c>
      <c r="D1853" s="69"/>
      <c r="E1853" s="70">
        <f ca="1">INDEX(OFFSET(Data!$A$10,1,E$9+MATCH($A1853+IF(E$9&gt;$B1853,0,1),Data!$3:$3,0),Num_Orgs,1),MATCH($C1853,OFFSET(Data!$A$10,1,MATCH($A1853+IF(E$9&gt;$B1853,0,1),Data!$3:$3,0)-1,Num_Orgs,1),0),1)</f>
        <v>0.94499115581342263</v>
      </c>
      <c r="F1853" s="70">
        <f ca="1">INDEX(OFFSET(Data!$A$10,1,F$9+MATCH($A1853+IF(F$9&gt;$B1853,0,1),Data!$3:$3,0),Num_Orgs,1),MATCH($C1853,OFFSET(Data!$A$10,1,MATCH($A1853+IF(F$9&gt;$B1853,0,1),Data!$3:$3,0)-1,Num_Orgs,1),0),1)</f>
        <v>0.99627950075333704</v>
      </c>
      <c r="G1853" s="70">
        <f ca="1">INDEX(OFFSET(Data!$A$10,1,G$9+MATCH($A1853+IF(G$9&gt;$B1853,0,1),Data!$3:$3,0),Num_Orgs,1),MATCH($C1853,OFFSET(Data!$A$10,1,MATCH($A1853+IF(G$9&gt;$B1853,0,1),Data!$3:$3,0)-1,Num_Orgs,1),0),1)</f>
        <v>0.96653011999006455</v>
      </c>
      <c r="H1853" s="70">
        <f ca="1">INDEX(OFFSET(Data!$A$10,1,H$9+MATCH($A1853+IF(H$9&gt;$B1853,0,1),Data!$3:$3,0),Num_Orgs,1),MATCH($C1853,OFFSET(Data!$A$10,1,MATCH($A1853+IF(H$9&gt;$B1853,0,1),Data!$3:$3,0)-1,Num_Orgs,1),0),1)</f>
        <v>7.2887886853701872E-2</v>
      </c>
      <c r="I1853" s="70">
        <f ca="1">INDEX(OFFSET(Data!$A$10,1,I$9+MATCH($A1853+IF(I$9&gt;$B1853,0,1),Data!$3:$3,0),Num_Orgs,1),MATCH($C1853,OFFSET(Data!$A$10,1,MATCH($A1853+IF(I$9&gt;$B1853,0,1),Data!$3:$3,0)-1,Num_Orgs,1),0),1)</f>
        <v>0</v>
      </c>
      <c r="J1853" s="26">
        <f ca="1">IFERROR((E1853*SUM(OFFSET(Data!$C$8,0,MATCH($A1853+IF(J$9&gt;$B1853,0,1),Data!$3:$3,0)-1,1,2)))+(F1853*OFFSET(Data!$E$8,0,MATCH($A1853+IF(J$9&gt;$B1853,0,1),Data!$3:$3,0)-1))+(G1853*SUM(OFFSET(Data!$F$8,0,MATCH($A1853+IF(J$9&gt;$B1853,0,1),Data!$3:$3,0)-1,1,2)))+(H1853*OFFSET(Data!$H$8,0,MATCH($A1853+IF(J$9&gt;$B1853,0,1),Data!$3:$3,0)-1))+(I1853*OFFSET(Data!$I$8,0,MATCH($A1853+IF(J$9&gt;$B1853,0,1),Data!$3:$3,0)-1))+OFFSET(Data!$J$8,0,MATCH($A1853+IF(J$9&gt;$B1853,0,1),Data!$3:$3,0)-1),0)</f>
        <v>0.96928306014595922</v>
      </c>
      <c r="K1853" s="124" t="b">
        <f ca="1">J1853=INDEX(Data!$V$11:$V$237,MATCH($C1853,Data!$M$11:$M$237,0),1)</f>
        <v>1</v>
      </c>
      <c r="L1853" s="129"/>
      <c r="AI1853" s="69"/>
    </row>
    <row r="1854" spans="1:35" ht="13.8" x14ac:dyDescent="0.25">
      <c r="A1854" s="118">
        <v>1</v>
      </c>
      <c r="B1854" s="69">
        <f t="shared" si="772"/>
        <v>8</v>
      </c>
      <c r="C1854" s="118" t="str">
        <f t="shared" si="773"/>
        <v>RBN</v>
      </c>
      <c r="D1854" s="69"/>
      <c r="E1854" s="70">
        <f ca="1">INDEX(OFFSET(Data!$A$10,1,E$9+MATCH($A1854+IF(E$9&gt;$B1854,0,1),Data!$3:$3,0),Num_Orgs,1),MATCH($C1854,OFFSET(Data!$A$10,1,MATCH($A1854+IF(E$9&gt;$B1854,0,1),Data!$3:$3,0)-1,Num_Orgs,1),0),1)</f>
        <v>0.9451690931126796</v>
      </c>
      <c r="F1854" s="70">
        <f ca="1">INDEX(OFFSET(Data!$A$10,1,F$9+MATCH($A1854+IF(F$9&gt;$B1854,0,1),Data!$3:$3,0),Num_Orgs,1),MATCH($C1854,OFFSET(Data!$A$10,1,MATCH($A1854+IF(F$9&gt;$B1854,0,1),Data!$3:$3,0)-1,Num_Orgs,1),0),1)</f>
        <v>0.99627950075333704</v>
      </c>
      <c r="G1854" s="70">
        <f ca="1">INDEX(OFFSET(Data!$A$10,1,G$9+MATCH($A1854+IF(G$9&gt;$B1854,0,1),Data!$3:$3,0),Num_Orgs,1),MATCH($C1854,OFFSET(Data!$A$10,1,MATCH($A1854+IF(G$9&gt;$B1854,0,1),Data!$3:$3,0)-1,Num_Orgs,1),0),1)</f>
        <v>0.95692321940164371</v>
      </c>
      <c r="H1854" s="70">
        <f ca="1">INDEX(OFFSET(Data!$A$10,1,H$9+MATCH($A1854+IF(H$9&gt;$B1854,0,1),Data!$3:$3,0),Num_Orgs,1),MATCH($C1854,OFFSET(Data!$A$10,1,MATCH($A1854+IF(H$9&gt;$B1854,0,1),Data!$3:$3,0)-1,Num_Orgs,1),0),1)</f>
        <v>0.33861144490080453</v>
      </c>
      <c r="I1854" s="70">
        <f ca="1">INDEX(OFFSET(Data!$A$10,1,I$9+MATCH($A1854+IF(I$9&gt;$B1854,0,1),Data!$3:$3,0),Num_Orgs,1),MATCH($C1854,OFFSET(Data!$A$10,1,MATCH($A1854+IF(I$9&gt;$B1854,0,1),Data!$3:$3,0)-1,Num_Orgs,1),0),1)</f>
        <v>0</v>
      </c>
      <c r="J1854" s="26">
        <f ca="1">IFERROR((E1854*SUM(OFFSET(Data!$C$8,0,MATCH($A1854+IF(J$9&gt;$B1854,0,1),Data!$3:$3,0)-1,1,2)))+(F1854*OFFSET(Data!$E$8,0,MATCH($A1854+IF(J$9&gt;$B1854,0,1),Data!$3:$3,0)-1))+(G1854*SUM(OFFSET(Data!$F$8,0,MATCH($A1854+IF(J$9&gt;$B1854,0,1),Data!$3:$3,0)-1,1,2)))+(H1854*OFFSET(Data!$H$8,0,MATCH($A1854+IF(J$9&gt;$B1854,0,1),Data!$3:$3,0)-1))+(I1854*OFFSET(Data!$I$8,0,MATCH($A1854+IF(J$9&gt;$B1854,0,1),Data!$3:$3,0)-1))+OFFSET(Data!$J$8,0,MATCH($A1854+IF(J$9&gt;$B1854,0,1),Data!$3:$3,0)-1),0)</f>
        <v>0.969765393253613</v>
      </c>
      <c r="K1854" s="124" t="b">
        <f ca="1">J1854=INDEX(Data!$V$11:$V$237,MATCH($C1854,Data!$M$11:$M$237,0),1)</f>
        <v>1</v>
      </c>
      <c r="L1854" s="129"/>
      <c r="AI1854" s="69"/>
    </row>
    <row r="1855" spans="1:35" ht="13.8" x14ac:dyDescent="0.25">
      <c r="A1855" s="118">
        <v>1</v>
      </c>
      <c r="B1855" s="69">
        <f t="shared" si="772"/>
        <v>8</v>
      </c>
      <c r="C1855" s="118" t="str">
        <f t="shared" si="773"/>
        <v>RBQ</v>
      </c>
      <c r="D1855" s="69"/>
      <c r="E1855" s="70">
        <f ca="1">INDEX(OFFSET(Data!$A$10,1,E$9+MATCH($A1855+IF(E$9&gt;$B1855,0,1),Data!$3:$3,0),Num_Orgs,1),MATCH($C1855,OFFSET(Data!$A$10,1,MATCH($A1855+IF(E$9&gt;$B1855,0,1),Data!$3:$3,0)-1,Num_Orgs,1),0),1)</f>
        <v>0.94510372189165959</v>
      </c>
      <c r="F1855" s="70">
        <f ca="1">INDEX(OFFSET(Data!$A$10,1,F$9+MATCH($A1855+IF(F$9&gt;$B1855,0,1),Data!$3:$3,0),Num_Orgs,1),MATCH($C1855,OFFSET(Data!$A$10,1,MATCH($A1855+IF(F$9&gt;$B1855,0,1),Data!$3:$3,0)-1,Num_Orgs,1),0),1)</f>
        <v>0.99627950075333704</v>
      </c>
      <c r="G1855" s="70">
        <f ca="1">INDEX(OFFSET(Data!$A$10,1,G$9+MATCH($A1855+IF(G$9&gt;$B1855,0,1),Data!$3:$3,0),Num_Orgs,1),MATCH($C1855,OFFSET(Data!$A$10,1,MATCH($A1855+IF(G$9&gt;$B1855,0,1),Data!$3:$3,0)-1,Num_Orgs,1),0),1)</f>
        <v>0.92786891519046188</v>
      </c>
      <c r="H1855" s="70">
        <f ca="1">INDEX(OFFSET(Data!$A$10,1,H$9+MATCH($A1855+IF(H$9&gt;$B1855,0,1),Data!$3:$3,0),Num_Orgs,1),MATCH($C1855,OFFSET(Data!$A$10,1,MATCH($A1855+IF(H$9&gt;$B1855,0,1),Data!$3:$3,0)-1,Num_Orgs,1),0),1)</f>
        <v>2.0213189707505901</v>
      </c>
      <c r="I1855" s="70">
        <f ca="1">INDEX(OFFSET(Data!$A$10,1,I$9+MATCH($A1855+IF(I$9&gt;$B1855,0,1),Data!$3:$3,0),Num_Orgs,1),MATCH($C1855,OFFSET(Data!$A$10,1,MATCH($A1855+IF(I$9&gt;$B1855,0,1),Data!$3:$3,0)-1,Num_Orgs,1),0),1)</f>
        <v>0</v>
      </c>
      <c r="J1855" s="26">
        <f ca="1">IFERROR((E1855*SUM(OFFSET(Data!$C$8,0,MATCH($A1855+IF(J$9&gt;$B1855,0,1),Data!$3:$3,0)-1,1,2)))+(F1855*OFFSET(Data!$E$8,0,MATCH($A1855+IF(J$9&gt;$B1855,0,1),Data!$3:$3,0)-1))+(G1855*SUM(OFFSET(Data!$F$8,0,MATCH($A1855+IF(J$9&gt;$B1855,0,1),Data!$3:$3,0)-1,1,2)))+(H1855*OFFSET(Data!$H$8,0,MATCH($A1855+IF(J$9&gt;$B1855,0,1),Data!$3:$3,0)-1))+(I1855*OFFSET(Data!$I$8,0,MATCH($A1855+IF(J$9&gt;$B1855,0,1),Data!$3:$3,0)-1))+OFFSET(Data!$J$8,0,MATCH($A1855+IF(J$9&gt;$B1855,0,1),Data!$3:$3,0)-1),0)</f>
        <v>0.97313740510483293</v>
      </c>
      <c r="K1855" s="124" t="b">
        <f ca="1">J1855=INDEX(Data!$V$11:$V$237,MATCH($C1855,Data!$M$11:$M$237,0),1)</f>
        <v>1</v>
      </c>
      <c r="L1855" s="129"/>
      <c r="AI1855" s="69"/>
    </row>
    <row r="1856" spans="1:35" ht="13.8" x14ac:dyDescent="0.25">
      <c r="A1856" s="118">
        <v>1</v>
      </c>
      <c r="B1856" s="69">
        <f t="shared" si="772"/>
        <v>8</v>
      </c>
      <c r="C1856" s="118" t="str">
        <f t="shared" si="773"/>
        <v>RBS</v>
      </c>
      <c r="D1856" s="69"/>
      <c r="E1856" s="70">
        <f ca="1">INDEX(OFFSET(Data!$A$10,1,E$9+MATCH($A1856+IF(E$9&gt;$B1856,0,1),Data!$3:$3,0),Num_Orgs,1),MATCH($C1856,OFFSET(Data!$A$10,1,MATCH($A1856+IF(E$9&gt;$B1856,0,1),Data!$3:$3,0)-1,Num_Orgs,1),0),1)</f>
        <v>0.94487324992300015</v>
      </c>
      <c r="F1856" s="70">
        <f ca="1">INDEX(OFFSET(Data!$A$10,1,F$9+MATCH($A1856+IF(F$9&gt;$B1856,0,1),Data!$3:$3,0),Num_Orgs,1),MATCH($C1856,OFFSET(Data!$A$10,1,MATCH($A1856+IF(F$9&gt;$B1856,0,1),Data!$3:$3,0)-1,Num_Orgs,1),0),1)</f>
        <v>0.99627950075333704</v>
      </c>
      <c r="G1856" s="70">
        <f ca="1">INDEX(OFFSET(Data!$A$10,1,G$9+MATCH($A1856+IF(G$9&gt;$B1856,0,1),Data!$3:$3,0),Num_Orgs,1),MATCH($C1856,OFFSET(Data!$A$10,1,MATCH($A1856+IF(G$9&gt;$B1856,0,1),Data!$3:$3,0)-1,Num_Orgs,1),0),1)</f>
        <v>0.92786891519046211</v>
      </c>
      <c r="H1856" s="70">
        <f ca="1">INDEX(OFFSET(Data!$A$10,1,H$9+MATCH($A1856+IF(H$9&gt;$B1856,0,1),Data!$3:$3,0),Num_Orgs,1),MATCH($C1856,OFFSET(Data!$A$10,1,MATCH($A1856+IF(H$9&gt;$B1856,0,1),Data!$3:$3,0)-1,Num_Orgs,1),0),1)</f>
        <v>0.23639632124555088</v>
      </c>
      <c r="I1856" s="70">
        <f ca="1">INDEX(OFFSET(Data!$A$10,1,I$9+MATCH($A1856+IF(I$9&gt;$B1856,0,1),Data!$3:$3,0),Num_Orgs,1),MATCH($C1856,OFFSET(Data!$A$10,1,MATCH($A1856+IF(I$9&gt;$B1856,0,1),Data!$3:$3,0)-1,Num_Orgs,1),0),1)</f>
        <v>0</v>
      </c>
      <c r="J1856" s="26">
        <f ca="1">IFERROR((E1856*SUM(OFFSET(Data!$C$8,0,MATCH($A1856+IF(J$9&gt;$B1856,0,1),Data!$3:$3,0)-1,1,2)))+(F1856*OFFSET(Data!$E$8,0,MATCH($A1856+IF(J$9&gt;$B1856,0,1),Data!$3:$3,0)-1))+(G1856*SUM(OFFSET(Data!$F$8,0,MATCH($A1856+IF(J$9&gt;$B1856,0,1),Data!$3:$3,0)-1,1,2)))+(H1856*OFFSET(Data!$H$8,0,MATCH($A1856+IF(J$9&gt;$B1856,0,1),Data!$3:$3,0)-1))+(I1856*OFFSET(Data!$I$8,0,MATCH($A1856+IF(J$9&gt;$B1856,0,1),Data!$3:$3,0)-1))+OFFSET(Data!$J$8,0,MATCH($A1856+IF(J$9&gt;$B1856,0,1),Data!$3:$3,0)-1),0)</f>
        <v>0.96854125962049586</v>
      </c>
      <c r="K1856" s="124" t="b">
        <f ca="1">J1856=INDEX(Data!$V$11:$V$237,MATCH($C1856,Data!$M$11:$M$237,0),1)</f>
        <v>1</v>
      </c>
      <c r="L1856" s="129"/>
      <c r="AI1856" s="69"/>
    </row>
    <row r="1857" spans="1:35" ht="13.8" x14ac:dyDescent="0.25">
      <c r="A1857" s="118">
        <v>1</v>
      </c>
      <c r="B1857" s="69">
        <f t="shared" si="772"/>
        <v>8</v>
      </c>
      <c r="C1857" s="118" t="str">
        <f t="shared" si="773"/>
        <v>RBT</v>
      </c>
      <c r="D1857" s="69"/>
      <c r="E1857" s="70">
        <f ca="1">INDEX(OFFSET(Data!$A$10,1,E$9+MATCH($A1857+IF(E$9&gt;$B1857,0,1),Data!$3:$3,0),Num_Orgs,1),MATCH($C1857,OFFSET(Data!$A$10,1,MATCH($A1857+IF(E$9&gt;$B1857,0,1),Data!$3:$3,0)-1,Num_Orgs,1),0),1)</f>
        <v>0.94344929510036402</v>
      </c>
      <c r="F1857" s="70">
        <f ca="1">INDEX(OFFSET(Data!$A$10,1,F$9+MATCH($A1857+IF(F$9&gt;$B1857,0,1),Data!$3:$3,0),Num_Orgs,1),MATCH($C1857,OFFSET(Data!$A$10,1,MATCH($A1857+IF(F$9&gt;$B1857,0,1),Data!$3:$3,0)-1,Num_Orgs,1),0),1)</f>
        <v>0.99627950075333704</v>
      </c>
      <c r="G1857" s="70">
        <f ca="1">INDEX(OFFSET(Data!$A$10,1,G$9+MATCH($A1857+IF(G$9&gt;$B1857,0,1),Data!$3:$3,0),Num_Orgs,1),MATCH($C1857,OFFSET(Data!$A$10,1,MATCH($A1857+IF(G$9&gt;$B1857,0,1),Data!$3:$3,0)-1,Num_Orgs,1),0),1)</f>
        <v>0.93753421639036272</v>
      </c>
      <c r="H1857" s="70">
        <f ca="1">INDEX(OFFSET(Data!$A$10,1,H$9+MATCH($A1857+IF(H$9&gt;$B1857,0,1),Data!$3:$3,0),Num_Orgs,1),MATCH($C1857,OFFSET(Data!$A$10,1,MATCH($A1857+IF(H$9&gt;$B1857,0,1),Data!$3:$3,0)-1,Num_Orgs,1),0),1)</f>
        <v>0.17947293175947859</v>
      </c>
      <c r="I1857" s="70">
        <f ca="1">INDEX(OFFSET(Data!$A$10,1,I$9+MATCH($A1857+IF(I$9&gt;$B1857,0,1),Data!$3:$3,0),Num_Orgs,1),MATCH($C1857,OFFSET(Data!$A$10,1,MATCH($A1857+IF(I$9&gt;$B1857,0,1),Data!$3:$3,0)-1,Num_Orgs,1),0),1)</f>
        <v>0</v>
      </c>
      <c r="J1857" s="26">
        <f ca="1">IFERROR((E1857*SUM(OFFSET(Data!$C$8,0,MATCH($A1857+IF(J$9&gt;$B1857,0,1),Data!$3:$3,0)-1,1,2)))+(F1857*OFFSET(Data!$E$8,0,MATCH($A1857+IF(J$9&gt;$B1857,0,1),Data!$3:$3,0)-1))+(G1857*SUM(OFFSET(Data!$F$8,0,MATCH($A1857+IF(J$9&gt;$B1857,0,1),Data!$3:$3,0)-1,1,2)))+(H1857*OFFSET(Data!$H$8,0,MATCH($A1857+IF(J$9&gt;$B1857,0,1),Data!$3:$3,0)-1))+(I1857*OFFSET(Data!$I$8,0,MATCH($A1857+IF(J$9&gt;$B1857,0,1),Data!$3:$3,0)-1))+OFFSET(Data!$J$8,0,MATCH($A1857+IF(J$9&gt;$B1857,0,1),Data!$3:$3,0)-1),0)</f>
        <v>0.9679762856999401</v>
      </c>
      <c r="K1857" s="124" t="b">
        <f ca="1">J1857=INDEX(Data!$V$11:$V$237,MATCH($C1857,Data!$M$11:$M$237,0),1)</f>
        <v>1</v>
      </c>
      <c r="L1857" s="129"/>
      <c r="AI1857" s="69"/>
    </row>
    <row r="1858" spans="1:35" ht="13.8" x14ac:dyDescent="0.25">
      <c r="A1858" s="118">
        <v>1</v>
      </c>
      <c r="B1858" s="69">
        <f t="shared" si="772"/>
        <v>8</v>
      </c>
      <c r="C1858" s="118" t="str">
        <f t="shared" si="773"/>
        <v>RBV</v>
      </c>
      <c r="D1858" s="69"/>
      <c r="E1858" s="70">
        <f ca="1">INDEX(OFFSET(Data!$A$10,1,E$9+MATCH($A1858+IF(E$9&gt;$B1858,0,1),Data!$3:$3,0),Num_Orgs,1),MATCH($C1858,OFFSET(Data!$A$10,1,MATCH($A1858+IF(E$9&gt;$B1858,0,1),Data!$3:$3,0)-1,Num_Orgs,1),0),1)</f>
        <v>0.95866394168674307</v>
      </c>
      <c r="F1858" s="70">
        <f ca="1">INDEX(OFFSET(Data!$A$10,1,F$9+MATCH($A1858+IF(F$9&gt;$B1858,0,1),Data!$3:$3,0),Num_Orgs,1),MATCH($C1858,OFFSET(Data!$A$10,1,MATCH($A1858+IF(F$9&gt;$B1858,0,1),Data!$3:$3,0)-1,Num_Orgs,1),0),1)</f>
        <v>0.99627950075333704</v>
      </c>
      <c r="G1858" s="70">
        <f ca="1">INDEX(OFFSET(Data!$A$10,1,G$9+MATCH($A1858+IF(G$9&gt;$B1858,0,1),Data!$3:$3,0),Num_Orgs,1),MATCH($C1858,OFFSET(Data!$A$10,1,MATCH($A1858+IF(G$9&gt;$B1858,0,1),Data!$3:$3,0)-1,Num_Orgs,1),0),1)</f>
        <v>0.98586072238986588</v>
      </c>
      <c r="H1858" s="70">
        <f ca="1">INDEX(OFFSET(Data!$A$10,1,H$9+MATCH($A1858+IF(H$9&gt;$B1858,0,1),Data!$3:$3,0),Num_Orgs,1),MATCH($C1858,OFFSET(Data!$A$10,1,MATCH($A1858+IF(H$9&gt;$B1858,0,1),Data!$3:$3,0)-1,Num_Orgs,1),0),1)</f>
        <v>1.1593817405716527</v>
      </c>
      <c r="I1858" s="70">
        <f ca="1">INDEX(OFFSET(Data!$A$10,1,I$9+MATCH($A1858+IF(I$9&gt;$B1858,0,1),Data!$3:$3,0),Num_Orgs,1),MATCH($C1858,OFFSET(Data!$A$10,1,MATCH($A1858+IF(I$9&gt;$B1858,0,1),Data!$3:$3,0)-1,Num_Orgs,1),0),1)</f>
        <v>0</v>
      </c>
      <c r="J1858" s="26">
        <f ca="1">IFERROR((E1858*SUM(OFFSET(Data!$C$8,0,MATCH($A1858+IF(J$9&gt;$B1858,0,1),Data!$3:$3,0)-1,1,2)))+(F1858*OFFSET(Data!$E$8,0,MATCH($A1858+IF(J$9&gt;$B1858,0,1),Data!$3:$3,0)-1))+(G1858*SUM(OFFSET(Data!$F$8,0,MATCH($A1858+IF(J$9&gt;$B1858,0,1),Data!$3:$3,0)-1,1,2)))+(H1858*OFFSET(Data!$H$8,0,MATCH($A1858+IF(J$9&gt;$B1858,0,1),Data!$3:$3,0)-1))+(I1858*OFFSET(Data!$I$8,0,MATCH($A1858+IF(J$9&gt;$B1858,0,1),Data!$3:$3,0)-1))+OFFSET(Data!$J$8,0,MATCH($A1858+IF(J$9&gt;$B1858,0,1),Data!$3:$3,0)-1),0)</f>
        <v>0.97923992538010585</v>
      </c>
      <c r="K1858" s="124" t="b">
        <f ca="1">J1858=INDEX(Data!$V$11:$V$237,MATCH($C1858,Data!$M$11:$M$237,0),1)</f>
        <v>1</v>
      </c>
      <c r="L1858" s="129"/>
      <c r="AI1858" s="69"/>
    </row>
    <row r="1859" spans="1:35" ht="13.8" x14ac:dyDescent="0.25">
      <c r="A1859" s="118">
        <v>1</v>
      </c>
      <c r="B1859" s="69">
        <f t="shared" si="772"/>
        <v>8</v>
      </c>
      <c r="C1859" s="118" t="str">
        <f t="shared" si="773"/>
        <v>RBZ</v>
      </c>
      <c r="D1859" s="69"/>
      <c r="E1859" s="70">
        <f ca="1">INDEX(OFFSET(Data!$A$10,1,E$9+MATCH($A1859+IF(E$9&gt;$B1859,0,1),Data!$3:$3,0),Num_Orgs,1),MATCH($C1859,OFFSET(Data!$A$10,1,MATCH($A1859+IF(E$9&gt;$B1859,0,1),Data!$3:$3,0)-1,Num_Orgs,1),0),1)</f>
        <v>0.91281697492522029</v>
      </c>
      <c r="F1859" s="70">
        <f ca="1">INDEX(OFFSET(Data!$A$10,1,F$9+MATCH($A1859+IF(F$9&gt;$B1859,0,1),Data!$3:$3,0),Num_Orgs,1),MATCH($C1859,OFFSET(Data!$A$10,1,MATCH($A1859+IF(F$9&gt;$B1859,0,1),Data!$3:$3,0)-1,Num_Orgs,1),0),1)</f>
        <v>0.99627950075333704</v>
      </c>
      <c r="G1859" s="70">
        <f ca="1">INDEX(OFFSET(Data!$A$10,1,G$9+MATCH($A1859+IF(G$9&gt;$B1859,0,1),Data!$3:$3,0),Num_Orgs,1),MATCH($C1859,OFFSET(Data!$A$10,1,MATCH($A1859+IF(G$9&gt;$B1859,0,1),Data!$3:$3,0)-1,Num_Orgs,1),0),1)</f>
        <v>0.95451998240438918</v>
      </c>
      <c r="H1859" s="70">
        <f ca="1">INDEX(OFFSET(Data!$A$10,1,H$9+MATCH($A1859+IF(H$9&gt;$B1859,0,1),Data!$3:$3,0),Num_Orgs,1),MATCH($C1859,OFFSET(Data!$A$10,1,MATCH($A1859+IF(H$9&gt;$B1859,0,1),Data!$3:$3,0)-1,Num_Orgs,1),0),1)</f>
        <v>0.68891257527844751</v>
      </c>
      <c r="I1859" s="70">
        <f ca="1">INDEX(OFFSET(Data!$A$10,1,I$9+MATCH($A1859+IF(I$9&gt;$B1859,0,1),Data!$3:$3,0),Num_Orgs,1),MATCH($C1859,OFFSET(Data!$A$10,1,MATCH($A1859+IF(I$9&gt;$B1859,0,1),Data!$3:$3,0)-1,Num_Orgs,1),0),1)</f>
        <v>0</v>
      </c>
      <c r="J1859" s="26">
        <f ca="1">IFERROR((E1859*SUM(OFFSET(Data!$C$8,0,MATCH($A1859+IF(J$9&gt;$B1859,0,1),Data!$3:$3,0)-1,1,2)))+(F1859*OFFSET(Data!$E$8,0,MATCH($A1859+IF(J$9&gt;$B1859,0,1),Data!$3:$3,0)-1))+(G1859*SUM(OFFSET(Data!$F$8,0,MATCH($A1859+IF(J$9&gt;$B1859,0,1),Data!$3:$3,0)-1,1,2)))+(H1859*OFFSET(Data!$H$8,0,MATCH($A1859+IF(J$9&gt;$B1859,0,1),Data!$3:$3,0)-1))+(I1859*OFFSET(Data!$I$8,0,MATCH($A1859+IF(J$9&gt;$B1859,0,1),Data!$3:$3,0)-1))+OFFSET(Data!$J$8,0,MATCH($A1859+IF(J$9&gt;$B1859,0,1),Data!$3:$3,0)-1),0)</f>
        <v>0.95477065467398159</v>
      </c>
      <c r="K1859" s="124" t="b">
        <f ca="1">J1859=INDEX(Data!$V$11:$V$237,MATCH($C1859,Data!$M$11:$M$237,0),1)</f>
        <v>1</v>
      </c>
      <c r="L1859" s="129"/>
      <c r="AI1859" s="69"/>
    </row>
    <row r="1860" spans="1:35" ht="13.8" x14ac:dyDescent="0.25">
      <c r="A1860" s="118">
        <v>1</v>
      </c>
      <c r="B1860" s="69">
        <f t="shared" si="772"/>
        <v>8</v>
      </c>
      <c r="C1860" s="118" t="str">
        <f t="shared" si="773"/>
        <v>RC1</v>
      </c>
      <c r="D1860" s="69"/>
      <c r="E1860" s="70">
        <f ca="1">INDEX(OFFSET(Data!$A$10,1,E$9+MATCH($A1860+IF(E$9&gt;$B1860,0,1),Data!$3:$3,0),Num_Orgs,1),MATCH($C1860,OFFSET(Data!$A$10,1,MATCH($A1860+IF(E$9&gt;$B1860,0,1),Data!$3:$3,0)-1,Num_Orgs,1),0),1)</f>
        <v>1.0082832334869296</v>
      </c>
      <c r="F1860" s="70">
        <f ca="1">INDEX(OFFSET(Data!$A$10,1,F$9+MATCH($A1860+IF(F$9&gt;$B1860,0,1),Data!$3:$3,0),Num_Orgs,1),MATCH($C1860,OFFSET(Data!$A$10,1,MATCH($A1860+IF(F$9&gt;$B1860,0,1),Data!$3:$3,0)-1,Num_Orgs,1),0),1)</f>
        <v>0.99627950075333704</v>
      </c>
      <c r="G1860" s="70">
        <f ca="1">INDEX(OFFSET(Data!$A$10,1,G$9+MATCH($A1860+IF(G$9&gt;$B1860,0,1),Data!$3:$3,0),Num_Orgs,1),MATCH($C1860,OFFSET(Data!$A$10,1,MATCH($A1860+IF(G$9&gt;$B1860,0,1),Data!$3:$3,0)-1,Num_Orgs,1),0),1)</f>
        <v>1.0148566259895679</v>
      </c>
      <c r="H1860" s="70">
        <f ca="1">INDEX(OFFSET(Data!$A$10,1,H$9+MATCH($A1860+IF(H$9&gt;$B1860,0,1),Data!$3:$3,0),Num_Orgs,1),MATCH($C1860,OFFSET(Data!$A$10,1,MATCH($A1860+IF(H$9&gt;$B1860,0,1),Data!$3:$3,0)-1,Num_Orgs,1),0),1)</f>
        <v>1.6985446158824855</v>
      </c>
      <c r="I1860" s="70">
        <f ca="1">INDEX(OFFSET(Data!$A$10,1,I$9+MATCH($A1860+IF(I$9&gt;$B1860,0,1),Data!$3:$3,0),Num_Orgs,1),MATCH($C1860,OFFSET(Data!$A$10,1,MATCH($A1860+IF(I$9&gt;$B1860,0,1),Data!$3:$3,0)-1,Num_Orgs,1),0),1)</f>
        <v>0</v>
      </c>
      <c r="J1860" s="26">
        <f ca="1">IFERROR((E1860*SUM(OFFSET(Data!$C$8,0,MATCH($A1860+IF(J$9&gt;$B1860,0,1),Data!$3:$3,0)-1,1,2)))+(F1860*OFFSET(Data!$E$8,0,MATCH($A1860+IF(J$9&gt;$B1860,0,1),Data!$3:$3,0)-1))+(G1860*SUM(OFFSET(Data!$F$8,0,MATCH($A1860+IF(J$9&gt;$B1860,0,1),Data!$3:$3,0)-1,1,2)))+(H1860*OFFSET(Data!$H$8,0,MATCH($A1860+IF(J$9&gt;$B1860,0,1),Data!$3:$3,0)-1))+(I1860*OFFSET(Data!$I$8,0,MATCH($A1860+IF(J$9&gt;$B1860,0,1),Data!$3:$3,0)-1))+OFFSET(Data!$J$8,0,MATCH($A1860+IF(J$9&gt;$B1860,0,1),Data!$3:$3,0)-1),0)</f>
        <v>1.0056584228467151</v>
      </c>
      <c r="K1860" s="124" t="b">
        <f ca="1">J1860=INDEX(Data!$V$11:$V$237,MATCH($C1860,Data!$M$11:$M$237,0),1)</f>
        <v>1</v>
      </c>
      <c r="L1860" s="129"/>
      <c r="AI1860" s="60"/>
    </row>
    <row r="1861" spans="1:35" ht="13.8" x14ac:dyDescent="0.25">
      <c r="A1861" s="118">
        <v>1</v>
      </c>
      <c r="B1861" s="69">
        <f t="shared" si="772"/>
        <v>8</v>
      </c>
      <c r="C1861" s="118" t="str">
        <f t="shared" si="773"/>
        <v>RC9</v>
      </c>
      <c r="D1861" s="69"/>
      <c r="E1861" s="70">
        <f ca="1">INDEX(OFFSET(Data!$A$10,1,E$9+MATCH($A1861+IF(E$9&gt;$B1861,0,1),Data!$3:$3,0),Num_Orgs,1),MATCH($C1861,OFFSET(Data!$A$10,1,MATCH($A1861+IF(E$9&gt;$B1861,0,1),Data!$3:$3,0)-1,Num_Orgs,1),0),1)</f>
        <v>1.0596987169006331</v>
      </c>
      <c r="F1861" s="70">
        <f ca="1">INDEX(OFFSET(Data!$A$10,1,F$9+MATCH($A1861+IF(F$9&gt;$B1861,0,1),Data!$3:$3,0),Num_Orgs,1),MATCH($C1861,OFFSET(Data!$A$10,1,MATCH($A1861+IF(F$9&gt;$B1861,0,1),Data!$3:$3,0)-1,Num_Orgs,1),0),1)</f>
        <v>0.99627950075333704</v>
      </c>
      <c r="G1861" s="70">
        <f ca="1">INDEX(OFFSET(Data!$A$10,1,G$9+MATCH($A1861+IF(G$9&gt;$B1861,0,1),Data!$3:$3,0),Num_Orgs,1),MATCH($C1861,OFFSET(Data!$A$10,1,MATCH($A1861+IF(G$9&gt;$B1861,0,1),Data!$3:$3,0)-1,Num_Orgs,1),0),1)</f>
        <v>1.0341872283893692</v>
      </c>
      <c r="H1861" s="70">
        <f ca="1">INDEX(OFFSET(Data!$A$10,1,H$9+MATCH($A1861+IF(H$9&gt;$B1861,0,1),Data!$3:$3,0),Num_Orgs,1),MATCH($C1861,OFFSET(Data!$A$10,1,MATCH($A1861+IF(H$9&gt;$B1861,0,1),Data!$3:$3,0)-1,Num_Orgs,1),0),1)</f>
        <v>1.4177161660165067</v>
      </c>
      <c r="I1861" s="70">
        <f ca="1">INDEX(OFFSET(Data!$A$10,1,I$9+MATCH($A1861+IF(I$9&gt;$B1861,0,1),Data!$3:$3,0),Num_Orgs,1),MATCH($C1861,OFFSET(Data!$A$10,1,MATCH($A1861+IF(I$9&gt;$B1861,0,1),Data!$3:$3,0)-1,Num_Orgs,1),0),1)</f>
        <v>0</v>
      </c>
      <c r="J1861" s="26">
        <f ca="1">IFERROR((E1861*SUM(OFFSET(Data!$C$8,0,MATCH($A1861+IF(J$9&gt;$B1861,0,1),Data!$3:$3,0)-1,1,2)))+(F1861*OFFSET(Data!$E$8,0,MATCH($A1861+IF(J$9&gt;$B1861,0,1),Data!$3:$3,0)-1))+(G1861*SUM(OFFSET(Data!$F$8,0,MATCH($A1861+IF(J$9&gt;$B1861,0,1),Data!$3:$3,0)-1,1,2)))+(H1861*OFFSET(Data!$H$8,0,MATCH($A1861+IF(J$9&gt;$B1861,0,1),Data!$3:$3,0)-1))+(I1861*OFFSET(Data!$I$8,0,MATCH($A1861+IF(J$9&gt;$B1861,0,1),Data!$3:$3,0)-1))+OFFSET(Data!$J$8,0,MATCH($A1861+IF(J$9&gt;$B1861,0,1),Data!$3:$3,0)-1),0)</f>
        <v>1.0306210424163615</v>
      </c>
      <c r="K1861" s="124" t="b">
        <f ca="1">J1861=INDEX(Data!$V$11:$V$237,MATCH($C1861,Data!$M$11:$M$237,0),1)</f>
        <v>1</v>
      </c>
      <c r="L1861" s="129"/>
      <c r="AI1861" s="60"/>
    </row>
    <row r="1862" spans="1:35" ht="13.8" x14ac:dyDescent="0.25">
      <c r="A1862" s="118">
        <v>1</v>
      </c>
      <c r="B1862" s="69">
        <f t="shared" si="772"/>
        <v>8</v>
      </c>
      <c r="C1862" s="118" t="str">
        <f t="shared" si="773"/>
        <v>RCB</v>
      </c>
      <c r="D1862" s="69"/>
      <c r="E1862" s="70">
        <f ca="1">INDEX(OFFSET(Data!$A$10,1,E$9+MATCH($A1862+IF(E$9&gt;$B1862,0,1),Data!$3:$3,0),Num_Orgs,1),MATCH($C1862,OFFSET(Data!$A$10,1,MATCH($A1862+IF(E$9&gt;$B1862,0,1),Data!$3:$3,0)-1,Num_Orgs,1),0),1)</f>
        <v>0.94285789486165117</v>
      </c>
      <c r="F1862" s="70">
        <f ca="1">INDEX(OFFSET(Data!$A$10,1,F$9+MATCH($A1862+IF(F$9&gt;$B1862,0,1),Data!$3:$3,0),Num_Orgs,1),MATCH($C1862,OFFSET(Data!$A$10,1,MATCH($A1862+IF(F$9&gt;$B1862,0,1),Data!$3:$3,0)-1,Num_Orgs,1),0),1)</f>
        <v>0.99627950075333704</v>
      </c>
      <c r="G1862" s="70">
        <f ca="1">INDEX(OFFSET(Data!$A$10,1,G$9+MATCH($A1862+IF(G$9&gt;$B1862,0,1),Data!$3:$3,0),Num_Orgs,1),MATCH($C1862,OFFSET(Data!$A$10,1,MATCH($A1862+IF(G$9&gt;$B1862,0,1),Data!$3:$3,0)-1,Num_Orgs,1),0),1)</f>
        <v>0.9814605331381302</v>
      </c>
      <c r="H1862" s="70">
        <f ca="1">INDEX(OFFSET(Data!$A$10,1,H$9+MATCH($A1862+IF(H$9&gt;$B1862,0,1),Data!$3:$3,0),Num_Orgs,1),MATCH($C1862,OFFSET(Data!$A$10,1,MATCH($A1862+IF(H$9&gt;$B1862,0,1),Data!$3:$3,0)-1,Num_Orgs,1),0),1)</f>
        <v>0.70444572252029236</v>
      </c>
      <c r="I1862" s="70">
        <f ca="1">INDEX(OFFSET(Data!$A$10,1,I$9+MATCH($A1862+IF(I$9&gt;$B1862,0,1),Data!$3:$3,0),Num_Orgs,1),MATCH($C1862,OFFSET(Data!$A$10,1,MATCH($A1862+IF(I$9&gt;$B1862,0,1),Data!$3:$3,0)-1,Num_Orgs,1),0),1)</f>
        <v>0</v>
      </c>
      <c r="J1862" s="26">
        <f ca="1">IFERROR((E1862*SUM(OFFSET(Data!$C$8,0,MATCH($A1862+IF(J$9&gt;$B1862,0,1),Data!$3:$3,0)-1,1,2)))+(F1862*OFFSET(Data!$E$8,0,MATCH($A1862+IF(J$9&gt;$B1862,0,1),Data!$3:$3,0)-1))+(G1862*SUM(OFFSET(Data!$F$8,0,MATCH($A1862+IF(J$9&gt;$B1862,0,1),Data!$3:$3,0)-1,1,2)))+(H1862*OFFSET(Data!$H$8,0,MATCH($A1862+IF(J$9&gt;$B1862,0,1),Data!$3:$3,0)-1))+(I1862*OFFSET(Data!$I$8,0,MATCH($A1862+IF(J$9&gt;$B1862,0,1),Data!$3:$3,0)-1))+OFFSET(Data!$J$8,0,MATCH($A1862+IF(J$9&gt;$B1862,0,1),Data!$3:$3,0)-1),0)</f>
        <v>0.97025003861221526</v>
      </c>
      <c r="K1862" s="124" t="b">
        <f ca="1">J1862=INDEX(Data!$V$11:$V$237,MATCH($C1862,Data!$M$11:$M$237,0),1)</f>
        <v>1</v>
      </c>
      <c r="L1862" s="129"/>
      <c r="AI1862" s="129"/>
    </row>
    <row r="1863" spans="1:35" ht="13.8" x14ac:dyDescent="0.25">
      <c r="A1863" s="118">
        <v>1</v>
      </c>
      <c r="B1863" s="69">
        <f t="shared" si="772"/>
        <v>8</v>
      </c>
      <c r="C1863" s="118" t="str">
        <f t="shared" si="773"/>
        <v>RCD</v>
      </c>
      <c r="D1863" s="69"/>
      <c r="E1863" s="70">
        <f ca="1">INDEX(OFFSET(Data!$A$10,1,E$9+MATCH($A1863+IF(E$9&gt;$B1863,0,1),Data!$3:$3,0),Num_Orgs,1),MATCH($C1863,OFFSET(Data!$A$10,1,MATCH($A1863+IF(E$9&gt;$B1863,0,1),Data!$3:$3,0)-1,Num_Orgs,1),0),1)</f>
        <v>0.94129236502563618</v>
      </c>
      <c r="F1863" s="70">
        <f ca="1">INDEX(OFFSET(Data!$A$10,1,F$9+MATCH($A1863+IF(F$9&gt;$B1863,0,1),Data!$3:$3,0),Num_Orgs,1),MATCH($C1863,OFFSET(Data!$A$10,1,MATCH($A1863+IF(F$9&gt;$B1863,0,1),Data!$3:$3,0)-1,Num_Orgs,1),0),1)</f>
        <v>0.99627950075333704</v>
      </c>
      <c r="G1863" s="70">
        <f ca="1">INDEX(OFFSET(Data!$A$10,1,G$9+MATCH($A1863+IF(G$9&gt;$B1863,0,1),Data!$3:$3,0),Num_Orgs,1),MATCH($C1863,OFFSET(Data!$A$10,1,MATCH($A1863+IF(G$9&gt;$B1863,0,1),Data!$3:$3,0)-1,Num_Orgs,1),0),1)</f>
        <v>0.96653011999006455</v>
      </c>
      <c r="H1863" s="70">
        <f ca="1">INDEX(OFFSET(Data!$A$10,1,H$9+MATCH($A1863+IF(H$9&gt;$B1863,0,1),Data!$3:$3,0),Num_Orgs,1),MATCH($C1863,OFFSET(Data!$A$10,1,MATCH($A1863+IF(H$9&gt;$B1863,0,1),Data!$3:$3,0)-1,Num_Orgs,1),0),1)</f>
        <v>0.18809526109700136</v>
      </c>
      <c r="I1863" s="70">
        <f ca="1">INDEX(OFFSET(Data!$A$10,1,I$9+MATCH($A1863+IF(I$9&gt;$B1863,0,1),Data!$3:$3,0),Num_Orgs,1),MATCH($C1863,OFFSET(Data!$A$10,1,MATCH($A1863+IF(I$9&gt;$B1863,0,1),Data!$3:$3,0)-1,Num_Orgs,1),0),1)</f>
        <v>0</v>
      </c>
      <c r="J1863" s="26">
        <f ca="1">IFERROR((E1863*SUM(OFFSET(Data!$C$8,0,MATCH($A1863+IF(J$9&gt;$B1863,0,1),Data!$3:$3,0)-1,1,2)))+(F1863*OFFSET(Data!$E$8,0,MATCH($A1863+IF(J$9&gt;$B1863,0,1),Data!$3:$3,0)-1))+(G1863*SUM(OFFSET(Data!$F$8,0,MATCH($A1863+IF(J$9&gt;$B1863,0,1),Data!$3:$3,0)-1,1,2)))+(H1863*OFFSET(Data!$H$8,0,MATCH($A1863+IF(J$9&gt;$B1863,0,1),Data!$3:$3,0)-1))+(I1863*OFFSET(Data!$I$8,0,MATCH($A1863+IF(J$9&gt;$B1863,0,1),Data!$3:$3,0)-1))+OFFSET(Data!$J$8,0,MATCH($A1863+IF(J$9&gt;$B1863,0,1),Data!$3:$3,0)-1),0)</f>
        <v>0.96776529400792244</v>
      </c>
      <c r="K1863" s="124" t="b">
        <f ca="1">J1863=INDEX(Data!$V$11:$V$237,MATCH($C1863,Data!$M$11:$M$237,0),1)</f>
        <v>1</v>
      </c>
      <c r="L1863" s="129"/>
      <c r="AI1863" s="129"/>
    </row>
    <row r="1864" spans="1:35" ht="13.8" x14ac:dyDescent="0.25">
      <c r="A1864" s="118">
        <v>1</v>
      </c>
      <c r="B1864" s="69">
        <f t="shared" si="772"/>
        <v>8</v>
      </c>
      <c r="C1864" s="118" t="str">
        <f t="shared" si="773"/>
        <v>RCF</v>
      </c>
      <c r="D1864" s="69"/>
      <c r="E1864" s="70">
        <f ca="1">INDEX(OFFSET(Data!$A$10,1,E$9+MATCH($A1864+IF(E$9&gt;$B1864,0,1),Data!$3:$3,0),Num_Orgs,1),MATCH($C1864,OFFSET(Data!$A$10,1,MATCH($A1864+IF(E$9&gt;$B1864,0,1),Data!$3:$3,0)-1,Num_Orgs,1),0),1)</f>
        <v>0.93479507340023116</v>
      </c>
      <c r="F1864" s="70">
        <f ca="1">INDEX(OFFSET(Data!$A$10,1,F$9+MATCH($A1864+IF(F$9&gt;$B1864,0,1),Data!$3:$3,0),Num_Orgs,1),MATCH($C1864,OFFSET(Data!$A$10,1,MATCH($A1864+IF(F$9&gt;$B1864,0,1),Data!$3:$3,0)-1,Num_Orgs,1),0),1)</f>
        <v>0.99627950075333704</v>
      </c>
      <c r="G1864" s="70">
        <f ca="1">INDEX(OFFSET(Data!$A$10,1,G$9+MATCH($A1864+IF(G$9&gt;$B1864,0,1),Data!$3:$3,0),Num_Orgs,1),MATCH($C1864,OFFSET(Data!$A$10,1,MATCH($A1864+IF(G$9&gt;$B1864,0,1),Data!$3:$3,0)-1,Num_Orgs,1),0),1)</f>
        <v>0.927868915190462</v>
      </c>
      <c r="H1864" s="70">
        <f ca="1">INDEX(OFFSET(Data!$A$10,1,H$9+MATCH($A1864+IF(H$9&gt;$B1864,0,1),Data!$3:$3,0),Num_Orgs,1),MATCH($C1864,OFFSET(Data!$A$10,1,MATCH($A1864+IF(H$9&gt;$B1864,0,1),Data!$3:$3,0)-1,Num_Orgs,1),0),1)</f>
        <v>0.16314561382045656</v>
      </c>
      <c r="I1864" s="70">
        <f ca="1">INDEX(OFFSET(Data!$A$10,1,I$9+MATCH($A1864+IF(I$9&gt;$B1864,0,1),Data!$3:$3,0),Num_Orgs,1),MATCH($C1864,OFFSET(Data!$A$10,1,MATCH($A1864+IF(I$9&gt;$B1864,0,1),Data!$3:$3,0)-1,Num_Orgs,1),0),1)</f>
        <v>0</v>
      </c>
      <c r="J1864" s="26">
        <f ca="1">IFERROR((E1864*SUM(OFFSET(Data!$C$8,0,MATCH($A1864+IF(J$9&gt;$B1864,0,1),Data!$3:$3,0)-1,1,2)))+(F1864*OFFSET(Data!$E$8,0,MATCH($A1864+IF(J$9&gt;$B1864,0,1),Data!$3:$3,0)-1))+(G1864*SUM(OFFSET(Data!$F$8,0,MATCH($A1864+IF(J$9&gt;$B1864,0,1),Data!$3:$3,0)-1,1,2)))+(H1864*OFFSET(Data!$H$8,0,MATCH($A1864+IF(J$9&gt;$B1864,0,1),Data!$3:$3,0)-1))+(I1864*OFFSET(Data!$I$8,0,MATCH($A1864+IF(J$9&gt;$B1864,0,1),Data!$3:$3,0)-1))+OFFSET(Data!$J$8,0,MATCH($A1864+IF(J$9&gt;$B1864,0,1),Data!$3:$3,0)-1),0)</f>
        <v>0.96343326600009771</v>
      </c>
      <c r="K1864" s="124" t="b">
        <f ca="1">J1864=INDEX(Data!$V$11:$V$237,MATCH($C1864,Data!$M$11:$M$237,0),1)</f>
        <v>1</v>
      </c>
      <c r="L1864" s="129"/>
      <c r="AI1864" s="129"/>
    </row>
    <row r="1865" spans="1:35" ht="13.8" x14ac:dyDescent="0.25">
      <c r="A1865" s="118">
        <v>1</v>
      </c>
      <c r="B1865" s="69">
        <f t="shared" si="772"/>
        <v>8</v>
      </c>
      <c r="C1865" s="118" t="str">
        <f t="shared" si="773"/>
        <v>RCU</v>
      </c>
      <c r="D1865" s="69"/>
      <c r="E1865" s="70">
        <f ca="1">INDEX(OFFSET(Data!$A$10,1,E$9+MATCH($A1865+IF(E$9&gt;$B1865,0,1),Data!$3:$3,0),Num_Orgs,1),MATCH($C1865,OFFSET(Data!$A$10,1,MATCH($A1865+IF(E$9&gt;$B1865,0,1),Data!$3:$3,0)-1,Num_Orgs,1),0),1)</f>
        <v>0.93370086172153943</v>
      </c>
      <c r="F1865" s="70">
        <f ca="1">INDEX(OFFSET(Data!$A$10,1,F$9+MATCH($A1865+IF(F$9&gt;$B1865,0,1),Data!$3:$3,0),Num_Orgs,1),MATCH($C1865,OFFSET(Data!$A$10,1,MATCH($A1865+IF(F$9&gt;$B1865,0,1),Data!$3:$3,0)-1,Num_Orgs,1),0),1)</f>
        <v>0.99627950075333704</v>
      </c>
      <c r="G1865" s="70">
        <f ca="1">INDEX(OFFSET(Data!$A$10,1,G$9+MATCH($A1865+IF(G$9&gt;$B1865,0,1),Data!$3:$3,0),Num_Orgs,1),MATCH($C1865,OFFSET(Data!$A$10,1,MATCH($A1865+IF(G$9&gt;$B1865,0,1),Data!$3:$3,0)-1,Num_Orgs,1),0),1)</f>
        <v>0.95686481879016405</v>
      </c>
      <c r="H1865" s="70">
        <f ca="1">INDEX(OFFSET(Data!$A$10,1,H$9+MATCH($A1865+IF(H$9&gt;$B1865,0,1),Data!$3:$3,0),Num_Orgs,1),MATCH($C1865,OFFSET(Data!$A$10,1,MATCH($A1865+IF(H$9&gt;$B1865,0,1),Data!$3:$3,0)-1,Num_Orgs,1),0),1)</f>
        <v>1.3121072129531761</v>
      </c>
      <c r="I1865" s="70">
        <f ca="1">INDEX(OFFSET(Data!$A$10,1,I$9+MATCH($A1865+IF(I$9&gt;$B1865,0,1),Data!$3:$3,0),Num_Orgs,1),MATCH($C1865,OFFSET(Data!$A$10,1,MATCH($A1865+IF(I$9&gt;$B1865,0,1),Data!$3:$3,0)-1,Num_Orgs,1),0),1)</f>
        <v>0</v>
      </c>
      <c r="J1865" s="26">
        <f ca="1">IFERROR((E1865*SUM(OFFSET(Data!$C$8,0,MATCH($A1865+IF(J$9&gt;$B1865,0,1),Data!$3:$3,0)-1,1,2)))+(F1865*OFFSET(Data!$E$8,0,MATCH($A1865+IF(J$9&gt;$B1865,0,1),Data!$3:$3,0)-1))+(G1865*SUM(OFFSET(Data!$F$8,0,MATCH($A1865+IF(J$9&gt;$B1865,0,1),Data!$3:$3,0)-1,1,2)))+(H1865*OFFSET(Data!$H$8,0,MATCH($A1865+IF(J$9&gt;$B1865,0,1),Data!$3:$3,0)-1))+(I1865*OFFSET(Data!$I$8,0,MATCH($A1865+IF(J$9&gt;$B1865,0,1),Data!$3:$3,0)-1))+OFFSET(Data!$J$8,0,MATCH($A1865+IF(J$9&gt;$B1865,0,1),Data!$3:$3,0)-1),0)</f>
        <v>0.9666059118161634</v>
      </c>
      <c r="K1865" s="124" t="b">
        <f ca="1">J1865=INDEX(Data!$V$11:$V$237,MATCH($C1865,Data!$M$11:$M$237,0),1)</f>
        <v>1</v>
      </c>
      <c r="L1865" s="129"/>
      <c r="AI1865" s="129"/>
    </row>
    <row r="1866" spans="1:35" ht="13.8" x14ac:dyDescent="0.25">
      <c r="A1866" s="118">
        <v>1</v>
      </c>
      <c r="B1866" s="69">
        <f t="shared" si="772"/>
        <v>8</v>
      </c>
      <c r="C1866" s="118" t="str">
        <f t="shared" si="773"/>
        <v>RCX</v>
      </c>
      <c r="D1866" s="69"/>
      <c r="E1866" s="70">
        <f ca="1">INDEX(OFFSET(Data!$A$10,1,E$9+MATCH($A1866+IF(E$9&gt;$B1866,0,1),Data!$3:$3,0),Num_Orgs,1),MATCH($C1866,OFFSET(Data!$A$10,1,MATCH($A1866+IF(E$9&gt;$B1866,0,1),Data!$3:$3,0)-1,Num_Orgs,1),0),1)</f>
        <v>0.92926836113518518</v>
      </c>
      <c r="F1866" s="70">
        <f ca="1">INDEX(OFFSET(Data!$A$10,1,F$9+MATCH($A1866+IF(F$9&gt;$B1866,0,1),Data!$3:$3,0),Num_Orgs,1),MATCH($C1866,OFFSET(Data!$A$10,1,MATCH($A1866+IF(F$9&gt;$B1866,0,1),Data!$3:$3,0)-1,Num_Orgs,1),0),1)</f>
        <v>0.99627950075333704</v>
      </c>
      <c r="G1866" s="70">
        <f ca="1">INDEX(OFFSET(Data!$A$10,1,G$9+MATCH($A1866+IF(G$9&gt;$B1866,0,1),Data!$3:$3,0),Num_Orgs,1),MATCH($C1866,OFFSET(Data!$A$10,1,MATCH($A1866+IF(G$9&gt;$B1866,0,1),Data!$3:$3,0)-1,Num_Orgs,1),0),1)</f>
        <v>0.97619542118996527</v>
      </c>
      <c r="H1866" s="70">
        <f ca="1">INDEX(OFFSET(Data!$A$10,1,H$9+MATCH($A1866+IF(H$9&gt;$B1866,0,1),Data!$3:$3,0),Num_Orgs,1),MATCH($C1866,OFFSET(Data!$A$10,1,MATCH($A1866+IF(H$9&gt;$B1866,0,1),Data!$3:$3,0)-1,Num_Orgs,1),0),1)</f>
        <v>0.2737920996244107</v>
      </c>
      <c r="I1866" s="70">
        <f ca="1">INDEX(OFFSET(Data!$A$10,1,I$9+MATCH($A1866+IF(I$9&gt;$B1866,0,1),Data!$3:$3,0),Num_Orgs,1),MATCH($C1866,OFFSET(Data!$A$10,1,MATCH($A1866+IF(I$9&gt;$B1866,0,1),Data!$3:$3,0)-1,Num_Orgs,1),0),1)</f>
        <v>0</v>
      </c>
      <c r="J1866" s="26">
        <f ca="1">IFERROR((E1866*SUM(OFFSET(Data!$C$8,0,MATCH($A1866+IF(J$9&gt;$B1866,0,1),Data!$3:$3,0)-1,1,2)))+(F1866*OFFSET(Data!$E$8,0,MATCH($A1866+IF(J$9&gt;$B1866,0,1),Data!$3:$3,0)-1))+(G1866*SUM(OFFSET(Data!$F$8,0,MATCH($A1866+IF(J$9&gt;$B1866,0,1),Data!$3:$3,0)-1,1,2)))+(H1866*OFFSET(Data!$H$8,0,MATCH($A1866+IF(J$9&gt;$B1866,0,1),Data!$3:$3,0)-1))+(I1866*OFFSET(Data!$I$8,0,MATCH($A1866+IF(J$9&gt;$B1866,0,1),Data!$3:$3,0)-1))+OFFSET(Data!$J$8,0,MATCH($A1866+IF(J$9&gt;$B1866,0,1),Data!$3:$3,0)-1),0)</f>
        <v>0.96237959549516194</v>
      </c>
      <c r="K1866" s="124" t="b">
        <f ca="1">J1866=INDEX(Data!$V$11:$V$237,MATCH($C1866,Data!$M$11:$M$237,0),1)</f>
        <v>1</v>
      </c>
      <c r="L1866" s="129"/>
      <c r="AI1866" s="129"/>
    </row>
    <row r="1867" spans="1:35" ht="13.8" x14ac:dyDescent="0.25">
      <c r="A1867" s="118">
        <v>1</v>
      </c>
      <c r="B1867" s="69">
        <f t="shared" si="772"/>
        <v>8</v>
      </c>
      <c r="C1867" s="118" t="str">
        <f t="shared" si="773"/>
        <v>RD1</v>
      </c>
      <c r="D1867" s="69"/>
      <c r="E1867" s="70">
        <f ca="1">INDEX(OFFSET(Data!$A$10,1,E$9+MATCH($A1867+IF(E$9&gt;$B1867,0,1),Data!$3:$3,0),Num_Orgs,1),MATCH($C1867,OFFSET(Data!$A$10,1,MATCH($A1867+IF(E$9&gt;$B1867,0,1),Data!$3:$3,0)-1,Num_Orgs,1),0),1)</f>
        <v>0.99354200451614005</v>
      </c>
      <c r="F1867" s="70">
        <f ca="1">INDEX(OFFSET(Data!$A$10,1,F$9+MATCH($A1867+IF(F$9&gt;$B1867,0,1),Data!$3:$3,0),Num_Orgs,1),MATCH($C1867,OFFSET(Data!$A$10,1,MATCH($A1867+IF(F$9&gt;$B1867,0,1),Data!$3:$3,0)-1,Num_Orgs,1),0),1)</f>
        <v>0.99627950075333704</v>
      </c>
      <c r="G1867" s="70">
        <f ca="1">INDEX(OFFSET(Data!$A$10,1,G$9+MATCH($A1867+IF(G$9&gt;$B1867,0,1),Data!$3:$3,0),Num_Orgs,1),MATCH($C1867,OFFSET(Data!$A$10,1,MATCH($A1867+IF(G$9&gt;$B1867,0,1),Data!$3:$3,0)-1,Num_Orgs,1),0),1)</f>
        <v>0.9955260235897665</v>
      </c>
      <c r="H1867" s="70">
        <f ca="1">INDEX(OFFSET(Data!$A$10,1,H$9+MATCH($A1867+IF(H$9&gt;$B1867,0,1),Data!$3:$3,0),Num_Orgs,1),MATCH($C1867,OFFSET(Data!$A$10,1,MATCH($A1867+IF(H$9&gt;$B1867,0,1),Data!$3:$3,0)-1,Num_Orgs,1),0),1)</f>
        <v>1.3303240510909415</v>
      </c>
      <c r="I1867" s="70">
        <f ca="1">INDEX(OFFSET(Data!$A$10,1,I$9+MATCH($A1867+IF(I$9&gt;$B1867,0,1),Data!$3:$3,0),Num_Orgs,1),MATCH($C1867,OFFSET(Data!$A$10,1,MATCH($A1867+IF(I$9&gt;$B1867,0,1),Data!$3:$3,0)-1,Num_Orgs,1),0),1)</f>
        <v>0</v>
      </c>
      <c r="J1867" s="26">
        <f ca="1">IFERROR((E1867*SUM(OFFSET(Data!$C$8,0,MATCH($A1867+IF(J$9&gt;$B1867,0,1),Data!$3:$3,0)-1,1,2)))+(F1867*OFFSET(Data!$E$8,0,MATCH($A1867+IF(J$9&gt;$B1867,0,1),Data!$3:$3,0)-1))+(G1867*SUM(OFFSET(Data!$F$8,0,MATCH($A1867+IF(J$9&gt;$B1867,0,1),Data!$3:$3,0)-1,1,2)))+(H1867*OFFSET(Data!$H$8,0,MATCH($A1867+IF(J$9&gt;$B1867,0,1),Data!$3:$3,0)-1))+(I1867*OFFSET(Data!$I$8,0,MATCH($A1867+IF(J$9&gt;$B1867,0,1),Data!$3:$3,0)-1))+OFFSET(Data!$J$8,0,MATCH($A1867+IF(J$9&gt;$B1867,0,1),Data!$3:$3,0)-1),0)</f>
        <v>0.99698376606884942</v>
      </c>
      <c r="K1867" s="124" t="b">
        <f ca="1">J1867=INDEX(Data!$V$11:$V$237,MATCH($C1867,Data!$M$11:$M$237,0),1)</f>
        <v>1</v>
      </c>
      <c r="L1867" s="129"/>
      <c r="AI1867" s="129"/>
    </row>
    <row r="1868" spans="1:35" ht="13.8" x14ac:dyDescent="0.25">
      <c r="A1868" s="118">
        <v>1</v>
      </c>
      <c r="B1868" s="69">
        <f t="shared" si="772"/>
        <v>8</v>
      </c>
      <c r="C1868" s="118" t="str">
        <f t="shared" si="773"/>
        <v>RD3</v>
      </c>
      <c r="D1868" s="69"/>
      <c r="E1868" s="70">
        <f ca="1">INDEX(OFFSET(Data!$A$10,1,E$9+MATCH($A1868+IF(E$9&gt;$B1868,0,1),Data!$3:$3,0),Num_Orgs,1),MATCH($C1868,OFFSET(Data!$A$10,1,MATCH($A1868+IF(E$9&gt;$B1868,0,1),Data!$3:$3,0)-1,Num_Orgs,1),0),1)</f>
        <v>0.95751294637426376</v>
      </c>
      <c r="F1868" s="70">
        <f ca="1">INDEX(OFFSET(Data!$A$10,1,F$9+MATCH($A1868+IF(F$9&gt;$B1868,0,1),Data!$3:$3,0),Num_Orgs,1),MATCH($C1868,OFFSET(Data!$A$10,1,MATCH($A1868+IF(F$9&gt;$B1868,0,1),Data!$3:$3,0)-1,Num_Orgs,1),0),1)</f>
        <v>0.99627950075333704</v>
      </c>
      <c r="G1868" s="70">
        <f ca="1">INDEX(OFFSET(Data!$A$10,1,G$9+MATCH($A1868+IF(G$9&gt;$B1868,0,1),Data!$3:$3,0),Num_Orgs,1),MATCH($C1868,OFFSET(Data!$A$10,1,MATCH($A1868+IF(G$9&gt;$B1868,0,1),Data!$3:$3,0)-1,Num_Orgs,1),0),1)</f>
        <v>0.96653011999006455</v>
      </c>
      <c r="H1868" s="70">
        <f ca="1">INDEX(OFFSET(Data!$A$10,1,H$9+MATCH($A1868+IF(H$9&gt;$B1868,0,1),Data!$3:$3,0),Num_Orgs,1),MATCH($C1868,OFFSET(Data!$A$10,1,MATCH($A1868+IF(H$9&gt;$B1868,0,1),Data!$3:$3,0)-1,Num_Orgs,1),0),1)</f>
        <v>1.8193449713422147</v>
      </c>
      <c r="I1868" s="70">
        <f ca="1">INDEX(OFFSET(Data!$A$10,1,I$9+MATCH($A1868+IF(I$9&gt;$B1868,0,1),Data!$3:$3,0),Num_Orgs,1),MATCH($C1868,OFFSET(Data!$A$10,1,MATCH($A1868+IF(I$9&gt;$B1868,0,1),Data!$3:$3,0)-1,Num_Orgs,1),0),1)</f>
        <v>0</v>
      </c>
      <c r="J1868" s="26">
        <f ca="1">IFERROR((E1868*SUM(OFFSET(Data!$C$8,0,MATCH($A1868+IF(J$9&gt;$B1868,0,1),Data!$3:$3,0)-1,1,2)))+(F1868*OFFSET(Data!$E$8,0,MATCH($A1868+IF(J$9&gt;$B1868,0,1),Data!$3:$3,0)-1))+(G1868*SUM(OFFSET(Data!$F$8,0,MATCH($A1868+IF(J$9&gt;$B1868,0,1),Data!$3:$3,0)-1,1,2)))+(H1868*OFFSET(Data!$H$8,0,MATCH($A1868+IF(J$9&gt;$B1868,0,1),Data!$3:$3,0)-1))+(I1868*OFFSET(Data!$I$8,0,MATCH($A1868+IF(J$9&gt;$B1868,0,1),Data!$3:$3,0)-1))+OFFSET(Data!$J$8,0,MATCH($A1868+IF(J$9&gt;$B1868,0,1),Data!$3:$3,0)-1),0)</f>
        <v>0.97978787643754139</v>
      </c>
      <c r="K1868" s="124" t="b">
        <f ca="1">J1868=INDEX(Data!$V$11:$V$237,MATCH($C1868,Data!$M$11:$M$237,0),1)</f>
        <v>1</v>
      </c>
      <c r="L1868" s="129"/>
      <c r="AI1868" s="129"/>
    </row>
    <row r="1869" spans="1:35" ht="13.8" x14ac:dyDescent="0.25">
      <c r="A1869" s="118">
        <v>1</v>
      </c>
      <c r="B1869" s="69">
        <f t="shared" si="772"/>
        <v>8</v>
      </c>
      <c r="C1869" s="118" t="str">
        <f t="shared" si="773"/>
        <v>RD8</v>
      </c>
      <c r="D1869" s="69"/>
      <c r="E1869" s="70">
        <f ca="1">INDEX(OFFSET(Data!$A$10,1,E$9+MATCH($A1869+IF(E$9&gt;$B1869,0,1),Data!$3:$3,0),Num_Orgs,1),MATCH($C1869,OFFSET(Data!$A$10,1,MATCH($A1869+IF(E$9&gt;$B1869,0,1),Data!$3:$3,0)-1,Num_Orgs,1),0),1)</f>
        <v>1.0291245451452371</v>
      </c>
      <c r="F1869" s="70">
        <f ca="1">INDEX(OFFSET(Data!$A$10,1,F$9+MATCH($A1869+IF(F$9&gt;$B1869,0,1),Data!$3:$3,0),Num_Orgs,1),MATCH($C1869,OFFSET(Data!$A$10,1,MATCH($A1869+IF(F$9&gt;$B1869,0,1),Data!$3:$3,0)-1,Num_Orgs,1),0),1)</f>
        <v>0.99627950075333704</v>
      </c>
      <c r="G1869" s="70">
        <f ca="1">INDEX(OFFSET(Data!$A$10,1,G$9+MATCH($A1869+IF(G$9&gt;$B1869,0,1),Data!$3:$3,0),Num_Orgs,1),MATCH($C1869,OFFSET(Data!$A$10,1,MATCH($A1869+IF(G$9&gt;$B1869,0,1),Data!$3:$3,0)-1,Num_Orgs,1),0),1)</f>
        <v>1.0438525295892698</v>
      </c>
      <c r="H1869" s="70">
        <f ca="1">INDEX(OFFSET(Data!$A$10,1,H$9+MATCH($A1869+IF(H$9&gt;$B1869,0,1),Data!$3:$3,0),Num_Orgs,1),MATCH($C1869,OFFSET(Data!$A$10,1,MATCH($A1869+IF(H$9&gt;$B1869,0,1),Data!$3:$3,0)-1,Num_Orgs,1),0),1)</f>
        <v>1.5746848509742133</v>
      </c>
      <c r="I1869" s="70">
        <f ca="1">INDEX(OFFSET(Data!$A$10,1,I$9+MATCH($A1869+IF(I$9&gt;$B1869,0,1),Data!$3:$3,0),Num_Orgs,1),MATCH($C1869,OFFSET(Data!$A$10,1,MATCH($A1869+IF(I$9&gt;$B1869,0,1),Data!$3:$3,0)-1,Num_Orgs,1),0),1)</f>
        <v>0</v>
      </c>
      <c r="J1869" s="26">
        <f ca="1">IFERROR((E1869*SUM(OFFSET(Data!$C$8,0,MATCH($A1869+IF(J$9&gt;$B1869,0,1),Data!$3:$3,0)-1,1,2)))+(F1869*OFFSET(Data!$E$8,0,MATCH($A1869+IF(J$9&gt;$B1869,0,1),Data!$3:$3,0)-1))+(G1869*SUM(OFFSET(Data!$F$8,0,MATCH($A1869+IF(J$9&gt;$B1869,0,1),Data!$3:$3,0)-1,1,2)))+(H1869*OFFSET(Data!$H$8,0,MATCH($A1869+IF(J$9&gt;$B1869,0,1),Data!$3:$3,0)-1))+(I1869*OFFSET(Data!$I$8,0,MATCH($A1869+IF(J$9&gt;$B1869,0,1),Data!$3:$3,0)-1))+OFFSET(Data!$J$8,0,MATCH($A1869+IF(J$9&gt;$B1869,0,1),Data!$3:$3,0)-1),0)</f>
        <v>1.0163511305633266</v>
      </c>
      <c r="K1869" s="124" t="b">
        <f ca="1">J1869=INDEX(Data!$V$11:$V$237,MATCH($C1869,Data!$M$11:$M$237,0),1)</f>
        <v>1</v>
      </c>
      <c r="L1869" s="129"/>
      <c r="AI1869" s="129"/>
    </row>
    <row r="1870" spans="1:35" ht="13.8" x14ac:dyDescent="0.25">
      <c r="A1870" s="118">
        <v>1</v>
      </c>
      <c r="B1870" s="69">
        <f t="shared" si="772"/>
        <v>8</v>
      </c>
      <c r="C1870" s="118" t="str">
        <f t="shared" si="773"/>
        <v>RDD</v>
      </c>
      <c r="D1870" s="69"/>
      <c r="E1870" s="70">
        <f ca="1">INDEX(OFFSET(Data!$A$10,1,E$9+MATCH($A1870+IF(E$9&gt;$B1870,0,1),Data!$3:$3,0),Num_Orgs,1),MATCH($C1870,OFFSET(Data!$A$10,1,MATCH($A1870+IF(E$9&gt;$B1870,0,1),Data!$3:$3,0)-1,Num_Orgs,1),0),1)</f>
        <v>1.0722412738760601</v>
      </c>
      <c r="F1870" s="70">
        <f ca="1">INDEX(OFFSET(Data!$A$10,1,F$9+MATCH($A1870+IF(F$9&gt;$B1870,0,1),Data!$3:$3,0),Num_Orgs,1),MATCH($C1870,OFFSET(Data!$A$10,1,MATCH($A1870+IF(F$9&gt;$B1870,0,1),Data!$3:$3,0)-1,Num_Orgs,1),0),1)</f>
        <v>0.99627950075333704</v>
      </c>
      <c r="G1870" s="70">
        <f ca="1">INDEX(OFFSET(Data!$A$10,1,G$9+MATCH($A1870+IF(G$9&gt;$B1870,0,1),Data!$3:$3,0),Num_Orgs,1),MATCH($C1870,OFFSET(Data!$A$10,1,MATCH($A1870+IF(G$9&gt;$B1870,0,1),Data!$3:$3,0)-1,Num_Orgs,1),0),1)</f>
        <v>1.0438525295892698</v>
      </c>
      <c r="H1870" s="70">
        <f ca="1">INDEX(OFFSET(Data!$A$10,1,H$9+MATCH($A1870+IF(H$9&gt;$B1870,0,1),Data!$3:$3,0),Num_Orgs,1),MATCH($C1870,OFFSET(Data!$A$10,1,MATCH($A1870+IF(H$9&gt;$B1870,0,1),Data!$3:$3,0)-1,Num_Orgs,1),0),1)</f>
        <v>2.7515266156289608</v>
      </c>
      <c r="I1870" s="70">
        <f ca="1">INDEX(OFFSET(Data!$A$10,1,I$9+MATCH($A1870+IF(I$9&gt;$B1870,0,1),Data!$3:$3,0),Num_Orgs,1),MATCH($C1870,OFFSET(Data!$A$10,1,MATCH($A1870+IF(I$9&gt;$B1870,0,1),Data!$3:$3,0)-1,Num_Orgs,1),0),1)</f>
        <v>0</v>
      </c>
      <c r="J1870" s="26">
        <f ca="1">IFERROR((E1870*SUM(OFFSET(Data!$C$8,0,MATCH($A1870+IF(J$9&gt;$B1870,0,1),Data!$3:$3,0)-1,1,2)))+(F1870*OFFSET(Data!$E$8,0,MATCH($A1870+IF(J$9&gt;$B1870,0,1),Data!$3:$3,0)-1))+(G1870*SUM(OFFSET(Data!$F$8,0,MATCH($A1870+IF(J$9&gt;$B1870,0,1),Data!$3:$3,0)-1,1,2)))+(H1870*OFFSET(Data!$H$8,0,MATCH($A1870+IF(J$9&gt;$B1870,0,1),Data!$3:$3,0)-1))+(I1870*OFFSET(Data!$I$8,0,MATCH($A1870+IF(J$9&gt;$B1870,0,1),Data!$3:$3,0)-1))+OFFSET(Data!$J$8,0,MATCH($A1870+IF(J$9&gt;$B1870,0,1),Data!$3:$3,0)-1),0)</f>
        <v>1.040373206595788</v>
      </c>
      <c r="K1870" s="124" t="b">
        <f ca="1">J1870=INDEX(Data!$V$11:$V$237,MATCH($C1870,Data!$M$11:$M$237,0),1)</f>
        <v>1</v>
      </c>
      <c r="L1870" s="129"/>
      <c r="AI1870" s="129"/>
    </row>
    <row r="1871" spans="1:35" ht="13.8" x14ac:dyDescent="0.25">
      <c r="A1871" s="118">
        <v>1</v>
      </c>
      <c r="B1871" s="69">
        <f t="shared" si="772"/>
        <v>8</v>
      </c>
      <c r="C1871" s="118" t="str">
        <f t="shared" si="773"/>
        <v>RDE</v>
      </c>
      <c r="D1871" s="69"/>
      <c r="E1871" s="70">
        <f ca="1">INDEX(OFFSET(Data!$A$10,1,E$9+MATCH($A1871+IF(E$9&gt;$B1871,0,1),Data!$3:$3,0),Num_Orgs,1),MATCH($C1871,OFFSET(Data!$A$10,1,MATCH($A1871+IF(E$9&gt;$B1871,0,1),Data!$3:$3,0)-1,Num_Orgs,1),0),1)</f>
        <v>0.95354402170420449</v>
      </c>
      <c r="F1871" s="70">
        <f ca="1">INDEX(OFFSET(Data!$A$10,1,F$9+MATCH($A1871+IF(F$9&gt;$B1871,0,1),Data!$3:$3,0),Num_Orgs,1),MATCH($C1871,OFFSET(Data!$A$10,1,MATCH($A1871+IF(F$9&gt;$B1871,0,1),Data!$3:$3,0)-1,Num_Orgs,1),0),1)</f>
        <v>0.99627950075333704</v>
      </c>
      <c r="G1871" s="70">
        <f ca="1">INDEX(OFFSET(Data!$A$10,1,G$9+MATCH($A1871+IF(G$9&gt;$B1871,0,1),Data!$3:$3,0),Num_Orgs,1),MATCH($C1871,OFFSET(Data!$A$10,1,MATCH($A1871+IF(G$9&gt;$B1871,0,1),Data!$3:$3,0)-1,Num_Orgs,1),0),1)</f>
        <v>0.96232078897386597</v>
      </c>
      <c r="H1871" s="70">
        <f ca="1">INDEX(OFFSET(Data!$A$10,1,H$9+MATCH($A1871+IF(H$9&gt;$B1871,0,1),Data!$3:$3,0),Num_Orgs,1),MATCH($C1871,OFFSET(Data!$A$10,1,MATCH($A1871+IF(H$9&gt;$B1871,0,1),Data!$3:$3,0)-1,Num_Orgs,1),0),1)</f>
        <v>1.064902093572812</v>
      </c>
      <c r="I1871" s="70">
        <f ca="1">INDEX(OFFSET(Data!$A$10,1,I$9+MATCH($A1871+IF(I$9&gt;$B1871,0,1),Data!$3:$3,0),Num_Orgs,1),MATCH($C1871,OFFSET(Data!$A$10,1,MATCH($A1871+IF(I$9&gt;$B1871,0,1),Data!$3:$3,0)-1,Num_Orgs,1),0),1)</f>
        <v>0</v>
      </c>
      <c r="J1871" s="26">
        <f ca="1">IFERROR((E1871*SUM(OFFSET(Data!$C$8,0,MATCH($A1871+IF(J$9&gt;$B1871,0,1),Data!$3:$3,0)-1,1,2)))+(F1871*OFFSET(Data!$E$8,0,MATCH($A1871+IF(J$9&gt;$B1871,0,1),Data!$3:$3,0)-1))+(G1871*SUM(OFFSET(Data!$F$8,0,MATCH($A1871+IF(J$9&gt;$B1871,0,1),Data!$3:$3,0)-1,1,2)))+(H1871*OFFSET(Data!$H$8,0,MATCH($A1871+IF(J$9&gt;$B1871,0,1),Data!$3:$3,0)-1))+(I1871*OFFSET(Data!$I$8,0,MATCH($A1871+IF(J$9&gt;$B1871,0,1),Data!$3:$3,0)-1))+OFFSET(Data!$J$8,0,MATCH($A1871+IF(J$9&gt;$B1871,0,1),Data!$3:$3,0)-1),0)</f>
        <v>0.97583444562143851</v>
      </c>
      <c r="K1871" s="124" t="b">
        <f ca="1">J1871=INDEX(Data!$V$11:$V$237,MATCH($C1871,Data!$M$11:$M$237,0),1)</f>
        <v>1</v>
      </c>
      <c r="L1871" s="129"/>
      <c r="AI1871" s="129"/>
    </row>
    <row r="1872" spans="1:35" ht="13.8" x14ac:dyDescent="0.25">
      <c r="A1872" s="118">
        <v>1</v>
      </c>
      <c r="B1872" s="69">
        <f t="shared" si="772"/>
        <v>8</v>
      </c>
      <c r="C1872" s="118" t="str">
        <f t="shared" si="773"/>
        <v>RDR</v>
      </c>
      <c r="D1872" s="69"/>
      <c r="E1872" s="70">
        <f ca="1">INDEX(OFFSET(Data!$A$10,1,E$9+MATCH($A1872+IF(E$9&gt;$B1872,0,1),Data!$3:$3,0),Num_Orgs,1),MATCH($C1872,OFFSET(Data!$A$10,1,MATCH($A1872+IF(E$9&gt;$B1872,0,1),Data!$3:$3,0)-1,Num_Orgs,1),0),1)</f>
        <v>1.0085657321541268</v>
      </c>
      <c r="F1872" s="70">
        <f ca="1">INDEX(OFFSET(Data!$A$10,1,F$9+MATCH($A1872+IF(F$9&gt;$B1872,0,1),Data!$3:$3,0),Num_Orgs,1),MATCH($C1872,OFFSET(Data!$A$10,1,MATCH($A1872+IF(F$9&gt;$B1872,0,1),Data!$3:$3,0)-1,Num_Orgs,1),0),1)</f>
        <v>0.99627950075333704</v>
      </c>
      <c r="G1872" s="70">
        <f ca="1">INDEX(OFFSET(Data!$A$10,1,G$9+MATCH($A1872+IF(G$9&gt;$B1872,0,1),Data!$3:$3,0),Num_Orgs,1),MATCH($C1872,OFFSET(Data!$A$10,1,MATCH($A1872+IF(G$9&gt;$B1872,0,1),Data!$3:$3,0)-1,Num_Orgs,1),0),1)</f>
        <v>1.1093879865056693</v>
      </c>
      <c r="H1872" s="70">
        <f ca="1">INDEX(OFFSET(Data!$A$10,1,H$9+MATCH($A1872+IF(H$9&gt;$B1872,0,1),Data!$3:$3,0),Num_Orgs,1),MATCH($C1872,OFFSET(Data!$A$10,1,MATCH($A1872+IF(H$9&gt;$B1872,0,1),Data!$3:$3,0)-1,Num_Orgs,1),0),1)</f>
        <v>0.97101966337790735</v>
      </c>
      <c r="I1872" s="70">
        <f ca="1">INDEX(OFFSET(Data!$A$10,1,I$9+MATCH($A1872+IF(I$9&gt;$B1872,0,1),Data!$3:$3,0),Num_Orgs,1),MATCH($C1872,OFFSET(Data!$A$10,1,MATCH($A1872+IF(I$9&gt;$B1872,0,1),Data!$3:$3,0)-1,Num_Orgs,1),0),1)</f>
        <v>0</v>
      </c>
      <c r="J1872" s="26">
        <f ca="1">IFERROR((E1872*SUM(OFFSET(Data!$C$8,0,MATCH($A1872+IF(J$9&gt;$B1872,0,1),Data!$3:$3,0)-1,1,2)))+(F1872*OFFSET(Data!$E$8,0,MATCH($A1872+IF(J$9&gt;$B1872,0,1),Data!$3:$3,0)-1))+(G1872*SUM(OFFSET(Data!$F$8,0,MATCH($A1872+IF(J$9&gt;$B1872,0,1),Data!$3:$3,0)-1,1,2)))+(H1872*OFFSET(Data!$H$8,0,MATCH($A1872+IF(J$9&gt;$B1872,0,1),Data!$3:$3,0)-1))+(I1872*OFFSET(Data!$I$8,0,MATCH($A1872+IF(J$9&gt;$B1872,0,1),Data!$3:$3,0)-1))+OFFSET(Data!$J$8,0,MATCH($A1872+IF(J$9&gt;$B1872,0,1),Data!$3:$3,0)-1),0)</f>
        <v>1.0066461678468579</v>
      </c>
      <c r="K1872" s="124" t="b">
        <f ca="1">J1872=INDEX(Data!$V$11:$V$237,MATCH($C1872,Data!$M$11:$M$237,0),1)</f>
        <v>1</v>
      </c>
      <c r="L1872" s="129"/>
      <c r="AI1872" s="129"/>
    </row>
    <row r="1873" spans="1:35" ht="13.8" x14ac:dyDescent="0.25">
      <c r="A1873" s="118">
        <v>1</v>
      </c>
      <c r="B1873" s="69">
        <f t="shared" si="772"/>
        <v>8</v>
      </c>
      <c r="C1873" s="118" t="str">
        <f t="shared" si="773"/>
        <v>RDU</v>
      </c>
      <c r="D1873" s="69"/>
      <c r="E1873" s="70">
        <f ca="1">INDEX(OFFSET(Data!$A$10,1,E$9+MATCH($A1873+IF(E$9&gt;$B1873,0,1),Data!$3:$3,0),Num_Orgs,1),MATCH($C1873,OFFSET(Data!$A$10,1,MATCH($A1873+IF(E$9&gt;$B1873,0,1),Data!$3:$3,0)-1,Num_Orgs,1),0),1)</f>
        <v>1.1092215476439053</v>
      </c>
      <c r="F1873" s="70">
        <f ca="1">INDEX(OFFSET(Data!$A$10,1,F$9+MATCH($A1873+IF(F$9&gt;$B1873,0,1),Data!$3:$3,0),Num_Orgs,1),MATCH($C1873,OFFSET(Data!$A$10,1,MATCH($A1873+IF(F$9&gt;$B1873,0,1),Data!$3:$3,0)-1,Num_Orgs,1),0),1)</f>
        <v>0.99627950075333704</v>
      </c>
      <c r="G1873" s="70">
        <f ca="1">INDEX(OFFSET(Data!$A$10,1,G$9+MATCH($A1873+IF(G$9&gt;$B1873,0,1),Data!$3:$3,0),Num_Orgs,1),MATCH($C1873,OFFSET(Data!$A$10,1,MATCH($A1873+IF(G$9&gt;$B1873,0,1),Data!$3:$3,0)-1,Num_Orgs,1),0),1)</f>
        <v>1.1862072416042135</v>
      </c>
      <c r="H1873" s="70">
        <f ca="1">INDEX(OFFSET(Data!$A$10,1,H$9+MATCH($A1873+IF(H$9&gt;$B1873,0,1),Data!$3:$3,0),Num_Orgs,1),MATCH($C1873,OFFSET(Data!$A$10,1,MATCH($A1873+IF(H$9&gt;$B1873,0,1),Data!$3:$3,0)-1,Num_Orgs,1),0),1)</f>
        <v>0.8383444550072392</v>
      </c>
      <c r="I1873" s="70">
        <f ca="1">INDEX(OFFSET(Data!$A$10,1,I$9+MATCH($A1873+IF(I$9&gt;$B1873,0,1),Data!$3:$3,0),Num_Orgs,1),MATCH($C1873,OFFSET(Data!$A$10,1,MATCH($A1873+IF(I$9&gt;$B1873,0,1),Data!$3:$3,0)-1,Num_Orgs,1),0),1)</f>
        <v>0</v>
      </c>
      <c r="J1873" s="26">
        <f ca="1">IFERROR((E1873*SUM(OFFSET(Data!$C$8,0,MATCH($A1873+IF(J$9&gt;$B1873,0,1),Data!$3:$3,0)-1,1,2)))+(F1873*OFFSET(Data!$E$8,0,MATCH($A1873+IF(J$9&gt;$B1873,0,1),Data!$3:$3,0)-1))+(G1873*SUM(OFFSET(Data!$F$8,0,MATCH($A1873+IF(J$9&gt;$B1873,0,1),Data!$3:$3,0)-1,1,2)))+(H1873*OFFSET(Data!$H$8,0,MATCH($A1873+IF(J$9&gt;$B1873,0,1),Data!$3:$3,0)-1))+(I1873*OFFSET(Data!$I$8,0,MATCH($A1873+IF(J$9&gt;$B1873,0,1),Data!$3:$3,0)-1))+OFFSET(Data!$J$8,0,MATCH($A1873+IF(J$9&gt;$B1873,0,1),Data!$3:$3,0)-1),0)</f>
        <v>1.05766689001934</v>
      </c>
      <c r="K1873" s="124" t="b">
        <f ca="1">J1873=INDEX(Data!$V$11:$V$237,MATCH($C1873,Data!$M$11:$M$237,0),1)</f>
        <v>1</v>
      </c>
      <c r="L1873" s="129"/>
      <c r="AI1873" s="129"/>
    </row>
    <row r="1874" spans="1:35" ht="13.8" x14ac:dyDescent="0.25">
      <c r="A1874" s="118">
        <v>1</v>
      </c>
      <c r="B1874" s="69">
        <f t="shared" si="772"/>
        <v>8</v>
      </c>
      <c r="C1874" s="118" t="str">
        <f t="shared" si="773"/>
        <v>RDY</v>
      </c>
      <c r="D1874" s="69"/>
      <c r="E1874" s="70">
        <f ca="1">INDEX(OFFSET(Data!$A$10,1,E$9+MATCH($A1874+IF(E$9&gt;$B1874,0,1),Data!$3:$3,0),Num_Orgs,1),MATCH($C1874,OFFSET(Data!$A$10,1,MATCH($A1874+IF(E$9&gt;$B1874,0,1),Data!$3:$3,0)-1,Num_Orgs,1),0),1)</f>
        <v>0.95796616318602634</v>
      </c>
      <c r="F1874" s="70">
        <f ca="1">INDEX(OFFSET(Data!$A$10,1,F$9+MATCH($A1874+IF(F$9&gt;$B1874,0,1),Data!$3:$3,0),Num_Orgs,1),MATCH($C1874,OFFSET(Data!$A$10,1,MATCH($A1874+IF(F$9&gt;$B1874,0,1),Data!$3:$3,0)-1,Num_Orgs,1),0),1)</f>
        <v>0.99627950075333704</v>
      </c>
      <c r="G1874" s="70">
        <f ca="1">INDEX(OFFSET(Data!$A$10,1,G$9+MATCH($A1874+IF(G$9&gt;$B1874,0,1),Data!$3:$3,0),Num_Orgs,1),MATCH($C1874,OFFSET(Data!$A$10,1,MATCH($A1874+IF(G$9&gt;$B1874,0,1),Data!$3:$3,0)-1,Num_Orgs,1),0),1)</f>
        <v>0.97727778301392265</v>
      </c>
      <c r="H1874" s="70">
        <f ca="1">INDEX(OFFSET(Data!$A$10,1,H$9+MATCH($A1874+IF(H$9&gt;$B1874,0,1),Data!$3:$3,0),Num_Orgs,1),MATCH($C1874,OFFSET(Data!$A$10,1,MATCH($A1874+IF(H$9&gt;$B1874,0,1),Data!$3:$3,0)-1,Num_Orgs,1),0),1)</f>
        <v>1.240553075850237</v>
      </c>
      <c r="I1874" s="70">
        <f ca="1">INDEX(OFFSET(Data!$A$10,1,I$9+MATCH($A1874+IF(I$9&gt;$B1874,0,1),Data!$3:$3,0),Num_Orgs,1),MATCH($C1874,OFFSET(Data!$A$10,1,MATCH($A1874+IF(I$9&gt;$B1874,0,1),Data!$3:$3,0)-1,Num_Orgs,1),0),1)</f>
        <v>0</v>
      </c>
      <c r="J1874" s="26">
        <f ca="1">IFERROR((E1874*SUM(OFFSET(Data!$C$8,0,MATCH($A1874+IF(J$9&gt;$B1874,0,1),Data!$3:$3,0)-1,1,2)))+(F1874*OFFSET(Data!$E$8,0,MATCH($A1874+IF(J$9&gt;$B1874,0,1),Data!$3:$3,0)-1))+(G1874*SUM(OFFSET(Data!$F$8,0,MATCH($A1874+IF(J$9&gt;$B1874,0,1),Data!$3:$3,0)-1,1,2)))+(H1874*OFFSET(Data!$H$8,0,MATCH($A1874+IF(J$9&gt;$B1874,0,1),Data!$3:$3,0)-1))+(I1874*OFFSET(Data!$I$8,0,MATCH($A1874+IF(J$9&gt;$B1874,0,1),Data!$3:$3,0)-1))+OFFSET(Data!$J$8,0,MATCH($A1874+IF(J$9&gt;$B1874,0,1),Data!$3:$3,0)-1),0)</f>
        <v>0.9788598243768194</v>
      </c>
      <c r="K1874" s="124" t="b">
        <f ca="1">J1874=INDEX(Data!$V$11:$V$237,MATCH($C1874,Data!$M$11:$M$237,0),1)</f>
        <v>1</v>
      </c>
      <c r="L1874" s="129"/>
      <c r="AI1874" s="129"/>
    </row>
    <row r="1875" spans="1:35" ht="13.8" x14ac:dyDescent="0.25">
      <c r="A1875" s="118">
        <v>1</v>
      </c>
      <c r="B1875" s="69">
        <f t="shared" si="772"/>
        <v>8</v>
      </c>
      <c r="C1875" s="118" t="str">
        <f t="shared" si="773"/>
        <v>RDZ</v>
      </c>
      <c r="D1875" s="69"/>
      <c r="E1875" s="70">
        <f ca="1">INDEX(OFFSET(Data!$A$10,1,E$9+MATCH($A1875+IF(E$9&gt;$B1875,0,1),Data!$3:$3,0),Num_Orgs,1),MATCH($C1875,OFFSET(Data!$A$10,1,MATCH($A1875+IF(E$9&gt;$B1875,0,1),Data!$3:$3,0)-1,Num_Orgs,1),0),1)</f>
        <v>0.96562572073998221</v>
      </c>
      <c r="F1875" s="70">
        <f ca="1">INDEX(OFFSET(Data!$A$10,1,F$9+MATCH($A1875+IF(F$9&gt;$B1875,0,1),Data!$3:$3,0),Num_Orgs,1),MATCH($C1875,OFFSET(Data!$A$10,1,MATCH($A1875+IF(F$9&gt;$B1875,0,1),Data!$3:$3,0)-1,Num_Orgs,1),0),1)</f>
        <v>0.99627950075333704</v>
      </c>
      <c r="G1875" s="70">
        <f ca="1">INDEX(OFFSET(Data!$A$10,1,G$9+MATCH($A1875+IF(G$9&gt;$B1875,0,1),Data!$3:$3,0),Num_Orgs,1),MATCH($C1875,OFFSET(Data!$A$10,1,MATCH($A1875+IF(G$9&gt;$B1875,0,1),Data!$3:$3,0)-1,Num_Orgs,1),0),1)</f>
        <v>1.0043858830230086</v>
      </c>
      <c r="H1875" s="70">
        <f ca="1">INDEX(OFFSET(Data!$A$10,1,H$9+MATCH($A1875+IF(H$9&gt;$B1875,0,1),Data!$3:$3,0),Num_Orgs,1),MATCH($C1875,OFFSET(Data!$A$10,1,MATCH($A1875+IF(H$9&gt;$B1875,0,1),Data!$3:$3,0)-1,Num_Orgs,1),0),1)</f>
        <v>1.5182867832080844</v>
      </c>
      <c r="I1875" s="70">
        <f ca="1">INDEX(OFFSET(Data!$A$10,1,I$9+MATCH($A1875+IF(I$9&gt;$B1875,0,1),Data!$3:$3,0),Num_Orgs,1),MATCH($C1875,OFFSET(Data!$A$10,1,MATCH($A1875+IF(I$9&gt;$B1875,0,1),Data!$3:$3,0)-1,Num_Orgs,1),0),1)</f>
        <v>0</v>
      </c>
      <c r="J1875" s="26">
        <f ca="1">IFERROR((E1875*SUM(OFFSET(Data!$C$8,0,MATCH($A1875+IF(J$9&gt;$B1875,0,1),Data!$3:$3,0)-1,1,2)))+(F1875*OFFSET(Data!$E$8,0,MATCH($A1875+IF(J$9&gt;$B1875,0,1),Data!$3:$3,0)-1))+(G1875*SUM(OFFSET(Data!$F$8,0,MATCH($A1875+IF(J$9&gt;$B1875,0,1),Data!$3:$3,0)-1,1,2)))+(H1875*OFFSET(Data!$H$8,0,MATCH($A1875+IF(J$9&gt;$B1875,0,1),Data!$3:$3,0)-1))+(I1875*OFFSET(Data!$I$8,0,MATCH($A1875+IF(J$9&gt;$B1875,0,1),Data!$3:$3,0)-1))+OFFSET(Data!$J$8,0,MATCH($A1875+IF(J$9&gt;$B1875,0,1),Data!$3:$3,0)-1),0)</f>
        <v>0.98406748831787838</v>
      </c>
      <c r="K1875" s="124" t="b">
        <f ca="1">J1875=INDEX(Data!$V$11:$V$237,MATCH($C1875,Data!$M$11:$M$237,0),1)</f>
        <v>1</v>
      </c>
      <c r="L1875" s="129"/>
      <c r="AI1875" s="129"/>
    </row>
    <row r="1876" spans="1:35" ht="13.8" x14ac:dyDescent="0.25">
      <c r="A1876" s="118">
        <v>1</v>
      </c>
      <c r="B1876" s="69">
        <f t="shared" si="772"/>
        <v>8</v>
      </c>
      <c r="C1876" s="118" t="str">
        <f t="shared" si="773"/>
        <v>RE9</v>
      </c>
      <c r="D1876" s="69"/>
      <c r="E1876" s="70">
        <f ca="1">INDEX(OFFSET(Data!$A$10,1,E$9+MATCH($A1876+IF(E$9&gt;$B1876,0,1),Data!$3:$3,0),Num_Orgs,1),MATCH($C1876,OFFSET(Data!$A$10,1,MATCH($A1876+IF(E$9&gt;$B1876,0,1),Data!$3:$3,0)-1,Num_Orgs,1),0),1)</f>
        <v>0.94104501039113231</v>
      </c>
      <c r="F1876" s="70">
        <f ca="1">INDEX(OFFSET(Data!$A$10,1,F$9+MATCH($A1876+IF(F$9&gt;$B1876,0,1),Data!$3:$3,0),Num_Orgs,1),MATCH($C1876,OFFSET(Data!$A$10,1,MATCH($A1876+IF(F$9&gt;$B1876,0,1),Data!$3:$3,0)-1,Num_Orgs,1),0),1)</f>
        <v>0.99627950075333704</v>
      </c>
      <c r="G1876" s="70">
        <f ca="1">INDEX(OFFSET(Data!$A$10,1,G$9+MATCH($A1876+IF(G$9&gt;$B1876,0,1),Data!$3:$3,0),Num_Orgs,1),MATCH($C1876,OFFSET(Data!$A$10,1,MATCH($A1876+IF(G$9&gt;$B1876,0,1),Data!$3:$3,0)-1,Num_Orgs,1),0),1)</f>
        <v>0.86882271149652346</v>
      </c>
      <c r="H1876" s="70">
        <f ca="1">INDEX(OFFSET(Data!$A$10,1,H$9+MATCH($A1876+IF(H$9&gt;$B1876,0,1),Data!$3:$3,0),Num_Orgs,1),MATCH($C1876,OFFSET(Data!$A$10,1,MATCH($A1876+IF(H$9&gt;$B1876,0,1),Data!$3:$3,0)-1,Num_Orgs,1),0),1)</f>
        <v>0.12516721227699523</v>
      </c>
      <c r="I1876" s="70">
        <f ca="1">INDEX(OFFSET(Data!$A$10,1,I$9+MATCH($A1876+IF(I$9&gt;$B1876,0,1),Data!$3:$3,0),Num_Orgs,1),MATCH($C1876,OFFSET(Data!$A$10,1,MATCH($A1876+IF(I$9&gt;$B1876,0,1),Data!$3:$3,0)-1,Num_Orgs,1),0),1)</f>
        <v>0</v>
      </c>
      <c r="J1876" s="26">
        <f ca="1">IFERROR((E1876*SUM(OFFSET(Data!$C$8,0,MATCH($A1876+IF(J$9&gt;$B1876,0,1),Data!$3:$3,0)-1,1,2)))+(F1876*OFFSET(Data!$E$8,0,MATCH($A1876+IF(J$9&gt;$B1876,0,1),Data!$3:$3,0)-1))+(G1876*SUM(OFFSET(Data!$F$8,0,MATCH($A1876+IF(J$9&gt;$B1876,0,1),Data!$3:$3,0)-1,1,2)))+(H1876*OFFSET(Data!$H$8,0,MATCH($A1876+IF(J$9&gt;$B1876,0,1),Data!$3:$3,0)-1))+(I1876*OFFSET(Data!$I$8,0,MATCH($A1876+IF(J$9&gt;$B1876,0,1),Data!$3:$3,0)-1))+OFFSET(Data!$J$8,0,MATCH($A1876+IF(J$9&gt;$B1876,0,1),Data!$3:$3,0)-1),0)</f>
        <v>0.96471923557690453</v>
      </c>
      <c r="K1876" s="124" t="b">
        <f ca="1">J1876=INDEX(Data!$V$11:$V$237,MATCH($C1876,Data!$M$11:$M$237,0),1)</f>
        <v>1</v>
      </c>
      <c r="L1876" s="129"/>
      <c r="AI1876" s="129"/>
    </row>
    <row r="1877" spans="1:35" ht="13.8" x14ac:dyDescent="0.25">
      <c r="A1877" s="118">
        <v>1</v>
      </c>
      <c r="B1877" s="69">
        <f t="shared" si="772"/>
        <v>8</v>
      </c>
      <c r="C1877" s="118" t="str">
        <f t="shared" si="773"/>
        <v>REF</v>
      </c>
      <c r="D1877" s="69"/>
      <c r="E1877" s="70">
        <f ca="1">INDEX(OFFSET(Data!$A$10,1,E$9+MATCH($A1877+IF(E$9&gt;$B1877,0,1),Data!$3:$3,0),Num_Orgs,1),MATCH($C1877,OFFSET(Data!$A$10,1,MATCH($A1877+IF(E$9&gt;$B1877,0,1),Data!$3:$3,0)-1,Num_Orgs,1),0),1)</f>
        <v>0.88678579410111735</v>
      </c>
      <c r="F1877" s="70">
        <f ca="1">INDEX(OFFSET(Data!$A$10,1,F$9+MATCH($A1877+IF(F$9&gt;$B1877,0,1),Data!$3:$3,0),Num_Orgs,1),MATCH($C1877,OFFSET(Data!$A$10,1,MATCH($A1877+IF(F$9&gt;$B1877,0,1),Data!$3:$3,0)-1,Num_Orgs,1),0),1)</f>
        <v>0.99627950075333704</v>
      </c>
      <c r="G1877" s="70">
        <f ca="1">INDEX(OFFSET(Data!$A$10,1,G$9+MATCH($A1877+IF(G$9&gt;$B1877,0,1),Data!$3:$3,0),Num_Orgs,1),MATCH($C1877,OFFSET(Data!$A$10,1,MATCH($A1877+IF(G$9&gt;$B1877,0,1),Data!$3:$3,0)-1,Num_Orgs,1),0),1)</f>
        <v>0.99482441223858475</v>
      </c>
      <c r="H1877" s="70">
        <f ca="1">INDEX(OFFSET(Data!$A$10,1,H$9+MATCH($A1877+IF(H$9&gt;$B1877,0,1),Data!$3:$3,0),Num_Orgs,1),MATCH($C1877,OFFSET(Data!$A$10,1,MATCH($A1877+IF(H$9&gt;$B1877,0,1),Data!$3:$3,0)-1,Num_Orgs,1),0),1)</f>
        <v>0.26591081087930701</v>
      </c>
      <c r="I1877" s="70">
        <f ca="1">INDEX(OFFSET(Data!$A$10,1,I$9+MATCH($A1877+IF(I$9&gt;$B1877,0,1),Data!$3:$3,0),Num_Orgs,1),MATCH($C1877,OFFSET(Data!$A$10,1,MATCH($A1877+IF(I$9&gt;$B1877,0,1),Data!$3:$3,0)-1,Num_Orgs,1),0),1)</f>
        <v>0</v>
      </c>
      <c r="J1877" s="26">
        <f ca="1">IFERROR((E1877*SUM(OFFSET(Data!$C$8,0,MATCH($A1877+IF(J$9&gt;$B1877,0,1),Data!$3:$3,0)-1,1,2)))+(F1877*OFFSET(Data!$E$8,0,MATCH($A1877+IF(J$9&gt;$B1877,0,1),Data!$3:$3,0)-1))+(G1877*SUM(OFFSET(Data!$F$8,0,MATCH($A1877+IF(J$9&gt;$B1877,0,1),Data!$3:$3,0)-1,1,2)))+(H1877*OFFSET(Data!$H$8,0,MATCH($A1877+IF(J$9&gt;$B1877,0,1),Data!$3:$3,0)-1))+(I1877*OFFSET(Data!$I$8,0,MATCH($A1877+IF(J$9&gt;$B1877,0,1),Data!$3:$3,0)-1))+OFFSET(Data!$J$8,0,MATCH($A1877+IF(J$9&gt;$B1877,0,1),Data!$3:$3,0)-1),0)</f>
        <v>0.94213125135979459</v>
      </c>
      <c r="K1877" s="124" t="b">
        <f ca="1">J1877=INDEX(Data!$V$11:$V$237,MATCH($C1877,Data!$M$11:$M$237,0),1)</f>
        <v>1</v>
      </c>
      <c r="L1877" s="129"/>
      <c r="AI1877" s="129"/>
    </row>
    <row r="1878" spans="1:35" ht="13.8" x14ac:dyDescent="0.25">
      <c r="A1878" s="118">
        <v>1</v>
      </c>
      <c r="B1878" s="69">
        <f t="shared" si="772"/>
        <v>8</v>
      </c>
      <c r="C1878" s="118" t="str">
        <f t="shared" si="773"/>
        <v>REM</v>
      </c>
      <c r="D1878" s="69"/>
      <c r="E1878" s="70">
        <f ca="1">INDEX(OFFSET(Data!$A$10,1,E$9+MATCH($A1878+IF(E$9&gt;$B1878,0,1),Data!$3:$3,0),Num_Orgs,1),MATCH($C1878,OFFSET(Data!$A$10,1,MATCH($A1878+IF(E$9&gt;$B1878,0,1),Data!$3:$3,0)-1,Num_Orgs,1),0),1)</f>
        <v>0.94288494148014956</v>
      </c>
      <c r="F1878" s="70">
        <f ca="1">INDEX(OFFSET(Data!$A$10,1,F$9+MATCH($A1878+IF(F$9&gt;$B1878,0,1),Data!$3:$3,0),Num_Orgs,1),MATCH($C1878,OFFSET(Data!$A$10,1,MATCH($A1878+IF(F$9&gt;$B1878,0,1),Data!$3:$3,0)-1,Num_Orgs,1),0),1)</f>
        <v>0.99627950075333704</v>
      </c>
      <c r="G1878" s="70">
        <f ca="1">INDEX(OFFSET(Data!$A$10,1,G$9+MATCH($A1878+IF(G$9&gt;$B1878,0,1),Data!$3:$3,0),Num_Orgs,1),MATCH($C1878,OFFSET(Data!$A$10,1,MATCH($A1878+IF(G$9&gt;$B1878,0,1),Data!$3:$3,0)-1,Num_Orgs,1),0),1)</f>
        <v>0.92786891519046211</v>
      </c>
      <c r="H1878" s="70">
        <f ca="1">INDEX(OFFSET(Data!$A$10,1,H$9+MATCH($A1878+IF(H$9&gt;$B1878,0,1),Data!$3:$3,0),Num_Orgs,1),MATCH($C1878,OFFSET(Data!$A$10,1,MATCH($A1878+IF(H$9&gt;$B1878,0,1),Data!$3:$3,0)-1,Num_Orgs,1),0),1)</f>
        <v>0.2473443133870612</v>
      </c>
      <c r="I1878" s="70">
        <f ca="1">INDEX(OFFSET(Data!$A$10,1,I$9+MATCH($A1878+IF(I$9&gt;$B1878,0,1),Data!$3:$3,0),Num_Orgs,1),MATCH($C1878,OFFSET(Data!$A$10,1,MATCH($A1878+IF(I$9&gt;$B1878,0,1),Data!$3:$3,0)-1,Num_Orgs,1),0),1)</f>
        <v>0</v>
      </c>
      <c r="J1878" s="26">
        <f ca="1">IFERROR((E1878*SUM(OFFSET(Data!$C$8,0,MATCH($A1878+IF(J$9&gt;$B1878,0,1),Data!$3:$3,0)-1,1,2)))+(F1878*OFFSET(Data!$E$8,0,MATCH($A1878+IF(J$9&gt;$B1878,0,1),Data!$3:$3,0)-1))+(G1878*SUM(OFFSET(Data!$F$8,0,MATCH($A1878+IF(J$9&gt;$B1878,0,1),Data!$3:$3,0)-1,1,2)))+(H1878*OFFSET(Data!$H$8,0,MATCH($A1878+IF(J$9&gt;$B1878,0,1),Data!$3:$3,0)-1))+(I1878*OFFSET(Data!$I$8,0,MATCH($A1878+IF(J$9&gt;$B1878,0,1),Data!$3:$3,0)-1))+OFFSET(Data!$J$8,0,MATCH($A1878+IF(J$9&gt;$B1878,0,1),Data!$3:$3,0)-1),0)</f>
        <v>0.96759731212422895</v>
      </c>
      <c r="K1878" s="124" t="b">
        <f ca="1">J1878=INDEX(Data!$V$11:$V$237,MATCH($C1878,Data!$M$11:$M$237,0),1)</f>
        <v>1</v>
      </c>
      <c r="L1878" s="129"/>
      <c r="AI1878" s="129"/>
    </row>
    <row r="1879" spans="1:35" ht="13.8" x14ac:dyDescent="0.25">
      <c r="A1879" s="118">
        <v>1</v>
      </c>
      <c r="B1879" s="69">
        <f t="shared" si="772"/>
        <v>8</v>
      </c>
      <c r="C1879" s="118" t="str">
        <f t="shared" si="773"/>
        <v>REN</v>
      </c>
      <c r="D1879" s="69"/>
      <c r="E1879" s="70">
        <f ca="1">INDEX(OFFSET(Data!$A$10,1,E$9+MATCH($A1879+IF(E$9&gt;$B1879,0,1),Data!$3:$3,0),Num_Orgs,1),MATCH($C1879,OFFSET(Data!$A$10,1,MATCH($A1879+IF(E$9&gt;$B1879,0,1),Data!$3:$3,0)-1,Num_Orgs,1),0),1)</f>
        <v>0.94538041928002148</v>
      </c>
      <c r="F1879" s="70">
        <f ca="1">INDEX(OFFSET(Data!$A$10,1,F$9+MATCH($A1879+IF(F$9&gt;$B1879,0,1),Data!$3:$3,0),Num_Orgs,1),MATCH($C1879,OFFSET(Data!$A$10,1,MATCH($A1879+IF(F$9&gt;$B1879,0,1),Data!$3:$3,0)-1,Num_Orgs,1),0),1)</f>
        <v>0.99627950075333704</v>
      </c>
      <c r="G1879" s="70">
        <f ca="1">INDEX(OFFSET(Data!$A$10,1,G$9+MATCH($A1879+IF(G$9&gt;$B1879,0,1),Data!$3:$3,0),Num_Orgs,1),MATCH($C1879,OFFSET(Data!$A$10,1,MATCH($A1879+IF(G$9&gt;$B1879,0,1),Data!$3:$3,0)-1,Num_Orgs,1),0),1)</f>
        <v>0.96653011999006455</v>
      </c>
      <c r="H1879" s="70">
        <f ca="1">INDEX(OFFSET(Data!$A$10,1,H$9+MATCH($A1879+IF(H$9&gt;$B1879,0,1),Data!$3:$3,0),Num_Orgs,1),MATCH($C1879,OFFSET(Data!$A$10,1,MATCH($A1879+IF(H$9&gt;$B1879,0,1),Data!$3:$3,0)-1,Num_Orgs,1),0),1)</f>
        <v>8.0498790978098561E-2</v>
      </c>
      <c r="I1879" s="70">
        <f ca="1">INDEX(OFFSET(Data!$A$10,1,I$9+MATCH($A1879+IF(I$9&gt;$B1879,0,1),Data!$3:$3,0),Num_Orgs,1),MATCH($C1879,OFFSET(Data!$A$10,1,MATCH($A1879+IF(I$9&gt;$B1879,0,1),Data!$3:$3,0)-1,Num_Orgs,1),0),1)</f>
        <v>0</v>
      </c>
      <c r="J1879" s="26">
        <f ca="1">IFERROR((E1879*SUM(OFFSET(Data!$C$8,0,MATCH($A1879+IF(J$9&gt;$B1879,0,1),Data!$3:$3,0)-1,1,2)))+(F1879*OFFSET(Data!$E$8,0,MATCH($A1879+IF(J$9&gt;$B1879,0,1),Data!$3:$3,0)-1))+(G1879*SUM(OFFSET(Data!$F$8,0,MATCH($A1879+IF(J$9&gt;$B1879,0,1),Data!$3:$3,0)-1,1,2)))+(H1879*OFFSET(Data!$H$8,0,MATCH($A1879+IF(J$9&gt;$B1879,0,1),Data!$3:$3,0)-1))+(I1879*OFFSET(Data!$I$8,0,MATCH($A1879+IF(J$9&gt;$B1879,0,1),Data!$3:$3,0)-1))+OFFSET(Data!$J$8,0,MATCH($A1879+IF(J$9&gt;$B1879,0,1),Data!$3:$3,0)-1),0)</f>
        <v>0.96949236429299246</v>
      </c>
      <c r="K1879" s="124" t="b">
        <f ca="1">J1879=INDEX(Data!$V$11:$V$237,MATCH($C1879,Data!$M$11:$M$237,0),1)</f>
        <v>1</v>
      </c>
      <c r="L1879" s="129"/>
      <c r="AI1879" s="129"/>
    </row>
    <row r="1880" spans="1:35" ht="13.8" x14ac:dyDescent="0.25">
      <c r="A1880" s="118">
        <v>1</v>
      </c>
      <c r="B1880" s="69">
        <f t="shared" si="772"/>
        <v>8</v>
      </c>
      <c r="C1880" s="118" t="str">
        <f t="shared" si="773"/>
        <v>REP</v>
      </c>
      <c r="D1880" s="69"/>
      <c r="E1880" s="70">
        <f ca="1">INDEX(OFFSET(Data!$A$10,1,E$9+MATCH($A1880+IF(E$9&gt;$B1880,0,1),Data!$3:$3,0),Num_Orgs,1),MATCH($C1880,OFFSET(Data!$A$10,1,MATCH($A1880+IF(E$9&gt;$B1880,0,1),Data!$3:$3,0)-1,Num_Orgs,1),0),1)</f>
        <v>0.94516227266856312</v>
      </c>
      <c r="F1880" s="70">
        <f ca="1">INDEX(OFFSET(Data!$A$10,1,F$9+MATCH($A1880+IF(F$9&gt;$B1880,0,1),Data!$3:$3,0),Num_Orgs,1),MATCH($C1880,OFFSET(Data!$A$10,1,MATCH($A1880+IF(F$9&gt;$B1880,0,1),Data!$3:$3,0)-1,Num_Orgs,1),0),1)</f>
        <v>0.99627950075333704</v>
      </c>
      <c r="G1880" s="70">
        <f ca="1">INDEX(OFFSET(Data!$A$10,1,G$9+MATCH($A1880+IF(G$9&gt;$B1880,0,1),Data!$3:$3,0),Num_Orgs,1),MATCH($C1880,OFFSET(Data!$A$10,1,MATCH($A1880+IF(G$9&gt;$B1880,0,1),Data!$3:$3,0)-1,Num_Orgs,1),0),1)</f>
        <v>0.92786891519046188</v>
      </c>
      <c r="H1880" s="70">
        <f ca="1">INDEX(OFFSET(Data!$A$10,1,H$9+MATCH($A1880+IF(H$9&gt;$B1880,0,1),Data!$3:$3,0),Num_Orgs,1),MATCH($C1880,OFFSET(Data!$A$10,1,MATCH($A1880+IF(H$9&gt;$B1880,0,1),Data!$3:$3,0)-1,Num_Orgs,1),0),1)</f>
        <v>0.90703060372430089</v>
      </c>
      <c r="I1880" s="70">
        <f ca="1">INDEX(OFFSET(Data!$A$10,1,I$9+MATCH($A1880+IF(I$9&gt;$B1880,0,1),Data!$3:$3,0),Num_Orgs,1),MATCH($C1880,OFFSET(Data!$A$10,1,MATCH($A1880+IF(I$9&gt;$B1880,0,1),Data!$3:$3,0)-1,Num_Orgs,1),0),1)</f>
        <v>0</v>
      </c>
      <c r="J1880" s="26">
        <f ca="1">IFERROR((E1880*SUM(OFFSET(Data!$C$8,0,MATCH($A1880+IF(J$9&gt;$B1880,0,1),Data!$3:$3,0)-1,1,2)))+(F1880*OFFSET(Data!$E$8,0,MATCH($A1880+IF(J$9&gt;$B1880,0,1),Data!$3:$3,0)-1))+(G1880*SUM(OFFSET(Data!$F$8,0,MATCH($A1880+IF(J$9&gt;$B1880,0,1),Data!$3:$3,0)-1,1,2)))+(H1880*OFFSET(Data!$H$8,0,MATCH($A1880+IF(J$9&gt;$B1880,0,1),Data!$3:$3,0)-1))+(I1880*OFFSET(Data!$I$8,0,MATCH($A1880+IF(J$9&gt;$B1880,0,1),Data!$3:$3,0)-1))+OFFSET(Data!$J$8,0,MATCH($A1880+IF(J$9&gt;$B1880,0,1),Data!$3:$3,0)-1),0)</f>
        <v>0.97036703445937111</v>
      </c>
      <c r="K1880" s="124" t="b">
        <f ca="1">J1880=INDEX(Data!$V$11:$V$237,MATCH($C1880,Data!$M$11:$M$237,0),1)</f>
        <v>1</v>
      </c>
      <c r="L1880" s="129"/>
      <c r="AI1880" s="129"/>
    </row>
    <row r="1881" spans="1:35" ht="13.8" x14ac:dyDescent="0.25">
      <c r="A1881" s="118">
        <v>1</v>
      </c>
      <c r="B1881" s="69">
        <f t="shared" si="772"/>
        <v>8</v>
      </c>
      <c r="C1881" s="118" t="str">
        <f t="shared" si="773"/>
        <v>RET</v>
      </c>
      <c r="D1881" s="69"/>
      <c r="E1881" s="70">
        <f ca="1">INDEX(OFFSET(Data!$A$10,1,E$9+MATCH($A1881+IF(E$9&gt;$B1881,0,1),Data!$3:$3,0),Num_Orgs,1),MATCH($C1881,OFFSET(Data!$A$10,1,MATCH($A1881+IF(E$9&gt;$B1881,0,1),Data!$3:$3,0)-1,Num_Orgs,1),0),1)</f>
        <v>0.94288206220382897</v>
      </c>
      <c r="F1881" s="70">
        <f ca="1">INDEX(OFFSET(Data!$A$10,1,F$9+MATCH($A1881+IF(F$9&gt;$B1881,0,1),Data!$3:$3,0),Num_Orgs,1),MATCH($C1881,OFFSET(Data!$A$10,1,MATCH($A1881+IF(F$9&gt;$B1881,0,1),Data!$3:$3,0)-1,Num_Orgs,1),0),1)</f>
        <v>0.99627950075333704</v>
      </c>
      <c r="G1881" s="70">
        <f ca="1">INDEX(OFFSET(Data!$A$10,1,G$9+MATCH($A1881+IF(G$9&gt;$B1881,0,1),Data!$3:$3,0),Num_Orgs,1),MATCH($C1881,OFFSET(Data!$A$10,1,MATCH($A1881+IF(G$9&gt;$B1881,0,1),Data!$3:$3,0)-1,Num_Orgs,1),0),1)</f>
        <v>0.927868915190462</v>
      </c>
      <c r="H1881" s="70">
        <f ca="1">INDEX(OFFSET(Data!$A$10,1,H$9+MATCH($A1881+IF(H$9&gt;$B1881,0,1),Data!$3:$3,0),Num_Orgs,1),MATCH($C1881,OFFSET(Data!$A$10,1,MATCH($A1881+IF(H$9&gt;$B1881,0,1),Data!$3:$3,0)-1,Num_Orgs,1),0),1)</f>
        <v>1.507970772641783</v>
      </c>
      <c r="I1881" s="70">
        <f ca="1">INDEX(OFFSET(Data!$A$10,1,I$9+MATCH($A1881+IF(I$9&gt;$B1881,0,1),Data!$3:$3,0),Num_Orgs,1),MATCH($C1881,OFFSET(Data!$A$10,1,MATCH($A1881+IF(I$9&gt;$B1881,0,1),Data!$3:$3,0)-1,Num_Orgs,1),0),1)</f>
        <v>0</v>
      </c>
      <c r="J1881" s="26">
        <f ca="1">IFERROR((E1881*SUM(OFFSET(Data!$C$8,0,MATCH($A1881+IF(J$9&gt;$B1881,0,1),Data!$3:$3,0)-1,1,2)))+(F1881*OFFSET(Data!$E$8,0,MATCH($A1881+IF(J$9&gt;$B1881,0,1),Data!$3:$3,0)-1))+(G1881*SUM(OFFSET(Data!$F$8,0,MATCH($A1881+IF(J$9&gt;$B1881,0,1),Data!$3:$3,0)-1,1,2)))+(H1881*OFFSET(Data!$H$8,0,MATCH($A1881+IF(J$9&gt;$B1881,0,1),Data!$3:$3,0)-1))+(I1881*OFFSET(Data!$I$8,0,MATCH($A1881+IF(J$9&gt;$B1881,0,1),Data!$3:$3,0)-1))+OFFSET(Data!$J$8,0,MATCH($A1881+IF(J$9&gt;$B1881,0,1),Data!$3:$3,0)-1),0)</f>
        <v>0.97076246893659524</v>
      </c>
      <c r="K1881" s="124" t="b">
        <f ca="1">J1881=INDEX(Data!$V$11:$V$237,MATCH($C1881,Data!$M$11:$M$237,0),1)</f>
        <v>1</v>
      </c>
      <c r="L1881" s="129"/>
      <c r="AI1881" s="129"/>
    </row>
    <row r="1882" spans="1:35" ht="13.8" x14ac:dyDescent="0.25">
      <c r="A1882" s="118">
        <v>1</v>
      </c>
      <c r="B1882" s="69">
        <f t="shared" si="772"/>
        <v>8</v>
      </c>
      <c r="C1882" s="118" t="str">
        <f t="shared" si="773"/>
        <v>RF4</v>
      </c>
      <c r="D1882" s="69"/>
      <c r="E1882" s="70">
        <f ca="1">INDEX(OFFSET(Data!$A$10,1,E$9+MATCH($A1882+IF(E$9&gt;$B1882,0,1),Data!$3:$3,0),Num_Orgs,1),MATCH($C1882,OFFSET(Data!$A$10,1,MATCH($A1882+IF(E$9&gt;$B1882,0,1),Data!$3:$3,0)-1,Num_Orgs,1),0),1)</f>
        <v>1.1264601116084056</v>
      </c>
      <c r="F1882" s="70">
        <f ca="1">INDEX(OFFSET(Data!$A$10,1,F$9+MATCH($A1882+IF(F$9&gt;$B1882,0,1),Data!$3:$3,0),Num_Orgs,1),MATCH($C1882,OFFSET(Data!$A$10,1,MATCH($A1882+IF(F$9&gt;$B1882,0,1),Data!$3:$3,0)-1,Num_Orgs,1),0),1)</f>
        <v>1.0185549790730142</v>
      </c>
      <c r="G1882" s="70">
        <f ca="1">INDEX(OFFSET(Data!$A$10,1,G$9+MATCH($A1882+IF(G$9&gt;$B1882,0,1),Data!$3:$3,0),Num_Orgs,1),MATCH($C1882,OFFSET(Data!$A$10,1,MATCH($A1882+IF(G$9&gt;$B1882,0,1),Data!$3:$3,0)-1,Num_Orgs,1),0),1)</f>
        <v>1.0221829242990925</v>
      </c>
      <c r="H1882" s="70">
        <f ca="1">INDEX(OFFSET(Data!$A$10,1,H$9+MATCH($A1882+IF(H$9&gt;$B1882,0,1),Data!$3:$3,0),Num_Orgs,1),MATCH($C1882,OFFSET(Data!$A$10,1,MATCH($A1882+IF(H$9&gt;$B1882,0,1),Data!$3:$3,0)-1,Num_Orgs,1),0),1)</f>
        <v>1.305267211245053</v>
      </c>
      <c r="I1882" s="70">
        <f ca="1">INDEX(OFFSET(Data!$A$10,1,I$9+MATCH($A1882+IF(I$9&gt;$B1882,0,1),Data!$3:$3,0),Num_Orgs,1),MATCH($C1882,OFFSET(Data!$A$10,1,MATCH($A1882+IF(I$9&gt;$B1882,0,1),Data!$3:$3,0)-1,Num_Orgs,1),0),1)</f>
        <v>0</v>
      </c>
      <c r="J1882" s="26">
        <f ca="1">IFERROR((E1882*SUM(OFFSET(Data!$C$8,0,MATCH($A1882+IF(J$9&gt;$B1882,0,1),Data!$3:$3,0)-1,1,2)))+(F1882*OFFSET(Data!$E$8,0,MATCH($A1882+IF(J$9&gt;$B1882,0,1),Data!$3:$3,0)-1))+(G1882*SUM(OFFSET(Data!$F$8,0,MATCH($A1882+IF(J$9&gt;$B1882,0,1),Data!$3:$3,0)-1,1,2)))+(H1882*OFFSET(Data!$H$8,0,MATCH($A1882+IF(J$9&gt;$B1882,0,1),Data!$3:$3,0)-1))+(I1882*OFFSET(Data!$I$8,0,MATCH($A1882+IF(J$9&gt;$B1882,0,1),Data!$3:$3,0)-1))+OFFSET(Data!$J$8,0,MATCH($A1882+IF(J$9&gt;$B1882,0,1),Data!$3:$3,0)-1),0)</f>
        <v>1.0659938141357999</v>
      </c>
      <c r="K1882" s="124" t="b">
        <f ca="1">J1882=INDEX(Data!$V$11:$V$237,MATCH($C1882,Data!$M$11:$M$237,0),1)</f>
        <v>1</v>
      </c>
      <c r="L1882" s="129"/>
      <c r="AI1882" s="129"/>
    </row>
    <row r="1883" spans="1:35" ht="13.8" x14ac:dyDescent="0.25">
      <c r="A1883" s="118">
        <v>1</v>
      </c>
      <c r="B1883" s="69">
        <f t="shared" si="772"/>
        <v>8</v>
      </c>
      <c r="C1883" s="118" t="str">
        <f t="shared" si="773"/>
        <v>RFF</v>
      </c>
      <c r="D1883" s="69"/>
      <c r="E1883" s="70">
        <f ca="1">INDEX(OFFSET(Data!$A$10,1,E$9+MATCH($A1883+IF(E$9&gt;$B1883,0,1),Data!$3:$3,0),Num_Orgs,1),MATCH($C1883,OFFSET(Data!$A$10,1,MATCH($A1883+IF(E$9&gt;$B1883,0,1),Data!$3:$3,0)-1,Num_Orgs,1),0),1)</f>
        <v>0.9370794811540073</v>
      </c>
      <c r="F1883" s="70">
        <f ca="1">INDEX(OFFSET(Data!$A$10,1,F$9+MATCH($A1883+IF(F$9&gt;$B1883,0,1),Data!$3:$3,0),Num_Orgs,1),MATCH($C1883,OFFSET(Data!$A$10,1,MATCH($A1883+IF(F$9&gt;$B1883,0,1),Data!$3:$3,0)-1,Num_Orgs,1),0),1)</f>
        <v>0.99627950075333704</v>
      </c>
      <c r="G1883" s="70">
        <f ca="1">INDEX(OFFSET(Data!$A$10,1,G$9+MATCH($A1883+IF(G$9&gt;$B1883,0,1),Data!$3:$3,0),Num_Orgs,1),MATCH($C1883,OFFSET(Data!$A$10,1,MATCH($A1883+IF(G$9&gt;$B1883,0,1),Data!$3:$3,0)-1,Num_Orgs,1),0),1)</f>
        <v>0.87954240919095883</v>
      </c>
      <c r="H1883" s="70">
        <f ca="1">INDEX(OFFSET(Data!$A$10,1,H$9+MATCH($A1883+IF(H$9&gt;$B1883,0,1),Data!$3:$3,0),Num_Orgs,1),MATCH($C1883,OFFSET(Data!$A$10,1,MATCH($A1883+IF(H$9&gt;$B1883,0,1),Data!$3:$3,0)-1,Num_Orgs,1),0),1)</f>
        <v>0.5447634527416263</v>
      </c>
      <c r="I1883" s="70">
        <f ca="1">INDEX(OFFSET(Data!$A$10,1,I$9+MATCH($A1883+IF(I$9&gt;$B1883,0,1),Data!$3:$3,0),Num_Orgs,1),MATCH($C1883,OFFSET(Data!$A$10,1,MATCH($A1883+IF(I$9&gt;$B1883,0,1),Data!$3:$3,0)-1,Num_Orgs,1),0),1)</f>
        <v>0</v>
      </c>
      <c r="J1883" s="26">
        <f ca="1">IFERROR((E1883*SUM(OFFSET(Data!$C$8,0,MATCH($A1883+IF(J$9&gt;$B1883,0,1),Data!$3:$3,0)-1,1,2)))+(F1883*OFFSET(Data!$E$8,0,MATCH($A1883+IF(J$9&gt;$B1883,0,1),Data!$3:$3,0)-1))+(G1883*SUM(OFFSET(Data!$F$8,0,MATCH($A1883+IF(J$9&gt;$B1883,0,1),Data!$3:$3,0)-1,1,2)))+(H1883*OFFSET(Data!$H$8,0,MATCH($A1883+IF(J$9&gt;$B1883,0,1),Data!$3:$3,0)-1))+(I1883*OFFSET(Data!$I$8,0,MATCH($A1883+IF(J$9&gt;$B1883,0,1),Data!$3:$3,0)-1))+OFFSET(Data!$J$8,0,MATCH($A1883+IF(J$9&gt;$B1883,0,1),Data!$3:$3,0)-1),0)</f>
        <v>0.96413932857561613</v>
      </c>
      <c r="K1883" s="124" t="b">
        <f ca="1">J1883=INDEX(Data!$V$11:$V$237,MATCH($C1883,Data!$M$11:$M$237,0),1)</f>
        <v>1</v>
      </c>
      <c r="L1883" s="129"/>
      <c r="AI1883" s="129"/>
    </row>
    <row r="1884" spans="1:35" ht="13.8" x14ac:dyDescent="0.25">
      <c r="A1884" s="118">
        <v>1</v>
      </c>
      <c r="B1884" s="69">
        <f t="shared" si="772"/>
        <v>8</v>
      </c>
      <c r="C1884" s="118" t="str">
        <f t="shared" si="773"/>
        <v>RFR</v>
      </c>
      <c r="D1884" s="69"/>
      <c r="E1884" s="70">
        <f ca="1">INDEX(OFFSET(Data!$A$10,1,E$9+MATCH($A1884+IF(E$9&gt;$B1884,0,1),Data!$3:$3,0),Num_Orgs,1),MATCH($C1884,OFFSET(Data!$A$10,1,MATCH($A1884+IF(E$9&gt;$B1884,0,1),Data!$3:$3,0)-1,Num_Orgs,1),0),1)</f>
        <v>0.9331565476740693</v>
      </c>
      <c r="F1884" s="70">
        <f ca="1">INDEX(OFFSET(Data!$A$10,1,F$9+MATCH($A1884+IF(F$9&gt;$B1884,0,1),Data!$3:$3,0),Num_Orgs,1),MATCH($C1884,OFFSET(Data!$A$10,1,MATCH($A1884+IF(F$9&gt;$B1884,0,1),Data!$3:$3,0)-1,Num_Orgs,1),0),1)</f>
        <v>0.99627950075333704</v>
      </c>
      <c r="G1884" s="70">
        <f ca="1">INDEX(OFFSET(Data!$A$10,1,G$9+MATCH($A1884+IF(G$9&gt;$B1884,0,1),Data!$3:$3,0),Num_Orgs,1),MATCH($C1884,OFFSET(Data!$A$10,1,MATCH($A1884+IF(G$9&gt;$B1884,0,1),Data!$3:$3,0)-1,Num_Orgs,1),0),1)</f>
        <v>0.88920771039085944</v>
      </c>
      <c r="H1884" s="70">
        <f ca="1">INDEX(OFFSET(Data!$A$10,1,H$9+MATCH($A1884+IF(H$9&gt;$B1884,0,1),Data!$3:$3,0),Num_Orgs,1),MATCH($C1884,OFFSET(Data!$A$10,1,MATCH($A1884+IF(H$9&gt;$B1884,0,1),Data!$3:$3,0)-1,Num_Orgs,1),0),1)</f>
        <v>0.32428359923361827</v>
      </c>
      <c r="I1884" s="70">
        <f ca="1">INDEX(OFFSET(Data!$A$10,1,I$9+MATCH($A1884+IF(I$9&gt;$B1884,0,1),Data!$3:$3,0),Num_Orgs,1),MATCH($C1884,OFFSET(Data!$A$10,1,MATCH($A1884+IF(I$9&gt;$B1884,0,1),Data!$3:$3,0)-1,Num_Orgs,1),0),1)</f>
        <v>0</v>
      </c>
      <c r="J1884" s="26">
        <f ca="1">IFERROR((E1884*SUM(OFFSET(Data!$C$8,0,MATCH($A1884+IF(J$9&gt;$B1884,0,1),Data!$3:$3,0)-1,1,2)))+(F1884*OFFSET(Data!$E$8,0,MATCH($A1884+IF(J$9&gt;$B1884,0,1),Data!$3:$3,0)-1))+(G1884*SUM(OFFSET(Data!$F$8,0,MATCH($A1884+IF(J$9&gt;$B1884,0,1),Data!$3:$3,0)-1,1,2)))+(H1884*OFFSET(Data!$H$8,0,MATCH($A1884+IF(J$9&gt;$B1884,0,1),Data!$3:$3,0)-1))+(I1884*OFFSET(Data!$I$8,0,MATCH($A1884+IF(J$9&gt;$B1884,0,1),Data!$3:$3,0)-1))+OFFSET(Data!$J$8,0,MATCH($A1884+IF(J$9&gt;$B1884,0,1),Data!$3:$3,0)-1),0)</f>
        <v>0.96194256672456024</v>
      </c>
      <c r="K1884" s="124" t="b">
        <f ca="1">J1884=INDEX(Data!$V$11:$V$237,MATCH($C1884,Data!$M$11:$M$237,0),1)</f>
        <v>1</v>
      </c>
      <c r="L1884" s="129"/>
      <c r="AI1884" s="129"/>
    </row>
    <row r="1885" spans="1:35" ht="13.8" x14ac:dyDescent="0.25">
      <c r="A1885" s="118">
        <v>1</v>
      </c>
      <c r="B1885" s="69">
        <f t="shared" si="772"/>
        <v>8</v>
      </c>
      <c r="C1885" s="118" t="str">
        <f t="shared" si="773"/>
        <v>RFS</v>
      </c>
      <c r="D1885" s="69"/>
      <c r="E1885" s="70">
        <f ca="1">INDEX(OFFSET(Data!$A$10,1,E$9+MATCH($A1885+IF(E$9&gt;$B1885,0,1),Data!$3:$3,0),Num_Orgs,1),MATCH($C1885,OFFSET(Data!$A$10,1,MATCH($A1885+IF(E$9&gt;$B1885,0,1),Data!$3:$3,0)-1,Num_Orgs,1),0),1)</f>
        <v>0.93414535805998677</v>
      </c>
      <c r="F1885" s="70">
        <f ca="1">INDEX(OFFSET(Data!$A$10,1,F$9+MATCH($A1885+IF(F$9&gt;$B1885,0,1),Data!$3:$3,0),Num_Orgs,1),MATCH($C1885,OFFSET(Data!$A$10,1,MATCH($A1885+IF(F$9&gt;$B1885,0,1),Data!$3:$3,0)-1,Num_Orgs,1),0),1)</f>
        <v>0.99627950075333704</v>
      </c>
      <c r="G1885" s="70">
        <f ca="1">INDEX(OFFSET(Data!$A$10,1,G$9+MATCH($A1885+IF(G$9&gt;$B1885,0,1),Data!$3:$3,0),Num_Orgs,1),MATCH($C1885,OFFSET(Data!$A$10,1,MATCH($A1885+IF(G$9&gt;$B1885,0,1),Data!$3:$3,0)-1,Num_Orgs,1),0),1)</f>
        <v>0.90853831279066066</v>
      </c>
      <c r="H1885" s="70">
        <f ca="1">INDEX(OFFSET(Data!$A$10,1,H$9+MATCH($A1885+IF(H$9&gt;$B1885,0,1),Data!$3:$3,0),Num_Orgs,1),MATCH($C1885,OFFSET(Data!$A$10,1,MATCH($A1885+IF(H$9&gt;$B1885,0,1),Data!$3:$3,0)-1,Num_Orgs,1),0),1)</f>
        <v>0.34746837582449058</v>
      </c>
      <c r="I1885" s="70">
        <f ca="1">INDEX(OFFSET(Data!$A$10,1,I$9+MATCH($A1885+IF(I$9&gt;$B1885,0,1),Data!$3:$3,0),Num_Orgs,1),MATCH($C1885,OFFSET(Data!$A$10,1,MATCH($A1885+IF(I$9&gt;$B1885,0,1),Data!$3:$3,0)-1,Num_Orgs,1),0),1)</f>
        <v>0</v>
      </c>
      <c r="J1885" s="26">
        <f ca="1">IFERROR((E1885*SUM(OFFSET(Data!$C$8,0,MATCH($A1885+IF(J$9&gt;$B1885,0,1),Data!$3:$3,0)-1,1,2)))+(F1885*OFFSET(Data!$E$8,0,MATCH($A1885+IF(J$9&gt;$B1885,0,1),Data!$3:$3,0)-1))+(G1885*SUM(OFFSET(Data!$F$8,0,MATCH($A1885+IF(J$9&gt;$B1885,0,1),Data!$3:$3,0)-1,1,2)))+(H1885*OFFSET(Data!$H$8,0,MATCH($A1885+IF(J$9&gt;$B1885,0,1),Data!$3:$3,0)-1))+(I1885*OFFSET(Data!$I$8,0,MATCH($A1885+IF(J$9&gt;$B1885,0,1),Data!$3:$3,0)-1))+OFFSET(Data!$J$8,0,MATCH($A1885+IF(J$9&gt;$B1885,0,1),Data!$3:$3,0)-1),0)</f>
        <v>0.96303137265074579</v>
      </c>
      <c r="K1885" s="124" t="b">
        <f ca="1">J1885=INDEX(Data!$V$11:$V$237,MATCH($C1885,Data!$M$11:$M$237,0),1)</f>
        <v>1</v>
      </c>
      <c r="L1885" s="129"/>
      <c r="AI1885" s="129"/>
    </row>
    <row r="1886" spans="1:35" ht="13.8" x14ac:dyDescent="0.25">
      <c r="A1886" s="118">
        <v>1</v>
      </c>
      <c r="B1886" s="69">
        <f t="shared" si="772"/>
        <v>8</v>
      </c>
      <c r="C1886" s="118" t="str">
        <f t="shared" si="773"/>
        <v>RGD</v>
      </c>
      <c r="D1886" s="69"/>
      <c r="E1886" s="70">
        <f ca="1">INDEX(OFFSET(Data!$A$10,1,E$9+MATCH($A1886+IF(E$9&gt;$B1886,0,1),Data!$3:$3,0),Num_Orgs,1),MATCH($C1886,OFFSET(Data!$A$10,1,MATCH($A1886+IF(E$9&gt;$B1886,0,1),Data!$3:$3,0)-1,Num_Orgs,1),0),1)</f>
        <v>0.94974663369707579</v>
      </c>
      <c r="F1886" s="70">
        <f ca="1">INDEX(OFFSET(Data!$A$10,1,F$9+MATCH($A1886+IF(F$9&gt;$B1886,0,1),Data!$3:$3,0),Num_Orgs,1),MATCH($C1886,OFFSET(Data!$A$10,1,MATCH($A1886+IF(F$9&gt;$B1886,0,1),Data!$3:$3,0)-1,Num_Orgs,1),0),1)</f>
        <v>0.99627950075333704</v>
      </c>
      <c r="G1886" s="70">
        <f ca="1">INDEX(OFFSET(Data!$A$10,1,G$9+MATCH($A1886+IF(G$9&gt;$B1886,0,1),Data!$3:$3,0),Num_Orgs,1),MATCH($C1886,OFFSET(Data!$A$10,1,MATCH($A1886+IF(G$9&gt;$B1886,0,1),Data!$3:$3,0)-1,Num_Orgs,1),0),1)</f>
        <v>0.93588769250374582</v>
      </c>
      <c r="H1886" s="70">
        <f ca="1">INDEX(OFFSET(Data!$A$10,1,H$9+MATCH($A1886+IF(H$9&gt;$B1886,0,1),Data!$3:$3,0),Num_Orgs,1),MATCH($C1886,OFFSET(Data!$A$10,1,MATCH($A1886+IF(H$9&gt;$B1886,0,1),Data!$3:$3,0)-1,Num_Orgs,1),0),1)</f>
        <v>0.1335029297796764</v>
      </c>
      <c r="I1886" s="70">
        <f ca="1">INDEX(OFFSET(Data!$A$10,1,I$9+MATCH($A1886+IF(I$9&gt;$B1886,0,1),Data!$3:$3,0),Num_Orgs,1),MATCH($C1886,OFFSET(Data!$A$10,1,MATCH($A1886+IF(I$9&gt;$B1886,0,1),Data!$3:$3,0)-1,Num_Orgs,1),0),1)</f>
        <v>0</v>
      </c>
      <c r="J1886" s="26">
        <f ca="1">IFERROR((E1886*SUM(OFFSET(Data!$C$8,0,MATCH($A1886+IF(J$9&gt;$B1886,0,1),Data!$3:$3,0)-1,1,2)))+(F1886*OFFSET(Data!$E$8,0,MATCH($A1886+IF(J$9&gt;$B1886,0,1),Data!$3:$3,0)-1))+(G1886*SUM(OFFSET(Data!$F$8,0,MATCH($A1886+IF(J$9&gt;$B1886,0,1),Data!$3:$3,0)-1,1,2)))+(H1886*OFFSET(Data!$H$8,0,MATCH($A1886+IF(J$9&gt;$B1886,0,1),Data!$3:$3,0)-1))+(I1886*OFFSET(Data!$I$8,0,MATCH($A1886+IF(J$9&gt;$B1886,0,1),Data!$3:$3,0)-1))+OFFSET(Data!$J$8,0,MATCH($A1886+IF(J$9&gt;$B1886,0,1),Data!$3:$3,0)-1),0)</f>
        <v>0.97089093681525562</v>
      </c>
      <c r="K1886" s="124" t="b">
        <f ca="1">J1886=INDEX(Data!$V$11:$V$237,MATCH($C1886,Data!$M$11:$M$237,0),1)</f>
        <v>1</v>
      </c>
      <c r="L1886" s="129"/>
      <c r="AI1886" s="129"/>
    </row>
    <row r="1887" spans="1:35" ht="13.8" x14ac:dyDescent="0.25">
      <c r="A1887" s="118">
        <v>1</v>
      </c>
      <c r="B1887" s="69">
        <f t="shared" si="772"/>
        <v>8</v>
      </c>
      <c r="C1887" s="118" t="str">
        <f t="shared" si="773"/>
        <v>RGM</v>
      </c>
      <c r="D1887" s="69"/>
      <c r="E1887" s="70">
        <f ca="1">INDEX(OFFSET(Data!$A$10,1,E$9+MATCH($A1887+IF(E$9&gt;$B1887,0,1),Data!$3:$3,0),Num_Orgs,1),MATCH($C1887,OFFSET(Data!$A$10,1,MATCH($A1887+IF(E$9&gt;$B1887,0,1),Data!$3:$3,0)-1,Num_Orgs,1),0),1)</f>
        <v>0.99431736038819862</v>
      </c>
      <c r="F1887" s="70">
        <f ca="1">INDEX(OFFSET(Data!$A$10,1,F$9+MATCH($A1887+IF(F$9&gt;$B1887,0,1),Data!$3:$3,0),Num_Orgs,1),MATCH($C1887,OFFSET(Data!$A$10,1,MATCH($A1887+IF(F$9&gt;$B1887,0,1),Data!$3:$3,0)-1,Num_Orgs,1),0),1)</f>
        <v>0.99627950075333704</v>
      </c>
      <c r="G1887" s="70">
        <f ca="1">INDEX(OFFSET(Data!$A$10,1,G$9+MATCH($A1887+IF(G$9&gt;$B1887,0,1),Data!$3:$3,0),Num_Orgs,1),MATCH($C1887,OFFSET(Data!$A$10,1,MATCH($A1887+IF(G$9&gt;$B1887,0,1),Data!$3:$3,0)-1,Num_Orgs,1),0),1)</f>
        <v>0.97619542118996527</v>
      </c>
      <c r="H1887" s="70">
        <f ca="1">INDEX(OFFSET(Data!$A$10,1,H$9+MATCH($A1887+IF(H$9&gt;$B1887,0,1),Data!$3:$3,0),Num_Orgs,1),MATCH($C1887,OFFSET(Data!$A$10,1,MATCH($A1887+IF(H$9&gt;$B1887,0,1),Data!$3:$3,0)-1,Num_Orgs,1),0),1)</f>
        <v>2.5756819961390014</v>
      </c>
      <c r="I1887" s="70">
        <f ca="1">INDEX(OFFSET(Data!$A$10,1,I$9+MATCH($A1887+IF(I$9&gt;$B1887,0,1),Data!$3:$3,0),Num_Orgs,1),MATCH($C1887,OFFSET(Data!$A$10,1,MATCH($A1887+IF(I$9&gt;$B1887,0,1),Data!$3:$3,0)-1,Num_Orgs,1),0),1)</f>
        <v>0</v>
      </c>
      <c r="J1887" s="26">
        <f ca="1">IFERROR((E1887*SUM(OFFSET(Data!$C$8,0,MATCH($A1887+IF(J$9&gt;$B1887,0,1),Data!$3:$3,0)-1,1,2)))+(F1887*OFFSET(Data!$E$8,0,MATCH($A1887+IF(J$9&gt;$B1887,0,1),Data!$3:$3,0)-1))+(G1887*SUM(OFFSET(Data!$F$8,0,MATCH($A1887+IF(J$9&gt;$B1887,0,1),Data!$3:$3,0)-1,1,2)))+(H1887*OFFSET(Data!$H$8,0,MATCH($A1887+IF(J$9&gt;$B1887,0,1),Data!$3:$3,0)-1))+(I1887*OFFSET(Data!$I$8,0,MATCH($A1887+IF(J$9&gt;$B1887,0,1),Data!$3:$3,0)-1))+OFFSET(Data!$J$8,0,MATCH($A1887+IF(J$9&gt;$B1887,0,1),Data!$3:$3,0)-1),0)</f>
        <v>0.99994334488183134</v>
      </c>
      <c r="K1887" s="124" t="b">
        <f ca="1">J1887=INDEX(Data!$V$11:$V$237,MATCH($C1887,Data!$M$11:$M$237,0),1)</f>
        <v>1</v>
      </c>
      <c r="L1887" s="129"/>
      <c r="AI1887" s="129"/>
    </row>
    <row r="1888" spans="1:35" ht="13.8" x14ac:dyDescent="0.25">
      <c r="A1888" s="118">
        <v>1</v>
      </c>
      <c r="B1888" s="69">
        <f t="shared" si="772"/>
        <v>8</v>
      </c>
      <c r="C1888" s="118" t="str">
        <f t="shared" si="773"/>
        <v>RGN</v>
      </c>
      <c r="D1888" s="69"/>
      <c r="E1888" s="70">
        <f ca="1">INDEX(OFFSET(Data!$A$10,1,E$9+MATCH($A1888+IF(E$9&gt;$B1888,0,1),Data!$3:$3,0),Num_Orgs,1),MATCH($C1888,OFFSET(Data!$A$10,1,MATCH($A1888+IF(E$9&gt;$B1888,0,1),Data!$3:$3,0)-1,Num_Orgs,1),0),1)</f>
        <v>0.97604490283902312</v>
      </c>
      <c r="F1888" s="70">
        <f ca="1">INDEX(OFFSET(Data!$A$10,1,F$9+MATCH($A1888+IF(F$9&gt;$B1888,0,1),Data!$3:$3,0),Num_Orgs,1),MATCH($C1888,OFFSET(Data!$A$10,1,MATCH($A1888+IF(F$9&gt;$B1888,0,1),Data!$3:$3,0)-1,Num_Orgs,1),0),1)</f>
        <v>0.99627950075333704</v>
      </c>
      <c r="G1888" s="70">
        <f ca="1">INDEX(OFFSET(Data!$A$10,1,G$9+MATCH($A1888+IF(G$9&gt;$B1888,0,1),Data!$3:$3,0),Num_Orgs,1),MATCH($C1888,OFFSET(Data!$A$10,1,MATCH($A1888+IF(G$9&gt;$B1888,0,1),Data!$3:$3,0)-1,Num_Orgs,1),0),1)</f>
        <v>0.95287980850045551</v>
      </c>
      <c r="H1888" s="70">
        <f ca="1">INDEX(OFFSET(Data!$A$10,1,H$9+MATCH($A1888+IF(H$9&gt;$B1888,0,1),Data!$3:$3,0),Num_Orgs,1),MATCH($C1888,OFFSET(Data!$A$10,1,MATCH($A1888+IF(H$9&gt;$B1888,0,1),Data!$3:$3,0)-1,Num_Orgs,1),0),1)</f>
        <v>1.0264436918826652</v>
      </c>
      <c r="I1888" s="70">
        <f ca="1">INDEX(OFFSET(Data!$A$10,1,I$9+MATCH($A1888+IF(I$9&gt;$B1888,0,1),Data!$3:$3,0),Num_Orgs,1),MATCH($C1888,OFFSET(Data!$A$10,1,MATCH($A1888+IF(I$9&gt;$B1888,0,1),Data!$3:$3,0)-1,Num_Orgs,1),0),1)</f>
        <v>0</v>
      </c>
      <c r="J1888" s="26">
        <f ca="1">IFERROR((E1888*SUM(OFFSET(Data!$C$8,0,MATCH($A1888+IF(J$9&gt;$B1888,0,1),Data!$3:$3,0)-1,1,2)))+(F1888*OFFSET(Data!$E$8,0,MATCH($A1888+IF(J$9&gt;$B1888,0,1),Data!$3:$3,0)-1))+(G1888*SUM(OFFSET(Data!$F$8,0,MATCH($A1888+IF(J$9&gt;$B1888,0,1),Data!$3:$3,0)-1,1,2)))+(H1888*OFFSET(Data!$H$8,0,MATCH($A1888+IF(J$9&gt;$B1888,0,1),Data!$3:$3,0)-1))+(I1888*OFFSET(Data!$I$8,0,MATCH($A1888+IF(J$9&gt;$B1888,0,1),Data!$3:$3,0)-1))+OFFSET(Data!$J$8,0,MATCH($A1888+IF(J$9&gt;$B1888,0,1),Data!$3:$3,0)-1),0)</f>
        <v>0.98646394771900692</v>
      </c>
      <c r="K1888" s="124" t="b">
        <f ca="1">J1888=INDEX(Data!$V$11:$V$237,MATCH($C1888,Data!$M$11:$M$237,0),1)</f>
        <v>1</v>
      </c>
      <c r="L1888" s="129"/>
      <c r="AI1888" s="129"/>
    </row>
    <row r="1889" spans="1:35" ht="13.8" x14ac:dyDescent="0.25">
      <c r="A1889" s="118">
        <v>1</v>
      </c>
      <c r="B1889" s="69">
        <f t="shared" si="772"/>
        <v>8</v>
      </c>
      <c r="C1889" s="118" t="str">
        <f t="shared" si="773"/>
        <v>RGP</v>
      </c>
      <c r="D1889" s="69"/>
      <c r="E1889" s="70">
        <f ca="1">INDEX(OFFSET(Data!$A$10,1,E$9+MATCH($A1889+IF(E$9&gt;$B1889,0,1),Data!$3:$3,0),Num_Orgs,1),MATCH($C1889,OFFSET(Data!$A$10,1,MATCH($A1889+IF(E$9&gt;$B1889,0,1),Data!$3:$3,0)-1,Num_Orgs,1),0),1)</f>
        <v>0.92928354057140472</v>
      </c>
      <c r="F1889" s="70">
        <f ca="1">INDEX(OFFSET(Data!$A$10,1,F$9+MATCH($A1889+IF(F$9&gt;$B1889,0,1),Data!$3:$3,0),Num_Orgs,1),MATCH($C1889,OFFSET(Data!$A$10,1,MATCH($A1889+IF(F$9&gt;$B1889,0,1),Data!$3:$3,0)-1,Num_Orgs,1),0),1)</f>
        <v>0.99627950075333704</v>
      </c>
      <c r="G1889" s="70">
        <f ca="1">INDEX(OFFSET(Data!$A$10,1,G$9+MATCH($A1889+IF(G$9&gt;$B1889,0,1),Data!$3:$3,0),Num_Orgs,1),MATCH($C1889,OFFSET(Data!$A$10,1,MATCH($A1889+IF(G$9&gt;$B1889,0,1),Data!$3:$3,0)-1,Num_Orgs,1),0),1)</f>
        <v>0.94719951759026322</v>
      </c>
      <c r="H1889" s="70">
        <f ca="1">INDEX(OFFSET(Data!$A$10,1,H$9+MATCH($A1889+IF(H$9&gt;$B1889,0,1),Data!$3:$3,0),Num_Orgs,1),MATCH($C1889,OFFSET(Data!$A$10,1,MATCH($A1889+IF(H$9&gt;$B1889,0,1),Data!$3:$3,0)-1,Num_Orgs,1),0),1)</f>
        <v>0.31869595373253384</v>
      </c>
      <c r="I1889" s="70">
        <f ca="1">INDEX(OFFSET(Data!$A$10,1,I$9+MATCH($A1889+IF(I$9&gt;$B1889,0,1),Data!$3:$3,0),Num_Orgs,1),MATCH($C1889,OFFSET(Data!$A$10,1,MATCH($A1889+IF(I$9&gt;$B1889,0,1),Data!$3:$3,0)-1,Num_Orgs,1),0),1)</f>
        <v>0</v>
      </c>
      <c r="J1889" s="26">
        <f ca="1">IFERROR((E1889*SUM(OFFSET(Data!$C$8,0,MATCH($A1889+IF(J$9&gt;$B1889,0,1),Data!$3:$3,0)-1,1,2)))+(F1889*OFFSET(Data!$E$8,0,MATCH($A1889+IF(J$9&gt;$B1889,0,1),Data!$3:$3,0)-1))+(G1889*SUM(OFFSET(Data!$F$8,0,MATCH($A1889+IF(J$9&gt;$B1889,0,1),Data!$3:$3,0)-1,1,2)))+(H1889*OFFSET(Data!$H$8,0,MATCH($A1889+IF(J$9&gt;$B1889,0,1),Data!$3:$3,0)-1))+(I1889*OFFSET(Data!$I$8,0,MATCH($A1889+IF(J$9&gt;$B1889,0,1),Data!$3:$3,0)-1))+OFFSET(Data!$J$8,0,MATCH($A1889+IF(J$9&gt;$B1889,0,1),Data!$3:$3,0)-1),0)</f>
        <v>0.96167862292670936</v>
      </c>
      <c r="K1889" s="124" t="b">
        <f ca="1">J1889=INDEX(Data!$V$11:$V$237,MATCH($C1889,Data!$M$11:$M$237,0),1)</f>
        <v>1</v>
      </c>
      <c r="L1889" s="129"/>
      <c r="AI1889" s="129"/>
    </row>
    <row r="1890" spans="1:35" ht="13.8" x14ac:dyDescent="0.25">
      <c r="A1890" s="118">
        <v>1</v>
      </c>
      <c r="B1890" s="69">
        <f t="shared" si="772"/>
        <v>8</v>
      </c>
      <c r="C1890" s="118" t="str">
        <f t="shared" si="773"/>
        <v>RGR</v>
      </c>
      <c r="D1890" s="69"/>
      <c r="E1890" s="70">
        <f ca="1">INDEX(OFFSET(Data!$A$10,1,E$9+MATCH($A1890+IF(E$9&gt;$B1890,0,1),Data!$3:$3,0),Num_Orgs,1),MATCH($C1890,OFFSET(Data!$A$10,1,MATCH($A1890+IF(E$9&gt;$B1890,0,1),Data!$3:$3,0)-1,Num_Orgs,1),0),1)</f>
        <v>0.94827857419452</v>
      </c>
      <c r="F1890" s="70">
        <f ca="1">INDEX(OFFSET(Data!$A$10,1,F$9+MATCH($A1890+IF(F$9&gt;$B1890,0,1),Data!$3:$3,0),Num_Orgs,1),MATCH($C1890,OFFSET(Data!$A$10,1,MATCH($A1890+IF(F$9&gt;$B1890,0,1),Data!$3:$3,0)-1,Num_Orgs,1),0),1)</f>
        <v>0.99627950075333704</v>
      </c>
      <c r="G1890" s="70">
        <f ca="1">INDEX(OFFSET(Data!$A$10,1,G$9+MATCH($A1890+IF(G$9&gt;$B1890,0,1),Data!$3:$3,0),Num_Orgs,1),MATCH($C1890,OFFSET(Data!$A$10,1,MATCH($A1890+IF(G$9&gt;$B1890,0,1),Data!$3:$3,0)-1,Num_Orgs,1),0),1)</f>
        <v>0.95686481879016394</v>
      </c>
      <c r="H1890" s="70">
        <f ca="1">INDEX(OFFSET(Data!$A$10,1,H$9+MATCH($A1890+IF(H$9&gt;$B1890,0,1),Data!$3:$3,0),Num_Orgs,1),MATCH($C1890,OFFSET(Data!$A$10,1,MATCH($A1890+IF(H$9&gt;$B1890,0,1),Data!$3:$3,0)-1,Num_Orgs,1),0),1)</f>
        <v>0.34994157832500988</v>
      </c>
      <c r="I1890" s="70">
        <f ca="1">INDEX(OFFSET(Data!$A$10,1,I$9+MATCH($A1890+IF(I$9&gt;$B1890,0,1),Data!$3:$3,0),Num_Orgs,1),MATCH($C1890,OFFSET(Data!$A$10,1,MATCH($A1890+IF(I$9&gt;$B1890,0,1),Data!$3:$3,0)-1,Num_Orgs,1),0),1)</f>
        <v>0</v>
      </c>
      <c r="J1890" s="26">
        <f ca="1">IFERROR((E1890*SUM(OFFSET(Data!$C$8,0,MATCH($A1890+IF(J$9&gt;$B1890,0,1),Data!$3:$3,0)-1,1,2)))+(F1890*OFFSET(Data!$E$8,0,MATCH($A1890+IF(J$9&gt;$B1890,0,1),Data!$3:$3,0)-1))+(G1890*SUM(OFFSET(Data!$F$8,0,MATCH($A1890+IF(J$9&gt;$B1890,0,1),Data!$3:$3,0)-1,1,2)))+(H1890*OFFSET(Data!$H$8,0,MATCH($A1890+IF(J$9&gt;$B1890,0,1),Data!$3:$3,0)-1))+(I1890*OFFSET(Data!$I$8,0,MATCH($A1890+IF(J$9&gt;$B1890,0,1),Data!$3:$3,0)-1))+OFFSET(Data!$J$8,0,MATCH($A1890+IF(J$9&gt;$B1890,0,1),Data!$3:$3,0)-1),0)</f>
        <v>0.97131142967778894</v>
      </c>
      <c r="K1890" s="124" t="b">
        <f ca="1">J1890=INDEX(Data!$V$11:$V$237,MATCH($C1890,Data!$M$11:$M$237,0),1)</f>
        <v>1</v>
      </c>
      <c r="L1890" s="129"/>
      <c r="AI1890" s="129"/>
    </row>
    <row r="1891" spans="1:35" ht="13.8" x14ac:dyDescent="0.25">
      <c r="A1891" s="118">
        <v>1</v>
      </c>
      <c r="B1891" s="69">
        <f t="shared" si="772"/>
        <v>8</v>
      </c>
      <c r="C1891" s="118" t="str">
        <f t="shared" si="773"/>
        <v>RGT</v>
      </c>
      <c r="D1891" s="69"/>
      <c r="E1891" s="70">
        <f ca="1">INDEX(OFFSET(Data!$A$10,1,E$9+MATCH($A1891+IF(E$9&gt;$B1891,0,1),Data!$3:$3,0),Num_Orgs,1),MATCH($C1891,OFFSET(Data!$A$10,1,MATCH($A1891+IF(E$9&gt;$B1891,0,1),Data!$3:$3,0)-1,Num_Orgs,1),0),1)</f>
        <v>1.0014583474991157</v>
      </c>
      <c r="F1891" s="70">
        <f ca="1">INDEX(OFFSET(Data!$A$10,1,F$9+MATCH($A1891+IF(F$9&gt;$B1891,0,1),Data!$3:$3,0),Num_Orgs,1),MATCH($C1891,OFFSET(Data!$A$10,1,MATCH($A1891+IF(F$9&gt;$B1891,0,1),Data!$3:$3,0)-1,Num_Orgs,1),0),1)</f>
        <v>0.99627950075333704</v>
      </c>
      <c r="G1891" s="70">
        <f ca="1">INDEX(OFFSET(Data!$A$10,1,G$9+MATCH($A1891+IF(G$9&gt;$B1891,0,1),Data!$3:$3,0),Num_Orgs,1),MATCH($C1891,OFFSET(Data!$A$10,1,MATCH($A1891+IF(G$9&gt;$B1891,0,1),Data!$3:$3,0)-1,Num_Orgs,1),0),1)</f>
        <v>1.0051913247896671</v>
      </c>
      <c r="H1891" s="70">
        <f ca="1">INDEX(OFFSET(Data!$A$10,1,H$9+MATCH($A1891+IF(H$9&gt;$B1891,0,1),Data!$3:$3,0),Num_Orgs,1),MATCH($C1891,OFFSET(Data!$A$10,1,MATCH($A1891+IF(H$9&gt;$B1891,0,1),Data!$3:$3,0)-1,Num_Orgs,1),0),1)</f>
        <v>1.3756580443574731</v>
      </c>
      <c r="I1891" s="70">
        <f ca="1">INDEX(OFFSET(Data!$A$10,1,I$9+MATCH($A1891+IF(I$9&gt;$B1891,0,1),Data!$3:$3,0),Num_Orgs,1),MATCH($C1891,OFFSET(Data!$A$10,1,MATCH($A1891+IF(I$9&gt;$B1891,0,1),Data!$3:$3,0)-1,Num_Orgs,1),0),1)</f>
        <v>0</v>
      </c>
      <c r="J1891" s="26">
        <f ca="1">IFERROR((E1891*SUM(OFFSET(Data!$C$8,0,MATCH($A1891+IF(J$9&gt;$B1891,0,1),Data!$3:$3,0)-1,1,2)))+(F1891*OFFSET(Data!$E$8,0,MATCH($A1891+IF(J$9&gt;$B1891,0,1),Data!$3:$3,0)-1))+(G1891*SUM(OFFSET(Data!$F$8,0,MATCH($A1891+IF(J$9&gt;$B1891,0,1),Data!$3:$3,0)-1,1,2)))+(H1891*OFFSET(Data!$H$8,0,MATCH($A1891+IF(J$9&gt;$B1891,0,1),Data!$3:$3,0)-1))+(I1891*OFFSET(Data!$I$8,0,MATCH($A1891+IF(J$9&gt;$B1891,0,1),Data!$3:$3,0)-1))+OFFSET(Data!$J$8,0,MATCH($A1891+IF(J$9&gt;$B1891,0,1),Data!$3:$3,0)-1),0)</f>
        <v>1.0012391347660545</v>
      </c>
      <c r="K1891" s="124" t="b">
        <f ca="1">J1891=INDEX(Data!$V$11:$V$237,MATCH($C1891,Data!$M$11:$M$237,0),1)</f>
        <v>1</v>
      </c>
      <c r="L1891" s="129"/>
      <c r="AI1891" s="129"/>
    </row>
    <row r="1892" spans="1:35" ht="13.8" x14ac:dyDescent="0.25">
      <c r="A1892" s="118">
        <v>1</v>
      </c>
      <c r="B1892" s="69">
        <f t="shared" si="772"/>
        <v>8</v>
      </c>
      <c r="C1892" s="118" t="str">
        <f t="shared" si="773"/>
        <v>RH5</v>
      </c>
      <c r="D1892" s="69"/>
      <c r="E1892" s="70">
        <f ca="1">INDEX(OFFSET(Data!$A$10,1,E$9+MATCH($A1892+IF(E$9&gt;$B1892,0,1),Data!$3:$3,0),Num_Orgs,1),MATCH($C1892,OFFSET(Data!$A$10,1,MATCH($A1892+IF(E$9&gt;$B1892,0,1),Data!$3:$3,0)-1,Num_Orgs,1),0),1)</f>
        <v>0.95596591271469233</v>
      </c>
      <c r="F1892" s="70">
        <f ca="1">INDEX(OFFSET(Data!$A$10,1,F$9+MATCH($A1892+IF(F$9&gt;$B1892,0,1),Data!$3:$3,0),Num_Orgs,1),MATCH($C1892,OFFSET(Data!$A$10,1,MATCH($A1892+IF(F$9&gt;$B1892,0,1),Data!$3:$3,0)-1,Num_Orgs,1),0),1)</f>
        <v>0.99627950075333704</v>
      </c>
      <c r="G1892" s="70">
        <f ca="1">INDEX(OFFSET(Data!$A$10,1,G$9+MATCH($A1892+IF(G$9&gt;$B1892,0,1),Data!$3:$3,0),Num_Orgs,1),MATCH($C1892,OFFSET(Data!$A$10,1,MATCH($A1892+IF(G$9&gt;$B1892,0,1),Data!$3:$3,0)-1,Num_Orgs,1),0),1)</f>
        <v>0.9523892605990768</v>
      </c>
      <c r="H1892" s="70">
        <f ca="1">INDEX(OFFSET(Data!$A$10,1,H$9+MATCH($A1892+IF(H$9&gt;$B1892,0,1),Data!$3:$3,0),Num_Orgs,1),MATCH($C1892,OFFSET(Data!$A$10,1,MATCH($A1892+IF(H$9&gt;$B1892,0,1),Data!$3:$3,0)-1,Num_Orgs,1),0),1)</f>
        <v>0.60589081872070605</v>
      </c>
      <c r="I1892" s="70">
        <f ca="1">INDEX(OFFSET(Data!$A$10,1,I$9+MATCH($A1892+IF(I$9&gt;$B1892,0,1),Data!$3:$3,0),Num_Orgs,1),MATCH($C1892,OFFSET(Data!$A$10,1,MATCH($A1892+IF(I$9&gt;$B1892,0,1),Data!$3:$3,0)-1,Num_Orgs,1),0),1)</f>
        <v>0</v>
      </c>
      <c r="J1892" s="26">
        <f ca="1">IFERROR((E1892*SUM(OFFSET(Data!$C$8,0,MATCH($A1892+IF(J$9&gt;$B1892,0,1),Data!$3:$3,0)-1,1,2)))+(F1892*OFFSET(Data!$E$8,0,MATCH($A1892+IF(J$9&gt;$B1892,0,1),Data!$3:$3,0)-1))+(G1892*SUM(OFFSET(Data!$F$8,0,MATCH($A1892+IF(J$9&gt;$B1892,0,1),Data!$3:$3,0)-1,1,2)))+(H1892*OFFSET(Data!$H$8,0,MATCH($A1892+IF(J$9&gt;$B1892,0,1),Data!$3:$3,0)-1))+(I1892*OFFSET(Data!$I$8,0,MATCH($A1892+IF(J$9&gt;$B1892,0,1),Data!$3:$3,0)-1))+OFFSET(Data!$J$8,0,MATCH($A1892+IF(J$9&gt;$B1892,0,1),Data!$3:$3,0)-1),0)</f>
        <v>0.97558347683787972</v>
      </c>
      <c r="K1892" s="124" t="b">
        <f ca="1">J1892=INDEX(Data!$V$11:$V$237,MATCH($C1892,Data!$M$11:$M$237,0),1)</f>
        <v>1</v>
      </c>
      <c r="L1892" s="129"/>
      <c r="AI1892" s="129"/>
    </row>
    <row r="1893" spans="1:35" ht="13.8" x14ac:dyDescent="0.25">
      <c r="A1893" s="118">
        <v>1</v>
      </c>
      <c r="B1893" s="69">
        <f t="shared" ref="B1893:B1956" si="774">B1665+1</f>
        <v>8</v>
      </c>
      <c r="C1893" s="118" t="str">
        <f t="shared" ref="C1893:C1956" si="775">C1665</f>
        <v>RH8</v>
      </c>
      <c r="D1893" s="69"/>
      <c r="E1893" s="70">
        <f ca="1">INDEX(OFFSET(Data!$A$10,1,E$9+MATCH($A1893+IF(E$9&gt;$B1893,0,1),Data!$3:$3,0),Num_Orgs,1),MATCH($C1893,OFFSET(Data!$A$10,1,MATCH($A1893+IF(E$9&gt;$B1893,0,1),Data!$3:$3,0)-1,Num_Orgs,1),0),1)</f>
        <v>0.90653448109047385</v>
      </c>
      <c r="F1893" s="70">
        <f ca="1">INDEX(OFFSET(Data!$A$10,1,F$9+MATCH($A1893+IF(F$9&gt;$B1893,0,1),Data!$3:$3,0),Num_Orgs,1),MATCH($C1893,OFFSET(Data!$A$10,1,MATCH($A1893+IF(F$9&gt;$B1893,0,1),Data!$3:$3,0)-1,Num_Orgs,1),0),1)</f>
        <v>0.99627950075333704</v>
      </c>
      <c r="G1893" s="70">
        <f ca="1">INDEX(OFFSET(Data!$A$10,1,G$9+MATCH($A1893+IF(G$9&gt;$B1893,0,1),Data!$3:$3,0),Num_Orgs,1),MATCH($C1893,OFFSET(Data!$A$10,1,MATCH($A1893+IF(G$9&gt;$B1893,0,1),Data!$3:$3,0)-1,Num_Orgs,1),0),1)</f>
        <v>0.93753421639036261</v>
      </c>
      <c r="H1893" s="70">
        <f ca="1">INDEX(OFFSET(Data!$A$10,1,H$9+MATCH($A1893+IF(H$9&gt;$B1893,0,1),Data!$3:$3,0),Num_Orgs,1),MATCH($C1893,OFFSET(Data!$A$10,1,MATCH($A1893+IF(H$9&gt;$B1893,0,1),Data!$3:$3,0)-1,Num_Orgs,1),0),1)</f>
        <v>0.466286286211266</v>
      </c>
      <c r="I1893" s="70">
        <f ca="1">INDEX(OFFSET(Data!$A$10,1,I$9+MATCH($A1893+IF(I$9&gt;$B1893,0,1),Data!$3:$3,0),Num_Orgs,1),MATCH($C1893,OFFSET(Data!$A$10,1,MATCH($A1893+IF(I$9&gt;$B1893,0,1),Data!$3:$3,0)-1,Num_Orgs,1),0),1)</f>
        <v>0</v>
      </c>
      <c r="J1893" s="26">
        <f ca="1">IFERROR((E1893*SUM(OFFSET(Data!$C$8,0,MATCH($A1893+IF(J$9&gt;$B1893,0,1),Data!$3:$3,0)-1,1,2)))+(F1893*OFFSET(Data!$E$8,0,MATCH($A1893+IF(J$9&gt;$B1893,0,1),Data!$3:$3,0)-1))+(G1893*SUM(OFFSET(Data!$F$8,0,MATCH($A1893+IF(J$9&gt;$B1893,0,1),Data!$3:$3,0)-1,1,2)))+(H1893*OFFSET(Data!$H$8,0,MATCH($A1893+IF(J$9&gt;$B1893,0,1),Data!$3:$3,0)-1))+(I1893*OFFSET(Data!$I$8,0,MATCH($A1893+IF(J$9&gt;$B1893,0,1),Data!$3:$3,0)-1))+OFFSET(Data!$J$8,0,MATCH($A1893+IF(J$9&gt;$B1893,0,1),Data!$3:$3,0)-1),0)</f>
        <v>0.9506608917211341</v>
      </c>
      <c r="K1893" s="124" t="b">
        <f ca="1">J1893=INDEX(Data!$V$11:$V$237,MATCH($C1893,Data!$M$11:$M$237,0),1)</f>
        <v>1</v>
      </c>
      <c r="L1893" s="129"/>
      <c r="AI1893" s="129"/>
    </row>
    <row r="1894" spans="1:35" ht="13.8" x14ac:dyDescent="0.25">
      <c r="A1894" s="118">
        <v>1</v>
      </c>
      <c r="B1894" s="69">
        <f t="shared" si="774"/>
        <v>8</v>
      </c>
      <c r="C1894" s="118" t="str">
        <f t="shared" si="775"/>
        <v>RHA</v>
      </c>
      <c r="D1894" s="69"/>
      <c r="E1894" s="70">
        <f ca="1">INDEX(OFFSET(Data!$A$10,1,E$9+MATCH($A1894+IF(E$9&gt;$B1894,0,1),Data!$3:$3,0),Num_Orgs,1),MATCH($C1894,OFFSET(Data!$A$10,1,MATCH($A1894+IF(E$9&gt;$B1894,0,1),Data!$3:$3,0)-1,Num_Orgs,1),0),1)</f>
        <v>0.94248823031620288</v>
      </c>
      <c r="F1894" s="70">
        <f ca="1">INDEX(OFFSET(Data!$A$10,1,F$9+MATCH($A1894+IF(F$9&gt;$B1894,0,1),Data!$3:$3,0),Num_Orgs,1),MATCH($C1894,OFFSET(Data!$A$10,1,MATCH($A1894+IF(F$9&gt;$B1894,0,1),Data!$3:$3,0)-1,Num_Orgs,1),0),1)</f>
        <v>0.99627950075333704</v>
      </c>
      <c r="G1894" s="70">
        <f ca="1">INDEX(OFFSET(Data!$A$10,1,G$9+MATCH($A1894+IF(G$9&gt;$B1894,0,1),Data!$3:$3,0),Num_Orgs,1),MATCH($C1894,OFFSET(Data!$A$10,1,MATCH($A1894+IF(G$9&gt;$B1894,0,1),Data!$3:$3,0)-1,Num_Orgs,1),0),1)</f>
        <v>0.88684944631911744</v>
      </c>
      <c r="H1894" s="70">
        <f ca="1">INDEX(OFFSET(Data!$A$10,1,H$9+MATCH($A1894+IF(H$9&gt;$B1894,0,1),Data!$3:$3,0),Num_Orgs,1),MATCH($C1894,OFFSET(Data!$A$10,1,MATCH($A1894+IF(H$9&gt;$B1894,0,1),Data!$3:$3,0)-1,Num_Orgs,1),0),1)</f>
        <v>0.38745376829429373</v>
      </c>
      <c r="I1894" s="70">
        <f ca="1">INDEX(OFFSET(Data!$A$10,1,I$9+MATCH($A1894+IF(I$9&gt;$B1894,0,1),Data!$3:$3,0),Num_Orgs,1),MATCH($C1894,OFFSET(Data!$A$10,1,MATCH($A1894+IF(I$9&gt;$B1894,0,1),Data!$3:$3,0)-1,Num_Orgs,1),0),1)</f>
        <v>0</v>
      </c>
      <c r="J1894" s="26">
        <f ca="1">IFERROR((E1894*SUM(OFFSET(Data!$C$8,0,MATCH($A1894+IF(J$9&gt;$B1894,0,1),Data!$3:$3,0)-1,1,2)))+(F1894*OFFSET(Data!$E$8,0,MATCH($A1894+IF(J$9&gt;$B1894,0,1),Data!$3:$3,0)-1))+(G1894*SUM(OFFSET(Data!$F$8,0,MATCH($A1894+IF(J$9&gt;$B1894,0,1),Data!$3:$3,0)-1,1,2)))+(H1894*OFFSET(Data!$H$8,0,MATCH($A1894+IF(J$9&gt;$B1894,0,1),Data!$3:$3,0)-1))+(I1894*OFFSET(Data!$I$8,0,MATCH($A1894+IF(J$9&gt;$B1894,0,1),Data!$3:$3,0)-1))+OFFSET(Data!$J$8,0,MATCH($A1894+IF(J$9&gt;$B1894,0,1),Data!$3:$3,0)-1),0)</f>
        <v>0.96659372953171196</v>
      </c>
      <c r="K1894" s="124" t="b">
        <f ca="1">J1894=INDEX(Data!$V$11:$V$237,MATCH($C1894,Data!$M$11:$M$237,0),1)</f>
        <v>1</v>
      </c>
      <c r="L1894" s="129"/>
      <c r="AI1894" s="129"/>
    </row>
    <row r="1895" spans="1:35" ht="13.8" x14ac:dyDescent="0.25">
      <c r="A1895" s="118">
        <v>1</v>
      </c>
      <c r="B1895" s="69">
        <f t="shared" si="774"/>
        <v>8</v>
      </c>
      <c r="C1895" s="118" t="str">
        <f t="shared" si="775"/>
        <v>RHM</v>
      </c>
      <c r="D1895" s="69"/>
      <c r="E1895" s="70">
        <f ca="1">INDEX(OFFSET(Data!$A$10,1,E$9+MATCH($A1895+IF(E$9&gt;$B1895,0,1),Data!$3:$3,0),Num_Orgs,1),MATCH($C1895,OFFSET(Data!$A$10,1,MATCH($A1895+IF(E$9&gt;$B1895,0,1),Data!$3:$3,0)-1,Num_Orgs,1),0),1)</f>
        <v>1.0058786612944972</v>
      </c>
      <c r="F1895" s="70">
        <f ca="1">INDEX(OFFSET(Data!$A$10,1,F$9+MATCH($A1895+IF(F$9&gt;$B1895,0,1),Data!$3:$3,0),Num_Orgs,1),MATCH($C1895,OFFSET(Data!$A$10,1,MATCH($A1895+IF(F$9&gt;$B1895,0,1),Data!$3:$3,0)-1,Num_Orgs,1),0),1)</f>
        <v>0.99627950075333704</v>
      </c>
      <c r="G1895" s="70">
        <f ca="1">INDEX(OFFSET(Data!$A$10,1,G$9+MATCH($A1895+IF(G$9&gt;$B1895,0,1),Data!$3:$3,0),Num_Orgs,1),MATCH($C1895,OFFSET(Data!$A$10,1,MATCH($A1895+IF(G$9&gt;$B1895,0,1),Data!$3:$3,0)-1,Num_Orgs,1),0),1)</f>
        <v>1.0722527418823804</v>
      </c>
      <c r="H1895" s="70">
        <f ca="1">INDEX(OFFSET(Data!$A$10,1,H$9+MATCH($A1895+IF(H$9&gt;$B1895,0,1),Data!$3:$3,0),Num_Orgs,1),MATCH($C1895,OFFSET(Data!$A$10,1,MATCH($A1895+IF(H$9&gt;$B1895,0,1),Data!$3:$3,0)-1,Num_Orgs,1),0),1)</f>
        <v>1.7259186376534443</v>
      </c>
      <c r="I1895" s="70">
        <f ca="1">INDEX(OFFSET(Data!$A$10,1,I$9+MATCH($A1895+IF(I$9&gt;$B1895,0,1),Data!$3:$3,0),Num_Orgs,1),MATCH($C1895,OFFSET(Data!$A$10,1,MATCH($A1895+IF(I$9&gt;$B1895,0,1),Data!$3:$3,0)-1,Num_Orgs,1),0),1)</f>
        <v>0</v>
      </c>
      <c r="J1895" s="26">
        <f ca="1">IFERROR((E1895*SUM(OFFSET(Data!$C$8,0,MATCH($A1895+IF(J$9&gt;$B1895,0,1),Data!$3:$3,0)-1,1,2)))+(F1895*OFFSET(Data!$E$8,0,MATCH($A1895+IF(J$9&gt;$B1895,0,1),Data!$3:$3,0)-1))+(G1895*SUM(OFFSET(Data!$F$8,0,MATCH($A1895+IF(J$9&gt;$B1895,0,1),Data!$3:$3,0)-1,1,2)))+(H1895*OFFSET(Data!$H$8,0,MATCH($A1895+IF(J$9&gt;$B1895,0,1),Data!$3:$3,0)-1))+(I1895*OFFSET(Data!$I$8,0,MATCH($A1895+IF(J$9&gt;$B1895,0,1),Data!$3:$3,0)-1))+OFFSET(Data!$J$8,0,MATCH($A1895+IF(J$9&gt;$B1895,0,1),Data!$3:$3,0)-1),0)</f>
        <v>1.0061778529078833</v>
      </c>
      <c r="K1895" s="124" t="b">
        <f ca="1">J1895=INDEX(Data!$V$11:$V$237,MATCH($C1895,Data!$M$11:$M$237,0),1)</f>
        <v>1</v>
      </c>
      <c r="L1895" s="129"/>
      <c r="AI1895" s="129"/>
    </row>
    <row r="1896" spans="1:35" ht="13.8" x14ac:dyDescent="0.25">
      <c r="A1896" s="118">
        <v>1</v>
      </c>
      <c r="B1896" s="69">
        <f t="shared" si="774"/>
        <v>8</v>
      </c>
      <c r="C1896" s="118" t="str">
        <f t="shared" si="775"/>
        <v>RHQ</v>
      </c>
      <c r="D1896" s="69"/>
      <c r="E1896" s="70">
        <f ca="1">INDEX(OFFSET(Data!$A$10,1,E$9+MATCH($A1896+IF(E$9&gt;$B1896,0,1),Data!$3:$3,0),Num_Orgs,1),MATCH($C1896,OFFSET(Data!$A$10,1,MATCH($A1896+IF(E$9&gt;$B1896,0,1),Data!$3:$3,0)-1,Num_Orgs,1),0),1)</f>
        <v>0.93360221106312924</v>
      </c>
      <c r="F1896" s="70">
        <f ca="1">INDEX(OFFSET(Data!$A$10,1,F$9+MATCH($A1896+IF(F$9&gt;$B1896,0,1),Data!$3:$3,0),Num_Orgs,1),MATCH($C1896,OFFSET(Data!$A$10,1,MATCH($A1896+IF(F$9&gt;$B1896,0,1),Data!$3:$3,0)-1,Num_Orgs,1),0),1)</f>
        <v>0.99627950075333704</v>
      </c>
      <c r="G1896" s="70">
        <f ca="1">INDEX(OFFSET(Data!$A$10,1,G$9+MATCH($A1896+IF(G$9&gt;$B1896,0,1),Data!$3:$3,0),Num_Orgs,1),MATCH($C1896,OFFSET(Data!$A$10,1,MATCH($A1896+IF(G$9&gt;$B1896,0,1),Data!$3:$3,0)-1,Num_Orgs,1),0),1)</f>
        <v>0.95686481879016372</v>
      </c>
      <c r="H1896" s="70">
        <f ca="1">INDEX(OFFSET(Data!$A$10,1,H$9+MATCH($A1896+IF(H$9&gt;$B1896,0,1),Data!$3:$3,0),Num_Orgs,1),MATCH($C1896,OFFSET(Data!$A$10,1,MATCH($A1896+IF(H$9&gt;$B1896,0,1),Data!$3:$3,0)-1,Num_Orgs,1),0),1)</f>
        <v>0.35366423176237788</v>
      </c>
      <c r="I1896" s="70">
        <f ca="1">INDEX(OFFSET(Data!$A$10,1,I$9+MATCH($A1896+IF(I$9&gt;$B1896,0,1),Data!$3:$3,0),Num_Orgs,1),MATCH($C1896,OFFSET(Data!$A$10,1,MATCH($A1896+IF(I$9&gt;$B1896,0,1),Data!$3:$3,0)-1,Num_Orgs,1),0),1)</f>
        <v>0</v>
      </c>
      <c r="J1896" s="26">
        <f ca="1">IFERROR((E1896*SUM(OFFSET(Data!$C$8,0,MATCH($A1896+IF(J$9&gt;$B1896,0,1),Data!$3:$3,0)-1,1,2)))+(F1896*OFFSET(Data!$E$8,0,MATCH($A1896+IF(J$9&gt;$B1896,0,1),Data!$3:$3,0)-1))+(G1896*SUM(OFFSET(Data!$F$8,0,MATCH($A1896+IF(J$9&gt;$B1896,0,1),Data!$3:$3,0)-1,1,2)))+(H1896*OFFSET(Data!$H$8,0,MATCH($A1896+IF(J$9&gt;$B1896,0,1),Data!$3:$3,0)-1))+(I1896*OFFSET(Data!$I$8,0,MATCH($A1896+IF(J$9&gt;$B1896,0,1),Data!$3:$3,0)-1))+OFFSET(Data!$J$8,0,MATCH($A1896+IF(J$9&gt;$B1896,0,1),Data!$3:$3,0)-1),0)</f>
        <v>0.96415020322072165</v>
      </c>
      <c r="K1896" s="124" t="b">
        <f ca="1">J1896=INDEX(Data!$V$11:$V$237,MATCH($C1896,Data!$M$11:$M$237,0),1)</f>
        <v>1</v>
      </c>
      <c r="L1896" s="129"/>
      <c r="AI1896" s="129"/>
    </row>
    <row r="1897" spans="1:35" ht="13.8" x14ac:dyDescent="0.25">
      <c r="A1897" s="118">
        <v>1</v>
      </c>
      <c r="B1897" s="69">
        <f t="shared" si="774"/>
        <v>8</v>
      </c>
      <c r="C1897" s="118" t="str">
        <f t="shared" si="775"/>
        <v>RHU</v>
      </c>
      <c r="D1897" s="69"/>
      <c r="E1897" s="70">
        <f ca="1">INDEX(OFFSET(Data!$A$10,1,E$9+MATCH($A1897+IF(E$9&gt;$B1897,0,1),Data!$3:$3,0),Num_Orgs,1),MATCH($C1897,OFFSET(Data!$A$10,1,MATCH($A1897+IF(E$9&gt;$B1897,0,1),Data!$3:$3,0)-1,Num_Orgs,1),0),1)</f>
        <v>0.98380382395549404</v>
      </c>
      <c r="F1897" s="70">
        <f ca="1">INDEX(OFFSET(Data!$A$10,1,F$9+MATCH($A1897+IF(F$9&gt;$B1897,0,1),Data!$3:$3,0),Num_Orgs,1),MATCH($C1897,OFFSET(Data!$A$10,1,MATCH($A1897+IF(F$9&gt;$B1897,0,1),Data!$3:$3,0)-1,Num_Orgs,1),0),1)</f>
        <v>0.99627950075333704</v>
      </c>
      <c r="G1897" s="70">
        <f ca="1">INDEX(OFFSET(Data!$A$10,1,G$9+MATCH($A1897+IF(G$9&gt;$B1897,0,1),Data!$3:$3,0),Num_Orgs,1),MATCH($C1897,OFFSET(Data!$A$10,1,MATCH($A1897+IF(G$9&gt;$B1897,0,1),Data!$3:$3,0)-1,Num_Orgs,1),0),1)</f>
        <v>1.0471912793658791</v>
      </c>
      <c r="H1897" s="70">
        <f ca="1">INDEX(OFFSET(Data!$A$10,1,H$9+MATCH($A1897+IF(H$9&gt;$B1897,0,1),Data!$3:$3,0),Num_Orgs,1),MATCH($C1897,OFFSET(Data!$A$10,1,MATCH($A1897+IF(H$9&gt;$B1897,0,1),Data!$3:$3,0)-1,Num_Orgs,1),0),1)</f>
        <v>1.9479732547320803</v>
      </c>
      <c r="I1897" s="70">
        <f ca="1">INDEX(OFFSET(Data!$A$10,1,I$9+MATCH($A1897+IF(I$9&gt;$B1897,0,1),Data!$3:$3,0),Num_Orgs,1),MATCH($C1897,OFFSET(Data!$A$10,1,MATCH($A1897+IF(I$9&gt;$B1897,0,1),Data!$3:$3,0)-1,Num_Orgs,1),0),1)</f>
        <v>0</v>
      </c>
      <c r="J1897" s="26">
        <f ca="1">IFERROR((E1897*SUM(OFFSET(Data!$C$8,0,MATCH($A1897+IF(J$9&gt;$B1897,0,1),Data!$3:$3,0)-1,1,2)))+(F1897*OFFSET(Data!$E$8,0,MATCH($A1897+IF(J$9&gt;$B1897,0,1),Data!$3:$3,0)-1))+(G1897*SUM(OFFSET(Data!$F$8,0,MATCH($A1897+IF(J$9&gt;$B1897,0,1),Data!$3:$3,0)-1,1,2)))+(H1897*OFFSET(Data!$H$8,0,MATCH($A1897+IF(J$9&gt;$B1897,0,1),Data!$3:$3,0)-1))+(I1897*OFFSET(Data!$I$8,0,MATCH($A1897+IF(J$9&gt;$B1897,0,1),Data!$3:$3,0)-1))+OFFSET(Data!$J$8,0,MATCH($A1897+IF(J$9&gt;$B1897,0,1),Data!$3:$3,0)-1),0)</f>
        <v>0.99524055048100579</v>
      </c>
      <c r="K1897" s="124" t="b">
        <f ca="1">J1897=INDEX(Data!$V$11:$V$237,MATCH($C1897,Data!$M$11:$M$237,0),1)</f>
        <v>1</v>
      </c>
      <c r="L1897" s="129"/>
      <c r="AI1897" s="129"/>
    </row>
    <row r="1898" spans="1:35" ht="13.8" x14ac:dyDescent="0.25">
      <c r="A1898" s="118">
        <v>1</v>
      </c>
      <c r="B1898" s="69">
        <f t="shared" si="774"/>
        <v>8</v>
      </c>
      <c r="C1898" s="118" t="str">
        <f t="shared" si="775"/>
        <v>RHW</v>
      </c>
      <c r="D1898" s="69"/>
      <c r="E1898" s="70">
        <f ca="1">INDEX(OFFSET(Data!$A$10,1,E$9+MATCH($A1898+IF(E$9&gt;$B1898,0,1),Data!$3:$3,0),Num_Orgs,1),MATCH($C1898,OFFSET(Data!$A$10,1,MATCH($A1898+IF(E$9&gt;$B1898,0,1),Data!$3:$3,0)-1,Num_Orgs,1),0),1)</f>
        <v>1.0998780866223785</v>
      </c>
      <c r="F1898" s="70">
        <f ca="1">INDEX(OFFSET(Data!$A$10,1,F$9+MATCH($A1898+IF(F$9&gt;$B1898,0,1),Data!$3:$3,0),Num_Orgs,1),MATCH($C1898,OFFSET(Data!$A$10,1,MATCH($A1898+IF(F$9&gt;$B1898,0,1),Data!$3:$3,0)-1,Num_Orgs,1),0),1)</f>
        <v>0.99627950075333704</v>
      </c>
      <c r="G1898" s="70">
        <f ca="1">INDEX(OFFSET(Data!$A$10,1,G$9+MATCH($A1898+IF(G$9&gt;$B1898,0,1),Data!$3:$3,0),Num_Orgs,1),MATCH($C1898,OFFSET(Data!$A$10,1,MATCH($A1898+IF(G$9&gt;$B1898,0,1),Data!$3:$3,0)-1,Num_Orgs,1),0),1)</f>
        <v>1.1018443367886734</v>
      </c>
      <c r="H1898" s="70">
        <f ca="1">INDEX(OFFSET(Data!$A$10,1,H$9+MATCH($A1898+IF(H$9&gt;$B1898,0,1),Data!$3:$3,0),Num_Orgs,1),MATCH($C1898,OFFSET(Data!$A$10,1,MATCH($A1898+IF(H$9&gt;$B1898,0,1),Data!$3:$3,0)-1,Num_Orgs,1),0),1)</f>
        <v>2.4982586906970634</v>
      </c>
      <c r="I1898" s="70">
        <f ca="1">INDEX(OFFSET(Data!$A$10,1,I$9+MATCH($A1898+IF(I$9&gt;$B1898,0,1),Data!$3:$3,0),Num_Orgs,1),MATCH($C1898,OFFSET(Data!$A$10,1,MATCH($A1898+IF(I$9&gt;$B1898,0,1),Data!$3:$3,0)-1,Num_Orgs,1),0),1)</f>
        <v>0</v>
      </c>
      <c r="J1898" s="26">
        <f ca="1">IFERROR((E1898*SUM(OFFSET(Data!$C$8,0,MATCH($A1898+IF(J$9&gt;$B1898,0,1),Data!$3:$3,0)-1,1,2)))+(F1898*OFFSET(Data!$E$8,0,MATCH($A1898+IF(J$9&gt;$B1898,0,1),Data!$3:$3,0)-1))+(G1898*SUM(OFFSET(Data!$F$8,0,MATCH($A1898+IF(J$9&gt;$B1898,0,1),Data!$3:$3,0)-1,1,2)))+(H1898*OFFSET(Data!$H$8,0,MATCH($A1898+IF(J$9&gt;$B1898,0,1),Data!$3:$3,0)-1))+(I1898*OFFSET(Data!$I$8,0,MATCH($A1898+IF(J$9&gt;$B1898,0,1),Data!$3:$3,0)-1))+OFFSET(Data!$J$8,0,MATCH($A1898+IF(J$9&gt;$B1898,0,1),Data!$3:$3,0)-1),0)</f>
        <v>1.0548821830198762</v>
      </c>
      <c r="K1898" s="124" t="b">
        <f ca="1">J1898=INDEX(Data!$V$11:$V$237,MATCH($C1898,Data!$M$11:$M$237,0),1)</f>
        <v>1</v>
      </c>
      <c r="L1898" s="129"/>
      <c r="AI1898" s="129"/>
    </row>
    <row r="1899" spans="1:35" ht="13.8" x14ac:dyDescent="0.25">
      <c r="A1899" s="118">
        <v>1</v>
      </c>
      <c r="B1899" s="69">
        <f t="shared" si="774"/>
        <v>8</v>
      </c>
      <c r="C1899" s="118" t="str">
        <f t="shared" si="775"/>
        <v>RJ1</v>
      </c>
      <c r="D1899" s="69"/>
      <c r="E1899" s="70">
        <f ca="1">INDEX(OFFSET(Data!$A$10,1,E$9+MATCH($A1899+IF(E$9&gt;$B1899,0,1),Data!$3:$3,0),Num_Orgs,1),MATCH($C1899,OFFSET(Data!$A$10,1,MATCH($A1899+IF(E$9&gt;$B1899,0,1),Data!$3:$3,0)-1,Num_Orgs,1),0),1)</f>
        <v>1.1529730773854365</v>
      </c>
      <c r="F1899" s="70">
        <f ca="1">INDEX(OFFSET(Data!$A$10,1,F$9+MATCH($A1899+IF(F$9&gt;$B1899,0,1),Data!$3:$3,0),Num_Orgs,1),MATCH($C1899,OFFSET(Data!$A$10,1,MATCH($A1899+IF(F$9&gt;$B1899,0,1),Data!$3:$3,0)-1,Num_Orgs,1),0),1)</f>
        <v>1.0185549790730142</v>
      </c>
      <c r="G1899" s="70">
        <f ca="1">INDEX(OFFSET(Data!$A$10,1,G$9+MATCH($A1899+IF(G$9&gt;$B1899,0,1),Data!$3:$3,0),Num_Orgs,1),MATCH($C1899,OFFSET(Data!$A$10,1,MATCH($A1899+IF(G$9&gt;$B1899,0,1),Data!$3:$3,0)-1,Num_Orgs,1),0),1)</f>
        <v>1.1879606892645351</v>
      </c>
      <c r="H1899" s="70">
        <f ca="1">INDEX(OFFSET(Data!$A$10,1,H$9+MATCH($A1899+IF(H$9&gt;$B1899,0,1),Data!$3:$3,0),Num_Orgs,1),MATCH($C1899,OFFSET(Data!$A$10,1,MATCH($A1899+IF(H$9&gt;$B1899,0,1),Data!$3:$3,0)-1,Num_Orgs,1),0),1)</f>
        <v>25.792906517878976</v>
      </c>
      <c r="I1899" s="70">
        <f ca="1">INDEX(OFFSET(Data!$A$10,1,I$9+MATCH($A1899+IF(I$9&gt;$B1899,0,1),Data!$3:$3,0),Num_Orgs,1),MATCH($C1899,OFFSET(Data!$A$10,1,MATCH($A1899+IF(I$9&gt;$B1899,0,1),Data!$3:$3,0)-1,Num_Orgs,1),0),1)</f>
        <v>0</v>
      </c>
      <c r="J1899" s="26">
        <f ca="1">IFERROR((E1899*SUM(OFFSET(Data!$C$8,0,MATCH($A1899+IF(J$9&gt;$B1899,0,1),Data!$3:$3,0)-1,1,2)))+(F1899*OFFSET(Data!$E$8,0,MATCH($A1899+IF(J$9&gt;$B1899,0,1),Data!$3:$3,0)-1))+(G1899*SUM(OFFSET(Data!$F$8,0,MATCH($A1899+IF(J$9&gt;$B1899,0,1),Data!$3:$3,0)-1,1,2)))+(H1899*OFFSET(Data!$H$8,0,MATCH($A1899+IF(J$9&gt;$B1899,0,1),Data!$3:$3,0)-1))+(I1899*OFFSET(Data!$I$8,0,MATCH($A1899+IF(J$9&gt;$B1899,0,1),Data!$3:$3,0)-1))+OFFSET(Data!$J$8,0,MATCH($A1899+IF(J$9&gt;$B1899,0,1),Data!$3:$3,0)-1),0)</f>
        <v>1.1451528753136997</v>
      </c>
      <c r="K1899" s="124" t="b">
        <f ca="1">J1899=INDEX(Data!$V$11:$V$237,MATCH($C1899,Data!$M$11:$M$237,0),1)</f>
        <v>1</v>
      </c>
      <c r="L1899" s="129"/>
      <c r="AI1899" s="129"/>
    </row>
    <row r="1900" spans="1:35" ht="13.8" x14ac:dyDescent="0.25">
      <c r="A1900" s="118">
        <v>1</v>
      </c>
      <c r="B1900" s="69">
        <f t="shared" si="774"/>
        <v>8</v>
      </c>
      <c r="C1900" s="118" t="str">
        <f t="shared" si="775"/>
        <v>RJ2</v>
      </c>
      <c r="D1900" s="69"/>
      <c r="E1900" s="70">
        <f ca="1">INDEX(OFFSET(Data!$A$10,1,E$9+MATCH($A1900+IF(E$9&gt;$B1900,0,1),Data!$3:$3,0),Num_Orgs,1),MATCH($C1900,OFFSET(Data!$A$10,1,MATCH($A1900+IF(E$9&gt;$B1900,0,1),Data!$3:$3,0)-1,Num_Orgs,1),0),1)</f>
        <v>1.1440427881736071</v>
      </c>
      <c r="F1900" s="70">
        <f ca="1">INDEX(OFFSET(Data!$A$10,1,F$9+MATCH($A1900+IF(F$9&gt;$B1900,0,1),Data!$3:$3,0),Num_Orgs,1),MATCH($C1900,OFFSET(Data!$A$10,1,MATCH($A1900+IF(F$9&gt;$B1900,0,1),Data!$3:$3,0)-1,Num_Orgs,1),0),1)</f>
        <v>1.0185549790730142</v>
      </c>
      <c r="G1900" s="70">
        <f ca="1">INDEX(OFFSET(Data!$A$10,1,G$9+MATCH($A1900+IF(G$9&gt;$B1900,0,1),Data!$3:$3,0),Num_Orgs,1),MATCH($C1900,OFFSET(Data!$A$10,1,MATCH($A1900+IF(G$9&gt;$B1900,0,1),Data!$3:$3,0)-1,Num_Orgs,1),0),1)</f>
        <v>1.125779395373947</v>
      </c>
      <c r="H1900" s="70">
        <f ca="1">INDEX(OFFSET(Data!$A$10,1,H$9+MATCH($A1900+IF(H$9&gt;$B1900,0,1),Data!$3:$3,0),Num_Orgs,1),MATCH($C1900,OFFSET(Data!$A$10,1,MATCH($A1900+IF(H$9&gt;$B1900,0,1),Data!$3:$3,0)-1,Num_Orgs,1),0),1)</f>
        <v>2.4036768508887336</v>
      </c>
      <c r="I1900" s="70">
        <f ca="1">INDEX(OFFSET(Data!$A$10,1,I$9+MATCH($A1900+IF(I$9&gt;$B1900,0,1),Data!$3:$3,0),Num_Orgs,1),MATCH($C1900,OFFSET(Data!$A$10,1,MATCH($A1900+IF(I$9&gt;$B1900,0,1),Data!$3:$3,0)-1,Num_Orgs,1),0),1)</f>
        <v>0</v>
      </c>
      <c r="J1900" s="26">
        <f ca="1">IFERROR((E1900*SUM(OFFSET(Data!$C$8,0,MATCH($A1900+IF(J$9&gt;$B1900,0,1),Data!$3:$3,0)-1,1,2)))+(F1900*OFFSET(Data!$E$8,0,MATCH($A1900+IF(J$9&gt;$B1900,0,1),Data!$3:$3,0)-1))+(G1900*SUM(OFFSET(Data!$F$8,0,MATCH($A1900+IF(J$9&gt;$B1900,0,1),Data!$3:$3,0)-1,1,2)))+(H1900*OFFSET(Data!$H$8,0,MATCH($A1900+IF(J$9&gt;$B1900,0,1),Data!$3:$3,0)-1))+(I1900*OFFSET(Data!$I$8,0,MATCH($A1900+IF(J$9&gt;$B1900,0,1),Data!$3:$3,0)-1))+OFFSET(Data!$J$8,0,MATCH($A1900+IF(J$9&gt;$B1900,0,1),Data!$3:$3,0)-1),0)</f>
        <v>1.0802773689776006</v>
      </c>
      <c r="K1900" s="124" t="b">
        <f ca="1">J1900=INDEX(Data!$V$11:$V$237,MATCH($C1900,Data!$M$11:$M$237,0),1)</f>
        <v>1</v>
      </c>
      <c r="L1900" s="129"/>
      <c r="AI1900" s="129"/>
    </row>
    <row r="1901" spans="1:35" ht="13.8" x14ac:dyDescent="0.25">
      <c r="A1901" s="118">
        <v>1</v>
      </c>
      <c r="B1901" s="69">
        <f t="shared" si="774"/>
        <v>8</v>
      </c>
      <c r="C1901" s="118" t="str">
        <f t="shared" si="775"/>
        <v>RJ6</v>
      </c>
      <c r="D1901" s="69"/>
      <c r="E1901" s="70">
        <f ca="1">INDEX(OFFSET(Data!$A$10,1,E$9+MATCH($A1901+IF(E$9&gt;$B1901,0,1),Data!$3:$3,0),Num_Orgs,1),MATCH($C1901,OFFSET(Data!$A$10,1,MATCH($A1901+IF(E$9&gt;$B1901,0,1),Data!$3:$3,0)-1,Num_Orgs,1),0),1)</f>
        <v>1.1394116262340277</v>
      </c>
      <c r="F1901" s="70">
        <f ca="1">INDEX(OFFSET(Data!$A$10,1,F$9+MATCH($A1901+IF(F$9&gt;$B1901,0,1),Data!$3:$3,0),Num_Orgs,1),MATCH($C1901,OFFSET(Data!$A$10,1,MATCH($A1901+IF(F$9&gt;$B1901,0,1),Data!$3:$3,0)-1,Num_Orgs,1),0),1)</f>
        <v>1.0185549790730142</v>
      </c>
      <c r="G1901" s="70">
        <f ca="1">INDEX(OFFSET(Data!$A$10,1,G$9+MATCH($A1901+IF(G$9&gt;$B1901,0,1),Data!$3:$3,0),Num_Orgs,1),MATCH($C1901,OFFSET(Data!$A$10,1,MATCH($A1901+IF(G$9&gt;$B1901,0,1),Data!$3:$3,0)-1,Num_Orgs,1),0),1)</f>
        <v>1.1405055415882761</v>
      </c>
      <c r="H1901" s="70">
        <f ca="1">INDEX(OFFSET(Data!$A$10,1,H$9+MATCH($A1901+IF(H$9&gt;$B1901,0,1),Data!$3:$3,0),Num_Orgs,1),MATCH($C1901,OFFSET(Data!$A$10,1,MATCH($A1901+IF(H$9&gt;$B1901,0,1),Data!$3:$3,0)-1,Num_Orgs,1),0),1)</f>
        <v>5.9084732754116862</v>
      </c>
      <c r="I1901" s="70">
        <f ca="1">INDEX(OFFSET(Data!$A$10,1,I$9+MATCH($A1901+IF(I$9&gt;$B1901,0,1),Data!$3:$3,0),Num_Orgs,1),MATCH($C1901,OFFSET(Data!$A$10,1,MATCH($A1901+IF(I$9&gt;$B1901,0,1),Data!$3:$3,0)-1,Num_Orgs,1),0),1)</f>
        <v>0</v>
      </c>
      <c r="J1901" s="26">
        <f ca="1">IFERROR((E1901*SUM(OFFSET(Data!$C$8,0,MATCH($A1901+IF(J$9&gt;$B1901,0,1),Data!$3:$3,0)-1,1,2)))+(F1901*OFFSET(Data!$E$8,0,MATCH($A1901+IF(J$9&gt;$B1901,0,1),Data!$3:$3,0)-1))+(G1901*SUM(OFFSET(Data!$F$8,0,MATCH($A1901+IF(J$9&gt;$B1901,0,1),Data!$3:$3,0)-1,1,2)))+(H1901*OFFSET(Data!$H$8,0,MATCH($A1901+IF(J$9&gt;$B1901,0,1),Data!$3:$3,0)-1))+(I1901*OFFSET(Data!$I$8,0,MATCH($A1901+IF(J$9&gt;$B1901,0,1),Data!$3:$3,0)-1))+OFFSET(Data!$J$8,0,MATCH($A1901+IF(J$9&gt;$B1901,0,1),Data!$3:$3,0)-1),0)</f>
        <v>1.0872354168451333</v>
      </c>
      <c r="K1901" s="124" t="b">
        <f ca="1">J1901=INDEX(Data!$V$11:$V$237,MATCH($C1901,Data!$M$11:$M$237,0),1)</f>
        <v>1</v>
      </c>
      <c r="L1901" s="129"/>
      <c r="AI1901" s="129"/>
    </row>
    <row r="1902" spans="1:35" ht="13.8" x14ac:dyDescent="0.25">
      <c r="A1902" s="118">
        <v>1</v>
      </c>
      <c r="B1902" s="69">
        <f t="shared" si="774"/>
        <v>8</v>
      </c>
      <c r="C1902" s="118" t="str">
        <f t="shared" si="775"/>
        <v>RJ7</v>
      </c>
      <c r="D1902" s="69"/>
      <c r="E1902" s="70">
        <f ca="1">INDEX(OFFSET(Data!$A$10,1,E$9+MATCH($A1902+IF(E$9&gt;$B1902,0,1),Data!$3:$3,0),Num_Orgs,1),MATCH($C1902,OFFSET(Data!$A$10,1,MATCH($A1902+IF(E$9&gt;$B1902,0,1),Data!$3:$3,0)-1,Num_Orgs,1),0),1)</f>
        <v>1.1429417686967678</v>
      </c>
      <c r="F1902" s="70">
        <f ca="1">INDEX(OFFSET(Data!$A$10,1,F$9+MATCH($A1902+IF(F$9&gt;$B1902,0,1),Data!$3:$3,0),Num_Orgs,1),MATCH($C1902,OFFSET(Data!$A$10,1,MATCH($A1902+IF(F$9&gt;$B1902,0,1),Data!$3:$3,0)-1,Num_Orgs,1),0),1)</f>
        <v>1.0185549790730142</v>
      </c>
      <c r="G1902" s="70">
        <f ca="1">INDEX(OFFSET(Data!$A$10,1,G$9+MATCH($A1902+IF(G$9&gt;$B1902,0,1),Data!$3:$3,0),Num_Orgs,1),MATCH($C1902,OFFSET(Data!$A$10,1,MATCH($A1902+IF(G$9&gt;$B1902,0,1),Data!$3:$3,0)-1,Num_Orgs,1),0),1)</f>
        <v>1.19849734878768</v>
      </c>
      <c r="H1902" s="70">
        <f ca="1">INDEX(OFFSET(Data!$A$10,1,H$9+MATCH($A1902+IF(H$9&gt;$B1902,0,1),Data!$3:$3,0),Num_Orgs,1),MATCH($C1902,OFFSET(Data!$A$10,1,MATCH($A1902+IF(H$9&gt;$B1902,0,1),Data!$3:$3,0)-1,Num_Orgs,1),0),1)</f>
        <v>3.5643088922324897</v>
      </c>
      <c r="I1902" s="70">
        <f ca="1">INDEX(OFFSET(Data!$A$10,1,I$9+MATCH($A1902+IF(I$9&gt;$B1902,0,1),Data!$3:$3,0),Num_Orgs,1),MATCH($C1902,OFFSET(Data!$A$10,1,MATCH($A1902+IF(I$9&gt;$B1902,0,1),Data!$3:$3,0)-1,Num_Orgs,1),0),1)</f>
        <v>0</v>
      </c>
      <c r="J1902" s="26">
        <f ca="1">IFERROR((E1902*SUM(OFFSET(Data!$C$8,0,MATCH($A1902+IF(J$9&gt;$B1902,0,1),Data!$3:$3,0)-1,1,2)))+(F1902*OFFSET(Data!$E$8,0,MATCH($A1902+IF(J$9&gt;$B1902,0,1),Data!$3:$3,0)-1))+(G1902*SUM(OFFSET(Data!$F$8,0,MATCH($A1902+IF(J$9&gt;$B1902,0,1),Data!$3:$3,0)-1,1,2)))+(H1902*OFFSET(Data!$H$8,0,MATCH($A1902+IF(J$9&gt;$B1902,0,1),Data!$3:$3,0)-1))+(I1902*OFFSET(Data!$I$8,0,MATCH($A1902+IF(J$9&gt;$B1902,0,1),Data!$3:$3,0)-1))+OFFSET(Data!$J$8,0,MATCH($A1902+IF(J$9&gt;$B1902,0,1),Data!$3:$3,0)-1),0)</f>
        <v>1.0847142403769658</v>
      </c>
      <c r="K1902" s="124" t="b">
        <f ca="1">J1902=INDEX(Data!$V$11:$V$237,MATCH($C1902,Data!$M$11:$M$237,0),1)</f>
        <v>1</v>
      </c>
      <c r="L1902" s="129"/>
      <c r="AI1902" s="129"/>
    </row>
    <row r="1903" spans="1:35" ht="13.8" x14ac:dyDescent="0.25">
      <c r="A1903" s="118">
        <v>1</v>
      </c>
      <c r="B1903" s="69">
        <f t="shared" si="774"/>
        <v>8</v>
      </c>
      <c r="C1903" s="118" t="str">
        <f t="shared" si="775"/>
        <v>RJ8</v>
      </c>
      <c r="D1903" s="69"/>
      <c r="E1903" s="70">
        <f ca="1">INDEX(OFFSET(Data!$A$10,1,E$9+MATCH($A1903+IF(E$9&gt;$B1903,0,1),Data!$3:$3,0),Num_Orgs,1),MATCH($C1903,OFFSET(Data!$A$10,1,MATCH($A1903+IF(E$9&gt;$B1903,0,1),Data!$3:$3,0)-1,Num_Orgs,1),0),1)</f>
        <v>0.88696195786811005</v>
      </c>
      <c r="F1903" s="70">
        <f ca="1">INDEX(OFFSET(Data!$A$10,1,F$9+MATCH($A1903+IF(F$9&gt;$B1903,0,1),Data!$3:$3,0),Num_Orgs,1),MATCH($C1903,OFFSET(Data!$A$10,1,MATCH($A1903+IF(F$9&gt;$B1903,0,1),Data!$3:$3,0)-1,Num_Orgs,1),0),1)</f>
        <v>0.99627950075333704</v>
      </c>
      <c r="G1903" s="70">
        <f ca="1">INDEX(OFFSET(Data!$A$10,1,G$9+MATCH($A1903+IF(G$9&gt;$B1903,0,1),Data!$3:$3,0),Num_Orgs,1),MATCH($C1903,OFFSET(Data!$A$10,1,MATCH($A1903+IF(G$9&gt;$B1903,0,1),Data!$3:$3,0)-1,Num_Orgs,1),0),1)</f>
        <v>0.9767381802619175</v>
      </c>
      <c r="H1903" s="70">
        <f ca="1">INDEX(OFFSET(Data!$A$10,1,H$9+MATCH($A1903+IF(H$9&gt;$B1903,0,1),Data!$3:$3,0),Num_Orgs,1),MATCH($C1903,OFFSET(Data!$A$10,1,MATCH($A1903+IF(H$9&gt;$B1903,0,1),Data!$3:$3,0)-1,Num_Orgs,1),0),1)</f>
        <v>0.28502115911440912</v>
      </c>
      <c r="I1903" s="70">
        <f ca="1">INDEX(OFFSET(Data!$A$10,1,I$9+MATCH($A1903+IF(I$9&gt;$B1903,0,1),Data!$3:$3,0),Num_Orgs,1),MATCH($C1903,OFFSET(Data!$A$10,1,MATCH($A1903+IF(I$9&gt;$B1903,0,1),Data!$3:$3,0)-1,Num_Orgs,1),0),1)</f>
        <v>0</v>
      </c>
      <c r="J1903" s="26">
        <f ca="1">IFERROR((E1903*SUM(OFFSET(Data!$C$8,0,MATCH($A1903+IF(J$9&gt;$B1903,0,1),Data!$3:$3,0)-1,1,2)))+(F1903*OFFSET(Data!$E$8,0,MATCH($A1903+IF(J$9&gt;$B1903,0,1),Data!$3:$3,0)-1))+(G1903*SUM(OFFSET(Data!$F$8,0,MATCH($A1903+IF(J$9&gt;$B1903,0,1),Data!$3:$3,0)-1,1,2)))+(H1903*OFFSET(Data!$H$8,0,MATCH($A1903+IF(J$9&gt;$B1903,0,1),Data!$3:$3,0)-1))+(I1903*OFFSET(Data!$I$8,0,MATCH($A1903+IF(J$9&gt;$B1903,0,1),Data!$3:$3,0)-1))+OFFSET(Data!$J$8,0,MATCH($A1903+IF(J$9&gt;$B1903,0,1),Data!$3:$3,0)-1),0)</f>
        <v>0.94175311086136038</v>
      </c>
      <c r="K1903" s="124" t="b">
        <f ca="1">J1903=INDEX(Data!$V$11:$V$237,MATCH($C1903,Data!$M$11:$M$237,0),1)</f>
        <v>1</v>
      </c>
      <c r="L1903" s="129"/>
      <c r="AI1903" s="129"/>
    </row>
    <row r="1904" spans="1:35" ht="13.8" x14ac:dyDescent="0.25">
      <c r="A1904" s="118">
        <v>1</v>
      </c>
      <c r="B1904" s="69">
        <f t="shared" si="774"/>
        <v>8</v>
      </c>
      <c r="C1904" s="118" t="str">
        <f t="shared" si="775"/>
        <v>RJC</v>
      </c>
      <c r="D1904" s="69"/>
      <c r="E1904" s="70">
        <f ca="1">INDEX(OFFSET(Data!$A$10,1,E$9+MATCH($A1904+IF(E$9&gt;$B1904,0,1),Data!$3:$3,0),Num_Orgs,1),MATCH($C1904,OFFSET(Data!$A$10,1,MATCH($A1904+IF(E$9&gt;$B1904,0,1),Data!$3:$3,0)-1,Num_Orgs,1),0),1)</f>
        <v>0.97600193550715775</v>
      </c>
      <c r="F1904" s="70">
        <f ca="1">INDEX(OFFSET(Data!$A$10,1,F$9+MATCH($A1904+IF(F$9&gt;$B1904,0,1),Data!$3:$3,0),Num_Orgs,1),MATCH($C1904,OFFSET(Data!$A$10,1,MATCH($A1904+IF(F$9&gt;$B1904,0,1),Data!$3:$3,0)-1,Num_Orgs,1),0),1)</f>
        <v>0.99627950075333704</v>
      </c>
      <c r="G1904" s="70">
        <f ca="1">INDEX(OFFSET(Data!$A$10,1,G$9+MATCH($A1904+IF(G$9&gt;$B1904,0,1),Data!$3:$3,0),Num_Orgs,1),MATCH($C1904,OFFSET(Data!$A$10,1,MATCH($A1904+IF(G$9&gt;$B1904,0,1),Data!$3:$3,0)-1,Num_Orgs,1),0),1)</f>
        <v>0.98519656064376049</v>
      </c>
      <c r="H1904" s="70">
        <f ca="1">INDEX(OFFSET(Data!$A$10,1,H$9+MATCH($A1904+IF(H$9&gt;$B1904,0,1),Data!$3:$3,0),Num_Orgs,1),MATCH($C1904,OFFSET(Data!$A$10,1,MATCH($A1904+IF(H$9&gt;$B1904,0,1),Data!$3:$3,0)-1,Num_Orgs,1),0),1)</f>
        <v>1.3854537105420819</v>
      </c>
      <c r="I1904" s="70">
        <f ca="1">INDEX(OFFSET(Data!$A$10,1,I$9+MATCH($A1904+IF(I$9&gt;$B1904,0,1),Data!$3:$3,0),Num_Orgs,1),MATCH($C1904,OFFSET(Data!$A$10,1,MATCH($A1904+IF(I$9&gt;$B1904,0,1),Data!$3:$3,0)-1,Num_Orgs,1),0),1)</f>
        <v>0</v>
      </c>
      <c r="J1904" s="26">
        <f ca="1">IFERROR((E1904*SUM(OFFSET(Data!$C$8,0,MATCH($A1904+IF(J$9&gt;$B1904,0,1),Data!$3:$3,0)-1,1,2)))+(F1904*OFFSET(Data!$E$8,0,MATCH($A1904+IF(J$9&gt;$B1904,0,1),Data!$3:$3,0)-1))+(G1904*SUM(OFFSET(Data!$F$8,0,MATCH($A1904+IF(J$9&gt;$B1904,0,1),Data!$3:$3,0)-1,1,2)))+(H1904*OFFSET(Data!$H$8,0,MATCH($A1904+IF(J$9&gt;$B1904,0,1),Data!$3:$3,0)-1))+(I1904*OFFSET(Data!$I$8,0,MATCH($A1904+IF(J$9&gt;$B1904,0,1),Data!$3:$3,0)-1))+OFFSET(Data!$J$8,0,MATCH($A1904+IF(J$9&gt;$B1904,0,1),Data!$3:$3,0)-1),0)</f>
        <v>0.98825998222545475</v>
      </c>
      <c r="K1904" s="124" t="b">
        <f ca="1">J1904=INDEX(Data!$V$11:$V$237,MATCH($C1904,Data!$M$11:$M$237,0),1)</f>
        <v>1</v>
      </c>
      <c r="L1904" s="129"/>
      <c r="AI1904" s="129"/>
    </row>
    <row r="1905" spans="1:35" ht="13.8" x14ac:dyDescent="0.25">
      <c r="A1905" s="118">
        <v>1</v>
      </c>
      <c r="B1905" s="69">
        <f t="shared" si="774"/>
        <v>8</v>
      </c>
      <c r="C1905" s="118" t="str">
        <f t="shared" si="775"/>
        <v>RJE</v>
      </c>
      <c r="D1905" s="69"/>
      <c r="E1905" s="70">
        <f ca="1">INDEX(OFFSET(Data!$A$10,1,E$9+MATCH($A1905+IF(E$9&gt;$B1905,0,1),Data!$3:$3,0),Num_Orgs,1),MATCH($C1905,OFFSET(Data!$A$10,1,MATCH($A1905+IF(E$9&gt;$B1905,0,1),Data!$3:$3,0)-1,Num_Orgs,1),0),1)</f>
        <v>0.93519787407855037</v>
      </c>
      <c r="F1905" s="70">
        <f ca="1">INDEX(OFFSET(Data!$A$10,1,F$9+MATCH($A1905+IF(F$9&gt;$B1905,0,1),Data!$3:$3,0),Num_Orgs,1),MATCH($C1905,OFFSET(Data!$A$10,1,MATCH($A1905+IF(F$9&gt;$B1905,0,1),Data!$3:$3,0)-1,Num_Orgs,1),0),1)</f>
        <v>0.99627950075333704</v>
      </c>
      <c r="G1905" s="70">
        <f ca="1">INDEX(OFFSET(Data!$A$10,1,G$9+MATCH($A1905+IF(G$9&gt;$B1905,0,1),Data!$3:$3,0),Num_Orgs,1),MATCH($C1905,OFFSET(Data!$A$10,1,MATCH($A1905+IF(G$9&gt;$B1905,0,1),Data!$3:$3,0)-1,Num_Orgs,1),0),1)</f>
        <v>0.92669021992218137</v>
      </c>
      <c r="H1905" s="70">
        <f ca="1">INDEX(OFFSET(Data!$A$10,1,H$9+MATCH($A1905+IF(H$9&gt;$B1905,0,1),Data!$3:$3,0),Num_Orgs,1),MATCH($C1905,OFFSET(Data!$A$10,1,MATCH($A1905+IF(H$9&gt;$B1905,0,1),Data!$3:$3,0)-1,Num_Orgs,1),0),1)</f>
        <v>0.27332091088222027</v>
      </c>
      <c r="I1905" s="70">
        <f ca="1">INDEX(OFFSET(Data!$A$10,1,I$9+MATCH($A1905+IF(I$9&gt;$B1905,0,1),Data!$3:$3,0),Num_Orgs,1),MATCH($C1905,OFFSET(Data!$A$10,1,MATCH($A1905+IF(I$9&gt;$B1905,0,1),Data!$3:$3,0)-1,Num_Orgs,1),0),1)</f>
        <v>0</v>
      </c>
      <c r="J1905" s="26">
        <f ca="1">IFERROR((E1905*SUM(OFFSET(Data!$C$8,0,MATCH($A1905+IF(J$9&gt;$B1905,0,1),Data!$3:$3,0)-1,1,2)))+(F1905*OFFSET(Data!$E$8,0,MATCH($A1905+IF(J$9&gt;$B1905,0,1),Data!$3:$3,0)-1))+(G1905*SUM(OFFSET(Data!$F$8,0,MATCH($A1905+IF(J$9&gt;$B1905,0,1),Data!$3:$3,0)-1,1,2)))+(H1905*OFFSET(Data!$H$8,0,MATCH($A1905+IF(J$9&gt;$B1905,0,1),Data!$3:$3,0)-1))+(I1905*OFFSET(Data!$I$8,0,MATCH($A1905+IF(J$9&gt;$B1905,0,1),Data!$3:$3,0)-1))+OFFSET(Data!$J$8,0,MATCH($A1905+IF(J$9&gt;$B1905,0,1),Data!$3:$3,0)-1),0)</f>
        <v>0.96387343391433644</v>
      </c>
      <c r="K1905" s="124" t="b">
        <f ca="1">J1905=INDEX(Data!$V$11:$V$237,MATCH($C1905,Data!$M$11:$M$237,0),1)</f>
        <v>1</v>
      </c>
      <c r="L1905" s="129"/>
      <c r="AI1905" s="129"/>
    </row>
    <row r="1906" spans="1:35" ht="13.8" x14ac:dyDescent="0.25">
      <c r="A1906" s="118">
        <v>1</v>
      </c>
      <c r="B1906" s="69">
        <f t="shared" si="774"/>
        <v>8</v>
      </c>
      <c r="C1906" s="118" t="str">
        <f t="shared" si="775"/>
        <v>RJL</v>
      </c>
      <c r="D1906" s="69"/>
      <c r="E1906" s="70">
        <f ca="1">INDEX(OFFSET(Data!$A$10,1,E$9+MATCH($A1906+IF(E$9&gt;$B1906,0,1),Data!$3:$3,0),Num_Orgs,1),MATCH($C1906,OFFSET(Data!$A$10,1,MATCH($A1906+IF(E$9&gt;$B1906,0,1),Data!$3:$3,0)-1,Num_Orgs,1),0),1)</f>
        <v>0.94103769922375868</v>
      </c>
      <c r="F1906" s="70">
        <f ca="1">INDEX(OFFSET(Data!$A$10,1,F$9+MATCH($A1906+IF(F$9&gt;$B1906,0,1),Data!$3:$3,0),Num_Orgs,1),MATCH($C1906,OFFSET(Data!$A$10,1,MATCH($A1906+IF(F$9&gt;$B1906,0,1),Data!$3:$3,0)-1,Num_Orgs,1),0),1)</f>
        <v>0.99627950075333704</v>
      </c>
      <c r="G1906" s="70">
        <f ca="1">INDEX(OFFSET(Data!$A$10,1,G$9+MATCH($A1906+IF(G$9&gt;$B1906,0,1),Data!$3:$3,0),Num_Orgs,1),MATCH($C1906,OFFSET(Data!$A$10,1,MATCH($A1906+IF(G$9&gt;$B1906,0,1),Data!$3:$3,0)-1,Num_Orgs,1),0),1)</f>
        <v>0.8971856162593268</v>
      </c>
      <c r="H1906" s="70">
        <f ca="1">INDEX(OFFSET(Data!$A$10,1,H$9+MATCH($A1906+IF(H$9&gt;$B1906,0,1),Data!$3:$3,0),Num_Orgs,1),MATCH($C1906,OFFSET(Data!$A$10,1,MATCH($A1906+IF(H$9&gt;$B1906,0,1),Data!$3:$3,0)-1,Num_Orgs,1),0),1)</f>
        <v>0.29940339795793275</v>
      </c>
      <c r="I1906" s="70">
        <f ca="1">INDEX(OFFSET(Data!$A$10,1,I$9+MATCH($A1906+IF(I$9&gt;$B1906,0,1),Data!$3:$3,0),Num_Orgs,1),MATCH($C1906,OFFSET(Data!$A$10,1,MATCH($A1906+IF(I$9&gt;$B1906,0,1),Data!$3:$3,0)-1,Num_Orgs,1),0),1)</f>
        <v>0</v>
      </c>
      <c r="J1906" s="26">
        <f ca="1">IFERROR((E1906*SUM(OFFSET(Data!$C$8,0,MATCH($A1906+IF(J$9&gt;$B1906,0,1),Data!$3:$3,0)-1,1,2)))+(F1906*OFFSET(Data!$E$8,0,MATCH($A1906+IF(J$9&gt;$B1906,0,1),Data!$3:$3,0)-1))+(G1906*SUM(OFFSET(Data!$F$8,0,MATCH($A1906+IF(J$9&gt;$B1906,0,1),Data!$3:$3,0)-1,1,2)))+(H1906*OFFSET(Data!$H$8,0,MATCH($A1906+IF(J$9&gt;$B1906,0,1),Data!$3:$3,0)-1))+(I1906*OFFSET(Data!$I$8,0,MATCH($A1906+IF(J$9&gt;$B1906,0,1),Data!$3:$3,0)-1))+OFFSET(Data!$J$8,0,MATCH($A1906+IF(J$9&gt;$B1906,0,1),Data!$3:$3,0)-1),0)</f>
        <v>0.96595658265145001</v>
      </c>
      <c r="K1906" s="124" t="b">
        <f ca="1">J1906=INDEX(Data!$V$11:$V$237,MATCH($C1906,Data!$M$11:$M$237,0),1)</f>
        <v>1</v>
      </c>
      <c r="L1906" s="129"/>
      <c r="AI1906" s="129"/>
    </row>
    <row r="1907" spans="1:35" ht="13.8" x14ac:dyDescent="0.25">
      <c r="A1907" s="118">
        <v>1</v>
      </c>
      <c r="B1907" s="69">
        <f t="shared" si="774"/>
        <v>8</v>
      </c>
      <c r="C1907" s="118" t="str">
        <f t="shared" si="775"/>
        <v>RJN</v>
      </c>
      <c r="D1907" s="69"/>
      <c r="E1907" s="70">
        <f ca="1">INDEX(OFFSET(Data!$A$10,1,E$9+MATCH($A1907+IF(E$9&gt;$B1907,0,1),Data!$3:$3,0),Num_Orgs,1),MATCH($C1907,OFFSET(Data!$A$10,1,MATCH($A1907+IF(E$9&gt;$B1907,0,1),Data!$3:$3,0)-1,Num_Orgs,1),0),1)</f>
        <v>0.95008749093012612</v>
      </c>
      <c r="F1907" s="70">
        <f ca="1">INDEX(OFFSET(Data!$A$10,1,F$9+MATCH($A1907+IF(F$9&gt;$B1907,0,1),Data!$3:$3,0),Num_Orgs,1),MATCH($C1907,OFFSET(Data!$A$10,1,MATCH($A1907+IF(F$9&gt;$B1907,0,1),Data!$3:$3,0)-1,Num_Orgs,1),0),1)</f>
        <v>0.99627950075333704</v>
      </c>
      <c r="G1907" s="70">
        <f ca="1">INDEX(OFFSET(Data!$A$10,1,G$9+MATCH($A1907+IF(G$9&gt;$B1907,0,1),Data!$3:$3,0),Num_Orgs,1),MATCH($C1907,OFFSET(Data!$A$10,1,MATCH($A1907+IF(G$9&gt;$B1907,0,1),Data!$3:$3,0)-1,Num_Orgs,1),0),1)</f>
        <v>1.0089087483280905</v>
      </c>
      <c r="H1907" s="70">
        <f ca="1">INDEX(OFFSET(Data!$A$10,1,H$9+MATCH($A1907+IF(H$9&gt;$B1907,0,1),Data!$3:$3,0),Num_Orgs,1),MATCH($C1907,OFFSET(Data!$A$10,1,MATCH($A1907+IF(H$9&gt;$B1907,0,1),Data!$3:$3,0)-1,Num_Orgs,1),0),1)</f>
        <v>0.61201193717991431</v>
      </c>
      <c r="I1907" s="70">
        <f ca="1">INDEX(OFFSET(Data!$A$10,1,I$9+MATCH($A1907+IF(I$9&gt;$B1907,0,1),Data!$3:$3,0),Num_Orgs,1),MATCH($C1907,OFFSET(Data!$A$10,1,MATCH($A1907+IF(I$9&gt;$B1907,0,1),Data!$3:$3,0)-1,Num_Orgs,1),0),1)</f>
        <v>0</v>
      </c>
      <c r="J1907" s="26">
        <f ca="1">IFERROR((E1907*SUM(OFFSET(Data!$C$8,0,MATCH($A1907+IF(J$9&gt;$B1907,0,1),Data!$3:$3,0)-1,1,2)))+(F1907*OFFSET(Data!$E$8,0,MATCH($A1907+IF(J$9&gt;$B1907,0,1),Data!$3:$3,0)-1))+(G1907*SUM(OFFSET(Data!$F$8,0,MATCH($A1907+IF(J$9&gt;$B1907,0,1),Data!$3:$3,0)-1,1,2)))+(H1907*OFFSET(Data!$H$8,0,MATCH($A1907+IF(J$9&gt;$B1907,0,1),Data!$3:$3,0)-1))+(I1907*OFFSET(Data!$I$8,0,MATCH($A1907+IF(J$9&gt;$B1907,0,1),Data!$3:$3,0)-1))+OFFSET(Data!$J$8,0,MATCH($A1907+IF(J$9&gt;$B1907,0,1),Data!$3:$3,0)-1),0)</f>
        <v>0.97432744171618357</v>
      </c>
      <c r="K1907" s="124" t="b">
        <f ca="1">J1907=INDEX(Data!$V$11:$V$237,MATCH($C1907,Data!$M$11:$M$237,0),1)</f>
        <v>1</v>
      </c>
      <c r="L1907" s="129"/>
      <c r="AI1907" s="129"/>
    </row>
    <row r="1908" spans="1:35" ht="13.8" x14ac:dyDescent="0.25">
      <c r="A1908" s="118">
        <v>1</v>
      </c>
      <c r="B1908" s="69">
        <f t="shared" si="774"/>
        <v>8</v>
      </c>
      <c r="C1908" s="118" t="str">
        <f t="shared" si="775"/>
        <v>RJR</v>
      </c>
      <c r="D1908" s="69"/>
      <c r="E1908" s="70">
        <f ca="1">INDEX(OFFSET(Data!$A$10,1,E$9+MATCH($A1908+IF(E$9&gt;$B1908,0,1),Data!$3:$3,0),Num_Orgs,1),MATCH($C1908,OFFSET(Data!$A$10,1,MATCH($A1908+IF(E$9&gt;$B1908,0,1),Data!$3:$3,0)-1,Num_Orgs,1),0),1)</f>
        <v>0.94650699840683294</v>
      </c>
      <c r="F1908" s="70">
        <f ca="1">INDEX(OFFSET(Data!$A$10,1,F$9+MATCH($A1908+IF(F$9&gt;$B1908,0,1),Data!$3:$3,0),Num_Orgs,1),MATCH($C1908,OFFSET(Data!$A$10,1,MATCH($A1908+IF(F$9&gt;$B1908,0,1),Data!$3:$3,0)-1,Num_Orgs,1),0),1)</f>
        <v>0.99627950075333704</v>
      </c>
      <c r="G1908" s="70">
        <f ca="1">INDEX(OFFSET(Data!$A$10,1,G$9+MATCH($A1908+IF(G$9&gt;$B1908,0,1),Data!$3:$3,0),Num_Orgs,1),MATCH($C1908,OFFSET(Data!$A$10,1,MATCH($A1908+IF(G$9&gt;$B1908,0,1),Data!$3:$3,0)-1,Num_Orgs,1),0),1)</f>
        <v>0.96653011999006455</v>
      </c>
      <c r="H1908" s="70">
        <f ca="1">INDEX(OFFSET(Data!$A$10,1,H$9+MATCH($A1908+IF(H$9&gt;$B1908,0,1),Data!$3:$3,0),Num_Orgs,1),MATCH($C1908,OFFSET(Data!$A$10,1,MATCH($A1908+IF(H$9&gt;$B1908,0,1),Data!$3:$3,0)-1,Num_Orgs,1),0),1)</f>
        <v>0.211934072262771</v>
      </c>
      <c r="I1908" s="70">
        <f ca="1">INDEX(OFFSET(Data!$A$10,1,I$9+MATCH($A1908+IF(I$9&gt;$B1908,0,1),Data!$3:$3,0),Num_Orgs,1),MATCH($C1908,OFFSET(Data!$A$10,1,MATCH($A1908+IF(I$9&gt;$B1908,0,1),Data!$3:$3,0)-1,Num_Orgs,1),0),1)</f>
        <v>0</v>
      </c>
      <c r="J1908" s="26">
        <f ca="1">IFERROR((E1908*SUM(OFFSET(Data!$C$8,0,MATCH($A1908+IF(J$9&gt;$B1908,0,1),Data!$3:$3,0)-1,1,2)))+(F1908*OFFSET(Data!$E$8,0,MATCH($A1908+IF(J$9&gt;$B1908,0,1),Data!$3:$3,0)-1))+(G1908*SUM(OFFSET(Data!$F$8,0,MATCH($A1908+IF(J$9&gt;$B1908,0,1),Data!$3:$3,0)-1,1,2)))+(H1908*OFFSET(Data!$H$8,0,MATCH($A1908+IF(J$9&gt;$B1908,0,1),Data!$3:$3,0)-1))+(I1908*OFFSET(Data!$I$8,0,MATCH($A1908+IF(J$9&gt;$B1908,0,1),Data!$3:$3,0)-1))+OFFSET(Data!$J$8,0,MATCH($A1908+IF(J$9&gt;$B1908,0,1),Data!$3:$3,0)-1),0)</f>
        <v>0.97037294017601106</v>
      </c>
      <c r="K1908" s="124" t="b">
        <f ca="1">J1908=INDEX(Data!$V$11:$V$237,MATCH($C1908,Data!$M$11:$M$237,0),1)</f>
        <v>1</v>
      </c>
      <c r="L1908" s="129"/>
      <c r="AI1908" s="129"/>
    </row>
    <row r="1909" spans="1:35" ht="13.8" x14ac:dyDescent="0.25">
      <c r="A1909" s="118">
        <v>1</v>
      </c>
      <c r="B1909" s="69">
        <f t="shared" si="774"/>
        <v>8</v>
      </c>
      <c r="C1909" s="118" t="str">
        <f t="shared" si="775"/>
        <v>RJZ</v>
      </c>
      <c r="D1909" s="69"/>
      <c r="E1909" s="70">
        <f ca="1">INDEX(OFFSET(Data!$A$10,1,E$9+MATCH($A1909+IF(E$9&gt;$B1909,0,1),Data!$3:$3,0),Num_Orgs,1),MATCH($C1909,OFFSET(Data!$A$10,1,MATCH($A1909+IF(E$9&gt;$B1909,0,1),Data!$3:$3,0)-1,Num_Orgs,1),0),1)</f>
        <v>1.1288985621735557</v>
      </c>
      <c r="F1909" s="70">
        <f ca="1">INDEX(OFFSET(Data!$A$10,1,F$9+MATCH($A1909+IF(F$9&gt;$B1909,0,1),Data!$3:$3,0),Num_Orgs,1),MATCH($C1909,OFFSET(Data!$A$10,1,MATCH($A1909+IF(F$9&gt;$B1909,0,1),Data!$3:$3,0)-1,Num_Orgs,1),0),1)</f>
        <v>1.0185549790730142</v>
      </c>
      <c r="G1909" s="70">
        <f ca="1">INDEX(OFFSET(Data!$A$10,1,G$9+MATCH($A1909+IF(G$9&gt;$B1909,0,1),Data!$3:$3,0),Num_Orgs,1),MATCH($C1909,OFFSET(Data!$A$10,1,MATCH($A1909+IF(G$9&gt;$B1909,0,1),Data!$3:$3,0)-1,Num_Orgs,1),0),1)</f>
        <v>1.1724536132093129</v>
      </c>
      <c r="H1909" s="70">
        <f ca="1">INDEX(OFFSET(Data!$A$10,1,H$9+MATCH($A1909+IF(H$9&gt;$B1909,0,1),Data!$3:$3,0),Num_Orgs,1),MATCH($C1909,OFFSET(Data!$A$10,1,MATCH($A1909+IF(H$9&gt;$B1909,0,1),Data!$3:$3,0)-1,Num_Orgs,1),0),1)</f>
        <v>5.0215847628669597</v>
      </c>
      <c r="I1909" s="70">
        <f ca="1">INDEX(OFFSET(Data!$A$10,1,I$9+MATCH($A1909+IF(I$9&gt;$B1909,0,1),Data!$3:$3,0),Num_Orgs,1),MATCH($C1909,OFFSET(Data!$A$10,1,MATCH($A1909+IF(I$9&gt;$B1909,0,1),Data!$3:$3,0)-1,Num_Orgs,1),0),1)</f>
        <v>0</v>
      </c>
      <c r="J1909" s="26">
        <f ca="1">IFERROR((E1909*SUM(OFFSET(Data!$C$8,0,MATCH($A1909+IF(J$9&gt;$B1909,0,1),Data!$3:$3,0)-1,1,2)))+(F1909*OFFSET(Data!$E$8,0,MATCH($A1909+IF(J$9&gt;$B1909,0,1),Data!$3:$3,0)-1))+(G1909*SUM(OFFSET(Data!$F$8,0,MATCH($A1909+IF(J$9&gt;$B1909,0,1),Data!$3:$3,0)-1,1,2)))+(H1909*OFFSET(Data!$H$8,0,MATCH($A1909+IF(J$9&gt;$B1909,0,1),Data!$3:$3,0)-1))+(I1909*OFFSET(Data!$I$8,0,MATCH($A1909+IF(J$9&gt;$B1909,0,1),Data!$3:$3,0)-1))+OFFSET(Data!$J$8,0,MATCH($A1909+IF(J$9&gt;$B1909,0,1),Data!$3:$3,0)-1),0)</f>
        <v>1.0807759617726298</v>
      </c>
      <c r="K1909" s="124" t="b">
        <f ca="1">J1909=INDEX(Data!$V$11:$V$237,MATCH($C1909,Data!$M$11:$M$237,0),1)</f>
        <v>1</v>
      </c>
      <c r="L1909" s="129"/>
      <c r="AI1909" s="129"/>
    </row>
    <row r="1910" spans="1:35" ht="13.8" x14ac:dyDescent="0.25">
      <c r="A1910" s="118">
        <v>1</v>
      </c>
      <c r="B1910" s="69">
        <f t="shared" si="774"/>
        <v>8</v>
      </c>
      <c r="C1910" s="118" t="str">
        <f t="shared" si="775"/>
        <v>RK5</v>
      </c>
      <c r="D1910" s="69"/>
      <c r="E1910" s="70">
        <f ca="1">INDEX(OFFSET(Data!$A$10,1,E$9+MATCH($A1910+IF(E$9&gt;$B1910,0,1),Data!$3:$3,0),Num_Orgs,1),MATCH($C1910,OFFSET(Data!$A$10,1,MATCH($A1910+IF(E$9&gt;$B1910,0,1),Data!$3:$3,0)-1,Num_Orgs,1),0),1)</f>
        <v>0.93675654193944147</v>
      </c>
      <c r="F1910" s="70">
        <f ca="1">INDEX(OFFSET(Data!$A$10,1,F$9+MATCH($A1910+IF(F$9&gt;$B1910,0,1),Data!$3:$3,0),Num_Orgs,1),MATCH($C1910,OFFSET(Data!$A$10,1,MATCH($A1910+IF(F$9&gt;$B1910,0,1),Data!$3:$3,0)-1,Num_Orgs,1),0),1)</f>
        <v>0.99627950075333704</v>
      </c>
      <c r="G1910" s="70">
        <f ca="1">INDEX(OFFSET(Data!$A$10,1,G$9+MATCH($A1910+IF(G$9&gt;$B1910,0,1),Data!$3:$3,0),Num_Orgs,1),MATCH($C1910,OFFSET(Data!$A$10,1,MATCH($A1910+IF(G$9&gt;$B1910,0,1),Data!$3:$3,0)-1,Num_Orgs,1),0),1)</f>
        <v>0.86203832040373718</v>
      </c>
      <c r="H1910" s="70">
        <f ca="1">INDEX(OFFSET(Data!$A$10,1,H$9+MATCH($A1910+IF(H$9&gt;$B1910,0,1),Data!$3:$3,0),Num_Orgs,1),MATCH($C1910,OFFSET(Data!$A$10,1,MATCH($A1910+IF(H$9&gt;$B1910,0,1),Data!$3:$3,0)-1,Num_Orgs,1),0),1)</f>
        <v>0.77423735407847916</v>
      </c>
      <c r="I1910" s="70">
        <f ca="1">INDEX(OFFSET(Data!$A$10,1,I$9+MATCH($A1910+IF(I$9&gt;$B1910,0,1),Data!$3:$3,0),Num_Orgs,1),MATCH($C1910,OFFSET(Data!$A$10,1,MATCH($A1910+IF(I$9&gt;$B1910,0,1),Data!$3:$3,0)-1,Num_Orgs,1),0),1)</f>
        <v>0</v>
      </c>
      <c r="J1910" s="26">
        <f ca="1">IFERROR((E1910*SUM(OFFSET(Data!$C$8,0,MATCH($A1910+IF(J$9&gt;$B1910,0,1),Data!$3:$3,0)-1,1,2)))+(F1910*OFFSET(Data!$E$8,0,MATCH($A1910+IF(J$9&gt;$B1910,0,1),Data!$3:$3,0)-1))+(G1910*SUM(OFFSET(Data!$F$8,0,MATCH($A1910+IF(J$9&gt;$B1910,0,1),Data!$3:$3,0)-1,1,2)))+(H1910*OFFSET(Data!$H$8,0,MATCH($A1910+IF(J$9&gt;$B1910,0,1),Data!$3:$3,0)-1))+(I1910*OFFSET(Data!$I$8,0,MATCH($A1910+IF(J$9&gt;$B1910,0,1),Data!$3:$3,0)-1))+OFFSET(Data!$J$8,0,MATCH($A1910+IF(J$9&gt;$B1910,0,1),Data!$3:$3,0)-1),0)</f>
        <v>0.96406223455491125</v>
      </c>
      <c r="K1910" s="124" t="b">
        <f ca="1">J1910=INDEX(Data!$V$11:$V$237,MATCH($C1910,Data!$M$11:$M$237,0),1)</f>
        <v>1</v>
      </c>
      <c r="L1910" s="129"/>
      <c r="AI1910" s="129"/>
    </row>
    <row r="1911" spans="1:35" ht="13.8" x14ac:dyDescent="0.25">
      <c r="A1911" s="118">
        <v>1</v>
      </c>
      <c r="B1911" s="69">
        <f t="shared" si="774"/>
        <v>8</v>
      </c>
      <c r="C1911" s="118" t="str">
        <f t="shared" si="775"/>
        <v>RK9</v>
      </c>
      <c r="D1911" s="69"/>
      <c r="E1911" s="70">
        <f ca="1">INDEX(OFFSET(Data!$A$10,1,E$9+MATCH($A1911+IF(E$9&gt;$B1911,0,1),Data!$3:$3,0),Num_Orgs,1),MATCH($C1911,OFFSET(Data!$A$10,1,MATCH($A1911+IF(E$9&gt;$B1911,0,1),Data!$3:$3,0)-1,Num_Orgs,1),0),1)</f>
        <v>0.90502702729918139</v>
      </c>
      <c r="F1911" s="70">
        <f ca="1">INDEX(OFFSET(Data!$A$10,1,F$9+MATCH($A1911+IF(F$9&gt;$B1911,0,1),Data!$3:$3,0),Num_Orgs,1),MATCH($C1911,OFFSET(Data!$A$10,1,MATCH($A1911+IF(F$9&gt;$B1911,0,1),Data!$3:$3,0)-1,Num_Orgs,1),0),1)</f>
        <v>0.99627950075333704</v>
      </c>
      <c r="G1911" s="70">
        <f ca="1">INDEX(OFFSET(Data!$A$10,1,G$9+MATCH($A1911+IF(G$9&gt;$B1911,0,1),Data!$3:$3,0),Num_Orgs,1),MATCH($C1911,OFFSET(Data!$A$10,1,MATCH($A1911+IF(G$9&gt;$B1911,0,1),Data!$3:$3,0)-1,Num_Orgs,1),0),1)</f>
        <v>0.94719951759026322</v>
      </c>
      <c r="H1911" s="70">
        <f ca="1">INDEX(OFFSET(Data!$A$10,1,H$9+MATCH($A1911+IF(H$9&gt;$B1911,0,1),Data!$3:$3,0),Num_Orgs,1),MATCH($C1911,OFFSET(Data!$A$10,1,MATCH($A1911+IF(H$9&gt;$B1911,0,1),Data!$3:$3,0)-1,Num_Orgs,1),0),1)</f>
        <v>0.27212228276622741</v>
      </c>
      <c r="I1911" s="70">
        <f ca="1">INDEX(OFFSET(Data!$A$10,1,I$9+MATCH($A1911+IF(I$9&gt;$B1911,0,1),Data!$3:$3,0),Num_Orgs,1),MATCH($C1911,OFFSET(Data!$A$10,1,MATCH($A1911+IF(I$9&gt;$B1911,0,1),Data!$3:$3,0)-1,Num_Orgs,1),0),1)</f>
        <v>0</v>
      </c>
      <c r="J1911" s="26">
        <f ca="1">IFERROR((E1911*SUM(OFFSET(Data!$C$8,0,MATCH($A1911+IF(J$9&gt;$B1911,0,1),Data!$3:$3,0)-1,1,2)))+(F1911*OFFSET(Data!$E$8,0,MATCH($A1911+IF(J$9&gt;$B1911,0,1),Data!$3:$3,0)-1))+(G1911*SUM(OFFSET(Data!$F$8,0,MATCH($A1911+IF(J$9&gt;$B1911,0,1),Data!$3:$3,0)-1,1,2)))+(H1911*OFFSET(Data!$H$8,0,MATCH($A1911+IF(J$9&gt;$B1911,0,1),Data!$3:$3,0)-1))+(I1911*OFFSET(Data!$I$8,0,MATCH($A1911+IF(J$9&gt;$B1911,0,1),Data!$3:$3,0)-1))+OFFSET(Data!$J$8,0,MATCH($A1911+IF(J$9&gt;$B1911,0,1),Data!$3:$3,0)-1),0)</f>
        <v>0.94971038761610505</v>
      </c>
      <c r="K1911" s="124" t="b">
        <f ca="1">J1911=INDEX(Data!$V$11:$V$237,MATCH($C1911,Data!$M$11:$M$237,0),1)</f>
        <v>1</v>
      </c>
      <c r="L1911" s="129"/>
      <c r="AI1911" s="129"/>
    </row>
    <row r="1912" spans="1:35" ht="13.8" x14ac:dyDescent="0.25">
      <c r="A1912" s="118">
        <v>1</v>
      </c>
      <c r="B1912" s="69">
        <f t="shared" si="774"/>
        <v>8</v>
      </c>
      <c r="C1912" s="118" t="str">
        <f t="shared" si="775"/>
        <v>RKB</v>
      </c>
      <c r="D1912" s="69"/>
      <c r="E1912" s="70">
        <f ca="1">INDEX(OFFSET(Data!$A$10,1,E$9+MATCH($A1912+IF(E$9&gt;$B1912,0,1),Data!$3:$3,0),Num_Orgs,1),MATCH($C1912,OFFSET(Data!$A$10,1,MATCH($A1912+IF(E$9&gt;$B1912,0,1),Data!$3:$3,0)-1,Num_Orgs,1),0),1)</f>
        <v>0.97107360833660827</v>
      </c>
      <c r="F1912" s="70">
        <f ca="1">INDEX(OFFSET(Data!$A$10,1,F$9+MATCH($A1912+IF(F$9&gt;$B1912,0,1),Data!$3:$3,0),Num_Orgs,1),MATCH($C1912,OFFSET(Data!$A$10,1,MATCH($A1912+IF(F$9&gt;$B1912,0,1),Data!$3:$3,0)-1,Num_Orgs,1),0),1)</f>
        <v>0.99627950075333704</v>
      </c>
      <c r="G1912" s="70">
        <f ca="1">INDEX(OFFSET(Data!$A$10,1,G$9+MATCH($A1912+IF(G$9&gt;$B1912,0,1),Data!$3:$3,0),Num_Orgs,1),MATCH($C1912,OFFSET(Data!$A$10,1,MATCH($A1912+IF(G$9&gt;$B1912,0,1),Data!$3:$3,0)-1,Num_Orgs,1),0),1)</f>
        <v>0.94035009154308957</v>
      </c>
      <c r="H1912" s="70">
        <f ca="1">INDEX(OFFSET(Data!$A$10,1,H$9+MATCH($A1912+IF(H$9&gt;$B1912,0,1),Data!$3:$3,0),Num_Orgs,1),MATCH($C1912,OFFSET(Data!$A$10,1,MATCH($A1912+IF(H$9&gt;$B1912,0,1),Data!$3:$3,0)-1,Num_Orgs,1),0),1)</f>
        <v>0.68224357326425245</v>
      </c>
      <c r="I1912" s="70">
        <f ca="1">INDEX(OFFSET(Data!$A$10,1,I$9+MATCH($A1912+IF(I$9&gt;$B1912,0,1),Data!$3:$3,0),Num_Orgs,1),MATCH($C1912,OFFSET(Data!$A$10,1,MATCH($A1912+IF(I$9&gt;$B1912,0,1),Data!$3:$3,0)-1,Num_Orgs,1),0),1)</f>
        <v>0</v>
      </c>
      <c r="J1912" s="26">
        <f ca="1">IFERROR((E1912*SUM(OFFSET(Data!$C$8,0,MATCH($A1912+IF(J$9&gt;$B1912,0,1),Data!$3:$3,0)-1,1,2)))+(F1912*OFFSET(Data!$E$8,0,MATCH($A1912+IF(J$9&gt;$B1912,0,1),Data!$3:$3,0)-1))+(G1912*SUM(OFFSET(Data!$F$8,0,MATCH($A1912+IF(J$9&gt;$B1912,0,1),Data!$3:$3,0)-1,1,2)))+(H1912*OFFSET(Data!$H$8,0,MATCH($A1912+IF(J$9&gt;$B1912,0,1),Data!$3:$3,0)-1))+(I1912*OFFSET(Data!$I$8,0,MATCH($A1912+IF(J$9&gt;$B1912,0,1),Data!$3:$3,0)-1))+OFFSET(Data!$J$8,0,MATCH($A1912+IF(J$9&gt;$B1912,0,1),Data!$3:$3,0)-1),0)</f>
        <v>0.98281562780940201</v>
      </c>
      <c r="K1912" s="124" t="b">
        <f ca="1">J1912=INDEX(Data!$V$11:$V$237,MATCH($C1912,Data!$M$11:$M$237,0),1)</f>
        <v>1</v>
      </c>
      <c r="L1912" s="129"/>
      <c r="AI1912" s="129"/>
    </row>
    <row r="1913" spans="1:35" ht="13.8" x14ac:dyDescent="0.25">
      <c r="A1913" s="118">
        <v>1</v>
      </c>
      <c r="B1913" s="69">
        <f t="shared" si="774"/>
        <v>8</v>
      </c>
      <c r="C1913" s="118" t="str">
        <f t="shared" si="775"/>
        <v>RKE</v>
      </c>
      <c r="D1913" s="69"/>
      <c r="E1913" s="70">
        <f ca="1">INDEX(OFFSET(Data!$A$10,1,E$9+MATCH($A1913+IF(E$9&gt;$B1913,0,1),Data!$3:$3,0),Num_Orgs,1),MATCH($C1913,OFFSET(Data!$A$10,1,MATCH($A1913+IF(E$9&gt;$B1913,0,1),Data!$3:$3,0)-1,Num_Orgs,1),0),1)</f>
        <v>1.1500351717082602</v>
      </c>
      <c r="F1913" s="70">
        <f ca="1">INDEX(OFFSET(Data!$A$10,1,F$9+MATCH($A1913+IF(F$9&gt;$B1913,0,1),Data!$3:$3,0),Num_Orgs,1),MATCH($C1913,OFFSET(Data!$A$10,1,MATCH($A1913+IF(F$9&gt;$B1913,0,1),Data!$3:$3,0)-1,Num_Orgs,1),0),1)</f>
        <v>1.0185549790730142</v>
      </c>
      <c r="G1913" s="70">
        <f ca="1">INDEX(OFFSET(Data!$A$10,1,G$9+MATCH($A1913+IF(G$9&gt;$B1913,0,1),Data!$3:$3,0),Num_Orgs,1),MATCH($C1913,OFFSET(Data!$A$10,1,MATCH($A1913+IF(G$9&gt;$B1913,0,1),Data!$3:$3,0)-1,Num_Orgs,1),0),1)</f>
        <v>1.1888320475877794</v>
      </c>
      <c r="H1913" s="70">
        <f ca="1">INDEX(OFFSET(Data!$A$10,1,H$9+MATCH($A1913+IF(H$9&gt;$B1913,0,1),Data!$3:$3,0),Num_Orgs,1),MATCH($C1913,OFFSET(Data!$A$10,1,MATCH($A1913+IF(H$9&gt;$B1913,0,1),Data!$3:$3,0)-1,Num_Orgs,1),0),1)</f>
        <v>7.151430317451152</v>
      </c>
      <c r="I1913" s="70">
        <f ca="1">INDEX(OFFSET(Data!$A$10,1,I$9+MATCH($A1913+IF(I$9&gt;$B1913,0,1),Data!$3:$3,0),Num_Orgs,1),MATCH($C1913,OFFSET(Data!$A$10,1,MATCH($A1913+IF(I$9&gt;$B1913,0,1),Data!$3:$3,0)-1,Num_Orgs,1),0),1)</f>
        <v>0</v>
      </c>
      <c r="J1913" s="26">
        <f ca="1">IFERROR((E1913*SUM(OFFSET(Data!$C$8,0,MATCH($A1913+IF(J$9&gt;$B1913,0,1),Data!$3:$3,0)-1,1,2)))+(F1913*OFFSET(Data!$E$8,0,MATCH($A1913+IF(J$9&gt;$B1913,0,1),Data!$3:$3,0)-1))+(G1913*SUM(OFFSET(Data!$F$8,0,MATCH($A1913+IF(J$9&gt;$B1913,0,1),Data!$3:$3,0)-1,1,2)))+(H1913*OFFSET(Data!$H$8,0,MATCH($A1913+IF(J$9&gt;$B1913,0,1),Data!$3:$3,0)-1))+(I1913*OFFSET(Data!$I$8,0,MATCH($A1913+IF(J$9&gt;$B1913,0,1),Data!$3:$3,0)-1))+OFFSET(Data!$J$8,0,MATCH($A1913+IF(J$9&gt;$B1913,0,1),Data!$3:$3,0)-1),0)</f>
        <v>1.0969166863969184</v>
      </c>
      <c r="K1913" s="124" t="b">
        <f ca="1">J1913=INDEX(Data!$V$11:$V$237,MATCH($C1913,Data!$M$11:$M$237,0),1)</f>
        <v>1</v>
      </c>
      <c r="L1913" s="129"/>
      <c r="AI1913" s="129"/>
    </row>
    <row r="1914" spans="1:35" ht="13.8" x14ac:dyDescent="0.25">
      <c r="A1914" s="118">
        <v>1</v>
      </c>
      <c r="B1914" s="69">
        <f t="shared" si="774"/>
        <v>8</v>
      </c>
      <c r="C1914" s="118" t="str">
        <f t="shared" si="775"/>
        <v>RKL</v>
      </c>
      <c r="D1914" s="69"/>
      <c r="E1914" s="70">
        <f ca="1">INDEX(OFFSET(Data!$A$10,1,E$9+MATCH($A1914+IF(E$9&gt;$B1914,0,1),Data!$3:$3,0),Num_Orgs,1),MATCH($C1914,OFFSET(Data!$A$10,1,MATCH($A1914+IF(E$9&gt;$B1914,0,1),Data!$3:$3,0)-1,Num_Orgs,1),0),1)</f>
        <v>1.1363404250646552</v>
      </c>
      <c r="F1914" s="70">
        <f ca="1">INDEX(OFFSET(Data!$A$10,1,F$9+MATCH($A1914+IF(F$9&gt;$B1914,0,1),Data!$3:$3,0),Num_Orgs,1),MATCH($C1914,OFFSET(Data!$A$10,1,MATCH($A1914+IF(F$9&gt;$B1914,0,1),Data!$3:$3,0)-1,Num_Orgs,1),0),1)</f>
        <v>1.0185549790730142</v>
      </c>
      <c r="G1914" s="70">
        <f ca="1">INDEX(OFFSET(Data!$A$10,1,G$9+MATCH($A1914+IF(G$9&gt;$B1914,0,1),Data!$3:$3,0),Num_Orgs,1),MATCH($C1914,OFFSET(Data!$A$10,1,MATCH($A1914+IF(G$9&gt;$B1914,0,1),Data!$3:$3,0)-1,Num_Orgs,1),0),1)</f>
        <v>1.1462214442561025</v>
      </c>
      <c r="H1914" s="70">
        <f ca="1">INDEX(OFFSET(Data!$A$10,1,H$9+MATCH($A1914+IF(H$9&gt;$B1914,0,1),Data!$3:$3,0),Num_Orgs,1),MATCH($C1914,OFFSET(Data!$A$10,1,MATCH($A1914+IF(H$9&gt;$B1914,0,1),Data!$3:$3,0)-1,Num_Orgs,1),0),1)</f>
        <v>0.68344165153869718</v>
      </c>
      <c r="I1914" s="70">
        <f ca="1">INDEX(OFFSET(Data!$A$10,1,I$9+MATCH($A1914+IF(I$9&gt;$B1914,0,1),Data!$3:$3,0),Num_Orgs,1),MATCH($C1914,OFFSET(Data!$A$10,1,MATCH($A1914+IF(I$9&gt;$B1914,0,1),Data!$3:$3,0)-1,Num_Orgs,1),0),1)</f>
        <v>0</v>
      </c>
      <c r="J1914" s="26">
        <f ca="1">IFERROR((E1914*SUM(OFFSET(Data!$C$8,0,MATCH($A1914+IF(J$9&gt;$B1914,0,1),Data!$3:$3,0)-1,1,2)))+(F1914*OFFSET(Data!$E$8,0,MATCH($A1914+IF(J$9&gt;$B1914,0,1),Data!$3:$3,0)-1))+(G1914*SUM(OFFSET(Data!$F$8,0,MATCH($A1914+IF(J$9&gt;$B1914,0,1),Data!$3:$3,0)-1,1,2)))+(H1914*OFFSET(Data!$H$8,0,MATCH($A1914+IF(J$9&gt;$B1914,0,1),Data!$3:$3,0)-1))+(I1914*OFFSET(Data!$I$8,0,MATCH($A1914+IF(J$9&gt;$B1914,0,1),Data!$3:$3,0)-1))+OFFSET(Data!$J$8,0,MATCH($A1914+IF(J$9&gt;$B1914,0,1),Data!$3:$3,0)-1),0)</f>
        <v>1.0727720272549168</v>
      </c>
      <c r="K1914" s="124" t="b">
        <f ca="1">J1914=INDEX(Data!$V$11:$V$237,MATCH($C1914,Data!$M$11:$M$237,0),1)</f>
        <v>1</v>
      </c>
      <c r="L1914" s="129"/>
      <c r="AI1914" s="129"/>
    </row>
    <row r="1915" spans="1:35" ht="13.8" x14ac:dyDescent="0.25">
      <c r="A1915" s="118">
        <v>1</v>
      </c>
      <c r="B1915" s="69">
        <f t="shared" si="774"/>
        <v>8</v>
      </c>
      <c r="C1915" s="118" t="str">
        <f t="shared" si="775"/>
        <v>RL1</v>
      </c>
      <c r="D1915" s="69"/>
      <c r="E1915" s="70">
        <f ca="1">INDEX(OFFSET(Data!$A$10,1,E$9+MATCH($A1915+IF(E$9&gt;$B1915,0,1),Data!$3:$3,0),Num_Orgs,1),MATCH($C1915,OFFSET(Data!$A$10,1,MATCH($A1915+IF(E$9&gt;$B1915,0,1),Data!$3:$3,0)-1,Num_Orgs,1),0),1)</f>
        <v>0.93468204799459109</v>
      </c>
      <c r="F1915" s="70">
        <f ca="1">INDEX(OFFSET(Data!$A$10,1,F$9+MATCH($A1915+IF(F$9&gt;$B1915,0,1),Data!$3:$3,0),Num_Orgs,1),MATCH($C1915,OFFSET(Data!$A$10,1,MATCH($A1915+IF(F$9&gt;$B1915,0,1),Data!$3:$3,0)-1,Num_Orgs,1),0),1)</f>
        <v>0.99627950075333704</v>
      </c>
      <c r="G1915" s="70">
        <f ca="1">INDEX(OFFSET(Data!$A$10,1,G$9+MATCH($A1915+IF(G$9&gt;$B1915,0,1),Data!$3:$3,0),Num_Orgs,1),MATCH($C1915,OFFSET(Data!$A$10,1,MATCH($A1915+IF(G$9&gt;$B1915,0,1),Data!$3:$3,0)-1,Num_Orgs,1),0),1)</f>
        <v>0.96653011999006455</v>
      </c>
      <c r="H1915" s="70">
        <f ca="1">INDEX(OFFSET(Data!$A$10,1,H$9+MATCH($A1915+IF(H$9&gt;$B1915,0,1),Data!$3:$3,0),Num_Orgs,1),MATCH($C1915,OFFSET(Data!$A$10,1,MATCH($A1915+IF(H$9&gt;$B1915,0,1),Data!$3:$3,0)-1,Num_Orgs,1),0),1)</f>
        <v>0.1158860435832187</v>
      </c>
      <c r="I1915" s="70">
        <f ca="1">INDEX(OFFSET(Data!$A$10,1,I$9+MATCH($A1915+IF(I$9&gt;$B1915,0,1),Data!$3:$3,0),Num_Orgs,1),MATCH($C1915,OFFSET(Data!$A$10,1,MATCH($A1915+IF(I$9&gt;$B1915,0,1),Data!$3:$3,0)-1,Num_Orgs,1),0),1)</f>
        <v>0</v>
      </c>
      <c r="J1915" s="26">
        <f ca="1">IFERROR((E1915*SUM(OFFSET(Data!$C$8,0,MATCH($A1915+IF(J$9&gt;$B1915,0,1),Data!$3:$3,0)-1,1,2)))+(F1915*OFFSET(Data!$E$8,0,MATCH($A1915+IF(J$9&gt;$B1915,0,1),Data!$3:$3,0)-1))+(G1915*SUM(OFFSET(Data!$F$8,0,MATCH($A1915+IF(J$9&gt;$B1915,0,1),Data!$3:$3,0)-1,1,2)))+(H1915*OFFSET(Data!$H$8,0,MATCH($A1915+IF(J$9&gt;$B1915,0,1),Data!$3:$3,0)-1))+(I1915*OFFSET(Data!$I$8,0,MATCH($A1915+IF(J$9&gt;$B1915,0,1),Data!$3:$3,0)-1))+OFFSET(Data!$J$8,0,MATCH($A1915+IF(J$9&gt;$B1915,0,1),Data!$3:$3,0)-1),0)</f>
        <v>0.96435424326471475</v>
      </c>
      <c r="K1915" s="124" t="b">
        <f ca="1">J1915=INDEX(Data!$V$11:$V$237,MATCH($C1915,Data!$M$11:$M$237,0),1)</f>
        <v>1</v>
      </c>
      <c r="L1915" s="129"/>
      <c r="AI1915" s="129"/>
    </row>
    <row r="1916" spans="1:35" ht="13.8" x14ac:dyDescent="0.25">
      <c r="A1916" s="118">
        <v>1</v>
      </c>
      <c r="B1916" s="69">
        <f t="shared" si="774"/>
        <v>8</v>
      </c>
      <c r="C1916" s="118" t="str">
        <f t="shared" si="775"/>
        <v>RL4</v>
      </c>
      <c r="D1916" s="69"/>
      <c r="E1916" s="70">
        <f ca="1">INDEX(OFFSET(Data!$A$10,1,E$9+MATCH($A1916+IF(E$9&gt;$B1916,0,1),Data!$3:$3,0),Num_Orgs,1),MATCH($C1916,OFFSET(Data!$A$10,1,MATCH($A1916+IF(E$9&gt;$B1916,0,1),Data!$3:$3,0)-1,Num_Orgs,1),0),1)</f>
        <v>0.94299562302887818</v>
      </c>
      <c r="F1916" s="70">
        <f ca="1">INDEX(OFFSET(Data!$A$10,1,F$9+MATCH($A1916+IF(F$9&gt;$B1916,0,1),Data!$3:$3,0),Num_Orgs,1),MATCH($C1916,OFFSET(Data!$A$10,1,MATCH($A1916+IF(F$9&gt;$B1916,0,1),Data!$3:$3,0)-1,Num_Orgs,1),0),1)</f>
        <v>0.99627950075333704</v>
      </c>
      <c r="G1916" s="70">
        <f ca="1">INDEX(OFFSET(Data!$A$10,1,G$9+MATCH($A1916+IF(G$9&gt;$B1916,0,1),Data!$3:$3,0),Num_Orgs,1),MATCH($C1916,OFFSET(Data!$A$10,1,MATCH($A1916+IF(G$9&gt;$B1916,0,1),Data!$3:$3,0)-1,Num_Orgs,1),0),1)</f>
        <v>0.9301346294283801</v>
      </c>
      <c r="H1916" s="70">
        <f ca="1">INDEX(OFFSET(Data!$A$10,1,H$9+MATCH($A1916+IF(H$9&gt;$B1916,0,1),Data!$3:$3,0),Num_Orgs,1),MATCH($C1916,OFFSET(Data!$A$10,1,MATCH($A1916+IF(H$9&gt;$B1916,0,1),Data!$3:$3,0)-1,Num_Orgs,1),0),1)</f>
        <v>0.76425424512798135</v>
      </c>
      <c r="I1916" s="70">
        <f ca="1">INDEX(OFFSET(Data!$A$10,1,I$9+MATCH($A1916+IF(I$9&gt;$B1916,0,1),Data!$3:$3,0),Num_Orgs,1),MATCH($C1916,OFFSET(Data!$A$10,1,MATCH($A1916+IF(I$9&gt;$B1916,0,1),Data!$3:$3,0)-1,Num_Orgs,1),0),1)</f>
        <v>0</v>
      </c>
      <c r="J1916" s="26">
        <f ca="1">IFERROR((E1916*SUM(OFFSET(Data!$C$8,0,MATCH($A1916+IF(J$9&gt;$B1916,0,1),Data!$3:$3,0)-1,1,2)))+(F1916*OFFSET(Data!$E$8,0,MATCH($A1916+IF(J$9&gt;$B1916,0,1),Data!$3:$3,0)-1))+(G1916*SUM(OFFSET(Data!$F$8,0,MATCH($A1916+IF(J$9&gt;$B1916,0,1),Data!$3:$3,0)-1,1,2)))+(H1916*OFFSET(Data!$H$8,0,MATCH($A1916+IF(J$9&gt;$B1916,0,1),Data!$3:$3,0)-1))+(I1916*OFFSET(Data!$I$8,0,MATCH($A1916+IF(J$9&gt;$B1916,0,1),Data!$3:$3,0)-1))+OFFSET(Data!$J$8,0,MATCH($A1916+IF(J$9&gt;$B1916,0,1),Data!$3:$3,0)-1),0)</f>
        <v>0.96901397981372206</v>
      </c>
      <c r="K1916" s="124" t="b">
        <f ca="1">J1916=INDEX(Data!$V$11:$V$237,MATCH($C1916,Data!$M$11:$M$237,0),1)</f>
        <v>1</v>
      </c>
      <c r="L1916" s="129"/>
      <c r="AI1916" s="129"/>
    </row>
    <row r="1917" spans="1:35" ht="13.8" x14ac:dyDescent="0.25">
      <c r="A1917" s="118">
        <v>1</v>
      </c>
      <c r="B1917" s="69">
        <f t="shared" si="774"/>
        <v>8</v>
      </c>
      <c r="C1917" s="118" t="str">
        <f t="shared" si="775"/>
        <v>RLN</v>
      </c>
      <c r="D1917" s="69"/>
      <c r="E1917" s="70">
        <f ca="1">INDEX(OFFSET(Data!$A$10,1,E$9+MATCH($A1917+IF(E$9&gt;$B1917,0,1),Data!$3:$3,0),Num_Orgs,1),MATCH($C1917,OFFSET(Data!$A$10,1,MATCH($A1917+IF(E$9&gt;$B1917,0,1),Data!$3:$3,0)-1,Num_Orgs,1),0),1)</f>
        <v>0.94011152112019303</v>
      </c>
      <c r="F1917" s="70">
        <f ca="1">INDEX(OFFSET(Data!$A$10,1,F$9+MATCH($A1917+IF(F$9&gt;$B1917,0,1),Data!$3:$3,0),Num_Orgs,1),MATCH($C1917,OFFSET(Data!$A$10,1,MATCH($A1917+IF(F$9&gt;$B1917,0,1),Data!$3:$3,0)-1,Num_Orgs,1),0),1)</f>
        <v>0.99627950075333704</v>
      </c>
      <c r="G1917" s="70">
        <f ca="1">INDEX(OFFSET(Data!$A$10,1,G$9+MATCH($A1917+IF(G$9&gt;$B1917,0,1),Data!$3:$3,0),Num_Orgs,1),MATCH($C1917,OFFSET(Data!$A$10,1,MATCH($A1917+IF(G$9&gt;$B1917,0,1),Data!$3:$3,0)-1,Num_Orgs,1),0),1)</f>
        <v>0.84088120439135616</v>
      </c>
      <c r="H1917" s="70">
        <f ca="1">INDEX(OFFSET(Data!$A$10,1,H$9+MATCH($A1917+IF(H$9&gt;$B1917,0,1),Data!$3:$3,0),Num_Orgs,1),MATCH($C1917,OFFSET(Data!$A$10,1,MATCH($A1917+IF(H$9&gt;$B1917,0,1),Data!$3:$3,0)-1,Num_Orgs,1),0),1)</f>
        <v>0.68554471468251188</v>
      </c>
      <c r="I1917" s="70">
        <f ca="1">INDEX(OFFSET(Data!$A$10,1,I$9+MATCH($A1917+IF(I$9&gt;$B1917,0,1),Data!$3:$3,0),Num_Orgs,1),MATCH($C1917,OFFSET(Data!$A$10,1,MATCH($A1917+IF(I$9&gt;$B1917,0,1),Data!$3:$3,0)-1,Num_Orgs,1),0),1)</f>
        <v>0</v>
      </c>
      <c r="J1917" s="26">
        <f ca="1">IFERROR((E1917*SUM(OFFSET(Data!$C$8,0,MATCH($A1917+IF(J$9&gt;$B1917,0,1),Data!$3:$3,0)-1,1,2)))+(F1917*OFFSET(Data!$E$8,0,MATCH($A1917+IF(J$9&gt;$B1917,0,1),Data!$3:$3,0)-1))+(G1917*SUM(OFFSET(Data!$F$8,0,MATCH($A1917+IF(J$9&gt;$B1917,0,1),Data!$3:$3,0)-1,1,2)))+(H1917*OFFSET(Data!$H$8,0,MATCH($A1917+IF(J$9&gt;$B1917,0,1),Data!$3:$3,0)-1))+(I1917*OFFSET(Data!$I$8,0,MATCH($A1917+IF(J$9&gt;$B1917,0,1),Data!$3:$3,0)-1))+OFFSET(Data!$J$8,0,MATCH($A1917+IF(J$9&gt;$B1917,0,1),Data!$3:$3,0)-1),0)</f>
        <v>0.9648794402591756</v>
      </c>
      <c r="K1917" s="124" t="b">
        <f ca="1">J1917=INDEX(Data!$V$11:$V$237,MATCH($C1917,Data!$M$11:$M$237,0),1)</f>
        <v>1</v>
      </c>
      <c r="L1917" s="129"/>
      <c r="AI1917" s="129"/>
    </row>
    <row r="1918" spans="1:35" ht="13.8" x14ac:dyDescent="0.25">
      <c r="A1918" s="118">
        <v>1</v>
      </c>
      <c r="B1918" s="69">
        <f t="shared" si="774"/>
        <v>8</v>
      </c>
      <c r="C1918" s="118" t="str">
        <f t="shared" si="775"/>
        <v>RLQ</v>
      </c>
      <c r="D1918" s="69"/>
      <c r="E1918" s="70">
        <f ca="1">INDEX(OFFSET(Data!$A$10,1,E$9+MATCH($A1918+IF(E$9&gt;$B1918,0,1),Data!$3:$3,0),Num_Orgs,1),MATCH($C1918,OFFSET(Data!$A$10,1,MATCH($A1918+IF(E$9&gt;$B1918,0,1),Data!$3:$3,0)-1,Num_Orgs,1),0),1)</f>
        <v>0.92972548031013424</v>
      </c>
      <c r="F1918" s="70">
        <f ca="1">INDEX(OFFSET(Data!$A$10,1,F$9+MATCH($A1918+IF(F$9&gt;$B1918,0,1),Data!$3:$3,0),Num_Orgs,1),MATCH($C1918,OFFSET(Data!$A$10,1,MATCH($A1918+IF(F$9&gt;$B1918,0,1),Data!$3:$3,0)-1,Num_Orgs,1),0),1)</f>
        <v>0.99627950075333704</v>
      </c>
      <c r="G1918" s="70">
        <f ca="1">INDEX(OFFSET(Data!$A$10,1,G$9+MATCH($A1918+IF(G$9&gt;$B1918,0,1),Data!$3:$3,0),Num_Orgs,1),MATCH($C1918,OFFSET(Data!$A$10,1,MATCH($A1918+IF(G$9&gt;$B1918,0,1),Data!$3:$3,0)-1,Num_Orgs,1),0),1)</f>
        <v>0.90870886921199723</v>
      </c>
      <c r="H1918" s="70">
        <f ca="1">INDEX(OFFSET(Data!$A$10,1,H$9+MATCH($A1918+IF(H$9&gt;$B1918,0,1),Data!$3:$3,0),Num_Orgs,1),MATCH($C1918,OFFSET(Data!$A$10,1,MATCH($A1918+IF(H$9&gt;$B1918,0,1),Data!$3:$3,0)-1,Num_Orgs,1),0),1)</f>
        <v>0.54278295777065555</v>
      </c>
      <c r="I1918" s="70">
        <f ca="1">INDEX(OFFSET(Data!$A$10,1,I$9+MATCH($A1918+IF(I$9&gt;$B1918,0,1),Data!$3:$3,0),Num_Orgs,1),MATCH($C1918,OFFSET(Data!$A$10,1,MATCH($A1918+IF(I$9&gt;$B1918,0,1),Data!$3:$3,0)-1,Num_Orgs,1),0),1)</f>
        <v>0</v>
      </c>
      <c r="J1918" s="26">
        <f ca="1">IFERROR((E1918*SUM(OFFSET(Data!$C$8,0,MATCH($A1918+IF(J$9&gt;$B1918,0,1),Data!$3:$3,0)-1,1,2)))+(F1918*OFFSET(Data!$E$8,0,MATCH($A1918+IF(J$9&gt;$B1918,0,1),Data!$3:$3,0)-1))+(G1918*SUM(OFFSET(Data!$F$8,0,MATCH($A1918+IF(J$9&gt;$B1918,0,1),Data!$3:$3,0)-1,1,2)))+(H1918*OFFSET(Data!$H$8,0,MATCH($A1918+IF(J$9&gt;$B1918,0,1),Data!$3:$3,0)-1))+(I1918*OFFSET(Data!$I$8,0,MATCH($A1918+IF(J$9&gt;$B1918,0,1),Data!$3:$3,0)-1))+OFFSET(Data!$J$8,0,MATCH($A1918+IF(J$9&gt;$B1918,0,1),Data!$3:$3,0)-1),0)</f>
        <v>0.96136734915780009</v>
      </c>
      <c r="K1918" s="124" t="b">
        <f ca="1">J1918=INDEX(Data!$V$11:$V$237,MATCH($C1918,Data!$M$11:$M$237,0),1)</f>
        <v>1</v>
      </c>
      <c r="L1918" s="129"/>
      <c r="AI1918" s="129"/>
    </row>
    <row r="1919" spans="1:35" ht="13.8" x14ac:dyDescent="0.25">
      <c r="A1919" s="118">
        <v>1</v>
      </c>
      <c r="B1919" s="69">
        <f t="shared" si="774"/>
        <v>8</v>
      </c>
      <c r="C1919" s="118" t="str">
        <f t="shared" si="775"/>
        <v>RLT</v>
      </c>
      <c r="D1919" s="69"/>
      <c r="E1919" s="70">
        <f ca="1">INDEX(OFFSET(Data!$A$10,1,E$9+MATCH($A1919+IF(E$9&gt;$B1919,0,1),Data!$3:$3,0),Num_Orgs,1),MATCH($C1919,OFFSET(Data!$A$10,1,MATCH($A1919+IF(E$9&gt;$B1919,0,1),Data!$3:$3,0)-1,Num_Orgs,1),0),1)</f>
        <v>0.96492811501984754</v>
      </c>
      <c r="F1919" s="70">
        <f ca="1">INDEX(OFFSET(Data!$A$10,1,F$9+MATCH($A1919+IF(F$9&gt;$B1919,0,1),Data!$3:$3,0),Num_Orgs,1),MATCH($C1919,OFFSET(Data!$A$10,1,MATCH($A1919+IF(F$9&gt;$B1919,0,1),Data!$3:$3,0)-1,Num_Orgs,1),0),1)</f>
        <v>0.99627950075333704</v>
      </c>
      <c r="G1919" s="70">
        <f ca="1">INDEX(OFFSET(Data!$A$10,1,G$9+MATCH($A1919+IF(G$9&gt;$B1919,0,1),Data!$3:$3,0),Num_Orgs,1),MATCH($C1919,OFFSET(Data!$A$10,1,MATCH($A1919+IF(G$9&gt;$B1919,0,1),Data!$3:$3,0)-1,Num_Orgs,1),0),1)</f>
        <v>0.927868915190462</v>
      </c>
      <c r="H1919" s="70">
        <f ca="1">INDEX(OFFSET(Data!$A$10,1,H$9+MATCH($A1919+IF(H$9&gt;$B1919,0,1),Data!$3:$3,0),Num_Orgs,1),MATCH($C1919,OFFSET(Data!$A$10,1,MATCH($A1919+IF(H$9&gt;$B1919,0,1),Data!$3:$3,0)-1,Num_Orgs,1),0),1)</f>
        <v>0.6423001686965033</v>
      </c>
      <c r="I1919" s="70">
        <f ca="1">INDEX(OFFSET(Data!$A$10,1,I$9+MATCH($A1919+IF(I$9&gt;$B1919,0,1),Data!$3:$3,0),Num_Orgs,1),MATCH($C1919,OFFSET(Data!$A$10,1,MATCH($A1919+IF(I$9&gt;$B1919,0,1),Data!$3:$3,0)-1,Num_Orgs,1),0),1)</f>
        <v>0</v>
      </c>
      <c r="J1919" s="26">
        <f ca="1">IFERROR((E1919*SUM(OFFSET(Data!$C$8,0,MATCH($A1919+IF(J$9&gt;$B1919,0,1),Data!$3:$3,0)-1,1,2)))+(F1919*OFFSET(Data!$E$8,0,MATCH($A1919+IF(J$9&gt;$B1919,0,1),Data!$3:$3,0)-1))+(G1919*SUM(OFFSET(Data!$F$8,0,MATCH($A1919+IF(J$9&gt;$B1919,0,1),Data!$3:$3,0)-1,1,2)))+(H1919*OFFSET(Data!$H$8,0,MATCH($A1919+IF(J$9&gt;$B1919,0,1),Data!$3:$3,0)-1))+(I1919*OFFSET(Data!$I$8,0,MATCH($A1919+IF(J$9&gt;$B1919,0,1),Data!$3:$3,0)-1))+OFFSET(Data!$J$8,0,MATCH($A1919+IF(J$9&gt;$B1919,0,1),Data!$3:$3,0)-1),0)</f>
        <v>0.97935925402055068</v>
      </c>
      <c r="K1919" s="124" t="b">
        <f ca="1">J1919=INDEX(Data!$V$11:$V$237,MATCH($C1919,Data!$M$11:$M$237,0),1)</f>
        <v>1</v>
      </c>
      <c r="L1919" s="129"/>
      <c r="AI1919" s="129"/>
    </row>
    <row r="1920" spans="1:35" ht="13.8" x14ac:dyDescent="0.25">
      <c r="A1920" s="118">
        <v>1</v>
      </c>
      <c r="B1920" s="69">
        <f t="shared" si="774"/>
        <v>8</v>
      </c>
      <c r="C1920" s="118" t="str">
        <f t="shared" si="775"/>
        <v>RLY</v>
      </c>
      <c r="D1920" s="69"/>
      <c r="E1920" s="70">
        <f ca="1">INDEX(OFFSET(Data!$A$10,1,E$9+MATCH($A1920+IF(E$9&gt;$B1920,0,1),Data!$3:$3,0),Num_Orgs,1),MATCH($C1920,OFFSET(Data!$A$10,1,MATCH($A1920+IF(E$9&gt;$B1920,0,1),Data!$3:$3,0)-1,Num_Orgs,1),0),1)</f>
        <v>0.93111055739912041</v>
      </c>
      <c r="F1920" s="70">
        <f ca="1">INDEX(OFFSET(Data!$A$10,1,F$9+MATCH($A1920+IF(F$9&gt;$B1920,0,1),Data!$3:$3,0),Num_Orgs,1),MATCH($C1920,OFFSET(Data!$A$10,1,MATCH($A1920+IF(F$9&gt;$B1920,0,1),Data!$3:$3,0)-1,Num_Orgs,1),0),1)</f>
        <v>0.99627950075333704</v>
      </c>
      <c r="G1920" s="70">
        <f ca="1">INDEX(OFFSET(Data!$A$10,1,G$9+MATCH($A1920+IF(G$9&gt;$B1920,0,1),Data!$3:$3,0),Num_Orgs,1),MATCH($C1920,OFFSET(Data!$A$10,1,MATCH($A1920+IF(G$9&gt;$B1920,0,1),Data!$3:$3,0)-1,Num_Orgs,1),0),1)</f>
        <v>0.91852401071541989</v>
      </c>
      <c r="H1920" s="70">
        <f ca="1">INDEX(OFFSET(Data!$A$10,1,H$9+MATCH($A1920+IF(H$9&gt;$B1920,0,1),Data!$3:$3,0),Num_Orgs,1),MATCH($C1920,OFFSET(Data!$A$10,1,MATCH($A1920+IF(H$9&gt;$B1920,0,1),Data!$3:$3,0)-1,Num_Orgs,1),0),1)</f>
        <v>0.89455893292309174</v>
      </c>
      <c r="I1920" s="70">
        <f ca="1">INDEX(OFFSET(Data!$A$10,1,I$9+MATCH($A1920+IF(I$9&gt;$B1920,0,1),Data!$3:$3,0),Num_Orgs,1),MATCH($C1920,OFFSET(Data!$A$10,1,MATCH($A1920+IF(I$9&gt;$B1920,0,1),Data!$3:$3,0)-1,Num_Orgs,1),0),1)</f>
        <v>0</v>
      </c>
      <c r="J1920" s="26">
        <f ca="1">IFERROR((E1920*SUM(OFFSET(Data!$C$8,0,MATCH($A1920+IF(J$9&gt;$B1920,0,1),Data!$3:$3,0)-1,1,2)))+(F1920*OFFSET(Data!$E$8,0,MATCH($A1920+IF(J$9&gt;$B1920,0,1),Data!$3:$3,0)-1))+(G1920*SUM(OFFSET(Data!$F$8,0,MATCH($A1920+IF(J$9&gt;$B1920,0,1),Data!$3:$3,0)-1,1,2)))+(H1920*OFFSET(Data!$H$8,0,MATCH($A1920+IF(J$9&gt;$B1920,0,1),Data!$3:$3,0)-1))+(I1920*OFFSET(Data!$I$8,0,MATCH($A1920+IF(J$9&gt;$B1920,0,1),Data!$3:$3,0)-1))+OFFSET(Data!$J$8,0,MATCH($A1920+IF(J$9&gt;$B1920,0,1),Data!$3:$3,0)-1),0)</f>
        <v>0.96320566622635151</v>
      </c>
      <c r="K1920" s="124" t="b">
        <f ca="1">J1920=INDEX(Data!$V$11:$V$237,MATCH($C1920,Data!$M$11:$M$237,0),1)</f>
        <v>1</v>
      </c>
      <c r="L1920" s="129"/>
      <c r="AI1920" s="129"/>
    </row>
    <row r="1921" spans="1:35" ht="13.8" x14ac:dyDescent="0.25">
      <c r="A1921" s="118">
        <v>1</v>
      </c>
      <c r="B1921" s="69">
        <f t="shared" si="774"/>
        <v>8</v>
      </c>
      <c r="C1921" s="118" t="str">
        <f t="shared" si="775"/>
        <v>RM1</v>
      </c>
      <c r="D1921" s="69"/>
      <c r="E1921" s="70">
        <f ca="1">INDEX(OFFSET(Data!$A$10,1,E$9+MATCH($A1921+IF(E$9&gt;$B1921,0,1),Data!$3:$3,0),Num_Orgs,1),MATCH($C1921,OFFSET(Data!$A$10,1,MATCH($A1921+IF(E$9&gt;$B1921,0,1),Data!$3:$3,0)-1,Num_Orgs,1),0),1)</f>
        <v>0.92836705417158771</v>
      </c>
      <c r="F1921" s="70">
        <f ca="1">INDEX(OFFSET(Data!$A$10,1,F$9+MATCH($A1921+IF(F$9&gt;$B1921,0,1),Data!$3:$3,0),Num_Orgs,1),MATCH($C1921,OFFSET(Data!$A$10,1,MATCH($A1921+IF(F$9&gt;$B1921,0,1),Data!$3:$3,0)-1,Num_Orgs,1),0),1)</f>
        <v>0.99627950075333704</v>
      </c>
      <c r="G1921" s="70">
        <f ca="1">INDEX(OFFSET(Data!$A$10,1,G$9+MATCH($A1921+IF(G$9&gt;$B1921,0,1),Data!$3:$3,0),Num_Orgs,1),MATCH($C1921,OFFSET(Data!$A$10,1,MATCH($A1921+IF(G$9&gt;$B1921,0,1),Data!$3:$3,0)-1,Num_Orgs,1),0),1)</f>
        <v>0.927868915190462</v>
      </c>
      <c r="H1921" s="70">
        <f ca="1">INDEX(OFFSET(Data!$A$10,1,H$9+MATCH($A1921+IF(H$9&gt;$B1921,0,1),Data!$3:$3,0),Num_Orgs,1),MATCH($C1921,OFFSET(Data!$A$10,1,MATCH($A1921+IF(H$9&gt;$B1921,0,1),Data!$3:$3,0)-1,Num_Orgs,1),0),1)</f>
        <v>0.4522275151704454</v>
      </c>
      <c r="I1921" s="70">
        <f ca="1">INDEX(OFFSET(Data!$A$10,1,I$9+MATCH($A1921+IF(I$9&gt;$B1921,0,1),Data!$3:$3,0),Num_Orgs,1),MATCH($C1921,OFFSET(Data!$A$10,1,MATCH($A1921+IF(I$9&gt;$B1921,0,1),Data!$3:$3,0)-1,Num_Orgs,1),0),1)</f>
        <v>0</v>
      </c>
      <c r="J1921" s="26">
        <f ca="1">IFERROR((E1921*SUM(OFFSET(Data!$C$8,0,MATCH($A1921+IF(J$9&gt;$B1921,0,1),Data!$3:$3,0)-1,1,2)))+(F1921*OFFSET(Data!$E$8,0,MATCH($A1921+IF(J$9&gt;$B1921,0,1),Data!$3:$3,0)-1))+(G1921*SUM(OFFSET(Data!$F$8,0,MATCH($A1921+IF(J$9&gt;$B1921,0,1),Data!$3:$3,0)-1,1,2)))+(H1921*OFFSET(Data!$H$8,0,MATCH($A1921+IF(J$9&gt;$B1921,0,1),Data!$3:$3,0)-1))+(I1921*OFFSET(Data!$I$8,0,MATCH($A1921+IF(J$9&gt;$B1921,0,1),Data!$3:$3,0)-1))+OFFSET(Data!$J$8,0,MATCH($A1921+IF(J$9&gt;$B1921,0,1),Data!$3:$3,0)-1),0)</f>
        <v>0.96101880832108288</v>
      </c>
      <c r="K1921" s="124" t="b">
        <f ca="1">J1921=INDEX(Data!$V$11:$V$237,MATCH($C1921,Data!$M$11:$M$237,0),1)</f>
        <v>1</v>
      </c>
      <c r="L1921" s="129"/>
      <c r="AI1921" s="129"/>
    </row>
    <row r="1922" spans="1:35" ht="13.8" x14ac:dyDescent="0.25">
      <c r="A1922" s="118">
        <v>1</v>
      </c>
      <c r="B1922" s="69">
        <f t="shared" si="774"/>
        <v>8</v>
      </c>
      <c r="C1922" s="118" t="str">
        <f t="shared" si="775"/>
        <v>RM3</v>
      </c>
      <c r="D1922" s="69"/>
      <c r="E1922" s="70">
        <f ca="1">INDEX(OFFSET(Data!$A$10,1,E$9+MATCH($A1922+IF(E$9&gt;$B1922,0,1),Data!$3:$3,0),Num_Orgs,1),MATCH($C1922,OFFSET(Data!$A$10,1,MATCH($A1922+IF(E$9&gt;$B1922,0,1),Data!$3:$3,0)-1,Num_Orgs,1),0),1)</f>
        <v>0.95706856481739533</v>
      </c>
      <c r="F1922" s="70">
        <f ca="1">INDEX(OFFSET(Data!$A$10,1,F$9+MATCH($A1922+IF(F$9&gt;$B1922,0,1),Data!$3:$3,0),Num_Orgs,1),MATCH($C1922,OFFSET(Data!$A$10,1,MATCH($A1922+IF(F$9&gt;$B1922,0,1),Data!$3:$3,0)-1,Num_Orgs,1),0),1)</f>
        <v>0.99627950075333704</v>
      </c>
      <c r="G1922" s="70">
        <f ca="1">INDEX(OFFSET(Data!$A$10,1,G$9+MATCH($A1922+IF(G$9&gt;$B1922,0,1),Data!$3:$3,0),Num_Orgs,1),MATCH($C1922,OFFSET(Data!$A$10,1,MATCH($A1922+IF(G$9&gt;$B1922,0,1),Data!$3:$3,0)-1,Num_Orgs,1),0),1)</f>
        <v>0.95686481879016394</v>
      </c>
      <c r="H1922" s="70">
        <f ca="1">INDEX(OFFSET(Data!$A$10,1,H$9+MATCH($A1922+IF(H$9&gt;$B1922,0,1),Data!$3:$3,0),Num_Orgs,1),MATCH($C1922,OFFSET(Data!$A$10,1,MATCH($A1922+IF(H$9&gt;$B1922,0,1),Data!$3:$3,0)-1,Num_Orgs,1),0),1)</f>
        <v>0.6999411498062359</v>
      </c>
      <c r="I1922" s="70">
        <f ca="1">INDEX(OFFSET(Data!$A$10,1,I$9+MATCH($A1922+IF(I$9&gt;$B1922,0,1),Data!$3:$3,0),Num_Orgs,1),MATCH($C1922,OFFSET(Data!$A$10,1,MATCH($A1922+IF(I$9&gt;$B1922,0,1),Data!$3:$3,0)-1,Num_Orgs,1),0),1)</f>
        <v>0</v>
      </c>
      <c r="J1922" s="26">
        <f ca="1">IFERROR((E1922*SUM(OFFSET(Data!$C$8,0,MATCH($A1922+IF(J$9&gt;$B1922,0,1),Data!$3:$3,0)-1,1,2)))+(F1922*OFFSET(Data!$E$8,0,MATCH($A1922+IF(J$9&gt;$B1922,0,1),Data!$3:$3,0)-1))+(G1922*SUM(OFFSET(Data!$F$8,0,MATCH($A1922+IF(J$9&gt;$B1922,0,1),Data!$3:$3,0)-1,1,2)))+(H1922*OFFSET(Data!$H$8,0,MATCH($A1922+IF(J$9&gt;$B1922,0,1),Data!$3:$3,0)-1))+(I1922*OFFSET(Data!$I$8,0,MATCH($A1922+IF(J$9&gt;$B1922,0,1),Data!$3:$3,0)-1))+OFFSET(Data!$J$8,0,MATCH($A1922+IF(J$9&gt;$B1922,0,1),Data!$3:$3,0)-1),0)</f>
        <v>0.97648520602784927</v>
      </c>
      <c r="K1922" s="124" t="b">
        <f ca="1">J1922=INDEX(Data!$V$11:$V$237,MATCH($C1922,Data!$M$11:$M$237,0),1)</f>
        <v>1</v>
      </c>
      <c r="L1922" s="129"/>
      <c r="AI1922" s="129"/>
    </row>
    <row r="1923" spans="1:35" ht="13.8" x14ac:dyDescent="0.25">
      <c r="A1923" s="118">
        <v>1</v>
      </c>
      <c r="B1923" s="69">
        <f t="shared" si="774"/>
        <v>8</v>
      </c>
      <c r="C1923" s="118" t="str">
        <f t="shared" si="775"/>
        <v>RMC</v>
      </c>
      <c r="D1923" s="69"/>
      <c r="E1923" s="70">
        <f ca="1">INDEX(OFFSET(Data!$A$10,1,E$9+MATCH($A1923+IF(E$9&gt;$B1923,0,1),Data!$3:$3,0),Num_Orgs,1),MATCH($C1923,OFFSET(Data!$A$10,1,MATCH($A1923+IF(E$9&gt;$B1923,0,1),Data!$3:$3,0)-1,Num_Orgs,1),0),1)</f>
        <v>0.94678253090453945</v>
      </c>
      <c r="F1923" s="70">
        <f ca="1">INDEX(OFFSET(Data!$A$10,1,F$9+MATCH($A1923+IF(F$9&gt;$B1923,0,1),Data!$3:$3,0),Num_Orgs,1),MATCH($C1923,OFFSET(Data!$A$10,1,MATCH($A1923+IF(F$9&gt;$B1923,0,1),Data!$3:$3,0)-1,Num_Orgs,1),0),1)</f>
        <v>0.99627950075333704</v>
      </c>
      <c r="G1923" s="70">
        <f ca="1">INDEX(OFFSET(Data!$A$10,1,G$9+MATCH($A1923+IF(G$9&gt;$B1923,0,1),Data!$3:$3,0),Num_Orgs,1),MATCH($C1923,OFFSET(Data!$A$10,1,MATCH($A1923+IF(G$9&gt;$B1923,0,1),Data!$3:$3,0)-1,Num_Orgs,1),0),1)</f>
        <v>0.94719951759026322</v>
      </c>
      <c r="H1923" s="70">
        <f ca="1">INDEX(OFFSET(Data!$A$10,1,H$9+MATCH($A1923+IF(H$9&gt;$B1923,0,1),Data!$3:$3,0),Num_Orgs,1),MATCH($C1923,OFFSET(Data!$A$10,1,MATCH($A1923+IF(H$9&gt;$B1923,0,1),Data!$3:$3,0)-1,Num_Orgs,1),0),1)</f>
        <v>0.12658242419553223</v>
      </c>
      <c r="I1923" s="70">
        <f ca="1">INDEX(OFFSET(Data!$A$10,1,I$9+MATCH($A1923+IF(I$9&gt;$B1923,0,1),Data!$3:$3,0),Num_Orgs,1),MATCH($C1923,OFFSET(Data!$A$10,1,MATCH($A1923+IF(I$9&gt;$B1923,0,1),Data!$3:$3,0)-1,Num_Orgs,1),0),1)</f>
        <v>0</v>
      </c>
      <c r="J1923" s="26">
        <f ca="1">IFERROR((E1923*SUM(OFFSET(Data!$C$8,0,MATCH($A1923+IF(J$9&gt;$B1923,0,1),Data!$3:$3,0)-1,1,2)))+(F1923*OFFSET(Data!$E$8,0,MATCH($A1923+IF(J$9&gt;$B1923,0,1),Data!$3:$3,0)-1))+(G1923*SUM(OFFSET(Data!$F$8,0,MATCH($A1923+IF(J$9&gt;$B1923,0,1),Data!$3:$3,0)-1,1,2)))+(H1923*OFFSET(Data!$H$8,0,MATCH($A1923+IF(J$9&gt;$B1923,0,1),Data!$3:$3,0)-1))+(I1923*OFFSET(Data!$I$8,0,MATCH($A1923+IF(J$9&gt;$B1923,0,1),Data!$3:$3,0)-1))+OFFSET(Data!$J$8,0,MATCH($A1923+IF(J$9&gt;$B1923,0,1),Data!$3:$3,0)-1),0)</f>
        <v>0.96974571011999755</v>
      </c>
      <c r="K1923" s="124" t="b">
        <f ca="1">J1923=INDEX(Data!$V$11:$V$237,MATCH($C1923,Data!$M$11:$M$237,0),1)</f>
        <v>1</v>
      </c>
      <c r="L1923" s="129"/>
      <c r="AI1923" s="129"/>
    </row>
    <row r="1924" spans="1:35" ht="13.8" x14ac:dyDescent="0.25">
      <c r="A1924" s="118">
        <v>1</v>
      </c>
      <c r="B1924" s="69">
        <f t="shared" si="774"/>
        <v>8</v>
      </c>
      <c r="C1924" s="118" t="str">
        <f t="shared" si="775"/>
        <v>RMP</v>
      </c>
      <c r="D1924" s="69"/>
      <c r="E1924" s="70">
        <f ca="1">INDEX(OFFSET(Data!$A$10,1,E$9+MATCH($A1924+IF(E$9&gt;$B1924,0,1),Data!$3:$3,0),Num_Orgs,1),MATCH($C1924,OFFSET(Data!$A$10,1,MATCH($A1924+IF(E$9&gt;$B1924,0,1),Data!$3:$3,0)-1,Num_Orgs,1),0),1)</f>
        <v>0.95233365838612616</v>
      </c>
      <c r="F1924" s="70">
        <f ca="1">INDEX(OFFSET(Data!$A$10,1,F$9+MATCH($A1924+IF(F$9&gt;$B1924,0,1),Data!$3:$3,0),Num_Orgs,1),MATCH($C1924,OFFSET(Data!$A$10,1,MATCH($A1924+IF(F$9&gt;$B1924,0,1),Data!$3:$3,0)-1,Num_Orgs,1),0),1)</f>
        <v>0.99627950075333704</v>
      </c>
      <c r="G1924" s="70">
        <f ca="1">INDEX(OFFSET(Data!$A$10,1,G$9+MATCH($A1924+IF(G$9&gt;$B1924,0,1),Data!$3:$3,0),Num_Orgs,1),MATCH($C1924,OFFSET(Data!$A$10,1,MATCH($A1924+IF(G$9&gt;$B1924,0,1),Data!$3:$3,0)-1,Num_Orgs,1),0),1)</f>
        <v>0.94719951759026322</v>
      </c>
      <c r="H1924" s="70">
        <f ca="1">INDEX(OFFSET(Data!$A$10,1,H$9+MATCH($A1924+IF(H$9&gt;$B1924,0,1),Data!$3:$3,0),Num_Orgs,1),MATCH($C1924,OFFSET(Data!$A$10,1,MATCH($A1924+IF(H$9&gt;$B1924,0,1),Data!$3:$3,0)-1,Num_Orgs,1),0),1)</f>
        <v>1.3561888950102405</v>
      </c>
      <c r="I1924" s="70">
        <f ca="1">INDEX(OFFSET(Data!$A$10,1,I$9+MATCH($A1924+IF(I$9&gt;$B1924,0,1),Data!$3:$3,0),Num_Orgs,1),MATCH($C1924,OFFSET(Data!$A$10,1,MATCH($A1924+IF(I$9&gt;$B1924,0,1),Data!$3:$3,0)-1,Num_Orgs,1),0),1)</f>
        <v>0</v>
      </c>
      <c r="J1924" s="26">
        <f ca="1">IFERROR((E1924*SUM(OFFSET(Data!$C$8,0,MATCH($A1924+IF(J$9&gt;$B1924,0,1),Data!$3:$3,0)-1,1,2)))+(F1924*OFFSET(Data!$E$8,0,MATCH($A1924+IF(J$9&gt;$B1924,0,1),Data!$3:$3,0)-1))+(G1924*SUM(OFFSET(Data!$F$8,0,MATCH($A1924+IF(J$9&gt;$B1924,0,1),Data!$3:$3,0)-1,1,2)))+(H1924*OFFSET(Data!$H$8,0,MATCH($A1924+IF(J$9&gt;$B1924,0,1),Data!$3:$3,0)-1))+(I1924*OFFSET(Data!$I$8,0,MATCH($A1924+IF(J$9&gt;$B1924,0,1),Data!$3:$3,0)-1))+OFFSET(Data!$J$8,0,MATCH($A1924+IF(J$9&gt;$B1924,0,1),Data!$3:$3,0)-1),0)</f>
        <v>0.97554652449887258</v>
      </c>
      <c r="K1924" s="124" t="b">
        <f ca="1">J1924=INDEX(Data!$V$11:$V$237,MATCH($C1924,Data!$M$11:$M$237,0),1)</f>
        <v>1</v>
      </c>
      <c r="L1924" s="129"/>
      <c r="AI1924" s="129"/>
    </row>
    <row r="1925" spans="1:35" ht="13.8" x14ac:dyDescent="0.25">
      <c r="A1925" s="118">
        <v>1</v>
      </c>
      <c r="B1925" s="69">
        <f t="shared" si="774"/>
        <v>8</v>
      </c>
      <c r="C1925" s="118" t="str">
        <f t="shared" si="775"/>
        <v>RMY</v>
      </c>
      <c r="D1925" s="69"/>
      <c r="E1925" s="70">
        <f ca="1">INDEX(OFFSET(Data!$A$10,1,E$9+MATCH($A1925+IF(E$9&gt;$B1925,0,1),Data!$3:$3,0),Num_Orgs,1),MATCH($C1925,OFFSET(Data!$A$10,1,MATCH($A1925+IF(E$9&gt;$B1925,0,1),Data!$3:$3,0)-1,Num_Orgs,1),0),1)</f>
        <v>0.93637997342292789</v>
      </c>
      <c r="F1925" s="70">
        <f ca="1">INDEX(OFFSET(Data!$A$10,1,F$9+MATCH($A1925+IF(F$9&gt;$B1925,0,1),Data!$3:$3,0),Num_Orgs,1),MATCH($C1925,OFFSET(Data!$A$10,1,MATCH($A1925+IF(F$9&gt;$B1925,0,1),Data!$3:$3,0)-1,Num_Orgs,1),0),1)</f>
        <v>0.99627950075333704</v>
      </c>
      <c r="G1925" s="70">
        <f ca="1">INDEX(OFFSET(Data!$A$10,1,G$9+MATCH($A1925+IF(G$9&gt;$B1925,0,1),Data!$3:$3,0),Num_Orgs,1),MATCH($C1925,OFFSET(Data!$A$10,1,MATCH($A1925+IF(G$9&gt;$B1925,0,1),Data!$3:$3,0)-1,Num_Orgs,1),0),1)</f>
        <v>0.95353951593465724</v>
      </c>
      <c r="H1925" s="70">
        <f ca="1">INDEX(OFFSET(Data!$A$10,1,H$9+MATCH($A1925+IF(H$9&gt;$B1925,0,1),Data!$3:$3,0),Num_Orgs,1),MATCH($C1925,OFFSET(Data!$A$10,1,MATCH($A1925+IF(H$9&gt;$B1925,0,1),Data!$3:$3,0)-1,Num_Orgs,1),0),1)</f>
        <v>0.37938557077591861</v>
      </c>
      <c r="I1925" s="70">
        <f ca="1">INDEX(OFFSET(Data!$A$10,1,I$9+MATCH($A1925+IF(I$9&gt;$B1925,0,1),Data!$3:$3,0),Num_Orgs,1),MATCH($C1925,OFFSET(Data!$A$10,1,MATCH($A1925+IF(I$9&gt;$B1925,0,1),Data!$3:$3,0)-1,Num_Orgs,1),0),1)</f>
        <v>0</v>
      </c>
      <c r="J1925" s="26">
        <f ca="1">IFERROR((E1925*SUM(OFFSET(Data!$C$8,0,MATCH($A1925+IF(J$9&gt;$B1925,0,1),Data!$3:$3,0)-1,1,2)))+(F1925*OFFSET(Data!$E$8,0,MATCH($A1925+IF(J$9&gt;$B1925,0,1),Data!$3:$3,0)-1))+(G1925*SUM(OFFSET(Data!$F$8,0,MATCH($A1925+IF(J$9&gt;$B1925,0,1),Data!$3:$3,0)-1,1,2)))+(H1925*OFFSET(Data!$H$8,0,MATCH($A1925+IF(J$9&gt;$B1925,0,1),Data!$3:$3,0)-1))+(I1925*OFFSET(Data!$I$8,0,MATCH($A1925+IF(J$9&gt;$B1925,0,1),Data!$3:$3,0)-1))+OFFSET(Data!$J$8,0,MATCH($A1925+IF(J$9&gt;$B1925,0,1),Data!$3:$3,0)-1),0)</f>
        <v>0.96547779694855818</v>
      </c>
      <c r="K1925" s="124" t="b">
        <f ca="1">J1925=INDEX(Data!$V$11:$V$237,MATCH($C1925,Data!$M$11:$M$237,0),1)</f>
        <v>1</v>
      </c>
      <c r="L1925" s="129"/>
      <c r="AI1925" s="129"/>
    </row>
    <row r="1926" spans="1:35" ht="13.8" x14ac:dyDescent="0.25">
      <c r="A1926" s="118">
        <v>1</v>
      </c>
      <c r="B1926" s="69">
        <f t="shared" si="774"/>
        <v>8</v>
      </c>
      <c r="C1926" s="118" t="str">
        <f t="shared" si="775"/>
        <v>RN3</v>
      </c>
      <c r="D1926" s="69"/>
      <c r="E1926" s="70">
        <f ca="1">INDEX(OFFSET(Data!$A$10,1,E$9+MATCH($A1926+IF(E$9&gt;$B1926,0,1),Data!$3:$3,0),Num_Orgs,1),MATCH($C1926,OFFSET(Data!$A$10,1,MATCH($A1926+IF(E$9&gt;$B1926,0,1),Data!$3:$3,0)-1,Num_Orgs,1),0),1)</f>
        <v>0.99417984023602024</v>
      </c>
      <c r="F1926" s="70">
        <f ca="1">INDEX(OFFSET(Data!$A$10,1,F$9+MATCH($A1926+IF(F$9&gt;$B1926,0,1),Data!$3:$3,0),Num_Orgs,1),MATCH($C1926,OFFSET(Data!$A$10,1,MATCH($A1926+IF(F$9&gt;$B1926,0,1),Data!$3:$3,0)-1,Num_Orgs,1),0),1)</f>
        <v>0.99627950075333704</v>
      </c>
      <c r="G1926" s="70">
        <f ca="1">INDEX(OFFSET(Data!$A$10,1,G$9+MATCH($A1926+IF(G$9&gt;$B1926,0,1),Data!$3:$3,0),Num_Orgs,1),MATCH($C1926,OFFSET(Data!$A$10,1,MATCH($A1926+IF(G$9&gt;$B1926,0,1),Data!$3:$3,0)-1,Num_Orgs,1),0),1)</f>
        <v>0.95437624456095393</v>
      </c>
      <c r="H1926" s="70">
        <f ca="1">INDEX(OFFSET(Data!$A$10,1,H$9+MATCH($A1926+IF(H$9&gt;$B1926,0,1),Data!$3:$3,0),Num_Orgs,1),MATCH($C1926,OFFSET(Data!$A$10,1,MATCH($A1926+IF(H$9&gt;$B1926,0,1),Data!$3:$3,0)-1,Num_Orgs,1),0),1)</f>
        <v>1.2949490685231511</v>
      </c>
      <c r="I1926" s="70">
        <f ca="1">INDEX(OFFSET(Data!$A$10,1,I$9+MATCH($A1926+IF(I$9&gt;$B1926,0,1),Data!$3:$3,0),Num_Orgs,1),MATCH($C1926,OFFSET(Data!$A$10,1,MATCH($A1926+IF(I$9&gt;$B1926,0,1),Data!$3:$3,0)-1,Num_Orgs,1),0),1)</f>
        <v>0</v>
      </c>
      <c r="J1926" s="26">
        <f ca="1">IFERROR((E1926*SUM(OFFSET(Data!$C$8,0,MATCH($A1926+IF(J$9&gt;$B1926,0,1),Data!$3:$3,0)-1,1,2)))+(F1926*OFFSET(Data!$E$8,0,MATCH($A1926+IF(J$9&gt;$B1926,0,1),Data!$3:$3,0)-1))+(G1926*SUM(OFFSET(Data!$F$8,0,MATCH($A1926+IF(J$9&gt;$B1926,0,1),Data!$3:$3,0)-1,1,2)))+(H1926*OFFSET(Data!$H$8,0,MATCH($A1926+IF(J$9&gt;$B1926,0,1),Data!$3:$3,0)-1))+(I1926*OFFSET(Data!$I$8,0,MATCH($A1926+IF(J$9&gt;$B1926,0,1),Data!$3:$3,0)-1))+OFFSET(Data!$J$8,0,MATCH($A1926+IF(J$9&gt;$B1926,0,1),Data!$3:$3,0)-1),0)</f>
        <v>0.99604115311925279</v>
      </c>
      <c r="K1926" s="124" t="b">
        <f ca="1">J1926=INDEX(Data!$V$11:$V$237,MATCH($C1926,Data!$M$11:$M$237,0),1)</f>
        <v>1</v>
      </c>
      <c r="L1926" s="129"/>
      <c r="AI1926" s="129"/>
    </row>
    <row r="1927" spans="1:35" ht="13.8" x14ac:dyDescent="0.25">
      <c r="A1927" s="118">
        <v>1</v>
      </c>
      <c r="B1927" s="69">
        <f t="shared" si="774"/>
        <v>8</v>
      </c>
      <c r="C1927" s="118" t="str">
        <f t="shared" si="775"/>
        <v>RN5</v>
      </c>
      <c r="D1927" s="69"/>
      <c r="E1927" s="70">
        <f ca="1">INDEX(OFFSET(Data!$A$10,1,E$9+MATCH($A1927+IF(E$9&gt;$B1927,0,1),Data!$3:$3,0),Num_Orgs,1),MATCH($C1927,OFFSET(Data!$A$10,1,MATCH($A1927+IF(E$9&gt;$B1927,0,1),Data!$3:$3,0)-1,Num_Orgs,1),0),1)</f>
        <v>1.0229291168049068</v>
      </c>
      <c r="F1927" s="70">
        <f ca="1">INDEX(OFFSET(Data!$A$10,1,F$9+MATCH($A1927+IF(F$9&gt;$B1927,0,1),Data!$3:$3,0),Num_Orgs,1),MATCH($C1927,OFFSET(Data!$A$10,1,MATCH($A1927+IF(F$9&gt;$B1927,0,1),Data!$3:$3,0)-1,Num_Orgs,1),0),1)</f>
        <v>0.99627950075333704</v>
      </c>
      <c r="G1927" s="70">
        <f ca="1">INDEX(OFFSET(Data!$A$10,1,G$9+MATCH($A1927+IF(G$9&gt;$B1927,0,1),Data!$3:$3,0),Num_Orgs,1),MATCH($C1927,OFFSET(Data!$A$10,1,MATCH($A1927+IF(G$9&gt;$B1927,0,1),Data!$3:$3,0)-1,Num_Orgs,1),0),1)</f>
        <v>1.0947592691694903</v>
      </c>
      <c r="H1927" s="70">
        <f ca="1">INDEX(OFFSET(Data!$A$10,1,H$9+MATCH($A1927+IF(H$9&gt;$B1927,0,1),Data!$3:$3,0),Num_Orgs,1),MATCH($C1927,OFFSET(Data!$A$10,1,MATCH($A1927+IF(H$9&gt;$B1927,0,1),Data!$3:$3,0)-1,Num_Orgs,1),0),1)</f>
        <v>0.93151168666315964</v>
      </c>
      <c r="I1927" s="70">
        <f ca="1">INDEX(OFFSET(Data!$A$10,1,I$9+MATCH($A1927+IF(I$9&gt;$B1927,0,1),Data!$3:$3,0),Num_Orgs,1),MATCH($C1927,OFFSET(Data!$A$10,1,MATCH($A1927+IF(I$9&gt;$B1927,0,1),Data!$3:$3,0)-1,Num_Orgs,1),0),1)</f>
        <v>0</v>
      </c>
      <c r="J1927" s="26">
        <f ca="1">IFERROR((E1927*SUM(OFFSET(Data!$C$8,0,MATCH($A1927+IF(J$9&gt;$B1927,0,1),Data!$3:$3,0)-1,1,2)))+(F1927*OFFSET(Data!$E$8,0,MATCH($A1927+IF(J$9&gt;$B1927,0,1),Data!$3:$3,0)-1))+(G1927*SUM(OFFSET(Data!$F$8,0,MATCH($A1927+IF(J$9&gt;$B1927,0,1),Data!$3:$3,0)-1,1,2)))+(H1927*OFFSET(Data!$H$8,0,MATCH($A1927+IF(J$9&gt;$B1927,0,1),Data!$3:$3,0)-1))+(I1927*OFFSET(Data!$I$8,0,MATCH($A1927+IF(J$9&gt;$B1927,0,1),Data!$3:$3,0)-1))+OFFSET(Data!$J$8,0,MATCH($A1927+IF(J$9&gt;$B1927,0,1),Data!$3:$3,0)-1),0)</f>
        <v>1.0131502954842928</v>
      </c>
      <c r="K1927" s="124" t="b">
        <f ca="1">J1927=INDEX(Data!$V$11:$V$237,MATCH($C1927,Data!$M$11:$M$237,0),1)</f>
        <v>1</v>
      </c>
      <c r="L1927" s="129"/>
      <c r="AI1927" s="129"/>
    </row>
    <row r="1928" spans="1:35" ht="13.8" x14ac:dyDescent="0.25">
      <c r="A1928" s="118">
        <v>1</v>
      </c>
      <c r="B1928" s="69">
        <f t="shared" si="774"/>
        <v>8</v>
      </c>
      <c r="C1928" s="118" t="str">
        <f t="shared" si="775"/>
        <v>RN7</v>
      </c>
      <c r="D1928" s="69"/>
      <c r="E1928" s="70">
        <f ca="1">INDEX(OFFSET(Data!$A$10,1,E$9+MATCH($A1928+IF(E$9&gt;$B1928,0,1),Data!$3:$3,0),Num_Orgs,1),MATCH($C1928,OFFSET(Data!$A$10,1,MATCH($A1928+IF(E$9&gt;$B1928,0,1),Data!$3:$3,0)-1,Num_Orgs,1),0),1)</f>
        <v>1.1033067675590849</v>
      </c>
      <c r="F1928" s="70">
        <f ca="1">INDEX(OFFSET(Data!$A$10,1,F$9+MATCH($A1928+IF(F$9&gt;$B1928,0,1),Data!$3:$3,0),Num_Orgs,1),MATCH($C1928,OFFSET(Data!$A$10,1,MATCH($A1928+IF(F$9&gt;$B1928,0,1),Data!$3:$3,0)-1,Num_Orgs,1),0),1)</f>
        <v>0.99627950075333704</v>
      </c>
      <c r="G1928" s="70">
        <f ca="1">INDEX(OFFSET(Data!$A$10,1,G$9+MATCH($A1928+IF(G$9&gt;$B1928,0,1),Data!$3:$3,0),Num_Orgs,1),MATCH($C1928,OFFSET(Data!$A$10,1,MATCH($A1928+IF(G$9&gt;$B1928,0,1),Data!$3:$3,0)-1,Num_Orgs,1),0),1)</f>
        <v>1.1598361439880776</v>
      </c>
      <c r="H1928" s="70">
        <f ca="1">INDEX(OFFSET(Data!$A$10,1,H$9+MATCH($A1928+IF(H$9&gt;$B1928,0,1),Data!$3:$3,0),Num_Orgs,1),MATCH($C1928,OFFSET(Data!$A$10,1,MATCH($A1928+IF(H$9&gt;$B1928,0,1),Data!$3:$3,0)-1,Num_Orgs,1),0),1)</f>
        <v>0.60294376472760725</v>
      </c>
      <c r="I1928" s="70">
        <f ca="1">INDEX(OFFSET(Data!$A$10,1,I$9+MATCH($A1928+IF(I$9&gt;$B1928,0,1),Data!$3:$3,0),Num_Orgs,1),MATCH($C1928,OFFSET(Data!$A$10,1,MATCH($A1928+IF(I$9&gt;$B1928,0,1),Data!$3:$3,0)-1,Num_Orgs,1),0),1)</f>
        <v>0</v>
      </c>
      <c r="J1928" s="26">
        <f ca="1">IFERROR((E1928*SUM(OFFSET(Data!$C$8,0,MATCH($A1928+IF(J$9&gt;$B1928,0,1),Data!$3:$3,0)-1,1,2)))+(F1928*OFFSET(Data!$E$8,0,MATCH($A1928+IF(J$9&gt;$B1928,0,1),Data!$3:$3,0)-1))+(G1928*SUM(OFFSET(Data!$F$8,0,MATCH($A1928+IF(J$9&gt;$B1928,0,1),Data!$3:$3,0)-1,1,2)))+(H1928*OFFSET(Data!$H$8,0,MATCH($A1928+IF(J$9&gt;$B1928,0,1),Data!$3:$3,0)-1))+(I1928*OFFSET(Data!$I$8,0,MATCH($A1928+IF(J$9&gt;$B1928,0,1),Data!$3:$3,0)-1))+OFFSET(Data!$J$8,0,MATCH($A1928+IF(J$9&gt;$B1928,0,1),Data!$3:$3,0)-1),0)</f>
        <v>1.0534388979954592</v>
      </c>
      <c r="K1928" s="124" t="b">
        <f ca="1">J1928=INDEX(Data!$V$11:$V$237,MATCH($C1928,Data!$M$11:$M$237,0),1)</f>
        <v>1</v>
      </c>
      <c r="L1928" s="129"/>
      <c r="AI1928" s="129"/>
    </row>
    <row r="1929" spans="1:35" ht="13.8" x14ac:dyDescent="0.25">
      <c r="A1929" s="118">
        <v>1</v>
      </c>
      <c r="B1929" s="69">
        <f t="shared" si="774"/>
        <v>8</v>
      </c>
      <c r="C1929" s="118" t="str">
        <f t="shared" si="775"/>
        <v>RNA</v>
      </c>
      <c r="D1929" s="69"/>
      <c r="E1929" s="70">
        <f ca="1">INDEX(OFFSET(Data!$A$10,1,E$9+MATCH($A1929+IF(E$9&gt;$B1929,0,1),Data!$3:$3,0),Num_Orgs,1),MATCH($C1929,OFFSET(Data!$A$10,1,MATCH($A1929+IF(E$9&gt;$B1929,0,1),Data!$3:$3,0)-1,Num_Orgs,1),0),1)</f>
        <v>0.94657765551823514</v>
      </c>
      <c r="F1929" s="70">
        <f ca="1">INDEX(OFFSET(Data!$A$10,1,F$9+MATCH($A1929+IF(F$9&gt;$B1929,0,1),Data!$3:$3,0),Num_Orgs,1),MATCH($C1929,OFFSET(Data!$A$10,1,MATCH($A1929+IF(F$9&gt;$B1929,0,1),Data!$3:$3,0)-1,Num_Orgs,1),0),1)</f>
        <v>0.99627950075333704</v>
      </c>
      <c r="G1929" s="70">
        <f ca="1">INDEX(OFFSET(Data!$A$10,1,G$9+MATCH($A1929+IF(G$9&gt;$B1929,0,1),Data!$3:$3,0),Num_Orgs,1),MATCH($C1929,OFFSET(Data!$A$10,1,MATCH($A1929+IF(G$9&gt;$B1929,0,1),Data!$3:$3,0)-1,Num_Orgs,1),0),1)</f>
        <v>0.91820361399056127</v>
      </c>
      <c r="H1929" s="70">
        <f ca="1">INDEX(OFFSET(Data!$A$10,1,H$9+MATCH($A1929+IF(H$9&gt;$B1929,0,1),Data!$3:$3,0),Num_Orgs,1),MATCH($C1929,OFFSET(Data!$A$10,1,MATCH($A1929+IF(H$9&gt;$B1929,0,1),Data!$3:$3,0)-1,Num_Orgs,1),0),1)</f>
        <v>1.1001756875537381</v>
      </c>
      <c r="I1929" s="70">
        <f ca="1">INDEX(OFFSET(Data!$A$10,1,I$9+MATCH($A1929+IF(I$9&gt;$B1929,0,1),Data!$3:$3,0),Num_Orgs,1),MATCH($C1929,OFFSET(Data!$A$10,1,MATCH($A1929+IF(I$9&gt;$B1929,0,1),Data!$3:$3,0)-1,Num_Orgs,1),0),1)</f>
        <v>0</v>
      </c>
      <c r="J1929" s="26">
        <f ca="1">IFERROR((E1929*SUM(OFFSET(Data!$C$8,0,MATCH($A1929+IF(J$9&gt;$B1929,0,1),Data!$3:$3,0)-1,1,2)))+(F1929*OFFSET(Data!$E$8,0,MATCH($A1929+IF(J$9&gt;$B1929,0,1),Data!$3:$3,0)-1))+(G1929*SUM(OFFSET(Data!$F$8,0,MATCH($A1929+IF(J$9&gt;$B1929,0,1),Data!$3:$3,0)-1,1,2)))+(H1929*OFFSET(Data!$H$8,0,MATCH($A1929+IF(J$9&gt;$B1929,0,1),Data!$3:$3,0)-1))+(I1929*OFFSET(Data!$I$8,0,MATCH($A1929+IF(J$9&gt;$B1929,0,1),Data!$3:$3,0)-1))+OFFSET(Data!$J$8,0,MATCH($A1929+IF(J$9&gt;$B1929,0,1),Data!$3:$3,0)-1),0)</f>
        <v>0.97126999512357637</v>
      </c>
      <c r="K1929" s="124" t="b">
        <f ca="1">J1929=INDEX(Data!$V$11:$V$237,MATCH($C1929,Data!$M$11:$M$237,0),1)</f>
        <v>1</v>
      </c>
      <c r="L1929" s="129"/>
      <c r="AI1929" s="129"/>
    </row>
    <row r="1930" spans="1:35" ht="13.8" x14ac:dyDescent="0.25">
      <c r="A1930" s="118">
        <v>1</v>
      </c>
      <c r="B1930" s="69">
        <f t="shared" si="774"/>
        <v>8</v>
      </c>
      <c r="C1930" s="118" t="str">
        <f t="shared" si="775"/>
        <v>RNK</v>
      </c>
      <c r="D1930" s="69"/>
      <c r="E1930" s="70">
        <f ca="1">INDEX(OFFSET(Data!$A$10,1,E$9+MATCH($A1930+IF(E$9&gt;$B1930,0,1),Data!$3:$3,0),Num_Orgs,1),MATCH($C1930,OFFSET(Data!$A$10,1,MATCH($A1930+IF(E$9&gt;$B1930,0,1),Data!$3:$3,0)-1,Num_Orgs,1),0),1)</f>
        <v>1.151410541726871</v>
      </c>
      <c r="F1930" s="70">
        <f ca="1">INDEX(OFFSET(Data!$A$10,1,F$9+MATCH($A1930+IF(F$9&gt;$B1930,0,1),Data!$3:$3,0),Num_Orgs,1),MATCH($C1930,OFFSET(Data!$A$10,1,MATCH($A1930+IF(F$9&gt;$B1930,0,1),Data!$3:$3,0)-1,Num_Orgs,1),0),1)</f>
        <v>1.0185549790730142</v>
      </c>
      <c r="G1930" s="70">
        <f ca="1">INDEX(OFFSET(Data!$A$10,1,G$9+MATCH($A1930+IF(G$9&gt;$B1930,0,1),Data!$3:$3,0),Num_Orgs,1),MATCH($C1930,OFFSET(Data!$A$10,1,MATCH($A1930+IF(G$9&gt;$B1930,0,1),Data!$3:$3,0)-1,Num_Orgs,1),0),1)</f>
        <v>1.24</v>
      </c>
      <c r="H1930" s="70">
        <f ca="1">INDEX(OFFSET(Data!$A$10,1,H$9+MATCH($A1930+IF(H$9&gt;$B1930,0,1),Data!$3:$3,0),Num_Orgs,1),MATCH($C1930,OFFSET(Data!$A$10,1,MATCH($A1930+IF(H$9&gt;$B1930,0,1),Data!$3:$3,0)-1,Num_Orgs,1),0),1)</f>
        <v>5.57550688042517</v>
      </c>
      <c r="I1930" s="70">
        <f ca="1">INDEX(OFFSET(Data!$A$10,1,I$9+MATCH($A1930+IF(I$9&gt;$B1930,0,1),Data!$3:$3,0),Num_Orgs,1),MATCH($C1930,OFFSET(Data!$A$10,1,MATCH($A1930+IF(I$9&gt;$B1930,0,1),Data!$3:$3,0)-1,Num_Orgs,1),0),1)</f>
        <v>0</v>
      </c>
      <c r="J1930" s="26">
        <f ca="1">IFERROR((E1930*SUM(OFFSET(Data!$C$8,0,MATCH($A1930+IF(J$9&gt;$B1930,0,1),Data!$3:$3,0)-1,1,2)))+(F1930*OFFSET(Data!$E$8,0,MATCH($A1930+IF(J$9&gt;$B1930,0,1),Data!$3:$3,0)-1))+(G1930*SUM(OFFSET(Data!$F$8,0,MATCH($A1930+IF(J$9&gt;$B1930,0,1),Data!$3:$3,0)-1,1,2)))+(H1930*OFFSET(Data!$H$8,0,MATCH($A1930+IF(J$9&gt;$B1930,0,1),Data!$3:$3,0)-1))+(I1930*OFFSET(Data!$I$8,0,MATCH($A1930+IF(J$9&gt;$B1930,0,1),Data!$3:$3,0)-1))+OFFSET(Data!$J$8,0,MATCH($A1930+IF(J$9&gt;$B1930,0,1),Data!$3:$3,0)-1),0)</f>
        <v>1.095079217209342</v>
      </c>
      <c r="K1930" s="124" t="b">
        <f ca="1">J1930=INDEX(Data!$V$11:$V$237,MATCH($C1930,Data!$M$11:$M$237,0),1)</f>
        <v>1</v>
      </c>
      <c r="L1930" s="129"/>
      <c r="AI1930" s="129"/>
    </row>
    <row r="1931" spans="1:35" ht="13.8" x14ac:dyDescent="0.25">
      <c r="A1931" s="118">
        <v>1</v>
      </c>
      <c r="B1931" s="69">
        <f t="shared" si="774"/>
        <v>8</v>
      </c>
      <c r="C1931" s="118" t="str">
        <f t="shared" si="775"/>
        <v>RNL</v>
      </c>
      <c r="D1931" s="69"/>
      <c r="E1931" s="70">
        <f ca="1">INDEX(OFFSET(Data!$A$10,1,E$9+MATCH($A1931+IF(E$9&gt;$B1931,0,1),Data!$3:$3,0),Num_Orgs,1),MATCH($C1931,OFFSET(Data!$A$10,1,MATCH($A1931+IF(E$9&gt;$B1931,0,1),Data!$3:$3,0)-1,Num_Orgs,1),0),1)</f>
        <v>0.93703549247942364</v>
      </c>
      <c r="F1931" s="70">
        <f ca="1">INDEX(OFFSET(Data!$A$10,1,F$9+MATCH($A1931+IF(F$9&gt;$B1931,0,1),Data!$3:$3,0),Num_Orgs,1),MATCH($C1931,OFFSET(Data!$A$10,1,MATCH($A1931+IF(F$9&gt;$B1931,0,1),Data!$3:$3,0)-1,Num_Orgs,1),0),1)</f>
        <v>0.99627950075333704</v>
      </c>
      <c r="G1931" s="70">
        <f ca="1">INDEX(OFFSET(Data!$A$10,1,G$9+MATCH($A1931+IF(G$9&gt;$B1931,0,1),Data!$3:$3,0),Num_Orgs,1),MATCH($C1931,OFFSET(Data!$A$10,1,MATCH($A1931+IF(G$9&gt;$B1931,0,1),Data!$3:$3,0)-1,Num_Orgs,1),0),1)</f>
        <v>0.95331261407567058</v>
      </c>
      <c r="H1931" s="70">
        <f ca="1">INDEX(OFFSET(Data!$A$10,1,H$9+MATCH($A1931+IF(H$9&gt;$B1931,0,1),Data!$3:$3,0),Num_Orgs,1),MATCH($C1931,OFFSET(Data!$A$10,1,MATCH($A1931+IF(H$9&gt;$B1931,0,1),Data!$3:$3,0)-1,Num_Orgs,1),0),1)</f>
        <v>0.37386573627493175</v>
      </c>
      <c r="I1931" s="70">
        <f ca="1">INDEX(OFFSET(Data!$A$10,1,I$9+MATCH($A1931+IF(I$9&gt;$B1931,0,1),Data!$3:$3,0),Num_Orgs,1),MATCH($C1931,OFFSET(Data!$A$10,1,MATCH($A1931+IF(I$9&gt;$B1931,0,1),Data!$3:$3,0)-1,Num_Orgs,1),0),1)</f>
        <v>0</v>
      </c>
      <c r="J1931" s="26">
        <f ca="1">IFERROR((E1931*SUM(OFFSET(Data!$C$8,0,MATCH($A1931+IF(J$9&gt;$B1931,0,1),Data!$3:$3,0)-1,1,2)))+(F1931*OFFSET(Data!$E$8,0,MATCH($A1931+IF(J$9&gt;$B1931,0,1),Data!$3:$3,0)-1))+(G1931*SUM(OFFSET(Data!$F$8,0,MATCH($A1931+IF(J$9&gt;$B1931,0,1),Data!$3:$3,0)-1,1,2)))+(H1931*OFFSET(Data!$H$8,0,MATCH($A1931+IF(J$9&gt;$B1931,0,1),Data!$3:$3,0)-1))+(I1931*OFFSET(Data!$I$8,0,MATCH($A1931+IF(J$9&gt;$B1931,0,1),Data!$3:$3,0)-1))+OFFSET(Data!$J$8,0,MATCH($A1931+IF(J$9&gt;$B1931,0,1),Data!$3:$3,0)-1),0)</f>
        <v>0.96577777918146079</v>
      </c>
      <c r="K1931" s="124" t="b">
        <f ca="1">J1931=INDEX(Data!$V$11:$V$237,MATCH($C1931,Data!$M$11:$M$237,0),1)</f>
        <v>1</v>
      </c>
      <c r="L1931" s="129"/>
      <c r="AI1931" s="129"/>
    </row>
    <row r="1932" spans="1:35" ht="13.8" x14ac:dyDescent="0.25">
      <c r="A1932" s="118">
        <v>1</v>
      </c>
      <c r="B1932" s="69">
        <f t="shared" si="774"/>
        <v>8</v>
      </c>
      <c r="C1932" s="118" t="str">
        <f t="shared" si="775"/>
        <v>RNN</v>
      </c>
      <c r="D1932" s="69"/>
      <c r="E1932" s="70">
        <f ca="1">INDEX(OFFSET(Data!$A$10,1,E$9+MATCH($A1932+IF(E$9&gt;$B1932,0,1),Data!$3:$3,0),Num_Orgs,1),MATCH($C1932,OFFSET(Data!$A$10,1,MATCH($A1932+IF(E$9&gt;$B1932,0,1),Data!$3:$3,0)-1,Num_Orgs,1),0),1)</f>
        <v>0.93590459807365078</v>
      </c>
      <c r="F1932" s="70">
        <f ca="1">INDEX(OFFSET(Data!$A$10,1,F$9+MATCH($A1932+IF(F$9&gt;$B1932,0,1),Data!$3:$3,0),Num_Orgs,1),MATCH($C1932,OFFSET(Data!$A$10,1,MATCH($A1932+IF(F$9&gt;$B1932,0,1),Data!$3:$3,0)-1,Num_Orgs,1),0),1)</f>
        <v>0.99627950075333704</v>
      </c>
      <c r="G1932" s="70">
        <f ca="1">INDEX(OFFSET(Data!$A$10,1,G$9+MATCH($A1932+IF(G$9&gt;$B1932,0,1),Data!$3:$3,0),Num_Orgs,1),MATCH($C1932,OFFSET(Data!$A$10,1,MATCH($A1932+IF(G$9&gt;$B1932,0,1),Data!$3:$3,0)-1,Num_Orgs,1),0),1)</f>
        <v>0.97133937271525672</v>
      </c>
      <c r="H1932" s="70">
        <f ca="1">INDEX(OFFSET(Data!$A$10,1,H$9+MATCH($A1932+IF(H$9&gt;$B1932,0,1),Data!$3:$3,0),Num_Orgs,1),MATCH($C1932,OFFSET(Data!$A$10,1,MATCH($A1932+IF(H$9&gt;$B1932,0,1),Data!$3:$3,0)-1,Num_Orgs,1),0),1)</f>
        <v>0.17968684845063576</v>
      </c>
      <c r="I1932" s="70">
        <f ca="1">INDEX(OFFSET(Data!$A$10,1,I$9+MATCH($A1932+IF(I$9&gt;$B1932,0,1),Data!$3:$3,0),Num_Orgs,1),MATCH($C1932,OFFSET(Data!$A$10,1,MATCH($A1932+IF(I$9&gt;$B1932,0,1),Data!$3:$3,0)-1,Num_Orgs,1),0),1)</f>
        <v>0</v>
      </c>
      <c r="J1932" s="26">
        <f ca="1">IFERROR((E1932*SUM(OFFSET(Data!$C$8,0,MATCH($A1932+IF(J$9&gt;$B1932,0,1),Data!$3:$3,0)-1,1,2)))+(F1932*OFFSET(Data!$E$8,0,MATCH($A1932+IF(J$9&gt;$B1932,0,1),Data!$3:$3,0)-1))+(G1932*SUM(OFFSET(Data!$F$8,0,MATCH($A1932+IF(J$9&gt;$B1932,0,1),Data!$3:$3,0)-1,1,2)))+(H1932*OFFSET(Data!$H$8,0,MATCH($A1932+IF(J$9&gt;$B1932,0,1),Data!$3:$3,0)-1))+(I1932*OFFSET(Data!$I$8,0,MATCH($A1932+IF(J$9&gt;$B1932,0,1),Data!$3:$3,0)-1))+OFFSET(Data!$J$8,0,MATCH($A1932+IF(J$9&gt;$B1932,0,1),Data!$3:$3,0)-1),0)</f>
        <v>0.96524801896437862</v>
      </c>
      <c r="K1932" s="124" t="b">
        <f ca="1">J1932=INDEX(Data!$V$11:$V$237,MATCH($C1932,Data!$M$11:$M$237,0),1)</f>
        <v>1</v>
      </c>
      <c r="L1932" s="129"/>
      <c r="AI1932" s="129"/>
    </row>
    <row r="1933" spans="1:35" ht="13.8" x14ac:dyDescent="0.25">
      <c r="A1933" s="118">
        <v>1</v>
      </c>
      <c r="B1933" s="69">
        <f t="shared" si="774"/>
        <v>8</v>
      </c>
      <c r="C1933" s="118" t="str">
        <f t="shared" si="775"/>
        <v>RNQ</v>
      </c>
      <c r="D1933" s="69"/>
      <c r="E1933" s="70">
        <f ca="1">INDEX(OFFSET(Data!$A$10,1,E$9+MATCH($A1933+IF(E$9&gt;$B1933,0,1),Data!$3:$3,0),Num_Orgs,1),MATCH($C1933,OFFSET(Data!$A$10,1,MATCH($A1933+IF(E$9&gt;$B1933,0,1),Data!$3:$3,0)-1,Num_Orgs,1),0),1)</f>
        <v>0.97429684696703533</v>
      </c>
      <c r="F1933" s="70">
        <f ca="1">INDEX(OFFSET(Data!$A$10,1,F$9+MATCH($A1933+IF(F$9&gt;$B1933,0,1),Data!$3:$3,0),Num_Orgs,1),MATCH($C1933,OFFSET(Data!$A$10,1,MATCH($A1933+IF(F$9&gt;$B1933,0,1),Data!$3:$3,0)-1,Num_Orgs,1),0),1)</f>
        <v>0.99627950075333704</v>
      </c>
      <c r="G1933" s="70">
        <f ca="1">INDEX(OFFSET(Data!$A$10,1,G$9+MATCH($A1933+IF(G$9&gt;$B1933,0,1),Data!$3:$3,0),Num_Orgs,1),MATCH($C1933,OFFSET(Data!$A$10,1,MATCH($A1933+IF(G$9&gt;$B1933,0,1),Data!$3:$3,0)-1,Num_Orgs,1),0),1)</f>
        <v>0.94719951759026322</v>
      </c>
      <c r="H1933" s="70">
        <f ca="1">INDEX(OFFSET(Data!$A$10,1,H$9+MATCH($A1933+IF(H$9&gt;$B1933,0,1),Data!$3:$3,0),Num_Orgs,1),MATCH($C1933,OFFSET(Data!$A$10,1,MATCH($A1933+IF(H$9&gt;$B1933,0,1),Data!$3:$3,0)-1,Num_Orgs,1),0),1)</f>
        <v>0.3758650978668453</v>
      </c>
      <c r="I1933" s="70">
        <f ca="1">INDEX(OFFSET(Data!$A$10,1,I$9+MATCH($A1933+IF(I$9&gt;$B1933,0,1),Data!$3:$3,0),Num_Orgs,1),MATCH($C1933,OFFSET(Data!$A$10,1,MATCH($A1933+IF(I$9&gt;$B1933,0,1),Data!$3:$3,0)-1,Num_Orgs,1),0),1)</f>
        <v>0</v>
      </c>
      <c r="J1933" s="26">
        <f ca="1">IFERROR((E1933*SUM(OFFSET(Data!$C$8,0,MATCH($A1933+IF(J$9&gt;$B1933,0,1),Data!$3:$3,0)-1,1,2)))+(F1933*OFFSET(Data!$E$8,0,MATCH($A1933+IF(J$9&gt;$B1933,0,1),Data!$3:$3,0)-1))+(G1933*SUM(OFFSET(Data!$F$8,0,MATCH($A1933+IF(J$9&gt;$B1933,0,1),Data!$3:$3,0)-1,1,2)))+(H1933*OFFSET(Data!$H$8,0,MATCH($A1933+IF(J$9&gt;$B1933,0,1),Data!$3:$3,0)-1))+(I1933*OFFSET(Data!$I$8,0,MATCH($A1933+IF(J$9&gt;$B1933,0,1),Data!$3:$3,0)-1))+OFFSET(Data!$J$8,0,MATCH($A1933+IF(J$9&gt;$B1933,0,1),Data!$3:$3,0)-1),0)</f>
        <v>0.98381482678639842</v>
      </c>
      <c r="K1933" s="124" t="b">
        <f ca="1">J1933=INDEX(Data!$V$11:$V$237,MATCH($C1933,Data!$M$11:$M$237,0),1)</f>
        <v>1</v>
      </c>
      <c r="L1933" s="129"/>
      <c r="AI1933" s="129"/>
    </row>
    <row r="1934" spans="1:35" ht="13.8" x14ac:dyDescent="0.25">
      <c r="A1934" s="118">
        <v>1</v>
      </c>
      <c r="B1934" s="69">
        <f t="shared" si="774"/>
        <v>8</v>
      </c>
      <c r="C1934" s="118" t="str">
        <f t="shared" si="775"/>
        <v>RNS</v>
      </c>
      <c r="D1934" s="69"/>
      <c r="E1934" s="70">
        <f ca="1">INDEX(OFFSET(Data!$A$10,1,E$9+MATCH($A1934+IF(E$9&gt;$B1934,0,1),Data!$3:$3,0),Num_Orgs,1),MATCH($C1934,OFFSET(Data!$A$10,1,MATCH($A1934+IF(E$9&gt;$B1934,0,1),Data!$3:$3,0)-1,Num_Orgs,1),0),1)</f>
        <v>0.98315095309405498</v>
      </c>
      <c r="F1934" s="70">
        <f ca="1">INDEX(OFFSET(Data!$A$10,1,F$9+MATCH($A1934+IF(F$9&gt;$B1934,0,1),Data!$3:$3,0),Num_Orgs,1),MATCH($C1934,OFFSET(Data!$A$10,1,MATCH($A1934+IF(F$9&gt;$B1934,0,1),Data!$3:$3,0)-1,Num_Orgs,1),0),1)</f>
        <v>0.99627950075333704</v>
      </c>
      <c r="G1934" s="70">
        <f ca="1">INDEX(OFFSET(Data!$A$10,1,G$9+MATCH($A1934+IF(G$9&gt;$B1934,0,1),Data!$3:$3,0),Num_Orgs,1),MATCH($C1934,OFFSET(Data!$A$10,1,MATCH($A1934+IF(G$9&gt;$B1934,0,1),Data!$3:$3,0)-1,Num_Orgs,1),0),1)</f>
        <v>0.94719951759026322</v>
      </c>
      <c r="H1934" s="70">
        <f ca="1">INDEX(OFFSET(Data!$A$10,1,H$9+MATCH($A1934+IF(H$9&gt;$B1934,0,1),Data!$3:$3,0),Num_Orgs,1),MATCH($C1934,OFFSET(Data!$A$10,1,MATCH($A1934+IF(H$9&gt;$B1934,0,1),Data!$3:$3,0)-1,Num_Orgs,1),0),1)</f>
        <v>1.2348640603225844</v>
      </c>
      <c r="I1934" s="70">
        <f ca="1">INDEX(OFFSET(Data!$A$10,1,I$9+MATCH($A1934+IF(I$9&gt;$B1934,0,1),Data!$3:$3,0),Num_Orgs,1),MATCH($C1934,OFFSET(Data!$A$10,1,MATCH($A1934+IF(I$9&gt;$B1934,0,1),Data!$3:$3,0)-1,Num_Orgs,1),0),1)</f>
        <v>0</v>
      </c>
      <c r="J1934" s="26">
        <f ca="1">IFERROR((E1934*SUM(OFFSET(Data!$C$8,0,MATCH($A1934+IF(J$9&gt;$B1934,0,1),Data!$3:$3,0)-1,1,2)))+(F1934*OFFSET(Data!$E$8,0,MATCH($A1934+IF(J$9&gt;$B1934,0,1),Data!$3:$3,0)-1))+(G1934*SUM(OFFSET(Data!$F$8,0,MATCH($A1934+IF(J$9&gt;$B1934,0,1),Data!$3:$3,0)-1,1,2)))+(H1934*OFFSET(Data!$H$8,0,MATCH($A1934+IF(J$9&gt;$B1934,0,1),Data!$3:$3,0)-1))+(I1934*OFFSET(Data!$I$8,0,MATCH($A1934+IF(J$9&gt;$B1934,0,1),Data!$3:$3,0)-1))+OFFSET(Data!$J$8,0,MATCH($A1934+IF(J$9&gt;$B1934,0,1),Data!$3:$3,0)-1),0)</f>
        <v>0.9902984826304071</v>
      </c>
      <c r="K1934" s="124" t="b">
        <f ca="1">J1934=INDEX(Data!$V$11:$V$237,MATCH($C1934,Data!$M$11:$M$237,0),1)</f>
        <v>1</v>
      </c>
      <c r="L1934" s="129"/>
      <c r="AI1934" s="129"/>
    </row>
    <row r="1935" spans="1:35" ht="13.8" x14ac:dyDescent="0.25">
      <c r="A1935" s="118">
        <v>1</v>
      </c>
      <c r="B1935" s="69">
        <f t="shared" si="774"/>
        <v>8</v>
      </c>
      <c r="C1935" s="118" t="str">
        <f t="shared" si="775"/>
        <v>RNU</v>
      </c>
      <c r="D1935" s="69"/>
      <c r="E1935" s="70">
        <f ca="1">INDEX(OFFSET(Data!$A$10,1,E$9+MATCH($A1935+IF(E$9&gt;$B1935,0,1),Data!$3:$3,0),Num_Orgs,1),MATCH($C1935,OFFSET(Data!$A$10,1,MATCH($A1935+IF(E$9&gt;$B1935,0,1),Data!$3:$3,0)-1,Num_Orgs,1),0),1)</f>
        <v>1.0423392554287296</v>
      </c>
      <c r="F1935" s="70">
        <f ca="1">INDEX(OFFSET(Data!$A$10,1,F$9+MATCH($A1935+IF(F$9&gt;$B1935,0,1),Data!$3:$3,0),Num_Orgs,1),MATCH($C1935,OFFSET(Data!$A$10,1,MATCH($A1935+IF(F$9&gt;$B1935,0,1),Data!$3:$3,0)-1,Num_Orgs,1),0),1)</f>
        <v>0.99627950075333704</v>
      </c>
      <c r="G1935" s="70">
        <f ca="1">INDEX(OFFSET(Data!$A$10,1,G$9+MATCH($A1935+IF(G$9&gt;$B1935,0,1),Data!$3:$3,0),Num_Orgs,1),MATCH($C1935,OFFSET(Data!$A$10,1,MATCH($A1935+IF(G$9&gt;$B1935,0,1),Data!$3:$3,0)-1,Num_Orgs,1),0),1)</f>
        <v>1.0881762340817434</v>
      </c>
      <c r="H1935" s="70">
        <f ca="1">INDEX(OFFSET(Data!$A$10,1,H$9+MATCH($A1935+IF(H$9&gt;$B1935,0,1),Data!$3:$3,0),Num_Orgs,1),MATCH($C1935,OFFSET(Data!$A$10,1,MATCH($A1935+IF(H$9&gt;$B1935,0,1),Data!$3:$3,0)-1,Num_Orgs,1),0),1)</f>
        <v>1.102627309689737</v>
      </c>
      <c r="I1935" s="70">
        <f ca="1">INDEX(OFFSET(Data!$A$10,1,I$9+MATCH($A1935+IF(I$9&gt;$B1935,0,1),Data!$3:$3,0),Num_Orgs,1),MATCH($C1935,OFFSET(Data!$A$10,1,MATCH($A1935+IF(I$9&gt;$B1935,0,1),Data!$3:$3,0)-1,Num_Orgs,1),0),1)</f>
        <v>0</v>
      </c>
      <c r="J1935" s="26">
        <f ca="1">IFERROR((E1935*SUM(OFFSET(Data!$C$8,0,MATCH($A1935+IF(J$9&gt;$B1935,0,1),Data!$3:$3,0)-1,1,2)))+(F1935*OFFSET(Data!$E$8,0,MATCH($A1935+IF(J$9&gt;$B1935,0,1),Data!$3:$3,0)-1))+(G1935*SUM(OFFSET(Data!$F$8,0,MATCH($A1935+IF(J$9&gt;$B1935,0,1),Data!$3:$3,0)-1,1,2)))+(H1935*OFFSET(Data!$H$8,0,MATCH($A1935+IF(J$9&gt;$B1935,0,1),Data!$3:$3,0)-1))+(I1935*OFFSET(Data!$I$8,0,MATCH($A1935+IF(J$9&gt;$B1935,0,1),Data!$3:$3,0)-1))+OFFSET(Data!$J$8,0,MATCH($A1935+IF(J$9&gt;$B1935,0,1),Data!$3:$3,0)-1),0)</f>
        <v>1.0228770898190802</v>
      </c>
      <c r="K1935" s="124" t="b">
        <f ca="1">J1935=INDEX(Data!$V$11:$V$237,MATCH($C1935,Data!$M$11:$M$237,0),1)</f>
        <v>1</v>
      </c>
      <c r="L1935" s="129"/>
      <c r="AI1935" s="129"/>
    </row>
    <row r="1936" spans="1:35" ht="13.8" x14ac:dyDescent="0.25">
      <c r="A1936" s="118">
        <v>1</v>
      </c>
      <c r="B1936" s="69">
        <f t="shared" si="774"/>
        <v>8</v>
      </c>
      <c r="C1936" s="118" t="str">
        <f t="shared" si="775"/>
        <v>RNZ</v>
      </c>
      <c r="D1936" s="69"/>
      <c r="E1936" s="70">
        <f ca="1">INDEX(OFFSET(Data!$A$10,1,E$9+MATCH($A1936+IF(E$9&gt;$B1936,0,1),Data!$3:$3,0),Num_Orgs,1),MATCH($C1936,OFFSET(Data!$A$10,1,MATCH($A1936+IF(E$9&gt;$B1936,0,1),Data!$3:$3,0)-1,Num_Orgs,1),0),1)</f>
        <v>0.99269437696709517</v>
      </c>
      <c r="F1936" s="70">
        <f ca="1">INDEX(OFFSET(Data!$A$10,1,F$9+MATCH($A1936+IF(F$9&gt;$B1936,0,1),Data!$3:$3,0),Num_Orgs,1),MATCH($C1936,OFFSET(Data!$A$10,1,MATCH($A1936+IF(F$9&gt;$B1936,0,1),Data!$3:$3,0)-1,Num_Orgs,1),0),1)</f>
        <v>0.99627950075333704</v>
      </c>
      <c r="G1936" s="70">
        <f ca="1">INDEX(OFFSET(Data!$A$10,1,G$9+MATCH($A1936+IF(G$9&gt;$B1936,0,1),Data!$3:$3,0),Num_Orgs,1),MATCH($C1936,OFFSET(Data!$A$10,1,MATCH($A1936+IF(G$9&gt;$B1936,0,1),Data!$3:$3,0)-1,Num_Orgs,1),0),1)</f>
        <v>0.97619542118996527</v>
      </c>
      <c r="H1936" s="70">
        <f ca="1">INDEX(OFFSET(Data!$A$10,1,H$9+MATCH($A1936+IF(H$9&gt;$B1936,0,1),Data!$3:$3,0),Num_Orgs,1),MATCH($C1936,OFFSET(Data!$A$10,1,MATCH($A1936+IF(H$9&gt;$B1936,0,1),Data!$3:$3,0)-1,Num_Orgs,1),0),1)</f>
        <v>0.13608655258944305</v>
      </c>
      <c r="I1936" s="70">
        <f ca="1">INDEX(OFFSET(Data!$A$10,1,I$9+MATCH($A1936+IF(I$9&gt;$B1936,0,1),Data!$3:$3,0),Num_Orgs,1),MATCH($C1936,OFFSET(Data!$A$10,1,MATCH($A1936+IF(I$9&gt;$B1936,0,1),Data!$3:$3,0)-1,Num_Orgs,1),0),1)</f>
        <v>0</v>
      </c>
      <c r="J1936" s="26">
        <f ca="1">IFERROR((E1936*SUM(OFFSET(Data!$C$8,0,MATCH($A1936+IF(J$9&gt;$B1936,0,1),Data!$3:$3,0)-1,1,2)))+(F1936*OFFSET(Data!$E$8,0,MATCH($A1936+IF(J$9&gt;$B1936,0,1),Data!$3:$3,0)-1))+(G1936*SUM(OFFSET(Data!$F$8,0,MATCH($A1936+IF(J$9&gt;$B1936,0,1),Data!$3:$3,0)-1,1,2)))+(H1936*OFFSET(Data!$H$8,0,MATCH($A1936+IF(J$9&gt;$B1936,0,1),Data!$3:$3,0)-1))+(I1936*OFFSET(Data!$I$8,0,MATCH($A1936+IF(J$9&gt;$B1936,0,1),Data!$3:$3,0)-1))+OFFSET(Data!$J$8,0,MATCH($A1936+IF(J$9&gt;$B1936,0,1),Data!$3:$3,0)-1),0)</f>
        <v>0.99302237566698826</v>
      </c>
      <c r="K1936" s="124" t="b">
        <f ca="1">J1936=INDEX(Data!$V$11:$V$237,MATCH($C1936,Data!$M$11:$M$237,0),1)</f>
        <v>1</v>
      </c>
      <c r="L1936" s="129"/>
      <c r="AI1936" s="129"/>
    </row>
    <row r="1937" spans="1:35" ht="13.8" x14ac:dyDescent="0.25">
      <c r="A1937" s="118">
        <v>1</v>
      </c>
      <c r="B1937" s="69">
        <f t="shared" si="774"/>
        <v>8</v>
      </c>
      <c r="C1937" s="118" t="str">
        <f t="shared" si="775"/>
        <v>RP1</v>
      </c>
      <c r="D1937" s="69"/>
      <c r="E1937" s="70">
        <f ca="1">INDEX(OFFSET(Data!$A$10,1,E$9+MATCH($A1937+IF(E$9&gt;$B1937,0,1),Data!$3:$3,0),Num_Orgs,1),MATCH($C1937,OFFSET(Data!$A$10,1,MATCH($A1937+IF(E$9&gt;$B1937,0,1),Data!$3:$3,0)-1,Num_Orgs,1),0),1)</f>
        <v>0.9785802764696323</v>
      </c>
      <c r="F1937" s="70">
        <f ca="1">INDEX(OFFSET(Data!$A$10,1,F$9+MATCH($A1937+IF(F$9&gt;$B1937,0,1),Data!$3:$3,0),Num_Orgs,1),MATCH($C1937,OFFSET(Data!$A$10,1,MATCH($A1937+IF(F$9&gt;$B1937,0,1),Data!$3:$3,0)-1,Num_Orgs,1),0),1)</f>
        <v>0.99627950075333704</v>
      </c>
      <c r="G1937" s="70">
        <f ca="1">INDEX(OFFSET(Data!$A$10,1,G$9+MATCH($A1937+IF(G$9&gt;$B1937,0,1),Data!$3:$3,0),Num_Orgs,1),MATCH($C1937,OFFSET(Data!$A$10,1,MATCH($A1937+IF(G$9&gt;$B1937,0,1),Data!$3:$3,0)-1,Num_Orgs,1),0),1)</f>
        <v>0.94880011451097901</v>
      </c>
      <c r="H1937" s="70">
        <f ca="1">INDEX(OFFSET(Data!$A$10,1,H$9+MATCH($A1937+IF(H$9&gt;$B1937,0,1),Data!$3:$3,0),Num_Orgs,1),MATCH($C1937,OFFSET(Data!$A$10,1,MATCH($A1937+IF(H$9&gt;$B1937,0,1),Data!$3:$3,0)-1,Num_Orgs,1),0),1)</f>
        <v>1.9882602166102854</v>
      </c>
      <c r="I1937" s="70">
        <f ca="1">INDEX(OFFSET(Data!$A$10,1,I$9+MATCH($A1937+IF(I$9&gt;$B1937,0,1),Data!$3:$3,0),Num_Orgs,1),MATCH($C1937,OFFSET(Data!$A$10,1,MATCH($A1937+IF(I$9&gt;$B1937,0,1),Data!$3:$3,0)-1,Num_Orgs,1),0),1)</f>
        <v>0</v>
      </c>
      <c r="J1937" s="26">
        <f ca="1">IFERROR((E1937*SUM(OFFSET(Data!$C$8,0,MATCH($A1937+IF(J$9&gt;$B1937,0,1),Data!$3:$3,0)-1,1,2)))+(F1937*OFFSET(Data!$E$8,0,MATCH($A1937+IF(J$9&gt;$B1937,0,1),Data!$3:$3,0)-1))+(G1937*SUM(OFFSET(Data!$F$8,0,MATCH($A1937+IF(J$9&gt;$B1937,0,1),Data!$3:$3,0)-1,1,2)))+(H1937*OFFSET(Data!$H$8,0,MATCH($A1937+IF(J$9&gt;$B1937,0,1),Data!$3:$3,0)-1))+(I1937*OFFSET(Data!$I$8,0,MATCH($A1937+IF(J$9&gt;$B1937,0,1),Data!$3:$3,0)-1))+OFFSET(Data!$J$8,0,MATCH($A1937+IF(J$9&gt;$B1937,0,1),Data!$3:$3,0)-1),0)</f>
        <v>0.99000312481924091</v>
      </c>
      <c r="K1937" s="124" t="b">
        <f ca="1">J1937=INDEX(Data!$V$11:$V$237,MATCH($C1937,Data!$M$11:$M$237,0),1)</f>
        <v>1</v>
      </c>
      <c r="L1937" s="129"/>
      <c r="AI1937" s="129"/>
    </row>
    <row r="1938" spans="1:35" ht="13.8" x14ac:dyDescent="0.25">
      <c r="A1938" s="118">
        <v>1</v>
      </c>
      <c r="B1938" s="69">
        <f t="shared" si="774"/>
        <v>8</v>
      </c>
      <c r="C1938" s="118" t="str">
        <f t="shared" si="775"/>
        <v>RP4</v>
      </c>
      <c r="D1938" s="69"/>
      <c r="E1938" s="70">
        <f ca="1">INDEX(OFFSET(Data!$A$10,1,E$9+MATCH($A1938+IF(E$9&gt;$B1938,0,1),Data!$3:$3,0),Num_Orgs,1),MATCH($C1938,OFFSET(Data!$A$10,1,MATCH($A1938+IF(E$9&gt;$B1938,0,1),Data!$3:$3,0)-1,Num_Orgs,1),0),1)</f>
        <v>1.1565364269407357</v>
      </c>
      <c r="F1938" s="70">
        <f ca="1">INDEX(OFFSET(Data!$A$10,1,F$9+MATCH($A1938+IF(F$9&gt;$B1938,0,1),Data!$3:$3,0),Num_Orgs,1),MATCH($C1938,OFFSET(Data!$A$10,1,MATCH($A1938+IF(F$9&gt;$B1938,0,1),Data!$3:$3,0)-1,Num_Orgs,1),0),1)</f>
        <v>1.0185549790730142</v>
      </c>
      <c r="G1938" s="70">
        <f ca="1">INDEX(OFFSET(Data!$A$10,1,G$9+MATCH($A1938+IF(G$9&gt;$B1938,0,1),Data!$3:$3,0),Num_Orgs,1),MATCH($C1938,OFFSET(Data!$A$10,1,MATCH($A1938+IF(G$9&gt;$B1938,0,1),Data!$3:$3,0)-1,Num_Orgs,1),0),1)</f>
        <v>1.2178279511874814</v>
      </c>
      <c r="H1938" s="70">
        <f ca="1">INDEX(OFFSET(Data!$A$10,1,H$9+MATCH($A1938+IF(H$9&gt;$B1938,0,1),Data!$3:$3,0),Num_Orgs,1),MATCH($C1938,OFFSET(Data!$A$10,1,MATCH($A1938+IF(H$9&gt;$B1938,0,1),Data!$3:$3,0)-1,Num_Orgs,1),0),1)</f>
        <v>37.048044487366717</v>
      </c>
      <c r="I1938" s="70">
        <f ca="1">INDEX(OFFSET(Data!$A$10,1,I$9+MATCH($A1938+IF(I$9&gt;$B1938,0,1),Data!$3:$3,0),Num_Orgs,1),MATCH($C1938,OFFSET(Data!$A$10,1,MATCH($A1938+IF(I$9&gt;$B1938,0,1),Data!$3:$3,0)-1,Num_Orgs,1),0),1)</f>
        <v>0</v>
      </c>
      <c r="J1938" s="26">
        <f ca="1">IFERROR((E1938*SUM(OFFSET(Data!$C$8,0,MATCH($A1938+IF(J$9&gt;$B1938,0,1),Data!$3:$3,0)-1,1,2)))+(F1938*OFFSET(Data!$E$8,0,MATCH($A1938+IF(J$9&gt;$B1938,0,1),Data!$3:$3,0)-1))+(G1938*SUM(OFFSET(Data!$F$8,0,MATCH($A1938+IF(J$9&gt;$B1938,0,1),Data!$3:$3,0)-1,1,2)))+(H1938*OFFSET(Data!$H$8,0,MATCH($A1938+IF(J$9&gt;$B1938,0,1),Data!$3:$3,0)-1))+(I1938*OFFSET(Data!$I$8,0,MATCH($A1938+IF(J$9&gt;$B1938,0,1),Data!$3:$3,0)-1))+OFFSET(Data!$J$8,0,MATCH($A1938+IF(J$9&gt;$B1938,0,1),Data!$3:$3,0)-1),0)</f>
        <v>1.176011461878069</v>
      </c>
      <c r="K1938" s="124" t="b">
        <f ca="1">J1938=INDEX(Data!$V$11:$V$237,MATCH($C1938,Data!$M$11:$M$237,0),1)</f>
        <v>1</v>
      </c>
      <c r="L1938" s="129"/>
      <c r="AI1938" s="129"/>
    </row>
    <row r="1939" spans="1:35" ht="13.8" x14ac:dyDescent="0.25">
      <c r="A1939" s="118">
        <v>1</v>
      </c>
      <c r="B1939" s="69">
        <f t="shared" si="774"/>
        <v>8</v>
      </c>
      <c r="C1939" s="118" t="str">
        <f t="shared" si="775"/>
        <v>RP5</v>
      </c>
      <c r="D1939" s="69"/>
      <c r="E1939" s="70">
        <f ca="1">INDEX(OFFSET(Data!$A$10,1,E$9+MATCH($A1939+IF(E$9&gt;$B1939,0,1),Data!$3:$3,0),Num_Orgs,1),MATCH($C1939,OFFSET(Data!$A$10,1,MATCH($A1939+IF(E$9&gt;$B1939,0,1),Data!$3:$3,0)-1,Num_Orgs,1),0),1)</f>
        <v>0.93556197236606875</v>
      </c>
      <c r="F1939" s="70">
        <f ca="1">INDEX(OFFSET(Data!$A$10,1,F$9+MATCH($A1939+IF(F$9&gt;$B1939,0,1),Data!$3:$3,0),Num_Orgs,1),MATCH($C1939,OFFSET(Data!$A$10,1,MATCH($A1939+IF(F$9&gt;$B1939,0,1),Data!$3:$3,0)-1,Num_Orgs,1),0),1)</f>
        <v>0.99627950075333704</v>
      </c>
      <c r="G1939" s="70">
        <f ca="1">INDEX(OFFSET(Data!$A$10,1,G$9+MATCH($A1939+IF(G$9&gt;$B1939,0,1),Data!$3:$3,0),Num_Orgs,1),MATCH($C1939,OFFSET(Data!$A$10,1,MATCH($A1939+IF(G$9&gt;$B1939,0,1),Data!$3:$3,0)-1,Num_Orgs,1),0),1)</f>
        <v>0.96761833199824177</v>
      </c>
      <c r="H1939" s="70">
        <f ca="1">INDEX(OFFSET(Data!$A$10,1,H$9+MATCH($A1939+IF(H$9&gt;$B1939,0,1),Data!$3:$3,0),Num_Orgs,1),MATCH($C1939,OFFSET(Data!$A$10,1,MATCH($A1939+IF(H$9&gt;$B1939,0,1),Data!$3:$3,0)-1,Num_Orgs,1),0),1)</f>
        <v>0.41551681028740761</v>
      </c>
      <c r="I1939" s="70">
        <f ca="1">INDEX(OFFSET(Data!$A$10,1,I$9+MATCH($A1939+IF(I$9&gt;$B1939,0,1),Data!$3:$3,0),Num_Orgs,1),MATCH($C1939,OFFSET(Data!$A$10,1,MATCH($A1939+IF(I$9&gt;$B1939,0,1),Data!$3:$3,0)-1,Num_Orgs,1),0),1)</f>
        <v>0</v>
      </c>
      <c r="J1939" s="26">
        <f ca="1">IFERROR((E1939*SUM(OFFSET(Data!$C$8,0,MATCH($A1939+IF(J$9&gt;$B1939,0,1),Data!$3:$3,0)-1,1,2)))+(F1939*OFFSET(Data!$E$8,0,MATCH($A1939+IF(J$9&gt;$B1939,0,1),Data!$3:$3,0)-1))+(G1939*SUM(OFFSET(Data!$F$8,0,MATCH($A1939+IF(J$9&gt;$B1939,0,1),Data!$3:$3,0)-1,1,2)))+(H1939*OFFSET(Data!$H$8,0,MATCH($A1939+IF(J$9&gt;$B1939,0,1),Data!$3:$3,0)-1))+(I1939*OFFSET(Data!$I$8,0,MATCH($A1939+IF(J$9&gt;$B1939,0,1),Data!$3:$3,0)-1))+OFFSET(Data!$J$8,0,MATCH($A1939+IF(J$9&gt;$B1939,0,1),Data!$3:$3,0)-1),0)</f>
        <v>0.96556761714045525</v>
      </c>
      <c r="K1939" s="124" t="b">
        <f ca="1">J1939=INDEX(Data!$V$11:$V$237,MATCH($C1939,Data!$M$11:$M$237,0),1)</f>
        <v>1</v>
      </c>
      <c r="L1939" s="129"/>
      <c r="AI1939" s="129"/>
    </row>
    <row r="1940" spans="1:35" ht="13.8" x14ac:dyDescent="0.25">
      <c r="A1940" s="118">
        <v>1</v>
      </c>
      <c r="B1940" s="69">
        <f t="shared" si="774"/>
        <v>8</v>
      </c>
      <c r="C1940" s="118" t="str">
        <f t="shared" si="775"/>
        <v>RP6</v>
      </c>
      <c r="D1940" s="69"/>
      <c r="E1940" s="70">
        <f ca="1">INDEX(OFFSET(Data!$A$10,1,E$9+MATCH($A1940+IF(E$9&gt;$B1940,0,1),Data!$3:$3,0),Num_Orgs,1),MATCH($C1940,OFFSET(Data!$A$10,1,MATCH($A1940+IF(E$9&gt;$B1940,0,1),Data!$3:$3,0)-1,Num_Orgs,1),0),1)</f>
        <v>1.1568326464234091</v>
      </c>
      <c r="F1940" s="70">
        <f ca="1">INDEX(OFFSET(Data!$A$10,1,F$9+MATCH($A1940+IF(F$9&gt;$B1940,0,1),Data!$3:$3,0),Num_Orgs,1),MATCH($C1940,OFFSET(Data!$A$10,1,MATCH($A1940+IF(F$9&gt;$B1940,0,1),Data!$3:$3,0)-1,Num_Orgs,1),0),1)</f>
        <v>1.0185549790730142</v>
      </c>
      <c r="G1940" s="70">
        <f ca="1">INDEX(OFFSET(Data!$A$10,1,G$9+MATCH($A1940+IF(G$9&gt;$B1940,0,1),Data!$3:$3,0),Num_Orgs,1),MATCH($C1940,OFFSET(Data!$A$10,1,MATCH($A1940+IF(G$9&gt;$B1940,0,1),Data!$3:$3,0)-1,Num_Orgs,1),0),1)</f>
        <v>1.1931395348837206</v>
      </c>
      <c r="H1940" s="70">
        <f ca="1">INDEX(OFFSET(Data!$A$10,1,H$9+MATCH($A1940+IF(H$9&gt;$B1940,0,1),Data!$3:$3,0),Num_Orgs,1),MATCH($C1940,OFFSET(Data!$A$10,1,MATCH($A1940+IF(H$9&gt;$B1940,0,1),Data!$3:$3,0)-1,Num_Orgs,1),0),1)</f>
        <v>14.702178119157875</v>
      </c>
      <c r="I1940" s="70">
        <f ca="1">INDEX(OFFSET(Data!$A$10,1,I$9+MATCH($A1940+IF(I$9&gt;$B1940,0,1),Data!$3:$3,0),Num_Orgs,1),MATCH($C1940,OFFSET(Data!$A$10,1,MATCH($A1940+IF(I$9&gt;$B1940,0,1),Data!$3:$3,0)-1,Num_Orgs,1),0),1)</f>
        <v>0</v>
      </c>
      <c r="J1940" s="26">
        <f ca="1">IFERROR((E1940*SUM(OFFSET(Data!$C$8,0,MATCH($A1940+IF(J$9&gt;$B1940,0,1),Data!$3:$3,0)-1,1,2)))+(F1940*OFFSET(Data!$E$8,0,MATCH($A1940+IF(J$9&gt;$B1940,0,1),Data!$3:$3,0)-1))+(G1940*SUM(OFFSET(Data!$F$8,0,MATCH($A1940+IF(J$9&gt;$B1940,0,1),Data!$3:$3,0)-1,1,2)))+(H1940*OFFSET(Data!$H$8,0,MATCH($A1940+IF(J$9&gt;$B1940,0,1),Data!$3:$3,0)-1))+(I1940*OFFSET(Data!$I$8,0,MATCH($A1940+IF(J$9&gt;$B1940,0,1),Data!$3:$3,0)-1))+OFFSET(Data!$J$8,0,MATCH($A1940+IF(J$9&gt;$B1940,0,1),Data!$3:$3,0)-1),0)</f>
        <v>1.1193264866114907</v>
      </c>
      <c r="K1940" s="124" t="b">
        <f ca="1">J1940=INDEX(Data!$V$11:$V$237,MATCH($C1940,Data!$M$11:$M$237,0),1)</f>
        <v>1</v>
      </c>
      <c r="L1940" s="129"/>
      <c r="AI1940" s="129"/>
    </row>
    <row r="1941" spans="1:35" ht="13.8" x14ac:dyDescent="0.25">
      <c r="A1941" s="118">
        <v>1</v>
      </c>
      <c r="B1941" s="69">
        <f t="shared" si="774"/>
        <v>8</v>
      </c>
      <c r="C1941" s="118" t="str">
        <f t="shared" si="775"/>
        <v>RP7</v>
      </c>
      <c r="D1941" s="69"/>
      <c r="E1941" s="70">
        <f ca="1">INDEX(OFFSET(Data!$A$10,1,E$9+MATCH($A1941+IF(E$9&gt;$B1941,0,1),Data!$3:$3,0),Num_Orgs,1),MATCH($C1941,OFFSET(Data!$A$10,1,MATCH($A1941+IF(E$9&gt;$B1941,0,1),Data!$3:$3,0)-1,Num_Orgs,1),0),1)</f>
        <v>0.91948876980739502</v>
      </c>
      <c r="F1941" s="70">
        <f ca="1">INDEX(OFFSET(Data!$A$10,1,F$9+MATCH($A1941+IF(F$9&gt;$B1941,0,1),Data!$3:$3,0),Num_Orgs,1),MATCH($C1941,OFFSET(Data!$A$10,1,MATCH($A1941+IF(F$9&gt;$B1941,0,1),Data!$3:$3,0)-1,Num_Orgs,1),0),1)</f>
        <v>0.99627950075333704</v>
      </c>
      <c r="G1941" s="70">
        <f ca="1">INDEX(OFFSET(Data!$A$10,1,G$9+MATCH($A1941+IF(G$9&gt;$B1941,0,1),Data!$3:$3,0),Num_Orgs,1),MATCH($C1941,OFFSET(Data!$A$10,1,MATCH($A1941+IF(G$9&gt;$B1941,0,1),Data!$3:$3,0)-1,Num_Orgs,1),0),1)</f>
        <v>0.89631342589750573</v>
      </c>
      <c r="H1941" s="70">
        <f ca="1">INDEX(OFFSET(Data!$A$10,1,H$9+MATCH($A1941+IF(H$9&gt;$B1941,0,1),Data!$3:$3,0),Num_Orgs,1),MATCH($C1941,OFFSET(Data!$A$10,1,MATCH($A1941+IF(H$9&gt;$B1941,0,1),Data!$3:$3,0)-1,Num_Orgs,1),0),1)</f>
        <v>0.73330863255753087</v>
      </c>
      <c r="I1941" s="70">
        <f ca="1">INDEX(OFFSET(Data!$A$10,1,I$9+MATCH($A1941+IF(I$9&gt;$B1941,0,1),Data!$3:$3,0),Num_Orgs,1),MATCH($C1941,OFFSET(Data!$A$10,1,MATCH($A1941+IF(I$9&gt;$B1941,0,1),Data!$3:$3,0)-1,Num_Orgs,1),0),1)</f>
        <v>0</v>
      </c>
      <c r="J1941" s="26">
        <f ca="1">IFERROR((E1941*SUM(OFFSET(Data!$C$8,0,MATCH($A1941+IF(J$9&gt;$B1941,0,1),Data!$3:$3,0)-1,1,2)))+(F1941*OFFSET(Data!$E$8,0,MATCH($A1941+IF(J$9&gt;$B1941,0,1),Data!$3:$3,0)-1))+(G1941*SUM(OFFSET(Data!$F$8,0,MATCH($A1941+IF(J$9&gt;$B1941,0,1),Data!$3:$3,0)-1,1,2)))+(H1941*OFFSET(Data!$H$8,0,MATCH($A1941+IF(J$9&gt;$B1941,0,1),Data!$3:$3,0)-1))+(I1941*OFFSET(Data!$I$8,0,MATCH($A1941+IF(J$9&gt;$B1941,0,1),Data!$3:$3,0)-1))+OFFSET(Data!$J$8,0,MATCH($A1941+IF(J$9&gt;$B1941,0,1),Data!$3:$3,0)-1),0)</f>
        <v>0.95649343106796136</v>
      </c>
      <c r="K1941" s="124" t="b">
        <f ca="1">J1941=INDEX(Data!$V$11:$V$237,MATCH($C1941,Data!$M$11:$M$237,0),1)</f>
        <v>1</v>
      </c>
      <c r="L1941" s="129"/>
      <c r="AI1941" s="129"/>
    </row>
    <row r="1942" spans="1:35" ht="13.8" x14ac:dyDescent="0.25">
      <c r="A1942" s="118">
        <v>1</v>
      </c>
      <c r="B1942" s="69">
        <f t="shared" si="774"/>
        <v>8</v>
      </c>
      <c r="C1942" s="118" t="str">
        <f t="shared" si="775"/>
        <v>RPA</v>
      </c>
      <c r="D1942" s="69"/>
      <c r="E1942" s="70">
        <f ca="1">INDEX(OFFSET(Data!$A$10,1,E$9+MATCH($A1942+IF(E$9&gt;$B1942,0,1),Data!$3:$3,0),Num_Orgs,1),MATCH($C1942,OFFSET(Data!$A$10,1,MATCH($A1942+IF(E$9&gt;$B1942,0,1),Data!$3:$3,0)-1,Num_Orgs,1),0),1)</f>
        <v>1.0263392547612962</v>
      </c>
      <c r="F1942" s="70">
        <f ca="1">INDEX(OFFSET(Data!$A$10,1,F$9+MATCH($A1942+IF(F$9&gt;$B1942,0,1),Data!$3:$3,0),Num_Orgs,1),MATCH($C1942,OFFSET(Data!$A$10,1,MATCH($A1942+IF(F$9&gt;$B1942,0,1),Data!$3:$3,0)-1,Num_Orgs,1),0),1)</f>
        <v>0.99627950075333704</v>
      </c>
      <c r="G1942" s="70">
        <f ca="1">INDEX(OFFSET(Data!$A$10,1,G$9+MATCH($A1942+IF(G$9&gt;$B1942,0,1),Data!$3:$3,0),Num_Orgs,1),MATCH($C1942,OFFSET(Data!$A$10,1,MATCH($A1942+IF(G$9&gt;$B1942,0,1),Data!$3:$3,0)-1,Num_Orgs,1),0),1)</f>
        <v>1.1308402403883755</v>
      </c>
      <c r="H1942" s="70">
        <f ca="1">INDEX(OFFSET(Data!$A$10,1,H$9+MATCH($A1942+IF(H$9&gt;$B1942,0,1),Data!$3:$3,0),Num_Orgs,1),MATCH($C1942,OFFSET(Data!$A$10,1,MATCH($A1942+IF(H$9&gt;$B1942,0,1),Data!$3:$3,0)-1,Num_Orgs,1),0),1)</f>
        <v>1.1757477343022968</v>
      </c>
      <c r="I1942" s="70">
        <f ca="1">INDEX(OFFSET(Data!$A$10,1,I$9+MATCH($A1942+IF(I$9&gt;$B1942,0,1),Data!$3:$3,0),Num_Orgs,1),MATCH($C1942,OFFSET(Data!$A$10,1,MATCH($A1942+IF(I$9&gt;$B1942,0,1),Data!$3:$3,0)-1,Num_Orgs,1),0),1)</f>
        <v>0</v>
      </c>
      <c r="J1942" s="26">
        <f ca="1">IFERROR((E1942*SUM(OFFSET(Data!$C$8,0,MATCH($A1942+IF(J$9&gt;$B1942,0,1),Data!$3:$3,0)-1,1,2)))+(F1942*OFFSET(Data!$E$8,0,MATCH($A1942+IF(J$9&gt;$B1942,0,1),Data!$3:$3,0)-1))+(G1942*SUM(OFFSET(Data!$F$8,0,MATCH($A1942+IF(J$9&gt;$B1942,0,1),Data!$3:$3,0)-1,1,2)))+(H1942*OFFSET(Data!$H$8,0,MATCH($A1942+IF(J$9&gt;$B1942,0,1),Data!$3:$3,0)-1))+(I1942*OFFSET(Data!$I$8,0,MATCH($A1942+IF(J$9&gt;$B1942,0,1),Data!$3:$3,0)-1))+OFFSET(Data!$J$8,0,MATCH($A1942+IF(J$9&gt;$B1942,0,1),Data!$3:$3,0)-1),0)</f>
        <v>1.0164517528977408</v>
      </c>
      <c r="K1942" s="124" t="b">
        <f ca="1">J1942=INDEX(Data!$V$11:$V$237,MATCH($C1942,Data!$M$11:$M$237,0),1)</f>
        <v>1</v>
      </c>
      <c r="L1942" s="129"/>
      <c r="AI1942" s="129"/>
    </row>
    <row r="1943" spans="1:35" ht="13.8" x14ac:dyDescent="0.25">
      <c r="A1943" s="118">
        <v>1</v>
      </c>
      <c r="B1943" s="69">
        <f t="shared" si="774"/>
        <v>8</v>
      </c>
      <c r="C1943" s="118" t="str">
        <f t="shared" si="775"/>
        <v>RPC</v>
      </c>
      <c r="D1943" s="69"/>
      <c r="E1943" s="70">
        <f ca="1">INDEX(OFFSET(Data!$A$10,1,E$9+MATCH($A1943+IF(E$9&gt;$B1943,0,1),Data!$3:$3,0),Num_Orgs,1),MATCH($C1943,OFFSET(Data!$A$10,1,MATCH($A1943+IF(E$9&gt;$B1943,0,1),Data!$3:$3,0)-1,Num_Orgs,1),0),1)</f>
        <v>1.081982554717662</v>
      </c>
      <c r="F1943" s="70">
        <f ca="1">INDEX(OFFSET(Data!$A$10,1,F$9+MATCH($A1943+IF(F$9&gt;$B1943,0,1),Data!$3:$3,0),Num_Orgs,1),MATCH($C1943,OFFSET(Data!$A$10,1,MATCH($A1943+IF(F$9&gt;$B1943,0,1),Data!$3:$3,0)-1,Num_Orgs,1),0),1)</f>
        <v>0.99627950075333704</v>
      </c>
      <c r="G1943" s="70">
        <f ca="1">INDEX(OFFSET(Data!$A$10,1,G$9+MATCH($A1943+IF(G$9&gt;$B1943,0,1),Data!$3:$3,0),Num_Orgs,1),MATCH($C1943,OFFSET(Data!$A$10,1,MATCH($A1943+IF(G$9&gt;$B1943,0,1),Data!$3:$3,0)-1,Num_Orgs,1),0),1)</f>
        <v>1.1211749391884749</v>
      </c>
      <c r="H1943" s="70">
        <f ca="1">INDEX(OFFSET(Data!$A$10,1,H$9+MATCH($A1943+IF(H$9&gt;$B1943,0,1),Data!$3:$3,0),Num_Orgs,1),MATCH($C1943,OFFSET(Data!$A$10,1,MATCH($A1943+IF(H$9&gt;$B1943,0,1),Data!$3:$3,0)-1,Num_Orgs,1),0),1)</f>
        <v>0.61696678443328812</v>
      </c>
      <c r="I1943" s="70">
        <f ca="1">INDEX(OFFSET(Data!$A$10,1,I$9+MATCH($A1943+IF(I$9&gt;$B1943,0,1),Data!$3:$3,0),Num_Orgs,1),MATCH($C1943,OFFSET(Data!$A$10,1,MATCH($A1943+IF(I$9&gt;$B1943,0,1),Data!$3:$3,0)-1,Num_Orgs,1),0),1)</f>
        <v>0</v>
      </c>
      <c r="J1943" s="26">
        <f ca="1">IFERROR((E1943*SUM(OFFSET(Data!$C$8,0,MATCH($A1943+IF(J$9&gt;$B1943,0,1),Data!$3:$3,0)-1,1,2)))+(F1943*OFFSET(Data!$E$8,0,MATCH($A1943+IF(J$9&gt;$B1943,0,1),Data!$3:$3,0)-1))+(G1943*SUM(OFFSET(Data!$F$8,0,MATCH($A1943+IF(J$9&gt;$B1943,0,1),Data!$3:$3,0)-1,1,2)))+(H1943*OFFSET(Data!$H$8,0,MATCH($A1943+IF(J$9&gt;$B1943,0,1),Data!$3:$3,0)-1))+(I1943*OFFSET(Data!$I$8,0,MATCH($A1943+IF(J$9&gt;$B1943,0,1),Data!$3:$3,0)-1))+OFFSET(Data!$J$8,0,MATCH($A1943+IF(J$9&gt;$B1943,0,1),Data!$3:$3,0)-1),0)</f>
        <v>1.0419606282590435</v>
      </c>
      <c r="K1943" s="124" t="b">
        <f ca="1">J1943=INDEX(Data!$V$11:$V$237,MATCH($C1943,Data!$M$11:$M$237,0),1)</f>
        <v>1</v>
      </c>
      <c r="L1943" s="129"/>
      <c r="AI1943" s="129"/>
    </row>
    <row r="1944" spans="1:35" ht="13.8" x14ac:dyDescent="0.25">
      <c r="A1944" s="118">
        <v>1</v>
      </c>
      <c r="B1944" s="69">
        <f t="shared" si="774"/>
        <v>8</v>
      </c>
      <c r="C1944" s="118" t="str">
        <f t="shared" si="775"/>
        <v>RPG</v>
      </c>
      <c r="D1944" s="69"/>
      <c r="E1944" s="70">
        <f ca="1">INDEX(OFFSET(Data!$A$10,1,E$9+MATCH($A1944+IF(E$9&gt;$B1944,0,1),Data!$3:$3,0),Num_Orgs,1),MATCH($C1944,OFFSET(Data!$A$10,1,MATCH($A1944+IF(E$9&gt;$B1944,0,1),Data!$3:$3,0)-1,Num_Orgs,1),0),1)</f>
        <v>1.1348406969728431</v>
      </c>
      <c r="F1944" s="70">
        <f ca="1">INDEX(OFFSET(Data!$A$10,1,F$9+MATCH($A1944+IF(F$9&gt;$B1944,0,1),Data!$3:$3,0),Num_Orgs,1),MATCH($C1944,OFFSET(Data!$A$10,1,MATCH($A1944+IF(F$9&gt;$B1944,0,1),Data!$3:$3,0)-1,Num_Orgs,1),0),1)</f>
        <v>1.0185549790730142</v>
      </c>
      <c r="G1944" s="70">
        <f ca="1">INDEX(OFFSET(Data!$A$10,1,G$9+MATCH($A1944+IF(G$9&gt;$B1944,0,1),Data!$3:$3,0),Num_Orgs,1),MATCH($C1944,OFFSET(Data!$A$10,1,MATCH($A1944+IF(G$9&gt;$B1944,0,1),Data!$3:$3,0)-1,Num_Orgs,1),0),1)</f>
        <v>1.1398712089095895</v>
      </c>
      <c r="H1944" s="70">
        <f ca="1">INDEX(OFFSET(Data!$A$10,1,H$9+MATCH($A1944+IF(H$9&gt;$B1944,0,1),Data!$3:$3,0),Num_Orgs,1),MATCH($C1944,OFFSET(Data!$A$10,1,MATCH($A1944+IF(H$9&gt;$B1944,0,1),Data!$3:$3,0)-1,Num_Orgs,1),0),1)</f>
        <v>0.41215691015056793</v>
      </c>
      <c r="I1944" s="70">
        <f ca="1">INDEX(OFFSET(Data!$A$10,1,I$9+MATCH($A1944+IF(I$9&gt;$B1944,0,1),Data!$3:$3,0),Num_Orgs,1),MATCH($C1944,OFFSET(Data!$A$10,1,MATCH($A1944+IF(I$9&gt;$B1944,0,1),Data!$3:$3,0)-1,Num_Orgs,1),0),1)</f>
        <v>0</v>
      </c>
      <c r="J1944" s="26">
        <f ca="1">IFERROR((E1944*SUM(OFFSET(Data!$C$8,0,MATCH($A1944+IF(J$9&gt;$B1944,0,1),Data!$3:$3,0)-1,1,2)))+(F1944*OFFSET(Data!$E$8,0,MATCH($A1944+IF(J$9&gt;$B1944,0,1),Data!$3:$3,0)-1))+(G1944*SUM(OFFSET(Data!$F$8,0,MATCH($A1944+IF(J$9&gt;$B1944,0,1),Data!$3:$3,0)-1,1,2)))+(H1944*OFFSET(Data!$H$8,0,MATCH($A1944+IF(J$9&gt;$B1944,0,1),Data!$3:$3,0)-1))+(I1944*OFFSET(Data!$I$8,0,MATCH($A1944+IF(J$9&gt;$B1944,0,1),Data!$3:$3,0)-1))+OFFSET(Data!$J$8,0,MATCH($A1944+IF(J$9&gt;$B1944,0,1),Data!$3:$3,0)-1),0)</f>
        <v>1.0711780080611493</v>
      </c>
      <c r="K1944" s="124" t="b">
        <f ca="1">J1944=INDEX(Data!$V$11:$V$237,MATCH($C1944,Data!$M$11:$M$237,0),1)</f>
        <v>1</v>
      </c>
      <c r="L1944" s="129"/>
      <c r="AI1944" s="129"/>
    </row>
    <row r="1945" spans="1:35" ht="13.8" x14ac:dyDescent="0.25">
      <c r="A1945" s="118">
        <v>1</v>
      </c>
      <c r="B1945" s="69">
        <f t="shared" si="774"/>
        <v>8</v>
      </c>
      <c r="C1945" s="118" t="str">
        <f t="shared" si="775"/>
        <v>RPY</v>
      </c>
      <c r="D1945" s="69"/>
      <c r="E1945" s="70">
        <f ca="1">INDEX(OFFSET(Data!$A$10,1,E$9+MATCH($A1945+IF(E$9&gt;$B1945,0,1),Data!$3:$3,0),Num_Orgs,1),MATCH($C1945,OFFSET(Data!$A$10,1,MATCH($A1945+IF(E$9&gt;$B1945,0,1),Data!$3:$3,0)-1,Num_Orgs,1),0),1)</f>
        <v>1.1378082189023309</v>
      </c>
      <c r="F1945" s="70">
        <f ca="1">INDEX(OFFSET(Data!$A$10,1,F$9+MATCH($A1945+IF(F$9&gt;$B1945,0,1),Data!$3:$3,0),Num_Orgs,1),MATCH($C1945,OFFSET(Data!$A$10,1,MATCH($A1945+IF(F$9&gt;$B1945,0,1),Data!$3:$3,0)-1,Num_Orgs,1),0),1)</f>
        <v>1.0185549790730142</v>
      </c>
      <c r="G1945" s="70">
        <f ca="1">INDEX(OFFSET(Data!$A$10,1,G$9+MATCH($A1945+IF(G$9&gt;$B1945,0,1),Data!$3:$3,0),Num_Orgs,1),MATCH($C1945,OFFSET(Data!$A$10,1,MATCH($A1945+IF(G$9&gt;$B1945,0,1),Data!$3:$3,0)-1,Num_Orgs,1),0),1)</f>
        <v>1.1658067392378451</v>
      </c>
      <c r="H1945" s="70">
        <f ca="1">INDEX(OFFSET(Data!$A$10,1,H$9+MATCH($A1945+IF(H$9&gt;$B1945,0,1),Data!$3:$3,0),Num_Orgs,1),MATCH($C1945,OFFSET(Data!$A$10,1,MATCH($A1945+IF(H$9&gt;$B1945,0,1),Data!$3:$3,0)-1,Num_Orgs,1),0),1)</f>
        <v>3.0114131045248822</v>
      </c>
      <c r="I1945" s="70">
        <f ca="1">INDEX(OFFSET(Data!$A$10,1,I$9+MATCH($A1945+IF(I$9&gt;$B1945,0,1),Data!$3:$3,0),Num_Orgs,1),MATCH($C1945,OFFSET(Data!$A$10,1,MATCH($A1945+IF(I$9&gt;$B1945,0,1),Data!$3:$3,0)-1,Num_Orgs,1),0),1)</f>
        <v>0</v>
      </c>
      <c r="J1945" s="26">
        <f ca="1">IFERROR((E1945*SUM(OFFSET(Data!$C$8,0,MATCH($A1945+IF(J$9&gt;$B1945,0,1),Data!$3:$3,0)-1,1,2)))+(F1945*OFFSET(Data!$E$8,0,MATCH($A1945+IF(J$9&gt;$B1945,0,1),Data!$3:$3,0)-1))+(G1945*SUM(OFFSET(Data!$F$8,0,MATCH($A1945+IF(J$9&gt;$B1945,0,1),Data!$3:$3,0)-1,1,2)))+(H1945*OFFSET(Data!$H$8,0,MATCH($A1945+IF(J$9&gt;$B1945,0,1),Data!$3:$3,0)-1))+(I1945*OFFSET(Data!$I$8,0,MATCH($A1945+IF(J$9&gt;$B1945,0,1),Data!$3:$3,0)-1))+OFFSET(Data!$J$8,0,MATCH($A1945+IF(J$9&gt;$B1945,0,1),Data!$3:$3,0)-1),0)</f>
        <v>1.0798914542484728</v>
      </c>
      <c r="K1945" s="124" t="b">
        <f ca="1">J1945=INDEX(Data!$V$11:$V$237,MATCH($C1945,Data!$M$11:$M$237,0),1)</f>
        <v>1</v>
      </c>
      <c r="L1945" s="129"/>
      <c r="AI1945" s="129"/>
    </row>
    <row r="1946" spans="1:35" ht="13.8" x14ac:dyDescent="0.25">
      <c r="A1946" s="118">
        <v>1</v>
      </c>
      <c r="B1946" s="69">
        <f t="shared" si="774"/>
        <v>8</v>
      </c>
      <c r="C1946" s="118" t="str">
        <f t="shared" si="775"/>
        <v>RQ3</v>
      </c>
      <c r="D1946" s="69"/>
      <c r="E1946" s="70">
        <f ca="1">INDEX(OFFSET(Data!$A$10,1,E$9+MATCH($A1946+IF(E$9&gt;$B1946,0,1),Data!$3:$3,0),Num_Orgs,1),MATCH($C1946,OFFSET(Data!$A$10,1,MATCH($A1946+IF(E$9&gt;$B1946,0,1),Data!$3:$3,0)-1,Num_Orgs,1),0),1)</f>
        <v>0.95837080073505165</v>
      </c>
      <c r="F1946" s="70">
        <f ca="1">INDEX(OFFSET(Data!$A$10,1,F$9+MATCH($A1946+IF(F$9&gt;$B1946,0,1),Data!$3:$3,0),Num_Orgs,1),MATCH($C1946,OFFSET(Data!$A$10,1,MATCH($A1946+IF(F$9&gt;$B1946,0,1),Data!$3:$3,0)-1,Num_Orgs,1),0),1)</f>
        <v>0.99627950075333704</v>
      </c>
      <c r="G1946" s="70">
        <f ca="1">INDEX(OFFSET(Data!$A$10,1,G$9+MATCH($A1946+IF(G$9&gt;$B1946,0,1),Data!$3:$3,0),Num_Orgs,1),MATCH($C1946,OFFSET(Data!$A$10,1,MATCH($A1946+IF(G$9&gt;$B1946,0,1),Data!$3:$3,0)-1,Num_Orgs,1),0),1)</f>
        <v>0.94719951759026311</v>
      </c>
      <c r="H1946" s="70">
        <f ca="1">INDEX(OFFSET(Data!$A$10,1,H$9+MATCH($A1946+IF(H$9&gt;$B1946,0,1),Data!$3:$3,0),Num_Orgs,1),MATCH($C1946,OFFSET(Data!$A$10,1,MATCH($A1946+IF(H$9&gt;$B1946,0,1),Data!$3:$3,0)-1,Num_Orgs,1),0),1)</f>
        <v>1.9382526887373488</v>
      </c>
      <c r="I1946" s="70">
        <f ca="1">INDEX(OFFSET(Data!$A$10,1,I$9+MATCH($A1946+IF(I$9&gt;$B1946,0,1),Data!$3:$3,0),Num_Orgs,1),MATCH($C1946,OFFSET(Data!$A$10,1,MATCH($A1946+IF(I$9&gt;$B1946,0,1),Data!$3:$3,0)-1,Num_Orgs,1),0),1)</f>
        <v>0</v>
      </c>
      <c r="J1946" s="26">
        <f ca="1">IFERROR((E1946*SUM(OFFSET(Data!$C$8,0,MATCH($A1946+IF(J$9&gt;$B1946,0,1),Data!$3:$3,0)-1,1,2)))+(F1946*OFFSET(Data!$E$8,0,MATCH($A1946+IF(J$9&gt;$B1946,0,1),Data!$3:$3,0)-1))+(G1946*SUM(OFFSET(Data!$F$8,0,MATCH($A1946+IF(J$9&gt;$B1946,0,1),Data!$3:$3,0)-1,1,2)))+(H1946*OFFSET(Data!$H$8,0,MATCH($A1946+IF(J$9&gt;$B1946,0,1),Data!$3:$3,0)-1))+(I1946*OFFSET(Data!$I$8,0,MATCH($A1946+IF(J$9&gt;$B1946,0,1),Data!$3:$3,0)-1))+OFFSET(Data!$J$8,0,MATCH($A1946+IF(J$9&gt;$B1946,0,1),Data!$3:$3,0)-1),0)</f>
        <v>0.97995823563911721</v>
      </c>
      <c r="K1946" s="124" t="b">
        <f ca="1">J1946=INDEX(Data!$V$11:$V$237,MATCH($C1946,Data!$M$11:$M$237,0),1)</f>
        <v>1</v>
      </c>
      <c r="L1946" s="129"/>
      <c r="AI1946" s="129"/>
    </row>
    <row r="1947" spans="1:35" ht="13.8" x14ac:dyDescent="0.25">
      <c r="A1947" s="118">
        <v>1</v>
      </c>
      <c r="B1947" s="69">
        <f t="shared" si="774"/>
        <v>8</v>
      </c>
      <c r="C1947" s="118" t="str">
        <f t="shared" si="775"/>
        <v>RQ6</v>
      </c>
      <c r="D1947" s="69"/>
      <c r="E1947" s="70">
        <f ca="1">INDEX(OFFSET(Data!$A$10,1,E$9+MATCH($A1947+IF(E$9&gt;$B1947,0,1),Data!$3:$3,0),Num_Orgs,1),MATCH($C1947,OFFSET(Data!$A$10,1,MATCH($A1947+IF(E$9&gt;$B1947,0,1),Data!$3:$3,0)-1,Num_Orgs,1),0),1)</f>
        <v>0.94495997872864324</v>
      </c>
      <c r="F1947" s="70">
        <f ca="1">INDEX(OFFSET(Data!$A$10,1,F$9+MATCH($A1947+IF(F$9&gt;$B1947,0,1),Data!$3:$3,0),Num_Orgs,1),MATCH($C1947,OFFSET(Data!$A$10,1,MATCH($A1947+IF(F$9&gt;$B1947,0,1),Data!$3:$3,0)-1,Num_Orgs,1),0),1)</f>
        <v>0.99627950075333704</v>
      </c>
      <c r="G1947" s="70">
        <f ca="1">INDEX(OFFSET(Data!$A$10,1,G$9+MATCH($A1947+IF(G$9&gt;$B1947,0,1),Data!$3:$3,0),Num_Orgs,1),MATCH($C1947,OFFSET(Data!$A$10,1,MATCH($A1947+IF(G$9&gt;$B1947,0,1),Data!$3:$3,0)-1,Num_Orgs,1),0),1)</f>
        <v>0.92786891519046188</v>
      </c>
      <c r="H1947" s="70">
        <f ca="1">INDEX(OFFSET(Data!$A$10,1,H$9+MATCH($A1947+IF(H$9&gt;$B1947,0,1),Data!$3:$3,0),Num_Orgs,1),MATCH($C1947,OFFSET(Data!$A$10,1,MATCH($A1947+IF(H$9&gt;$B1947,0,1),Data!$3:$3,0)-1,Num_Orgs,1),0),1)</f>
        <v>1.5035487471556432</v>
      </c>
      <c r="I1947" s="70">
        <f ca="1">INDEX(OFFSET(Data!$A$10,1,I$9+MATCH($A1947+IF(I$9&gt;$B1947,0,1),Data!$3:$3,0),Num_Orgs,1),MATCH($C1947,OFFSET(Data!$A$10,1,MATCH($A1947+IF(I$9&gt;$B1947,0,1),Data!$3:$3,0)-1,Num_Orgs,1),0),1)</f>
        <v>0</v>
      </c>
      <c r="J1947" s="26">
        <f ca="1">IFERROR((E1947*SUM(OFFSET(Data!$C$8,0,MATCH($A1947+IF(J$9&gt;$B1947,0,1),Data!$3:$3,0)-1,1,2)))+(F1947*OFFSET(Data!$E$8,0,MATCH($A1947+IF(J$9&gt;$B1947,0,1),Data!$3:$3,0)-1))+(G1947*SUM(OFFSET(Data!$F$8,0,MATCH($A1947+IF(J$9&gt;$B1947,0,1),Data!$3:$3,0)-1,1,2)))+(H1947*OFFSET(Data!$H$8,0,MATCH($A1947+IF(J$9&gt;$B1947,0,1),Data!$3:$3,0)-1))+(I1947*OFFSET(Data!$I$8,0,MATCH($A1947+IF(J$9&gt;$B1947,0,1),Data!$3:$3,0)-1))+OFFSET(Data!$J$8,0,MATCH($A1947+IF(J$9&gt;$B1947,0,1),Data!$3:$3,0)-1),0)</f>
        <v>0.97176658970357233</v>
      </c>
      <c r="K1947" s="124" t="b">
        <f ca="1">J1947=INDEX(Data!$V$11:$V$237,MATCH($C1947,Data!$M$11:$M$237,0),1)</f>
        <v>1</v>
      </c>
      <c r="L1947" s="129"/>
      <c r="AI1947" s="129"/>
    </row>
    <row r="1948" spans="1:35" ht="13.8" x14ac:dyDescent="0.25">
      <c r="A1948" s="118">
        <v>1</v>
      </c>
      <c r="B1948" s="69">
        <f t="shared" si="774"/>
        <v>8</v>
      </c>
      <c r="C1948" s="118" t="str">
        <f t="shared" si="775"/>
        <v>RQ8</v>
      </c>
      <c r="D1948" s="69"/>
      <c r="E1948" s="70">
        <f ca="1">INDEX(OFFSET(Data!$A$10,1,E$9+MATCH($A1948+IF(E$9&gt;$B1948,0,1),Data!$3:$3,0),Num_Orgs,1),MATCH($C1948,OFFSET(Data!$A$10,1,MATCH($A1948+IF(E$9&gt;$B1948,0,1),Data!$3:$3,0)-1,Num_Orgs,1),0),1)</f>
        <v>1.0099857866236652</v>
      </c>
      <c r="F1948" s="70">
        <f ca="1">INDEX(OFFSET(Data!$A$10,1,F$9+MATCH($A1948+IF(F$9&gt;$B1948,0,1),Data!$3:$3,0),Num_Orgs,1),MATCH($C1948,OFFSET(Data!$A$10,1,MATCH($A1948+IF(F$9&gt;$B1948,0,1),Data!$3:$3,0)-1,Num_Orgs,1),0),1)</f>
        <v>0.99627950075333704</v>
      </c>
      <c r="G1948" s="70">
        <f ca="1">INDEX(OFFSET(Data!$A$10,1,G$9+MATCH($A1948+IF(G$9&gt;$B1948,0,1),Data!$3:$3,0),Num_Orgs,1),MATCH($C1948,OFFSET(Data!$A$10,1,MATCH($A1948+IF(G$9&gt;$B1948,0,1),Data!$3:$3,0)-1,Num_Orgs,1),0),1)</f>
        <v>0.99689698829897244</v>
      </c>
      <c r="H1948" s="70">
        <f ca="1">INDEX(OFFSET(Data!$A$10,1,H$9+MATCH($A1948+IF(H$9&gt;$B1948,0,1),Data!$3:$3,0),Num_Orgs,1),MATCH($C1948,OFFSET(Data!$A$10,1,MATCH($A1948+IF(H$9&gt;$B1948,0,1),Data!$3:$3,0)-1,Num_Orgs,1),0),1)</f>
        <v>1.9408146701883806</v>
      </c>
      <c r="I1948" s="70">
        <f ca="1">INDEX(OFFSET(Data!$A$10,1,I$9+MATCH($A1948+IF(I$9&gt;$B1948,0,1),Data!$3:$3,0),Num_Orgs,1),MATCH($C1948,OFFSET(Data!$A$10,1,MATCH($A1948+IF(I$9&gt;$B1948,0,1),Data!$3:$3,0)-1,Num_Orgs,1),0),1)</f>
        <v>0</v>
      </c>
      <c r="J1948" s="26">
        <f ca="1">IFERROR((E1948*SUM(OFFSET(Data!$C$8,0,MATCH($A1948+IF(J$9&gt;$B1948,0,1),Data!$3:$3,0)-1,1,2)))+(F1948*OFFSET(Data!$E$8,0,MATCH($A1948+IF(J$9&gt;$B1948,0,1),Data!$3:$3,0)-1))+(G1948*SUM(OFFSET(Data!$F$8,0,MATCH($A1948+IF(J$9&gt;$B1948,0,1),Data!$3:$3,0)-1,1,2)))+(H1948*OFFSET(Data!$H$8,0,MATCH($A1948+IF(J$9&gt;$B1948,0,1),Data!$3:$3,0)-1))+(I1948*OFFSET(Data!$I$8,0,MATCH($A1948+IF(J$9&gt;$B1948,0,1),Data!$3:$3,0)-1))+OFFSET(Data!$J$8,0,MATCH($A1948+IF(J$9&gt;$B1948,0,1),Data!$3:$3,0)-1),0)</f>
        <v>1.0065901850378633</v>
      </c>
      <c r="K1948" s="124" t="b">
        <f ca="1">J1948=INDEX(Data!$V$11:$V$237,MATCH($C1948,Data!$M$11:$M$237,0),1)</f>
        <v>1</v>
      </c>
      <c r="L1948" s="129"/>
      <c r="AI1948" s="129"/>
    </row>
    <row r="1949" spans="1:35" ht="13.8" x14ac:dyDescent="0.25">
      <c r="A1949" s="118">
        <v>1</v>
      </c>
      <c r="B1949" s="69">
        <f t="shared" si="774"/>
        <v>8</v>
      </c>
      <c r="C1949" s="118" t="str">
        <f t="shared" si="775"/>
        <v>RQM</v>
      </c>
      <c r="D1949" s="69"/>
      <c r="E1949" s="70">
        <f ca="1">INDEX(OFFSET(Data!$A$10,1,E$9+MATCH($A1949+IF(E$9&gt;$B1949,0,1),Data!$3:$3,0),Num_Orgs,1),MATCH($C1949,OFFSET(Data!$A$10,1,MATCH($A1949+IF(E$9&gt;$B1949,0,1),Data!$3:$3,0)-1,Num_Orgs,1),0),1)</f>
        <v>1.1347135844247564</v>
      </c>
      <c r="F1949" s="70">
        <f ca="1">INDEX(OFFSET(Data!$A$10,1,F$9+MATCH($A1949+IF(F$9&gt;$B1949,0,1),Data!$3:$3,0),Num_Orgs,1),MATCH($C1949,OFFSET(Data!$A$10,1,MATCH($A1949+IF(F$9&gt;$B1949,0,1),Data!$3:$3,0)-1,Num_Orgs,1),0),1)</f>
        <v>1.0185549790730142</v>
      </c>
      <c r="G1949" s="70">
        <f ca="1">INDEX(OFFSET(Data!$A$10,1,G$9+MATCH($A1949+IF(G$9&gt;$B1949,0,1),Data!$3:$3,0),Num_Orgs,1),MATCH($C1949,OFFSET(Data!$A$10,1,MATCH($A1949+IF(G$9&gt;$B1949,0,1),Data!$3:$3,0)-1,Num_Orgs,1),0),1)</f>
        <v>1.1603354993887613</v>
      </c>
      <c r="H1949" s="70">
        <f ca="1">INDEX(OFFSET(Data!$A$10,1,H$9+MATCH($A1949+IF(H$9&gt;$B1949,0,1),Data!$3:$3,0),Num_Orgs,1),MATCH($C1949,OFFSET(Data!$A$10,1,MATCH($A1949+IF(H$9&gt;$B1949,0,1),Data!$3:$3,0)-1,Num_Orgs,1),0),1)</f>
        <v>10.779435141723255</v>
      </c>
      <c r="I1949" s="70">
        <f ca="1">INDEX(OFFSET(Data!$A$10,1,I$9+MATCH($A1949+IF(I$9&gt;$B1949,0,1),Data!$3:$3,0),Num_Orgs,1),MATCH($C1949,OFFSET(Data!$A$10,1,MATCH($A1949+IF(I$9&gt;$B1949,0,1),Data!$3:$3,0)-1,Num_Orgs,1),0),1)</f>
        <v>0</v>
      </c>
      <c r="J1949" s="26">
        <f ca="1">IFERROR((E1949*SUM(OFFSET(Data!$C$8,0,MATCH($A1949+IF(J$9&gt;$B1949,0,1),Data!$3:$3,0)-1,1,2)))+(F1949*OFFSET(Data!$E$8,0,MATCH($A1949+IF(J$9&gt;$B1949,0,1),Data!$3:$3,0)-1))+(G1949*SUM(OFFSET(Data!$F$8,0,MATCH($A1949+IF(J$9&gt;$B1949,0,1),Data!$3:$3,0)-1,1,2)))+(H1949*OFFSET(Data!$H$8,0,MATCH($A1949+IF(J$9&gt;$B1949,0,1),Data!$3:$3,0)-1))+(I1949*OFFSET(Data!$I$8,0,MATCH($A1949+IF(J$9&gt;$B1949,0,1),Data!$3:$3,0)-1))+OFFSET(Data!$J$8,0,MATCH($A1949+IF(J$9&gt;$B1949,0,1),Data!$3:$3,0)-1),0)</f>
        <v>1.097736998400511</v>
      </c>
      <c r="K1949" s="124" t="b">
        <f ca="1">J1949=INDEX(Data!$V$11:$V$237,MATCH($C1949,Data!$M$11:$M$237,0),1)</f>
        <v>1</v>
      </c>
      <c r="L1949" s="129"/>
      <c r="AI1949" s="129"/>
    </row>
    <row r="1950" spans="1:35" ht="13.8" x14ac:dyDescent="0.25">
      <c r="A1950" s="118">
        <v>1</v>
      </c>
      <c r="B1950" s="69">
        <f t="shared" si="774"/>
        <v>8</v>
      </c>
      <c r="C1950" s="118" t="str">
        <f t="shared" si="775"/>
        <v>RQW</v>
      </c>
      <c r="D1950" s="69"/>
      <c r="E1950" s="70">
        <f ca="1">INDEX(OFFSET(Data!$A$10,1,E$9+MATCH($A1950+IF(E$9&gt;$B1950,0,1),Data!$3:$3,0),Num_Orgs,1),MATCH($C1950,OFFSET(Data!$A$10,1,MATCH($A1950+IF(E$9&gt;$B1950,0,1),Data!$3:$3,0)-1,Num_Orgs,1),0),1)</f>
        <v>1.0940684929695763</v>
      </c>
      <c r="F1950" s="70">
        <f ca="1">INDEX(OFFSET(Data!$A$10,1,F$9+MATCH($A1950+IF(F$9&gt;$B1950,0,1),Data!$3:$3,0),Num_Orgs,1),MATCH($C1950,OFFSET(Data!$A$10,1,MATCH($A1950+IF(F$9&gt;$B1950,0,1),Data!$3:$3,0)-1,Num_Orgs,1),0),1)</f>
        <v>0.99627950075333704</v>
      </c>
      <c r="G1950" s="70">
        <f ca="1">INDEX(OFFSET(Data!$A$10,1,G$9+MATCH($A1950+IF(G$9&gt;$B1950,0,1),Data!$3:$3,0),Num_Orgs,1),MATCH($C1950,OFFSET(Data!$A$10,1,MATCH($A1950+IF(G$9&gt;$B1950,0,1),Data!$3:$3,0)-1,Num_Orgs,1),0),1)</f>
        <v>1.0341872283893692</v>
      </c>
      <c r="H1950" s="70">
        <f ca="1">INDEX(OFFSET(Data!$A$10,1,H$9+MATCH($A1950+IF(H$9&gt;$B1950,0,1),Data!$3:$3,0),Num_Orgs,1),MATCH($C1950,OFFSET(Data!$A$10,1,MATCH($A1950+IF(H$9&gt;$B1950,0,1),Data!$3:$3,0)-1,Num_Orgs,1),0),1)</f>
        <v>1.4943545505192213</v>
      </c>
      <c r="I1950" s="70">
        <f ca="1">INDEX(OFFSET(Data!$A$10,1,I$9+MATCH($A1950+IF(I$9&gt;$B1950,0,1),Data!$3:$3,0),Num_Orgs,1),MATCH($C1950,OFFSET(Data!$A$10,1,MATCH($A1950+IF(I$9&gt;$B1950,0,1),Data!$3:$3,0)-1,Num_Orgs,1),0),1)</f>
        <v>0</v>
      </c>
      <c r="J1950" s="26">
        <f ca="1">IFERROR((E1950*SUM(OFFSET(Data!$C$8,0,MATCH($A1950+IF(J$9&gt;$B1950,0,1),Data!$3:$3,0)-1,1,2)))+(F1950*OFFSET(Data!$E$8,0,MATCH($A1950+IF(J$9&gt;$B1950,0,1),Data!$3:$3,0)-1))+(G1950*SUM(OFFSET(Data!$F$8,0,MATCH($A1950+IF(J$9&gt;$B1950,0,1),Data!$3:$3,0)-1,1,2)))+(H1950*OFFSET(Data!$H$8,0,MATCH($A1950+IF(J$9&gt;$B1950,0,1),Data!$3:$3,0)-1))+(I1950*OFFSET(Data!$I$8,0,MATCH($A1950+IF(J$9&gt;$B1950,0,1),Data!$3:$3,0)-1))+OFFSET(Data!$J$8,0,MATCH($A1950+IF(J$9&gt;$B1950,0,1),Data!$3:$3,0)-1),0)</f>
        <v>1.0476059350389435</v>
      </c>
      <c r="K1950" s="124" t="b">
        <f ca="1">J1950=INDEX(Data!$V$11:$V$237,MATCH($C1950,Data!$M$11:$M$237,0),1)</f>
        <v>1</v>
      </c>
      <c r="L1950" s="129"/>
      <c r="AI1950" s="129"/>
    </row>
    <row r="1951" spans="1:35" ht="13.8" x14ac:dyDescent="0.25">
      <c r="A1951" s="118">
        <v>1</v>
      </c>
      <c r="B1951" s="69">
        <f t="shared" si="774"/>
        <v>8</v>
      </c>
      <c r="C1951" s="118" t="str">
        <f t="shared" si="775"/>
        <v>RQX</v>
      </c>
      <c r="D1951" s="69"/>
      <c r="E1951" s="70">
        <f ca="1">INDEX(OFFSET(Data!$A$10,1,E$9+MATCH($A1951+IF(E$9&gt;$B1951,0,1),Data!$3:$3,0),Num_Orgs,1),MATCH($C1951,OFFSET(Data!$A$10,1,MATCH($A1951+IF(E$9&gt;$B1951,0,1),Data!$3:$3,0)-1,Num_Orgs,1),0),1)</f>
        <v>1.1529551140514358</v>
      </c>
      <c r="F1951" s="70">
        <f ca="1">INDEX(OFFSET(Data!$A$10,1,F$9+MATCH($A1951+IF(F$9&gt;$B1951,0,1),Data!$3:$3,0),Num_Orgs,1),MATCH($C1951,OFFSET(Data!$A$10,1,MATCH($A1951+IF(F$9&gt;$B1951,0,1),Data!$3:$3,0)-1,Num_Orgs,1),0),1)</f>
        <v>1.0185549790730142</v>
      </c>
      <c r="G1951" s="70">
        <f ca="1">INDEX(OFFSET(Data!$A$10,1,G$9+MATCH($A1951+IF(G$9&gt;$B1951,0,1),Data!$3:$3,0),Num_Orgs,1),MATCH($C1951,OFFSET(Data!$A$10,1,MATCH($A1951+IF(G$9&gt;$B1951,0,1),Data!$3:$3,0)-1,Num_Orgs,1),0),1)</f>
        <v>1.1598361439880776</v>
      </c>
      <c r="H1951" s="70">
        <f ca="1">INDEX(OFFSET(Data!$A$10,1,H$9+MATCH($A1951+IF(H$9&gt;$B1951,0,1),Data!$3:$3,0),Num_Orgs,1),MATCH($C1951,OFFSET(Data!$A$10,1,MATCH($A1951+IF(H$9&gt;$B1951,0,1),Data!$3:$3,0)-1,Num_Orgs,1),0),1)</f>
        <v>2.5702528954465782</v>
      </c>
      <c r="I1951" s="70">
        <f ca="1">INDEX(OFFSET(Data!$A$10,1,I$9+MATCH($A1951+IF(I$9&gt;$B1951,0,1),Data!$3:$3,0),Num_Orgs,1),MATCH($C1951,OFFSET(Data!$A$10,1,MATCH($A1951+IF(I$9&gt;$B1951,0,1),Data!$3:$3,0)-1,Num_Orgs,1),0),1)</f>
        <v>0</v>
      </c>
      <c r="J1951" s="26">
        <f ca="1">IFERROR((E1951*SUM(OFFSET(Data!$C$8,0,MATCH($A1951+IF(J$9&gt;$B1951,0,1),Data!$3:$3,0)-1,1,2)))+(F1951*OFFSET(Data!$E$8,0,MATCH($A1951+IF(J$9&gt;$B1951,0,1),Data!$3:$3,0)-1))+(G1951*SUM(OFFSET(Data!$F$8,0,MATCH($A1951+IF(J$9&gt;$B1951,0,1),Data!$3:$3,0)-1,1,2)))+(H1951*OFFSET(Data!$H$8,0,MATCH($A1951+IF(J$9&gt;$B1951,0,1),Data!$3:$3,0)-1))+(I1951*OFFSET(Data!$I$8,0,MATCH($A1951+IF(J$9&gt;$B1951,0,1),Data!$3:$3,0)-1))+OFFSET(Data!$J$8,0,MATCH($A1951+IF(J$9&gt;$B1951,0,1),Data!$3:$3,0)-1),0)</f>
        <v>1.0860146841110829</v>
      </c>
      <c r="K1951" s="124" t="b">
        <f ca="1">J1951=INDEX(Data!$V$11:$V$237,MATCH($C1951,Data!$M$11:$M$237,0),1)</f>
        <v>1</v>
      </c>
      <c r="L1951" s="129"/>
      <c r="AI1951" s="129"/>
    </row>
    <row r="1952" spans="1:35" ht="13.8" x14ac:dyDescent="0.25">
      <c r="A1952" s="118">
        <v>1</v>
      </c>
      <c r="B1952" s="69">
        <f t="shared" si="774"/>
        <v>8</v>
      </c>
      <c r="C1952" s="118" t="str">
        <f t="shared" si="775"/>
        <v>RQY</v>
      </c>
      <c r="D1952" s="69"/>
      <c r="E1952" s="70">
        <f ca="1">INDEX(OFFSET(Data!$A$10,1,E$9+MATCH($A1952+IF(E$9&gt;$B1952,0,1),Data!$3:$3,0),Num_Orgs,1),MATCH($C1952,OFFSET(Data!$A$10,1,MATCH($A1952+IF(E$9&gt;$B1952,0,1),Data!$3:$3,0)-1,Num_Orgs,1),0),1)</f>
        <v>1.1404331474469378</v>
      </c>
      <c r="F1952" s="70">
        <f ca="1">INDEX(OFFSET(Data!$A$10,1,F$9+MATCH($A1952+IF(F$9&gt;$B1952,0,1),Data!$3:$3,0),Num_Orgs,1),MATCH($C1952,OFFSET(Data!$A$10,1,MATCH($A1952+IF(F$9&gt;$B1952,0,1),Data!$3:$3,0)-1,Num_Orgs,1),0),1)</f>
        <v>1.0185549790730142</v>
      </c>
      <c r="G1952" s="70">
        <f ca="1">INDEX(OFFSET(Data!$A$10,1,G$9+MATCH($A1952+IF(G$9&gt;$B1952,0,1),Data!$3:$3,0),Num_Orgs,1),MATCH($C1952,OFFSET(Data!$A$10,1,MATCH($A1952+IF(G$9&gt;$B1952,0,1),Data!$3:$3,0)-1,Num_Orgs,1),0),1)</f>
        <v>1.1916934064061167</v>
      </c>
      <c r="H1952" s="70">
        <f ca="1">INDEX(OFFSET(Data!$A$10,1,H$9+MATCH($A1952+IF(H$9&gt;$B1952,0,1),Data!$3:$3,0),Num_Orgs,1),MATCH($C1952,OFFSET(Data!$A$10,1,MATCH($A1952+IF(H$9&gt;$B1952,0,1),Data!$3:$3,0)-1,Num_Orgs,1),0),1)</f>
        <v>2.1612463228527039</v>
      </c>
      <c r="I1952" s="70">
        <f ca="1">INDEX(OFFSET(Data!$A$10,1,I$9+MATCH($A1952+IF(I$9&gt;$B1952,0,1),Data!$3:$3,0),Num_Orgs,1),MATCH($C1952,OFFSET(Data!$A$10,1,MATCH($A1952+IF(I$9&gt;$B1952,0,1),Data!$3:$3,0)-1,Num_Orgs,1),0),1)</f>
        <v>0</v>
      </c>
      <c r="J1952" s="26">
        <f ca="1">IFERROR((E1952*SUM(OFFSET(Data!$C$8,0,MATCH($A1952+IF(J$9&gt;$B1952,0,1),Data!$3:$3,0)-1,1,2)))+(F1952*OFFSET(Data!$E$8,0,MATCH($A1952+IF(J$9&gt;$B1952,0,1),Data!$3:$3,0)-1))+(G1952*SUM(OFFSET(Data!$F$8,0,MATCH($A1952+IF(J$9&gt;$B1952,0,1),Data!$3:$3,0)-1,1,2)))+(H1952*OFFSET(Data!$H$8,0,MATCH($A1952+IF(J$9&gt;$B1952,0,1),Data!$3:$3,0)-1))+(I1952*OFFSET(Data!$I$8,0,MATCH($A1952+IF(J$9&gt;$B1952,0,1),Data!$3:$3,0)-1))+OFFSET(Data!$J$8,0,MATCH($A1952+IF(J$9&gt;$B1952,0,1),Data!$3:$3,0)-1),0)</f>
        <v>1.0797715377904153</v>
      </c>
      <c r="K1952" s="124" t="b">
        <f ca="1">J1952=INDEX(Data!$V$11:$V$237,MATCH($C1952,Data!$M$11:$M$237,0),1)</f>
        <v>1</v>
      </c>
      <c r="L1952" s="129"/>
      <c r="AI1952" s="129"/>
    </row>
    <row r="1953" spans="1:35" ht="13.8" x14ac:dyDescent="0.25">
      <c r="A1953" s="118">
        <v>1</v>
      </c>
      <c r="B1953" s="69">
        <f t="shared" si="774"/>
        <v>8</v>
      </c>
      <c r="C1953" s="118" t="str">
        <f t="shared" si="775"/>
        <v>RR7</v>
      </c>
      <c r="D1953" s="69"/>
      <c r="E1953" s="70">
        <f ca="1">INDEX(OFFSET(Data!$A$10,1,E$9+MATCH($A1953+IF(E$9&gt;$B1953,0,1),Data!$3:$3,0),Num_Orgs,1),MATCH($C1953,OFFSET(Data!$A$10,1,MATCH($A1953+IF(E$9&gt;$B1953,0,1),Data!$3:$3,0)-1,Num_Orgs,1),0),1)</f>
        <v>0.94117087611153027</v>
      </c>
      <c r="F1953" s="70">
        <f ca="1">INDEX(OFFSET(Data!$A$10,1,F$9+MATCH($A1953+IF(F$9&gt;$B1953,0,1),Data!$3:$3,0),Num_Orgs,1),MATCH($C1953,OFFSET(Data!$A$10,1,MATCH($A1953+IF(F$9&gt;$B1953,0,1),Data!$3:$3,0)-1,Num_Orgs,1),0),1)</f>
        <v>0.99627950075333704</v>
      </c>
      <c r="G1953" s="70">
        <f ca="1">INDEX(OFFSET(Data!$A$10,1,G$9+MATCH($A1953+IF(G$9&gt;$B1953,0,1),Data!$3:$3,0),Num_Orgs,1),MATCH($C1953,OFFSET(Data!$A$10,1,MATCH($A1953+IF(G$9&gt;$B1953,0,1),Data!$3:$3,0)-1,Num_Orgs,1),0),1)</f>
        <v>0.90853831279066066</v>
      </c>
      <c r="H1953" s="70">
        <f ca="1">INDEX(OFFSET(Data!$A$10,1,H$9+MATCH($A1953+IF(H$9&gt;$B1953,0,1),Data!$3:$3,0),Num_Orgs,1),MATCH($C1953,OFFSET(Data!$A$10,1,MATCH($A1953+IF(H$9&gt;$B1953,0,1),Data!$3:$3,0)-1,Num_Orgs,1),0),1)</f>
        <v>0.16337225224857532</v>
      </c>
      <c r="I1953" s="70">
        <f ca="1">INDEX(OFFSET(Data!$A$10,1,I$9+MATCH($A1953+IF(I$9&gt;$B1953,0,1),Data!$3:$3,0),Num_Orgs,1),MATCH($C1953,OFFSET(Data!$A$10,1,MATCH($A1953+IF(I$9&gt;$B1953,0,1),Data!$3:$3,0)-1,Num_Orgs,1),0),1)</f>
        <v>0</v>
      </c>
      <c r="J1953" s="26">
        <f ca="1">IFERROR((E1953*SUM(OFFSET(Data!$C$8,0,MATCH($A1953+IF(J$9&gt;$B1953,0,1),Data!$3:$3,0)-1,1,2)))+(F1953*OFFSET(Data!$E$8,0,MATCH($A1953+IF(J$9&gt;$B1953,0,1),Data!$3:$3,0)-1))+(G1953*SUM(OFFSET(Data!$F$8,0,MATCH($A1953+IF(J$9&gt;$B1953,0,1),Data!$3:$3,0)-1,1,2)))+(H1953*OFFSET(Data!$H$8,0,MATCH($A1953+IF(J$9&gt;$B1953,0,1),Data!$3:$3,0)-1))+(I1953*OFFSET(Data!$I$8,0,MATCH($A1953+IF(J$9&gt;$B1953,0,1),Data!$3:$3,0)-1))+OFFSET(Data!$J$8,0,MATCH($A1953+IF(J$9&gt;$B1953,0,1),Data!$3:$3,0)-1),0)</f>
        <v>0.96600146973900136</v>
      </c>
      <c r="K1953" s="124" t="b">
        <f ca="1">J1953=INDEX(Data!$V$11:$V$237,MATCH($C1953,Data!$M$11:$M$237,0),1)</f>
        <v>1</v>
      </c>
      <c r="L1953" s="129"/>
      <c r="AI1953" s="129"/>
    </row>
    <row r="1954" spans="1:35" ht="13.8" x14ac:dyDescent="0.25">
      <c r="A1954" s="118">
        <v>1</v>
      </c>
      <c r="B1954" s="69">
        <f t="shared" si="774"/>
        <v>8</v>
      </c>
      <c r="C1954" s="118" t="str">
        <f t="shared" si="775"/>
        <v>RR8</v>
      </c>
      <c r="D1954" s="69"/>
      <c r="E1954" s="70">
        <f ca="1">INDEX(OFFSET(Data!$A$10,1,E$9+MATCH($A1954+IF(E$9&gt;$B1954,0,1),Data!$3:$3,0),Num_Orgs,1),MATCH($C1954,OFFSET(Data!$A$10,1,MATCH($A1954+IF(E$9&gt;$B1954,0,1),Data!$3:$3,0)-1,Num_Orgs,1),0),1)</f>
        <v>0.94702002775178817</v>
      </c>
      <c r="F1954" s="70">
        <f ca="1">INDEX(OFFSET(Data!$A$10,1,F$9+MATCH($A1954+IF(F$9&gt;$B1954,0,1),Data!$3:$3,0),Num_Orgs,1),MATCH($C1954,OFFSET(Data!$A$10,1,MATCH($A1954+IF(F$9&gt;$B1954,0,1),Data!$3:$3,0)-1,Num_Orgs,1),0),1)</f>
        <v>0.99627950075333704</v>
      </c>
      <c r="G1954" s="70">
        <f ca="1">INDEX(OFFSET(Data!$A$10,1,G$9+MATCH($A1954+IF(G$9&gt;$B1954,0,1),Data!$3:$3,0),Num_Orgs,1),MATCH($C1954,OFFSET(Data!$A$10,1,MATCH($A1954+IF(G$9&gt;$B1954,0,1),Data!$3:$3,0)-1,Num_Orgs,1),0),1)</f>
        <v>0.91820361399056138</v>
      </c>
      <c r="H1954" s="70">
        <f ca="1">INDEX(OFFSET(Data!$A$10,1,H$9+MATCH($A1954+IF(H$9&gt;$B1954,0,1),Data!$3:$3,0),Num_Orgs,1),MATCH($C1954,OFFSET(Data!$A$10,1,MATCH($A1954+IF(H$9&gt;$B1954,0,1),Data!$3:$3,0)-1,Num_Orgs,1),0),1)</f>
        <v>0.56950753233041329</v>
      </c>
      <c r="I1954" s="70">
        <f ca="1">INDEX(OFFSET(Data!$A$10,1,I$9+MATCH($A1954+IF(I$9&gt;$B1954,0,1),Data!$3:$3,0),Num_Orgs,1),MATCH($C1954,OFFSET(Data!$A$10,1,MATCH($A1954+IF(I$9&gt;$B1954,0,1),Data!$3:$3,0)-1,Num_Orgs,1),0),1)</f>
        <v>0</v>
      </c>
      <c r="J1954" s="26">
        <f ca="1">IFERROR((E1954*SUM(OFFSET(Data!$C$8,0,MATCH($A1954+IF(J$9&gt;$B1954,0,1),Data!$3:$3,0)-1,1,2)))+(F1954*OFFSET(Data!$E$8,0,MATCH($A1954+IF(J$9&gt;$B1954,0,1),Data!$3:$3,0)-1))+(G1954*SUM(OFFSET(Data!$F$8,0,MATCH($A1954+IF(J$9&gt;$B1954,0,1),Data!$3:$3,0)-1,1,2)))+(H1954*OFFSET(Data!$H$8,0,MATCH($A1954+IF(J$9&gt;$B1954,0,1),Data!$3:$3,0)-1))+(I1954*OFFSET(Data!$I$8,0,MATCH($A1954+IF(J$9&gt;$B1954,0,1),Data!$3:$3,0)-1))+OFFSET(Data!$J$8,0,MATCH($A1954+IF(J$9&gt;$B1954,0,1),Data!$3:$3,0)-1),0)</f>
        <v>0.9701531457047774</v>
      </c>
      <c r="K1954" s="124" t="b">
        <f ca="1">J1954=INDEX(Data!$V$11:$V$237,MATCH($C1954,Data!$M$11:$M$237,0),1)</f>
        <v>1</v>
      </c>
      <c r="L1954" s="129"/>
      <c r="AI1954" s="129"/>
    </row>
    <row r="1955" spans="1:35" ht="13.8" x14ac:dyDescent="0.25">
      <c r="A1955" s="118">
        <v>1</v>
      </c>
      <c r="B1955" s="69">
        <f t="shared" si="774"/>
        <v>8</v>
      </c>
      <c r="C1955" s="118" t="str">
        <f t="shared" si="775"/>
        <v>RRE</v>
      </c>
      <c r="D1955" s="69"/>
      <c r="E1955" s="70">
        <f ca="1">INDEX(OFFSET(Data!$A$10,1,E$9+MATCH($A1955+IF(E$9&gt;$B1955,0,1),Data!$3:$3,0),Num_Orgs,1),MATCH($C1955,OFFSET(Data!$A$10,1,MATCH($A1955+IF(E$9&gt;$B1955,0,1),Data!$3:$3,0)-1,Num_Orgs,1),0),1)</f>
        <v>0.94053605315570243</v>
      </c>
      <c r="F1955" s="70">
        <f ca="1">INDEX(OFFSET(Data!$A$10,1,F$9+MATCH($A1955+IF(F$9&gt;$B1955,0,1),Data!$3:$3,0),Num_Orgs,1),MATCH($C1955,OFFSET(Data!$A$10,1,MATCH($A1955+IF(F$9&gt;$B1955,0,1),Data!$3:$3,0)-1,Num_Orgs,1),0),1)</f>
        <v>0.99627950075333704</v>
      </c>
      <c r="G1955" s="70">
        <f ca="1">INDEX(OFFSET(Data!$A$10,1,G$9+MATCH($A1955+IF(G$9&gt;$B1955,0,1),Data!$3:$3,0),Num_Orgs,1),MATCH($C1955,OFFSET(Data!$A$10,1,MATCH($A1955+IF(G$9&gt;$B1955,0,1),Data!$3:$3,0)-1,Num_Orgs,1),0),1)</f>
        <v>0.93805881333048868</v>
      </c>
      <c r="H1955" s="70">
        <f ca="1">INDEX(OFFSET(Data!$A$10,1,H$9+MATCH($A1955+IF(H$9&gt;$B1955,0,1),Data!$3:$3,0),Num_Orgs,1),MATCH($C1955,OFFSET(Data!$A$10,1,MATCH($A1955+IF(H$9&gt;$B1955,0,1),Data!$3:$3,0)-1,Num_Orgs,1),0),1)</f>
        <v>1.2117392370566935</v>
      </c>
      <c r="I1955" s="70">
        <f ca="1">INDEX(OFFSET(Data!$A$10,1,I$9+MATCH($A1955+IF(I$9&gt;$B1955,0,1),Data!$3:$3,0),Num_Orgs,1),MATCH($C1955,OFFSET(Data!$A$10,1,MATCH($A1955+IF(I$9&gt;$B1955,0,1),Data!$3:$3,0)-1,Num_Orgs,1),0),1)</f>
        <v>0</v>
      </c>
      <c r="J1955" s="26">
        <f ca="1">IFERROR((E1955*SUM(OFFSET(Data!$C$8,0,MATCH($A1955+IF(J$9&gt;$B1955,0,1),Data!$3:$3,0)-1,1,2)))+(F1955*OFFSET(Data!$E$8,0,MATCH($A1955+IF(J$9&gt;$B1955,0,1),Data!$3:$3,0)-1))+(G1955*SUM(OFFSET(Data!$F$8,0,MATCH($A1955+IF(J$9&gt;$B1955,0,1),Data!$3:$3,0)-1,1,2)))+(H1955*OFFSET(Data!$H$8,0,MATCH($A1955+IF(J$9&gt;$B1955,0,1),Data!$3:$3,0)-1))+(I1955*OFFSET(Data!$I$8,0,MATCH($A1955+IF(J$9&gt;$B1955,0,1),Data!$3:$3,0)-1))+OFFSET(Data!$J$8,0,MATCH($A1955+IF(J$9&gt;$B1955,0,1),Data!$3:$3,0)-1),0)</f>
        <v>0.96916073732906338</v>
      </c>
      <c r="K1955" s="124" t="b">
        <f ca="1">J1955=INDEX(Data!$V$11:$V$237,MATCH($C1955,Data!$M$11:$M$237,0),1)</f>
        <v>1</v>
      </c>
      <c r="L1955" s="129"/>
      <c r="AI1955" s="129"/>
    </row>
    <row r="1956" spans="1:35" ht="13.8" x14ac:dyDescent="0.25">
      <c r="A1956" s="118">
        <v>1</v>
      </c>
      <c r="B1956" s="69">
        <f t="shared" si="774"/>
        <v>8</v>
      </c>
      <c r="C1956" s="118" t="str">
        <f t="shared" si="775"/>
        <v>RRF</v>
      </c>
      <c r="D1956" s="69"/>
      <c r="E1956" s="70">
        <f ca="1">INDEX(OFFSET(Data!$A$10,1,E$9+MATCH($A1956+IF(E$9&gt;$B1956,0,1),Data!$3:$3,0),Num_Orgs,1),MATCH($C1956,OFFSET(Data!$A$10,1,MATCH($A1956+IF(E$9&gt;$B1956,0,1),Data!$3:$3,0)-1,Num_Orgs,1),0),1)</f>
        <v>0.93799346759986935</v>
      </c>
      <c r="F1956" s="70">
        <f ca="1">INDEX(OFFSET(Data!$A$10,1,F$9+MATCH($A1956+IF(F$9&gt;$B1956,0,1),Data!$3:$3,0),Num_Orgs,1),MATCH($C1956,OFFSET(Data!$A$10,1,MATCH($A1956+IF(F$9&gt;$B1956,0,1),Data!$3:$3,0)-1,Num_Orgs,1),0),1)</f>
        <v>0.99627950075333704</v>
      </c>
      <c r="G1956" s="70">
        <f ca="1">INDEX(OFFSET(Data!$A$10,1,G$9+MATCH($A1956+IF(G$9&gt;$B1956,0,1),Data!$3:$3,0),Num_Orgs,1),MATCH($C1956,OFFSET(Data!$A$10,1,MATCH($A1956+IF(G$9&gt;$B1956,0,1),Data!$3:$3,0)-1,Num_Orgs,1),0),1)</f>
        <v>0.927868915190462</v>
      </c>
      <c r="H1956" s="70">
        <f ca="1">INDEX(OFFSET(Data!$A$10,1,H$9+MATCH($A1956+IF(H$9&gt;$B1956,0,1),Data!$3:$3,0),Num_Orgs,1),MATCH($C1956,OFFSET(Data!$A$10,1,MATCH($A1956+IF(H$9&gt;$B1956,0,1),Data!$3:$3,0)-1,Num_Orgs,1),0),1)</f>
        <v>0.56525399603505444</v>
      </c>
      <c r="I1956" s="70">
        <f ca="1">INDEX(OFFSET(Data!$A$10,1,I$9+MATCH($A1956+IF(I$9&gt;$B1956,0,1),Data!$3:$3,0),Num_Orgs,1),MATCH($C1956,OFFSET(Data!$A$10,1,MATCH($A1956+IF(I$9&gt;$B1956,0,1),Data!$3:$3,0)-1,Num_Orgs,1),0),1)</f>
        <v>0</v>
      </c>
      <c r="J1956" s="26">
        <f ca="1">IFERROR((E1956*SUM(OFFSET(Data!$C$8,0,MATCH($A1956+IF(J$9&gt;$B1956,0,1),Data!$3:$3,0)-1,1,2)))+(F1956*OFFSET(Data!$E$8,0,MATCH($A1956+IF(J$9&gt;$B1956,0,1),Data!$3:$3,0)-1))+(G1956*SUM(OFFSET(Data!$F$8,0,MATCH($A1956+IF(J$9&gt;$B1956,0,1),Data!$3:$3,0)-1,1,2)))+(H1956*OFFSET(Data!$H$8,0,MATCH($A1956+IF(J$9&gt;$B1956,0,1),Data!$3:$3,0)-1))+(I1956*OFFSET(Data!$I$8,0,MATCH($A1956+IF(J$9&gt;$B1956,0,1),Data!$3:$3,0)-1))+OFFSET(Data!$J$8,0,MATCH($A1956+IF(J$9&gt;$B1956,0,1),Data!$3:$3,0)-1),0)</f>
        <v>0.96600599217050864</v>
      </c>
      <c r="K1956" s="124" t="b">
        <f ca="1">J1956=INDEX(Data!$V$11:$V$237,MATCH($C1956,Data!$M$11:$M$237,0),1)</f>
        <v>1</v>
      </c>
      <c r="L1956" s="129"/>
      <c r="AI1956" s="129"/>
    </row>
    <row r="1957" spans="1:35" ht="13.8" x14ac:dyDescent="0.25">
      <c r="A1957" s="118">
        <v>1</v>
      </c>
      <c r="B1957" s="69">
        <f t="shared" ref="B1957:B2020" si="776">B1729+1</f>
        <v>8</v>
      </c>
      <c r="C1957" s="118" t="str">
        <f t="shared" ref="C1957:C2020" si="777">C1729</f>
        <v>RRJ</v>
      </c>
      <c r="D1957" s="69"/>
      <c r="E1957" s="70">
        <f ca="1">INDEX(OFFSET(Data!$A$10,1,E$9+MATCH($A1957+IF(E$9&gt;$B1957,0,1),Data!$3:$3,0),Num_Orgs,1),MATCH($C1957,OFFSET(Data!$A$10,1,MATCH($A1957+IF(E$9&gt;$B1957,0,1),Data!$3:$3,0)-1,Num_Orgs,1),0),1)</f>
        <v>0.95741745150694824</v>
      </c>
      <c r="F1957" s="70">
        <f ca="1">INDEX(OFFSET(Data!$A$10,1,F$9+MATCH($A1957+IF(F$9&gt;$B1957,0,1),Data!$3:$3,0),Num_Orgs,1),MATCH($C1957,OFFSET(Data!$A$10,1,MATCH($A1957+IF(F$9&gt;$B1957,0,1),Data!$3:$3,0)-1,Num_Orgs,1),0),1)</f>
        <v>0.99627950075333704</v>
      </c>
      <c r="G1957" s="70">
        <f ca="1">INDEX(OFFSET(Data!$A$10,1,G$9+MATCH($A1957+IF(G$9&gt;$B1957,0,1),Data!$3:$3,0),Num_Orgs,1),MATCH($C1957,OFFSET(Data!$A$10,1,MATCH($A1957+IF(G$9&gt;$B1957,0,1),Data!$3:$3,0)-1,Num_Orgs,1),0),1)</f>
        <v>0.94719951759026322</v>
      </c>
      <c r="H1957" s="70">
        <f ca="1">INDEX(OFFSET(Data!$A$10,1,H$9+MATCH($A1957+IF(H$9&gt;$B1957,0,1),Data!$3:$3,0),Num_Orgs,1),MATCH($C1957,OFFSET(Data!$A$10,1,MATCH($A1957+IF(H$9&gt;$B1957,0,1),Data!$3:$3,0)-1,Num_Orgs,1),0),1)</f>
        <v>1.1355257085483208</v>
      </c>
      <c r="I1957" s="70">
        <f ca="1">INDEX(OFFSET(Data!$A$10,1,I$9+MATCH($A1957+IF(I$9&gt;$B1957,0,1),Data!$3:$3,0),Num_Orgs,1),MATCH($C1957,OFFSET(Data!$A$10,1,MATCH($A1957+IF(I$9&gt;$B1957,0,1),Data!$3:$3,0)-1,Num_Orgs,1),0),1)</f>
        <v>0</v>
      </c>
      <c r="J1957" s="26">
        <f ca="1">IFERROR((E1957*SUM(OFFSET(Data!$C$8,0,MATCH($A1957+IF(J$9&gt;$B1957,0,1),Data!$3:$3,0)-1,1,2)))+(F1957*OFFSET(Data!$E$8,0,MATCH($A1957+IF(J$9&gt;$B1957,0,1),Data!$3:$3,0)-1))+(G1957*SUM(OFFSET(Data!$F$8,0,MATCH($A1957+IF(J$9&gt;$B1957,0,1),Data!$3:$3,0)-1,1,2)))+(H1957*OFFSET(Data!$H$8,0,MATCH($A1957+IF(J$9&gt;$B1957,0,1),Data!$3:$3,0)-1))+(I1957*OFFSET(Data!$I$8,0,MATCH($A1957+IF(J$9&gt;$B1957,0,1),Data!$3:$3,0)-1))+OFFSET(Data!$J$8,0,MATCH($A1957+IF(J$9&gt;$B1957,0,1),Data!$3:$3,0)-1),0)</f>
        <v>0.9774760809481533</v>
      </c>
      <c r="K1957" s="124" t="b">
        <f ca="1">J1957=INDEX(Data!$V$11:$V$237,MATCH($C1957,Data!$M$11:$M$237,0),1)</f>
        <v>1</v>
      </c>
      <c r="L1957" s="129"/>
      <c r="AI1957" s="129"/>
    </row>
    <row r="1958" spans="1:35" ht="13.8" x14ac:dyDescent="0.25">
      <c r="A1958" s="118">
        <v>1</v>
      </c>
      <c r="B1958" s="69">
        <f t="shared" si="776"/>
        <v>8</v>
      </c>
      <c r="C1958" s="118" t="str">
        <f t="shared" si="777"/>
        <v>RRK</v>
      </c>
      <c r="D1958" s="69"/>
      <c r="E1958" s="70">
        <f ca="1">INDEX(OFFSET(Data!$A$10,1,E$9+MATCH($A1958+IF(E$9&gt;$B1958,0,1),Data!$3:$3,0),Num_Orgs,1),MATCH($C1958,OFFSET(Data!$A$10,1,MATCH($A1958+IF(E$9&gt;$B1958,0,1),Data!$3:$3,0)-1,Num_Orgs,1),0),1)</f>
        <v>0.9635551869404595</v>
      </c>
      <c r="F1958" s="70">
        <f ca="1">INDEX(OFFSET(Data!$A$10,1,F$9+MATCH($A1958+IF(F$9&gt;$B1958,0,1),Data!$3:$3,0),Num_Orgs,1),MATCH($C1958,OFFSET(Data!$A$10,1,MATCH($A1958+IF(F$9&gt;$B1958,0,1),Data!$3:$3,0)-1,Num_Orgs,1),0),1)</f>
        <v>0.99627950075333704</v>
      </c>
      <c r="G1958" s="70">
        <f ca="1">INDEX(OFFSET(Data!$A$10,1,G$9+MATCH($A1958+IF(G$9&gt;$B1958,0,1),Data!$3:$3,0),Num_Orgs,1),MATCH($C1958,OFFSET(Data!$A$10,1,MATCH($A1958+IF(G$9&gt;$B1958,0,1),Data!$3:$3,0)-1,Num_Orgs,1),0),1)</f>
        <v>0.94550012397269834</v>
      </c>
      <c r="H1958" s="70">
        <f ca="1">INDEX(OFFSET(Data!$A$10,1,H$9+MATCH($A1958+IF(H$9&gt;$B1958,0,1),Data!$3:$3,0),Num_Orgs,1),MATCH($C1958,OFFSET(Data!$A$10,1,MATCH($A1958+IF(H$9&gt;$B1958,0,1),Data!$3:$3,0)-1,Num_Orgs,1),0),1)</f>
        <v>1.0431830806957896</v>
      </c>
      <c r="I1958" s="70">
        <f ca="1">INDEX(OFFSET(Data!$A$10,1,I$9+MATCH($A1958+IF(I$9&gt;$B1958,0,1),Data!$3:$3,0),Num_Orgs,1),MATCH($C1958,OFFSET(Data!$A$10,1,MATCH($A1958+IF(I$9&gt;$B1958,0,1),Data!$3:$3,0)-1,Num_Orgs,1),0),1)</f>
        <v>0</v>
      </c>
      <c r="J1958" s="26">
        <f ca="1">IFERROR((E1958*SUM(OFFSET(Data!$C$8,0,MATCH($A1958+IF(J$9&gt;$B1958,0,1),Data!$3:$3,0)-1,1,2)))+(F1958*OFFSET(Data!$E$8,0,MATCH($A1958+IF(J$9&gt;$B1958,0,1),Data!$3:$3,0)-1))+(G1958*SUM(OFFSET(Data!$F$8,0,MATCH($A1958+IF(J$9&gt;$B1958,0,1),Data!$3:$3,0)-1,1,2)))+(H1958*OFFSET(Data!$H$8,0,MATCH($A1958+IF(J$9&gt;$B1958,0,1),Data!$3:$3,0)-1))+(I1958*OFFSET(Data!$I$8,0,MATCH($A1958+IF(J$9&gt;$B1958,0,1),Data!$3:$3,0)-1))+OFFSET(Data!$J$8,0,MATCH($A1958+IF(J$9&gt;$B1958,0,1),Data!$3:$3,0)-1),0)</f>
        <v>0.98019477259570809</v>
      </c>
      <c r="K1958" s="124" t="b">
        <f ca="1">J1958=INDEX(Data!$V$11:$V$237,MATCH($C1958,Data!$M$11:$M$237,0),1)</f>
        <v>1</v>
      </c>
      <c r="L1958" s="129"/>
      <c r="AI1958" s="129"/>
    </row>
    <row r="1959" spans="1:35" ht="13.8" x14ac:dyDescent="0.25">
      <c r="A1959" s="118">
        <v>1</v>
      </c>
      <c r="B1959" s="69">
        <f t="shared" si="776"/>
        <v>8</v>
      </c>
      <c r="C1959" s="118" t="str">
        <f t="shared" si="777"/>
        <v>RRP</v>
      </c>
      <c r="D1959" s="69"/>
      <c r="E1959" s="70">
        <f ca="1">INDEX(OFFSET(Data!$A$10,1,E$9+MATCH($A1959+IF(E$9&gt;$B1959,0,1),Data!$3:$3,0),Num_Orgs,1),MATCH($C1959,OFFSET(Data!$A$10,1,MATCH($A1959+IF(E$9&gt;$B1959,0,1),Data!$3:$3,0)-1,Num_Orgs,1),0),1)</f>
        <v>1.1380017529415245</v>
      </c>
      <c r="F1959" s="70">
        <f ca="1">INDEX(OFFSET(Data!$A$10,1,F$9+MATCH($A1959+IF(F$9&gt;$B1959,0,1),Data!$3:$3,0),Num_Orgs,1),MATCH($C1959,OFFSET(Data!$A$10,1,MATCH($A1959+IF(F$9&gt;$B1959,0,1),Data!$3:$3,0)-1,Num_Orgs,1),0),1)</f>
        <v>1.0185549790730142</v>
      </c>
      <c r="G1959" s="70">
        <f ca="1">INDEX(OFFSET(Data!$A$10,1,G$9+MATCH($A1959+IF(G$9&gt;$B1959,0,1),Data!$3:$3,0),Num_Orgs,1),MATCH($C1959,OFFSET(Data!$A$10,1,MATCH($A1959+IF(G$9&gt;$B1959,0,1),Data!$3:$3,0)-1,Num_Orgs,1),0),1)</f>
        <v>1.1091120438924749</v>
      </c>
      <c r="H1959" s="70">
        <f ca="1">INDEX(OFFSET(Data!$A$10,1,H$9+MATCH($A1959+IF(H$9&gt;$B1959,0,1),Data!$3:$3,0),Num_Orgs,1),MATCH($C1959,OFFSET(Data!$A$10,1,MATCH($A1959+IF(H$9&gt;$B1959,0,1),Data!$3:$3,0)-1,Num_Orgs,1),0),1)</f>
        <v>4.2636005046146259</v>
      </c>
      <c r="I1959" s="70">
        <f ca="1">INDEX(OFFSET(Data!$A$10,1,I$9+MATCH($A1959+IF(I$9&gt;$B1959,0,1),Data!$3:$3,0),Num_Orgs,1),MATCH($C1959,OFFSET(Data!$A$10,1,MATCH($A1959+IF(I$9&gt;$B1959,0,1),Data!$3:$3,0)-1,Num_Orgs,1),0),1)</f>
        <v>0</v>
      </c>
      <c r="J1959" s="26">
        <f ca="1">IFERROR((E1959*SUM(OFFSET(Data!$C$8,0,MATCH($A1959+IF(J$9&gt;$B1959,0,1),Data!$3:$3,0)-1,1,2)))+(F1959*OFFSET(Data!$E$8,0,MATCH($A1959+IF(J$9&gt;$B1959,0,1),Data!$3:$3,0)-1))+(G1959*SUM(OFFSET(Data!$F$8,0,MATCH($A1959+IF(J$9&gt;$B1959,0,1),Data!$3:$3,0)-1,1,2)))+(H1959*OFFSET(Data!$H$8,0,MATCH($A1959+IF(J$9&gt;$B1959,0,1),Data!$3:$3,0)-1))+(I1959*OFFSET(Data!$I$8,0,MATCH($A1959+IF(J$9&gt;$B1959,0,1),Data!$3:$3,0)-1))+OFFSET(Data!$J$8,0,MATCH($A1959+IF(J$9&gt;$B1959,0,1),Data!$3:$3,0)-1),0)</f>
        <v>1.081525746110239</v>
      </c>
      <c r="K1959" s="124" t="b">
        <f ca="1">J1959=INDEX(Data!$V$11:$V$237,MATCH($C1959,Data!$M$11:$M$237,0),1)</f>
        <v>1</v>
      </c>
      <c r="L1959" s="129"/>
      <c r="AI1959" s="129"/>
    </row>
    <row r="1960" spans="1:35" ht="13.8" x14ac:dyDescent="0.25">
      <c r="A1960" s="118">
        <v>1</v>
      </c>
      <c r="B1960" s="69">
        <f t="shared" si="776"/>
        <v>8</v>
      </c>
      <c r="C1960" s="118" t="str">
        <f t="shared" si="777"/>
        <v>RRU</v>
      </c>
      <c r="D1960" s="69"/>
      <c r="E1960" s="70">
        <f ca="1">INDEX(OFFSET(Data!$A$10,1,E$9+MATCH($A1960+IF(E$9&gt;$B1960,0,1),Data!$3:$3,0),Num_Orgs,1),MATCH($C1960,OFFSET(Data!$A$10,1,MATCH($A1960+IF(E$9&gt;$B1960,0,1),Data!$3:$3,0)-1,Num_Orgs,1),0),1)</f>
        <v>1.1561310168879657</v>
      </c>
      <c r="F1960" s="70">
        <f ca="1">INDEX(OFFSET(Data!$A$10,1,F$9+MATCH($A1960+IF(F$9&gt;$B1960,0,1),Data!$3:$3,0),Num_Orgs,1),MATCH($C1960,OFFSET(Data!$A$10,1,MATCH($A1960+IF(F$9&gt;$B1960,0,1),Data!$3:$3,0)-1,Num_Orgs,1),0),1)</f>
        <v>1.0185549790730142</v>
      </c>
      <c r="G1960" s="70">
        <f ca="1">INDEX(OFFSET(Data!$A$10,1,G$9+MATCH($A1960+IF(G$9&gt;$B1960,0,1),Data!$3:$3,0),Num_Orgs,1),MATCH($C1960,OFFSET(Data!$A$10,1,MATCH($A1960+IF(G$9&gt;$B1960,0,1),Data!$3:$3,0)-1,Num_Orgs,1),0),1)</f>
        <v>1.1725233644859818</v>
      </c>
      <c r="H1960" s="70">
        <f ca="1">INDEX(OFFSET(Data!$A$10,1,H$9+MATCH($A1960+IF(H$9&gt;$B1960,0,1),Data!$3:$3,0),Num_Orgs,1),MATCH($C1960,OFFSET(Data!$A$10,1,MATCH($A1960+IF(H$9&gt;$B1960,0,1),Data!$3:$3,0)-1,Num_Orgs,1),0),1)</f>
        <v>4.8954577988228953</v>
      </c>
      <c r="I1960" s="70">
        <f ca="1">INDEX(OFFSET(Data!$A$10,1,I$9+MATCH($A1960+IF(I$9&gt;$B1960,0,1),Data!$3:$3,0),Num_Orgs,1),MATCH($C1960,OFFSET(Data!$A$10,1,MATCH($A1960+IF(I$9&gt;$B1960,0,1),Data!$3:$3,0)-1,Num_Orgs,1),0),1)</f>
        <v>0</v>
      </c>
      <c r="J1960" s="26">
        <f ca="1">IFERROR((E1960*SUM(OFFSET(Data!$C$8,0,MATCH($A1960+IF(J$9&gt;$B1960,0,1),Data!$3:$3,0)-1,1,2)))+(F1960*OFFSET(Data!$E$8,0,MATCH($A1960+IF(J$9&gt;$B1960,0,1),Data!$3:$3,0)-1))+(G1960*SUM(OFFSET(Data!$F$8,0,MATCH($A1960+IF(J$9&gt;$B1960,0,1),Data!$3:$3,0)-1,1,2)))+(H1960*OFFSET(Data!$H$8,0,MATCH($A1960+IF(J$9&gt;$B1960,0,1),Data!$3:$3,0)-1))+(I1960*OFFSET(Data!$I$8,0,MATCH($A1960+IF(J$9&gt;$B1960,0,1),Data!$3:$3,0)-1))+OFFSET(Data!$J$8,0,MATCH($A1960+IF(J$9&gt;$B1960,0,1),Data!$3:$3,0)-1),0)</f>
        <v>1.0937663517575453</v>
      </c>
      <c r="K1960" s="124" t="b">
        <f ca="1">J1960=INDEX(Data!$V$11:$V$237,MATCH($C1960,Data!$M$11:$M$237,0),1)</f>
        <v>1</v>
      </c>
      <c r="L1960" s="129"/>
      <c r="AI1960" s="129"/>
    </row>
    <row r="1961" spans="1:35" ht="13.8" x14ac:dyDescent="0.25">
      <c r="A1961" s="118">
        <v>1</v>
      </c>
      <c r="B1961" s="69">
        <f t="shared" si="776"/>
        <v>8</v>
      </c>
      <c r="C1961" s="118" t="str">
        <f t="shared" si="777"/>
        <v>RRV</v>
      </c>
      <c r="D1961" s="69"/>
      <c r="E1961" s="70">
        <f ca="1">INDEX(OFFSET(Data!$A$10,1,E$9+MATCH($A1961+IF(E$9&gt;$B1961,0,1),Data!$3:$3,0),Num_Orgs,1),MATCH($C1961,OFFSET(Data!$A$10,1,MATCH($A1961+IF(E$9&gt;$B1961,0,1),Data!$3:$3,0)-1,Num_Orgs,1),0),1)</f>
        <v>1.1553414498602987</v>
      </c>
      <c r="F1961" s="70">
        <f ca="1">INDEX(OFFSET(Data!$A$10,1,F$9+MATCH($A1961+IF(F$9&gt;$B1961,0,1),Data!$3:$3,0),Num_Orgs,1),MATCH($C1961,OFFSET(Data!$A$10,1,MATCH($A1961+IF(F$9&gt;$B1961,0,1),Data!$3:$3,0)-1,Num_Orgs,1),0),1)</f>
        <v>1.0185549790730142</v>
      </c>
      <c r="G1961" s="70">
        <f ca="1">INDEX(OFFSET(Data!$A$10,1,G$9+MATCH($A1961+IF(G$9&gt;$B1961,0,1),Data!$3:$3,0),Num_Orgs,1),MATCH($C1961,OFFSET(Data!$A$10,1,MATCH($A1961+IF(G$9&gt;$B1961,0,1),Data!$3:$3,0)-1,Num_Orgs,1),0),1)</f>
        <v>1.2168355925551426</v>
      </c>
      <c r="H1961" s="70">
        <f ca="1">INDEX(OFFSET(Data!$A$10,1,H$9+MATCH($A1961+IF(H$9&gt;$B1961,0,1),Data!$3:$3,0),Num_Orgs,1),MATCH($C1961,OFFSET(Data!$A$10,1,MATCH($A1961+IF(H$9&gt;$B1961,0,1),Data!$3:$3,0)-1,Num_Orgs,1),0),1)</f>
        <v>26.954776372117223</v>
      </c>
      <c r="I1961" s="70">
        <f ca="1">INDEX(OFFSET(Data!$A$10,1,I$9+MATCH($A1961+IF(I$9&gt;$B1961,0,1),Data!$3:$3,0),Num_Orgs,1),MATCH($C1961,OFFSET(Data!$A$10,1,MATCH($A1961+IF(I$9&gt;$B1961,0,1),Data!$3:$3,0)-1,Num_Orgs,1),0),1)</f>
        <v>0</v>
      </c>
      <c r="J1961" s="26">
        <f ca="1">IFERROR((E1961*SUM(OFFSET(Data!$C$8,0,MATCH($A1961+IF(J$9&gt;$B1961,0,1),Data!$3:$3,0)-1,1,2)))+(F1961*OFFSET(Data!$E$8,0,MATCH($A1961+IF(J$9&gt;$B1961,0,1),Data!$3:$3,0)-1))+(G1961*SUM(OFFSET(Data!$F$8,0,MATCH($A1961+IF(J$9&gt;$B1961,0,1),Data!$3:$3,0)-1,1,2)))+(H1961*OFFSET(Data!$H$8,0,MATCH($A1961+IF(J$9&gt;$B1961,0,1),Data!$3:$3,0)-1))+(I1961*OFFSET(Data!$I$8,0,MATCH($A1961+IF(J$9&gt;$B1961,0,1),Data!$3:$3,0)-1))+OFFSET(Data!$J$8,0,MATCH($A1961+IF(J$9&gt;$B1961,0,1),Data!$3:$3,0)-1),0)</f>
        <v>1.1500462678646108</v>
      </c>
      <c r="K1961" s="124" t="b">
        <f ca="1">J1961=INDEX(Data!$V$11:$V$237,MATCH($C1961,Data!$M$11:$M$237,0),1)</f>
        <v>1</v>
      </c>
      <c r="L1961" s="129"/>
      <c r="AI1961" s="129"/>
    </row>
    <row r="1962" spans="1:35" ht="13.8" x14ac:dyDescent="0.25">
      <c r="A1962" s="118">
        <v>1</v>
      </c>
      <c r="B1962" s="69">
        <f t="shared" si="776"/>
        <v>8</v>
      </c>
      <c r="C1962" s="118" t="str">
        <f t="shared" si="777"/>
        <v>RT1</v>
      </c>
      <c r="D1962" s="69"/>
      <c r="E1962" s="70">
        <f ca="1">INDEX(OFFSET(Data!$A$10,1,E$9+MATCH($A1962+IF(E$9&gt;$B1962,0,1),Data!$3:$3,0),Num_Orgs,1),MATCH($C1962,OFFSET(Data!$A$10,1,MATCH($A1962+IF(E$9&gt;$B1962,0,1),Data!$3:$3,0)-1,Num_Orgs,1),0),1)</f>
        <v>0.98762004663189407</v>
      </c>
      <c r="F1962" s="70">
        <f ca="1">INDEX(OFFSET(Data!$A$10,1,F$9+MATCH($A1962+IF(F$9&gt;$B1962,0,1),Data!$3:$3,0),Num_Orgs,1),MATCH($C1962,OFFSET(Data!$A$10,1,MATCH($A1962+IF(F$9&gt;$B1962,0,1),Data!$3:$3,0)-1,Num_Orgs,1),0),1)</f>
        <v>0.99627950075333704</v>
      </c>
      <c r="G1962" s="70">
        <f ca="1">INDEX(OFFSET(Data!$A$10,1,G$9+MATCH($A1962+IF(G$9&gt;$B1962,0,1),Data!$3:$3,0),Num_Orgs,1),MATCH($C1962,OFFSET(Data!$A$10,1,MATCH($A1962+IF(G$9&gt;$B1962,0,1),Data!$3:$3,0)-1,Num_Orgs,1),0),1)</f>
        <v>0.97623355303503356</v>
      </c>
      <c r="H1962" s="70">
        <f ca="1">INDEX(OFFSET(Data!$A$10,1,H$9+MATCH($A1962+IF(H$9&gt;$B1962,0,1),Data!$3:$3,0),Num_Orgs,1),MATCH($C1962,OFFSET(Data!$A$10,1,MATCH($A1962+IF(H$9&gt;$B1962,0,1),Data!$3:$3,0)-1,Num_Orgs,1),0),1)</f>
        <v>0.42296140371882412</v>
      </c>
      <c r="I1962" s="70">
        <f ca="1">INDEX(OFFSET(Data!$A$10,1,I$9+MATCH($A1962+IF(I$9&gt;$B1962,0,1),Data!$3:$3,0),Num_Orgs,1),MATCH($C1962,OFFSET(Data!$A$10,1,MATCH($A1962+IF(I$9&gt;$B1962,0,1),Data!$3:$3,0)-1,Num_Orgs,1),0),1)</f>
        <v>0</v>
      </c>
      <c r="J1962" s="26">
        <f ca="1">IFERROR((E1962*SUM(OFFSET(Data!$C$8,0,MATCH($A1962+IF(J$9&gt;$B1962,0,1),Data!$3:$3,0)-1,1,2)))+(F1962*OFFSET(Data!$E$8,0,MATCH($A1962+IF(J$9&gt;$B1962,0,1),Data!$3:$3,0)-1))+(G1962*SUM(OFFSET(Data!$F$8,0,MATCH($A1962+IF(J$9&gt;$B1962,0,1),Data!$3:$3,0)-1,1,2)))+(H1962*OFFSET(Data!$H$8,0,MATCH($A1962+IF(J$9&gt;$B1962,0,1),Data!$3:$3,0)-1))+(I1962*OFFSET(Data!$I$8,0,MATCH($A1962+IF(J$9&gt;$B1962,0,1),Data!$3:$3,0)-1))+OFFSET(Data!$J$8,0,MATCH($A1962+IF(J$9&gt;$B1962,0,1),Data!$3:$3,0)-1),0)</f>
        <v>0.99126483933260734</v>
      </c>
      <c r="K1962" s="124" t="b">
        <f ca="1">J1962=INDEX(Data!$V$11:$V$237,MATCH($C1962,Data!$M$11:$M$237,0),1)</f>
        <v>1</v>
      </c>
      <c r="L1962" s="129"/>
      <c r="AI1962" s="129"/>
    </row>
    <row r="1963" spans="1:35" ht="13.8" x14ac:dyDescent="0.25">
      <c r="A1963" s="118">
        <v>1</v>
      </c>
      <c r="B1963" s="69">
        <f t="shared" si="776"/>
        <v>8</v>
      </c>
      <c r="C1963" s="118" t="str">
        <f t="shared" si="777"/>
        <v>RT2</v>
      </c>
      <c r="D1963" s="69"/>
      <c r="E1963" s="70">
        <f ca="1">INDEX(OFFSET(Data!$A$10,1,E$9+MATCH($A1963+IF(E$9&gt;$B1963,0,1),Data!$3:$3,0),Num_Orgs,1),MATCH($C1963,OFFSET(Data!$A$10,1,MATCH($A1963+IF(E$9&gt;$B1963,0,1),Data!$3:$3,0)-1,Num_Orgs,1),0),1)</f>
        <v>0.95244844779945537</v>
      </c>
      <c r="F1963" s="70">
        <f ca="1">INDEX(OFFSET(Data!$A$10,1,F$9+MATCH($A1963+IF(F$9&gt;$B1963,0,1),Data!$3:$3,0),Num_Orgs,1),MATCH($C1963,OFFSET(Data!$A$10,1,MATCH($A1963+IF(F$9&gt;$B1963,0,1),Data!$3:$3,0)-1,Num_Orgs,1),0),1)</f>
        <v>0.99627950075333704</v>
      </c>
      <c r="G1963" s="70">
        <f ca="1">INDEX(OFFSET(Data!$A$10,1,G$9+MATCH($A1963+IF(G$9&gt;$B1963,0,1),Data!$3:$3,0),Num_Orgs,1),MATCH($C1963,OFFSET(Data!$A$10,1,MATCH($A1963+IF(G$9&gt;$B1963,0,1),Data!$3:$3,0)-1,Num_Orgs,1),0),1)</f>
        <v>0.9429405269536163</v>
      </c>
      <c r="H1963" s="70">
        <f ca="1">INDEX(OFFSET(Data!$A$10,1,H$9+MATCH($A1963+IF(H$9&gt;$B1963,0,1),Data!$3:$3,0),Num_Orgs,1),MATCH($C1963,OFFSET(Data!$A$10,1,MATCH($A1963+IF(H$9&gt;$B1963,0,1),Data!$3:$3,0)-1,Num_Orgs,1),0),1)</f>
        <v>0.60565537371181732</v>
      </c>
      <c r="I1963" s="70">
        <f ca="1">INDEX(OFFSET(Data!$A$10,1,I$9+MATCH($A1963+IF(I$9&gt;$B1963,0,1),Data!$3:$3,0),Num_Orgs,1),MATCH($C1963,OFFSET(Data!$A$10,1,MATCH($A1963+IF(I$9&gt;$B1963,0,1),Data!$3:$3,0)-1,Num_Orgs,1),0),1)</f>
        <v>0</v>
      </c>
      <c r="J1963" s="26">
        <f ca="1">IFERROR((E1963*SUM(OFFSET(Data!$C$8,0,MATCH($A1963+IF(J$9&gt;$B1963,0,1),Data!$3:$3,0)-1,1,2)))+(F1963*OFFSET(Data!$E$8,0,MATCH($A1963+IF(J$9&gt;$B1963,0,1),Data!$3:$3,0)-1))+(G1963*SUM(OFFSET(Data!$F$8,0,MATCH($A1963+IF(J$9&gt;$B1963,0,1),Data!$3:$3,0)-1,1,2)))+(H1963*OFFSET(Data!$H$8,0,MATCH($A1963+IF(J$9&gt;$B1963,0,1),Data!$3:$3,0)-1))+(I1963*OFFSET(Data!$I$8,0,MATCH($A1963+IF(J$9&gt;$B1963,0,1),Data!$3:$3,0)-1))+OFFSET(Data!$J$8,0,MATCH($A1963+IF(J$9&gt;$B1963,0,1),Data!$3:$3,0)-1),0)</f>
        <v>0.97359672818349741</v>
      </c>
      <c r="K1963" s="124" t="b">
        <f ca="1">J1963=INDEX(Data!$V$11:$V$237,MATCH($C1963,Data!$M$11:$M$237,0),1)</f>
        <v>1</v>
      </c>
      <c r="L1963" s="129"/>
      <c r="AI1963" s="129"/>
    </row>
    <row r="1964" spans="1:35" ht="13.8" x14ac:dyDescent="0.25">
      <c r="A1964" s="118">
        <v>1</v>
      </c>
      <c r="B1964" s="69">
        <f t="shared" si="776"/>
        <v>8</v>
      </c>
      <c r="C1964" s="118" t="str">
        <f t="shared" si="777"/>
        <v>RT3</v>
      </c>
      <c r="D1964" s="69"/>
      <c r="E1964" s="70">
        <f ca="1">INDEX(OFFSET(Data!$A$10,1,E$9+MATCH($A1964+IF(E$9&gt;$B1964,0,1),Data!$3:$3,0),Num_Orgs,1),MATCH($C1964,OFFSET(Data!$A$10,1,MATCH($A1964+IF(E$9&gt;$B1964,0,1),Data!$3:$3,0)-1,Num_Orgs,1),0),1)</f>
        <v>1.1490462780697186</v>
      </c>
      <c r="F1964" s="70">
        <f ca="1">INDEX(OFFSET(Data!$A$10,1,F$9+MATCH($A1964+IF(F$9&gt;$B1964,0,1),Data!$3:$3,0),Num_Orgs,1),MATCH($C1964,OFFSET(Data!$A$10,1,MATCH($A1964+IF(F$9&gt;$B1964,0,1),Data!$3:$3,0)-1,Num_Orgs,1),0),1)</f>
        <v>1.0185549790730142</v>
      </c>
      <c r="G1964" s="70">
        <f ca="1">INDEX(OFFSET(Data!$A$10,1,G$9+MATCH($A1964+IF(G$9&gt;$B1964,0,1),Data!$3:$3,0),Num_Orgs,1),MATCH($C1964,OFFSET(Data!$A$10,1,MATCH($A1964+IF(G$9&gt;$B1964,0,1),Data!$3:$3,0)-1,Num_Orgs,1),0),1)</f>
        <v>1.1905228444034277</v>
      </c>
      <c r="H1964" s="70">
        <f ca="1">INDEX(OFFSET(Data!$A$10,1,H$9+MATCH($A1964+IF(H$9&gt;$B1964,0,1),Data!$3:$3,0),Num_Orgs,1),MATCH($C1964,OFFSET(Data!$A$10,1,MATCH($A1964+IF(H$9&gt;$B1964,0,1),Data!$3:$3,0)-1,Num_Orgs,1),0),1)</f>
        <v>2.2816033348534805</v>
      </c>
      <c r="I1964" s="70">
        <f ca="1">INDEX(OFFSET(Data!$A$10,1,I$9+MATCH($A1964+IF(I$9&gt;$B1964,0,1),Data!$3:$3,0),Num_Orgs,1),MATCH($C1964,OFFSET(Data!$A$10,1,MATCH($A1964+IF(I$9&gt;$B1964,0,1),Data!$3:$3,0)-1,Num_Orgs,1),0),1)</f>
        <v>0</v>
      </c>
      <c r="J1964" s="26">
        <f ca="1">IFERROR((E1964*SUM(OFFSET(Data!$C$8,0,MATCH($A1964+IF(J$9&gt;$B1964,0,1),Data!$3:$3,0)-1,1,2)))+(F1964*OFFSET(Data!$E$8,0,MATCH($A1964+IF(J$9&gt;$B1964,0,1),Data!$3:$3,0)-1))+(G1964*SUM(OFFSET(Data!$F$8,0,MATCH($A1964+IF(J$9&gt;$B1964,0,1),Data!$3:$3,0)-1,1,2)))+(H1964*OFFSET(Data!$H$8,0,MATCH($A1964+IF(J$9&gt;$B1964,0,1),Data!$3:$3,0)-1))+(I1964*OFFSET(Data!$I$8,0,MATCH($A1964+IF(J$9&gt;$B1964,0,1),Data!$3:$3,0)-1))+OFFSET(Data!$J$8,0,MATCH($A1964+IF(J$9&gt;$B1964,0,1),Data!$3:$3,0)-1),0)</f>
        <v>1.0842489143980871</v>
      </c>
      <c r="K1964" s="124" t="b">
        <f ca="1">J1964=INDEX(Data!$V$11:$V$237,MATCH($C1964,Data!$M$11:$M$237,0),1)</f>
        <v>1</v>
      </c>
      <c r="L1964" s="129"/>
      <c r="AI1964" s="129"/>
    </row>
    <row r="1965" spans="1:35" ht="13.8" x14ac:dyDescent="0.25">
      <c r="A1965" s="118">
        <v>1</v>
      </c>
      <c r="B1965" s="69">
        <f t="shared" si="776"/>
        <v>8</v>
      </c>
      <c r="C1965" s="118" t="str">
        <f t="shared" si="777"/>
        <v>RT5</v>
      </c>
      <c r="D1965" s="69"/>
      <c r="E1965" s="70">
        <f ca="1">INDEX(OFFSET(Data!$A$10,1,E$9+MATCH($A1965+IF(E$9&gt;$B1965,0,1),Data!$3:$3,0),Num_Orgs,1),MATCH($C1965,OFFSET(Data!$A$10,1,MATCH($A1965+IF(E$9&gt;$B1965,0,1),Data!$3:$3,0)-1,Num_Orgs,1),0),1)</f>
        <v>0.94663919702593424</v>
      </c>
      <c r="F1965" s="70">
        <f ca="1">INDEX(OFFSET(Data!$A$10,1,F$9+MATCH($A1965+IF(F$9&gt;$B1965,0,1),Data!$3:$3,0),Num_Orgs,1),MATCH($C1965,OFFSET(Data!$A$10,1,MATCH($A1965+IF(F$9&gt;$B1965,0,1),Data!$3:$3,0)-1,Num_Orgs,1),0),1)</f>
        <v>0.99627950075333704</v>
      </c>
      <c r="G1965" s="70">
        <f ca="1">INDEX(OFFSET(Data!$A$10,1,G$9+MATCH($A1965+IF(G$9&gt;$B1965,0,1),Data!$3:$3,0),Num_Orgs,1),MATCH($C1965,OFFSET(Data!$A$10,1,MATCH($A1965+IF(G$9&gt;$B1965,0,1),Data!$3:$3,0)-1,Num_Orgs,1),0),1)</f>
        <v>0.90419999781259774</v>
      </c>
      <c r="H1965" s="70">
        <f ca="1">INDEX(OFFSET(Data!$A$10,1,H$9+MATCH($A1965+IF(H$9&gt;$B1965,0,1),Data!$3:$3,0),Num_Orgs,1),MATCH($C1965,OFFSET(Data!$A$10,1,MATCH($A1965+IF(H$9&gt;$B1965,0,1),Data!$3:$3,0)-1,Num_Orgs,1),0),1)</f>
        <v>1.3096601215493917</v>
      </c>
      <c r="I1965" s="70">
        <f ca="1">INDEX(OFFSET(Data!$A$10,1,I$9+MATCH($A1965+IF(I$9&gt;$B1965,0,1),Data!$3:$3,0),Num_Orgs,1),MATCH($C1965,OFFSET(Data!$A$10,1,MATCH($A1965+IF(I$9&gt;$B1965,0,1),Data!$3:$3,0)-1,Num_Orgs,1),0),1)</f>
        <v>0</v>
      </c>
      <c r="J1965" s="26">
        <f ca="1">IFERROR((E1965*SUM(OFFSET(Data!$C$8,0,MATCH($A1965+IF(J$9&gt;$B1965,0,1),Data!$3:$3,0)-1,1,2)))+(F1965*OFFSET(Data!$E$8,0,MATCH($A1965+IF(J$9&gt;$B1965,0,1),Data!$3:$3,0)-1))+(G1965*SUM(OFFSET(Data!$F$8,0,MATCH($A1965+IF(J$9&gt;$B1965,0,1),Data!$3:$3,0)-1,1,2)))+(H1965*OFFSET(Data!$H$8,0,MATCH($A1965+IF(J$9&gt;$B1965,0,1),Data!$3:$3,0)-1))+(I1965*OFFSET(Data!$I$8,0,MATCH($A1965+IF(J$9&gt;$B1965,0,1),Data!$3:$3,0)-1))+OFFSET(Data!$J$8,0,MATCH($A1965+IF(J$9&gt;$B1965,0,1),Data!$3:$3,0)-1),0)</f>
        <v>0.97142967486520693</v>
      </c>
      <c r="K1965" s="124" t="b">
        <f ca="1">J1965=INDEX(Data!$V$11:$V$237,MATCH($C1965,Data!$M$11:$M$237,0),1)</f>
        <v>1</v>
      </c>
      <c r="L1965" s="129"/>
      <c r="AI1965" s="129"/>
    </row>
    <row r="1966" spans="1:35" ht="13.8" x14ac:dyDescent="0.25">
      <c r="A1966" s="118">
        <v>1</v>
      </c>
      <c r="B1966" s="69">
        <f t="shared" si="776"/>
        <v>8</v>
      </c>
      <c r="C1966" s="118" t="str">
        <f t="shared" si="777"/>
        <v>RTD</v>
      </c>
      <c r="D1966" s="69"/>
      <c r="E1966" s="70">
        <f ca="1">INDEX(OFFSET(Data!$A$10,1,E$9+MATCH($A1966+IF(E$9&gt;$B1966,0,1),Data!$3:$3,0),Num_Orgs,1),MATCH($C1966,OFFSET(Data!$A$10,1,MATCH($A1966+IF(E$9&gt;$B1966,0,1),Data!$3:$3,0)-1,Num_Orgs,1),0),1)</f>
        <v>0.94478116225843267</v>
      </c>
      <c r="F1966" s="70">
        <f ca="1">INDEX(OFFSET(Data!$A$10,1,F$9+MATCH($A1966+IF(F$9&gt;$B1966,0,1),Data!$3:$3,0),Num_Orgs,1),MATCH($C1966,OFFSET(Data!$A$10,1,MATCH($A1966+IF(F$9&gt;$B1966,0,1),Data!$3:$3,0)-1,Num_Orgs,1),0),1)</f>
        <v>0.99627950075333704</v>
      </c>
      <c r="G1966" s="70">
        <f ca="1">INDEX(OFFSET(Data!$A$10,1,G$9+MATCH($A1966+IF(G$9&gt;$B1966,0,1),Data!$3:$3,0),Num_Orgs,1),MATCH($C1966,OFFSET(Data!$A$10,1,MATCH($A1966+IF(G$9&gt;$B1966,0,1),Data!$3:$3,0)-1,Num_Orgs,1),0),1)</f>
        <v>0.88920771039085955</v>
      </c>
      <c r="H1966" s="70">
        <f ca="1">INDEX(OFFSET(Data!$A$10,1,H$9+MATCH($A1966+IF(H$9&gt;$B1966,0,1),Data!$3:$3,0),Num_Orgs,1),MATCH($C1966,OFFSET(Data!$A$10,1,MATCH($A1966+IF(H$9&gt;$B1966,0,1),Data!$3:$3,0)-1,Num_Orgs,1),0),1)</f>
        <v>1.484651912344489</v>
      </c>
      <c r="I1966" s="70">
        <f ca="1">INDEX(OFFSET(Data!$A$10,1,I$9+MATCH($A1966+IF(I$9&gt;$B1966,0,1),Data!$3:$3,0),Num_Orgs,1),MATCH($C1966,OFFSET(Data!$A$10,1,MATCH($A1966+IF(I$9&gt;$B1966,0,1),Data!$3:$3,0)-1,Num_Orgs,1),0),1)</f>
        <v>0</v>
      </c>
      <c r="J1966" s="26">
        <f ca="1">IFERROR((E1966*SUM(OFFSET(Data!$C$8,0,MATCH($A1966+IF(J$9&gt;$B1966,0,1),Data!$3:$3,0)-1,1,2)))+(F1966*OFFSET(Data!$E$8,0,MATCH($A1966+IF(J$9&gt;$B1966,0,1),Data!$3:$3,0)-1))+(G1966*SUM(OFFSET(Data!$F$8,0,MATCH($A1966+IF(J$9&gt;$B1966,0,1),Data!$3:$3,0)-1,1,2)))+(H1966*OFFSET(Data!$H$8,0,MATCH($A1966+IF(J$9&gt;$B1966,0,1),Data!$3:$3,0)-1))+(I1966*OFFSET(Data!$I$8,0,MATCH($A1966+IF(J$9&gt;$B1966,0,1),Data!$3:$3,0)-1))+OFFSET(Data!$J$8,0,MATCH($A1966+IF(J$9&gt;$B1966,0,1),Data!$3:$3,0)-1),0)</f>
        <v>0.9705368462754973</v>
      </c>
      <c r="K1966" s="124" t="b">
        <f ca="1">J1966=INDEX(Data!$V$11:$V$237,MATCH($C1966,Data!$M$11:$M$237,0),1)</f>
        <v>1</v>
      </c>
      <c r="L1966" s="129"/>
      <c r="AI1966" s="129"/>
    </row>
    <row r="1967" spans="1:35" ht="13.8" x14ac:dyDescent="0.25">
      <c r="A1967" s="118">
        <v>1</v>
      </c>
      <c r="B1967" s="69">
        <f t="shared" si="776"/>
        <v>8</v>
      </c>
      <c r="C1967" s="118" t="str">
        <f t="shared" si="777"/>
        <v>RTE</v>
      </c>
      <c r="D1967" s="69"/>
      <c r="E1967" s="70">
        <f ca="1">INDEX(OFFSET(Data!$A$10,1,E$9+MATCH($A1967+IF(E$9&gt;$B1967,0,1),Data!$3:$3,0),Num_Orgs,1),MATCH($C1967,OFFSET(Data!$A$10,1,MATCH($A1967+IF(E$9&gt;$B1967,0,1),Data!$3:$3,0)-1,Num_Orgs,1),0),1)</f>
        <v>0.97491273661647848</v>
      </c>
      <c r="F1967" s="70">
        <f ca="1">INDEX(OFFSET(Data!$A$10,1,F$9+MATCH($A1967+IF(F$9&gt;$B1967,0,1),Data!$3:$3,0),Num_Orgs,1),MATCH($C1967,OFFSET(Data!$A$10,1,MATCH($A1967+IF(F$9&gt;$B1967,0,1),Data!$3:$3,0)-1,Num_Orgs,1),0),1)</f>
        <v>0.99627950075333704</v>
      </c>
      <c r="G1967" s="70">
        <f ca="1">INDEX(OFFSET(Data!$A$10,1,G$9+MATCH($A1967+IF(G$9&gt;$B1967,0,1),Data!$3:$3,0),Num_Orgs,1),MATCH($C1967,OFFSET(Data!$A$10,1,MATCH($A1967+IF(G$9&gt;$B1967,0,1),Data!$3:$3,0)-1,Num_Orgs,1),0),1)</f>
        <v>0.94574484094502576</v>
      </c>
      <c r="H1967" s="70">
        <f ca="1">INDEX(OFFSET(Data!$A$10,1,H$9+MATCH($A1967+IF(H$9&gt;$B1967,0,1),Data!$3:$3,0),Num_Orgs,1),MATCH($C1967,OFFSET(Data!$A$10,1,MATCH($A1967+IF(H$9&gt;$B1967,0,1),Data!$3:$3,0)-1,Num_Orgs,1),0),1)</f>
        <v>1.6990881675284915</v>
      </c>
      <c r="I1967" s="70">
        <f ca="1">INDEX(OFFSET(Data!$A$10,1,I$9+MATCH($A1967+IF(I$9&gt;$B1967,0,1),Data!$3:$3,0),Num_Orgs,1),MATCH($C1967,OFFSET(Data!$A$10,1,MATCH($A1967+IF(I$9&gt;$B1967,0,1),Data!$3:$3,0)-1,Num_Orgs,1),0),1)</f>
        <v>0</v>
      </c>
      <c r="J1967" s="26">
        <f ca="1">IFERROR((E1967*SUM(OFFSET(Data!$C$8,0,MATCH($A1967+IF(J$9&gt;$B1967,0,1),Data!$3:$3,0)-1,1,2)))+(F1967*OFFSET(Data!$E$8,0,MATCH($A1967+IF(J$9&gt;$B1967,0,1),Data!$3:$3,0)-1))+(G1967*SUM(OFFSET(Data!$F$8,0,MATCH($A1967+IF(J$9&gt;$B1967,0,1),Data!$3:$3,0)-1,1,2)))+(H1967*OFFSET(Data!$H$8,0,MATCH($A1967+IF(J$9&gt;$B1967,0,1),Data!$3:$3,0)-1))+(I1967*OFFSET(Data!$I$8,0,MATCH($A1967+IF(J$9&gt;$B1967,0,1),Data!$3:$3,0)-1))+OFFSET(Data!$J$8,0,MATCH($A1967+IF(J$9&gt;$B1967,0,1),Data!$3:$3,0)-1),0)</f>
        <v>0.98739834055532194</v>
      </c>
      <c r="K1967" s="124" t="b">
        <f ca="1">J1967=INDEX(Data!$V$11:$V$237,MATCH($C1967,Data!$M$11:$M$237,0),1)</f>
        <v>1</v>
      </c>
      <c r="L1967" s="129"/>
      <c r="AI1967" s="129"/>
    </row>
    <row r="1968" spans="1:35" ht="13.8" x14ac:dyDescent="0.25">
      <c r="A1968" s="118">
        <v>1</v>
      </c>
      <c r="B1968" s="69">
        <f t="shared" si="776"/>
        <v>8</v>
      </c>
      <c r="C1968" s="118" t="str">
        <f t="shared" si="777"/>
        <v>RTF</v>
      </c>
      <c r="D1968" s="69"/>
      <c r="E1968" s="70">
        <f ca="1">INDEX(OFFSET(Data!$A$10,1,E$9+MATCH($A1968+IF(E$9&gt;$B1968,0,1),Data!$3:$3,0),Num_Orgs,1),MATCH($C1968,OFFSET(Data!$A$10,1,MATCH($A1968+IF(E$9&gt;$B1968,0,1),Data!$3:$3,0)-1,Num_Orgs,1),0),1)</f>
        <v>0.9433977561286726</v>
      </c>
      <c r="F1968" s="70">
        <f ca="1">INDEX(OFFSET(Data!$A$10,1,F$9+MATCH($A1968+IF(F$9&gt;$B1968,0,1),Data!$3:$3,0),Num_Orgs,1),MATCH($C1968,OFFSET(Data!$A$10,1,MATCH($A1968+IF(F$9&gt;$B1968,0,1),Data!$3:$3,0)-1,Num_Orgs,1),0),1)</f>
        <v>0.99627950075333704</v>
      </c>
      <c r="G1968" s="70">
        <f ca="1">INDEX(OFFSET(Data!$A$10,1,G$9+MATCH($A1968+IF(G$9&gt;$B1968,0,1),Data!$3:$3,0),Num_Orgs,1),MATCH($C1968,OFFSET(Data!$A$10,1,MATCH($A1968+IF(G$9&gt;$B1968,0,1),Data!$3:$3,0)-1,Num_Orgs,1),0),1)</f>
        <v>0.89810787855673702</v>
      </c>
      <c r="H1968" s="70">
        <f ca="1">INDEX(OFFSET(Data!$A$10,1,H$9+MATCH($A1968+IF(H$9&gt;$B1968,0,1),Data!$3:$3,0),Num_Orgs,1),MATCH($C1968,OFFSET(Data!$A$10,1,MATCH($A1968+IF(H$9&gt;$B1968,0,1),Data!$3:$3,0)-1,Num_Orgs,1),0),1)</f>
        <v>0.14010746084549691</v>
      </c>
      <c r="I1968" s="70">
        <f ca="1">INDEX(OFFSET(Data!$A$10,1,I$9+MATCH($A1968+IF(I$9&gt;$B1968,0,1),Data!$3:$3,0),Num_Orgs,1),MATCH($C1968,OFFSET(Data!$A$10,1,MATCH($A1968+IF(I$9&gt;$B1968,0,1),Data!$3:$3,0)-1,Num_Orgs,1),0),1)</f>
        <v>0</v>
      </c>
      <c r="J1968" s="26">
        <f ca="1">IFERROR((E1968*SUM(OFFSET(Data!$C$8,0,MATCH($A1968+IF(J$9&gt;$B1968,0,1),Data!$3:$3,0)-1,1,2)))+(F1968*OFFSET(Data!$E$8,0,MATCH($A1968+IF(J$9&gt;$B1968,0,1),Data!$3:$3,0)-1))+(G1968*SUM(OFFSET(Data!$F$8,0,MATCH($A1968+IF(J$9&gt;$B1968,0,1),Data!$3:$3,0)-1,1,2)))+(H1968*OFFSET(Data!$H$8,0,MATCH($A1968+IF(J$9&gt;$B1968,0,1),Data!$3:$3,0)-1))+(I1968*OFFSET(Data!$I$8,0,MATCH($A1968+IF(J$9&gt;$B1968,0,1),Data!$3:$3,0)-1))+OFFSET(Data!$J$8,0,MATCH($A1968+IF(J$9&gt;$B1968,0,1),Data!$3:$3,0)-1),0)</f>
        <v>0.96673564334604412</v>
      </c>
      <c r="K1968" s="124" t="b">
        <f ca="1">J1968=INDEX(Data!$V$11:$V$237,MATCH($C1968,Data!$M$11:$M$237,0),1)</f>
        <v>1</v>
      </c>
      <c r="L1968" s="129"/>
      <c r="AI1968" s="129"/>
    </row>
    <row r="1969" spans="1:35" ht="13.8" x14ac:dyDescent="0.25">
      <c r="A1969" s="118">
        <v>1</v>
      </c>
      <c r="B1969" s="69">
        <f t="shared" si="776"/>
        <v>8</v>
      </c>
      <c r="C1969" s="118" t="str">
        <f t="shared" si="777"/>
        <v>RTG</v>
      </c>
      <c r="D1969" s="69"/>
      <c r="E1969" s="70">
        <f ca="1">INDEX(OFFSET(Data!$A$10,1,E$9+MATCH($A1969+IF(E$9&gt;$B1969,0,1),Data!$3:$3,0),Num_Orgs,1),MATCH($C1969,OFFSET(Data!$A$10,1,MATCH($A1969+IF(E$9&gt;$B1969,0,1),Data!$3:$3,0)-1,Num_Orgs,1),0),1)</f>
        <v>0.95587316267851408</v>
      </c>
      <c r="F1969" s="70">
        <f ca="1">INDEX(OFFSET(Data!$A$10,1,F$9+MATCH($A1969+IF(F$9&gt;$B1969,0,1),Data!$3:$3,0),Num_Orgs,1),MATCH($C1969,OFFSET(Data!$A$10,1,MATCH($A1969+IF(F$9&gt;$B1969,0,1),Data!$3:$3,0)-1,Num_Orgs,1),0),1)</f>
        <v>0.99627950075333704</v>
      </c>
      <c r="G1969" s="70">
        <f ca="1">INDEX(OFFSET(Data!$A$10,1,G$9+MATCH($A1969+IF(G$9&gt;$B1969,0,1),Data!$3:$3,0),Num_Orgs,1),MATCH($C1969,OFFSET(Data!$A$10,1,MATCH($A1969+IF(G$9&gt;$B1969,0,1),Data!$3:$3,0)-1,Num_Orgs,1),0),1)</f>
        <v>0.87265124380163295</v>
      </c>
      <c r="H1969" s="70">
        <f ca="1">INDEX(OFFSET(Data!$A$10,1,H$9+MATCH($A1969+IF(H$9&gt;$B1969,0,1),Data!$3:$3,0),Num_Orgs,1),MATCH($C1969,OFFSET(Data!$A$10,1,MATCH($A1969+IF(H$9&gt;$B1969,0,1),Data!$3:$3,0)-1,Num_Orgs,1),0),1)</f>
        <v>0.73785984764057289</v>
      </c>
      <c r="I1969" s="70">
        <f ca="1">INDEX(OFFSET(Data!$A$10,1,I$9+MATCH($A1969+IF(I$9&gt;$B1969,0,1),Data!$3:$3,0),Num_Orgs,1),MATCH($C1969,OFFSET(Data!$A$10,1,MATCH($A1969+IF(I$9&gt;$B1969,0,1),Data!$3:$3,0)-1,Num_Orgs,1),0),1)</f>
        <v>0</v>
      </c>
      <c r="J1969" s="26">
        <f ca="1">IFERROR((E1969*SUM(OFFSET(Data!$C$8,0,MATCH($A1969+IF(J$9&gt;$B1969,0,1),Data!$3:$3,0)-1,1,2)))+(F1969*OFFSET(Data!$E$8,0,MATCH($A1969+IF(J$9&gt;$B1969,0,1),Data!$3:$3,0)-1))+(G1969*SUM(OFFSET(Data!$F$8,0,MATCH($A1969+IF(J$9&gt;$B1969,0,1),Data!$3:$3,0)-1,1,2)))+(H1969*OFFSET(Data!$H$8,0,MATCH($A1969+IF(J$9&gt;$B1969,0,1),Data!$3:$3,0)-1))+(I1969*OFFSET(Data!$I$8,0,MATCH($A1969+IF(J$9&gt;$B1969,0,1),Data!$3:$3,0)-1))+OFFSET(Data!$J$8,0,MATCH($A1969+IF(J$9&gt;$B1969,0,1),Data!$3:$3,0)-1),0)</f>
        <v>0.97361142128654121</v>
      </c>
      <c r="K1969" s="124" t="b">
        <f ca="1">J1969=INDEX(Data!$V$11:$V$237,MATCH($C1969,Data!$M$11:$M$237,0),1)</f>
        <v>1</v>
      </c>
      <c r="L1969" s="129"/>
      <c r="AI1969" s="129"/>
    </row>
    <row r="1970" spans="1:35" ht="13.8" x14ac:dyDescent="0.25">
      <c r="A1970" s="118">
        <v>1</v>
      </c>
      <c r="B1970" s="69">
        <f t="shared" si="776"/>
        <v>8</v>
      </c>
      <c r="C1970" s="118" t="str">
        <f t="shared" si="777"/>
        <v>RTH</v>
      </c>
      <c r="D1970" s="69"/>
      <c r="E1970" s="70">
        <f ca="1">INDEX(OFFSET(Data!$A$10,1,E$9+MATCH($A1970+IF(E$9&gt;$B1970,0,1),Data!$3:$3,0),Num_Orgs,1),MATCH($C1970,OFFSET(Data!$A$10,1,MATCH($A1970+IF(E$9&gt;$B1970,0,1),Data!$3:$3,0)-1,Num_Orgs,1),0),1)</f>
        <v>1.0403327661562318</v>
      </c>
      <c r="F1970" s="70">
        <f ca="1">INDEX(OFFSET(Data!$A$10,1,F$9+MATCH($A1970+IF(F$9&gt;$B1970,0,1),Data!$3:$3,0),Num_Orgs,1),MATCH($C1970,OFFSET(Data!$A$10,1,MATCH($A1970+IF(F$9&gt;$B1970,0,1),Data!$3:$3,0)-1,Num_Orgs,1),0),1)</f>
        <v>0.99627950075333704</v>
      </c>
      <c r="G1970" s="70">
        <f ca="1">INDEX(OFFSET(Data!$A$10,1,G$9+MATCH($A1970+IF(G$9&gt;$B1970,0,1),Data!$3:$3,0),Num_Orgs,1),MATCH($C1970,OFFSET(Data!$A$10,1,MATCH($A1970+IF(G$9&gt;$B1970,0,1),Data!$3:$3,0)-1,Num_Orgs,1),0),1)</f>
        <v>1.0988631796598021</v>
      </c>
      <c r="H1970" s="70">
        <f ca="1">INDEX(OFFSET(Data!$A$10,1,H$9+MATCH($A1970+IF(H$9&gt;$B1970,0,1),Data!$3:$3,0),Num_Orgs,1),MATCH($C1970,OFFSET(Data!$A$10,1,MATCH($A1970+IF(H$9&gt;$B1970,0,1),Data!$3:$3,0)-1,Num_Orgs,1),0),1)</f>
        <v>0.45244813669774298</v>
      </c>
      <c r="I1970" s="70">
        <f ca="1">INDEX(OFFSET(Data!$A$10,1,I$9+MATCH($A1970+IF(I$9&gt;$B1970,0,1),Data!$3:$3,0),Num_Orgs,1),MATCH($C1970,OFFSET(Data!$A$10,1,MATCH($A1970+IF(I$9&gt;$B1970,0,1),Data!$3:$3,0)-1,Num_Orgs,1),0),1)</f>
        <v>0</v>
      </c>
      <c r="J1970" s="26">
        <f ca="1">IFERROR((E1970*SUM(OFFSET(Data!$C$8,0,MATCH($A1970+IF(J$9&gt;$B1970,0,1),Data!$3:$3,0)-1,1,2)))+(F1970*OFFSET(Data!$E$8,0,MATCH($A1970+IF(J$9&gt;$B1970,0,1),Data!$3:$3,0)-1))+(G1970*SUM(OFFSET(Data!$F$8,0,MATCH($A1970+IF(J$9&gt;$B1970,0,1),Data!$3:$3,0)-1,1,2)))+(H1970*OFFSET(Data!$H$8,0,MATCH($A1970+IF(J$9&gt;$B1970,0,1),Data!$3:$3,0)-1))+(I1970*OFFSET(Data!$I$8,0,MATCH($A1970+IF(J$9&gt;$B1970,0,1),Data!$3:$3,0)-1))+OFFSET(Data!$J$8,0,MATCH($A1970+IF(J$9&gt;$B1970,0,1),Data!$3:$3,0)-1),0)</f>
        <v>1.0205662375485467</v>
      </c>
      <c r="K1970" s="124" t="b">
        <f ca="1">J1970=INDEX(Data!$V$11:$V$237,MATCH($C1970,Data!$M$11:$M$237,0),1)</f>
        <v>1</v>
      </c>
      <c r="L1970" s="129"/>
      <c r="AI1970" s="129"/>
    </row>
    <row r="1971" spans="1:35" ht="13.8" x14ac:dyDescent="0.25">
      <c r="A1971" s="118">
        <v>1</v>
      </c>
      <c r="B1971" s="69">
        <f t="shared" si="776"/>
        <v>8</v>
      </c>
      <c r="C1971" s="118" t="str">
        <f t="shared" si="777"/>
        <v>RTK</v>
      </c>
      <c r="D1971" s="69"/>
      <c r="E1971" s="70">
        <f ca="1">INDEX(OFFSET(Data!$A$10,1,E$9+MATCH($A1971+IF(E$9&gt;$B1971,0,1),Data!$3:$3,0),Num_Orgs,1),MATCH($C1971,OFFSET(Data!$A$10,1,MATCH($A1971+IF(E$9&gt;$B1971,0,1),Data!$3:$3,0)-1,Num_Orgs,1),0),1)</f>
        <v>1.1182732099362107</v>
      </c>
      <c r="F1971" s="70">
        <f ca="1">INDEX(OFFSET(Data!$A$10,1,F$9+MATCH($A1971+IF(F$9&gt;$B1971,0,1),Data!$3:$3,0),Num_Orgs,1),MATCH($C1971,OFFSET(Data!$A$10,1,MATCH($A1971+IF(F$9&gt;$B1971,0,1),Data!$3:$3,0)-1,Num_Orgs,1),0),1)</f>
        <v>0.99627950075333704</v>
      </c>
      <c r="G1971" s="70">
        <f ca="1">INDEX(OFFSET(Data!$A$10,1,G$9+MATCH($A1971+IF(G$9&gt;$B1971,0,1),Data!$3:$3,0),Num_Orgs,1),MATCH($C1971,OFFSET(Data!$A$10,1,MATCH($A1971+IF(G$9&gt;$B1971,0,1),Data!$3:$3,0)-1,Num_Orgs,1),0),1)</f>
        <v>1.114914015334288</v>
      </c>
      <c r="H1971" s="70">
        <f ca="1">INDEX(OFFSET(Data!$A$10,1,H$9+MATCH($A1971+IF(H$9&gt;$B1971,0,1),Data!$3:$3,0),Num_Orgs,1),MATCH($C1971,OFFSET(Data!$A$10,1,MATCH($A1971+IF(H$9&gt;$B1971,0,1),Data!$3:$3,0)-1,Num_Orgs,1),0),1)</f>
        <v>1.2263561748236753</v>
      </c>
      <c r="I1971" s="70">
        <f ca="1">INDEX(OFFSET(Data!$A$10,1,I$9+MATCH($A1971+IF(I$9&gt;$B1971,0,1),Data!$3:$3,0),Num_Orgs,1),MATCH($C1971,OFFSET(Data!$A$10,1,MATCH($A1971+IF(I$9&gt;$B1971,0,1),Data!$3:$3,0)-1,Num_Orgs,1),0),1)</f>
        <v>0</v>
      </c>
      <c r="J1971" s="26">
        <f ca="1">IFERROR((E1971*SUM(OFFSET(Data!$C$8,0,MATCH($A1971+IF(J$9&gt;$B1971,0,1),Data!$3:$3,0)-1,1,2)))+(F1971*OFFSET(Data!$E$8,0,MATCH($A1971+IF(J$9&gt;$B1971,0,1),Data!$3:$3,0)-1))+(G1971*SUM(OFFSET(Data!$F$8,0,MATCH($A1971+IF(J$9&gt;$B1971,0,1),Data!$3:$3,0)-1,1,2)))+(H1971*OFFSET(Data!$H$8,0,MATCH($A1971+IF(J$9&gt;$B1971,0,1),Data!$3:$3,0)-1))+(I1971*OFFSET(Data!$I$8,0,MATCH($A1971+IF(J$9&gt;$B1971,0,1),Data!$3:$3,0)-1))+OFFSET(Data!$J$8,0,MATCH($A1971+IF(J$9&gt;$B1971,0,1),Data!$3:$3,0)-1),0)</f>
        <v>1.0610449261259354</v>
      </c>
      <c r="K1971" s="124" t="b">
        <f ca="1">J1971=INDEX(Data!$V$11:$V$237,MATCH($C1971,Data!$M$11:$M$237,0),1)</f>
        <v>1</v>
      </c>
      <c r="L1971" s="129"/>
      <c r="AI1971" s="129"/>
    </row>
    <row r="1972" spans="1:35" ht="13.8" x14ac:dyDescent="0.25">
      <c r="A1972" s="118">
        <v>1</v>
      </c>
      <c r="B1972" s="69">
        <f t="shared" si="776"/>
        <v>8</v>
      </c>
      <c r="C1972" s="118" t="str">
        <f t="shared" si="777"/>
        <v>RTP</v>
      </c>
      <c r="D1972" s="69"/>
      <c r="E1972" s="70">
        <f ca="1">INDEX(OFFSET(Data!$A$10,1,E$9+MATCH($A1972+IF(E$9&gt;$B1972,0,1),Data!$3:$3,0),Num_Orgs,1),MATCH($C1972,OFFSET(Data!$A$10,1,MATCH($A1972+IF(E$9&gt;$B1972,0,1),Data!$3:$3,0)-1,Num_Orgs,1),0),1)</f>
        <v>1.1047202763818058</v>
      </c>
      <c r="F1972" s="70">
        <f ca="1">INDEX(OFFSET(Data!$A$10,1,F$9+MATCH($A1972+IF(F$9&gt;$B1972,0,1),Data!$3:$3,0),Num_Orgs,1),MATCH($C1972,OFFSET(Data!$A$10,1,MATCH($A1972+IF(F$9&gt;$B1972,0,1),Data!$3:$3,0)-1,Num_Orgs,1),0),1)</f>
        <v>0.99627950075333704</v>
      </c>
      <c r="G1972" s="70">
        <f ca="1">INDEX(OFFSET(Data!$A$10,1,G$9+MATCH($A1972+IF(G$9&gt;$B1972,0,1),Data!$3:$3,0),Num_Orgs,1),MATCH($C1972,OFFSET(Data!$A$10,1,MATCH($A1972+IF(G$9&gt;$B1972,0,1),Data!$3:$3,0)-1,Num_Orgs,1),0),1)</f>
        <v>1.1695014451879782</v>
      </c>
      <c r="H1972" s="70">
        <f ca="1">INDEX(OFFSET(Data!$A$10,1,H$9+MATCH($A1972+IF(H$9&gt;$B1972,0,1),Data!$3:$3,0),Num_Orgs,1),MATCH($C1972,OFFSET(Data!$A$10,1,MATCH($A1972+IF(H$9&gt;$B1972,0,1),Data!$3:$3,0)-1,Num_Orgs,1),0),1)</f>
        <v>0.53403209810024843</v>
      </c>
      <c r="I1972" s="70">
        <f ca="1">INDEX(OFFSET(Data!$A$10,1,I$9+MATCH($A1972+IF(I$9&gt;$B1972,0,1),Data!$3:$3,0),Num_Orgs,1),MATCH($C1972,OFFSET(Data!$A$10,1,MATCH($A1972+IF(I$9&gt;$B1972,0,1),Data!$3:$3,0)-1,Num_Orgs,1),0),1)</f>
        <v>0</v>
      </c>
      <c r="J1972" s="26">
        <f ca="1">IFERROR((E1972*SUM(OFFSET(Data!$C$8,0,MATCH($A1972+IF(J$9&gt;$B1972,0,1),Data!$3:$3,0)-1,1,2)))+(F1972*OFFSET(Data!$E$8,0,MATCH($A1972+IF(J$9&gt;$B1972,0,1),Data!$3:$3,0)-1))+(G1972*SUM(OFFSET(Data!$F$8,0,MATCH($A1972+IF(J$9&gt;$B1972,0,1),Data!$3:$3,0)-1,1,2)))+(H1972*OFFSET(Data!$H$8,0,MATCH($A1972+IF(J$9&gt;$B1972,0,1),Data!$3:$3,0)-1))+(I1972*OFFSET(Data!$I$8,0,MATCH($A1972+IF(J$9&gt;$B1972,0,1),Data!$3:$3,0)-1))+OFFSET(Data!$J$8,0,MATCH($A1972+IF(J$9&gt;$B1972,0,1),Data!$3:$3,0)-1),0)</f>
        <v>1.0542301387244821</v>
      </c>
      <c r="K1972" s="124" t="b">
        <f ca="1">J1972=INDEX(Data!$V$11:$V$237,MATCH($C1972,Data!$M$11:$M$237,0),1)</f>
        <v>1</v>
      </c>
      <c r="L1972" s="129"/>
      <c r="AI1972" s="129"/>
    </row>
    <row r="1973" spans="1:35" ht="13.8" x14ac:dyDescent="0.25">
      <c r="A1973" s="118">
        <v>1</v>
      </c>
      <c r="B1973" s="69">
        <f t="shared" si="776"/>
        <v>8</v>
      </c>
      <c r="C1973" s="118" t="str">
        <f t="shared" si="777"/>
        <v>RTQ</v>
      </c>
      <c r="D1973" s="69"/>
      <c r="E1973" s="70">
        <f ca="1">INDEX(OFFSET(Data!$A$10,1,E$9+MATCH($A1973+IF(E$9&gt;$B1973,0,1),Data!$3:$3,0),Num_Orgs,1),MATCH($C1973,OFFSET(Data!$A$10,1,MATCH($A1973+IF(E$9&gt;$B1973,0,1),Data!$3:$3,0)-1,Num_Orgs,1),0),1)</f>
        <v>0.95865948391689737</v>
      </c>
      <c r="F1973" s="70">
        <f ca="1">INDEX(OFFSET(Data!$A$10,1,F$9+MATCH($A1973+IF(F$9&gt;$B1973,0,1),Data!$3:$3,0),Num_Orgs,1),MATCH($C1973,OFFSET(Data!$A$10,1,MATCH($A1973+IF(F$9&gt;$B1973,0,1),Data!$3:$3,0)-1,Num_Orgs,1),0),1)</f>
        <v>0.99627950075333704</v>
      </c>
      <c r="G1973" s="70">
        <f ca="1">INDEX(OFFSET(Data!$A$10,1,G$9+MATCH($A1973+IF(G$9&gt;$B1973,0,1),Data!$3:$3,0),Num_Orgs,1),MATCH($C1973,OFFSET(Data!$A$10,1,MATCH($A1973+IF(G$9&gt;$B1973,0,1),Data!$3:$3,0)-1,Num_Orgs,1),0),1)</f>
        <v>0.94231780103970564</v>
      </c>
      <c r="H1973" s="70">
        <f ca="1">INDEX(OFFSET(Data!$A$10,1,H$9+MATCH($A1973+IF(H$9&gt;$B1973,0,1),Data!$3:$3,0),Num_Orgs,1),MATCH($C1973,OFFSET(Data!$A$10,1,MATCH($A1973+IF(H$9&gt;$B1973,0,1),Data!$3:$3,0)-1,Num_Orgs,1),0),1)</f>
        <v>1.7639853133925933</v>
      </c>
      <c r="I1973" s="70">
        <f ca="1">INDEX(OFFSET(Data!$A$10,1,I$9+MATCH($A1973+IF(I$9&gt;$B1973,0,1),Data!$3:$3,0),Num_Orgs,1),MATCH($C1973,OFFSET(Data!$A$10,1,MATCH($A1973+IF(I$9&gt;$B1973,0,1),Data!$3:$3,0)-1,Num_Orgs,1),0),1)</f>
        <v>0</v>
      </c>
      <c r="J1973" s="26">
        <f ca="1">IFERROR((E1973*SUM(OFFSET(Data!$C$8,0,MATCH($A1973+IF(J$9&gt;$B1973,0,1),Data!$3:$3,0)-1,1,2)))+(F1973*OFFSET(Data!$E$8,0,MATCH($A1973+IF(J$9&gt;$B1973,0,1),Data!$3:$3,0)-1))+(G1973*SUM(OFFSET(Data!$F$8,0,MATCH($A1973+IF(J$9&gt;$B1973,0,1),Data!$3:$3,0)-1,1,2)))+(H1973*OFFSET(Data!$H$8,0,MATCH($A1973+IF(J$9&gt;$B1973,0,1),Data!$3:$3,0)-1))+(I1973*OFFSET(Data!$I$8,0,MATCH($A1973+IF(J$9&gt;$B1973,0,1),Data!$3:$3,0)-1))+OFFSET(Data!$J$8,0,MATCH($A1973+IF(J$9&gt;$B1973,0,1),Data!$3:$3,0)-1),0)</f>
        <v>0.97952328542625944</v>
      </c>
      <c r="K1973" s="124" t="b">
        <f ca="1">J1973=INDEX(Data!$V$11:$V$237,MATCH($C1973,Data!$M$11:$M$237,0),1)</f>
        <v>1</v>
      </c>
      <c r="L1973" s="129"/>
      <c r="AI1973" s="129"/>
    </row>
    <row r="1974" spans="1:35" ht="13.8" x14ac:dyDescent="0.25">
      <c r="A1974" s="118">
        <v>1</v>
      </c>
      <c r="B1974" s="69">
        <f t="shared" si="776"/>
        <v>8</v>
      </c>
      <c r="C1974" s="118" t="str">
        <f t="shared" si="777"/>
        <v>RTR</v>
      </c>
      <c r="D1974" s="69"/>
      <c r="E1974" s="70">
        <f ca="1">INDEX(OFFSET(Data!$A$10,1,E$9+MATCH($A1974+IF(E$9&gt;$B1974,0,1),Data!$3:$3,0),Num_Orgs,1),MATCH($C1974,OFFSET(Data!$A$10,1,MATCH($A1974+IF(E$9&gt;$B1974,0,1),Data!$3:$3,0)-1,Num_Orgs,1),0),1)</f>
        <v>0.93042837372975751</v>
      </c>
      <c r="F1974" s="70">
        <f ca="1">INDEX(OFFSET(Data!$A$10,1,F$9+MATCH($A1974+IF(F$9&gt;$B1974,0,1),Data!$3:$3,0),Num_Orgs,1),MATCH($C1974,OFFSET(Data!$A$10,1,MATCH($A1974+IF(F$9&gt;$B1974,0,1),Data!$3:$3,0)-1,Num_Orgs,1),0),1)</f>
        <v>0.99627950075333704</v>
      </c>
      <c r="G1974" s="70">
        <f ca="1">INDEX(OFFSET(Data!$A$10,1,G$9+MATCH($A1974+IF(G$9&gt;$B1974,0,1),Data!$3:$3,0),Num_Orgs,1),MATCH($C1974,OFFSET(Data!$A$10,1,MATCH($A1974+IF(G$9&gt;$B1974,0,1),Data!$3:$3,0)-1,Num_Orgs,1),0),1)</f>
        <v>0.9265863557077344</v>
      </c>
      <c r="H1974" s="70">
        <f ca="1">INDEX(OFFSET(Data!$A$10,1,H$9+MATCH($A1974+IF(H$9&gt;$B1974,0,1),Data!$3:$3,0),Num_Orgs,1),MATCH($C1974,OFFSET(Data!$A$10,1,MATCH($A1974+IF(H$9&gt;$B1974,0,1),Data!$3:$3,0)-1,Num_Orgs,1),0),1)</f>
        <v>0.11279035854309273</v>
      </c>
      <c r="I1974" s="70">
        <f ca="1">INDEX(OFFSET(Data!$A$10,1,I$9+MATCH($A1974+IF(I$9&gt;$B1974,0,1),Data!$3:$3,0),Num_Orgs,1),MATCH($C1974,OFFSET(Data!$A$10,1,MATCH($A1974+IF(I$9&gt;$B1974,0,1),Data!$3:$3,0)-1,Num_Orgs,1),0),1)</f>
        <v>0</v>
      </c>
      <c r="J1974" s="26">
        <f ca="1">IFERROR((E1974*SUM(OFFSET(Data!$C$8,0,MATCH($A1974+IF(J$9&gt;$B1974,0,1),Data!$3:$3,0)-1,1,2)))+(F1974*OFFSET(Data!$E$8,0,MATCH($A1974+IF(J$9&gt;$B1974,0,1),Data!$3:$3,0)-1))+(G1974*SUM(OFFSET(Data!$F$8,0,MATCH($A1974+IF(J$9&gt;$B1974,0,1),Data!$3:$3,0)-1,1,2)))+(H1974*OFFSET(Data!$H$8,0,MATCH($A1974+IF(J$9&gt;$B1974,0,1),Data!$3:$3,0)-1))+(I1974*OFFSET(Data!$I$8,0,MATCH($A1974+IF(J$9&gt;$B1974,0,1),Data!$3:$3,0)-1))+OFFSET(Data!$J$8,0,MATCH($A1974+IF(J$9&gt;$B1974,0,1),Data!$3:$3,0)-1),0)</f>
        <v>0.96113697379043272</v>
      </c>
      <c r="K1974" s="124" t="b">
        <f ca="1">J1974=INDEX(Data!$V$11:$V$237,MATCH($C1974,Data!$M$11:$M$237,0),1)</f>
        <v>1</v>
      </c>
      <c r="L1974" s="129"/>
      <c r="AI1974" s="129"/>
    </row>
    <row r="1975" spans="1:35" ht="13.8" x14ac:dyDescent="0.25">
      <c r="A1975" s="118">
        <v>1</v>
      </c>
      <c r="B1975" s="69">
        <f t="shared" si="776"/>
        <v>8</v>
      </c>
      <c r="C1975" s="118" t="str">
        <f t="shared" si="777"/>
        <v>RTV</v>
      </c>
      <c r="D1975" s="69"/>
      <c r="E1975" s="70">
        <f ca="1">INDEX(OFFSET(Data!$A$10,1,E$9+MATCH($A1975+IF(E$9&gt;$B1975,0,1),Data!$3:$3,0),Num_Orgs,1),MATCH($C1975,OFFSET(Data!$A$10,1,MATCH($A1975+IF(E$9&gt;$B1975,0,1),Data!$3:$3,0)-1,Num_Orgs,1),0),1)</f>
        <v>0.94702099142572427</v>
      </c>
      <c r="F1975" s="70">
        <f ca="1">INDEX(OFFSET(Data!$A$10,1,F$9+MATCH($A1975+IF(F$9&gt;$B1975,0,1),Data!$3:$3,0),Num_Orgs,1),MATCH($C1975,OFFSET(Data!$A$10,1,MATCH($A1975+IF(F$9&gt;$B1975,0,1),Data!$3:$3,0)-1,Num_Orgs,1),0),1)</f>
        <v>0.99627950075333704</v>
      </c>
      <c r="G1975" s="70">
        <f ca="1">INDEX(OFFSET(Data!$A$10,1,G$9+MATCH($A1975+IF(G$9&gt;$B1975,0,1),Data!$3:$3,0),Num_Orgs,1),MATCH($C1975,OFFSET(Data!$A$10,1,MATCH($A1975+IF(G$9&gt;$B1975,0,1),Data!$3:$3,0)-1,Num_Orgs,1),0),1)</f>
        <v>0.94476818405861129</v>
      </c>
      <c r="H1975" s="70">
        <f ca="1">INDEX(OFFSET(Data!$A$10,1,H$9+MATCH($A1975+IF(H$9&gt;$B1975,0,1),Data!$3:$3,0),Num_Orgs,1),MATCH($C1975,OFFSET(Data!$A$10,1,MATCH($A1975+IF(H$9&gt;$B1975,0,1),Data!$3:$3,0)-1,Num_Orgs,1),0),1)</f>
        <v>0.38038382711076835</v>
      </c>
      <c r="I1975" s="70">
        <f ca="1">INDEX(OFFSET(Data!$A$10,1,I$9+MATCH($A1975+IF(I$9&gt;$B1975,0,1),Data!$3:$3,0),Num_Orgs,1),MATCH($C1975,OFFSET(Data!$A$10,1,MATCH($A1975+IF(I$9&gt;$B1975,0,1),Data!$3:$3,0)-1,Num_Orgs,1),0),1)</f>
        <v>0</v>
      </c>
      <c r="J1975" s="26">
        <f ca="1">IFERROR((E1975*SUM(OFFSET(Data!$C$8,0,MATCH($A1975+IF(J$9&gt;$B1975,0,1),Data!$3:$3,0)-1,1,2)))+(F1975*OFFSET(Data!$E$8,0,MATCH($A1975+IF(J$9&gt;$B1975,0,1),Data!$3:$3,0)-1))+(G1975*SUM(OFFSET(Data!$F$8,0,MATCH($A1975+IF(J$9&gt;$B1975,0,1),Data!$3:$3,0)-1,1,2)))+(H1975*OFFSET(Data!$H$8,0,MATCH($A1975+IF(J$9&gt;$B1975,0,1),Data!$3:$3,0)-1))+(I1975*OFFSET(Data!$I$8,0,MATCH($A1975+IF(J$9&gt;$B1975,0,1),Data!$3:$3,0)-1))+OFFSET(Data!$J$8,0,MATCH($A1975+IF(J$9&gt;$B1975,0,1),Data!$3:$3,0)-1),0)</f>
        <v>0.97043088314975812</v>
      </c>
      <c r="K1975" s="124" t="b">
        <f ca="1">J1975=INDEX(Data!$V$11:$V$237,MATCH($C1975,Data!$M$11:$M$237,0),1)</f>
        <v>1</v>
      </c>
      <c r="L1975" s="129"/>
      <c r="AI1975" s="129"/>
    </row>
    <row r="1976" spans="1:35" ht="13.8" x14ac:dyDescent="0.25">
      <c r="A1976" s="118">
        <v>1</v>
      </c>
      <c r="B1976" s="69">
        <f t="shared" si="776"/>
        <v>8</v>
      </c>
      <c r="C1976" s="118" t="str">
        <f t="shared" si="777"/>
        <v>RTX</v>
      </c>
      <c r="D1976" s="69"/>
      <c r="E1976" s="70">
        <f ca="1">INDEX(OFFSET(Data!$A$10,1,E$9+MATCH($A1976+IF(E$9&gt;$B1976,0,1),Data!$3:$3,0),Num_Orgs,1),MATCH($C1976,OFFSET(Data!$A$10,1,MATCH($A1976+IF(E$9&gt;$B1976,0,1),Data!$3:$3,0)-1,Num_Orgs,1),0),1)</f>
        <v>0.92540786247407614</v>
      </c>
      <c r="F1976" s="70">
        <f ca="1">INDEX(OFFSET(Data!$A$10,1,F$9+MATCH($A1976+IF(F$9&gt;$B1976,0,1),Data!$3:$3,0),Num_Orgs,1),MATCH($C1976,OFFSET(Data!$A$10,1,MATCH($A1976+IF(F$9&gt;$B1976,0,1),Data!$3:$3,0)-1,Num_Orgs,1),0),1)</f>
        <v>0.99627950075333704</v>
      </c>
      <c r="G1976" s="70">
        <f ca="1">INDEX(OFFSET(Data!$A$10,1,G$9+MATCH($A1976+IF(G$9&gt;$B1976,0,1),Data!$3:$3,0),Num_Orgs,1),MATCH($C1976,OFFSET(Data!$A$10,1,MATCH($A1976+IF(G$9&gt;$B1976,0,1),Data!$3:$3,0)-1,Num_Orgs,1),0),1)</f>
        <v>0.92881498964653686</v>
      </c>
      <c r="H1976" s="70">
        <f ca="1">INDEX(OFFSET(Data!$A$10,1,H$9+MATCH($A1976+IF(H$9&gt;$B1976,0,1),Data!$3:$3,0),Num_Orgs,1),MATCH($C1976,OFFSET(Data!$A$10,1,MATCH($A1976+IF(H$9&gt;$B1976,0,1),Data!$3:$3,0)-1,Num_Orgs,1),0),1)</f>
        <v>0.40423757964237461</v>
      </c>
      <c r="I1976" s="70">
        <f ca="1">INDEX(OFFSET(Data!$A$10,1,I$9+MATCH($A1976+IF(I$9&gt;$B1976,0,1),Data!$3:$3,0),Num_Orgs,1),MATCH($C1976,OFFSET(Data!$A$10,1,MATCH($A1976+IF(I$9&gt;$B1976,0,1),Data!$3:$3,0)-1,Num_Orgs,1),0),1)</f>
        <v>0</v>
      </c>
      <c r="J1976" s="26">
        <f ca="1">IFERROR((E1976*SUM(OFFSET(Data!$C$8,0,MATCH($A1976+IF(J$9&gt;$B1976,0,1),Data!$3:$3,0)-1,1,2)))+(F1976*OFFSET(Data!$E$8,0,MATCH($A1976+IF(J$9&gt;$B1976,0,1),Data!$3:$3,0)-1))+(G1976*SUM(OFFSET(Data!$F$8,0,MATCH($A1976+IF(J$9&gt;$B1976,0,1),Data!$3:$3,0)-1,1,2)))+(H1976*OFFSET(Data!$H$8,0,MATCH($A1976+IF(J$9&gt;$B1976,0,1),Data!$3:$3,0)-1))+(I1976*OFFSET(Data!$I$8,0,MATCH($A1976+IF(J$9&gt;$B1976,0,1),Data!$3:$3,0)-1))+OFFSET(Data!$J$8,0,MATCH($A1976+IF(J$9&gt;$B1976,0,1),Data!$3:$3,0)-1),0)</f>
        <v>0.95947925414212909</v>
      </c>
      <c r="K1976" s="124" t="b">
        <f ca="1">J1976=INDEX(Data!$V$11:$V$237,MATCH($C1976,Data!$M$11:$M$237,0),1)</f>
        <v>1</v>
      </c>
      <c r="L1976" s="129"/>
      <c r="AI1976" s="129"/>
    </row>
    <row r="1977" spans="1:35" ht="13.8" x14ac:dyDescent="0.25">
      <c r="A1977" s="118">
        <v>1</v>
      </c>
      <c r="B1977" s="69">
        <f t="shared" si="776"/>
        <v>8</v>
      </c>
      <c r="C1977" s="118" t="str">
        <f t="shared" si="777"/>
        <v>RV3</v>
      </c>
      <c r="D1977" s="69"/>
      <c r="E1977" s="70">
        <f ca="1">INDEX(OFFSET(Data!$A$10,1,E$9+MATCH($A1977+IF(E$9&gt;$B1977,0,1),Data!$3:$3,0),Num_Orgs,1),MATCH($C1977,OFFSET(Data!$A$10,1,MATCH($A1977+IF(E$9&gt;$B1977,0,1),Data!$3:$3,0)-1,Num_Orgs,1),0),1)</f>
        <v>1.1269427882004406</v>
      </c>
      <c r="F1977" s="70">
        <f ca="1">INDEX(OFFSET(Data!$A$10,1,F$9+MATCH($A1977+IF(F$9&gt;$B1977,0,1),Data!$3:$3,0),Num_Orgs,1),MATCH($C1977,OFFSET(Data!$A$10,1,MATCH($A1977+IF(F$9&gt;$B1977,0,1),Data!$3:$3,0)-1,Num_Orgs,1),0),1)</f>
        <v>1.0185549790730142</v>
      </c>
      <c r="G1977" s="70">
        <f ca="1">INDEX(OFFSET(Data!$A$10,1,G$9+MATCH($A1977+IF(G$9&gt;$B1977,0,1),Data!$3:$3,0),Num_Orgs,1),MATCH($C1977,OFFSET(Data!$A$10,1,MATCH($A1977+IF(G$9&gt;$B1977,0,1),Data!$3:$3,0)-1,Num_Orgs,1),0),1)</f>
        <v>1.1418543618236059</v>
      </c>
      <c r="H1977" s="70">
        <f ca="1">INDEX(OFFSET(Data!$A$10,1,H$9+MATCH($A1977+IF(H$9&gt;$B1977,0,1),Data!$3:$3,0),Num_Orgs,1),MATCH($C1977,OFFSET(Data!$A$10,1,MATCH($A1977+IF(H$9&gt;$B1977,0,1),Data!$3:$3,0)-1,Num_Orgs,1),0),1)</f>
        <v>4.5715136051073682</v>
      </c>
      <c r="I1977" s="70">
        <f ca="1">INDEX(OFFSET(Data!$A$10,1,I$9+MATCH($A1977+IF(I$9&gt;$B1977,0,1),Data!$3:$3,0),Num_Orgs,1),MATCH($C1977,OFFSET(Data!$A$10,1,MATCH($A1977+IF(I$9&gt;$B1977,0,1),Data!$3:$3,0)-1,Num_Orgs,1),0),1)</f>
        <v>0</v>
      </c>
      <c r="J1977" s="26">
        <f ca="1">IFERROR((E1977*SUM(OFFSET(Data!$C$8,0,MATCH($A1977+IF(J$9&gt;$B1977,0,1),Data!$3:$3,0)-1,1,2)))+(F1977*OFFSET(Data!$E$8,0,MATCH($A1977+IF(J$9&gt;$B1977,0,1),Data!$3:$3,0)-1))+(G1977*SUM(OFFSET(Data!$F$8,0,MATCH($A1977+IF(J$9&gt;$B1977,0,1),Data!$3:$3,0)-1,1,2)))+(H1977*OFFSET(Data!$H$8,0,MATCH($A1977+IF(J$9&gt;$B1977,0,1),Data!$3:$3,0)-1))+(I1977*OFFSET(Data!$I$8,0,MATCH($A1977+IF(J$9&gt;$B1977,0,1),Data!$3:$3,0)-1))+OFFSET(Data!$J$8,0,MATCH($A1977+IF(J$9&gt;$B1977,0,1),Data!$3:$3,0)-1),0)</f>
        <v>1.077823286806588</v>
      </c>
      <c r="K1977" s="124" t="b">
        <f ca="1">J1977=INDEX(Data!$V$11:$V$237,MATCH($C1977,Data!$M$11:$M$237,0),1)</f>
        <v>1</v>
      </c>
      <c r="L1977" s="129"/>
      <c r="AI1977" s="129"/>
    </row>
    <row r="1978" spans="1:35" ht="13.8" x14ac:dyDescent="0.25">
      <c r="A1978" s="118">
        <v>1</v>
      </c>
      <c r="B1978" s="69">
        <f t="shared" si="776"/>
        <v>8</v>
      </c>
      <c r="C1978" s="118" t="str">
        <f t="shared" si="777"/>
        <v>RV5</v>
      </c>
      <c r="D1978" s="69"/>
      <c r="E1978" s="70">
        <f ca="1">INDEX(OFFSET(Data!$A$10,1,E$9+MATCH($A1978+IF(E$9&gt;$B1978,0,1),Data!$3:$3,0),Num_Orgs,1),MATCH($C1978,OFFSET(Data!$A$10,1,MATCH($A1978+IF(E$9&gt;$B1978,0,1),Data!$3:$3,0)-1,Num_Orgs,1),0),1)</f>
        <v>1.1400684558838536</v>
      </c>
      <c r="F1978" s="70">
        <f ca="1">INDEX(OFFSET(Data!$A$10,1,F$9+MATCH($A1978+IF(F$9&gt;$B1978,0,1),Data!$3:$3,0),Num_Orgs,1),MATCH($C1978,OFFSET(Data!$A$10,1,MATCH($A1978+IF(F$9&gt;$B1978,0,1),Data!$3:$3,0)-1,Num_Orgs,1),0),1)</f>
        <v>1.0185549790730142</v>
      </c>
      <c r="G1978" s="70">
        <f ca="1">INDEX(OFFSET(Data!$A$10,1,G$9+MATCH($A1978+IF(G$9&gt;$B1978,0,1),Data!$3:$3,0),Num_Orgs,1),MATCH($C1978,OFFSET(Data!$A$10,1,MATCH($A1978+IF(G$9&gt;$B1978,0,1),Data!$3:$3,0)-1,Num_Orgs,1),0),1)</f>
        <v>1.1475341153733569</v>
      </c>
      <c r="H1978" s="70">
        <f ca="1">INDEX(OFFSET(Data!$A$10,1,H$9+MATCH($A1978+IF(H$9&gt;$B1978,0,1),Data!$3:$3,0),Num_Orgs,1),MATCH($C1978,OFFSET(Data!$A$10,1,MATCH($A1978+IF(H$9&gt;$B1978,0,1),Data!$3:$3,0)-1,Num_Orgs,1),0),1)</f>
        <v>0.26622348723972733</v>
      </c>
      <c r="I1978" s="70">
        <f ca="1">INDEX(OFFSET(Data!$A$10,1,I$9+MATCH($A1978+IF(I$9&gt;$B1978,0,1),Data!$3:$3,0),Num_Orgs,1),MATCH($C1978,OFFSET(Data!$A$10,1,MATCH($A1978+IF(I$9&gt;$B1978,0,1),Data!$3:$3,0)-1,Num_Orgs,1),0),1)</f>
        <v>0</v>
      </c>
      <c r="J1978" s="26">
        <f ca="1">IFERROR((E1978*SUM(OFFSET(Data!$C$8,0,MATCH($A1978+IF(J$9&gt;$B1978,0,1),Data!$3:$3,0)-1,1,2)))+(F1978*OFFSET(Data!$E$8,0,MATCH($A1978+IF(J$9&gt;$B1978,0,1),Data!$3:$3,0)-1))+(G1978*SUM(OFFSET(Data!$F$8,0,MATCH($A1978+IF(J$9&gt;$B1978,0,1),Data!$3:$3,0)-1,1,2)))+(H1978*OFFSET(Data!$H$8,0,MATCH($A1978+IF(J$9&gt;$B1978,0,1),Data!$3:$3,0)-1))+(I1978*OFFSET(Data!$I$8,0,MATCH($A1978+IF(J$9&gt;$B1978,0,1),Data!$3:$3,0)-1))+OFFSET(Data!$J$8,0,MATCH($A1978+IF(J$9&gt;$B1978,0,1),Data!$3:$3,0)-1),0)</f>
        <v>1.0735826352470115</v>
      </c>
      <c r="K1978" s="124" t="b">
        <f ca="1">J1978=INDEX(Data!$V$11:$V$237,MATCH($C1978,Data!$M$11:$M$237,0),1)</f>
        <v>1</v>
      </c>
      <c r="L1978" s="129"/>
      <c r="AI1978" s="129"/>
    </row>
    <row r="1979" spans="1:35" ht="13.8" x14ac:dyDescent="0.25">
      <c r="A1979" s="118">
        <v>1</v>
      </c>
      <c r="B1979" s="69">
        <f t="shared" si="776"/>
        <v>8</v>
      </c>
      <c r="C1979" s="118" t="str">
        <f t="shared" si="777"/>
        <v>RV9</v>
      </c>
      <c r="D1979" s="69"/>
      <c r="E1979" s="70">
        <f ca="1">INDEX(OFFSET(Data!$A$10,1,E$9+MATCH($A1979+IF(E$9&gt;$B1979,0,1),Data!$3:$3,0),Num_Orgs,1),MATCH($C1979,OFFSET(Data!$A$10,1,MATCH($A1979+IF(E$9&gt;$B1979,0,1),Data!$3:$3,0)-1,Num_Orgs,1),0),1)</f>
        <v>0.9154402650976684</v>
      </c>
      <c r="F1979" s="70">
        <f ca="1">INDEX(OFFSET(Data!$A$10,1,F$9+MATCH($A1979+IF(F$9&gt;$B1979,0,1),Data!$3:$3,0),Num_Orgs,1),MATCH($C1979,OFFSET(Data!$A$10,1,MATCH($A1979+IF(F$9&gt;$B1979,0,1),Data!$3:$3,0)-1,Num_Orgs,1),0),1)</f>
        <v>0.99627950075333704</v>
      </c>
      <c r="G1979" s="70">
        <f ca="1">INDEX(OFFSET(Data!$A$10,1,G$9+MATCH($A1979+IF(G$9&gt;$B1979,0,1),Data!$3:$3,0),Num_Orgs,1),MATCH($C1979,OFFSET(Data!$A$10,1,MATCH($A1979+IF(G$9&gt;$B1979,0,1),Data!$3:$3,0)-1,Num_Orgs,1),0),1)</f>
        <v>0.92407126674537976</v>
      </c>
      <c r="H1979" s="70">
        <f ca="1">INDEX(OFFSET(Data!$A$10,1,H$9+MATCH($A1979+IF(H$9&gt;$B1979,0,1),Data!$3:$3,0),Num_Orgs,1),MATCH($C1979,OFFSET(Data!$A$10,1,MATCH($A1979+IF(H$9&gt;$B1979,0,1),Data!$3:$3,0)-1,Num_Orgs,1),0),1)</f>
        <v>0.40576377948041975</v>
      </c>
      <c r="I1979" s="70">
        <f ca="1">INDEX(OFFSET(Data!$A$10,1,I$9+MATCH($A1979+IF(I$9&gt;$B1979,0,1),Data!$3:$3,0),Num_Orgs,1),MATCH($C1979,OFFSET(Data!$A$10,1,MATCH($A1979+IF(I$9&gt;$B1979,0,1),Data!$3:$3,0)-1,Num_Orgs,1),0),1)</f>
        <v>0</v>
      </c>
      <c r="J1979" s="26">
        <f ca="1">IFERROR((E1979*SUM(OFFSET(Data!$C$8,0,MATCH($A1979+IF(J$9&gt;$B1979,0,1),Data!$3:$3,0)-1,1,2)))+(F1979*OFFSET(Data!$E$8,0,MATCH($A1979+IF(J$9&gt;$B1979,0,1),Data!$3:$3,0)-1))+(G1979*SUM(OFFSET(Data!$F$8,0,MATCH($A1979+IF(J$9&gt;$B1979,0,1),Data!$3:$3,0)-1,1,2)))+(H1979*OFFSET(Data!$H$8,0,MATCH($A1979+IF(J$9&gt;$B1979,0,1),Data!$3:$3,0)-1))+(I1979*OFFSET(Data!$I$8,0,MATCH($A1979+IF(J$9&gt;$B1979,0,1),Data!$3:$3,0)-1))+OFFSET(Data!$J$8,0,MATCH($A1979+IF(J$9&gt;$B1979,0,1),Data!$3:$3,0)-1),0)</f>
        <v>0.95447877384684898</v>
      </c>
      <c r="K1979" s="124" t="b">
        <f ca="1">J1979=INDEX(Data!$V$11:$V$237,MATCH($C1979,Data!$M$11:$M$237,0),1)</f>
        <v>1</v>
      </c>
      <c r="L1979" s="129"/>
      <c r="AI1979" s="129"/>
    </row>
    <row r="1980" spans="1:35" ht="13.8" x14ac:dyDescent="0.25">
      <c r="A1980" s="118">
        <v>1</v>
      </c>
      <c r="B1980" s="69">
        <f t="shared" si="776"/>
        <v>8</v>
      </c>
      <c r="C1980" s="118" t="str">
        <f t="shared" si="777"/>
        <v>RVJ</v>
      </c>
      <c r="D1980" s="69"/>
      <c r="E1980" s="70">
        <f ca="1">INDEX(OFFSET(Data!$A$10,1,E$9+MATCH($A1980+IF(E$9&gt;$B1980,0,1),Data!$3:$3,0),Num_Orgs,1),MATCH($C1980,OFFSET(Data!$A$10,1,MATCH($A1980+IF(E$9&gt;$B1980,0,1),Data!$3:$3,0)-1,Num_Orgs,1),0),1)</f>
        <v>1.0018369834802239</v>
      </c>
      <c r="F1980" s="70">
        <f ca="1">INDEX(OFFSET(Data!$A$10,1,F$9+MATCH($A1980+IF(F$9&gt;$B1980,0,1),Data!$3:$3,0),Num_Orgs,1),MATCH($C1980,OFFSET(Data!$A$10,1,MATCH($A1980+IF(F$9&gt;$B1980,0,1),Data!$3:$3,0)-1,Num_Orgs,1),0),1)</f>
        <v>0.99627950075333704</v>
      </c>
      <c r="G1980" s="70">
        <f ca="1">INDEX(OFFSET(Data!$A$10,1,G$9+MATCH($A1980+IF(G$9&gt;$B1980,0,1),Data!$3:$3,0),Num_Orgs,1),MATCH($C1980,OFFSET(Data!$A$10,1,MATCH($A1980+IF(G$9&gt;$B1980,0,1),Data!$3:$3,0)-1,Num_Orgs,1),0),1)</f>
        <v>0.9758337635211195</v>
      </c>
      <c r="H1980" s="70">
        <f ca="1">INDEX(OFFSET(Data!$A$10,1,H$9+MATCH($A1980+IF(H$9&gt;$B1980,0,1),Data!$3:$3,0),Num_Orgs,1),MATCH($C1980,OFFSET(Data!$A$10,1,MATCH($A1980+IF(H$9&gt;$B1980,0,1),Data!$3:$3,0)-1,Num_Orgs,1),0),1)</f>
        <v>0.81797445737385976</v>
      </c>
      <c r="I1980" s="70">
        <f ca="1">INDEX(OFFSET(Data!$A$10,1,I$9+MATCH($A1980+IF(I$9&gt;$B1980,0,1),Data!$3:$3,0),Num_Orgs,1),MATCH($C1980,OFFSET(Data!$A$10,1,MATCH($A1980+IF(I$9&gt;$B1980,0,1),Data!$3:$3,0)-1,Num_Orgs,1),0),1)</f>
        <v>0</v>
      </c>
      <c r="J1980" s="26">
        <f ca="1">IFERROR((E1980*SUM(OFFSET(Data!$C$8,0,MATCH($A1980+IF(J$9&gt;$B1980,0,1),Data!$3:$3,0)-1,1,2)))+(F1980*OFFSET(Data!$E$8,0,MATCH($A1980+IF(J$9&gt;$B1980,0,1),Data!$3:$3,0)-1))+(G1980*SUM(OFFSET(Data!$F$8,0,MATCH($A1980+IF(J$9&gt;$B1980,0,1),Data!$3:$3,0)-1,1,2)))+(H1980*OFFSET(Data!$H$8,0,MATCH($A1980+IF(J$9&gt;$B1980,0,1),Data!$3:$3,0)-1))+(I1980*OFFSET(Data!$I$8,0,MATCH($A1980+IF(J$9&gt;$B1980,0,1),Data!$3:$3,0)-1))+OFFSET(Data!$J$8,0,MATCH($A1980+IF(J$9&gt;$B1980,0,1),Data!$3:$3,0)-1),0)</f>
        <v>0.99919185994863846</v>
      </c>
      <c r="K1980" s="124" t="b">
        <f ca="1">J1980=INDEX(Data!$V$11:$V$237,MATCH($C1980,Data!$M$11:$M$237,0),1)</f>
        <v>1</v>
      </c>
      <c r="L1980" s="129"/>
      <c r="AI1980" s="129"/>
    </row>
    <row r="1981" spans="1:35" ht="13.8" x14ac:dyDescent="0.25">
      <c r="A1981" s="118">
        <v>1</v>
      </c>
      <c r="B1981" s="69">
        <f t="shared" si="776"/>
        <v>8</v>
      </c>
      <c r="C1981" s="118" t="str">
        <f t="shared" si="777"/>
        <v>RVN</v>
      </c>
      <c r="D1981" s="69"/>
      <c r="E1981" s="70">
        <f ca="1">INDEX(OFFSET(Data!$A$10,1,E$9+MATCH($A1981+IF(E$9&gt;$B1981,0,1),Data!$3:$3,0),Num_Orgs,1),MATCH($C1981,OFFSET(Data!$A$10,1,MATCH($A1981+IF(E$9&gt;$B1981,0,1),Data!$3:$3,0)-1,Num_Orgs,1),0),1)</f>
        <v>0.98727914622722901</v>
      </c>
      <c r="F1981" s="70">
        <f ca="1">INDEX(OFFSET(Data!$A$10,1,F$9+MATCH($A1981+IF(F$9&gt;$B1981,0,1),Data!$3:$3,0),Num_Orgs,1),MATCH($C1981,OFFSET(Data!$A$10,1,MATCH($A1981+IF(F$9&gt;$B1981,0,1),Data!$3:$3,0)-1,Num_Orgs,1),0),1)</f>
        <v>0.99627950075333704</v>
      </c>
      <c r="G1981" s="70">
        <f ca="1">INDEX(OFFSET(Data!$A$10,1,G$9+MATCH($A1981+IF(G$9&gt;$B1981,0,1),Data!$3:$3,0),Num_Orgs,1),MATCH($C1981,OFFSET(Data!$A$10,1,MATCH($A1981+IF(G$9&gt;$B1981,0,1),Data!$3:$3,0)-1,Num_Orgs,1),0),1)</f>
        <v>0.96623723207491607</v>
      </c>
      <c r="H1981" s="70">
        <f ca="1">INDEX(OFFSET(Data!$A$10,1,H$9+MATCH($A1981+IF(H$9&gt;$B1981,0,1),Data!$3:$3,0),Num_Orgs,1),MATCH($C1981,OFFSET(Data!$A$10,1,MATCH($A1981+IF(H$9&gt;$B1981,0,1),Data!$3:$3,0)-1,Num_Orgs,1),0),1)</f>
        <v>0.91190795465250929</v>
      </c>
      <c r="I1981" s="70">
        <f ca="1">INDEX(OFFSET(Data!$A$10,1,I$9+MATCH($A1981+IF(I$9&gt;$B1981,0,1),Data!$3:$3,0),Num_Orgs,1),MATCH($C1981,OFFSET(Data!$A$10,1,MATCH($A1981+IF(I$9&gt;$B1981,0,1),Data!$3:$3,0)-1,Num_Orgs,1),0),1)</f>
        <v>0</v>
      </c>
      <c r="J1981" s="26">
        <f ca="1">IFERROR((E1981*SUM(OFFSET(Data!$C$8,0,MATCH($A1981+IF(J$9&gt;$B1981,0,1),Data!$3:$3,0)-1,1,2)))+(F1981*OFFSET(Data!$E$8,0,MATCH($A1981+IF(J$9&gt;$B1981,0,1),Data!$3:$3,0)-1))+(G1981*SUM(OFFSET(Data!$F$8,0,MATCH($A1981+IF(J$9&gt;$B1981,0,1),Data!$3:$3,0)-1,1,2)))+(H1981*OFFSET(Data!$H$8,0,MATCH($A1981+IF(J$9&gt;$B1981,0,1),Data!$3:$3,0)-1))+(I1981*OFFSET(Data!$I$8,0,MATCH($A1981+IF(J$9&gt;$B1981,0,1),Data!$3:$3,0)-1))+OFFSET(Data!$J$8,0,MATCH($A1981+IF(J$9&gt;$B1981,0,1),Data!$3:$3,0)-1),0)</f>
        <v>0.99204336320334008</v>
      </c>
      <c r="K1981" s="124" t="b">
        <f ca="1">J1981=INDEX(Data!$V$11:$V$237,MATCH($C1981,Data!$M$11:$M$237,0),1)</f>
        <v>1</v>
      </c>
      <c r="L1981" s="129"/>
      <c r="AI1981" s="129"/>
    </row>
    <row r="1982" spans="1:35" ht="13.8" x14ac:dyDescent="0.25">
      <c r="A1982" s="118">
        <v>1</v>
      </c>
      <c r="B1982" s="69">
        <f t="shared" si="776"/>
        <v>8</v>
      </c>
      <c r="C1982" s="118" t="str">
        <f t="shared" si="777"/>
        <v>RVR</v>
      </c>
      <c r="D1982" s="69"/>
      <c r="E1982" s="70">
        <f ca="1">INDEX(OFFSET(Data!$A$10,1,E$9+MATCH($A1982+IF(E$9&gt;$B1982,0,1),Data!$3:$3,0),Num_Orgs,1),MATCH($C1982,OFFSET(Data!$A$10,1,MATCH($A1982+IF(E$9&gt;$B1982,0,1),Data!$3:$3,0)-1,Num_Orgs,1),0),1)</f>
        <v>1.1294443711421791</v>
      </c>
      <c r="F1982" s="70">
        <f ca="1">INDEX(OFFSET(Data!$A$10,1,F$9+MATCH($A1982+IF(F$9&gt;$B1982,0,1),Data!$3:$3,0),Num_Orgs,1),MATCH($C1982,OFFSET(Data!$A$10,1,MATCH($A1982+IF(F$9&gt;$B1982,0,1),Data!$3:$3,0)-1,Num_Orgs,1),0),1)</f>
        <v>1.0185549790730142</v>
      </c>
      <c r="G1982" s="70">
        <f ca="1">INDEX(OFFSET(Data!$A$10,1,G$9+MATCH($A1982+IF(G$9&gt;$B1982,0,1),Data!$3:$3,0),Num_Orgs,1),MATCH($C1982,OFFSET(Data!$A$10,1,MATCH($A1982+IF(G$9&gt;$B1982,0,1),Data!$3:$3,0)-1,Num_Orgs,1),0),1)</f>
        <v>1.1263297664950884</v>
      </c>
      <c r="H1982" s="70">
        <f ca="1">INDEX(OFFSET(Data!$A$10,1,H$9+MATCH($A1982+IF(H$9&gt;$B1982,0,1),Data!$3:$3,0),Num_Orgs,1),MATCH($C1982,OFFSET(Data!$A$10,1,MATCH($A1982+IF(H$9&gt;$B1982,0,1),Data!$3:$3,0)-1,Num_Orgs,1),0),1)</f>
        <v>2.2542250295516726</v>
      </c>
      <c r="I1982" s="70">
        <f ca="1">INDEX(OFFSET(Data!$A$10,1,I$9+MATCH($A1982+IF(I$9&gt;$B1982,0,1),Data!$3:$3,0),Num_Orgs,1),MATCH($C1982,OFFSET(Data!$A$10,1,MATCH($A1982+IF(I$9&gt;$B1982,0,1),Data!$3:$3,0)-1,Num_Orgs,1),0),1)</f>
        <v>0</v>
      </c>
      <c r="J1982" s="26">
        <f ca="1">IFERROR((E1982*SUM(OFFSET(Data!$C$8,0,MATCH($A1982+IF(J$9&gt;$B1982,0,1),Data!$3:$3,0)-1,1,2)))+(F1982*OFFSET(Data!$E$8,0,MATCH($A1982+IF(J$9&gt;$B1982,0,1),Data!$3:$3,0)-1))+(G1982*SUM(OFFSET(Data!$F$8,0,MATCH($A1982+IF(J$9&gt;$B1982,0,1),Data!$3:$3,0)-1,1,2)))+(H1982*OFFSET(Data!$H$8,0,MATCH($A1982+IF(J$9&gt;$B1982,0,1),Data!$3:$3,0)-1))+(I1982*OFFSET(Data!$I$8,0,MATCH($A1982+IF(J$9&gt;$B1982,0,1),Data!$3:$3,0)-1))+OFFSET(Data!$J$8,0,MATCH($A1982+IF(J$9&gt;$B1982,0,1),Data!$3:$3,0)-1),0)</f>
        <v>1.0727850538192598</v>
      </c>
      <c r="K1982" s="124" t="b">
        <f ca="1">J1982=INDEX(Data!$V$11:$V$237,MATCH($C1982,Data!$M$11:$M$237,0),1)</f>
        <v>1</v>
      </c>
      <c r="L1982" s="129"/>
      <c r="AI1982" s="129"/>
    </row>
    <row r="1983" spans="1:35" ht="13.8" x14ac:dyDescent="0.25">
      <c r="A1983" s="118">
        <v>1</v>
      </c>
      <c r="B1983" s="69">
        <f t="shared" si="776"/>
        <v>8</v>
      </c>
      <c r="C1983" s="118" t="str">
        <f t="shared" si="777"/>
        <v>RVV</v>
      </c>
      <c r="D1983" s="69"/>
      <c r="E1983" s="70">
        <f ca="1">INDEX(OFFSET(Data!$A$10,1,E$9+MATCH($A1983+IF(E$9&gt;$B1983,0,1),Data!$3:$3,0),Num_Orgs,1),MATCH($C1983,OFFSET(Data!$A$10,1,MATCH($A1983+IF(E$9&gt;$B1983,0,1),Data!$3:$3,0)-1,Num_Orgs,1),0),1)</f>
        <v>0.94278258233915668</v>
      </c>
      <c r="F1983" s="70">
        <f ca="1">INDEX(OFFSET(Data!$A$10,1,F$9+MATCH($A1983+IF(F$9&gt;$B1983,0,1),Data!$3:$3,0),Num_Orgs,1),MATCH($C1983,OFFSET(Data!$A$10,1,MATCH($A1983+IF(F$9&gt;$B1983,0,1),Data!$3:$3,0)-1,Num_Orgs,1),0),1)</f>
        <v>0.99627950075333704</v>
      </c>
      <c r="G1983" s="70">
        <f ca="1">INDEX(OFFSET(Data!$A$10,1,G$9+MATCH($A1983+IF(G$9&gt;$B1983,0,1),Data!$3:$3,0),Num_Orgs,1),MATCH($C1983,OFFSET(Data!$A$10,1,MATCH($A1983+IF(G$9&gt;$B1983,0,1),Data!$3:$3,0)-1,Num_Orgs,1),0),1)</f>
        <v>1.1366091579343045</v>
      </c>
      <c r="H1983" s="70">
        <f ca="1">INDEX(OFFSET(Data!$A$10,1,H$9+MATCH($A1983+IF(H$9&gt;$B1983,0,1),Data!$3:$3,0),Num_Orgs,1),MATCH($C1983,OFFSET(Data!$A$10,1,MATCH($A1983+IF(H$9&gt;$B1983,0,1),Data!$3:$3,0)-1,Num_Orgs,1),0),1)</f>
        <v>0.97474323223237203</v>
      </c>
      <c r="I1983" s="70">
        <f ca="1">INDEX(OFFSET(Data!$A$10,1,I$9+MATCH($A1983+IF(I$9&gt;$B1983,0,1),Data!$3:$3,0),Num_Orgs,1),MATCH($C1983,OFFSET(Data!$A$10,1,MATCH($A1983+IF(I$9&gt;$B1983,0,1),Data!$3:$3,0)-1,Num_Orgs,1),0),1)</f>
        <v>0</v>
      </c>
      <c r="J1983" s="26">
        <f ca="1">IFERROR((E1983*SUM(OFFSET(Data!$C$8,0,MATCH($A1983+IF(J$9&gt;$B1983,0,1),Data!$3:$3,0)-1,1,2)))+(F1983*OFFSET(Data!$E$8,0,MATCH($A1983+IF(J$9&gt;$B1983,0,1),Data!$3:$3,0)-1))+(G1983*SUM(OFFSET(Data!$F$8,0,MATCH($A1983+IF(J$9&gt;$B1983,0,1),Data!$3:$3,0)-1,1,2)))+(H1983*OFFSET(Data!$H$8,0,MATCH($A1983+IF(J$9&gt;$B1983,0,1),Data!$3:$3,0)-1))+(I1983*OFFSET(Data!$I$8,0,MATCH($A1983+IF(J$9&gt;$B1983,0,1),Data!$3:$3,0)-1))+OFFSET(Data!$J$8,0,MATCH($A1983+IF(J$9&gt;$B1983,0,1),Data!$3:$3,0)-1),0)</f>
        <v>0.97528611148993982</v>
      </c>
      <c r="K1983" s="124" t="b">
        <f ca="1">J1983=INDEX(Data!$V$11:$V$237,MATCH($C1983,Data!$M$11:$M$237,0),1)</f>
        <v>1</v>
      </c>
      <c r="L1983" s="129"/>
      <c r="AI1983" s="129"/>
    </row>
    <row r="1984" spans="1:35" ht="13.8" x14ac:dyDescent="0.25">
      <c r="A1984" s="118">
        <v>1</v>
      </c>
      <c r="B1984" s="69">
        <f t="shared" si="776"/>
        <v>8</v>
      </c>
      <c r="C1984" s="118" t="str">
        <f t="shared" si="777"/>
        <v>RVW</v>
      </c>
      <c r="D1984" s="69"/>
      <c r="E1984" s="70">
        <f ca="1">INDEX(OFFSET(Data!$A$10,1,E$9+MATCH($A1984+IF(E$9&gt;$B1984,0,1),Data!$3:$3,0),Num_Orgs,1),MATCH($C1984,OFFSET(Data!$A$10,1,MATCH($A1984+IF(E$9&gt;$B1984,0,1),Data!$3:$3,0)-1,Num_Orgs,1),0),1)</f>
        <v>0.92991585974523805</v>
      </c>
      <c r="F1984" s="70">
        <f ca="1">INDEX(OFFSET(Data!$A$10,1,F$9+MATCH($A1984+IF(F$9&gt;$B1984,0,1),Data!$3:$3,0),Num_Orgs,1),MATCH($C1984,OFFSET(Data!$A$10,1,MATCH($A1984+IF(F$9&gt;$B1984,0,1),Data!$3:$3,0)-1,Num_Orgs,1),0),1)</f>
        <v>0.99627950075333704</v>
      </c>
      <c r="G1984" s="70">
        <f ca="1">INDEX(OFFSET(Data!$A$10,1,G$9+MATCH($A1984+IF(G$9&gt;$B1984,0,1),Data!$3:$3,0),Num_Orgs,1),MATCH($C1984,OFFSET(Data!$A$10,1,MATCH($A1984+IF(G$9&gt;$B1984,0,1),Data!$3:$3,0)-1,Num_Orgs,1),0),1)</f>
        <v>0.89659703799580703</v>
      </c>
      <c r="H1984" s="70">
        <f ca="1">INDEX(OFFSET(Data!$A$10,1,H$9+MATCH($A1984+IF(H$9&gt;$B1984,0,1),Data!$3:$3,0),Num_Orgs,1),MATCH($C1984,OFFSET(Data!$A$10,1,MATCH($A1984+IF(H$9&gt;$B1984,0,1),Data!$3:$3,0)-1,Num_Orgs,1),0),1)</f>
        <v>0.31011376341333846</v>
      </c>
      <c r="I1984" s="70">
        <f ca="1">INDEX(OFFSET(Data!$A$10,1,I$9+MATCH($A1984+IF(I$9&gt;$B1984,0,1),Data!$3:$3,0),Num_Orgs,1),MATCH($C1984,OFFSET(Data!$A$10,1,MATCH($A1984+IF(I$9&gt;$B1984,0,1),Data!$3:$3,0)-1,Num_Orgs,1),0),1)</f>
        <v>0</v>
      </c>
      <c r="J1984" s="26">
        <f ca="1">IFERROR((E1984*SUM(OFFSET(Data!$C$8,0,MATCH($A1984+IF(J$9&gt;$B1984,0,1),Data!$3:$3,0)-1,1,2)))+(F1984*OFFSET(Data!$E$8,0,MATCH($A1984+IF(J$9&gt;$B1984,0,1),Data!$3:$3,0)-1))+(G1984*SUM(OFFSET(Data!$F$8,0,MATCH($A1984+IF(J$9&gt;$B1984,0,1),Data!$3:$3,0)-1,1,2)))+(H1984*OFFSET(Data!$H$8,0,MATCH($A1984+IF(J$9&gt;$B1984,0,1),Data!$3:$3,0)-1))+(I1984*OFFSET(Data!$I$8,0,MATCH($A1984+IF(J$9&gt;$B1984,0,1),Data!$3:$3,0)-1))+OFFSET(Data!$J$8,0,MATCH($A1984+IF(J$9&gt;$B1984,0,1),Data!$3:$3,0)-1),0)</f>
        <v>0.96053290882506581</v>
      </c>
      <c r="K1984" s="124" t="b">
        <f ca="1">J1984=INDEX(Data!$V$11:$V$237,MATCH($C1984,Data!$M$11:$M$237,0),1)</f>
        <v>1</v>
      </c>
      <c r="L1984" s="129"/>
      <c r="AI1984" s="129"/>
    </row>
    <row r="1985" spans="1:35" ht="13.8" x14ac:dyDescent="0.25">
      <c r="A1985" s="118">
        <v>1</v>
      </c>
      <c r="B1985" s="69">
        <f t="shared" si="776"/>
        <v>8</v>
      </c>
      <c r="C1985" s="118" t="str">
        <f t="shared" si="777"/>
        <v>RVY</v>
      </c>
      <c r="D1985" s="69"/>
      <c r="E1985" s="70">
        <f ca="1">INDEX(OFFSET(Data!$A$10,1,E$9+MATCH($A1985+IF(E$9&gt;$B1985,0,1),Data!$3:$3,0),Num_Orgs,1),MATCH($C1985,OFFSET(Data!$A$10,1,MATCH($A1985+IF(E$9&gt;$B1985,0,1),Data!$3:$3,0)-1,Num_Orgs,1),0),1)</f>
        <v>0.93632186030607023</v>
      </c>
      <c r="F1985" s="70">
        <f ca="1">INDEX(OFFSET(Data!$A$10,1,F$9+MATCH($A1985+IF(F$9&gt;$B1985,0,1),Data!$3:$3,0),Num_Orgs,1),MATCH($C1985,OFFSET(Data!$A$10,1,MATCH($A1985+IF(F$9&gt;$B1985,0,1),Data!$3:$3,0)-1,Num_Orgs,1),0),1)</f>
        <v>0.99627950075333704</v>
      </c>
      <c r="G1985" s="70">
        <f ca="1">INDEX(OFFSET(Data!$A$10,1,G$9+MATCH($A1985+IF(G$9&gt;$B1985,0,1),Data!$3:$3,0),Num_Orgs,1),MATCH($C1985,OFFSET(Data!$A$10,1,MATCH($A1985+IF(G$9&gt;$B1985,0,1),Data!$3:$3,0)-1,Num_Orgs,1),0),1)</f>
        <v>0.95969645000107229</v>
      </c>
      <c r="H1985" s="70">
        <f ca="1">INDEX(OFFSET(Data!$A$10,1,H$9+MATCH($A1985+IF(H$9&gt;$B1985,0,1),Data!$3:$3,0),Num_Orgs,1),MATCH($C1985,OFFSET(Data!$A$10,1,MATCH($A1985+IF(H$9&gt;$B1985,0,1),Data!$3:$3,0)-1,Num_Orgs,1),0),1)</f>
        <v>0.51110244954338802</v>
      </c>
      <c r="I1985" s="70">
        <f ca="1">INDEX(OFFSET(Data!$A$10,1,I$9+MATCH($A1985+IF(I$9&gt;$B1985,0,1),Data!$3:$3,0),Num_Orgs,1),MATCH($C1985,OFFSET(Data!$A$10,1,MATCH($A1985+IF(I$9&gt;$B1985,0,1),Data!$3:$3,0)-1,Num_Orgs,1),0),1)</f>
        <v>0</v>
      </c>
      <c r="J1985" s="26">
        <f ca="1">IFERROR((E1985*SUM(OFFSET(Data!$C$8,0,MATCH($A1985+IF(J$9&gt;$B1985,0,1),Data!$3:$3,0)-1,1,2)))+(F1985*OFFSET(Data!$E$8,0,MATCH($A1985+IF(J$9&gt;$B1985,0,1),Data!$3:$3,0)-1))+(G1985*SUM(OFFSET(Data!$F$8,0,MATCH($A1985+IF(J$9&gt;$B1985,0,1),Data!$3:$3,0)-1,1,2)))+(H1985*OFFSET(Data!$H$8,0,MATCH($A1985+IF(J$9&gt;$B1985,0,1),Data!$3:$3,0)-1))+(I1985*OFFSET(Data!$I$8,0,MATCH($A1985+IF(J$9&gt;$B1985,0,1),Data!$3:$3,0)-1))+OFFSET(Data!$J$8,0,MATCH($A1985+IF(J$9&gt;$B1985,0,1),Data!$3:$3,0)-1),0)</f>
        <v>0.96595463161230843</v>
      </c>
      <c r="K1985" s="124" t="b">
        <f ca="1">J1985=INDEX(Data!$V$11:$V$237,MATCH($C1985,Data!$M$11:$M$237,0),1)</f>
        <v>1</v>
      </c>
      <c r="L1985" s="129"/>
      <c r="AI1985" s="129"/>
    </row>
    <row r="1986" spans="1:35" ht="13.8" x14ac:dyDescent="0.25">
      <c r="A1986" s="118">
        <v>1</v>
      </c>
      <c r="B1986" s="69">
        <f t="shared" si="776"/>
        <v>8</v>
      </c>
      <c r="C1986" s="118" t="str">
        <f t="shared" si="777"/>
        <v>RW1</v>
      </c>
      <c r="D1986" s="69"/>
      <c r="E1986" s="70">
        <f ca="1">INDEX(OFFSET(Data!$A$10,1,E$9+MATCH($A1986+IF(E$9&gt;$B1986,0,1),Data!$3:$3,0),Num_Orgs,1),MATCH($C1986,OFFSET(Data!$A$10,1,MATCH($A1986+IF(E$9&gt;$B1986,0,1),Data!$3:$3,0)-1,Num_Orgs,1),0),1)</f>
        <v>1.0148154229793986</v>
      </c>
      <c r="F1986" s="70">
        <f ca="1">INDEX(OFFSET(Data!$A$10,1,F$9+MATCH($A1986+IF(F$9&gt;$B1986,0,1),Data!$3:$3,0),Num_Orgs,1),MATCH($C1986,OFFSET(Data!$A$10,1,MATCH($A1986+IF(F$9&gt;$B1986,0,1),Data!$3:$3,0)-1,Num_Orgs,1),0),1)</f>
        <v>0.99627950075333704</v>
      </c>
      <c r="G1986" s="70">
        <f ca="1">INDEX(OFFSET(Data!$A$10,1,G$9+MATCH($A1986+IF(G$9&gt;$B1986,0,1),Data!$3:$3,0),Num_Orgs,1),MATCH($C1986,OFFSET(Data!$A$10,1,MATCH($A1986+IF(G$9&gt;$B1986,0,1),Data!$3:$3,0)-1,Num_Orgs,1),0),1)</f>
        <v>1.086362009211828</v>
      </c>
      <c r="H1986" s="70">
        <f ca="1">INDEX(OFFSET(Data!$A$10,1,H$9+MATCH($A1986+IF(H$9&gt;$B1986,0,1),Data!$3:$3,0),Num_Orgs,1),MATCH($C1986,OFFSET(Data!$A$10,1,MATCH($A1986+IF(H$9&gt;$B1986,0,1),Data!$3:$3,0)-1,Num_Orgs,1),0),1)</f>
        <v>1.7964925357129413</v>
      </c>
      <c r="I1986" s="70">
        <f ca="1">INDEX(OFFSET(Data!$A$10,1,I$9+MATCH($A1986+IF(I$9&gt;$B1986,0,1),Data!$3:$3,0),Num_Orgs,1),MATCH($C1986,OFFSET(Data!$A$10,1,MATCH($A1986+IF(I$9&gt;$B1986,0,1),Data!$3:$3,0)-1,Num_Orgs,1),0),1)</f>
        <v>0</v>
      </c>
      <c r="J1986" s="26">
        <f ca="1">IFERROR((E1986*SUM(OFFSET(Data!$C$8,0,MATCH($A1986+IF(J$9&gt;$B1986,0,1),Data!$3:$3,0)-1,1,2)))+(F1986*OFFSET(Data!$E$8,0,MATCH($A1986+IF(J$9&gt;$B1986,0,1),Data!$3:$3,0)-1))+(G1986*SUM(OFFSET(Data!$F$8,0,MATCH($A1986+IF(J$9&gt;$B1986,0,1),Data!$3:$3,0)-1,1,2)))+(H1986*OFFSET(Data!$H$8,0,MATCH($A1986+IF(J$9&gt;$B1986,0,1),Data!$3:$3,0)-1))+(I1986*OFFSET(Data!$I$8,0,MATCH($A1986+IF(J$9&gt;$B1986,0,1),Data!$3:$3,0)-1))+OFFSET(Data!$J$8,0,MATCH($A1986+IF(J$9&gt;$B1986,0,1),Data!$3:$3,0)-1),0)</f>
        <v>1.0111210338035004</v>
      </c>
      <c r="K1986" s="124" t="b">
        <f ca="1">J1986=INDEX(Data!$V$11:$V$237,MATCH($C1986,Data!$M$11:$M$237,0),1)</f>
        <v>1</v>
      </c>
      <c r="L1986" s="129"/>
      <c r="AI1986" s="129"/>
    </row>
    <row r="1987" spans="1:35" ht="13.8" x14ac:dyDescent="0.25">
      <c r="A1987" s="118">
        <v>1</v>
      </c>
      <c r="B1987" s="69">
        <f t="shared" si="776"/>
        <v>8</v>
      </c>
      <c r="C1987" s="118" t="str">
        <f t="shared" si="777"/>
        <v>RW4</v>
      </c>
      <c r="D1987" s="69"/>
      <c r="E1987" s="70">
        <f ca="1">INDEX(OFFSET(Data!$A$10,1,E$9+MATCH($A1987+IF(E$9&gt;$B1987,0,1),Data!$3:$3,0),Num_Orgs,1),MATCH($C1987,OFFSET(Data!$A$10,1,MATCH($A1987+IF(E$9&gt;$B1987,0,1),Data!$3:$3,0)-1,Num_Orgs,1),0),1)</f>
        <v>0.93793527401631938</v>
      </c>
      <c r="F1987" s="70">
        <f ca="1">INDEX(OFFSET(Data!$A$10,1,F$9+MATCH($A1987+IF(F$9&gt;$B1987,0,1),Data!$3:$3,0),Num_Orgs,1),MATCH($C1987,OFFSET(Data!$A$10,1,MATCH($A1987+IF(F$9&gt;$B1987,0,1),Data!$3:$3,0)-1,Num_Orgs,1),0),1)</f>
        <v>0.99627950075333704</v>
      </c>
      <c r="G1987" s="70">
        <f ca="1">INDEX(OFFSET(Data!$A$10,1,G$9+MATCH($A1987+IF(G$9&gt;$B1987,0,1),Data!$3:$3,0),Num_Orgs,1),MATCH($C1987,OFFSET(Data!$A$10,1,MATCH($A1987+IF(G$9&gt;$B1987,0,1),Data!$3:$3,0)-1,Num_Orgs,1),0),1)</f>
        <v>0.95719598688875118</v>
      </c>
      <c r="H1987" s="70">
        <f ca="1">INDEX(OFFSET(Data!$A$10,1,H$9+MATCH($A1987+IF(H$9&gt;$B1987,0,1),Data!$3:$3,0),Num_Orgs,1),MATCH($C1987,OFFSET(Data!$A$10,1,MATCH($A1987+IF(H$9&gt;$B1987,0,1),Data!$3:$3,0)-1,Num_Orgs,1),0),1)</f>
        <v>0.20465660461307947</v>
      </c>
      <c r="I1987" s="70">
        <f ca="1">INDEX(OFFSET(Data!$A$10,1,I$9+MATCH($A1987+IF(I$9&gt;$B1987,0,1),Data!$3:$3,0),Num_Orgs,1),MATCH($C1987,OFFSET(Data!$A$10,1,MATCH($A1987+IF(I$9&gt;$B1987,0,1),Data!$3:$3,0)-1,Num_Orgs,1),0),1)</f>
        <v>0</v>
      </c>
      <c r="J1987" s="26">
        <f ca="1">IFERROR((E1987*SUM(OFFSET(Data!$C$8,0,MATCH($A1987+IF(J$9&gt;$B1987,0,1),Data!$3:$3,0)-1,1,2)))+(F1987*OFFSET(Data!$E$8,0,MATCH($A1987+IF(J$9&gt;$B1987,0,1),Data!$3:$3,0)-1))+(G1987*SUM(OFFSET(Data!$F$8,0,MATCH($A1987+IF(J$9&gt;$B1987,0,1),Data!$3:$3,0)-1,1,2)))+(H1987*OFFSET(Data!$H$8,0,MATCH($A1987+IF(J$9&gt;$B1987,0,1),Data!$3:$3,0)-1))+(I1987*OFFSET(Data!$I$8,0,MATCH($A1987+IF(J$9&gt;$B1987,0,1),Data!$3:$3,0)-1))+OFFSET(Data!$J$8,0,MATCH($A1987+IF(J$9&gt;$B1987,0,1),Data!$3:$3,0)-1),0)</f>
        <v>0.96590233819622018</v>
      </c>
      <c r="K1987" s="124" t="b">
        <f ca="1">J1987=INDEX(Data!$V$11:$V$237,MATCH($C1987,Data!$M$11:$M$237,0),1)</f>
        <v>1</v>
      </c>
      <c r="L1987" s="129"/>
      <c r="AI1987" s="129"/>
    </row>
    <row r="1988" spans="1:35" ht="13.8" x14ac:dyDescent="0.25">
      <c r="A1988" s="118">
        <v>1</v>
      </c>
      <c r="B1988" s="69">
        <f t="shared" si="776"/>
        <v>8</v>
      </c>
      <c r="C1988" s="118" t="str">
        <f t="shared" si="777"/>
        <v>RW5</v>
      </c>
      <c r="D1988" s="69"/>
      <c r="E1988" s="70">
        <f ca="1">INDEX(OFFSET(Data!$A$10,1,E$9+MATCH($A1988+IF(E$9&gt;$B1988,0,1),Data!$3:$3,0),Num_Orgs,1),MATCH($C1988,OFFSET(Data!$A$10,1,MATCH($A1988+IF(E$9&gt;$B1988,0,1),Data!$3:$3,0)-1,Num_Orgs,1),0),1)</f>
        <v>0.9268586294881741</v>
      </c>
      <c r="F1988" s="70">
        <f ca="1">INDEX(OFFSET(Data!$A$10,1,F$9+MATCH($A1988+IF(F$9&gt;$B1988,0,1),Data!$3:$3,0),Num_Orgs,1),MATCH($C1988,OFFSET(Data!$A$10,1,MATCH($A1988+IF(F$9&gt;$B1988,0,1),Data!$3:$3,0)-1,Num_Orgs,1),0),1)</f>
        <v>0.99627950075333704</v>
      </c>
      <c r="G1988" s="70">
        <f ca="1">INDEX(OFFSET(Data!$A$10,1,G$9+MATCH($A1988+IF(G$9&gt;$B1988,0,1),Data!$3:$3,0),Num_Orgs,1),MATCH($C1988,OFFSET(Data!$A$10,1,MATCH($A1988+IF(G$9&gt;$B1988,0,1),Data!$3:$3,0)-1,Num_Orgs,1),0),1)</f>
        <v>0.95405396323109137</v>
      </c>
      <c r="H1988" s="70">
        <f ca="1">INDEX(OFFSET(Data!$A$10,1,H$9+MATCH($A1988+IF(H$9&gt;$B1988,0,1),Data!$3:$3,0),Num_Orgs,1),MATCH($C1988,OFFSET(Data!$A$10,1,MATCH($A1988+IF(H$9&gt;$B1988,0,1),Data!$3:$3,0)-1,Num_Orgs,1),0),1)</f>
        <v>0.57576901036656669</v>
      </c>
      <c r="I1988" s="70">
        <f ca="1">INDEX(OFFSET(Data!$A$10,1,I$9+MATCH($A1988+IF(I$9&gt;$B1988,0,1),Data!$3:$3,0),Num_Orgs,1),MATCH($C1988,OFFSET(Data!$A$10,1,MATCH($A1988+IF(I$9&gt;$B1988,0,1),Data!$3:$3,0)-1,Num_Orgs,1),0),1)</f>
        <v>0</v>
      </c>
      <c r="J1988" s="26">
        <f ca="1">IFERROR((E1988*SUM(OFFSET(Data!$C$8,0,MATCH($A1988+IF(J$9&gt;$B1988,0,1),Data!$3:$3,0)-1,1,2)))+(F1988*OFFSET(Data!$E$8,0,MATCH($A1988+IF(J$9&gt;$B1988,0,1),Data!$3:$3,0)-1))+(G1988*SUM(OFFSET(Data!$F$8,0,MATCH($A1988+IF(J$9&gt;$B1988,0,1),Data!$3:$3,0)-1,1,2)))+(H1988*OFFSET(Data!$H$8,0,MATCH($A1988+IF(J$9&gt;$B1988,0,1),Data!$3:$3,0)-1))+(I1988*OFFSET(Data!$I$8,0,MATCH($A1988+IF(J$9&gt;$B1988,0,1),Data!$3:$3,0)-1))+OFFSET(Data!$J$8,0,MATCH($A1988+IF(J$9&gt;$B1988,0,1),Data!$3:$3,0)-1),0)</f>
        <v>0.96133372322143318</v>
      </c>
      <c r="K1988" s="124" t="b">
        <f ca="1">J1988=INDEX(Data!$V$11:$V$237,MATCH($C1988,Data!$M$11:$M$237,0),1)</f>
        <v>1</v>
      </c>
      <c r="L1988" s="129"/>
      <c r="AI1988" s="129"/>
    </row>
    <row r="1989" spans="1:35" ht="13.8" x14ac:dyDescent="0.25">
      <c r="A1989" s="118">
        <v>1</v>
      </c>
      <c r="B1989" s="69">
        <f t="shared" si="776"/>
        <v>8</v>
      </c>
      <c r="C1989" s="118" t="str">
        <f t="shared" si="777"/>
        <v>RW6</v>
      </c>
      <c r="D1989" s="69"/>
      <c r="E1989" s="70">
        <f ca="1">INDEX(OFFSET(Data!$A$10,1,E$9+MATCH($A1989+IF(E$9&gt;$B1989,0,1),Data!$3:$3,0),Num_Orgs,1),MATCH($C1989,OFFSET(Data!$A$10,1,MATCH($A1989+IF(E$9&gt;$B1989,0,1),Data!$3:$3,0)-1,Num_Orgs,1),0),1)</f>
        <v>0.94913701034151399</v>
      </c>
      <c r="F1989" s="70">
        <f ca="1">INDEX(OFFSET(Data!$A$10,1,F$9+MATCH($A1989+IF(F$9&gt;$B1989,0,1),Data!$3:$3,0),Num_Orgs,1),MATCH($C1989,OFFSET(Data!$A$10,1,MATCH($A1989+IF(F$9&gt;$B1989,0,1),Data!$3:$3,0)-1,Num_Orgs,1),0),1)</f>
        <v>0.99627950075333704</v>
      </c>
      <c r="G1989" s="70">
        <f ca="1">INDEX(OFFSET(Data!$A$10,1,G$9+MATCH($A1989+IF(G$9&gt;$B1989,0,1),Data!$3:$3,0),Num_Orgs,1),MATCH($C1989,OFFSET(Data!$A$10,1,MATCH($A1989+IF(G$9&gt;$B1989,0,1),Data!$3:$3,0)-1,Num_Orgs,1),0),1)</f>
        <v>0.95727436545117672</v>
      </c>
      <c r="H1989" s="70">
        <f ca="1">INDEX(OFFSET(Data!$A$10,1,H$9+MATCH($A1989+IF(H$9&gt;$B1989,0,1),Data!$3:$3,0),Num_Orgs,1),MATCH($C1989,OFFSET(Data!$A$10,1,MATCH($A1989+IF(H$9&gt;$B1989,0,1),Data!$3:$3,0)-1,Num_Orgs,1),0),1)</f>
        <v>0.95129349651555928</v>
      </c>
      <c r="I1989" s="70">
        <f ca="1">INDEX(OFFSET(Data!$A$10,1,I$9+MATCH($A1989+IF(I$9&gt;$B1989,0,1),Data!$3:$3,0),Num_Orgs,1),MATCH($C1989,OFFSET(Data!$A$10,1,MATCH($A1989+IF(I$9&gt;$B1989,0,1),Data!$3:$3,0)-1,Num_Orgs,1),0),1)</f>
        <v>0</v>
      </c>
      <c r="J1989" s="26">
        <f ca="1">IFERROR((E1989*SUM(OFFSET(Data!$C$8,0,MATCH($A1989+IF(J$9&gt;$B1989,0,1),Data!$3:$3,0)-1,1,2)))+(F1989*OFFSET(Data!$E$8,0,MATCH($A1989+IF(J$9&gt;$B1989,0,1),Data!$3:$3,0)-1))+(G1989*SUM(OFFSET(Data!$F$8,0,MATCH($A1989+IF(J$9&gt;$B1989,0,1),Data!$3:$3,0)-1,1,2)))+(H1989*OFFSET(Data!$H$8,0,MATCH($A1989+IF(J$9&gt;$B1989,0,1),Data!$3:$3,0)-1))+(I1989*OFFSET(Data!$I$8,0,MATCH($A1989+IF(J$9&gt;$B1989,0,1),Data!$3:$3,0)-1))+OFFSET(Data!$J$8,0,MATCH($A1989+IF(J$9&gt;$B1989,0,1),Data!$3:$3,0)-1),0)</f>
        <v>0.97325297698940516</v>
      </c>
      <c r="K1989" s="124" t="b">
        <f ca="1">J1989=INDEX(Data!$V$11:$V$237,MATCH($C1989,Data!$M$11:$M$237,0),1)</f>
        <v>1</v>
      </c>
      <c r="L1989" s="129"/>
      <c r="AI1989" s="129"/>
    </row>
    <row r="1990" spans="1:35" ht="13.8" x14ac:dyDescent="0.25">
      <c r="A1990" s="118">
        <v>1</v>
      </c>
      <c r="B1990" s="69">
        <f t="shared" si="776"/>
        <v>8</v>
      </c>
      <c r="C1990" s="118" t="str">
        <f t="shared" si="777"/>
        <v>RWA</v>
      </c>
      <c r="D1990" s="69"/>
      <c r="E1990" s="70">
        <f ca="1">INDEX(OFFSET(Data!$A$10,1,E$9+MATCH($A1990+IF(E$9&gt;$B1990,0,1),Data!$3:$3,0),Num_Orgs,1),MATCH($C1990,OFFSET(Data!$A$10,1,MATCH($A1990+IF(E$9&gt;$B1990,0,1),Data!$3:$3,0)-1,Num_Orgs,1),0),1)</f>
        <v>0.91817095848136643</v>
      </c>
      <c r="F1990" s="70">
        <f ca="1">INDEX(OFFSET(Data!$A$10,1,F$9+MATCH($A1990+IF(F$9&gt;$B1990,0,1),Data!$3:$3,0),Num_Orgs,1),MATCH($C1990,OFFSET(Data!$A$10,1,MATCH($A1990+IF(F$9&gt;$B1990,0,1),Data!$3:$3,0)-1,Num_Orgs,1),0),1)</f>
        <v>0.99627950075333704</v>
      </c>
      <c r="G1990" s="70">
        <f ca="1">INDEX(OFFSET(Data!$A$10,1,G$9+MATCH($A1990+IF(G$9&gt;$B1990,0,1),Data!$3:$3,0),Num_Orgs,1),MATCH($C1990,OFFSET(Data!$A$10,1,MATCH($A1990+IF(G$9&gt;$B1990,0,1),Data!$3:$3,0)-1,Num_Orgs,1),0),1)</f>
        <v>0.92242998660615427</v>
      </c>
      <c r="H1990" s="70">
        <f ca="1">INDEX(OFFSET(Data!$A$10,1,H$9+MATCH($A1990+IF(H$9&gt;$B1990,0,1),Data!$3:$3,0),Num_Orgs,1),MATCH($C1990,OFFSET(Data!$A$10,1,MATCH($A1990+IF(H$9&gt;$B1990,0,1),Data!$3:$3,0)-1,Num_Orgs,1),0),1)</f>
        <v>0.15305575271270758</v>
      </c>
      <c r="I1990" s="70">
        <f ca="1">INDEX(OFFSET(Data!$A$10,1,I$9+MATCH($A1990+IF(I$9&gt;$B1990,0,1),Data!$3:$3,0),Num_Orgs,1),MATCH($C1990,OFFSET(Data!$A$10,1,MATCH($A1990+IF(I$9&gt;$B1990,0,1),Data!$3:$3,0)-1,Num_Orgs,1),0),1)</f>
        <v>0</v>
      </c>
      <c r="J1990" s="26">
        <f ca="1">IFERROR((E1990*SUM(OFFSET(Data!$C$8,0,MATCH($A1990+IF(J$9&gt;$B1990,0,1),Data!$3:$3,0)-1,1,2)))+(F1990*OFFSET(Data!$E$8,0,MATCH($A1990+IF(J$9&gt;$B1990,0,1),Data!$3:$3,0)-1))+(G1990*SUM(OFFSET(Data!$F$8,0,MATCH($A1990+IF(J$9&gt;$B1990,0,1),Data!$3:$3,0)-1,1,2)))+(H1990*OFFSET(Data!$H$8,0,MATCH($A1990+IF(J$9&gt;$B1990,0,1),Data!$3:$3,0)-1))+(I1990*OFFSET(Data!$I$8,0,MATCH($A1990+IF(J$9&gt;$B1990,0,1),Data!$3:$3,0)-1))+OFFSET(Data!$J$8,0,MATCH($A1990+IF(J$9&gt;$B1990,0,1),Data!$3:$3,0)-1),0)</f>
        <v>0.95513167739664606</v>
      </c>
      <c r="K1990" s="124" t="b">
        <f ca="1">J1990=INDEX(Data!$V$11:$V$237,MATCH($C1990,Data!$M$11:$M$237,0),1)</f>
        <v>1</v>
      </c>
      <c r="L1990" s="129"/>
      <c r="AI1990" s="129"/>
    </row>
    <row r="1991" spans="1:35" ht="13.8" x14ac:dyDescent="0.25">
      <c r="A1991" s="118">
        <v>1</v>
      </c>
      <c r="B1991" s="69">
        <f t="shared" si="776"/>
        <v>8</v>
      </c>
      <c r="C1991" s="118" t="str">
        <f t="shared" si="777"/>
        <v>RWD</v>
      </c>
      <c r="D1991" s="69"/>
      <c r="E1991" s="70">
        <f ca="1">INDEX(OFFSET(Data!$A$10,1,E$9+MATCH($A1991+IF(E$9&gt;$B1991,0,1),Data!$3:$3,0),Num_Orgs,1),MATCH($C1991,OFFSET(Data!$A$10,1,MATCH($A1991+IF(E$9&gt;$B1991,0,1),Data!$3:$3,0)-1,Num_Orgs,1),0),1)</f>
        <v>0.9162701162014113</v>
      </c>
      <c r="F1991" s="70">
        <f ca="1">INDEX(OFFSET(Data!$A$10,1,F$9+MATCH($A1991+IF(F$9&gt;$B1991,0,1),Data!$3:$3,0),Num_Orgs,1),MATCH($C1991,OFFSET(Data!$A$10,1,MATCH($A1991+IF(F$9&gt;$B1991,0,1),Data!$3:$3,0)-1,Num_Orgs,1),0),1)</f>
        <v>0.99627950075333704</v>
      </c>
      <c r="G1991" s="70">
        <f ca="1">INDEX(OFFSET(Data!$A$10,1,G$9+MATCH($A1991+IF(G$9&gt;$B1991,0,1),Data!$3:$3,0),Num_Orgs,1),MATCH($C1991,OFFSET(Data!$A$10,1,MATCH($A1991+IF(G$9&gt;$B1991,0,1),Data!$3:$3,0)-1,Num_Orgs,1),0),1)</f>
        <v>0.89108685426647571</v>
      </c>
      <c r="H1991" s="70">
        <f ca="1">INDEX(OFFSET(Data!$A$10,1,H$9+MATCH($A1991+IF(H$9&gt;$B1991,0,1),Data!$3:$3,0),Num_Orgs,1),MATCH($C1991,OFFSET(Data!$A$10,1,MATCH($A1991+IF(H$9&gt;$B1991,0,1),Data!$3:$3,0)-1,Num_Orgs,1),0),1)</f>
        <v>0.2971658828465964</v>
      </c>
      <c r="I1991" s="70">
        <f ca="1">INDEX(OFFSET(Data!$A$10,1,I$9+MATCH($A1991+IF(I$9&gt;$B1991,0,1),Data!$3:$3,0),Num_Orgs,1),MATCH($C1991,OFFSET(Data!$A$10,1,MATCH($A1991+IF(I$9&gt;$B1991,0,1),Data!$3:$3,0)-1,Num_Orgs,1),0),1)</f>
        <v>0</v>
      </c>
      <c r="J1991" s="26">
        <f ca="1">IFERROR((E1991*SUM(OFFSET(Data!$C$8,0,MATCH($A1991+IF(J$9&gt;$B1991,0,1),Data!$3:$3,0)-1,1,2)))+(F1991*OFFSET(Data!$E$8,0,MATCH($A1991+IF(J$9&gt;$B1991,0,1),Data!$3:$3,0)-1))+(G1991*SUM(OFFSET(Data!$F$8,0,MATCH($A1991+IF(J$9&gt;$B1991,0,1),Data!$3:$3,0)-1,1,2)))+(H1991*OFFSET(Data!$H$8,0,MATCH($A1991+IF(J$9&gt;$B1991,0,1),Data!$3:$3,0)-1))+(I1991*OFFSET(Data!$I$8,0,MATCH($A1991+IF(J$9&gt;$B1991,0,1),Data!$3:$3,0)-1))+OFFSET(Data!$J$8,0,MATCH($A1991+IF(J$9&gt;$B1991,0,1),Data!$3:$3,0)-1),0)</f>
        <v>0.95367729584176675</v>
      </c>
      <c r="K1991" s="124" t="b">
        <f ca="1">J1991=INDEX(Data!$V$11:$V$237,MATCH($C1991,Data!$M$11:$M$237,0),1)</f>
        <v>1</v>
      </c>
      <c r="L1991" s="129"/>
      <c r="AI1991" s="129"/>
    </row>
    <row r="1992" spans="1:35" ht="13.8" x14ac:dyDescent="0.25">
      <c r="A1992" s="118">
        <v>1</v>
      </c>
      <c r="B1992" s="69">
        <f t="shared" si="776"/>
        <v>8</v>
      </c>
      <c r="C1992" s="118" t="str">
        <f t="shared" si="777"/>
        <v>RWE</v>
      </c>
      <c r="D1992" s="69"/>
      <c r="E1992" s="70">
        <f ca="1">INDEX(OFFSET(Data!$A$10,1,E$9+MATCH($A1992+IF(E$9&gt;$B1992,0,1),Data!$3:$3,0),Num_Orgs,1),MATCH($C1992,OFFSET(Data!$A$10,1,MATCH($A1992+IF(E$9&gt;$B1992,0,1),Data!$3:$3,0)-1,Num_Orgs,1),0),1)</f>
        <v>0.94382254229735907</v>
      </c>
      <c r="F1992" s="70">
        <f ca="1">INDEX(OFFSET(Data!$A$10,1,F$9+MATCH($A1992+IF(F$9&gt;$B1992,0,1),Data!$3:$3,0),Num_Orgs,1),MATCH($C1992,OFFSET(Data!$A$10,1,MATCH($A1992+IF(F$9&gt;$B1992,0,1),Data!$3:$3,0)-1,Num_Orgs,1),0),1)</f>
        <v>0.99627950075333704</v>
      </c>
      <c r="G1992" s="70">
        <f ca="1">INDEX(OFFSET(Data!$A$10,1,G$9+MATCH($A1992+IF(G$9&gt;$B1992,0,1),Data!$3:$3,0),Num_Orgs,1),MATCH($C1992,OFFSET(Data!$A$10,1,MATCH($A1992+IF(G$9&gt;$B1992,0,1),Data!$3:$3,0)-1,Num_Orgs,1),0),1)</f>
        <v>0.89353336416447571</v>
      </c>
      <c r="H1992" s="70">
        <f ca="1">INDEX(OFFSET(Data!$A$10,1,H$9+MATCH($A1992+IF(H$9&gt;$B1992,0,1),Data!$3:$3,0),Num_Orgs,1),MATCH($C1992,OFFSET(Data!$A$10,1,MATCH($A1992+IF(H$9&gt;$B1992,0,1),Data!$3:$3,0)-1,Num_Orgs,1),0),1)</f>
        <v>0.7677975167242177</v>
      </c>
      <c r="I1992" s="70">
        <f ca="1">INDEX(OFFSET(Data!$A$10,1,I$9+MATCH($A1992+IF(I$9&gt;$B1992,0,1),Data!$3:$3,0),Num_Orgs,1),MATCH($C1992,OFFSET(Data!$A$10,1,MATCH($A1992+IF(I$9&gt;$B1992,0,1),Data!$3:$3,0)-1,Num_Orgs,1),0),1)</f>
        <v>0</v>
      </c>
      <c r="J1992" s="26">
        <f ca="1">IFERROR((E1992*SUM(OFFSET(Data!$C$8,0,MATCH($A1992+IF(J$9&gt;$B1992,0,1),Data!$3:$3,0)-1,1,2)))+(F1992*OFFSET(Data!$E$8,0,MATCH($A1992+IF(J$9&gt;$B1992,0,1),Data!$3:$3,0)-1))+(G1992*SUM(OFFSET(Data!$F$8,0,MATCH($A1992+IF(J$9&gt;$B1992,0,1),Data!$3:$3,0)-1,1,2)))+(H1992*OFFSET(Data!$H$8,0,MATCH($A1992+IF(J$9&gt;$B1992,0,1),Data!$3:$3,0)-1))+(I1992*OFFSET(Data!$I$8,0,MATCH($A1992+IF(J$9&gt;$B1992,0,1),Data!$3:$3,0)-1))+OFFSET(Data!$J$8,0,MATCH($A1992+IF(J$9&gt;$B1992,0,1),Data!$3:$3,0)-1),0)</f>
        <v>0.9683903247989627</v>
      </c>
      <c r="K1992" s="124" t="b">
        <f ca="1">J1992=INDEX(Data!$V$11:$V$237,MATCH($C1992,Data!$M$11:$M$237,0),1)</f>
        <v>1</v>
      </c>
      <c r="L1992" s="129"/>
      <c r="AI1992" s="129"/>
    </row>
    <row r="1993" spans="1:35" ht="13.8" x14ac:dyDescent="0.25">
      <c r="A1993" s="118">
        <v>1</v>
      </c>
      <c r="B1993" s="69">
        <f t="shared" si="776"/>
        <v>8</v>
      </c>
      <c r="C1993" s="118" t="str">
        <f t="shared" si="777"/>
        <v>RWF</v>
      </c>
      <c r="D1993" s="69"/>
      <c r="E1993" s="70">
        <f ca="1">INDEX(OFFSET(Data!$A$10,1,E$9+MATCH($A1993+IF(E$9&gt;$B1993,0,1),Data!$3:$3,0),Num_Orgs,1),MATCH($C1993,OFFSET(Data!$A$10,1,MATCH($A1993+IF(E$9&gt;$B1993,0,1),Data!$3:$3,0)-1,Num_Orgs,1),0),1)</f>
        <v>1.0424714641270307</v>
      </c>
      <c r="F1993" s="70">
        <f ca="1">INDEX(OFFSET(Data!$A$10,1,F$9+MATCH($A1993+IF(F$9&gt;$B1993,0,1),Data!$3:$3,0),Num_Orgs,1),MATCH($C1993,OFFSET(Data!$A$10,1,MATCH($A1993+IF(F$9&gt;$B1993,0,1),Data!$3:$3,0)-1,Num_Orgs,1),0),1)</f>
        <v>0.99627950075333704</v>
      </c>
      <c r="G1993" s="70">
        <f ca="1">INDEX(OFFSET(Data!$A$10,1,G$9+MATCH($A1993+IF(G$9&gt;$B1993,0,1),Data!$3:$3,0),Num_Orgs,1),MATCH($C1993,OFFSET(Data!$A$10,1,MATCH($A1993+IF(G$9&gt;$B1993,0,1),Data!$3:$3,0)-1,Num_Orgs,1),0),1)</f>
        <v>1.1133005212377778</v>
      </c>
      <c r="H1993" s="70">
        <f ca="1">INDEX(OFFSET(Data!$A$10,1,H$9+MATCH($A1993+IF(H$9&gt;$B1993,0,1),Data!$3:$3,0),Num_Orgs,1),MATCH($C1993,OFFSET(Data!$A$10,1,MATCH($A1993+IF(H$9&gt;$B1993,0,1),Data!$3:$3,0)-1,Num_Orgs,1),0),1)</f>
        <v>1.2766101438589954</v>
      </c>
      <c r="I1993" s="70">
        <f ca="1">INDEX(OFFSET(Data!$A$10,1,I$9+MATCH($A1993+IF(I$9&gt;$B1993,0,1),Data!$3:$3,0),Num_Orgs,1),MATCH($C1993,OFFSET(Data!$A$10,1,MATCH($A1993+IF(I$9&gt;$B1993,0,1),Data!$3:$3,0)-1,Num_Orgs,1),0),1)</f>
        <v>0</v>
      </c>
      <c r="J1993" s="26">
        <f ca="1">IFERROR((E1993*SUM(OFFSET(Data!$C$8,0,MATCH($A1993+IF(J$9&gt;$B1993,0,1),Data!$3:$3,0)-1,1,2)))+(F1993*OFFSET(Data!$E$8,0,MATCH($A1993+IF(J$9&gt;$B1993,0,1),Data!$3:$3,0)-1))+(G1993*SUM(OFFSET(Data!$F$8,0,MATCH($A1993+IF(J$9&gt;$B1993,0,1),Data!$3:$3,0)-1,1,2)))+(H1993*OFFSET(Data!$H$8,0,MATCH($A1993+IF(J$9&gt;$B1993,0,1),Data!$3:$3,0)-1))+(I1993*OFFSET(Data!$I$8,0,MATCH($A1993+IF(J$9&gt;$B1993,0,1),Data!$3:$3,0)-1))+OFFSET(Data!$J$8,0,MATCH($A1993+IF(J$9&gt;$B1993,0,1),Data!$3:$3,0)-1),0)</f>
        <v>1.0240902473657456</v>
      </c>
      <c r="K1993" s="124" t="b">
        <f ca="1">J1993=INDEX(Data!$V$11:$V$237,MATCH($C1993,Data!$M$11:$M$237,0),1)</f>
        <v>1</v>
      </c>
      <c r="L1993" s="129"/>
      <c r="AI1993" s="129"/>
    </row>
    <row r="1994" spans="1:35" ht="13.8" x14ac:dyDescent="0.25">
      <c r="A1994" s="118">
        <v>1</v>
      </c>
      <c r="B1994" s="69">
        <f t="shared" si="776"/>
        <v>8</v>
      </c>
      <c r="C1994" s="118" t="str">
        <f t="shared" si="777"/>
        <v>RWG</v>
      </c>
      <c r="D1994" s="69"/>
      <c r="E1994" s="70">
        <f ca="1">INDEX(OFFSET(Data!$A$10,1,E$9+MATCH($A1994+IF(E$9&gt;$B1994,0,1),Data!$3:$3,0),Num_Orgs,1),MATCH($C1994,OFFSET(Data!$A$10,1,MATCH($A1994+IF(E$9&gt;$B1994,0,1),Data!$3:$3,0)-1,Num_Orgs,1),0),1)</f>
        <v>1.1044255006201276</v>
      </c>
      <c r="F1994" s="70">
        <f ca="1">INDEX(OFFSET(Data!$A$10,1,F$9+MATCH($A1994+IF(F$9&gt;$B1994,0,1),Data!$3:$3,0),Num_Orgs,1),MATCH($C1994,OFFSET(Data!$A$10,1,MATCH($A1994+IF(F$9&gt;$B1994,0,1),Data!$3:$3,0)-1,Num_Orgs,1),0),1)</f>
        <v>0.99627950075333704</v>
      </c>
      <c r="G1994" s="70">
        <f ca="1">INDEX(OFFSET(Data!$A$10,1,G$9+MATCH($A1994+IF(G$9&gt;$B1994,0,1),Data!$3:$3,0),Num_Orgs,1),MATCH($C1994,OFFSET(Data!$A$10,1,MATCH($A1994+IF(G$9&gt;$B1994,0,1),Data!$3:$3,0)-1,Num_Orgs,1),0),1)</f>
        <v>1.0555786007146748</v>
      </c>
      <c r="H1994" s="70">
        <f ca="1">INDEX(OFFSET(Data!$A$10,1,H$9+MATCH($A1994+IF(H$9&gt;$B1994,0,1),Data!$3:$3,0),Num_Orgs,1),MATCH($C1994,OFFSET(Data!$A$10,1,MATCH($A1994+IF(H$9&gt;$B1994,0,1),Data!$3:$3,0)-1,Num_Orgs,1),0),1)</f>
        <v>3.4878733002125135</v>
      </c>
      <c r="I1994" s="70">
        <f ca="1">INDEX(OFFSET(Data!$A$10,1,I$9+MATCH($A1994+IF(I$9&gt;$B1994,0,1),Data!$3:$3,0),Num_Orgs,1),MATCH($C1994,OFFSET(Data!$A$10,1,MATCH($A1994+IF(I$9&gt;$B1994,0,1),Data!$3:$3,0)-1,Num_Orgs,1),0),1)</f>
        <v>0</v>
      </c>
      <c r="J1994" s="26">
        <f ca="1">IFERROR((E1994*SUM(OFFSET(Data!$C$8,0,MATCH($A1994+IF(J$9&gt;$B1994,0,1),Data!$3:$3,0)-1,1,2)))+(F1994*OFFSET(Data!$E$8,0,MATCH($A1994+IF(J$9&gt;$B1994,0,1),Data!$3:$3,0)-1))+(G1994*SUM(OFFSET(Data!$F$8,0,MATCH($A1994+IF(J$9&gt;$B1994,0,1),Data!$3:$3,0)-1,1,2)))+(H1994*OFFSET(Data!$H$8,0,MATCH($A1994+IF(J$9&gt;$B1994,0,1),Data!$3:$3,0)-1))+(I1994*OFFSET(Data!$I$8,0,MATCH($A1994+IF(J$9&gt;$B1994,0,1),Data!$3:$3,0)-1))+OFFSET(Data!$J$8,0,MATCH($A1994+IF(J$9&gt;$B1994,0,1),Data!$3:$3,0)-1),0)</f>
        <v>1.0582794926501122</v>
      </c>
      <c r="K1994" s="124" t="b">
        <f ca="1">J1994=INDEX(Data!$V$11:$V$237,MATCH($C1994,Data!$M$11:$M$237,0),1)</f>
        <v>1</v>
      </c>
      <c r="L1994" s="129"/>
      <c r="AI1994" s="129"/>
    </row>
    <row r="1995" spans="1:35" ht="13.8" x14ac:dyDescent="0.25">
      <c r="A1995" s="118">
        <v>1</v>
      </c>
      <c r="B1995" s="69">
        <f t="shared" si="776"/>
        <v>8</v>
      </c>
      <c r="C1995" s="118" t="str">
        <f t="shared" si="777"/>
        <v>RWH</v>
      </c>
      <c r="D1995" s="69"/>
      <c r="E1995" s="70">
        <f ca="1">INDEX(OFFSET(Data!$A$10,1,E$9+MATCH($A1995+IF(E$9&gt;$B1995,0,1),Data!$3:$3,0),Num_Orgs,1),MATCH($C1995,OFFSET(Data!$A$10,1,MATCH($A1995+IF(E$9&gt;$B1995,0,1),Data!$3:$3,0)-1,Num_Orgs,1),0),1)</f>
        <v>1.0906853846288567</v>
      </c>
      <c r="F1995" s="70">
        <f ca="1">INDEX(OFFSET(Data!$A$10,1,F$9+MATCH($A1995+IF(F$9&gt;$B1995,0,1),Data!$3:$3,0),Num_Orgs,1),MATCH($C1995,OFFSET(Data!$A$10,1,MATCH($A1995+IF(F$9&gt;$B1995,0,1),Data!$3:$3,0)-1,Num_Orgs,1),0),1)</f>
        <v>0.99627950075333704</v>
      </c>
      <c r="G1995" s="70">
        <f ca="1">INDEX(OFFSET(Data!$A$10,1,G$9+MATCH($A1995+IF(G$9&gt;$B1995,0,1),Data!$3:$3,0),Num_Orgs,1),MATCH($C1995,OFFSET(Data!$A$10,1,MATCH($A1995+IF(G$9&gt;$B1995,0,1),Data!$3:$3,0)-1,Num_Orgs,1),0),1)</f>
        <v>1.0051913247896671</v>
      </c>
      <c r="H1995" s="70">
        <f ca="1">INDEX(OFFSET(Data!$A$10,1,H$9+MATCH($A1995+IF(H$9&gt;$B1995,0,1),Data!$3:$3,0),Num_Orgs,1),MATCH($C1995,OFFSET(Data!$A$10,1,MATCH($A1995+IF(H$9&gt;$B1995,0,1),Data!$3:$3,0)-1,Num_Orgs,1),0),1)</f>
        <v>1.9471615016354384</v>
      </c>
      <c r="I1995" s="70">
        <f ca="1">INDEX(OFFSET(Data!$A$10,1,I$9+MATCH($A1995+IF(I$9&gt;$B1995,0,1),Data!$3:$3,0),Num_Orgs,1),MATCH($C1995,OFFSET(Data!$A$10,1,MATCH($A1995+IF(I$9&gt;$B1995,0,1),Data!$3:$3,0)-1,Num_Orgs,1),0),1)</f>
        <v>0</v>
      </c>
      <c r="J1995" s="26">
        <f ca="1">IFERROR((E1995*SUM(OFFSET(Data!$C$8,0,MATCH($A1995+IF(J$9&gt;$B1995,0,1),Data!$3:$3,0)-1,1,2)))+(F1995*OFFSET(Data!$E$8,0,MATCH($A1995+IF(J$9&gt;$B1995,0,1),Data!$3:$3,0)-1))+(G1995*SUM(OFFSET(Data!$F$8,0,MATCH($A1995+IF(J$9&gt;$B1995,0,1),Data!$3:$3,0)-1,1,2)))+(H1995*OFFSET(Data!$H$8,0,MATCH($A1995+IF(J$9&gt;$B1995,0,1),Data!$3:$3,0)-1))+(I1995*OFFSET(Data!$I$8,0,MATCH($A1995+IF(J$9&gt;$B1995,0,1),Data!$3:$3,0)-1))+OFFSET(Data!$J$8,0,MATCH($A1995+IF(J$9&gt;$B1995,0,1),Data!$3:$3,0)-1),0)</f>
        <v>1.0462692375404545</v>
      </c>
      <c r="K1995" s="124" t="b">
        <f ca="1">J1995=INDEX(Data!$V$11:$V$237,MATCH($C1995,Data!$M$11:$M$237,0),1)</f>
        <v>1</v>
      </c>
      <c r="L1995" s="129"/>
      <c r="AI1995" s="129"/>
    </row>
    <row r="1996" spans="1:35" ht="13.8" x14ac:dyDescent="0.25">
      <c r="A1996" s="118">
        <v>1</v>
      </c>
      <c r="B1996" s="69">
        <f t="shared" si="776"/>
        <v>8</v>
      </c>
      <c r="C1996" s="118" t="str">
        <f t="shared" si="777"/>
        <v>RWJ</v>
      </c>
      <c r="D1996" s="69"/>
      <c r="E1996" s="70">
        <f ca="1">INDEX(OFFSET(Data!$A$10,1,E$9+MATCH($A1996+IF(E$9&gt;$B1996,0,1),Data!$3:$3,0),Num_Orgs,1),MATCH($C1996,OFFSET(Data!$A$10,1,MATCH($A1996+IF(E$9&gt;$B1996,0,1),Data!$3:$3,0)-1,Num_Orgs,1),0),1)</f>
        <v>0.95732587385097145</v>
      </c>
      <c r="F1996" s="70">
        <f ca="1">INDEX(OFFSET(Data!$A$10,1,F$9+MATCH($A1996+IF(F$9&gt;$B1996,0,1),Data!$3:$3,0),Num_Orgs,1),MATCH($C1996,OFFSET(Data!$A$10,1,MATCH($A1996+IF(F$9&gt;$B1996,0,1),Data!$3:$3,0)-1,Num_Orgs,1),0),1)</f>
        <v>0.99627950075333704</v>
      </c>
      <c r="G1996" s="70">
        <f ca="1">INDEX(OFFSET(Data!$A$10,1,G$9+MATCH($A1996+IF(G$9&gt;$B1996,0,1),Data!$3:$3,0),Num_Orgs,1),MATCH($C1996,OFFSET(Data!$A$10,1,MATCH($A1996+IF(G$9&gt;$B1996,0,1),Data!$3:$3,0)-1,Num_Orgs,1),0),1)</f>
        <v>0.93753421639036261</v>
      </c>
      <c r="H1996" s="70">
        <f ca="1">INDEX(OFFSET(Data!$A$10,1,H$9+MATCH($A1996+IF(H$9&gt;$B1996,0,1),Data!$3:$3,0),Num_Orgs,1),MATCH($C1996,OFFSET(Data!$A$10,1,MATCH($A1996+IF(H$9&gt;$B1996,0,1),Data!$3:$3,0)-1,Num_Orgs,1),0),1)</f>
        <v>1.4126068671935397</v>
      </c>
      <c r="I1996" s="70">
        <f ca="1">INDEX(OFFSET(Data!$A$10,1,I$9+MATCH($A1996+IF(I$9&gt;$B1996,0,1),Data!$3:$3,0),Num_Orgs,1),MATCH($C1996,OFFSET(Data!$A$10,1,MATCH($A1996+IF(I$9&gt;$B1996,0,1),Data!$3:$3,0)-1,Num_Orgs,1),0),1)</f>
        <v>0</v>
      </c>
      <c r="J1996" s="26">
        <f ca="1">IFERROR((E1996*SUM(OFFSET(Data!$C$8,0,MATCH($A1996+IF(J$9&gt;$B1996,0,1),Data!$3:$3,0)-1,1,2)))+(F1996*OFFSET(Data!$E$8,0,MATCH($A1996+IF(J$9&gt;$B1996,0,1),Data!$3:$3,0)-1))+(G1996*SUM(OFFSET(Data!$F$8,0,MATCH($A1996+IF(J$9&gt;$B1996,0,1),Data!$3:$3,0)-1,1,2)))+(H1996*OFFSET(Data!$H$8,0,MATCH($A1996+IF(J$9&gt;$B1996,0,1),Data!$3:$3,0)-1))+(I1996*OFFSET(Data!$I$8,0,MATCH($A1996+IF(J$9&gt;$B1996,0,1),Data!$3:$3,0)-1))+OFFSET(Data!$J$8,0,MATCH($A1996+IF(J$9&gt;$B1996,0,1),Data!$3:$3,0)-1),0)</f>
        <v>0.97785360961861789</v>
      </c>
      <c r="K1996" s="124" t="b">
        <f ca="1">J1996=INDEX(Data!$V$11:$V$237,MATCH($C1996,Data!$M$11:$M$237,0),1)</f>
        <v>1</v>
      </c>
      <c r="L1996" s="129"/>
      <c r="AI1996" s="129"/>
    </row>
    <row r="1997" spans="1:35" ht="13.8" x14ac:dyDescent="0.25">
      <c r="A1997" s="118">
        <v>1</v>
      </c>
      <c r="B1997" s="69">
        <f t="shared" si="776"/>
        <v>8</v>
      </c>
      <c r="C1997" s="118" t="str">
        <f t="shared" si="777"/>
        <v>RWK</v>
      </c>
      <c r="D1997" s="69"/>
      <c r="E1997" s="70">
        <f ca="1">INDEX(OFFSET(Data!$A$10,1,E$9+MATCH($A1997+IF(E$9&gt;$B1997,0,1),Data!$3:$3,0),Num_Orgs,1),MATCH($C1997,OFFSET(Data!$A$10,1,MATCH($A1997+IF(E$9&gt;$B1997,0,1),Data!$3:$3,0)-1,Num_Orgs,1),0),1)</f>
        <v>1.1202299733874304</v>
      </c>
      <c r="F1997" s="70">
        <f ca="1">INDEX(OFFSET(Data!$A$10,1,F$9+MATCH($A1997+IF(F$9&gt;$B1997,0,1),Data!$3:$3,0),Num_Orgs,1),MATCH($C1997,OFFSET(Data!$A$10,1,MATCH($A1997+IF(F$9&gt;$B1997,0,1),Data!$3:$3,0)-1,Num_Orgs,1),0),1)</f>
        <v>1.0185549790730142</v>
      </c>
      <c r="G1997" s="70">
        <f ca="1">INDEX(OFFSET(Data!$A$10,1,G$9+MATCH($A1997+IF(G$9&gt;$B1997,0,1),Data!$3:$3,0),Num_Orgs,1),MATCH($C1997,OFFSET(Data!$A$10,1,MATCH($A1997+IF(G$9&gt;$B1997,0,1),Data!$3:$3,0)-1,Num_Orgs,1),0),1)</f>
        <v>1.1423884696121012</v>
      </c>
      <c r="H1997" s="70">
        <f ca="1">INDEX(OFFSET(Data!$A$10,1,H$9+MATCH($A1997+IF(H$9&gt;$B1997,0,1),Data!$3:$3,0),Num_Orgs,1),MATCH($C1997,OFFSET(Data!$A$10,1,MATCH($A1997+IF(H$9&gt;$B1997,0,1),Data!$3:$3,0)-1,Num_Orgs,1),0),1)</f>
        <v>3.0021458334342812</v>
      </c>
      <c r="I1997" s="70">
        <f ca="1">INDEX(OFFSET(Data!$A$10,1,I$9+MATCH($A1997+IF(I$9&gt;$B1997,0,1),Data!$3:$3,0),Num_Orgs,1),MATCH($C1997,OFFSET(Data!$A$10,1,MATCH($A1997+IF(I$9&gt;$B1997,0,1),Data!$3:$3,0)-1,Num_Orgs,1),0),1)</f>
        <v>0</v>
      </c>
      <c r="J1997" s="26">
        <f ca="1">IFERROR((E1997*SUM(OFFSET(Data!$C$8,0,MATCH($A1997+IF(J$9&gt;$B1997,0,1),Data!$3:$3,0)-1,1,2)))+(F1997*OFFSET(Data!$E$8,0,MATCH($A1997+IF(J$9&gt;$B1997,0,1),Data!$3:$3,0)-1))+(G1997*SUM(OFFSET(Data!$F$8,0,MATCH($A1997+IF(J$9&gt;$B1997,0,1),Data!$3:$3,0)-1,1,2)))+(H1997*OFFSET(Data!$H$8,0,MATCH($A1997+IF(J$9&gt;$B1997,0,1),Data!$3:$3,0)-1))+(I1997*OFFSET(Data!$I$8,0,MATCH($A1997+IF(J$9&gt;$B1997,0,1),Data!$3:$3,0)-1))+OFFSET(Data!$J$8,0,MATCH($A1997+IF(J$9&gt;$B1997,0,1),Data!$3:$3,0)-1),0)</f>
        <v>1.0706165761951936</v>
      </c>
      <c r="K1997" s="124" t="b">
        <f ca="1">J1997=INDEX(Data!$V$11:$V$237,MATCH($C1997,Data!$M$11:$M$237,0),1)</f>
        <v>1</v>
      </c>
      <c r="L1997" s="129"/>
      <c r="AI1997" s="129"/>
    </row>
    <row r="1998" spans="1:35" ht="13.8" x14ac:dyDescent="0.25">
      <c r="A1998" s="118">
        <v>1</v>
      </c>
      <c r="B1998" s="69">
        <f t="shared" si="776"/>
        <v>8</v>
      </c>
      <c r="C1998" s="118" t="str">
        <f t="shared" si="777"/>
        <v>RWP</v>
      </c>
      <c r="D1998" s="69"/>
      <c r="E1998" s="70">
        <f ca="1">INDEX(OFFSET(Data!$A$10,1,E$9+MATCH($A1998+IF(E$9&gt;$B1998,0,1),Data!$3:$3,0),Num_Orgs,1),MATCH($C1998,OFFSET(Data!$A$10,1,MATCH($A1998+IF(E$9&gt;$B1998,0,1),Data!$3:$3,0)-1,Num_Orgs,1),0),1)</f>
        <v>0.94850666098260428</v>
      </c>
      <c r="F1998" s="70">
        <f ca="1">INDEX(OFFSET(Data!$A$10,1,F$9+MATCH($A1998+IF(F$9&gt;$B1998,0,1),Data!$3:$3,0),Num_Orgs,1),MATCH($C1998,OFFSET(Data!$A$10,1,MATCH($A1998+IF(F$9&gt;$B1998,0,1),Data!$3:$3,0)-1,Num_Orgs,1),0),1)</f>
        <v>0.99627950075333704</v>
      </c>
      <c r="G1998" s="70">
        <f ca="1">INDEX(OFFSET(Data!$A$10,1,G$9+MATCH($A1998+IF(G$9&gt;$B1998,0,1),Data!$3:$3,0),Num_Orgs,1),MATCH($C1998,OFFSET(Data!$A$10,1,MATCH($A1998+IF(G$9&gt;$B1998,0,1),Data!$3:$3,0)-1,Num_Orgs,1),0),1)</f>
        <v>0.94938923282522492</v>
      </c>
      <c r="H1998" s="70">
        <f ca="1">INDEX(OFFSET(Data!$A$10,1,H$9+MATCH($A1998+IF(H$9&gt;$B1998,0,1),Data!$3:$3,0),Num_Orgs,1),MATCH($C1998,OFFSET(Data!$A$10,1,MATCH($A1998+IF(H$9&gt;$B1998,0,1),Data!$3:$3,0)-1,Num_Orgs,1),0),1)</f>
        <v>1.2460629104441416</v>
      </c>
      <c r="I1998" s="70">
        <f ca="1">INDEX(OFFSET(Data!$A$10,1,I$9+MATCH($A1998+IF(I$9&gt;$B1998,0,1),Data!$3:$3,0),Num_Orgs,1),MATCH($C1998,OFFSET(Data!$A$10,1,MATCH($A1998+IF(I$9&gt;$B1998,0,1),Data!$3:$3,0)-1,Num_Orgs,1),0),1)</f>
        <v>0</v>
      </c>
      <c r="J1998" s="26">
        <f ca="1">IFERROR((E1998*SUM(OFFSET(Data!$C$8,0,MATCH($A1998+IF(J$9&gt;$B1998,0,1),Data!$3:$3,0)-1,1,2)))+(F1998*OFFSET(Data!$E$8,0,MATCH($A1998+IF(J$9&gt;$B1998,0,1),Data!$3:$3,0)-1))+(G1998*SUM(OFFSET(Data!$F$8,0,MATCH($A1998+IF(J$9&gt;$B1998,0,1),Data!$3:$3,0)-1,1,2)))+(H1998*OFFSET(Data!$H$8,0,MATCH($A1998+IF(J$9&gt;$B1998,0,1),Data!$3:$3,0)-1))+(I1998*OFFSET(Data!$I$8,0,MATCH($A1998+IF(J$9&gt;$B1998,0,1),Data!$3:$3,0)-1))+OFFSET(Data!$J$8,0,MATCH($A1998+IF(J$9&gt;$B1998,0,1),Data!$3:$3,0)-1),0)</f>
        <v>0.9734621191854147</v>
      </c>
      <c r="K1998" s="124" t="b">
        <f ca="1">J1998=INDEX(Data!$V$11:$V$237,MATCH($C1998,Data!$M$11:$M$237,0),1)</f>
        <v>1</v>
      </c>
      <c r="L1998" s="129"/>
      <c r="AI1998" s="129"/>
    </row>
    <row r="1999" spans="1:35" ht="13.8" x14ac:dyDescent="0.25">
      <c r="A1999" s="118">
        <v>1</v>
      </c>
      <c r="B1999" s="69">
        <f t="shared" si="776"/>
        <v>8</v>
      </c>
      <c r="C1999" s="118" t="str">
        <f t="shared" si="777"/>
        <v>RWR</v>
      </c>
      <c r="D1999" s="69"/>
      <c r="E1999" s="70">
        <f ca="1">INDEX(OFFSET(Data!$A$10,1,E$9+MATCH($A1999+IF(E$9&gt;$B1999,0,1),Data!$3:$3,0),Num_Orgs,1),MATCH($C1999,OFFSET(Data!$A$10,1,MATCH($A1999+IF(E$9&gt;$B1999,0,1),Data!$3:$3,0)-1,Num_Orgs,1),0),1)</f>
        <v>1.0799363682565417</v>
      </c>
      <c r="F1999" s="70">
        <f ca="1">INDEX(OFFSET(Data!$A$10,1,F$9+MATCH($A1999+IF(F$9&gt;$B1999,0,1),Data!$3:$3,0),Num_Orgs,1),MATCH($C1999,OFFSET(Data!$A$10,1,MATCH($A1999+IF(F$9&gt;$B1999,0,1),Data!$3:$3,0)-1,Num_Orgs,1),0),1)</f>
        <v>0.99627950075333704</v>
      </c>
      <c r="G1999" s="70">
        <f ca="1">INDEX(OFFSET(Data!$A$10,1,G$9+MATCH($A1999+IF(G$9&gt;$B1999,0,1),Data!$3:$3,0),Num_Orgs,1),MATCH($C1999,OFFSET(Data!$A$10,1,MATCH($A1999+IF(G$9&gt;$B1999,0,1),Data!$3:$3,0)-1,Num_Orgs,1),0),1)</f>
        <v>1.0359511463969515</v>
      </c>
      <c r="H1999" s="70">
        <f ca="1">INDEX(OFFSET(Data!$A$10,1,H$9+MATCH($A1999+IF(H$9&gt;$B1999,0,1),Data!$3:$3,0),Num_Orgs,1),MATCH($C1999,OFFSET(Data!$A$10,1,MATCH($A1999+IF(H$9&gt;$B1999,0,1),Data!$3:$3,0)-1,Num_Orgs,1),0),1)</f>
        <v>2.9705613385534138</v>
      </c>
      <c r="I1999" s="70">
        <f ca="1">INDEX(OFFSET(Data!$A$10,1,I$9+MATCH($A1999+IF(I$9&gt;$B1999,0,1),Data!$3:$3,0),Num_Orgs,1),MATCH($C1999,OFFSET(Data!$A$10,1,MATCH($A1999+IF(I$9&gt;$B1999,0,1),Data!$3:$3,0)-1,Num_Orgs,1),0),1)</f>
        <v>0</v>
      </c>
      <c r="J1999" s="26">
        <f ca="1">IFERROR((E1999*SUM(OFFSET(Data!$C$8,0,MATCH($A1999+IF(J$9&gt;$B1999,0,1),Data!$3:$3,0)-1,1,2)))+(F1999*OFFSET(Data!$E$8,0,MATCH($A1999+IF(J$9&gt;$B1999,0,1),Data!$3:$3,0)-1))+(G1999*SUM(OFFSET(Data!$F$8,0,MATCH($A1999+IF(J$9&gt;$B1999,0,1),Data!$3:$3,0)-1,1,2)))+(H1999*OFFSET(Data!$H$8,0,MATCH($A1999+IF(J$9&gt;$B1999,0,1),Data!$3:$3,0)-1))+(I1999*OFFSET(Data!$I$8,0,MATCH($A1999+IF(J$9&gt;$B1999,0,1),Data!$3:$3,0)-1))+OFFSET(Data!$J$8,0,MATCH($A1999+IF(J$9&gt;$B1999,0,1),Data!$3:$3,0)-1),0)</f>
        <v>1.044459296071119</v>
      </c>
      <c r="K1999" s="124" t="b">
        <f ca="1">J1999=INDEX(Data!$V$11:$V$237,MATCH($C1999,Data!$M$11:$M$237,0),1)</f>
        <v>1</v>
      </c>
      <c r="L1999" s="129"/>
      <c r="AI1999" s="129"/>
    </row>
    <row r="2000" spans="1:35" ht="13.8" x14ac:dyDescent="0.25">
      <c r="A2000" s="118">
        <v>1</v>
      </c>
      <c r="B2000" s="69">
        <f t="shared" si="776"/>
        <v>8</v>
      </c>
      <c r="C2000" s="118" t="str">
        <f t="shared" si="777"/>
        <v>RWV</v>
      </c>
      <c r="D2000" s="69"/>
      <c r="E2000" s="70">
        <f ca="1">INDEX(OFFSET(Data!$A$10,1,E$9+MATCH($A2000+IF(E$9&gt;$B2000,0,1),Data!$3:$3,0),Num_Orgs,1),MATCH($C2000,OFFSET(Data!$A$10,1,MATCH($A2000+IF(E$9&gt;$B2000,0,1),Data!$3:$3,0)-1,Num_Orgs,1),0),1)</f>
        <v>0.90428976056740851</v>
      </c>
      <c r="F2000" s="70">
        <f ca="1">INDEX(OFFSET(Data!$A$10,1,F$9+MATCH($A2000+IF(F$9&gt;$B2000,0,1),Data!$3:$3,0),Num_Orgs,1),MATCH($C2000,OFFSET(Data!$A$10,1,MATCH($A2000+IF(F$9&gt;$B2000,0,1),Data!$3:$3,0)-1,Num_Orgs,1),0),1)</f>
        <v>0.99627950075333704</v>
      </c>
      <c r="G2000" s="70">
        <f ca="1">INDEX(OFFSET(Data!$A$10,1,G$9+MATCH($A2000+IF(G$9&gt;$B2000,0,1),Data!$3:$3,0),Num_Orgs,1),MATCH($C2000,OFFSET(Data!$A$10,1,MATCH($A2000+IF(G$9&gt;$B2000,0,1),Data!$3:$3,0)-1,Num_Orgs,1),0),1)</f>
        <v>0.95974259927850336</v>
      </c>
      <c r="H2000" s="70">
        <f ca="1">INDEX(OFFSET(Data!$A$10,1,H$9+MATCH($A2000+IF(H$9&gt;$B2000,0,1),Data!$3:$3,0),Num_Orgs,1),MATCH($C2000,OFFSET(Data!$A$10,1,MATCH($A2000+IF(H$9&gt;$B2000,0,1),Data!$3:$3,0)-1,Num_Orgs,1),0),1)</f>
        <v>0.25957457331355926</v>
      </c>
      <c r="I2000" s="70">
        <f ca="1">INDEX(OFFSET(Data!$A$10,1,I$9+MATCH($A2000+IF(I$9&gt;$B2000,0,1),Data!$3:$3,0),Num_Orgs,1),MATCH($C2000,OFFSET(Data!$A$10,1,MATCH($A2000+IF(I$9&gt;$B2000,0,1),Data!$3:$3,0)-1,Num_Orgs,1),0),1)</f>
        <v>0</v>
      </c>
      <c r="J2000" s="26">
        <f ca="1">IFERROR((E2000*SUM(OFFSET(Data!$C$8,0,MATCH($A2000+IF(J$9&gt;$B2000,0,1),Data!$3:$3,0)-1,1,2)))+(F2000*OFFSET(Data!$E$8,0,MATCH($A2000+IF(J$9&gt;$B2000,0,1),Data!$3:$3,0)-1))+(G2000*SUM(OFFSET(Data!$F$8,0,MATCH($A2000+IF(J$9&gt;$B2000,0,1),Data!$3:$3,0)-1,1,2)))+(H2000*OFFSET(Data!$H$8,0,MATCH($A2000+IF(J$9&gt;$B2000,0,1),Data!$3:$3,0)-1))+(I2000*OFFSET(Data!$I$8,0,MATCH($A2000+IF(J$9&gt;$B2000,0,1),Data!$3:$3,0)-1))+OFFSET(Data!$J$8,0,MATCH($A2000+IF(J$9&gt;$B2000,0,1),Data!$3:$3,0)-1),0)</f>
        <v>0.94967388349479998</v>
      </c>
      <c r="K2000" s="124" t="b">
        <f ca="1">J2000=INDEX(Data!$V$11:$V$237,MATCH($C2000,Data!$M$11:$M$237,0),1)</f>
        <v>1</v>
      </c>
      <c r="L2000" s="129"/>
      <c r="AI2000" s="129"/>
    </row>
    <row r="2001" spans="1:35" ht="13.8" x14ac:dyDescent="0.25">
      <c r="A2001" s="118">
        <v>1</v>
      </c>
      <c r="B2001" s="69">
        <f t="shared" si="776"/>
        <v>8</v>
      </c>
      <c r="C2001" s="118" t="str">
        <f t="shared" si="777"/>
        <v>RWW</v>
      </c>
      <c r="D2001" s="69"/>
      <c r="E2001" s="70">
        <f ca="1">INDEX(OFFSET(Data!$A$10,1,E$9+MATCH($A2001+IF(E$9&gt;$B2001,0,1),Data!$3:$3,0),Num_Orgs,1),MATCH($C2001,OFFSET(Data!$A$10,1,MATCH($A2001+IF(E$9&gt;$B2001,0,1),Data!$3:$3,0)-1,Num_Orgs,1),0),1)</f>
        <v>0.9488127904487873</v>
      </c>
      <c r="F2001" s="70">
        <f ca="1">INDEX(OFFSET(Data!$A$10,1,F$9+MATCH($A2001+IF(F$9&gt;$B2001,0,1),Data!$3:$3,0),Num_Orgs,1),MATCH($C2001,OFFSET(Data!$A$10,1,MATCH($A2001+IF(F$9&gt;$B2001,0,1),Data!$3:$3,0)-1,Num_Orgs,1),0),1)</f>
        <v>0.99627950075333704</v>
      </c>
      <c r="G2001" s="70">
        <f ca="1">INDEX(OFFSET(Data!$A$10,1,G$9+MATCH($A2001+IF(G$9&gt;$B2001,0,1),Data!$3:$3,0),Num_Orgs,1),MATCH($C2001,OFFSET(Data!$A$10,1,MATCH($A2001+IF(G$9&gt;$B2001,0,1),Data!$3:$3,0)-1,Num_Orgs,1),0),1)</f>
        <v>0.93847435660946565</v>
      </c>
      <c r="H2001" s="70">
        <f ca="1">INDEX(OFFSET(Data!$A$10,1,H$9+MATCH($A2001+IF(H$9&gt;$B2001,0,1),Data!$3:$3,0),Num_Orgs,1),MATCH($C2001,OFFSET(Data!$A$10,1,MATCH($A2001+IF(H$9&gt;$B2001,0,1),Data!$3:$3,0)-1,Num_Orgs,1),0),1)</f>
        <v>0.93540558800949347</v>
      </c>
      <c r="I2001" s="70">
        <f ca="1">INDEX(OFFSET(Data!$A$10,1,I$9+MATCH($A2001+IF(I$9&gt;$B2001,0,1),Data!$3:$3,0),Num_Orgs,1),MATCH($C2001,OFFSET(Data!$A$10,1,MATCH($A2001+IF(I$9&gt;$B2001,0,1),Data!$3:$3,0)-1,Num_Orgs,1),0),1)</f>
        <v>0</v>
      </c>
      <c r="J2001" s="26">
        <f ca="1">IFERROR((E2001*SUM(OFFSET(Data!$C$8,0,MATCH($A2001+IF(J$9&gt;$B2001,0,1),Data!$3:$3,0)-1,1,2)))+(F2001*OFFSET(Data!$E$8,0,MATCH($A2001+IF(J$9&gt;$B2001,0,1),Data!$3:$3,0)-1))+(G2001*SUM(OFFSET(Data!$F$8,0,MATCH($A2001+IF(J$9&gt;$B2001,0,1),Data!$3:$3,0)-1,1,2)))+(H2001*OFFSET(Data!$H$8,0,MATCH($A2001+IF(J$9&gt;$B2001,0,1),Data!$3:$3,0)-1))+(I2001*OFFSET(Data!$I$8,0,MATCH($A2001+IF(J$9&gt;$B2001,0,1),Data!$3:$3,0)-1))+OFFSET(Data!$J$8,0,MATCH($A2001+IF(J$9&gt;$B2001,0,1),Data!$3:$3,0)-1),0)</f>
        <v>0.97252223241401259</v>
      </c>
      <c r="K2001" s="124" t="b">
        <f ca="1">J2001=INDEX(Data!$V$11:$V$237,MATCH($C2001,Data!$M$11:$M$237,0),1)</f>
        <v>1</v>
      </c>
      <c r="L2001" s="129"/>
      <c r="AI2001" s="129"/>
    </row>
    <row r="2002" spans="1:35" ht="13.8" x14ac:dyDescent="0.25">
      <c r="A2002" s="118">
        <v>1</v>
      </c>
      <c r="B2002" s="69">
        <f t="shared" si="776"/>
        <v>8</v>
      </c>
      <c r="C2002" s="118" t="str">
        <f t="shared" si="777"/>
        <v>RWX</v>
      </c>
      <c r="D2002" s="69"/>
      <c r="E2002" s="70">
        <f ca="1">INDEX(OFFSET(Data!$A$10,1,E$9+MATCH($A2002+IF(E$9&gt;$B2002,0,1),Data!$3:$3,0),Num_Orgs,1),MATCH($C2002,OFFSET(Data!$A$10,1,MATCH($A2002+IF(E$9&gt;$B2002,0,1),Data!$3:$3,0)-1,Num_Orgs,1),0),1)</f>
        <v>1.1020186406750676</v>
      </c>
      <c r="F2002" s="70">
        <f ca="1">INDEX(OFFSET(Data!$A$10,1,F$9+MATCH($A2002+IF(F$9&gt;$B2002,0,1),Data!$3:$3,0),Num_Orgs,1),MATCH($C2002,OFFSET(Data!$A$10,1,MATCH($A2002+IF(F$9&gt;$B2002,0,1),Data!$3:$3,0)-1,Num_Orgs,1),0),1)</f>
        <v>0.99627950075333704</v>
      </c>
      <c r="G2002" s="70">
        <f ca="1">INDEX(OFFSET(Data!$A$10,1,G$9+MATCH($A2002+IF(G$9&gt;$B2002,0,1),Data!$3:$3,0),Num_Orgs,1),MATCH($C2002,OFFSET(Data!$A$10,1,MATCH($A2002+IF(G$9&gt;$B2002,0,1),Data!$3:$3,0)-1,Num_Orgs,1),0),1)</f>
        <v>1.1051938523550722</v>
      </c>
      <c r="H2002" s="70">
        <f ca="1">INDEX(OFFSET(Data!$A$10,1,H$9+MATCH($A2002+IF(H$9&gt;$B2002,0,1),Data!$3:$3,0),Num_Orgs,1),MATCH($C2002,OFFSET(Data!$A$10,1,MATCH($A2002+IF(H$9&gt;$B2002,0,1),Data!$3:$3,0)-1,Num_Orgs,1),0),1)</f>
        <v>0.71734528413100651</v>
      </c>
      <c r="I2002" s="70">
        <f ca="1">INDEX(OFFSET(Data!$A$10,1,I$9+MATCH($A2002+IF(I$9&gt;$B2002,0,1),Data!$3:$3,0),Num_Orgs,1),MATCH($C2002,OFFSET(Data!$A$10,1,MATCH($A2002+IF(I$9&gt;$B2002,0,1),Data!$3:$3,0)-1,Num_Orgs,1),0),1)</f>
        <v>0</v>
      </c>
      <c r="J2002" s="26">
        <f ca="1">IFERROR((E2002*SUM(OFFSET(Data!$C$8,0,MATCH($A2002+IF(J$9&gt;$B2002,0,1),Data!$3:$3,0)-1,1,2)))+(F2002*OFFSET(Data!$E$8,0,MATCH($A2002+IF(J$9&gt;$B2002,0,1),Data!$3:$3,0)-1))+(G2002*SUM(OFFSET(Data!$F$8,0,MATCH($A2002+IF(J$9&gt;$B2002,0,1),Data!$3:$3,0)-1,1,2)))+(H2002*OFFSET(Data!$H$8,0,MATCH($A2002+IF(J$9&gt;$B2002,0,1),Data!$3:$3,0)-1))+(I2002*OFFSET(Data!$I$8,0,MATCH($A2002+IF(J$9&gt;$B2002,0,1),Data!$3:$3,0)-1))+OFFSET(Data!$J$8,0,MATCH($A2002+IF(J$9&gt;$B2002,0,1),Data!$3:$3,0)-1),0)</f>
        <v>1.0515494046660607</v>
      </c>
      <c r="K2002" s="124" t="b">
        <f ca="1">J2002=INDEX(Data!$V$11:$V$237,MATCH($C2002,Data!$M$11:$M$237,0),1)</f>
        <v>1</v>
      </c>
      <c r="L2002" s="129"/>
      <c r="AI2002" s="129"/>
    </row>
    <row r="2003" spans="1:35" ht="13.8" x14ac:dyDescent="0.25">
      <c r="A2003" s="118">
        <v>1</v>
      </c>
      <c r="B2003" s="69">
        <f t="shared" si="776"/>
        <v>8</v>
      </c>
      <c r="C2003" s="118" t="str">
        <f t="shared" si="777"/>
        <v>RWY</v>
      </c>
      <c r="D2003" s="69"/>
      <c r="E2003" s="70">
        <f ca="1">INDEX(OFFSET(Data!$A$10,1,E$9+MATCH($A2003+IF(E$9&gt;$B2003,0,1),Data!$3:$3,0),Num_Orgs,1),MATCH($C2003,OFFSET(Data!$A$10,1,MATCH($A2003+IF(E$9&gt;$B2003,0,1),Data!$3:$3,0)-1,Num_Orgs,1),0),1)</f>
        <v>0.93644384219814714</v>
      </c>
      <c r="F2003" s="70">
        <f ca="1">INDEX(OFFSET(Data!$A$10,1,F$9+MATCH($A2003+IF(F$9&gt;$B2003,0,1),Data!$3:$3,0),Num_Orgs,1),MATCH($C2003,OFFSET(Data!$A$10,1,MATCH($A2003+IF(F$9&gt;$B2003,0,1),Data!$3:$3,0)-1,Num_Orgs,1),0),1)</f>
        <v>0.99627950075333704</v>
      </c>
      <c r="G2003" s="70">
        <f ca="1">INDEX(OFFSET(Data!$A$10,1,G$9+MATCH($A2003+IF(G$9&gt;$B2003,0,1),Data!$3:$3,0),Num_Orgs,1),MATCH($C2003,OFFSET(Data!$A$10,1,MATCH($A2003+IF(G$9&gt;$B2003,0,1),Data!$3:$3,0)-1,Num_Orgs,1),0),1)</f>
        <v>0.90757049224327402</v>
      </c>
      <c r="H2003" s="70">
        <f ca="1">INDEX(OFFSET(Data!$A$10,1,H$9+MATCH($A2003+IF(H$9&gt;$B2003,0,1),Data!$3:$3,0),Num_Orgs,1),MATCH($C2003,OFFSET(Data!$A$10,1,MATCH($A2003+IF(H$9&gt;$B2003,0,1),Data!$3:$3,0)-1,Num_Orgs,1),0),1)</f>
        <v>1.7565220093033975</v>
      </c>
      <c r="I2003" s="70">
        <f ca="1">INDEX(OFFSET(Data!$A$10,1,I$9+MATCH($A2003+IF(I$9&gt;$B2003,0,1),Data!$3:$3,0),Num_Orgs,1),MATCH($C2003,OFFSET(Data!$A$10,1,MATCH($A2003+IF(I$9&gt;$B2003,0,1),Data!$3:$3,0)-1,Num_Orgs,1),0),1)</f>
        <v>0</v>
      </c>
      <c r="J2003" s="26">
        <f ca="1">IFERROR((E2003*SUM(OFFSET(Data!$C$8,0,MATCH($A2003+IF(J$9&gt;$B2003,0,1),Data!$3:$3,0)-1,1,2)))+(F2003*OFFSET(Data!$E$8,0,MATCH($A2003+IF(J$9&gt;$B2003,0,1),Data!$3:$3,0)-1))+(G2003*SUM(OFFSET(Data!$F$8,0,MATCH($A2003+IF(J$9&gt;$B2003,0,1),Data!$3:$3,0)-1,1,2)))+(H2003*OFFSET(Data!$H$8,0,MATCH($A2003+IF(J$9&gt;$B2003,0,1),Data!$3:$3,0)-1))+(I2003*OFFSET(Data!$I$8,0,MATCH($A2003+IF(J$9&gt;$B2003,0,1),Data!$3:$3,0)-1))+OFFSET(Data!$J$8,0,MATCH($A2003+IF(J$9&gt;$B2003,0,1),Data!$3:$3,0)-1),0)</f>
        <v>0.96766635402003365</v>
      </c>
      <c r="K2003" s="124" t="b">
        <f ca="1">J2003=INDEX(Data!$V$11:$V$237,MATCH($C2003,Data!$M$11:$M$237,0),1)</f>
        <v>1</v>
      </c>
      <c r="L2003" s="129"/>
      <c r="AI2003" s="129"/>
    </row>
    <row r="2004" spans="1:35" ht="13.8" x14ac:dyDescent="0.25">
      <c r="A2004" s="118">
        <v>1</v>
      </c>
      <c r="B2004" s="69">
        <f t="shared" si="776"/>
        <v>8</v>
      </c>
      <c r="C2004" s="118" t="str">
        <f t="shared" si="777"/>
        <v>RX1</v>
      </c>
      <c r="D2004" s="69"/>
      <c r="E2004" s="70">
        <f ca="1">INDEX(OFFSET(Data!$A$10,1,E$9+MATCH($A2004+IF(E$9&gt;$B2004,0,1),Data!$3:$3,0),Num_Orgs,1),MATCH($C2004,OFFSET(Data!$A$10,1,MATCH($A2004+IF(E$9&gt;$B2004,0,1),Data!$3:$3,0)-1,Num_Orgs,1),0),1)</f>
        <v>0.94731724830812813</v>
      </c>
      <c r="F2004" s="70">
        <f ca="1">INDEX(OFFSET(Data!$A$10,1,F$9+MATCH($A2004+IF(F$9&gt;$B2004,0,1),Data!$3:$3,0),Num_Orgs,1),MATCH($C2004,OFFSET(Data!$A$10,1,MATCH($A2004+IF(F$9&gt;$B2004,0,1),Data!$3:$3,0)-1,Num_Orgs,1),0),1)</f>
        <v>0.99627950075333704</v>
      </c>
      <c r="G2004" s="70">
        <f ca="1">INDEX(OFFSET(Data!$A$10,1,G$9+MATCH($A2004+IF(G$9&gt;$B2004,0,1),Data!$3:$3,0),Num_Orgs,1),MATCH($C2004,OFFSET(Data!$A$10,1,MATCH($A2004+IF(G$9&gt;$B2004,0,1),Data!$3:$3,0)-1,Num_Orgs,1),0),1)</f>
        <v>0.89485163929200917</v>
      </c>
      <c r="H2004" s="70">
        <f ca="1">INDEX(OFFSET(Data!$A$10,1,H$9+MATCH($A2004+IF(H$9&gt;$B2004,0,1),Data!$3:$3,0),Num_Orgs,1),MATCH($C2004,OFFSET(Data!$A$10,1,MATCH($A2004+IF(H$9&gt;$B2004,0,1),Data!$3:$3,0)-1,Num_Orgs,1),0),1)</f>
        <v>0.76594270808660991</v>
      </c>
      <c r="I2004" s="70">
        <f ca="1">INDEX(OFFSET(Data!$A$10,1,I$9+MATCH($A2004+IF(I$9&gt;$B2004,0,1),Data!$3:$3,0),Num_Orgs,1),MATCH($C2004,OFFSET(Data!$A$10,1,MATCH($A2004+IF(I$9&gt;$B2004,0,1),Data!$3:$3,0)-1,Num_Orgs,1),0),1)</f>
        <v>0</v>
      </c>
      <c r="J2004" s="26">
        <f ca="1">IFERROR((E2004*SUM(OFFSET(Data!$C$8,0,MATCH($A2004+IF(J$9&gt;$B2004,0,1),Data!$3:$3,0)-1,1,2)))+(F2004*OFFSET(Data!$E$8,0,MATCH($A2004+IF(J$9&gt;$B2004,0,1),Data!$3:$3,0)-1))+(G2004*SUM(OFFSET(Data!$F$8,0,MATCH($A2004+IF(J$9&gt;$B2004,0,1),Data!$3:$3,0)-1,1,2)))+(H2004*OFFSET(Data!$H$8,0,MATCH($A2004+IF(J$9&gt;$B2004,0,1),Data!$3:$3,0)-1))+(I2004*OFFSET(Data!$I$8,0,MATCH($A2004+IF(J$9&gt;$B2004,0,1),Data!$3:$3,0)-1))+OFFSET(Data!$J$8,0,MATCH($A2004+IF(J$9&gt;$B2004,0,1),Data!$3:$3,0)-1),0)</f>
        <v>0.97013044355125189</v>
      </c>
      <c r="K2004" s="124" t="b">
        <f ca="1">J2004=INDEX(Data!$V$11:$V$237,MATCH($C2004,Data!$M$11:$M$237,0),1)</f>
        <v>1</v>
      </c>
      <c r="L2004" s="129"/>
      <c r="AI2004" s="129"/>
    </row>
    <row r="2005" spans="1:35" ht="13.8" x14ac:dyDescent="0.25">
      <c r="A2005" s="118">
        <v>1</v>
      </c>
      <c r="B2005" s="69">
        <f t="shared" si="776"/>
        <v>8</v>
      </c>
      <c r="C2005" s="118" t="str">
        <f t="shared" si="777"/>
        <v>RX2</v>
      </c>
      <c r="D2005" s="69"/>
      <c r="E2005" s="70">
        <f ca="1">INDEX(OFFSET(Data!$A$10,1,E$9+MATCH($A2005+IF(E$9&gt;$B2005,0,1),Data!$3:$3,0),Num_Orgs,1),MATCH($C2005,OFFSET(Data!$A$10,1,MATCH($A2005+IF(E$9&gt;$B2005,0,1),Data!$3:$3,0)-1,Num_Orgs,1),0),1)</f>
        <v>0.99428544587022905</v>
      </c>
      <c r="F2005" s="70">
        <f ca="1">INDEX(OFFSET(Data!$A$10,1,F$9+MATCH($A2005+IF(F$9&gt;$B2005,0,1),Data!$3:$3,0),Num_Orgs,1),MATCH($C2005,OFFSET(Data!$A$10,1,MATCH($A2005+IF(F$9&gt;$B2005,0,1),Data!$3:$3,0)-1,Num_Orgs,1),0),1)</f>
        <v>0.99627950075333704</v>
      </c>
      <c r="G2005" s="70">
        <f ca="1">INDEX(OFFSET(Data!$A$10,1,G$9+MATCH($A2005+IF(G$9&gt;$B2005,0,1),Data!$3:$3,0),Num_Orgs,1),MATCH($C2005,OFFSET(Data!$A$10,1,MATCH($A2005+IF(G$9&gt;$B2005,0,1),Data!$3:$3,0)-1,Num_Orgs,1),0),1)</f>
        <v>1.1219037993771925</v>
      </c>
      <c r="H2005" s="70">
        <f ca="1">INDEX(OFFSET(Data!$A$10,1,H$9+MATCH($A2005+IF(H$9&gt;$B2005,0,1),Data!$3:$3,0),Num_Orgs,1),MATCH($C2005,OFFSET(Data!$A$10,1,MATCH($A2005+IF(H$9&gt;$B2005,0,1),Data!$3:$3,0)-1,Num_Orgs,1),0),1)</f>
        <v>1.0442507514238364</v>
      </c>
      <c r="I2005" s="70">
        <f ca="1">INDEX(OFFSET(Data!$A$10,1,I$9+MATCH($A2005+IF(I$9&gt;$B2005,0,1),Data!$3:$3,0),Num_Orgs,1),MATCH($C2005,OFFSET(Data!$A$10,1,MATCH($A2005+IF(I$9&gt;$B2005,0,1),Data!$3:$3,0)-1,Num_Orgs,1),0),1)</f>
        <v>0</v>
      </c>
      <c r="J2005" s="26">
        <f ca="1">IFERROR((E2005*SUM(OFFSET(Data!$C$8,0,MATCH($A2005+IF(J$9&gt;$B2005,0,1),Data!$3:$3,0)-1,1,2)))+(F2005*OFFSET(Data!$E$8,0,MATCH($A2005+IF(J$9&gt;$B2005,0,1),Data!$3:$3,0)-1))+(G2005*SUM(OFFSET(Data!$F$8,0,MATCH($A2005+IF(J$9&gt;$B2005,0,1),Data!$3:$3,0)-1,1,2)))+(H2005*OFFSET(Data!$H$8,0,MATCH($A2005+IF(J$9&gt;$B2005,0,1),Data!$3:$3,0)-1))+(I2005*OFFSET(Data!$I$8,0,MATCH($A2005+IF(J$9&gt;$B2005,0,1),Data!$3:$3,0)-1))+OFFSET(Data!$J$8,0,MATCH($A2005+IF(J$9&gt;$B2005,0,1),Data!$3:$3,0)-1),0)</f>
        <v>1.0002075105602792</v>
      </c>
      <c r="K2005" s="124" t="b">
        <f ca="1">J2005=INDEX(Data!$V$11:$V$237,MATCH($C2005,Data!$M$11:$M$237,0),1)</f>
        <v>1</v>
      </c>
      <c r="L2005" s="129"/>
      <c r="AI2005" s="129"/>
    </row>
    <row r="2006" spans="1:35" ht="13.8" x14ac:dyDescent="0.25">
      <c r="A2006" s="118">
        <v>1</v>
      </c>
      <c r="B2006" s="69">
        <f t="shared" si="776"/>
        <v>8</v>
      </c>
      <c r="C2006" s="118" t="str">
        <f t="shared" si="777"/>
        <v>RX3</v>
      </c>
      <c r="D2006" s="69"/>
      <c r="E2006" s="70">
        <f ca="1">INDEX(OFFSET(Data!$A$10,1,E$9+MATCH($A2006+IF(E$9&gt;$B2006,0,1),Data!$3:$3,0),Num_Orgs,1),MATCH($C2006,OFFSET(Data!$A$10,1,MATCH($A2006+IF(E$9&gt;$B2006,0,1),Data!$3:$3,0)-1,Num_Orgs,1),0),1)</f>
        <v>0.92954039913067121</v>
      </c>
      <c r="F2006" s="70">
        <f ca="1">INDEX(OFFSET(Data!$A$10,1,F$9+MATCH($A2006+IF(F$9&gt;$B2006,0,1),Data!$3:$3,0),Num_Orgs,1),MATCH($C2006,OFFSET(Data!$A$10,1,MATCH($A2006+IF(F$9&gt;$B2006,0,1),Data!$3:$3,0)-1,Num_Orgs,1),0),1)</f>
        <v>0.99627950075333704</v>
      </c>
      <c r="G2006" s="70">
        <f ca="1">INDEX(OFFSET(Data!$A$10,1,G$9+MATCH($A2006+IF(G$9&gt;$B2006,0,1),Data!$3:$3,0),Num_Orgs,1),MATCH($C2006,OFFSET(Data!$A$10,1,MATCH($A2006+IF(G$9&gt;$B2006,0,1),Data!$3:$3,0)-1,Num_Orgs,1),0),1)</f>
        <v>0.9217757718536348</v>
      </c>
      <c r="H2006" s="70">
        <f ca="1">INDEX(OFFSET(Data!$A$10,1,H$9+MATCH($A2006+IF(H$9&gt;$B2006,0,1),Data!$3:$3,0),Num_Orgs,1),MATCH($C2006,OFFSET(Data!$A$10,1,MATCH($A2006+IF(H$9&gt;$B2006,0,1),Data!$3:$3,0)-1,Num_Orgs,1),0),1)</f>
        <v>0.15872160389971121</v>
      </c>
      <c r="I2006" s="70">
        <f ca="1">INDEX(OFFSET(Data!$A$10,1,I$9+MATCH($A2006+IF(I$9&gt;$B2006,0,1),Data!$3:$3,0),Num_Orgs,1),MATCH($C2006,OFFSET(Data!$A$10,1,MATCH($A2006+IF(I$9&gt;$B2006,0,1),Data!$3:$3,0)-1,Num_Orgs,1),0),1)</f>
        <v>0</v>
      </c>
      <c r="J2006" s="26">
        <f ca="1">IFERROR((E2006*SUM(OFFSET(Data!$C$8,0,MATCH($A2006+IF(J$9&gt;$B2006,0,1),Data!$3:$3,0)-1,1,2)))+(F2006*OFFSET(Data!$E$8,0,MATCH($A2006+IF(J$9&gt;$B2006,0,1),Data!$3:$3,0)-1))+(G2006*SUM(OFFSET(Data!$F$8,0,MATCH($A2006+IF(J$9&gt;$B2006,0,1),Data!$3:$3,0)-1,1,2)))+(H2006*OFFSET(Data!$H$8,0,MATCH($A2006+IF(J$9&gt;$B2006,0,1),Data!$3:$3,0)-1))+(I2006*OFFSET(Data!$I$8,0,MATCH($A2006+IF(J$9&gt;$B2006,0,1),Data!$3:$3,0)-1))+OFFSET(Data!$J$8,0,MATCH($A2006+IF(J$9&gt;$B2006,0,1),Data!$3:$3,0)-1),0)</f>
        <v>0.96068226286342595</v>
      </c>
      <c r="K2006" s="124" t="b">
        <f ca="1">J2006=INDEX(Data!$V$11:$V$237,MATCH($C2006,Data!$M$11:$M$237,0),1)</f>
        <v>1</v>
      </c>
      <c r="L2006" s="129"/>
      <c r="AI2006" s="129"/>
    </row>
    <row r="2007" spans="1:35" ht="13.8" x14ac:dyDescent="0.25">
      <c r="A2007" s="118">
        <v>1</v>
      </c>
      <c r="B2007" s="69">
        <f t="shared" si="776"/>
        <v>8</v>
      </c>
      <c r="C2007" s="118" t="str">
        <f t="shared" si="777"/>
        <v>RX4</v>
      </c>
      <c r="D2007" s="69"/>
      <c r="E2007" s="70">
        <f ca="1">INDEX(OFFSET(Data!$A$10,1,E$9+MATCH($A2007+IF(E$9&gt;$B2007,0,1),Data!$3:$3,0),Num_Orgs,1),MATCH($C2007,OFFSET(Data!$A$10,1,MATCH($A2007+IF(E$9&gt;$B2007,0,1),Data!$3:$3,0)-1,Num_Orgs,1),0),1)</f>
        <v>0.94337248538431051</v>
      </c>
      <c r="F2007" s="70">
        <f ca="1">INDEX(OFFSET(Data!$A$10,1,F$9+MATCH($A2007+IF(F$9&gt;$B2007,0,1),Data!$3:$3,0),Num_Orgs,1),MATCH($C2007,OFFSET(Data!$A$10,1,MATCH($A2007+IF(F$9&gt;$B2007,0,1),Data!$3:$3,0)-1,Num_Orgs,1),0),1)</f>
        <v>0.99627950075333704</v>
      </c>
      <c r="G2007" s="70">
        <f ca="1">INDEX(OFFSET(Data!$A$10,1,G$9+MATCH($A2007+IF(G$9&gt;$B2007,0,1),Data!$3:$3,0),Num_Orgs,1),MATCH($C2007,OFFSET(Data!$A$10,1,MATCH($A2007+IF(G$9&gt;$B2007,0,1),Data!$3:$3,0)-1,Num_Orgs,1),0),1)</f>
        <v>0.89631853719286925</v>
      </c>
      <c r="H2007" s="70">
        <f ca="1">INDEX(OFFSET(Data!$A$10,1,H$9+MATCH($A2007+IF(H$9&gt;$B2007,0,1),Data!$3:$3,0),Num_Orgs,1),MATCH($C2007,OFFSET(Data!$A$10,1,MATCH($A2007+IF(H$9&gt;$B2007,0,1),Data!$3:$3,0)-1,Num_Orgs,1),0),1)</f>
        <v>0.2078660404036228</v>
      </c>
      <c r="I2007" s="70">
        <f ca="1">INDEX(OFFSET(Data!$A$10,1,I$9+MATCH($A2007+IF(I$9&gt;$B2007,0,1),Data!$3:$3,0),Num_Orgs,1),MATCH($C2007,OFFSET(Data!$A$10,1,MATCH($A2007+IF(I$9&gt;$B2007,0,1),Data!$3:$3,0)-1,Num_Orgs,1),0),1)</f>
        <v>0</v>
      </c>
      <c r="J2007" s="26">
        <f ca="1">IFERROR((E2007*SUM(OFFSET(Data!$C$8,0,MATCH($A2007+IF(J$9&gt;$B2007,0,1),Data!$3:$3,0)-1,1,2)))+(F2007*OFFSET(Data!$E$8,0,MATCH($A2007+IF(J$9&gt;$B2007,0,1),Data!$3:$3,0)-1))+(G2007*SUM(OFFSET(Data!$F$8,0,MATCH($A2007+IF(J$9&gt;$B2007,0,1),Data!$3:$3,0)-1,1,2)))+(H2007*OFFSET(Data!$H$8,0,MATCH($A2007+IF(J$9&gt;$B2007,0,1),Data!$3:$3,0)-1))+(I2007*OFFSET(Data!$I$8,0,MATCH($A2007+IF(J$9&gt;$B2007,0,1),Data!$3:$3,0)-1))+OFFSET(Data!$J$8,0,MATCH($A2007+IF(J$9&gt;$B2007,0,1),Data!$3:$3,0)-1),0)</f>
        <v>0.96684282381789144</v>
      </c>
      <c r="K2007" s="124" t="b">
        <f ca="1">J2007=INDEX(Data!$V$11:$V$237,MATCH($C2007,Data!$M$11:$M$237,0),1)</f>
        <v>1</v>
      </c>
      <c r="L2007" s="129"/>
      <c r="AI2007" s="129"/>
    </row>
    <row r="2008" spans="1:35" ht="13.8" x14ac:dyDescent="0.25">
      <c r="A2008" s="118">
        <v>1</v>
      </c>
      <c r="B2008" s="69">
        <f t="shared" si="776"/>
        <v>8</v>
      </c>
      <c r="C2008" s="118" t="str">
        <f t="shared" si="777"/>
        <v>RX6</v>
      </c>
      <c r="D2008" s="69"/>
      <c r="E2008" s="70">
        <f ca="1">INDEX(OFFSET(Data!$A$10,1,E$9+MATCH($A2008+IF(E$9&gt;$B2008,0,1),Data!$3:$3,0),Num_Orgs,1),MATCH($C2008,OFFSET(Data!$A$10,1,MATCH($A2008+IF(E$9&gt;$B2008,0,1),Data!$3:$3,0)-1,Num_Orgs,1),0),1)</f>
        <v>0.94431126771191909</v>
      </c>
      <c r="F2008" s="70">
        <f ca="1">INDEX(OFFSET(Data!$A$10,1,F$9+MATCH($A2008+IF(F$9&gt;$B2008,0,1),Data!$3:$3,0),Num_Orgs,1),MATCH($C2008,OFFSET(Data!$A$10,1,MATCH($A2008+IF(F$9&gt;$B2008,0,1),Data!$3:$3,0)-1,Num_Orgs,1),0),1)</f>
        <v>0.99627950075333704</v>
      </c>
      <c r="G2008" s="70">
        <f ca="1">INDEX(OFFSET(Data!$A$10,1,G$9+MATCH($A2008+IF(G$9&gt;$B2008,0,1),Data!$3:$3,0),Num_Orgs,1),MATCH($C2008,OFFSET(Data!$A$10,1,MATCH($A2008+IF(G$9&gt;$B2008,0,1),Data!$3:$3,0)-1,Num_Orgs,1),0),1)</f>
        <v>0.93396551724137933</v>
      </c>
      <c r="H2008" s="70">
        <f ca="1">INDEX(OFFSET(Data!$A$10,1,H$9+MATCH($A2008+IF(H$9&gt;$B2008,0,1),Data!$3:$3,0),Num_Orgs,1),MATCH($C2008,OFFSET(Data!$A$10,1,MATCH($A2008+IF(H$9&gt;$B2008,0,1),Data!$3:$3,0)-1,Num_Orgs,1),0),1)</f>
        <v>0.33218217761760854</v>
      </c>
      <c r="I2008" s="70">
        <f ca="1">INDEX(OFFSET(Data!$A$10,1,I$9+MATCH($A2008+IF(I$9&gt;$B2008,0,1),Data!$3:$3,0),Num_Orgs,1),MATCH($C2008,OFFSET(Data!$A$10,1,MATCH($A2008+IF(I$9&gt;$B2008,0,1),Data!$3:$3,0)-1,Num_Orgs,1),0),1)</f>
        <v>0</v>
      </c>
      <c r="J2008" s="26">
        <f ca="1">IFERROR((E2008*SUM(OFFSET(Data!$C$8,0,MATCH($A2008+IF(J$9&gt;$B2008,0,1),Data!$3:$3,0)-1,1,2)))+(F2008*OFFSET(Data!$E$8,0,MATCH($A2008+IF(J$9&gt;$B2008,0,1),Data!$3:$3,0)-1))+(G2008*SUM(OFFSET(Data!$F$8,0,MATCH($A2008+IF(J$9&gt;$B2008,0,1),Data!$3:$3,0)-1,1,2)))+(H2008*OFFSET(Data!$H$8,0,MATCH($A2008+IF(J$9&gt;$B2008,0,1),Data!$3:$3,0)-1))+(I2008*OFFSET(Data!$I$8,0,MATCH($A2008+IF(J$9&gt;$B2008,0,1),Data!$3:$3,0)-1))+OFFSET(Data!$J$8,0,MATCH($A2008+IF(J$9&gt;$B2008,0,1),Data!$3:$3,0)-1),0)</f>
        <v>0.9686799502643586</v>
      </c>
      <c r="K2008" s="124" t="b">
        <f ca="1">J2008=INDEX(Data!$V$11:$V$237,MATCH($C2008,Data!$M$11:$M$237,0),1)</f>
        <v>1</v>
      </c>
      <c r="L2008" s="129"/>
      <c r="AI2008" s="129"/>
    </row>
    <row r="2009" spans="1:35" ht="13.8" x14ac:dyDescent="0.25">
      <c r="A2009" s="118">
        <v>1</v>
      </c>
      <c r="B2009" s="69">
        <f t="shared" si="776"/>
        <v>8</v>
      </c>
      <c r="C2009" s="118" t="str">
        <f t="shared" si="777"/>
        <v>RX7</v>
      </c>
      <c r="D2009" s="69"/>
      <c r="E2009" s="70">
        <f ca="1">INDEX(OFFSET(Data!$A$10,1,E$9+MATCH($A2009+IF(E$9&gt;$B2009,0,1),Data!$3:$3,0),Num_Orgs,1),MATCH($C2009,OFFSET(Data!$A$10,1,MATCH($A2009+IF(E$9&gt;$B2009,0,1),Data!$3:$3,0)-1,Num_Orgs,1),0),1)</f>
        <v>0.94275018727801596</v>
      </c>
      <c r="F2009" s="70">
        <f ca="1">INDEX(OFFSET(Data!$A$10,1,F$9+MATCH($A2009+IF(F$9&gt;$B2009,0,1),Data!$3:$3,0),Num_Orgs,1),MATCH($C2009,OFFSET(Data!$A$10,1,MATCH($A2009+IF(F$9&gt;$B2009,0,1),Data!$3:$3,0)-1,Num_Orgs,1),0),1)</f>
        <v>0.99627950075333704</v>
      </c>
      <c r="G2009" s="70">
        <f ca="1">INDEX(OFFSET(Data!$A$10,1,G$9+MATCH($A2009+IF(G$9&gt;$B2009,0,1),Data!$3:$3,0),Num_Orgs,1),MATCH($C2009,OFFSET(Data!$A$10,1,MATCH($A2009+IF(G$9&gt;$B2009,0,1),Data!$3:$3,0)-1,Num_Orgs,1),0),1)</f>
        <v>0.98735849056603853</v>
      </c>
      <c r="H2009" s="70">
        <f ca="1">INDEX(OFFSET(Data!$A$10,1,H$9+MATCH($A2009+IF(H$9&gt;$B2009,0,1),Data!$3:$3,0),Num_Orgs,1),MATCH($C2009,OFFSET(Data!$A$10,1,MATCH($A2009+IF(H$9&gt;$B2009,0,1),Data!$3:$3,0)-1,Num_Orgs,1),0),1)</f>
        <v>0.44518254337146806</v>
      </c>
      <c r="I2009" s="70">
        <f ca="1">INDEX(OFFSET(Data!$A$10,1,I$9+MATCH($A2009+IF(I$9&gt;$B2009,0,1),Data!$3:$3,0),Num_Orgs,1),MATCH($C2009,OFFSET(Data!$A$10,1,MATCH($A2009+IF(I$9&gt;$B2009,0,1),Data!$3:$3,0)-1,Num_Orgs,1),0),1)</f>
        <v>0</v>
      </c>
      <c r="J2009" s="26">
        <f ca="1">IFERROR((E2009*SUM(OFFSET(Data!$C$8,0,MATCH($A2009+IF(J$9&gt;$B2009,0,1),Data!$3:$3,0)-1,1,2)))+(F2009*OFFSET(Data!$E$8,0,MATCH($A2009+IF(J$9&gt;$B2009,0,1),Data!$3:$3,0)-1))+(G2009*SUM(OFFSET(Data!$F$8,0,MATCH($A2009+IF(J$9&gt;$B2009,0,1),Data!$3:$3,0)-1,1,2)))+(H2009*OFFSET(Data!$H$8,0,MATCH($A2009+IF(J$9&gt;$B2009,0,1),Data!$3:$3,0)-1))+(I2009*OFFSET(Data!$I$8,0,MATCH($A2009+IF(J$9&gt;$B2009,0,1),Data!$3:$3,0)-1))+OFFSET(Data!$J$8,0,MATCH($A2009+IF(J$9&gt;$B2009,0,1),Data!$3:$3,0)-1),0)</f>
        <v>0.96971320646912984</v>
      </c>
      <c r="K2009" s="124" t="b">
        <f ca="1">J2009=INDEX(Data!$V$11:$V$237,MATCH($C2009,Data!$M$11:$M$237,0),1)</f>
        <v>1</v>
      </c>
      <c r="L2009" s="129"/>
      <c r="AI2009" s="129"/>
    </row>
    <row r="2010" spans="1:35" ht="13.8" x14ac:dyDescent="0.25">
      <c r="A2010" s="118">
        <v>1</v>
      </c>
      <c r="B2010" s="69">
        <f t="shared" si="776"/>
        <v>8</v>
      </c>
      <c r="C2010" s="118" t="str">
        <f t="shared" si="777"/>
        <v>RX8</v>
      </c>
      <c r="D2010" s="69"/>
      <c r="E2010" s="70">
        <f ca="1">INDEX(OFFSET(Data!$A$10,1,E$9+MATCH($A2010+IF(E$9&gt;$B2010,0,1),Data!$3:$3,0),Num_Orgs,1),MATCH($C2010,OFFSET(Data!$A$10,1,MATCH($A2010+IF(E$9&gt;$B2010,0,1),Data!$3:$3,0)-1,Num_Orgs,1),0),1)</f>
        <v>0.94449631960541403</v>
      </c>
      <c r="F2010" s="70">
        <f ca="1">INDEX(OFFSET(Data!$A$10,1,F$9+MATCH($A2010+IF(F$9&gt;$B2010,0,1),Data!$3:$3,0),Num_Orgs,1),MATCH($C2010,OFFSET(Data!$A$10,1,MATCH($A2010+IF(F$9&gt;$B2010,0,1),Data!$3:$3,0)-1,Num_Orgs,1),0),1)</f>
        <v>0.99627950075333704</v>
      </c>
      <c r="G2010" s="70">
        <f ca="1">INDEX(OFFSET(Data!$A$10,1,G$9+MATCH($A2010+IF(G$9&gt;$B2010,0,1),Data!$3:$3,0),Num_Orgs,1),MATCH($C2010,OFFSET(Data!$A$10,1,MATCH($A2010+IF(G$9&gt;$B2010,0,1),Data!$3:$3,0)-1,Num_Orgs,1),0),1)</f>
        <v>0.96191489361702165</v>
      </c>
      <c r="H2010" s="70">
        <f ca="1">INDEX(OFFSET(Data!$A$10,1,H$9+MATCH($A2010+IF(H$9&gt;$B2010,0,1),Data!$3:$3,0),Num_Orgs,1),MATCH($C2010,OFFSET(Data!$A$10,1,MATCH($A2010+IF(H$9&gt;$B2010,0,1),Data!$3:$3,0)-1,Num_Orgs,1),0),1)</f>
        <v>1.5158800382021096</v>
      </c>
      <c r="I2010" s="70">
        <f ca="1">INDEX(OFFSET(Data!$A$10,1,I$9+MATCH($A2010+IF(I$9&gt;$B2010,0,1),Data!$3:$3,0),Num_Orgs,1),MATCH($C2010,OFFSET(Data!$A$10,1,MATCH($A2010+IF(I$9&gt;$B2010,0,1),Data!$3:$3,0)-1,Num_Orgs,1),0),1)</f>
        <v>0</v>
      </c>
      <c r="J2010" s="26">
        <f ca="1">IFERROR((E2010*SUM(OFFSET(Data!$C$8,0,MATCH($A2010+IF(J$9&gt;$B2010,0,1),Data!$3:$3,0)-1,1,2)))+(F2010*OFFSET(Data!$E$8,0,MATCH($A2010+IF(J$9&gt;$B2010,0,1),Data!$3:$3,0)-1))+(G2010*SUM(OFFSET(Data!$F$8,0,MATCH($A2010+IF(J$9&gt;$B2010,0,1),Data!$3:$3,0)-1,1,2)))+(H2010*OFFSET(Data!$H$8,0,MATCH($A2010+IF(J$9&gt;$B2010,0,1),Data!$3:$3,0)-1))+(I2010*OFFSET(Data!$I$8,0,MATCH($A2010+IF(J$9&gt;$B2010,0,1),Data!$3:$3,0)-1))+OFFSET(Data!$J$8,0,MATCH($A2010+IF(J$9&gt;$B2010,0,1),Data!$3:$3,0)-1),0)</f>
        <v>0.97253523424068589</v>
      </c>
      <c r="K2010" s="124" t="b">
        <f ca="1">J2010=INDEX(Data!$V$11:$V$237,MATCH($C2010,Data!$M$11:$M$237,0),1)</f>
        <v>1</v>
      </c>
      <c r="L2010" s="129"/>
      <c r="AI2010" s="129"/>
    </row>
    <row r="2011" spans="1:35" ht="13.8" x14ac:dyDescent="0.25">
      <c r="A2011" s="118">
        <v>1</v>
      </c>
      <c r="B2011" s="69">
        <f t="shared" si="776"/>
        <v>8</v>
      </c>
      <c r="C2011" s="118" t="str">
        <f t="shared" si="777"/>
        <v>RX9</v>
      </c>
      <c r="D2011" s="69"/>
      <c r="E2011" s="70">
        <f ca="1">INDEX(OFFSET(Data!$A$10,1,E$9+MATCH($A2011+IF(E$9&gt;$B2011,0,1),Data!$3:$3,0),Num_Orgs,1),MATCH($C2011,OFFSET(Data!$A$10,1,MATCH($A2011+IF(E$9&gt;$B2011,0,1),Data!$3:$3,0)-1,Num_Orgs,1),0),1)</f>
        <v>0.94870935599218087</v>
      </c>
      <c r="F2011" s="70">
        <f ca="1">INDEX(OFFSET(Data!$A$10,1,F$9+MATCH($A2011+IF(F$9&gt;$B2011,0,1),Data!$3:$3,0),Num_Orgs,1),MATCH($C2011,OFFSET(Data!$A$10,1,MATCH($A2011+IF(F$9&gt;$B2011,0,1),Data!$3:$3,0)-1,Num_Orgs,1),0),1)</f>
        <v>0.99627950075333704</v>
      </c>
      <c r="G2011" s="70">
        <f ca="1">INDEX(OFFSET(Data!$A$10,1,G$9+MATCH($A2011+IF(G$9&gt;$B2011,0,1),Data!$3:$3,0),Num_Orgs,1),MATCH($C2011,OFFSET(Data!$A$10,1,MATCH($A2011+IF(G$9&gt;$B2011,0,1),Data!$3:$3,0)-1,Num_Orgs,1),0),1)</f>
        <v>0.94488372093023243</v>
      </c>
      <c r="H2011" s="70">
        <f ca="1">INDEX(OFFSET(Data!$A$10,1,H$9+MATCH($A2011+IF(H$9&gt;$B2011,0,1),Data!$3:$3,0),Num_Orgs,1),MATCH($C2011,OFFSET(Data!$A$10,1,MATCH($A2011+IF(H$9&gt;$B2011,0,1),Data!$3:$3,0)-1,Num_Orgs,1),0),1)</f>
        <v>1.0047196603210053</v>
      </c>
      <c r="I2011" s="70">
        <f ca="1">INDEX(OFFSET(Data!$A$10,1,I$9+MATCH($A2011+IF(I$9&gt;$B2011,0,1),Data!$3:$3,0),Num_Orgs,1),MATCH($C2011,OFFSET(Data!$A$10,1,MATCH($A2011+IF(I$9&gt;$B2011,0,1),Data!$3:$3,0)-1,Num_Orgs,1),0),1)</f>
        <v>0</v>
      </c>
      <c r="J2011" s="26">
        <f ca="1">IFERROR((E2011*SUM(OFFSET(Data!$C$8,0,MATCH($A2011+IF(J$9&gt;$B2011,0,1),Data!$3:$3,0)-1,1,2)))+(F2011*OFFSET(Data!$E$8,0,MATCH($A2011+IF(J$9&gt;$B2011,0,1),Data!$3:$3,0)-1))+(G2011*SUM(OFFSET(Data!$F$8,0,MATCH($A2011+IF(J$9&gt;$B2011,0,1),Data!$3:$3,0)-1,1,2)))+(H2011*OFFSET(Data!$H$8,0,MATCH($A2011+IF(J$9&gt;$B2011,0,1),Data!$3:$3,0)-1))+(I2011*OFFSET(Data!$I$8,0,MATCH($A2011+IF(J$9&gt;$B2011,0,1),Data!$3:$3,0)-1))+OFFSET(Data!$J$8,0,MATCH($A2011+IF(J$9&gt;$B2011,0,1),Data!$3:$3,0)-1),0)</f>
        <v>0.97282732355652968</v>
      </c>
      <c r="K2011" s="124" t="b">
        <f ca="1">J2011=INDEX(Data!$V$11:$V$237,MATCH($C2011,Data!$M$11:$M$237,0),1)</f>
        <v>1</v>
      </c>
      <c r="L2011" s="129"/>
      <c r="AI2011" s="129"/>
    </row>
    <row r="2012" spans="1:35" ht="13.8" x14ac:dyDescent="0.25">
      <c r="A2012" s="118">
        <v>1</v>
      </c>
      <c r="B2012" s="69">
        <f t="shared" si="776"/>
        <v>8</v>
      </c>
      <c r="C2012" s="118" t="str">
        <f t="shared" si="777"/>
        <v>RXA</v>
      </c>
      <c r="D2012" s="69"/>
      <c r="E2012" s="70">
        <f ca="1">INDEX(OFFSET(Data!$A$10,1,E$9+MATCH($A2012+IF(E$9&gt;$B2012,0,1),Data!$3:$3,0),Num_Orgs,1),MATCH($C2012,OFFSET(Data!$A$10,1,MATCH($A2012+IF(E$9&gt;$B2012,0,1),Data!$3:$3,0)-1,Num_Orgs,1),0),1)</f>
        <v>0.95147590546337402</v>
      </c>
      <c r="F2012" s="70">
        <f ca="1">INDEX(OFFSET(Data!$A$10,1,F$9+MATCH($A2012+IF(F$9&gt;$B2012,0,1),Data!$3:$3,0),Num_Orgs,1),MATCH($C2012,OFFSET(Data!$A$10,1,MATCH($A2012+IF(F$9&gt;$B2012,0,1),Data!$3:$3,0)-1,Num_Orgs,1),0),1)</f>
        <v>0.99627950075333704</v>
      </c>
      <c r="G2012" s="70">
        <f ca="1">INDEX(OFFSET(Data!$A$10,1,G$9+MATCH($A2012+IF(G$9&gt;$B2012,0,1),Data!$3:$3,0),Num_Orgs,1),MATCH($C2012,OFFSET(Data!$A$10,1,MATCH($A2012+IF(G$9&gt;$B2012,0,1),Data!$3:$3,0)-1,Num_Orgs,1),0),1)</f>
        <v>0.97464280670789849</v>
      </c>
      <c r="H2012" s="70">
        <f ca="1">INDEX(OFFSET(Data!$A$10,1,H$9+MATCH($A2012+IF(H$9&gt;$B2012,0,1),Data!$3:$3,0),Num_Orgs,1),MATCH($C2012,OFFSET(Data!$A$10,1,MATCH($A2012+IF(H$9&gt;$B2012,0,1),Data!$3:$3,0)-1,Num_Orgs,1),0),1)</f>
        <v>0.4591893431601497</v>
      </c>
      <c r="I2012" s="70">
        <f ca="1">INDEX(OFFSET(Data!$A$10,1,I$9+MATCH($A2012+IF(I$9&gt;$B2012,0,1),Data!$3:$3,0),Num_Orgs,1),MATCH($C2012,OFFSET(Data!$A$10,1,MATCH($A2012+IF(I$9&gt;$B2012,0,1),Data!$3:$3,0)-1,Num_Orgs,1),0),1)</f>
        <v>0</v>
      </c>
      <c r="J2012" s="26">
        <f ca="1">IFERROR((E2012*SUM(OFFSET(Data!$C$8,0,MATCH($A2012+IF(J$9&gt;$B2012,0,1),Data!$3:$3,0)-1,1,2)))+(F2012*OFFSET(Data!$E$8,0,MATCH($A2012+IF(J$9&gt;$B2012,0,1),Data!$3:$3,0)-1))+(G2012*SUM(OFFSET(Data!$F$8,0,MATCH($A2012+IF(J$9&gt;$B2012,0,1),Data!$3:$3,0)-1,1,2)))+(H2012*OFFSET(Data!$H$8,0,MATCH($A2012+IF(J$9&gt;$B2012,0,1),Data!$3:$3,0)-1))+(I2012*OFFSET(Data!$I$8,0,MATCH($A2012+IF(J$9&gt;$B2012,0,1),Data!$3:$3,0)-1))+OFFSET(Data!$J$8,0,MATCH($A2012+IF(J$9&gt;$B2012,0,1),Data!$3:$3,0)-1),0)</f>
        <v>0.97365148501510346</v>
      </c>
      <c r="K2012" s="124" t="b">
        <f ca="1">J2012=INDEX(Data!$V$11:$V$237,MATCH($C2012,Data!$M$11:$M$237,0),1)</f>
        <v>1</v>
      </c>
      <c r="L2012" s="129"/>
      <c r="AI2012" s="129"/>
    </row>
    <row r="2013" spans="1:35" ht="13.8" x14ac:dyDescent="0.25">
      <c r="A2013" s="118">
        <v>1</v>
      </c>
      <c r="B2013" s="69">
        <f t="shared" si="776"/>
        <v>8</v>
      </c>
      <c r="C2013" s="118" t="str">
        <f t="shared" si="777"/>
        <v>RXC</v>
      </c>
      <c r="D2013" s="69"/>
      <c r="E2013" s="70">
        <f ca="1">INDEX(OFFSET(Data!$A$10,1,E$9+MATCH($A2013+IF(E$9&gt;$B2013,0,1),Data!$3:$3,0),Num_Orgs,1),MATCH($C2013,OFFSET(Data!$A$10,1,MATCH($A2013+IF(E$9&gt;$B2013,0,1),Data!$3:$3,0)-1,Num_Orgs,1),0),1)</f>
        <v>0.96067405512830861</v>
      </c>
      <c r="F2013" s="70">
        <f ca="1">INDEX(OFFSET(Data!$A$10,1,F$9+MATCH($A2013+IF(F$9&gt;$B2013,0,1),Data!$3:$3,0),Num_Orgs,1),MATCH($C2013,OFFSET(Data!$A$10,1,MATCH($A2013+IF(F$9&gt;$B2013,0,1),Data!$3:$3,0)-1,Num_Orgs,1),0),1)</f>
        <v>0.99627950075333704</v>
      </c>
      <c r="G2013" s="70">
        <f ca="1">INDEX(OFFSET(Data!$A$10,1,G$9+MATCH($A2013+IF(G$9&gt;$B2013,0,1),Data!$3:$3,0),Num_Orgs,1),MATCH($C2013,OFFSET(Data!$A$10,1,MATCH($A2013+IF(G$9&gt;$B2013,0,1),Data!$3:$3,0)-1,Num_Orgs,1),0),1)</f>
        <v>1.1524752253341419</v>
      </c>
      <c r="H2013" s="70">
        <f ca="1">INDEX(OFFSET(Data!$A$10,1,H$9+MATCH($A2013+IF(H$9&gt;$B2013,0,1),Data!$3:$3,0),Num_Orgs,1),MATCH($C2013,OFFSET(Data!$A$10,1,MATCH($A2013+IF(H$9&gt;$B2013,0,1),Data!$3:$3,0)-1,Num_Orgs,1),0),1)</f>
        <v>1.3698257021402755</v>
      </c>
      <c r="I2013" s="70">
        <f ca="1">INDEX(OFFSET(Data!$A$10,1,I$9+MATCH($A2013+IF(I$9&gt;$B2013,0,1),Data!$3:$3,0),Num_Orgs,1),MATCH($C2013,OFFSET(Data!$A$10,1,MATCH($A2013+IF(I$9&gt;$B2013,0,1),Data!$3:$3,0)-1,Num_Orgs,1),0),1)</f>
        <v>0</v>
      </c>
      <c r="J2013" s="26">
        <f ca="1">IFERROR((E2013*SUM(OFFSET(Data!$C$8,0,MATCH($A2013+IF(J$9&gt;$B2013,0,1),Data!$3:$3,0)-1,1,2)))+(F2013*OFFSET(Data!$E$8,0,MATCH($A2013+IF(J$9&gt;$B2013,0,1),Data!$3:$3,0)-1))+(G2013*SUM(OFFSET(Data!$F$8,0,MATCH($A2013+IF(J$9&gt;$B2013,0,1),Data!$3:$3,0)-1,1,2)))+(H2013*OFFSET(Data!$H$8,0,MATCH($A2013+IF(J$9&gt;$B2013,0,1),Data!$3:$3,0)-1))+(I2013*OFFSET(Data!$I$8,0,MATCH($A2013+IF(J$9&gt;$B2013,0,1),Data!$3:$3,0)-1))+OFFSET(Data!$J$8,0,MATCH($A2013+IF(J$9&gt;$B2013,0,1),Data!$3:$3,0)-1),0)</f>
        <v>0.98546927082337565</v>
      </c>
      <c r="K2013" s="124" t="b">
        <f ca="1">J2013=INDEX(Data!$V$11:$V$237,MATCH($C2013,Data!$M$11:$M$237,0),1)</f>
        <v>1</v>
      </c>
      <c r="L2013" s="129"/>
      <c r="AI2013" s="129"/>
    </row>
    <row r="2014" spans="1:35" ht="13.8" x14ac:dyDescent="0.25">
      <c r="A2014" s="118">
        <v>1</v>
      </c>
      <c r="B2014" s="69">
        <f t="shared" si="776"/>
        <v>8</v>
      </c>
      <c r="C2014" s="118" t="str">
        <f t="shared" si="777"/>
        <v>RXE</v>
      </c>
      <c r="D2014" s="69"/>
      <c r="E2014" s="70">
        <f ca="1">INDEX(OFFSET(Data!$A$10,1,E$9+MATCH($A2014+IF(E$9&gt;$B2014,0,1),Data!$3:$3,0),Num_Orgs,1),MATCH($C2014,OFFSET(Data!$A$10,1,MATCH($A2014+IF(E$9&gt;$B2014,0,1),Data!$3:$3,0)-1,Num_Orgs,1),0),1)</f>
        <v>0.94107464656915907</v>
      </c>
      <c r="F2014" s="70">
        <f ca="1">INDEX(OFFSET(Data!$A$10,1,F$9+MATCH($A2014+IF(F$9&gt;$B2014,0,1),Data!$3:$3,0),Num_Orgs,1),MATCH($C2014,OFFSET(Data!$A$10,1,MATCH($A2014+IF(F$9&gt;$B2014,0,1),Data!$3:$3,0)-1,Num_Orgs,1),0),1)</f>
        <v>0.99627950075333704</v>
      </c>
      <c r="G2014" s="70">
        <f ca="1">INDEX(OFFSET(Data!$A$10,1,G$9+MATCH($A2014+IF(G$9&gt;$B2014,0,1),Data!$3:$3,0),Num_Orgs,1),MATCH($C2014,OFFSET(Data!$A$10,1,MATCH($A2014+IF(G$9&gt;$B2014,0,1),Data!$3:$3,0)-1,Num_Orgs,1),0),1)</f>
        <v>0.95828999725127528</v>
      </c>
      <c r="H2014" s="70">
        <f ca="1">INDEX(OFFSET(Data!$A$10,1,H$9+MATCH($A2014+IF(H$9&gt;$B2014,0,1),Data!$3:$3,0),Num_Orgs,1),MATCH($C2014,OFFSET(Data!$A$10,1,MATCH($A2014+IF(H$9&gt;$B2014,0,1),Data!$3:$3,0)-1,Num_Orgs,1),0),1)</f>
        <v>0.51828005940742206</v>
      </c>
      <c r="I2014" s="70">
        <f ca="1">INDEX(OFFSET(Data!$A$10,1,I$9+MATCH($A2014+IF(I$9&gt;$B2014,0,1),Data!$3:$3,0),Num_Orgs,1),MATCH($C2014,OFFSET(Data!$A$10,1,MATCH($A2014+IF(I$9&gt;$B2014,0,1),Data!$3:$3,0)-1,Num_Orgs,1),0),1)</f>
        <v>0</v>
      </c>
      <c r="J2014" s="26">
        <f ca="1">IFERROR((E2014*SUM(OFFSET(Data!$C$8,0,MATCH($A2014+IF(J$9&gt;$B2014,0,1),Data!$3:$3,0)-1,1,2)))+(F2014*OFFSET(Data!$E$8,0,MATCH($A2014+IF(J$9&gt;$B2014,0,1),Data!$3:$3,0)-1))+(G2014*SUM(OFFSET(Data!$F$8,0,MATCH($A2014+IF(J$9&gt;$B2014,0,1),Data!$3:$3,0)-1,1,2)))+(H2014*OFFSET(Data!$H$8,0,MATCH($A2014+IF(J$9&gt;$B2014,0,1),Data!$3:$3,0)-1))+(I2014*OFFSET(Data!$I$8,0,MATCH($A2014+IF(J$9&gt;$B2014,0,1),Data!$3:$3,0)-1))+OFFSET(Data!$J$8,0,MATCH($A2014+IF(J$9&gt;$B2014,0,1),Data!$3:$3,0)-1),0)</f>
        <v>0.96825494564746561</v>
      </c>
      <c r="K2014" s="124" t="b">
        <f ca="1">J2014=INDEX(Data!$V$11:$V$237,MATCH($C2014,Data!$M$11:$M$237,0),1)</f>
        <v>1</v>
      </c>
      <c r="L2014" s="129"/>
      <c r="AI2014" s="129"/>
    </row>
    <row r="2015" spans="1:35" ht="13.8" x14ac:dyDescent="0.25">
      <c r="A2015" s="118">
        <v>1</v>
      </c>
      <c r="B2015" s="69">
        <f t="shared" si="776"/>
        <v>8</v>
      </c>
      <c r="C2015" s="118" t="str">
        <f t="shared" si="777"/>
        <v>RXF</v>
      </c>
      <c r="D2015" s="69"/>
      <c r="E2015" s="70">
        <f ca="1">INDEX(OFFSET(Data!$A$10,1,E$9+MATCH($A2015+IF(E$9&gt;$B2015,0,1),Data!$3:$3,0),Num_Orgs,1),MATCH($C2015,OFFSET(Data!$A$10,1,MATCH($A2015+IF(E$9&gt;$B2015,0,1),Data!$3:$3,0)-1,Num_Orgs,1),0),1)</f>
        <v>0.94135518845935273</v>
      </c>
      <c r="F2015" s="70">
        <f ca="1">INDEX(OFFSET(Data!$A$10,1,F$9+MATCH($A2015+IF(F$9&gt;$B2015,0,1),Data!$3:$3,0),Num_Orgs,1),MATCH($C2015,OFFSET(Data!$A$10,1,MATCH($A2015+IF(F$9&gt;$B2015,0,1),Data!$3:$3,0)-1,Num_Orgs,1),0),1)</f>
        <v>0.99627950075333704</v>
      </c>
      <c r="G2015" s="70">
        <f ca="1">INDEX(OFFSET(Data!$A$10,1,G$9+MATCH($A2015+IF(G$9&gt;$B2015,0,1),Data!$3:$3,0),Num_Orgs,1),MATCH($C2015,OFFSET(Data!$A$10,1,MATCH($A2015+IF(G$9&gt;$B2015,0,1),Data!$3:$3,0)-1,Num_Orgs,1),0),1)</f>
        <v>0.91099189168278438</v>
      </c>
      <c r="H2015" s="70">
        <f ca="1">INDEX(OFFSET(Data!$A$10,1,H$9+MATCH($A2015+IF(H$9&gt;$B2015,0,1),Data!$3:$3,0),Num_Orgs,1),MATCH($C2015,OFFSET(Data!$A$10,1,MATCH($A2015+IF(H$9&gt;$B2015,0,1),Data!$3:$3,0)-1,Num_Orgs,1),0),1)</f>
        <v>1.3049318148432321</v>
      </c>
      <c r="I2015" s="70">
        <f ca="1">INDEX(OFFSET(Data!$A$10,1,I$9+MATCH($A2015+IF(I$9&gt;$B2015,0,1),Data!$3:$3,0),Num_Orgs,1),MATCH($C2015,OFFSET(Data!$A$10,1,MATCH($A2015+IF(I$9&gt;$B2015,0,1),Data!$3:$3,0)-1,Num_Orgs,1),0),1)</f>
        <v>0</v>
      </c>
      <c r="J2015" s="26">
        <f ca="1">IFERROR((E2015*SUM(OFFSET(Data!$C$8,0,MATCH($A2015+IF(J$9&gt;$B2015,0,1),Data!$3:$3,0)-1,1,2)))+(F2015*OFFSET(Data!$E$8,0,MATCH($A2015+IF(J$9&gt;$B2015,0,1),Data!$3:$3,0)-1))+(G2015*SUM(OFFSET(Data!$F$8,0,MATCH($A2015+IF(J$9&gt;$B2015,0,1),Data!$3:$3,0)-1,1,2)))+(H2015*OFFSET(Data!$H$8,0,MATCH($A2015+IF(J$9&gt;$B2015,0,1),Data!$3:$3,0)-1))+(I2015*OFFSET(Data!$I$8,0,MATCH($A2015+IF(J$9&gt;$B2015,0,1),Data!$3:$3,0)-1))+OFFSET(Data!$J$8,0,MATCH($A2015+IF(J$9&gt;$B2015,0,1),Data!$3:$3,0)-1),0)</f>
        <v>0.96902848782143725</v>
      </c>
      <c r="K2015" s="124" t="b">
        <f ca="1">J2015=INDEX(Data!$V$11:$V$237,MATCH($C2015,Data!$M$11:$M$237,0),1)</f>
        <v>1</v>
      </c>
      <c r="L2015" s="129"/>
      <c r="AI2015" s="129"/>
    </row>
    <row r="2016" spans="1:35" ht="13.8" x14ac:dyDescent="0.25">
      <c r="A2016" s="118">
        <v>1</v>
      </c>
      <c r="B2016" s="69">
        <f t="shared" si="776"/>
        <v>8</v>
      </c>
      <c r="C2016" s="118" t="str">
        <f t="shared" si="777"/>
        <v>RXG</v>
      </c>
      <c r="D2016" s="69"/>
      <c r="E2016" s="70">
        <f ca="1">INDEX(OFFSET(Data!$A$10,1,E$9+MATCH($A2016+IF(E$9&gt;$B2016,0,1),Data!$3:$3,0),Num_Orgs,1),MATCH($C2016,OFFSET(Data!$A$10,1,MATCH($A2016+IF(E$9&gt;$B2016,0,1),Data!$3:$3,0)-1,Num_Orgs,1),0),1)</f>
        <v>0.9406566057790593</v>
      </c>
      <c r="F2016" s="70">
        <f ca="1">INDEX(OFFSET(Data!$A$10,1,F$9+MATCH($A2016+IF(F$9&gt;$B2016,0,1),Data!$3:$3,0),Num_Orgs,1),MATCH($C2016,OFFSET(Data!$A$10,1,MATCH($A2016+IF(F$9&gt;$B2016,0,1),Data!$3:$3,0)-1,Num_Orgs,1),0),1)</f>
        <v>0.99627950075333704</v>
      </c>
      <c r="G2016" s="70">
        <f ca="1">INDEX(OFFSET(Data!$A$10,1,G$9+MATCH($A2016+IF(G$9&gt;$B2016,0,1),Data!$3:$3,0),Num_Orgs,1),MATCH($C2016,OFFSET(Data!$A$10,1,MATCH($A2016+IF(G$9&gt;$B2016,0,1),Data!$3:$3,0)-1,Num_Orgs,1),0),1)</f>
        <v>0.89810537034022642</v>
      </c>
      <c r="H2016" s="70">
        <f ca="1">INDEX(OFFSET(Data!$A$10,1,H$9+MATCH($A2016+IF(H$9&gt;$B2016,0,1),Data!$3:$3,0),Num_Orgs,1),MATCH($C2016,OFFSET(Data!$A$10,1,MATCH($A2016+IF(H$9&gt;$B2016,0,1),Data!$3:$3,0)-1,Num_Orgs,1),0),1)</f>
        <v>0.51864621378360243</v>
      </c>
      <c r="I2016" s="70">
        <f ca="1">INDEX(OFFSET(Data!$A$10,1,I$9+MATCH($A2016+IF(I$9&gt;$B2016,0,1),Data!$3:$3,0),Num_Orgs,1),MATCH($C2016,OFFSET(Data!$A$10,1,MATCH($A2016+IF(I$9&gt;$B2016,0,1),Data!$3:$3,0)-1,Num_Orgs,1),0),1)</f>
        <v>0</v>
      </c>
      <c r="J2016" s="26">
        <f ca="1">IFERROR((E2016*SUM(OFFSET(Data!$C$8,0,MATCH($A2016+IF(J$9&gt;$B2016,0,1),Data!$3:$3,0)-1,1,2)))+(F2016*OFFSET(Data!$E$8,0,MATCH($A2016+IF(J$9&gt;$B2016,0,1),Data!$3:$3,0)-1))+(G2016*SUM(OFFSET(Data!$F$8,0,MATCH($A2016+IF(J$9&gt;$B2016,0,1),Data!$3:$3,0)-1,1,2)))+(H2016*OFFSET(Data!$H$8,0,MATCH($A2016+IF(J$9&gt;$B2016,0,1),Data!$3:$3,0)-1))+(I2016*OFFSET(Data!$I$8,0,MATCH($A2016+IF(J$9&gt;$B2016,0,1),Data!$3:$3,0)-1))+OFFSET(Data!$J$8,0,MATCH($A2016+IF(J$9&gt;$B2016,0,1),Data!$3:$3,0)-1),0)</f>
        <v>0.96634715137863458</v>
      </c>
      <c r="K2016" s="124" t="b">
        <f ca="1">J2016=INDEX(Data!$V$11:$V$237,MATCH($C2016,Data!$M$11:$M$237,0),1)</f>
        <v>1</v>
      </c>
      <c r="L2016" s="129"/>
      <c r="AI2016" s="129"/>
    </row>
    <row r="2017" spans="1:35" ht="13.8" x14ac:dyDescent="0.25">
      <c r="A2017" s="118">
        <v>1</v>
      </c>
      <c r="B2017" s="69">
        <f t="shared" si="776"/>
        <v>8</v>
      </c>
      <c r="C2017" s="118" t="str">
        <f t="shared" si="777"/>
        <v>RXH</v>
      </c>
      <c r="D2017" s="69"/>
      <c r="E2017" s="70">
        <f ca="1">INDEX(OFFSET(Data!$A$10,1,E$9+MATCH($A2017+IF(E$9&gt;$B2017,0,1),Data!$3:$3,0),Num_Orgs,1),MATCH($C2017,OFFSET(Data!$A$10,1,MATCH($A2017+IF(E$9&gt;$B2017,0,1),Data!$3:$3,0)-1,Num_Orgs,1),0),1)</f>
        <v>1.0320196570114695</v>
      </c>
      <c r="F2017" s="70">
        <f ca="1">INDEX(OFFSET(Data!$A$10,1,F$9+MATCH($A2017+IF(F$9&gt;$B2017,0,1),Data!$3:$3,0),Num_Orgs,1),MATCH($C2017,OFFSET(Data!$A$10,1,MATCH($A2017+IF(F$9&gt;$B2017,0,1),Data!$3:$3,0)-1,Num_Orgs,1),0),1)</f>
        <v>0.99627950075333704</v>
      </c>
      <c r="G2017" s="70">
        <f ca="1">INDEX(OFFSET(Data!$A$10,1,G$9+MATCH($A2017+IF(G$9&gt;$B2017,0,1),Data!$3:$3,0),Num_Orgs,1),MATCH($C2017,OFFSET(Data!$A$10,1,MATCH($A2017+IF(G$9&gt;$B2017,0,1),Data!$3:$3,0)-1,Num_Orgs,1),0),1)</f>
        <v>1.1277216878273093</v>
      </c>
      <c r="H2017" s="70">
        <f ca="1">INDEX(OFFSET(Data!$A$10,1,H$9+MATCH($A2017+IF(H$9&gt;$B2017,0,1),Data!$3:$3,0),Num_Orgs,1),MATCH($C2017,OFFSET(Data!$A$10,1,MATCH($A2017+IF(H$9&gt;$B2017,0,1),Data!$3:$3,0)-1,Num_Orgs,1),0),1)</f>
        <v>2.4924138141201433</v>
      </c>
      <c r="I2017" s="70">
        <f ca="1">INDEX(OFFSET(Data!$A$10,1,I$9+MATCH($A2017+IF(I$9&gt;$B2017,0,1),Data!$3:$3,0),Num_Orgs,1),MATCH($C2017,OFFSET(Data!$A$10,1,MATCH($A2017+IF(I$9&gt;$B2017,0,1),Data!$3:$3,0)-1,Num_Orgs,1),0),1)</f>
        <v>0</v>
      </c>
      <c r="J2017" s="26">
        <f ca="1">IFERROR((E2017*SUM(OFFSET(Data!$C$8,0,MATCH($A2017+IF(J$9&gt;$B2017,0,1),Data!$3:$3,0)-1,1,2)))+(F2017*OFFSET(Data!$E$8,0,MATCH($A2017+IF(J$9&gt;$B2017,0,1),Data!$3:$3,0)-1))+(G2017*SUM(OFFSET(Data!$F$8,0,MATCH($A2017+IF(J$9&gt;$B2017,0,1),Data!$3:$3,0)-1,1,2)))+(H2017*OFFSET(Data!$H$8,0,MATCH($A2017+IF(J$9&gt;$B2017,0,1),Data!$3:$3,0)-1))+(I2017*OFFSET(Data!$I$8,0,MATCH($A2017+IF(J$9&gt;$B2017,0,1),Data!$3:$3,0)-1))+OFFSET(Data!$J$8,0,MATCH($A2017+IF(J$9&gt;$B2017,0,1),Data!$3:$3,0)-1),0)</f>
        <v>1.0224460936653312</v>
      </c>
      <c r="K2017" s="124" t="b">
        <f ca="1">J2017=INDEX(Data!$V$11:$V$237,MATCH($C2017,Data!$M$11:$M$237,0),1)</f>
        <v>1</v>
      </c>
      <c r="L2017" s="129"/>
      <c r="AI2017" s="129"/>
    </row>
    <row r="2018" spans="1:35" ht="13.8" x14ac:dyDescent="0.25">
      <c r="A2018" s="118">
        <v>1</v>
      </c>
      <c r="B2018" s="69">
        <f t="shared" si="776"/>
        <v>8</v>
      </c>
      <c r="C2018" s="118" t="str">
        <f t="shared" si="777"/>
        <v>RXK</v>
      </c>
      <c r="D2018" s="69"/>
      <c r="E2018" s="70">
        <f ca="1">INDEX(OFFSET(Data!$A$10,1,E$9+MATCH($A2018+IF(E$9&gt;$B2018,0,1),Data!$3:$3,0),Num_Orgs,1),MATCH($C2018,OFFSET(Data!$A$10,1,MATCH($A2018+IF(E$9&gt;$B2018,0,1),Data!$3:$3,0)-1,Num_Orgs,1),0),1)</f>
        <v>0.95335100974734543</v>
      </c>
      <c r="F2018" s="70">
        <f ca="1">INDEX(OFFSET(Data!$A$10,1,F$9+MATCH($A2018+IF(F$9&gt;$B2018,0,1),Data!$3:$3,0),Num_Orgs,1),MATCH($C2018,OFFSET(Data!$A$10,1,MATCH($A2018+IF(F$9&gt;$B2018,0,1),Data!$3:$3,0)-1,Num_Orgs,1),0),1)</f>
        <v>0.99627950075333704</v>
      </c>
      <c r="G2018" s="70">
        <f ca="1">INDEX(OFFSET(Data!$A$10,1,G$9+MATCH($A2018+IF(G$9&gt;$B2018,0,1),Data!$3:$3,0),Num_Orgs,1),MATCH($C2018,OFFSET(Data!$A$10,1,MATCH($A2018+IF(G$9&gt;$B2018,0,1),Data!$3:$3,0)-1,Num_Orgs,1),0),1)</f>
        <v>0.95279331065970563</v>
      </c>
      <c r="H2018" s="70">
        <f ca="1">INDEX(OFFSET(Data!$A$10,1,H$9+MATCH($A2018+IF(H$9&gt;$B2018,0,1),Data!$3:$3,0),Num_Orgs,1),MATCH($C2018,OFFSET(Data!$A$10,1,MATCH($A2018+IF(H$9&gt;$B2018,0,1),Data!$3:$3,0)-1,Num_Orgs,1),0),1)</f>
        <v>1.0539728040809822</v>
      </c>
      <c r="I2018" s="70">
        <f ca="1">INDEX(OFFSET(Data!$A$10,1,I$9+MATCH($A2018+IF(I$9&gt;$B2018,0,1),Data!$3:$3,0),Num_Orgs,1),MATCH($C2018,OFFSET(Data!$A$10,1,MATCH($A2018+IF(I$9&gt;$B2018,0,1),Data!$3:$3,0)-1,Num_Orgs,1),0),1)</f>
        <v>0</v>
      </c>
      <c r="J2018" s="26">
        <f ca="1">IFERROR((E2018*SUM(OFFSET(Data!$C$8,0,MATCH($A2018+IF(J$9&gt;$B2018,0,1),Data!$3:$3,0)-1,1,2)))+(F2018*OFFSET(Data!$E$8,0,MATCH($A2018+IF(J$9&gt;$B2018,0,1),Data!$3:$3,0)-1))+(G2018*SUM(OFFSET(Data!$F$8,0,MATCH($A2018+IF(J$9&gt;$B2018,0,1),Data!$3:$3,0)-1,1,2)))+(H2018*OFFSET(Data!$H$8,0,MATCH($A2018+IF(J$9&gt;$B2018,0,1),Data!$3:$3,0)-1))+(I2018*OFFSET(Data!$I$8,0,MATCH($A2018+IF(J$9&gt;$B2018,0,1),Data!$3:$3,0)-1))+OFFSET(Data!$J$8,0,MATCH($A2018+IF(J$9&gt;$B2018,0,1),Data!$3:$3,0)-1),0)</f>
        <v>0.97544286623238885</v>
      </c>
      <c r="K2018" s="124" t="b">
        <f ca="1">J2018=INDEX(Data!$V$11:$V$237,MATCH($C2018,Data!$M$11:$M$237,0),1)</f>
        <v>1</v>
      </c>
      <c r="L2018" s="129"/>
      <c r="AI2018" s="129"/>
    </row>
    <row r="2019" spans="1:35" ht="13.8" x14ac:dyDescent="0.25">
      <c r="A2019" s="118">
        <v>1</v>
      </c>
      <c r="B2019" s="69">
        <f t="shared" si="776"/>
        <v>8</v>
      </c>
      <c r="C2019" s="118" t="str">
        <f t="shared" si="777"/>
        <v>RXL</v>
      </c>
      <c r="D2019" s="69"/>
      <c r="E2019" s="70">
        <f ca="1">INDEX(OFFSET(Data!$A$10,1,E$9+MATCH($A2019+IF(E$9&gt;$B2019,0,1),Data!$3:$3,0),Num_Orgs,1),MATCH($C2019,OFFSET(Data!$A$10,1,MATCH($A2019+IF(E$9&gt;$B2019,0,1),Data!$3:$3,0)-1,Num_Orgs,1),0),1)</f>
        <v>0.91733863452633735</v>
      </c>
      <c r="F2019" s="70">
        <f ca="1">INDEX(OFFSET(Data!$A$10,1,F$9+MATCH($A2019+IF(F$9&gt;$B2019,0,1),Data!$3:$3,0),Num_Orgs,1),MATCH($C2019,OFFSET(Data!$A$10,1,MATCH($A2019+IF(F$9&gt;$B2019,0,1),Data!$3:$3,0)-1,Num_Orgs,1),0),1)</f>
        <v>0.99627950075333704</v>
      </c>
      <c r="G2019" s="70">
        <f ca="1">INDEX(OFFSET(Data!$A$10,1,G$9+MATCH($A2019+IF(G$9&gt;$B2019,0,1),Data!$3:$3,0),Num_Orgs,1),MATCH($C2019,OFFSET(Data!$A$10,1,MATCH($A2019+IF(G$9&gt;$B2019,0,1),Data!$3:$3,0)-1,Num_Orgs,1),0),1)</f>
        <v>0.95800968362477623</v>
      </c>
      <c r="H2019" s="70">
        <f ca="1">INDEX(OFFSET(Data!$A$10,1,H$9+MATCH($A2019+IF(H$9&gt;$B2019,0,1),Data!$3:$3,0),Num_Orgs,1),MATCH($C2019,OFFSET(Data!$A$10,1,MATCH($A2019+IF(H$9&gt;$B2019,0,1),Data!$3:$3,0)-1,Num_Orgs,1),0),1)</f>
        <v>0.43225318485229214</v>
      </c>
      <c r="I2019" s="70">
        <f ca="1">INDEX(OFFSET(Data!$A$10,1,I$9+MATCH($A2019+IF(I$9&gt;$B2019,0,1),Data!$3:$3,0),Num_Orgs,1),MATCH($C2019,OFFSET(Data!$A$10,1,MATCH($A2019+IF(I$9&gt;$B2019,0,1),Data!$3:$3,0)-1,Num_Orgs,1),0),1)</f>
        <v>0</v>
      </c>
      <c r="J2019" s="26">
        <f ca="1">IFERROR((E2019*SUM(OFFSET(Data!$C$8,0,MATCH($A2019+IF(J$9&gt;$B2019,0,1),Data!$3:$3,0)-1,1,2)))+(F2019*OFFSET(Data!$E$8,0,MATCH($A2019+IF(J$9&gt;$B2019,0,1),Data!$3:$3,0)-1))+(G2019*SUM(OFFSET(Data!$F$8,0,MATCH($A2019+IF(J$9&gt;$B2019,0,1),Data!$3:$3,0)-1,1,2)))+(H2019*OFFSET(Data!$H$8,0,MATCH($A2019+IF(J$9&gt;$B2019,0,1),Data!$3:$3,0)-1))+(I2019*OFFSET(Data!$I$8,0,MATCH($A2019+IF(J$9&gt;$B2019,0,1),Data!$3:$3,0)-1))+OFFSET(Data!$J$8,0,MATCH($A2019+IF(J$9&gt;$B2019,0,1),Data!$3:$3,0)-1),0)</f>
        <v>0.95643397578380385</v>
      </c>
      <c r="K2019" s="124" t="b">
        <f ca="1">J2019=INDEX(Data!$V$11:$V$237,MATCH($C2019,Data!$M$11:$M$237,0),1)</f>
        <v>1</v>
      </c>
      <c r="L2019" s="129"/>
      <c r="AI2019" s="129"/>
    </row>
    <row r="2020" spans="1:35" ht="13.8" x14ac:dyDescent="0.25">
      <c r="A2020" s="118">
        <v>1</v>
      </c>
      <c r="B2020" s="69">
        <f t="shared" si="776"/>
        <v>8</v>
      </c>
      <c r="C2020" s="118" t="str">
        <f t="shared" si="777"/>
        <v>RXM</v>
      </c>
      <c r="D2020" s="69"/>
      <c r="E2020" s="70">
        <f ca="1">INDEX(OFFSET(Data!$A$10,1,E$9+MATCH($A2020+IF(E$9&gt;$B2020,0,1),Data!$3:$3,0),Num_Orgs,1),MATCH($C2020,OFFSET(Data!$A$10,1,MATCH($A2020+IF(E$9&gt;$B2020,0,1),Data!$3:$3,0)-1,Num_Orgs,1),0),1)</f>
        <v>0.95798407304262423</v>
      </c>
      <c r="F2020" s="70">
        <f ca="1">INDEX(OFFSET(Data!$A$10,1,F$9+MATCH($A2020+IF(F$9&gt;$B2020,0,1),Data!$3:$3,0),Num_Orgs,1),MATCH($C2020,OFFSET(Data!$A$10,1,MATCH($A2020+IF(F$9&gt;$B2020,0,1),Data!$3:$3,0)-1,Num_Orgs,1),0),1)</f>
        <v>0.99627950075333704</v>
      </c>
      <c r="G2020" s="70">
        <f ca="1">INDEX(OFFSET(Data!$A$10,1,G$9+MATCH($A2020+IF(G$9&gt;$B2020,0,1),Data!$3:$3,0),Num_Orgs,1),MATCH($C2020,OFFSET(Data!$A$10,1,MATCH($A2020+IF(G$9&gt;$B2020,0,1),Data!$3:$3,0)-1,Num_Orgs,1),0),1)</f>
        <v>0.87077837401934466</v>
      </c>
      <c r="H2020" s="70">
        <f ca="1">INDEX(OFFSET(Data!$A$10,1,H$9+MATCH($A2020+IF(H$9&gt;$B2020,0,1),Data!$3:$3,0),Num_Orgs,1),MATCH($C2020,OFFSET(Data!$A$10,1,MATCH($A2020+IF(H$9&gt;$B2020,0,1),Data!$3:$3,0)-1,Num_Orgs,1),0),1)</f>
        <v>0.940844942456873</v>
      </c>
      <c r="I2020" s="70">
        <f ca="1">INDEX(OFFSET(Data!$A$10,1,I$9+MATCH($A2020+IF(I$9&gt;$B2020,0,1),Data!$3:$3,0),Num_Orgs,1),MATCH($C2020,OFFSET(Data!$A$10,1,MATCH($A2020+IF(I$9&gt;$B2020,0,1),Data!$3:$3,0)-1,Num_Orgs,1),0),1)</f>
        <v>0</v>
      </c>
      <c r="J2020" s="26">
        <f ca="1">IFERROR((E2020*SUM(OFFSET(Data!$C$8,0,MATCH($A2020+IF(J$9&gt;$B2020,0,1),Data!$3:$3,0)-1,1,2)))+(F2020*OFFSET(Data!$E$8,0,MATCH($A2020+IF(J$9&gt;$B2020,0,1),Data!$3:$3,0)-1))+(G2020*SUM(OFFSET(Data!$F$8,0,MATCH($A2020+IF(J$9&gt;$B2020,0,1),Data!$3:$3,0)-1,1,2)))+(H2020*OFFSET(Data!$H$8,0,MATCH($A2020+IF(J$9&gt;$B2020,0,1),Data!$3:$3,0)-1))+(I2020*OFFSET(Data!$I$8,0,MATCH($A2020+IF(J$9&gt;$B2020,0,1),Data!$3:$3,0)-1))+OFFSET(Data!$J$8,0,MATCH($A2020+IF(J$9&gt;$B2020,0,1),Data!$3:$3,0)-1),0)</f>
        <v>0.97509960657885864</v>
      </c>
      <c r="K2020" s="124" t="b">
        <f ca="1">J2020=INDEX(Data!$V$11:$V$237,MATCH($C2020,Data!$M$11:$M$237,0),1)</f>
        <v>1</v>
      </c>
      <c r="L2020" s="129"/>
      <c r="AI2020" s="129"/>
    </row>
    <row r="2021" spans="1:35" ht="13.8" x14ac:dyDescent="0.25">
      <c r="A2021" s="118">
        <v>1</v>
      </c>
      <c r="B2021" s="69">
        <f t="shared" ref="B2021:B2054" si="778">B1793+1</f>
        <v>8</v>
      </c>
      <c r="C2021" s="118" t="str">
        <f t="shared" ref="C2021:C2054" si="779">C1793</f>
        <v>RXN</v>
      </c>
      <c r="D2021" s="69"/>
      <c r="E2021" s="70">
        <f ca="1">INDEX(OFFSET(Data!$A$10,1,E$9+MATCH($A2021+IF(E$9&gt;$B2021,0,1),Data!$3:$3,0),Num_Orgs,1),MATCH($C2021,OFFSET(Data!$A$10,1,MATCH($A2021+IF(E$9&gt;$B2021,0,1),Data!$3:$3,0)-1,Num_Orgs,1),0),1)</f>
        <v>0.92548369790798113</v>
      </c>
      <c r="F2021" s="70">
        <f ca="1">INDEX(OFFSET(Data!$A$10,1,F$9+MATCH($A2021+IF(F$9&gt;$B2021,0,1),Data!$3:$3,0),Num_Orgs,1),MATCH($C2021,OFFSET(Data!$A$10,1,MATCH($A2021+IF(F$9&gt;$B2021,0,1),Data!$3:$3,0)-1,Num_Orgs,1),0),1)</f>
        <v>0.99627950075333704</v>
      </c>
      <c r="G2021" s="70">
        <f ca="1">INDEX(OFFSET(Data!$A$10,1,G$9+MATCH($A2021+IF(G$9&gt;$B2021,0,1),Data!$3:$3,0),Num_Orgs,1),MATCH($C2021,OFFSET(Data!$A$10,1,MATCH($A2021+IF(G$9&gt;$B2021,0,1),Data!$3:$3,0)-1,Num_Orgs,1),0),1)</f>
        <v>0.93753421639036261</v>
      </c>
      <c r="H2021" s="70">
        <f ca="1">INDEX(OFFSET(Data!$A$10,1,H$9+MATCH($A2021+IF(H$9&gt;$B2021,0,1),Data!$3:$3,0),Num_Orgs,1),MATCH($C2021,OFFSET(Data!$A$10,1,MATCH($A2021+IF(H$9&gt;$B2021,0,1),Data!$3:$3,0)-1,Num_Orgs,1),0),1)</f>
        <v>0.7652924595071402</v>
      </c>
      <c r="I2021" s="70">
        <f ca="1">INDEX(OFFSET(Data!$A$10,1,I$9+MATCH($A2021+IF(I$9&gt;$B2021,0,1),Data!$3:$3,0),Num_Orgs,1),MATCH($C2021,OFFSET(Data!$A$10,1,MATCH($A2021+IF(I$9&gt;$B2021,0,1),Data!$3:$3,0)-1,Num_Orgs,1),0),1)</f>
        <v>0</v>
      </c>
      <c r="J2021" s="26">
        <f ca="1">IFERROR((E2021*SUM(OFFSET(Data!$C$8,0,MATCH($A2021+IF(J$9&gt;$B2021,0,1),Data!$3:$3,0)-1,1,2)))+(F2021*OFFSET(Data!$E$8,0,MATCH($A2021+IF(J$9&gt;$B2021,0,1),Data!$3:$3,0)-1))+(G2021*SUM(OFFSET(Data!$F$8,0,MATCH($A2021+IF(J$9&gt;$B2021,0,1),Data!$3:$3,0)-1,1,2)))+(H2021*OFFSET(Data!$H$8,0,MATCH($A2021+IF(J$9&gt;$B2021,0,1),Data!$3:$3,0)-1))+(I2021*OFFSET(Data!$I$8,0,MATCH($A2021+IF(J$9&gt;$B2021,0,1),Data!$3:$3,0)-1))+OFFSET(Data!$J$8,0,MATCH($A2021+IF(J$9&gt;$B2021,0,1),Data!$3:$3,0)-1),0)</f>
        <v>0.96067017256828802</v>
      </c>
      <c r="K2021" s="124" t="b">
        <f ca="1">J2021=INDEX(Data!$V$11:$V$237,MATCH($C2021,Data!$M$11:$M$237,0),1)</f>
        <v>1</v>
      </c>
      <c r="L2021" s="129"/>
      <c r="AI2021" s="129"/>
    </row>
    <row r="2022" spans="1:35" ht="13.8" x14ac:dyDescent="0.25">
      <c r="A2022" s="118">
        <v>1</v>
      </c>
      <c r="B2022" s="69">
        <f t="shared" si="778"/>
        <v>8</v>
      </c>
      <c r="C2022" s="118" t="str">
        <f t="shared" si="779"/>
        <v>RXP</v>
      </c>
      <c r="D2022" s="69"/>
      <c r="E2022" s="70">
        <f ca="1">INDEX(OFFSET(Data!$A$10,1,E$9+MATCH($A2022+IF(E$9&gt;$B2022,0,1),Data!$3:$3,0),Num_Orgs,1),MATCH($C2022,OFFSET(Data!$A$10,1,MATCH($A2022+IF(E$9&gt;$B2022,0,1),Data!$3:$3,0)-1,Num_Orgs,1),0),1)</f>
        <v>0.9380117196566049</v>
      </c>
      <c r="F2022" s="70">
        <f ca="1">INDEX(OFFSET(Data!$A$10,1,F$9+MATCH($A2022+IF(F$9&gt;$B2022,0,1),Data!$3:$3,0),Num_Orgs,1),MATCH($C2022,OFFSET(Data!$A$10,1,MATCH($A2022+IF(F$9&gt;$B2022,0,1),Data!$3:$3,0)-1,Num_Orgs,1),0),1)</f>
        <v>0.99627950075333704</v>
      </c>
      <c r="G2022" s="70">
        <f ca="1">INDEX(OFFSET(Data!$A$10,1,G$9+MATCH($A2022+IF(G$9&gt;$B2022,0,1),Data!$3:$3,0),Num_Orgs,1),MATCH($C2022,OFFSET(Data!$A$10,1,MATCH($A2022+IF(G$9&gt;$B2022,0,1),Data!$3:$3,0)-1,Num_Orgs,1),0),1)</f>
        <v>0.91854757488735495</v>
      </c>
      <c r="H2022" s="70">
        <f ca="1">INDEX(OFFSET(Data!$A$10,1,H$9+MATCH($A2022+IF(H$9&gt;$B2022,0,1),Data!$3:$3,0),Num_Orgs,1),MATCH($C2022,OFFSET(Data!$A$10,1,MATCH($A2022+IF(H$9&gt;$B2022,0,1),Data!$3:$3,0)-1,Num_Orgs,1),0),1)</f>
        <v>0.35633264161436484</v>
      </c>
      <c r="I2022" s="70">
        <f ca="1">INDEX(OFFSET(Data!$A$10,1,I$9+MATCH($A2022+IF(I$9&gt;$B2022,0,1),Data!$3:$3,0),Num_Orgs,1),MATCH($C2022,OFFSET(Data!$A$10,1,MATCH($A2022+IF(I$9&gt;$B2022,0,1),Data!$3:$3,0)-1,Num_Orgs,1),0),1)</f>
        <v>0</v>
      </c>
      <c r="J2022" s="26">
        <f ca="1">IFERROR((E2022*SUM(OFFSET(Data!$C$8,0,MATCH($A2022+IF(J$9&gt;$B2022,0,1),Data!$3:$3,0)-1,1,2)))+(F2022*OFFSET(Data!$E$8,0,MATCH($A2022+IF(J$9&gt;$B2022,0,1),Data!$3:$3,0)-1))+(G2022*SUM(OFFSET(Data!$F$8,0,MATCH($A2022+IF(J$9&gt;$B2022,0,1),Data!$3:$3,0)-1,1,2)))+(H2022*OFFSET(Data!$H$8,0,MATCH($A2022+IF(J$9&gt;$B2022,0,1),Data!$3:$3,0)-1))+(I2022*OFFSET(Data!$I$8,0,MATCH($A2022+IF(J$9&gt;$B2022,0,1),Data!$3:$3,0)-1))+OFFSET(Data!$J$8,0,MATCH($A2022+IF(J$9&gt;$B2022,0,1),Data!$3:$3,0)-1),0)</f>
        <v>0.96522613447922989</v>
      </c>
      <c r="K2022" s="124" t="b">
        <f ca="1">J2022=INDEX(Data!$V$11:$V$237,MATCH($C2022,Data!$M$11:$M$237,0),1)</f>
        <v>1</v>
      </c>
      <c r="L2022" s="129"/>
      <c r="AI2022" s="129"/>
    </row>
    <row r="2023" spans="1:35" ht="13.8" x14ac:dyDescent="0.25">
      <c r="A2023" s="118">
        <v>1</v>
      </c>
      <c r="B2023" s="69">
        <f t="shared" si="778"/>
        <v>8</v>
      </c>
      <c r="C2023" s="118" t="str">
        <f t="shared" si="779"/>
        <v>RXQ</v>
      </c>
      <c r="D2023" s="69"/>
      <c r="E2023" s="70">
        <f ca="1">INDEX(OFFSET(Data!$A$10,1,E$9+MATCH($A2023+IF(E$9&gt;$B2023,0,1),Data!$3:$3,0),Num_Orgs,1),MATCH($C2023,OFFSET(Data!$A$10,1,MATCH($A2023+IF(E$9&gt;$B2023,0,1),Data!$3:$3,0)-1,Num_Orgs,1),0),1)</f>
        <v>1.0797125095484281</v>
      </c>
      <c r="F2023" s="70">
        <f ca="1">INDEX(OFFSET(Data!$A$10,1,F$9+MATCH($A2023+IF(F$9&gt;$B2023,0,1),Data!$3:$3,0),Num_Orgs,1),MATCH($C2023,OFFSET(Data!$A$10,1,MATCH($A2023+IF(F$9&gt;$B2023,0,1),Data!$3:$3,0)-1,Num_Orgs,1),0),1)</f>
        <v>0.99627950075333704</v>
      </c>
      <c r="G2023" s="70">
        <f ca="1">INDEX(OFFSET(Data!$A$10,1,G$9+MATCH($A2023+IF(G$9&gt;$B2023,0,1),Data!$3:$3,0),Num_Orgs,1),MATCH($C2023,OFFSET(Data!$A$10,1,MATCH($A2023+IF(G$9&gt;$B2023,0,1),Data!$3:$3,0)-1,Num_Orgs,1),0),1)</f>
        <v>1.1277705210021824</v>
      </c>
      <c r="H2023" s="70">
        <f ca="1">INDEX(OFFSET(Data!$A$10,1,H$9+MATCH($A2023+IF(H$9&gt;$B2023,0,1),Data!$3:$3,0),Num_Orgs,1),MATCH($C2023,OFFSET(Data!$A$10,1,MATCH($A2023+IF(H$9&gt;$B2023,0,1),Data!$3:$3,0)-1,Num_Orgs,1),0),1)</f>
        <v>1.713448880407582</v>
      </c>
      <c r="I2023" s="70">
        <f ca="1">INDEX(OFFSET(Data!$A$10,1,I$9+MATCH($A2023+IF(I$9&gt;$B2023,0,1),Data!$3:$3,0),Num_Orgs,1),MATCH($C2023,OFFSET(Data!$A$10,1,MATCH($A2023+IF(I$9&gt;$B2023,0,1),Data!$3:$3,0)-1,Num_Orgs,1),0),1)</f>
        <v>0</v>
      </c>
      <c r="J2023" s="26">
        <f ca="1">IFERROR((E2023*SUM(OFFSET(Data!$C$8,0,MATCH($A2023+IF(J$9&gt;$B2023,0,1),Data!$3:$3,0)-1,1,2)))+(F2023*OFFSET(Data!$E$8,0,MATCH($A2023+IF(J$9&gt;$B2023,0,1),Data!$3:$3,0)-1))+(G2023*SUM(OFFSET(Data!$F$8,0,MATCH($A2023+IF(J$9&gt;$B2023,0,1),Data!$3:$3,0)-1,1,2)))+(H2023*OFFSET(Data!$H$8,0,MATCH($A2023+IF(J$9&gt;$B2023,0,1),Data!$3:$3,0)-1))+(I2023*OFFSET(Data!$I$8,0,MATCH($A2023+IF(J$9&gt;$B2023,0,1),Data!$3:$3,0)-1))+OFFSET(Data!$J$8,0,MATCH($A2023+IF(J$9&gt;$B2023,0,1),Data!$3:$3,0)-1),0)</f>
        <v>1.0437925706293041</v>
      </c>
      <c r="K2023" s="124" t="b">
        <f ca="1">J2023=INDEX(Data!$V$11:$V$237,MATCH($C2023,Data!$M$11:$M$237,0),1)</f>
        <v>1</v>
      </c>
      <c r="L2023" s="129"/>
      <c r="AI2023" s="129"/>
    </row>
    <row r="2024" spans="1:35" ht="13.8" x14ac:dyDescent="0.25">
      <c r="A2024" s="118">
        <v>1</v>
      </c>
      <c r="B2024" s="69">
        <f t="shared" si="778"/>
        <v>8</v>
      </c>
      <c r="C2024" s="118" t="str">
        <f t="shared" si="779"/>
        <v>RXR</v>
      </c>
      <c r="D2024" s="69"/>
      <c r="E2024" s="70">
        <f ca="1">INDEX(OFFSET(Data!$A$10,1,E$9+MATCH($A2024+IF(E$9&gt;$B2024,0,1),Data!$3:$3,0),Num_Orgs,1),MATCH($C2024,OFFSET(Data!$A$10,1,MATCH($A2024+IF(E$9&gt;$B2024,0,1),Data!$3:$3,0)-1,Num_Orgs,1),0),1)</f>
        <v>0.93127531772429817</v>
      </c>
      <c r="F2024" s="70">
        <f ca="1">INDEX(OFFSET(Data!$A$10,1,F$9+MATCH($A2024+IF(F$9&gt;$B2024,0,1),Data!$3:$3,0),Num_Orgs,1),MATCH($C2024,OFFSET(Data!$A$10,1,MATCH($A2024+IF(F$9&gt;$B2024,0,1),Data!$3:$3,0)-1,Num_Orgs,1),0),1)</f>
        <v>0.99627950075333704</v>
      </c>
      <c r="G2024" s="70">
        <f ca="1">INDEX(OFFSET(Data!$A$10,1,G$9+MATCH($A2024+IF(G$9&gt;$B2024,0,1),Data!$3:$3,0),Num_Orgs,1),MATCH($C2024,OFFSET(Data!$A$10,1,MATCH($A2024+IF(G$9&gt;$B2024,0,1),Data!$3:$3,0)-1,Num_Orgs,1),0),1)</f>
        <v>0.97959760721233047</v>
      </c>
      <c r="H2024" s="70">
        <f ca="1">INDEX(OFFSET(Data!$A$10,1,H$9+MATCH($A2024+IF(H$9&gt;$B2024,0,1),Data!$3:$3,0),Num_Orgs,1),MATCH($C2024,OFFSET(Data!$A$10,1,MATCH($A2024+IF(H$9&gt;$B2024,0,1),Data!$3:$3,0)-1,Num_Orgs,1),0),1)</f>
        <v>0.38384375048582375</v>
      </c>
      <c r="I2024" s="70">
        <f ca="1">INDEX(OFFSET(Data!$A$10,1,I$9+MATCH($A2024+IF(I$9&gt;$B2024,0,1),Data!$3:$3,0),Num_Orgs,1),MATCH($C2024,OFFSET(Data!$A$10,1,MATCH($A2024+IF(I$9&gt;$B2024,0,1),Data!$3:$3,0)-1,Num_Orgs,1),0),1)</f>
        <v>0</v>
      </c>
      <c r="J2024" s="26">
        <f ca="1">IFERROR((E2024*SUM(OFFSET(Data!$C$8,0,MATCH($A2024+IF(J$9&gt;$B2024,0,1),Data!$3:$3,0)-1,1,2)))+(F2024*OFFSET(Data!$E$8,0,MATCH($A2024+IF(J$9&gt;$B2024,0,1),Data!$3:$3,0)-1))+(G2024*SUM(OFFSET(Data!$F$8,0,MATCH($A2024+IF(J$9&gt;$B2024,0,1),Data!$3:$3,0)-1,1,2)))+(H2024*OFFSET(Data!$H$8,0,MATCH($A2024+IF(J$9&gt;$B2024,0,1),Data!$3:$3,0)-1))+(I2024*OFFSET(Data!$I$8,0,MATCH($A2024+IF(J$9&gt;$B2024,0,1),Data!$3:$3,0)-1))+OFFSET(Data!$J$8,0,MATCH($A2024+IF(J$9&gt;$B2024,0,1),Data!$3:$3,0)-1),0)</f>
        <v>0.96373294483206084</v>
      </c>
      <c r="K2024" s="124" t="b">
        <f ca="1">J2024=INDEX(Data!$V$11:$V$237,MATCH($C2024,Data!$M$11:$M$237,0),1)</f>
        <v>1</v>
      </c>
      <c r="L2024" s="129"/>
      <c r="AI2024" s="129"/>
    </row>
    <row r="2025" spans="1:35" ht="13.8" x14ac:dyDescent="0.25">
      <c r="A2025" s="118">
        <v>1</v>
      </c>
      <c r="B2025" s="69">
        <f t="shared" si="778"/>
        <v>8</v>
      </c>
      <c r="C2025" s="118" t="str">
        <f t="shared" si="779"/>
        <v>RXT</v>
      </c>
      <c r="D2025" s="69"/>
      <c r="E2025" s="70">
        <f ca="1">INDEX(OFFSET(Data!$A$10,1,E$9+MATCH($A2025+IF(E$9&gt;$B2025,0,1),Data!$3:$3,0),Num_Orgs,1),MATCH($C2025,OFFSET(Data!$A$10,1,MATCH($A2025+IF(E$9&gt;$B2025,0,1),Data!$3:$3,0)-1,Num_Orgs,1),0),1)</f>
        <v>0.95946676404061704</v>
      </c>
      <c r="F2025" s="70">
        <f ca="1">INDEX(OFFSET(Data!$A$10,1,F$9+MATCH($A2025+IF(F$9&gt;$B2025,0,1),Data!$3:$3,0),Num_Orgs,1),MATCH($C2025,OFFSET(Data!$A$10,1,MATCH($A2025+IF(F$9&gt;$B2025,0,1),Data!$3:$3,0)-1,Num_Orgs,1),0),1)</f>
        <v>0.99627950075333704</v>
      </c>
      <c r="G2025" s="70">
        <f ca="1">INDEX(OFFSET(Data!$A$10,1,G$9+MATCH($A2025+IF(G$9&gt;$B2025,0,1),Data!$3:$3,0),Num_Orgs,1),MATCH($C2025,OFFSET(Data!$A$10,1,MATCH($A2025+IF(G$9&gt;$B2025,0,1),Data!$3:$3,0)-1,Num_Orgs,1),0),1)</f>
        <v>0.94564893451006526</v>
      </c>
      <c r="H2025" s="70">
        <f ca="1">INDEX(OFFSET(Data!$A$10,1,H$9+MATCH($A2025+IF(H$9&gt;$B2025,0,1),Data!$3:$3,0),Num_Orgs,1),MATCH($C2025,OFFSET(Data!$A$10,1,MATCH($A2025+IF(H$9&gt;$B2025,0,1),Data!$3:$3,0)-1,Num_Orgs,1),0),1)</f>
        <v>1.4637936426025326</v>
      </c>
      <c r="I2025" s="70">
        <f ca="1">INDEX(OFFSET(Data!$A$10,1,I$9+MATCH($A2025+IF(I$9&gt;$B2025,0,1),Data!$3:$3,0),Num_Orgs,1),MATCH($C2025,OFFSET(Data!$A$10,1,MATCH($A2025+IF(I$9&gt;$B2025,0,1),Data!$3:$3,0)-1,Num_Orgs,1),0),1)</f>
        <v>0</v>
      </c>
      <c r="J2025" s="26">
        <f ca="1">IFERROR((E2025*SUM(OFFSET(Data!$C$8,0,MATCH($A2025+IF(J$9&gt;$B2025,0,1),Data!$3:$3,0)-1,1,2)))+(F2025*OFFSET(Data!$E$8,0,MATCH($A2025+IF(J$9&gt;$B2025,0,1),Data!$3:$3,0)-1))+(G2025*SUM(OFFSET(Data!$F$8,0,MATCH($A2025+IF(J$9&gt;$B2025,0,1),Data!$3:$3,0)-1,1,2)))+(H2025*OFFSET(Data!$H$8,0,MATCH($A2025+IF(J$9&gt;$B2025,0,1),Data!$3:$3,0)-1))+(I2025*OFFSET(Data!$I$8,0,MATCH($A2025+IF(J$9&gt;$B2025,0,1),Data!$3:$3,0)-1))+OFFSET(Data!$J$8,0,MATCH($A2025+IF(J$9&gt;$B2025,0,1),Data!$3:$3,0)-1),0)</f>
        <v>0.97925799570427796</v>
      </c>
      <c r="K2025" s="124" t="b">
        <f ca="1">J2025=INDEX(Data!$V$11:$V$237,MATCH($C2025,Data!$M$11:$M$237,0),1)</f>
        <v>1</v>
      </c>
      <c r="L2025" s="129"/>
      <c r="AI2025" s="129"/>
    </row>
    <row r="2026" spans="1:35" ht="13.8" x14ac:dyDescent="0.25">
      <c r="A2026" s="118">
        <v>1</v>
      </c>
      <c r="B2026" s="69">
        <f t="shared" si="778"/>
        <v>8</v>
      </c>
      <c r="C2026" s="118" t="str">
        <f t="shared" si="779"/>
        <v>RXV</v>
      </c>
      <c r="D2026" s="69"/>
      <c r="E2026" s="70">
        <f ca="1">INDEX(OFFSET(Data!$A$10,1,E$9+MATCH($A2026+IF(E$9&gt;$B2026,0,1),Data!$3:$3,0),Num_Orgs,1),MATCH($C2026,OFFSET(Data!$A$10,1,MATCH($A2026+IF(E$9&gt;$B2026,0,1),Data!$3:$3,0)-1,Num_Orgs,1),0),1)</f>
        <v>0.95181120078980064</v>
      </c>
      <c r="F2026" s="70">
        <f ca="1">INDEX(OFFSET(Data!$A$10,1,F$9+MATCH($A2026+IF(F$9&gt;$B2026,0,1),Data!$3:$3,0),Num_Orgs,1),MATCH($C2026,OFFSET(Data!$A$10,1,MATCH($A2026+IF(F$9&gt;$B2026,0,1),Data!$3:$3,0)-1,Num_Orgs,1),0),1)</f>
        <v>0.99627950075333704</v>
      </c>
      <c r="G2026" s="70">
        <f ca="1">INDEX(OFFSET(Data!$A$10,1,G$9+MATCH($A2026+IF(G$9&gt;$B2026,0,1),Data!$3:$3,0),Num_Orgs,1),MATCH($C2026,OFFSET(Data!$A$10,1,MATCH($A2026+IF(G$9&gt;$B2026,0,1),Data!$3:$3,0)-1,Num_Orgs,1),0),1)</f>
        <v>0.96136719689108163</v>
      </c>
      <c r="H2026" s="70">
        <f ca="1">INDEX(OFFSET(Data!$A$10,1,H$9+MATCH($A2026+IF(H$9&gt;$B2026,0,1),Data!$3:$3,0),Num_Orgs,1),MATCH($C2026,OFFSET(Data!$A$10,1,MATCH($A2026+IF(H$9&gt;$B2026,0,1),Data!$3:$3,0)-1,Num_Orgs,1),0),1)</f>
        <v>0.63416486369217717</v>
      </c>
      <c r="I2026" s="70">
        <f ca="1">INDEX(OFFSET(Data!$A$10,1,I$9+MATCH($A2026+IF(I$9&gt;$B2026,0,1),Data!$3:$3,0),Num_Orgs,1),MATCH($C2026,OFFSET(Data!$A$10,1,MATCH($A2026+IF(I$9&gt;$B2026,0,1),Data!$3:$3,0)-1,Num_Orgs,1),0),1)</f>
        <v>0</v>
      </c>
      <c r="J2026" s="26">
        <f ca="1">IFERROR((E2026*SUM(OFFSET(Data!$C$8,0,MATCH($A2026+IF(J$9&gt;$B2026,0,1),Data!$3:$3,0)-1,1,2)))+(F2026*OFFSET(Data!$E$8,0,MATCH($A2026+IF(J$9&gt;$B2026,0,1),Data!$3:$3,0)-1))+(G2026*SUM(OFFSET(Data!$F$8,0,MATCH($A2026+IF(J$9&gt;$B2026,0,1),Data!$3:$3,0)-1,1,2)))+(H2026*OFFSET(Data!$H$8,0,MATCH($A2026+IF(J$9&gt;$B2026,0,1),Data!$3:$3,0)-1))+(I2026*OFFSET(Data!$I$8,0,MATCH($A2026+IF(J$9&gt;$B2026,0,1),Data!$3:$3,0)-1))+OFFSET(Data!$J$8,0,MATCH($A2026+IF(J$9&gt;$B2026,0,1),Data!$3:$3,0)-1),0)</f>
        <v>0.97387885017796871</v>
      </c>
      <c r="K2026" s="124" t="b">
        <f ca="1">J2026=INDEX(Data!$V$11:$V$237,MATCH($C2026,Data!$M$11:$M$237,0),1)</f>
        <v>1</v>
      </c>
      <c r="L2026" s="129"/>
      <c r="AI2026" s="129"/>
    </row>
    <row r="2027" spans="1:35" ht="13.8" x14ac:dyDescent="0.25">
      <c r="A2027" s="118">
        <v>1</v>
      </c>
      <c r="B2027" s="69">
        <f t="shared" si="778"/>
        <v>8</v>
      </c>
      <c r="C2027" s="118" t="str">
        <f t="shared" si="779"/>
        <v>RXW</v>
      </c>
      <c r="D2027" s="69"/>
      <c r="E2027" s="70">
        <f ca="1">INDEX(OFFSET(Data!$A$10,1,E$9+MATCH($A2027+IF(E$9&gt;$B2027,0,1),Data!$3:$3,0),Num_Orgs,1),MATCH($C2027,OFFSET(Data!$A$10,1,MATCH($A2027+IF(E$9&gt;$B2027,0,1),Data!$3:$3,0)-1,Num_Orgs,1),0),1)</f>
        <v>0.93453685533536679</v>
      </c>
      <c r="F2027" s="70">
        <f ca="1">INDEX(OFFSET(Data!$A$10,1,F$9+MATCH($A2027+IF(F$9&gt;$B2027,0,1),Data!$3:$3,0),Num_Orgs,1),MATCH($C2027,OFFSET(Data!$A$10,1,MATCH($A2027+IF(F$9&gt;$B2027,0,1),Data!$3:$3,0)-1,Num_Orgs,1),0),1)</f>
        <v>0.99627950075333704</v>
      </c>
      <c r="G2027" s="70">
        <f ca="1">INDEX(OFFSET(Data!$A$10,1,G$9+MATCH($A2027+IF(G$9&gt;$B2027,0,1),Data!$3:$3,0),Num_Orgs,1),MATCH($C2027,OFFSET(Data!$A$10,1,MATCH($A2027+IF(G$9&gt;$B2027,0,1),Data!$3:$3,0)-1,Num_Orgs,1),0),1)</f>
        <v>0.93568927285647852</v>
      </c>
      <c r="H2027" s="70">
        <f ca="1">INDEX(OFFSET(Data!$A$10,1,H$9+MATCH($A2027+IF(H$9&gt;$B2027,0,1),Data!$3:$3,0),Num_Orgs,1),MATCH($C2027,OFFSET(Data!$A$10,1,MATCH($A2027+IF(H$9&gt;$B2027,0,1),Data!$3:$3,0)-1,Num_Orgs,1),0),1)</f>
        <v>0.76486669693299092</v>
      </c>
      <c r="I2027" s="70">
        <f ca="1">INDEX(OFFSET(Data!$A$10,1,I$9+MATCH($A2027+IF(I$9&gt;$B2027,0,1),Data!$3:$3,0),Num_Orgs,1),MATCH($C2027,OFFSET(Data!$A$10,1,MATCH($A2027+IF(I$9&gt;$B2027,0,1),Data!$3:$3,0)-1,Num_Orgs,1),0),1)</f>
        <v>0</v>
      </c>
      <c r="J2027" s="26">
        <f ca="1">IFERROR((E2027*SUM(OFFSET(Data!$C$8,0,MATCH($A2027+IF(J$9&gt;$B2027,0,1),Data!$3:$3,0)-1,1,2)))+(F2027*OFFSET(Data!$E$8,0,MATCH($A2027+IF(J$9&gt;$B2027,0,1),Data!$3:$3,0)-1))+(G2027*SUM(OFFSET(Data!$F$8,0,MATCH($A2027+IF(J$9&gt;$B2027,0,1),Data!$3:$3,0)-1,1,2)))+(H2027*OFFSET(Data!$H$8,0,MATCH($A2027+IF(J$9&gt;$B2027,0,1),Data!$3:$3,0)-1))+(I2027*OFFSET(Data!$I$8,0,MATCH($A2027+IF(J$9&gt;$B2027,0,1),Data!$3:$3,0)-1))+OFFSET(Data!$J$8,0,MATCH($A2027+IF(J$9&gt;$B2027,0,1),Data!$3:$3,0)-1),0)</f>
        <v>0.96504004468148818</v>
      </c>
      <c r="K2027" s="124" t="b">
        <f ca="1">J2027=INDEX(Data!$V$11:$V$237,MATCH($C2027,Data!$M$11:$M$237,0),1)</f>
        <v>1</v>
      </c>
      <c r="L2027" s="129"/>
      <c r="AI2027" s="129"/>
    </row>
    <row r="2028" spans="1:35" ht="13.8" x14ac:dyDescent="0.25">
      <c r="A2028" s="118">
        <v>1</v>
      </c>
      <c r="B2028" s="69">
        <f t="shared" si="778"/>
        <v>8</v>
      </c>
      <c r="C2028" s="118" t="str">
        <f t="shared" si="779"/>
        <v>RXX</v>
      </c>
      <c r="D2028" s="69"/>
      <c r="E2028" s="70">
        <f ca="1">INDEX(OFFSET(Data!$A$10,1,E$9+MATCH($A2028+IF(E$9&gt;$B2028,0,1),Data!$3:$3,0),Num_Orgs,1),MATCH($C2028,OFFSET(Data!$A$10,1,MATCH($A2028+IF(E$9&gt;$B2028,0,1),Data!$3:$3,0)-1,Num_Orgs,1),0),1)</f>
        <v>1.1180544138167234</v>
      </c>
      <c r="F2028" s="70">
        <f ca="1">INDEX(OFFSET(Data!$A$10,1,F$9+MATCH($A2028+IF(F$9&gt;$B2028,0,1),Data!$3:$3,0),Num_Orgs,1),MATCH($C2028,OFFSET(Data!$A$10,1,MATCH($A2028+IF(F$9&gt;$B2028,0,1),Data!$3:$3,0)-1,Num_Orgs,1),0),1)</f>
        <v>0.99627950075333704</v>
      </c>
      <c r="G2028" s="70">
        <f ca="1">INDEX(OFFSET(Data!$A$10,1,G$9+MATCH($A2028+IF(G$9&gt;$B2028,0,1),Data!$3:$3,0),Num_Orgs,1),MATCH($C2028,OFFSET(Data!$A$10,1,MATCH($A2028+IF(G$9&gt;$B2028,0,1),Data!$3:$3,0)-1,Num_Orgs,1),0),1)</f>
        <v>1.1408861574721931</v>
      </c>
      <c r="H2028" s="70">
        <f ca="1">INDEX(OFFSET(Data!$A$10,1,H$9+MATCH($A2028+IF(H$9&gt;$B2028,0,1),Data!$3:$3,0),Num_Orgs,1),MATCH($C2028,OFFSET(Data!$A$10,1,MATCH($A2028+IF(H$9&gt;$B2028,0,1),Data!$3:$3,0)-1,Num_Orgs,1),0),1)</f>
        <v>1.2943195523783269</v>
      </c>
      <c r="I2028" s="70">
        <f ca="1">INDEX(OFFSET(Data!$A$10,1,I$9+MATCH($A2028+IF(I$9&gt;$B2028,0,1),Data!$3:$3,0),Num_Orgs,1),MATCH($C2028,OFFSET(Data!$A$10,1,MATCH($A2028+IF(I$9&gt;$B2028,0,1),Data!$3:$3,0)-1,Num_Orgs,1),0),1)</f>
        <v>0</v>
      </c>
      <c r="J2028" s="26">
        <f ca="1">IFERROR((E2028*SUM(OFFSET(Data!$C$8,0,MATCH($A2028+IF(J$9&gt;$B2028,0,1),Data!$3:$3,0)-1,1,2)))+(F2028*OFFSET(Data!$E$8,0,MATCH($A2028+IF(J$9&gt;$B2028,0,1),Data!$3:$3,0)-1))+(G2028*SUM(OFFSET(Data!$F$8,0,MATCH($A2028+IF(J$9&gt;$B2028,0,1),Data!$3:$3,0)-1,1,2)))+(H2028*OFFSET(Data!$H$8,0,MATCH($A2028+IF(J$9&gt;$B2028,0,1),Data!$3:$3,0)-1))+(I2028*OFFSET(Data!$I$8,0,MATCH($A2028+IF(J$9&gt;$B2028,0,1),Data!$3:$3,0)-1))+OFFSET(Data!$J$8,0,MATCH($A2028+IF(J$9&gt;$B2028,0,1),Data!$3:$3,0)-1),0)</f>
        <v>1.0618442916104389</v>
      </c>
      <c r="K2028" s="124" t="b">
        <f ca="1">J2028=INDEX(Data!$V$11:$V$237,MATCH($C2028,Data!$M$11:$M$237,0),1)</f>
        <v>1</v>
      </c>
      <c r="L2028" s="129"/>
      <c r="AI2028" s="129"/>
    </row>
    <row r="2029" spans="1:35" ht="13.8" x14ac:dyDescent="0.25">
      <c r="A2029" s="118">
        <v>1</v>
      </c>
      <c r="B2029" s="69">
        <f t="shared" si="778"/>
        <v>8</v>
      </c>
      <c r="C2029" s="118" t="str">
        <f t="shared" si="779"/>
        <v>RXY</v>
      </c>
      <c r="D2029" s="69"/>
      <c r="E2029" s="70">
        <f ca="1">INDEX(OFFSET(Data!$A$10,1,E$9+MATCH($A2029+IF(E$9&gt;$B2029,0,1),Data!$3:$3,0),Num_Orgs,1),MATCH($C2029,OFFSET(Data!$A$10,1,MATCH($A2029+IF(E$9&gt;$B2029,0,1),Data!$3:$3,0)-1,Num_Orgs,1),0),1)</f>
        <v>0.99249770910849888</v>
      </c>
      <c r="F2029" s="70">
        <f ca="1">INDEX(OFFSET(Data!$A$10,1,F$9+MATCH($A2029+IF(F$9&gt;$B2029,0,1),Data!$3:$3,0),Num_Orgs,1),MATCH($C2029,OFFSET(Data!$A$10,1,MATCH($A2029+IF(F$9&gt;$B2029,0,1),Data!$3:$3,0)-1,Num_Orgs,1),0),1)</f>
        <v>0.99627950075333704</v>
      </c>
      <c r="G2029" s="70">
        <f ca="1">INDEX(OFFSET(Data!$A$10,1,G$9+MATCH($A2029+IF(G$9&gt;$B2029,0,1),Data!$3:$3,0),Num_Orgs,1),MATCH($C2029,OFFSET(Data!$A$10,1,MATCH($A2029+IF(G$9&gt;$B2029,0,1),Data!$3:$3,0)-1,Num_Orgs,1),0),1)</f>
        <v>1.1356180566424594</v>
      </c>
      <c r="H2029" s="70">
        <f ca="1">INDEX(OFFSET(Data!$A$10,1,H$9+MATCH($A2029+IF(H$9&gt;$B2029,0,1),Data!$3:$3,0),Num_Orgs,1),MATCH($C2029,OFFSET(Data!$A$10,1,MATCH($A2029+IF(H$9&gt;$B2029,0,1),Data!$3:$3,0)-1,Num_Orgs,1),0),1)</f>
        <v>0.94476187422121138</v>
      </c>
      <c r="I2029" s="70">
        <f ca="1">INDEX(OFFSET(Data!$A$10,1,I$9+MATCH($A2029+IF(I$9&gt;$B2029,0,1),Data!$3:$3,0),Num_Orgs,1),MATCH($C2029,OFFSET(Data!$A$10,1,MATCH($A2029+IF(I$9&gt;$B2029,0,1),Data!$3:$3,0)-1,Num_Orgs,1),0),1)</f>
        <v>0</v>
      </c>
      <c r="J2029" s="26">
        <f ca="1">IFERROR((E2029*SUM(OFFSET(Data!$C$8,0,MATCH($A2029+IF(J$9&gt;$B2029,0,1),Data!$3:$3,0)-1,1,2)))+(F2029*OFFSET(Data!$E$8,0,MATCH($A2029+IF(J$9&gt;$B2029,0,1),Data!$3:$3,0)-1))+(G2029*SUM(OFFSET(Data!$F$8,0,MATCH($A2029+IF(J$9&gt;$B2029,0,1),Data!$3:$3,0)-1,1,2)))+(H2029*OFFSET(Data!$H$8,0,MATCH($A2029+IF(J$9&gt;$B2029,0,1),Data!$3:$3,0)-1))+(I2029*OFFSET(Data!$I$8,0,MATCH($A2029+IF(J$9&gt;$B2029,0,1),Data!$3:$3,0)-1))+OFFSET(Data!$J$8,0,MATCH($A2029+IF(J$9&gt;$B2029,0,1),Data!$3:$3,0)-1),0)</f>
        <v>0.99947254901076743</v>
      </c>
      <c r="K2029" s="124" t="b">
        <f ca="1">J2029=INDEX(Data!$V$11:$V$237,MATCH($C2029,Data!$M$11:$M$237,0),1)</f>
        <v>1</v>
      </c>
      <c r="L2029" s="129"/>
      <c r="AI2029" s="129"/>
    </row>
    <row r="2030" spans="1:35" ht="13.8" x14ac:dyDescent="0.25">
      <c r="A2030" s="118">
        <v>1</v>
      </c>
      <c r="B2030" s="69">
        <f t="shared" si="778"/>
        <v>8</v>
      </c>
      <c r="C2030" s="118" t="str">
        <f t="shared" si="779"/>
        <v>RY2</v>
      </c>
      <c r="D2030" s="69"/>
      <c r="E2030" s="70">
        <f ca="1">INDEX(OFFSET(Data!$A$10,1,E$9+MATCH($A2030+IF(E$9&gt;$B2030,0,1),Data!$3:$3,0),Num_Orgs,1),MATCH($C2030,OFFSET(Data!$A$10,1,MATCH($A2030+IF(E$9&gt;$B2030,0,1),Data!$3:$3,0)-1,Num_Orgs,1),0),1)</f>
        <v>0.94632169163293667</v>
      </c>
      <c r="F2030" s="70">
        <f ca="1">INDEX(OFFSET(Data!$A$10,1,F$9+MATCH($A2030+IF(F$9&gt;$B2030,0,1),Data!$3:$3,0),Num_Orgs,1),MATCH($C2030,OFFSET(Data!$A$10,1,MATCH($A2030+IF(F$9&gt;$B2030,0,1),Data!$3:$3,0)-1,Num_Orgs,1),0),1)</f>
        <v>0.99627950075333704</v>
      </c>
      <c r="G2030" s="70">
        <f ca="1">INDEX(OFFSET(Data!$A$10,1,G$9+MATCH($A2030+IF(G$9&gt;$B2030,0,1),Data!$3:$3,0),Num_Orgs,1),MATCH($C2030,OFFSET(Data!$A$10,1,MATCH($A2030+IF(G$9&gt;$B2030,0,1),Data!$3:$3,0)-1,Num_Orgs,1),0),1)</f>
        <v>0.9955260235897665</v>
      </c>
      <c r="H2030" s="70">
        <f ca="1">INDEX(OFFSET(Data!$A$10,1,H$9+MATCH($A2030+IF(H$9&gt;$B2030,0,1),Data!$3:$3,0),Num_Orgs,1),MATCH($C2030,OFFSET(Data!$A$10,1,MATCH($A2030+IF(H$9&gt;$B2030,0,1),Data!$3:$3,0)-1,Num_Orgs,1),0),1)</f>
        <v>1.0703444658697734</v>
      </c>
      <c r="I2030" s="70">
        <f ca="1">INDEX(OFFSET(Data!$A$10,1,I$9+MATCH($A2030+IF(I$9&gt;$B2030,0,1),Data!$3:$3,0),Num_Orgs,1),MATCH($C2030,OFFSET(Data!$A$10,1,MATCH($A2030+IF(I$9&gt;$B2030,0,1),Data!$3:$3,0)-1,Num_Orgs,1),0),1)</f>
        <v>0</v>
      </c>
      <c r="J2030" s="26">
        <f ca="1">IFERROR((E2030*SUM(OFFSET(Data!$C$8,0,MATCH($A2030+IF(J$9&gt;$B2030,0,1),Data!$3:$3,0)-1,1,2)))+(F2030*OFFSET(Data!$E$8,0,MATCH($A2030+IF(J$9&gt;$B2030,0,1),Data!$3:$3,0)-1))+(G2030*SUM(OFFSET(Data!$F$8,0,MATCH($A2030+IF(J$9&gt;$B2030,0,1),Data!$3:$3,0)-1,1,2)))+(H2030*OFFSET(Data!$H$8,0,MATCH($A2030+IF(J$9&gt;$B2030,0,1),Data!$3:$3,0)-1))+(I2030*OFFSET(Data!$I$8,0,MATCH($A2030+IF(J$9&gt;$B2030,0,1),Data!$3:$3,0)-1))+OFFSET(Data!$J$8,0,MATCH($A2030+IF(J$9&gt;$B2030,0,1),Data!$3:$3,0)-1),0)</f>
        <v>0.97325982409956913</v>
      </c>
      <c r="K2030" s="124" t="b">
        <f ca="1">J2030=INDEX(Data!$V$11:$V$237,MATCH($C2030,Data!$M$11:$M$237,0),1)</f>
        <v>1</v>
      </c>
      <c r="L2030" s="129"/>
      <c r="AI2030" s="129"/>
    </row>
    <row r="2031" spans="1:35" ht="13.8" x14ac:dyDescent="0.25">
      <c r="A2031" s="118">
        <v>1</v>
      </c>
      <c r="B2031" s="69">
        <f t="shared" si="778"/>
        <v>8</v>
      </c>
      <c r="C2031" s="118" t="str">
        <f t="shared" si="779"/>
        <v>RY3</v>
      </c>
      <c r="D2031" s="69"/>
      <c r="E2031" s="70">
        <f ca="1">INDEX(OFFSET(Data!$A$10,1,E$9+MATCH($A2031+IF(E$9&gt;$B2031,0,1),Data!$3:$3,0),Num_Orgs,1),MATCH($C2031,OFFSET(Data!$A$10,1,MATCH($A2031+IF(E$9&gt;$B2031,0,1),Data!$3:$3,0)-1,Num_Orgs,1),0),1)</f>
        <v>0.92676461027618084</v>
      </c>
      <c r="F2031" s="70">
        <f ca="1">INDEX(OFFSET(Data!$A$10,1,F$9+MATCH($A2031+IF(F$9&gt;$B2031,0,1),Data!$3:$3,0),Num_Orgs,1),MATCH($C2031,OFFSET(Data!$A$10,1,MATCH($A2031+IF(F$9&gt;$B2031,0,1),Data!$3:$3,0)-1,Num_Orgs,1),0),1)</f>
        <v>0.99627950075333704</v>
      </c>
      <c r="G2031" s="70">
        <f ca="1">INDEX(OFFSET(Data!$A$10,1,G$9+MATCH($A2031+IF(G$9&gt;$B2031,0,1),Data!$3:$3,0),Num_Orgs,1),MATCH($C2031,OFFSET(Data!$A$10,1,MATCH($A2031+IF(G$9&gt;$B2031,0,1),Data!$3:$3,0)-1,Num_Orgs,1),0),1)</f>
        <v>0.94695482642064566</v>
      </c>
      <c r="H2031" s="70">
        <f ca="1">INDEX(OFFSET(Data!$A$10,1,H$9+MATCH($A2031+IF(H$9&gt;$B2031,0,1),Data!$3:$3,0),Num_Orgs,1),MATCH($C2031,OFFSET(Data!$A$10,1,MATCH($A2031+IF(H$9&gt;$B2031,0,1),Data!$3:$3,0)-1,Num_Orgs,1),0),1)</f>
        <v>0.32653004203902386</v>
      </c>
      <c r="I2031" s="70">
        <f ca="1">INDEX(OFFSET(Data!$A$10,1,I$9+MATCH($A2031+IF(I$9&gt;$B2031,0,1),Data!$3:$3,0),Num_Orgs,1),MATCH($C2031,OFFSET(Data!$A$10,1,MATCH($A2031+IF(I$9&gt;$B2031,0,1),Data!$3:$3,0)-1,Num_Orgs,1),0),1)</f>
        <v>0</v>
      </c>
      <c r="J2031" s="26">
        <f ca="1">IFERROR((E2031*SUM(OFFSET(Data!$C$8,0,MATCH($A2031+IF(J$9&gt;$B2031,0,1),Data!$3:$3,0)-1,1,2)))+(F2031*OFFSET(Data!$E$8,0,MATCH($A2031+IF(J$9&gt;$B2031,0,1),Data!$3:$3,0)-1))+(G2031*SUM(OFFSET(Data!$F$8,0,MATCH($A2031+IF(J$9&gt;$B2031,0,1),Data!$3:$3,0)-1,1,2)))+(H2031*OFFSET(Data!$H$8,0,MATCH($A2031+IF(J$9&gt;$B2031,0,1),Data!$3:$3,0)-1))+(I2031*OFFSET(Data!$I$8,0,MATCH($A2031+IF(J$9&gt;$B2031,0,1),Data!$3:$3,0)-1))+OFFSET(Data!$J$8,0,MATCH($A2031+IF(J$9&gt;$B2031,0,1),Data!$3:$3,0)-1),0)</f>
        <v>0.96046067259255485</v>
      </c>
      <c r="K2031" s="124" t="b">
        <f ca="1">J2031=INDEX(Data!$V$11:$V$237,MATCH($C2031,Data!$M$11:$M$237,0),1)</f>
        <v>1</v>
      </c>
      <c r="L2031" s="129"/>
      <c r="AI2031" s="129"/>
    </row>
    <row r="2032" spans="1:35" ht="13.8" x14ac:dyDescent="0.25">
      <c r="A2032" s="118">
        <v>1</v>
      </c>
      <c r="B2032" s="69">
        <f t="shared" si="778"/>
        <v>8</v>
      </c>
      <c r="C2032" s="118" t="str">
        <f t="shared" si="779"/>
        <v>RY4</v>
      </c>
      <c r="D2032" s="69"/>
      <c r="E2032" s="70">
        <f ca="1">INDEX(OFFSET(Data!$A$10,1,E$9+MATCH($A2032+IF(E$9&gt;$B2032,0,1),Data!$3:$3,0),Num_Orgs,1),MATCH($C2032,OFFSET(Data!$A$10,1,MATCH($A2032+IF(E$9&gt;$B2032,0,1),Data!$3:$3,0)-1,Num_Orgs,1),0),1)</f>
        <v>1.0913632090054288</v>
      </c>
      <c r="F2032" s="70">
        <f ca="1">INDEX(OFFSET(Data!$A$10,1,F$9+MATCH($A2032+IF(F$9&gt;$B2032,0,1),Data!$3:$3,0),Num_Orgs,1),MATCH($C2032,OFFSET(Data!$A$10,1,MATCH($A2032+IF(F$9&gt;$B2032,0,1),Data!$3:$3,0)-1,Num_Orgs,1),0),1)</f>
        <v>0.99627950075333704</v>
      </c>
      <c r="G2032" s="70">
        <f ca="1">INDEX(OFFSET(Data!$A$10,1,G$9+MATCH($A2032+IF(G$9&gt;$B2032,0,1),Data!$3:$3,0),Num_Orgs,1),MATCH($C2032,OFFSET(Data!$A$10,1,MATCH($A2032+IF(G$9&gt;$B2032,0,1),Data!$3:$3,0)-1,Num_Orgs,1),0),1)</f>
        <v>1.0570640923805006</v>
      </c>
      <c r="H2032" s="70">
        <f ca="1">INDEX(OFFSET(Data!$A$10,1,H$9+MATCH($A2032+IF(H$9&gt;$B2032,0,1),Data!$3:$3,0),Num_Orgs,1),MATCH($C2032,OFFSET(Data!$A$10,1,MATCH($A2032+IF(H$9&gt;$B2032,0,1),Data!$3:$3,0)-1,Num_Orgs,1),0),1)</f>
        <v>2.5581757150962376</v>
      </c>
      <c r="I2032" s="70">
        <f ca="1">INDEX(OFFSET(Data!$A$10,1,I$9+MATCH($A2032+IF(I$9&gt;$B2032,0,1),Data!$3:$3,0),Num_Orgs,1),MATCH($C2032,OFFSET(Data!$A$10,1,MATCH($A2032+IF(I$9&gt;$B2032,0,1),Data!$3:$3,0)-1,Num_Orgs,1),0),1)</f>
        <v>0</v>
      </c>
      <c r="J2032" s="26">
        <f ca="1">IFERROR((E2032*SUM(OFFSET(Data!$C$8,0,MATCH($A2032+IF(J$9&gt;$B2032,0,1),Data!$3:$3,0)-1,1,2)))+(F2032*OFFSET(Data!$E$8,0,MATCH($A2032+IF(J$9&gt;$B2032,0,1),Data!$3:$3,0)-1))+(G2032*SUM(OFFSET(Data!$F$8,0,MATCH($A2032+IF(J$9&gt;$B2032,0,1),Data!$3:$3,0)-1,1,2)))+(H2032*OFFSET(Data!$H$8,0,MATCH($A2032+IF(J$9&gt;$B2032,0,1),Data!$3:$3,0)-1))+(I2032*OFFSET(Data!$I$8,0,MATCH($A2032+IF(J$9&gt;$B2032,0,1),Data!$3:$3,0)-1))+OFFSET(Data!$J$8,0,MATCH($A2032+IF(J$9&gt;$B2032,0,1),Data!$3:$3,0)-1),0)</f>
        <v>1.0496042840178768</v>
      </c>
      <c r="K2032" s="124" t="b">
        <f ca="1">J2032=INDEX(Data!$V$11:$V$237,MATCH($C2032,Data!$M$11:$M$237,0),1)</f>
        <v>1</v>
      </c>
      <c r="L2032" s="129"/>
      <c r="AI2032" s="129"/>
    </row>
    <row r="2033" spans="1:35" ht="13.8" x14ac:dyDescent="0.25">
      <c r="A2033" s="118">
        <v>1</v>
      </c>
      <c r="B2033" s="69">
        <f t="shared" si="778"/>
        <v>8</v>
      </c>
      <c r="C2033" s="118" t="str">
        <f t="shared" si="779"/>
        <v>RY5</v>
      </c>
      <c r="D2033" s="69"/>
      <c r="E2033" s="70">
        <f ca="1">INDEX(OFFSET(Data!$A$10,1,E$9+MATCH($A2033+IF(E$9&gt;$B2033,0,1),Data!$3:$3,0),Num_Orgs,1),MATCH($C2033,OFFSET(Data!$A$10,1,MATCH($A2033+IF(E$9&gt;$B2033,0,1),Data!$3:$3,0)-1,Num_Orgs,1),0),1)</f>
        <v>0.92512840454329526</v>
      </c>
      <c r="F2033" s="70">
        <f ca="1">INDEX(OFFSET(Data!$A$10,1,F$9+MATCH($A2033+IF(F$9&gt;$B2033,0,1),Data!$3:$3,0),Num_Orgs,1),MATCH($C2033,OFFSET(Data!$A$10,1,MATCH($A2033+IF(F$9&gt;$B2033,0,1),Data!$3:$3,0)-1,Num_Orgs,1),0),1)</f>
        <v>0.99627950075333704</v>
      </c>
      <c r="G2033" s="70">
        <f ca="1">INDEX(OFFSET(Data!$A$10,1,G$9+MATCH($A2033+IF(G$9&gt;$B2033,0,1),Data!$3:$3,0),Num_Orgs,1),MATCH($C2033,OFFSET(Data!$A$10,1,MATCH($A2033+IF(G$9&gt;$B2033,0,1),Data!$3:$3,0)-1,Num_Orgs,1),0),1)</f>
        <v>0.90808117016634116</v>
      </c>
      <c r="H2033" s="70">
        <f ca="1">INDEX(OFFSET(Data!$A$10,1,H$9+MATCH($A2033+IF(H$9&gt;$B2033,0,1),Data!$3:$3,0),Num_Orgs,1),MATCH($C2033,OFFSET(Data!$A$10,1,MATCH($A2033+IF(H$9&gt;$B2033,0,1),Data!$3:$3,0)-1,Num_Orgs,1),0),1)</f>
        <v>3.8332209112513796E-2</v>
      </c>
      <c r="I2033" s="70">
        <f ca="1">INDEX(OFFSET(Data!$A$10,1,I$9+MATCH($A2033+IF(I$9&gt;$B2033,0,1),Data!$3:$3,0),Num_Orgs,1),MATCH($C2033,OFFSET(Data!$A$10,1,MATCH($A2033+IF(I$9&gt;$B2033,0,1),Data!$3:$3,0)-1,Num_Orgs,1),0),1)</f>
        <v>0</v>
      </c>
      <c r="J2033" s="26">
        <f ca="1">IFERROR((E2033*SUM(OFFSET(Data!$C$8,0,MATCH($A2033+IF(J$9&gt;$B2033,0,1),Data!$3:$3,0)-1,1,2)))+(F2033*OFFSET(Data!$E$8,0,MATCH($A2033+IF(J$9&gt;$B2033,0,1),Data!$3:$3,0)-1))+(G2033*SUM(OFFSET(Data!$F$8,0,MATCH($A2033+IF(J$9&gt;$B2033,0,1),Data!$3:$3,0)-1,1,2)))+(H2033*OFFSET(Data!$H$8,0,MATCH($A2033+IF(J$9&gt;$B2033,0,1),Data!$3:$3,0)-1))+(I2033*OFFSET(Data!$I$8,0,MATCH($A2033+IF(J$9&gt;$B2033,0,1),Data!$3:$3,0)-1))+OFFSET(Data!$J$8,0,MATCH($A2033+IF(J$9&gt;$B2033,0,1),Data!$3:$3,0)-1),0)</f>
        <v>0.95783640485213439</v>
      </c>
      <c r="K2033" s="124" t="b">
        <f ca="1">J2033=INDEX(Data!$V$11:$V$237,MATCH($C2033,Data!$M$11:$M$237,0),1)</f>
        <v>1</v>
      </c>
      <c r="L2033" s="129"/>
      <c r="AI2033" s="129"/>
    </row>
    <row r="2034" spans="1:35" ht="13.8" x14ac:dyDescent="0.25">
      <c r="A2034" s="118">
        <v>1</v>
      </c>
      <c r="B2034" s="69">
        <f t="shared" si="778"/>
        <v>8</v>
      </c>
      <c r="C2034" s="118" t="str">
        <f t="shared" si="779"/>
        <v>RY6</v>
      </c>
      <c r="D2034" s="69"/>
      <c r="E2034" s="70">
        <f ca="1">INDEX(OFFSET(Data!$A$10,1,E$9+MATCH($A2034+IF(E$9&gt;$B2034,0,1),Data!$3:$3,0),Num_Orgs,1),MATCH($C2034,OFFSET(Data!$A$10,1,MATCH($A2034+IF(E$9&gt;$B2034,0,1),Data!$3:$3,0)-1,Num_Orgs,1),0),1)</f>
        <v>0.94664858366215554</v>
      </c>
      <c r="F2034" s="70">
        <f ca="1">INDEX(OFFSET(Data!$A$10,1,F$9+MATCH($A2034+IF(F$9&gt;$B2034,0,1),Data!$3:$3,0),Num_Orgs,1),MATCH($C2034,OFFSET(Data!$A$10,1,MATCH($A2034+IF(F$9&gt;$B2034,0,1),Data!$3:$3,0)-1,Num_Orgs,1),0),1)</f>
        <v>0.99627950075333704</v>
      </c>
      <c r="G2034" s="70">
        <f ca="1">INDEX(OFFSET(Data!$A$10,1,G$9+MATCH($A2034+IF(G$9&gt;$B2034,0,1),Data!$3:$3,0),Num_Orgs,1),MATCH($C2034,OFFSET(Data!$A$10,1,MATCH($A2034+IF(G$9&gt;$B2034,0,1),Data!$3:$3,0)-1,Num_Orgs,1),0),1)</f>
        <v>0.91891579407897628</v>
      </c>
      <c r="H2034" s="70">
        <f ca="1">INDEX(OFFSET(Data!$A$10,1,H$9+MATCH($A2034+IF(H$9&gt;$B2034,0,1),Data!$3:$3,0),Num_Orgs,1),MATCH($C2034,OFFSET(Data!$A$10,1,MATCH($A2034+IF(H$9&gt;$B2034,0,1),Data!$3:$3,0)-1,Num_Orgs,1),0),1)</f>
        <v>0.77349916610480018</v>
      </c>
      <c r="I2034" s="70">
        <f ca="1">INDEX(OFFSET(Data!$A$10,1,I$9+MATCH($A2034+IF(I$9&gt;$B2034,0,1),Data!$3:$3,0),Num_Orgs,1),MATCH($C2034,OFFSET(Data!$A$10,1,MATCH($A2034+IF(I$9&gt;$B2034,0,1),Data!$3:$3,0)-1,Num_Orgs,1),0),1)</f>
        <v>0</v>
      </c>
      <c r="J2034" s="26">
        <f ca="1">IFERROR((E2034*SUM(OFFSET(Data!$C$8,0,MATCH($A2034+IF(J$9&gt;$B2034,0,1),Data!$3:$3,0)-1,1,2)))+(F2034*OFFSET(Data!$E$8,0,MATCH($A2034+IF(J$9&gt;$B2034,0,1),Data!$3:$3,0)-1))+(G2034*SUM(OFFSET(Data!$F$8,0,MATCH($A2034+IF(J$9&gt;$B2034,0,1),Data!$3:$3,0)-1,1,2)))+(H2034*OFFSET(Data!$H$8,0,MATCH($A2034+IF(J$9&gt;$B2034,0,1),Data!$3:$3,0)-1))+(I2034*OFFSET(Data!$I$8,0,MATCH($A2034+IF(J$9&gt;$B2034,0,1),Data!$3:$3,0)-1))+OFFSET(Data!$J$8,0,MATCH($A2034+IF(J$9&gt;$B2034,0,1),Data!$3:$3,0)-1),0)</f>
        <v>0.97050424088837461</v>
      </c>
      <c r="K2034" s="124" t="b">
        <f ca="1">J2034=INDEX(Data!$V$11:$V$237,MATCH($C2034,Data!$M$11:$M$237,0),1)</f>
        <v>1</v>
      </c>
      <c r="L2034" s="129"/>
      <c r="AI2034" s="129"/>
    </row>
    <row r="2035" spans="1:35" ht="13.8" x14ac:dyDescent="0.25">
      <c r="A2035" s="118">
        <v>1</v>
      </c>
      <c r="B2035" s="69">
        <f t="shared" si="778"/>
        <v>8</v>
      </c>
      <c r="C2035" s="118" t="str">
        <f t="shared" si="779"/>
        <v>RY7</v>
      </c>
      <c r="D2035" s="69"/>
      <c r="E2035" s="70">
        <f ca="1">INDEX(OFFSET(Data!$A$10,1,E$9+MATCH($A2035+IF(E$9&gt;$B2035,0,1),Data!$3:$3,0),Num_Orgs,1),MATCH($C2035,OFFSET(Data!$A$10,1,MATCH($A2035+IF(E$9&gt;$B2035,0,1),Data!$3:$3,0)-1,Num_Orgs,1),0),1)</f>
        <v>0.94472639617025689</v>
      </c>
      <c r="F2035" s="70">
        <f ca="1">INDEX(OFFSET(Data!$A$10,1,F$9+MATCH($A2035+IF(F$9&gt;$B2035,0,1),Data!$3:$3,0),Num_Orgs,1),MATCH($C2035,OFFSET(Data!$A$10,1,MATCH($A2035+IF(F$9&gt;$B2035,0,1),Data!$3:$3,0)-1,Num_Orgs,1),0),1)</f>
        <v>0.99627950075333704</v>
      </c>
      <c r="G2035" s="70">
        <f ca="1">INDEX(OFFSET(Data!$A$10,1,G$9+MATCH($A2035+IF(G$9&gt;$B2035,0,1),Data!$3:$3,0),Num_Orgs,1),MATCH($C2035,OFFSET(Data!$A$10,1,MATCH($A2035+IF(G$9&gt;$B2035,0,1),Data!$3:$3,0)-1,Num_Orgs,1),0),1)</f>
        <v>0.99125000000000019</v>
      </c>
      <c r="H2035" s="70">
        <f ca="1">INDEX(OFFSET(Data!$A$10,1,H$9+MATCH($A2035+IF(H$9&gt;$B2035,0,1),Data!$3:$3,0),Num_Orgs,1),MATCH($C2035,OFFSET(Data!$A$10,1,MATCH($A2035+IF(H$9&gt;$B2035,0,1),Data!$3:$3,0)-1,Num_Orgs,1),0),1)</f>
        <v>0.17891178658461834</v>
      </c>
      <c r="I2035" s="70">
        <f ca="1">INDEX(OFFSET(Data!$A$10,1,I$9+MATCH($A2035+IF(I$9&gt;$B2035,0,1),Data!$3:$3,0),Num_Orgs,1),MATCH($C2035,OFFSET(Data!$A$10,1,MATCH($A2035+IF(I$9&gt;$B2035,0,1),Data!$3:$3,0)-1,Num_Orgs,1),0),1)</f>
        <v>0</v>
      </c>
      <c r="J2035" s="26">
        <f ca="1">IFERROR((E2035*SUM(OFFSET(Data!$C$8,0,MATCH($A2035+IF(J$9&gt;$B2035,0,1),Data!$3:$3,0)-1,1,2)))+(F2035*OFFSET(Data!$E$8,0,MATCH($A2035+IF(J$9&gt;$B2035,0,1),Data!$3:$3,0)-1))+(G2035*SUM(OFFSET(Data!$F$8,0,MATCH($A2035+IF(J$9&gt;$B2035,0,1),Data!$3:$3,0)-1,1,2)))+(H2035*OFFSET(Data!$H$8,0,MATCH($A2035+IF(J$9&gt;$B2035,0,1),Data!$3:$3,0)-1))+(I2035*OFFSET(Data!$I$8,0,MATCH($A2035+IF(J$9&gt;$B2035,0,1),Data!$3:$3,0)-1))+OFFSET(Data!$J$8,0,MATCH($A2035+IF(J$9&gt;$B2035,0,1),Data!$3:$3,0)-1),0)</f>
        <v>0.97012010800114234</v>
      </c>
      <c r="K2035" s="124" t="b">
        <f ca="1">J2035=INDEX(Data!$V$11:$V$237,MATCH($C2035,Data!$M$11:$M$237,0),1)</f>
        <v>1</v>
      </c>
      <c r="L2035" s="129"/>
      <c r="AI2035" s="129"/>
    </row>
    <row r="2036" spans="1:35" ht="13.8" x14ac:dyDescent="0.25">
      <c r="A2036" s="118">
        <v>1</v>
      </c>
      <c r="B2036" s="69">
        <f t="shared" si="778"/>
        <v>8</v>
      </c>
      <c r="C2036" s="118" t="str">
        <f t="shared" si="779"/>
        <v>RY8</v>
      </c>
      <c r="D2036" s="69"/>
      <c r="E2036" s="70">
        <f ca="1">INDEX(OFFSET(Data!$A$10,1,E$9+MATCH($A2036+IF(E$9&gt;$B2036,0,1),Data!$3:$3,0),Num_Orgs,1),MATCH($C2036,OFFSET(Data!$A$10,1,MATCH($A2036+IF(E$9&gt;$B2036,0,1),Data!$3:$3,0)-1,Num_Orgs,1),0),1)</f>
        <v>0.94167495249861655</v>
      </c>
      <c r="F2036" s="70">
        <f ca="1">INDEX(OFFSET(Data!$A$10,1,F$9+MATCH($A2036+IF(F$9&gt;$B2036,0,1),Data!$3:$3,0),Num_Orgs,1),MATCH($C2036,OFFSET(Data!$A$10,1,MATCH($A2036+IF(F$9&gt;$B2036,0,1),Data!$3:$3,0)-1,Num_Orgs,1),0),1)</f>
        <v>0.99627950075333704</v>
      </c>
      <c r="G2036" s="70">
        <f ca="1">INDEX(OFFSET(Data!$A$10,1,G$9+MATCH($A2036+IF(G$9&gt;$B2036,0,1),Data!$3:$3,0),Num_Orgs,1),MATCH($C2036,OFFSET(Data!$A$10,1,MATCH($A2036+IF(G$9&gt;$B2036,0,1),Data!$3:$3,0)-1,Num_Orgs,1),0),1)</f>
        <v>0.9211256817951825</v>
      </c>
      <c r="H2036" s="70">
        <f ca="1">INDEX(OFFSET(Data!$A$10,1,H$9+MATCH($A2036+IF(H$9&gt;$B2036,0,1),Data!$3:$3,0),Num_Orgs,1),MATCH($C2036,OFFSET(Data!$A$10,1,MATCH($A2036+IF(H$9&gt;$B2036,0,1),Data!$3:$3,0)-1,Num_Orgs,1),0),1)</f>
        <v>0.55417876344209083</v>
      </c>
      <c r="I2036" s="70">
        <f ca="1">INDEX(OFFSET(Data!$A$10,1,I$9+MATCH($A2036+IF(I$9&gt;$B2036,0,1),Data!$3:$3,0),Num_Orgs,1),MATCH($C2036,OFFSET(Data!$A$10,1,MATCH($A2036+IF(I$9&gt;$B2036,0,1),Data!$3:$3,0)-1,Num_Orgs,1),0),1)</f>
        <v>0</v>
      </c>
      <c r="J2036" s="26">
        <f ca="1">IFERROR((E2036*SUM(OFFSET(Data!$C$8,0,MATCH($A2036+IF(J$9&gt;$B2036,0,1),Data!$3:$3,0)-1,1,2)))+(F2036*OFFSET(Data!$E$8,0,MATCH($A2036+IF(J$9&gt;$B2036,0,1),Data!$3:$3,0)-1))+(G2036*SUM(OFFSET(Data!$F$8,0,MATCH($A2036+IF(J$9&gt;$B2036,0,1),Data!$3:$3,0)-1,1,2)))+(H2036*OFFSET(Data!$H$8,0,MATCH($A2036+IF(J$9&gt;$B2036,0,1),Data!$3:$3,0)-1))+(I2036*OFFSET(Data!$I$8,0,MATCH($A2036+IF(J$9&gt;$B2036,0,1),Data!$3:$3,0)-1))+OFFSET(Data!$J$8,0,MATCH($A2036+IF(J$9&gt;$B2036,0,1),Data!$3:$3,0)-1),0)</f>
        <v>0.9675858994501898</v>
      </c>
      <c r="K2036" s="124" t="b">
        <f ca="1">J2036=INDEX(Data!$V$11:$V$237,MATCH($C2036,Data!$M$11:$M$237,0),1)</f>
        <v>1</v>
      </c>
      <c r="L2036" s="129"/>
      <c r="AI2036" s="129"/>
    </row>
    <row r="2037" spans="1:35" ht="13.8" x14ac:dyDescent="0.25">
      <c r="A2037" s="118">
        <v>1</v>
      </c>
      <c r="B2037" s="69">
        <f t="shared" si="778"/>
        <v>8</v>
      </c>
      <c r="C2037" s="118" t="str">
        <f t="shared" si="779"/>
        <v>RY9</v>
      </c>
      <c r="D2037" s="69"/>
      <c r="E2037" s="70">
        <f ca="1">INDEX(OFFSET(Data!$A$10,1,E$9+MATCH($A2037+IF(E$9&gt;$B2037,0,1),Data!$3:$3,0),Num_Orgs,1),MATCH($C2037,OFFSET(Data!$A$10,1,MATCH($A2037+IF(E$9&gt;$B2037,0,1),Data!$3:$3,0)-1,Num_Orgs,1),0),1)</f>
        <v>1.1310059080348998</v>
      </c>
      <c r="F2037" s="70">
        <f ca="1">INDEX(OFFSET(Data!$A$10,1,F$9+MATCH($A2037+IF(F$9&gt;$B2037,0,1),Data!$3:$3,0),Num_Orgs,1),MATCH($C2037,OFFSET(Data!$A$10,1,MATCH($A2037+IF(F$9&gt;$B2037,0,1),Data!$3:$3,0)-1,Num_Orgs,1),0),1)</f>
        <v>1.0185549790730142</v>
      </c>
      <c r="G2037" s="70">
        <f ca="1">INDEX(OFFSET(Data!$A$10,1,G$9+MATCH($A2037+IF(G$9&gt;$B2037,0,1),Data!$3:$3,0),Num_Orgs,1),MATCH($C2037,OFFSET(Data!$A$10,1,MATCH($A2037+IF(G$9&gt;$B2037,0,1),Data!$3:$3,0)-1,Num_Orgs,1),0),1)</f>
        <v>1.1308402403883755</v>
      </c>
      <c r="H2037" s="70">
        <f ca="1">INDEX(OFFSET(Data!$A$10,1,H$9+MATCH($A2037+IF(H$9&gt;$B2037,0,1),Data!$3:$3,0),Num_Orgs,1),MATCH($C2037,OFFSET(Data!$A$10,1,MATCH($A2037+IF(H$9&gt;$B2037,0,1),Data!$3:$3,0)-1,Num_Orgs,1),0),1)</f>
        <v>8.0084323518829166</v>
      </c>
      <c r="I2037" s="70">
        <f ca="1">INDEX(OFFSET(Data!$A$10,1,I$9+MATCH($A2037+IF(I$9&gt;$B2037,0,1),Data!$3:$3,0),Num_Orgs,1),MATCH($C2037,OFFSET(Data!$A$10,1,MATCH($A2037+IF(I$9&gt;$B2037,0,1),Data!$3:$3,0)-1,Num_Orgs,1),0),1)</f>
        <v>0</v>
      </c>
      <c r="J2037" s="26">
        <f ca="1">IFERROR((E2037*SUM(OFFSET(Data!$C$8,0,MATCH($A2037+IF(J$9&gt;$B2037,0,1),Data!$3:$3,0)-1,1,2)))+(F2037*OFFSET(Data!$E$8,0,MATCH($A2037+IF(J$9&gt;$B2037,0,1),Data!$3:$3,0)-1))+(G2037*SUM(OFFSET(Data!$F$8,0,MATCH($A2037+IF(J$9&gt;$B2037,0,1),Data!$3:$3,0)-1,1,2)))+(H2037*OFFSET(Data!$H$8,0,MATCH($A2037+IF(J$9&gt;$B2037,0,1),Data!$3:$3,0)-1))+(I2037*OFFSET(Data!$I$8,0,MATCH($A2037+IF(J$9&gt;$B2037,0,1),Data!$3:$3,0)-1))+OFFSET(Data!$J$8,0,MATCH($A2037+IF(J$9&gt;$B2037,0,1),Data!$3:$3,0)-1),0)</f>
        <v>1.0881297040060618</v>
      </c>
      <c r="K2037" s="124" t="b">
        <f ca="1">J2037=INDEX(Data!$V$11:$V$237,MATCH($C2037,Data!$M$11:$M$237,0),1)</f>
        <v>1</v>
      </c>
      <c r="L2037" s="129"/>
      <c r="AI2037" s="129"/>
    </row>
    <row r="2038" spans="1:35" ht="13.8" x14ac:dyDescent="0.25">
      <c r="A2038" s="118">
        <v>1</v>
      </c>
      <c r="B2038" s="69">
        <f t="shared" si="778"/>
        <v>8</v>
      </c>
      <c r="C2038" s="118" t="str">
        <f t="shared" si="779"/>
        <v>RYA</v>
      </c>
      <c r="D2038" s="69"/>
      <c r="E2038" s="70">
        <f ca="1">INDEX(OFFSET(Data!$A$10,1,E$9+MATCH($A2038+IF(E$9&gt;$B2038,0,1),Data!$3:$3,0),Num_Orgs,1),MATCH($C2038,OFFSET(Data!$A$10,1,MATCH($A2038+IF(E$9&gt;$B2038,0,1),Data!$3:$3,0)-1,Num_Orgs,1),0),1)</f>
        <v>0.94688974833206119</v>
      </c>
      <c r="F2038" s="70">
        <f ca="1">INDEX(OFFSET(Data!$A$10,1,F$9+MATCH($A2038+IF(F$9&gt;$B2038,0,1),Data!$3:$3,0),Num_Orgs,1),MATCH($C2038,OFFSET(Data!$A$10,1,MATCH($A2038+IF(F$9&gt;$B2038,0,1),Data!$3:$3,0)-1,Num_Orgs,1),0),1)</f>
        <v>0.99627950075333704</v>
      </c>
      <c r="G2038" s="70">
        <f ca="1">INDEX(OFFSET(Data!$A$10,1,G$9+MATCH($A2038+IF(G$9&gt;$B2038,0,1),Data!$3:$3,0),Num_Orgs,1),MATCH($C2038,OFFSET(Data!$A$10,1,MATCH($A2038+IF(G$9&gt;$B2038,0,1),Data!$3:$3,0)-1,Num_Orgs,1),0),1)</f>
        <v>0.97438095238095102</v>
      </c>
      <c r="H2038" s="70">
        <f ca="1">INDEX(OFFSET(Data!$A$10,1,H$9+MATCH($A2038+IF(H$9&gt;$B2038,0,1),Data!$3:$3,0),Num_Orgs,1),MATCH($C2038,OFFSET(Data!$A$10,1,MATCH($A2038+IF(H$9&gt;$B2038,0,1),Data!$3:$3,0)-1,Num_Orgs,1),0),1)</f>
        <v>0.36115216454755517</v>
      </c>
      <c r="I2038" s="70">
        <f ca="1">INDEX(OFFSET(Data!$A$10,1,I$9+MATCH($A2038+IF(I$9&gt;$B2038,0,1),Data!$3:$3,0),Num_Orgs,1),MATCH($C2038,OFFSET(Data!$A$10,1,MATCH($A2038+IF(I$9&gt;$B2038,0,1),Data!$3:$3,0)-1,Num_Orgs,1),0),1)</f>
        <v>0</v>
      </c>
      <c r="J2038" s="26">
        <f ca="1">IFERROR((E2038*SUM(OFFSET(Data!$C$8,0,MATCH($A2038+IF(J$9&gt;$B2038,0,1),Data!$3:$3,0)-1,1,2)))+(F2038*OFFSET(Data!$E$8,0,MATCH($A2038+IF(J$9&gt;$B2038,0,1),Data!$3:$3,0)-1))+(G2038*SUM(OFFSET(Data!$F$8,0,MATCH($A2038+IF(J$9&gt;$B2038,0,1),Data!$3:$3,0)-1,1,2)))+(H2038*OFFSET(Data!$H$8,0,MATCH($A2038+IF(J$9&gt;$B2038,0,1),Data!$3:$3,0)-1))+(I2038*OFFSET(Data!$I$8,0,MATCH($A2038+IF(J$9&gt;$B2038,0,1),Data!$3:$3,0)-1))+OFFSET(Data!$J$8,0,MATCH($A2038+IF(J$9&gt;$B2038,0,1),Data!$3:$3,0)-1),0)</f>
        <v>0.97115710524199206</v>
      </c>
      <c r="K2038" s="124" t="b">
        <f ca="1">J2038=INDEX(Data!$V$11:$V$237,MATCH($C2038,Data!$M$11:$M$237,0),1)</f>
        <v>1</v>
      </c>
      <c r="L2038" s="129"/>
      <c r="AI2038" s="129"/>
    </row>
    <row r="2039" spans="1:35" ht="13.8" x14ac:dyDescent="0.25">
      <c r="A2039" s="118">
        <v>1</v>
      </c>
      <c r="B2039" s="69">
        <f t="shared" si="778"/>
        <v>8</v>
      </c>
      <c r="C2039" s="118" t="str">
        <f t="shared" si="779"/>
        <v>RYC</v>
      </c>
      <c r="D2039" s="69"/>
      <c r="E2039" s="70">
        <f ca="1">INDEX(OFFSET(Data!$A$10,1,E$9+MATCH($A2039+IF(E$9&gt;$B2039,0,1),Data!$3:$3,0),Num_Orgs,1),MATCH($C2039,OFFSET(Data!$A$10,1,MATCH($A2039+IF(E$9&gt;$B2039,0,1),Data!$3:$3,0)-1,Num_Orgs,1),0),1)</f>
        <v>0.92940770899930436</v>
      </c>
      <c r="F2039" s="70">
        <f ca="1">INDEX(OFFSET(Data!$A$10,1,F$9+MATCH($A2039+IF(F$9&gt;$B2039,0,1),Data!$3:$3,0),Num_Orgs,1),MATCH($C2039,OFFSET(Data!$A$10,1,MATCH($A2039+IF(F$9&gt;$B2039,0,1),Data!$3:$3,0)-1,Num_Orgs,1),0),1)</f>
        <v>0.99627950075333704</v>
      </c>
      <c r="G2039" s="70">
        <f ca="1">INDEX(OFFSET(Data!$A$10,1,G$9+MATCH($A2039+IF(G$9&gt;$B2039,0,1),Data!$3:$3,0),Num_Orgs,1),MATCH($C2039,OFFSET(Data!$A$10,1,MATCH($A2039+IF(G$9&gt;$B2039,0,1),Data!$3:$3,0)-1,Num_Orgs,1),0),1)</f>
        <v>1.0344666666666664</v>
      </c>
      <c r="H2039" s="70">
        <f ca="1">INDEX(OFFSET(Data!$A$10,1,H$9+MATCH($A2039+IF(H$9&gt;$B2039,0,1),Data!$3:$3,0),Num_Orgs,1),MATCH($C2039,OFFSET(Data!$A$10,1,MATCH($A2039+IF(H$9&gt;$B2039,0,1),Data!$3:$3,0)-1,Num_Orgs,1),0),1)</f>
        <v>0.69922615068441796</v>
      </c>
      <c r="I2039" s="70">
        <f ca="1">INDEX(OFFSET(Data!$A$10,1,I$9+MATCH($A2039+IF(I$9&gt;$B2039,0,1),Data!$3:$3,0),Num_Orgs,1),MATCH($C2039,OFFSET(Data!$A$10,1,MATCH($A2039+IF(I$9&gt;$B2039,0,1),Data!$3:$3,0)-1,Num_Orgs,1),0),1)</f>
        <v>0</v>
      </c>
      <c r="J2039" s="26">
        <f ca="1">IFERROR((E2039*SUM(OFFSET(Data!$C$8,0,MATCH($A2039+IF(J$9&gt;$B2039,0,1),Data!$3:$3,0)-1,1,2)))+(F2039*OFFSET(Data!$E$8,0,MATCH($A2039+IF(J$9&gt;$B2039,0,1),Data!$3:$3,0)-1))+(G2039*SUM(OFFSET(Data!$F$8,0,MATCH($A2039+IF(J$9&gt;$B2039,0,1),Data!$3:$3,0)-1,1,2)))+(H2039*OFFSET(Data!$H$8,0,MATCH($A2039+IF(J$9&gt;$B2039,0,1),Data!$3:$3,0)-1))+(I2039*OFFSET(Data!$I$8,0,MATCH($A2039+IF(J$9&gt;$B2039,0,1),Data!$3:$3,0)-1))+OFFSET(Data!$J$8,0,MATCH($A2039+IF(J$9&gt;$B2039,0,1),Data!$3:$3,0)-1),0)</f>
        <v>0.96516660394758547</v>
      </c>
      <c r="K2039" s="124" t="b">
        <f ca="1">J2039=INDEX(Data!$V$11:$V$237,MATCH($C2039,Data!$M$11:$M$237,0),1)</f>
        <v>1</v>
      </c>
      <c r="L2039" s="129"/>
      <c r="AI2039" s="129"/>
    </row>
    <row r="2040" spans="1:35" ht="13.8" x14ac:dyDescent="0.25">
      <c r="A2040" s="118">
        <v>1</v>
      </c>
      <c r="B2040" s="69">
        <f t="shared" si="778"/>
        <v>8</v>
      </c>
      <c r="C2040" s="118" t="str">
        <f t="shared" si="779"/>
        <v>RYD</v>
      </c>
      <c r="D2040" s="69"/>
      <c r="E2040" s="70">
        <f ca="1">INDEX(OFFSET(Data!$A$10,1,E$9+MATCH($A2040+IF(E$9&gt;$B2040,0,1),Data!$3:$3,0),Num_Orgs,1),MATCH($C2040,OFFSET(Data!$A$10,1,MATCH($A2040+IF(E$9&gt;$B2040,0,1),Data!$3:$3,0)-1,Num_Orgs,1),0),1)</f>
        <v>0.99917848398184805</v>
      </c>
      <c r="F2040" s="70">
        <f ca="1">INDEX(OFFSET(Data!$A$10,1,F$9+MATCH($A2040+IF(F$9&gt;$B2040,0,1),Data!$3:$3,0),Num_Orgs,1),MATCH($C2040,OFFSET(Data!$A$10,1,MATCH($A2040+IF(F$9&gt;$B2040,0,1),Data!$3:$3,0)-1,Num_Orgs,1),0),1)</f>
        <v>0.99627950075333704</v>
      </c>
      <c r="G2040" s="70">
        <f ca="1">INDEX(OFFSET(Data!$A$10,1,G$9+MATCH($A2040+IF(G$9&gt;$B2040,0,1),Data!$3:$3,0),Num_Orgs,1),MATCH($C2040,OFFSET(Data!$A$10,1,MATCH($A2040+IF(G$9&gt;$B2040,0,1),Data!$3:$3,0)-1,Num_Orgs,1),0),1)</f>
        <v>1.1676106194690261</v>
      </c>
      <c r="H2040" s="70">
        <f ca="1">INDEX(OFFSET(Data!$A$10,1,H$9+MATCH($A2040+IF(H$9&gt;$B2040,0,1),Data!$3:$3,0),Num_Orgs,1),MATCH($C2040,OFFSET(Data!$A$10,1,MATCH($A2040+IF(H$9&gt;$B2040,0,1),Data!$3:$3,0)-1,Num_Orgs,1),0),1)</f>
        <v>3.4038567325472995</v>
      </c>
      <c r="I2040" s="70">
        <f ca="1">INDEX(OFFSET(Data!$A$10,1,I$9+MATCH($A2040+IF(I$9&gt;$B2040,0,1),Data!$3:$3,0),Num_Orgs,1),MATCH($C2040,OFFSET(Data!$A$10,1,MATCH($A2040+IF(I$9&gt;$B2040,0,1),Data!$3:$3,0)-1,Num_Orgs,1),0),1)</f>
        <v>0</v>
      </c>
      <c r="J2040" s="26">
        <f ca="1">IFERROR((E2040*SUM(OFFSET(Data!$C$8,0,MATCH($A2040+IF(J$9&gt;$B2040,0,1),Data!$3:$3,0)-1,1,2)))+(F2040*OFFSET(Data!$E$8,0,MATCH($A2040+IF(J$9&gt;$B2040,0,1),Data!$3:$3,0)-1))+(G2040*SUM(OFFSET(Data!$F$8,0,MATCH($A2040+IF(J$9&gt;$B2040,0,1),Data!$3:$3,0)-1,1,2)))+(H2040*OFFSET(Data!$H$8,0,MATCH($A2040+IF(J$9&gt;$B2040,0,1),Data!$3:$3,0)-1))+(I2040*OFFSET(Data!$I$8,0,MATCH($A2040+IF(J$9&gt;$B2040,0,1),Data!$3:$3,0)-1))+OFFSET(Data!$J$8,0,MATCH($A2040+IF(J$9&gt;$B2040,0,1),Data!$3:$3,0)-1),0)</f>
        <v>1.0098196845658602</v>
      </c>
      <c r="K2040" s="124" t="b">
        <f ca="1">J2040=INDEX(Data!$V$11:$V$237,MATCH($C2040,Data!$M$11:$M$237,0),1)</f>
        <v>1</v>
      </c>
      <c r="L2040" s="129"/>
      <c r="AI2040" s="129"/>
    </row>
    <row r="2041" spans="1:35" ht="13.8" x14ac:dyDescent="0.25">
      <c r="A2041" s="118">
        <v>1</v>
      </c>
      <c r="B2041" s="69">
        <f t="shared" si="778"/>
        <v>8</v>
      </c>
      <c r="C2041" s="118" t="str">
        <f t="shared" si="779"/>
        <v>RYE</v>
      </c>
      <c r="D2041" s="69"/>
      <c r="E2041" s="70">
        <f ca="1">INDEX(OFFSET(Data!$A$10,1,E$9+MATCH($A2041+IF(E$9&gt;$B2041,0,1),Data!$3:$3,0),Num_Orgs,1),MATCH($C2041,OFFSET(Data!$A$10,1,MATCH($A2041+IF(E$9&gt;$B2041,0,1),Data!$3:$3,0)-1,Num_Orgs,1),0),1)</f>
        <v>1.0400292232175523</v>
      </c>
      <c r="F2041" s="70">
        <f ca="1">INDEX(OFFSET(Data!$A$10,1,F$9+MATCH($A2041+IF(F$9&gt;$B2041,0,1),Data!$3:$3,0),Num_Orgs,1),MATCH($C2041,OFFSET(Data!$A$10,1,MATCH($A2041+IF(F$9&gt;$B2041,0,1),Data!$3:$3,0)-1,Num_Orgs,1),0),1)</f>
        <v>0.99627950075333704</v>
      </c>
      <c r="G2041" s="70">
        <f ca="1">INDEX(OFFSET(Data!$A$10,1,G$9+MATCH($A2041+IF(G$9&gt;$B2041,0,1),Data!$3:$3,0),Num_Orgs,1),MATCH($C2041,OFFSET(Data!$A$10,1,MATCH($A2041+IF(G$9&gt;$B2041,0,1),Data!$3:$3,0)-1,Num_Orgs,1),0),1)</f>
        <v>1.1255681818181813</v>
      </c>
      <c r="H2041" s="70">
        <f ca="1">INDEX(OFFSET(Data!$A$10,1,H$9+MATCH($A2041+IF(H$9&gt;$B2041,0,1),Data!$3:$3,0),Num_Orgs,1),MATCH($C2041,OFFSET(Data!$A$10,1,MATCH($A2041+IF(H$9&gt;$B2041,0,1),Data!$3:$3,0)-1,Num_Orgs,1),0),1)</f>
        <v>0.93419867911389642</v>
      </c>
      <c r="I2041" s="70">
        <f ca="1">INDEX(OFFSET(Data!$A$10,1,I$9+MATCH($A2041+IF(I$9&gt;$B2041,0,1),Data!$3:$3,0),Num_Orgs,1),MATCH($C2041,OFFSET(Data!$A$10,1,MATCH($A2041+IF(I$9&gt;$B2041,0,1),Data!$3:$3,0)-1,Num_Orgs,1),0),1)</f>
        <v>0</v>
      </c>
      <c r="J2041" s="26">
        <f ca="1">IFERROR((E2041*SUM(OFFSET(Data!$C$8,0,MATCH($A2041+IF(J$9&gt;$B2041,0,1),Data!$3:$3,0)-1,1,2)))+(F2041*OFFSET(Data!$E$8,0,MATCH($A2041+IF(J$9&gt;$B2041,0,1),Data!$3:$3,0)-1))+(G2041*SUM(OFFSET(Data!$F$8,0,MATCH($A2041+IF(J$9&gt;$B2041,0,1),Data!$3:$3,0)-1,1,2)))+(H2041*OFFSET(Data!$H$8,0,MATCH($A2041+IF(J$9&gt;$B2041,0,1),Data!$3:$3,0)-1))+(I2041*OFFSET(Data!$I$8,0,MATCH($A2041+IF(J$9&gt;$B2041,0,1),Data!$3:$3,0)-1))+OFFSET(Data!$J$8,0,MATCH($A2041+IF(J$9&gt;$B2041,0,1),Data!$3:$3,0)-1),0)</f>
        <v>1.0223843431589874</v>
      </c>
      <c r="K2041" s="124" t="b">
        <f ca="1">J2041=INDEX(Data!$V$11:$V$237,MATCH($C2041,Data!$M$11:$M$237,0),1)</f>
        <v>1</v>
      </c>
      <c r="L2041" s="129"/>
      <c r="AI2041" s="129"/>
    </row>
    <row r="2042" spans="1:35" ht="13.8" x14ac:dyDescent="0.25">
      <c r="A2042" s="118">
        <v>1</v>
      </c>
      <c r="B2042" s="69">
        <f t="shared" si="778"/>
        <v>8</v>
      </c>
      <c r="C2042" s="118" t="str">
        <f t="shared" si="779"/>
        <v>RYF</v>
      </c>
      <c r="D2042" s="69"/>
      <c r="E2042" s="70">
        <f ca="1">INDEX(OFFSET(Data!$A$10,1,E$9+MATCH($A2042+IF(E$9&gt;$B2042,0,1),Data!$3:$3,0),Num_Orgs,1),MATCH($C2042,OFFSET(Data!$A$10,1,MATCH($A2042+IF(E$9&gt;$B2042,0,1),Data!$3:$3,0)-1,Num_Orgs,1),0),1)</f>
        <v>0.90648348562767167</v>
      </c>
      <c r="F2042" s="70">
        <f ca="1">INDEX(OFFSET(Data!$A$10,1,F$9+MATCH($A2042+IF(F$9&gt;$B2042,0,1),Data!$3:$3,0),Num_Orgs,1),MATCH($C2042,OFFSET(Data!$A$10,1,MATCH($A2042+IF(F$9&gt;$B2042,0,1),Data!$3:$3,0)-1,Num_Orgs,1),0),1)</f>
        <v>0.99627950075333704</v>
      </c>
      <c r="G2042" s="70">
        <f ca="1">INDEX(OFFSET(Data!$A$10,1,G$9+MATCH($A2042+IF(G$9&gt;$B2042,0,1),Data!$3:$3,0),Num_Orgs,1),MATCH($C2042,OFFSET(Data!$A$10,1,MATCH($A2042+IF(G$9&gt;$B2042,0,1),Data!$3:$3,0)-1,Num_Orgs,1),0),1)</f>
        <v>1.0117816091954024</v>
      </c>
      <c r="H2042" s="70">
        <f ca="1">INDEX(OFFSET(Data!$A$10,1,H$9+MATCH($A2042+IF(H$9&gt;$B2042,0,1),Data!$3:$3,0),Num_Orgs,1),MATCH($C2042,OFFSET(Data!$A$10,1,MATCH($A2042+IF(H$9&gt;$B2042,0,1),Data!$3:$3,0)-1,Num_Orgs,1),0),1)</f>
        <v>0.96856081110396064</v>
      </c>
      <c r="I2042" s="70">
        <f ca="1">INDEX(OFFSET(Data!$A$10,1,I$9+MATCH($A2042+IF(I$9&gt;$B2042,0,1),Data!$3:$3,0),Num_Orgs,1),MATCH($C2042,OFFSET(Data!$A$10,1,MATCH($A2042+IF(I$9&gt;$B2042,0,1),Data!$3:$3,0)-1,Num_Orgs,1),0),1)</f>
        <v>0</v>
      </c>
      <c r="J2042" s="26">
        <f ca="1">IFERROR((E2042*SUM(OFFSET(Data!$C$8,0,MATCH($A2042+IF(J$9&gt;$B2042,0,1),Data!$3:$3,0)-1,1,2)))+(F2042*OFFSET(Data!$E$8,0,MATCH($A2042+IF(J$9&gt;$B2042,0,1),Data!$3:$3,0)-1))+(G2042*SUM(OFFSET(Data!$F$8,0,MATCH($A2042+IF(J$9&gt;$B2042,0,1),Data!$3:$3,0)-1,1,2)))+(H2042*OFFSET(Data!$H$8,0,MATCH($A2042+IF(J$9&gt;$B2042,0,1),Data!$3:$3,0)-1))+(I2042*OFFSET(Data!$I$8,0,MATCH($A2042+IF(J$9&gt;$B2042,0,1),Data!$3:$3,0)-1))+OFFSET(Data!$J$8,0,MATCH($A2042+IF(J$9&gt;$B2042,0,1),Data!$3:$3,0)-1),0)</f>
        <v>0.95400037242066982</v>
      </c>
      <c r="K2042" s="124" t="b">
        <f ca="1">J2042=INDEX(Data!$V$11:$V$237,MATCH($C2042,Data!$M$11:$M$237,0),1)</f>
        <v>1</v>
      </c>
      <c r="L2042" s="129"/>
      <c r="AI2042" s="129"/>
    </row>
    <row r="2043" spans="1:35" ht="13.8" x14ac:dyDescent="0.25">
      <c r="A2043" s="118">
        <v>1</v>
      </c>
      <c r="B2043" s="69">
        <f t="shared" si="778"/>
        <v>8</v>
      </c>
      <c r="C2043" s="118" t="str">
        <f t="shared" si="779"/>
        <v>RYG</v>
      </c>
      <c r="D2043" s="69"/>
      <c r="E2043" s="70">
        <f ca="1">INDEX(OFFSET(Data!$A$10,1,E$9+MATCH($A2043+IF(E$9&gt;$B2043,0,1),Data!$3:$3,0),Num_Orgs,1),MATCH($C2043,OFFSET(Data!$A$10,1,MATCH($A2043+IF(E$9&gt;$B2043,0,1),Data!$3:$3,0)-1,Num_Orgs,1),0),1)</f>
        <v>0.97219488016468736</v>
      </c>
      <c r="F2043" s="70">
        <f ca="1">INDEX(OFFSET(Data!$A$10,1,F$9+MATCH($A2043+IF(F$9&gt;$B2043,0,1),Data!$3:$3,0),Num_Orgs,1),MATCH($C2043,OFFSET(Data!$A$10,1,MATCH($A2043+IF(F$9&gt;$B2043,0,1),Data!$3:$3,0)-1,Num_Orgs,1),0),1)</f>
        <v>0.99627950075333704</v>
      </c>
      <c r="G2043" s="70">
        <f ca="1">INDEX(OFFSET(Data!$A$10,1,G$9+MATCH($A2043+IF(G$9&gt;$B2043,0,1),Data!$3:$3,0),Num_Orgs,1),MATCH($C2043,OFFSET(Data!$A$10,1,MATCH($A2043+IF(G$9&gt;$B2043,0,1),Data!$3:$3,0)-1,Num_Orgs,1),0),1)</f>
        <v>0.94989928895230658</v>
      </c>
      <c r="H2043" s="70">
        <f ca="1">INDEX(OFFSET(Data!$A$10,1,H$9+MATCH($A2043+IF(H$9&gt;$B2043,0,1),Data!$3:$3,0),Num_Orgs,1),MATCH($C2043,OFFSET(Data!$A$10,1,MATCH($A2043+IF(H$9&gt;$B2043,0,1),Data!$3:$3,0)-1,Num_Orgs,1),0),1)</f>
        <v>1.3814696448412498</v>
      </c>
      <c r="I2043" s="70">
        <f ca="1">INDEX(OFFSET(Data!$A$10,1,I$9+MATCH($A2043+IF(I$9&gt;$B2043,0,1),Data!$3:$3,0),Num_Orgs,1),MATCH($C2043,OFFSET(Data!$A$10,1,MATCH($A2043+IF(I$9&gt;$B2043,0,1),Data!$3:$3,0)-1,Num_Orgs,1),0),1)</f>
        <v>0</v>
      </c>
      <c r="J2043" s="26">
        <f ca="1">IFERROR((E2043*SUM(OFFSET(Data!$C$8,0,MATCH($A2043+IF(J$9&gt;$B2043,0,1),Data!$3:$3,0)-1,1,2)))+(F2043*OFFSET(Data!$E$8,0,MATCH($A2043+IF(J$9&gt;$B2043,0,1),Data!$3:$3,0)-1))+(G2043*SUM(OFFSET(Data!$F$8,0,MATCH($A2043+IF(J$9&gt;$B2043,0,1),Data!$3:$3,0)-1,1,2)))+(H2043*OFFSET(Data!$H$8,0,MATCH($A2043+IF(J$9&gt;$B2043,0,1),Data!$3:$3,0)-1))+(I2043*OFFSET(Data!$I$8,0,MATCH($A2043+IF(J$9&gt;$B2043,0,1),Data!$3:$3,0)-1))+OFFSET(Data!$J$8,0,MATCH($A2043+IF(J$9&gt;$B2043,0,1),Data!$3:$3,0)-1),0)</f>
        <v>0.98539028198202971</v>
      </c>
      <c r="K2043" s="124" t="b">
        <f ca="1">J2043=INDEX(Data!$V$11:$V$237,MATCH($C2043,Data!$M$11:$M$237,0),1)</f>
        <v>1</v>
      </c>
      <c r="L2043" s="129"/>
      <c r="AI2043" s="129"/>
    </row>
    <row r="2044" spans="1:35" ht="13.8" x14ac:dyDescent="0.25">
      <c r="A2044" s="118">
        <v>1</v>
      </c>
      <c r="B2044" s="69">
        <f t="shared" si="778"/>
        <v>8</v>
      </c>
      <c r="C2044" s="118" t="str">
        <f t="shared" si="779"/>
        <v>RYJ</v>
      </c>
      <c r="D2044" s="69"/>
      <c r="E2044" s="70">
        <f ca="1">INDEX(OFFSET(Data!$A$10,1,E$9+MATCH($A2044+IF(E$9&gt;$B2044,0,1),Data!$3:$3,0),Num_Orgs,1),MATCH($C2044,OFFSET(Data!$A$10,1,MATCH($A2044+IF(E$9&gt;$B2044,0,1),Data!$3:$3,0)-1,Num_Orgs,1),0),1)</f>
        <v>1.1497598809366187</v>
      </c>
      <c r="F2044" s="70">
        <f ca="1">INDEX(OFFSET(Data!$A$10,1,F$9+MATCH($A2044+IF(F$9&gt;$B2044,0,1),Data!$3:$3,0),Num_Orgs,1),MATCH($C2044,OFFSET(Data!$A$10,1,MATCH($A2044+IF(F$9&gt;$B2044,0,1),Data!$3:$3,0)-1,Num_Orgs,1),0),1)</f>
        <v>1.0185549790730142</v>
      </c>
      <c r="G2044" s="70">
        <f ca="1">INDEX(OFFSET(Data!$A$10,1,G$9+MATCH($A2044+IF(G$9&gt;$B2044,0,1),Data!$3:$3,0),Num_Orgs,1),MATCH($C2044,OFFSET(Data!$A$10,1,MATCH($A2044+IF(G$9&gt;$B2044,0,1),Data!$3:$3,0)-1,Num_Orgs,1),0),1)</f>
        <v>1.1937183092086483</v>
      </c>
      <c r="H2044" s="70">
        <f ca="1">INDEX(OFFSET(Data!$A$10,1,H$9+MATCH($A2044+IF(H$9&gt;$B2044,0,1),Data!$3:$3,0),Num_Orgs,1),MATCH($C2044,OFFSET(Data!$A$10,1,MATCH($A2044+IF(H$9&gt;$B2044,0,1),Data!$3:$3,0)-1,Num_Orgs,1),0),1)</f>
        <v>4.4359003594018063</v>
      </c>
      <c r="I2044" s="70">
        <f ca="1">INDEX(OFFSET(Data!$A$10,1,I$9+MATCH($A2044+IF(I$9&gt;$B2044,0,1),Data!$3:$3,0),Num_Orgs,1),MATCH($C2044,OFFSET(Data!$A$10,1,MATCH($A2044+IF(I$9&gt;$B2044,0,1),Data!$3:$3,0)-1,Num_Orgs,1),0),1)</f>
        <v>0</v>
      </c>
      <c r="J2044" s="26">
        <f ca="1">IFERROR((E2044*SUM(OFFSET(Data!$C$8,0,MATCH($A2044+IF(J$9&gt;$B2044,0,1),Data!$3:$3,0)-1,1,2)))+(F2044*OFFSET(Data!$E$8,0,MATCH($A2044+IF(J$9&gt;$B2044,0,1),Data!$3:$3,0)-1))+(G2044*SUM(OFFSET(Data!$F$8,0,MATCH($A2044+IF(J$9&gt;$B2044,0,1),Data!$3:$3,0)-1,1,2)))+(H2044*OFFSET(Data!$H$8,0,MATCH($A2044+IF(J$9&gt;$B2044,0,1),Data!$3:$3,0)-1))+(I2044*OFFSET(Data!$I$8,0,MATCH($A2044+IF(J$9&gt;$B2044,0,1),Data!$3:$3,0)-1))+OFFSET(Data!$J$8,0,MATCH($A2044+IF(J$9&gt;$B2044,0,1),Data!$3:$3,0)-1),0)</f>
        <v>1.0900994359179901</v>
      </c>
      <c r="K2044" s="124" t="b">
        <f ca="1">J2044=INDEX(Data!$V$11:$V$237,MATCH($C2044,Data!$M$11:$M$237,0),1)</f>
        <v>1</v>
      </c>
      <c r="L2044" s="129"/>
      <c r="AI2044" s="129"/>
    </row>
    <row r="2045" spans="1:35" ht="13.8" x14ac:dyDescent="0.25">
      <c r="A2045" s="118">
        <v>1</v>
      </c>
      <c r="B2045" s="69">
        <f t="shared" si="778"/>
        <v>8</v>
      </c>
      <c r="C2045" s="118" t="str">
        <f t="shared" si="779"/>
        <v>RYK</v>
      </c>
      <c r="D2045" s="69"/>
      <c r="E2045" s="70">
        <f ca="1">INDEX(OFFSET(Data!$A$10,1,E$9+MATCH($A2045+IF(E$9&gt;$B2045,0,1),Data!$3:$3,0),Num_Orgs,1),MATCH($C2045,OFFSET(Data!$A$10,1,MATCH($A2045+IF(E$9&gt;$B2045,0,1),Data!$3:$3,0)-1,Num_Orgs,1),0),1)</f>
        <v>0.94715463351760065</v>
      </c>
      <c r="F2045" s="70">
        <f ca="1">INDEX(OFFSET(Data!$A$10,1,F$9+MATCH($A2045+IF(F$9&gt;$B2045,0,1),Data!$3:$3,0),Num_Orgs,1),MATCH($C2045,OFFSET(Data!$A$10,1,MATCH($A2045+IF(F$9&gt;$B2045,0,1),Data!$3:$3,0)-1,Num_Orgs,1),0),1)</f>
        <v>0.99627950075333704</v>
      </c>
      <c r="G2045" s="70">
        <f ca="1">INDEX(OFFSET(Data!$A$10,1,G$9+MATCH($A2045+IF(G$9&gt;$B2045,0,1),Data!$3:$3,0),Num_Orgs,1),MATCH($C2045,OFFSET(Data!$A$10,1,MATCH($A2045+IF(G$9&gt;$B2045,0,1),Data!$3:$3,0)-1,Num_Orgs,1),0),1)</f>
        <v>0.91357444341587202</v>
      </c>
      <c r="H2045" s="70">
        <f ca="1">INDEX(OFFSET(Data!$A$10,1,H$9+MATCH($A2045+IF(H$9&gt;$B2045,0,1),Data!$3:$3,0),Num_Orgs,1),MATCH($C2045,OFFSET(Data!$A$10,1,MATCH($A2045+IF(H$9&gt;$B2045,0,1),Data!$3:$3,0)-1,Num_Orgs,1),0),1)</f>
        <v>1.2511654191087596</v>
      </c>
      <c r="I2045" s="70">
        <f ca="1">INDEX(OFFSET(Data!$A$10,1,I$9+MATCH($A2045+IF(I$9&gt;$B2045,0,1),Data!$3:$3,0),Num_Orgs,1),MATCH($C2045,OFFSET(Data!$A$10,1,MATCH($A2045+IF(I$9&gt;$B2045,0,1),Data!$3:$3,0)-1,Num_Orgs,1),0),1)</f>
        <v>0</v>
      </c>
      <c r="J2045" s="26">
        <f ca="1">IFERROR((E2045*SUM(OFFSET(Data!$C$8,0,MATCH($A2045+IF(J$9&gt;$B2045,0,1),Data!$3:$3,0)-1,1,2)))+(F2045*OFFSET(Data!$E$8,0,MATCH($A2045+IF(J$9&gt;$B2045,0,1),Data!$3:$3,0)-1))+(G2045*SUM(OFFSET(Data!$F$8,0,MATCH($A2045+IF(J$9&gt;$B2045,0,1),Data!$3:$3,0)-1,1,2)))+(H2045*OFFSET(Data!$H$8,0,MATCH($A2045+IF(J$9&gt;$B2045,0,1),Data!$3:$3,0)-1))+(I2045*OFFSET(Data!$I$8,0,MATCH($A2045+IF(J$9&gt;$B2045,0,1),Data!$3:$3,0)-1))+OFFSET(Data!$J$8,0,MATCH($A2045+IF(J$9&gt;$B2045,0,1),Data!$3:$3,0)-1),0)</f>
        <v>0.97180006454207368</v>
      </c>
      <c r="K2045" s="124" t="b">
        <f ca="1">J2045=INDEX(Data!$V$11:$V$237,MATCH($C2045,Data!$M$11:$M$237,0),1)</f>
        <v>1</v>
      </c>
      <c r="L2045" s="129"/>
      <c r="AI2045" s="129"/>
    </row>
    <row r="2046" spans="1:35" ht="13.8" x14ac:dyDescent="0.25">
      <c r="A2046" s="118">
        <v>1</v>
      </c>
      <c r="B2046" s="69">
        <f t="shared" si="778"/>
        <v>8</v>
      </c>
      <c r="C2046" s="118" t="str">
        <f t="shared" si="779"/>
        <v>RYR</v>
      </c>
      <c r="D2046" s="69"/>
      <c r="E2046" s="70">
        <f ca="1">INDEX(OFFSET(Data!$A$10,1,E$9+MATCH($A2046+IF(E$9&gt;$B2046,0,1),Data!$3:$3,0),Num_Orgs,1),MATCH($C2046,OFFSET(Data!$A$10,1,MATCH($A2046+IF(E$9&gt;$B2046,0,1),Data!$3:$3,0)-1,Num_Orgs,1),0),1)</f>
        <v>0.97741863719443078</v>
      </c>
      <c r="F2046" s="70">
        <f ca="1">INDEX(OFFSET(Data!$A$10,1,F$9+MATCH($A2046+IF(F$9&gt;$B2046,0,1),Data!$3:$3,0),Num_Orgs,1),MATCH($C2046,OFFSET(Data!$A$10,1,MATCH($A2046+IF(F$9&gt;$B2046,0,1),Data!$3:$3,0)-1,Num_Orgs,1),0),1)</f>
        <v>0.99627950075333704</v>
      </c>
      <c r="G2046" s="70">
        <f ca="1">INDEX(OFFSET(Data!$A$10,1,G$9+MATCH($A2046+IF(G$9&gt;$B2046,0,1),Data!$3:$3,0),Num_Orgs,1),MATCH($C2046,OFFSET(Data!$A$10,1,MATCH($A2046+IF(G$9&gt;$B2046,0,1),Data!$3:$3,0)-1,Num_Orgs,1),0),1)</f>
        <v>1.1102313239589099</v>
      </c>
      <c r="H2046" s="70">
        <f ca="1">INDEX(OFFSET(Data!$A$10,1,H$9+MATCH($A2046+IF(H$9&gt;$B2046,0,1),Data!$3:$3,0),Num_Orgs,1),MATCH($C2046,OFFSET(Data!$A$10,1,MATCH($A2046+IF(H$9&gt;$B2046,0,1),Data!$3:$3,0)-1,Num_Orgs,1),0),1)</f>
        <v>1.6092959480237332</v>
      </c>
      <c r="I2046" s="70">
        <f ca="1">INDEX(OFFSET(Data!$A$10,1,I$9+MATCH($A2046+IF(I$9&gt;$B2046,0,1),Data!$3:$3,0),Num_Orgs,1),MATCH($C2046,OFFSET(Data!$A$10,1,MATCH($A2046+IF(I$9&gt;$B2046,0,1),Data!$3:$3,0)-1,Num_Orgs,1),0),1)</f>
        <v>0</v>
      </c>
      <c r="J2046" s="26">
        <f ca="1">IFERROR((E2046*SUM(OFFSET(Data!$C$8,0,MATCH($A2046+IF(J$9&gt;$B2046,0,1),Data!$3:$3,0)-1,1,2)))+(F2046*OFFSET(Data!$E$8,0,MATCH($A2046+IF(J$9&gt;$B2046,0,1),Data!$3:$3,0)-1))+(G2046*SUM(OFFSET(Data!$F$8,0,MATCH($A2046+IF(J$9&gt;$B2046,0,1),Data!$3:$3,0)-1,1,2)))+(H2046*OFFSET(Data!$H$8,0,MATCH($A2046+IF(J$9&gt;$B2046,0,1),Data!$3:$3,0)-1))+(I2046*OFFSET(Data!$I$8,0,MATCH($A2046+IF(J$9&gt;$B2046,0,1),Data!$3:$3,0)-1))+OFFSET(Data!$J$8,0,MATCH($A2046+IF(J$9&gt;$B2046,0,1),Data!$3:$3,0)-1),0)</f>
        <v>0.9930554884673124</v>
      </c>
      <c r="K2046" s="124" t="b">
        <f ca="1">J2046=INDEX(Data!$V$11:$V$237,MATCH($C2046,Data!$M$11:$M$237,0),1)</f>
        <v>1</v>
      </c>
      <c r="L2046" s="129"/>
      <c r="AI2046" s="129"/>
    </row>
    <row r="2047" spans="1:35" ht="13.8" x14ac:dyDescent="0.25">
      <c r="A2047" s="118">
        <v>1</v>
      </c>
      <c r="B2047" s="69">
        <f t="shared" si="778"/>
        <v>8</v>
      </c>
      <c r="C2047" s="118" t="str">
        <f t="shared" si="779"/>
        <v>RYV</v>
      </c>
      <c r="D2047" s="69"/>
      <c r="E2047" s="70">
        <f ca="1">INDEX(OFFSET(Data!$A$10,1,E$9+MATCH($A2047+IF(E$9&gt;$B2047,0,1),Data!$3:$3,0),Num_Orgs,1),MATCH($C2047,OFFSET(Data!$A$10,1,MATCH($A2047+IF(E$9&gt;$B2047,0,1),Data!$3:$3,0)-1,Num_Orgs,1),0),1)</f>
        <v>0.99098524784685627</v>
      </c>
      <c r="F2047" s="70">
        <f ca="1">INDEX(OFFSET(Data!$A$10,1,F$9+MATCH($A2047+IF(F$9&gt;$B2047,0,1),Data!$3:$3,0),Num_Orgs,1),MATCH($C2047,OFFSET(Data!$A$10,1,MATCH($A2047+IF(F$9&gt;$B2047,0,1),Data!$3:$3,0)-1,Num_Orgs,1),0),1)</f>
        <v>0.99627950075333704</v>
      </c>
      <c r="G2047" s="70">
        <f ca="1">INDEX(OFFSET(Data!$A$10,1,G$9+MATCH($A2047+IF(G$9&gt;$B2047,0,1),Data!$3:$3,0),Num_Orgs,1),MATCH($C2047,OFFSET(Data!$A$10,1,MATCH($A2047+IF(G$9&gt;$B2047,0,1),Data!$3:$3,0)-1,Num_Orgs,1),0),1)</f>
        <v>0.97619542118996505</v>
      </c>
      <c r="H2047" s="70">
        <f ca="1">INDEX(OFFSET(Data!$A$10,1,H$9+MATCH($A2047+IF(H$9&gt;$B2047,0,1),Data!$3:$3,0),Num_Orgs,1),MATCH($C2047,OFFSET(Data!$A$10,1,MATCH($A2047+IF(H$9&gt;$B2047,0,1),Data!$3:$3,0)-1,Num_Orgs,1),0),1)</f>
        <v>0.88582101108685196</v>
      </c>
      <c r="I2047" s="70">
        <f ca="1">INDEX(OFFSET(Data!$A$10,1,I$9+MATCH($A2047+IF(I$9&gt;$B2047,0,1),Data!$3:$3,0),Num_Orgs,1),MATCH($C2047,OFFSET(Data!$A$10,1,MATCH($A2047+IF(I$9&gt;$B2047,0,1),Data!$3:$3,0)-1,Num_Orgs,1),0),1)</f>
        <v>0</v>
      </c>
      <c r="J2047" s="26">
        <f ca="1">IFERROR((E2047*SUM(OFFSET(Data!$C$8,0,MATCH($A2047+IF(J$9&gt;$B2047,0,1),Data!$3:$3,0)-1,1,2)))+(F2047*OFFSET(Data!$E$8,0,MATCH($A2047+IF(J$9&gt;$B2047,0,1),Data!$3:$3,0)-1))+(G2047*SUM(OFFSET(Data!$F$8,0,MATCH($A2047+IF(J$9&gt;$B2047,0,1),Data!$3:$3,0)-1,1,2)))+(H2047*OFFSET(Data!$H$8,0,MATCH($A2047+IF(J$9&gt;$B2047,0,1),Data!$3:$3,0)-1))+(I2047*OFFSET(Data!$I$8,0,MATCH($A2047+IF(J$9&gt;$B2047,0,1),Data!$3:$3,0)-1))+OFFSET(Data!$J$8,0,MATCH($A2047+IF(J$9&gt;$B2047,0,1),Data!$3:$3,0)-1),0)</f>
        <v>0.99407058496269474</v>
      </c>
      <c r="K2047" s="124" t="b">
        <f ca="1">J2047=INDEX(Data!$V$11:$V$237,MATCH($C2047,Data!$M$11:$M$237,0),1)</f>
        <v>1</v>
      </c>
      <c r="L2047" s="129"/>
      <c r="AI2047" s="129"/>
    </row>
    <row r="2048" spans="1:35" ht="13.8" x14ac:dyDescent="0.25">
      <c r="A2048" s="118">
        <v>1</v>
      </c>
      <c r="B2048" s="69">
        <f t="shared" si="778"/>
        <v>8</v>
      </c>
      <c r="C2048" s="118" t="str">
        <f t="shared" si="779"/>
        <v>RYW</v>
      </c>
      <c r="D2048" s="69"/>
      <c r="E2048" s="70">
        <f ca="1">INDEX(OFFSET(Data!$A$10,1,E$9+MATCH($A2048+IF(E$9&gt;$B2048,0,1),Data!$3:$3,0),Num_Orgs,1),MATCH($C2048,OFFSET(Data!$A$10,1,MATCH($A2048+IF(E$9&gt;$B2048,0,1),Data!$3:$3,0)-1,Num_Orgs,1),0),1)</f>
        <v>0.96041737546501249</v>
      </c>
      <c r="F2048" s="70">
        <f ca="1">INDEX(OFFSET(Data!$A$10,1,F$9+MATCH($A2048+IF(F$9&gt;$B2048,0,1),Data!$3:$3,0),Num_Orgs,1),MATCH($C2048,OFFSET(Data!$A$10,1,MATCH($A2048+IF(F$9&gt;$B2048,0,1),Data!$3:$3,0)-1,Num_Orgs,1),0),1)</f>
        <v>0.99627950075333704</v>
      </c>
      <c r="G2048" s="70">
        <f ca="1">INDEX(OFFSET(Data!$A$10,1,G$9+MATCH($A2048+IF(G$9&gt;$B2048,0,1),Data!$3:$3,0),Num_Orgs,1),MATCH($C2048,OFFSET(Data!$A$10,1,MATCH($A2048+IF(G$9&gt;$B2048,0,1),Data!$3:$3,0)-1,Num_Orgs,1),0),1)</f>
        <v>0.94697935681901901</v>
      </c>
      <c r="H2048" s="70">
        <f ca="1">INDEX(OFFSET(Data!$A$10,1,H$9+MATCH($A2048+IF(H$9&gt;$B2048,0,1),Data!$3:$3,0),Num_Orgs,1),MATCH($C2048,OFFSET(Data!$A$10,1,MATCH($A2048+IF(H$9&gt;$B2048,0,1),Data!$3:$3,0)-1,Num_Orgs,1),0),1)</f>
        <v>1.9312067071232126</v>
      </c>
      <c r="I2048" s="70">
        <f ca="1">INDEX(OFFSET(Data!$A$10,1,I$9+MATCH($A2048+IF(I$9&gt;$B2048,0,1),Data!$3:$3,0),Num_Orgs,1),MATCH($C2048,OFFSET(Data!$A$10,1,MATCH($A2048+IF(I$9&gt;$B2048,0,1),Data!$3:$3,0)-1,Num_Orgs,1),0),1)</f>
        <v>0</v>
      </c>
      <c r="J2048" s="26">
        <f ca="1">IFERROR((E2048*SUM(OFFSET(Data!$C$8,0,MATCH($A2048+IF(J$9&gt;$B2048,0,1),Data!$3:$3,0)-1,1,2)))+(F2048*OFFSET(Data!$E$8,0,MATCH($A2048+IF(J$9&gt;$B2048,0,1),Data!$3:$3,0)-1))+(G2048*SUM(OFFSET(Data!$F$8,0,MATCH($A2048+IF(J$9&gt;$B2048,0,1),Data!$3:$3,0)-1,1,2)))+(H2048*OFFSET(Data!$H$8,0,MATCH($A2048+IF(J$9&gt;$B2048,0,1),Data!$3:$3,0)-1))+(I2048*OFFSET(Data!$I$8,0,MATCH($A2048+IF(J$9&gt;$B2048,0,1),Data!$3:$3,0)-1))+OFFSET(Data!$J$8,0,MATCH($A2048+IF(J$9&gt;$B2048,0,1),Data!$3:$3,0)-1),0)</f>
        <v>0.98093421722947305</v>
      </c>
      <c r="K2048" s="124" t="b">
        <f ca="1">J2048=INDEX(Data!$V$11:$V$237,MATCH($C2048,Data!$M$11:$M$237,0),1)</f>
        <v>1</v>
      </c>
      <c r="L2048" s="129"/>
      <c r="AI2048" s="129"/>
    </row>
    <row r="2049" spans="1:35" ht="13.8" x14ac:dyDescent="0.25">
      <c r="A2049" s="118">
        <v>1</v>
      </c>
      <c r="B2049" s="69">
        <f t="shared" si="778"/>
        <v>8</v>
      </c>
      <c r="C2049" s="118" t="str">
        <f t="shared" si="779"/>
        <v>RYX</v>
      </c>
      <c r="D2049" s="69"/>
      <c r="E2049" s="70">
        <f ca="1">INDEX(OFFSET(Data!$A$10,1,E$9+MATCH($A2049+IF(E$9&gt;$B2049,0,1),Data!$3:$3,0),Num_Orgs,1),MATCH($C2049,OFFSET(Data!$A$10,1,MATCH($A2049+IF(E$9&gt;$B2049,0,1),Data!$3:$3,0)-1,Num_Orgs,1),0),1)</f>
        <v>1.1449050415618927</v>
      </c>
      <c r="F2049" s="70">
        <f ca="1">INDEX(OFFSET(Data!$A$10,1,F$9+MATCH($A2049+IF(F$9&gt;$B2049,0,1),Data!$3:$3,0),Num_Orgs,1),MATCH($C2049,OFFSET(Data!$A$10,1,MATCH($A2049+IF(F$9&gt;$B2049,0,1),Data!$3:$3,0)-1,Num_Orgs,1),0),1)</f>
        <v>1.0185549790730142</v>
      </c>
      <c r="G2049" s="70">
        <f ca="1">INDEX(OFFSET(Data!$A$10,1,G$9+MATCH($A2049+IF(G$9&gt;$B2049,0,1),Data!$3:$3,0),Num_Orgs,1),MATCH($C2049,OFFSET(Data!$A$10,1,MATCH($A2049+IF(G$9&gt;$B2049,0,1),Data!$3:$3,0)-1,Num_Orgs,1),0),1)</f>
        <v>1.1875054376191656</v>
      </c>
      <c r="H2049" s="70">
        <f ca="1">INDEX(OFFSET(Data!$A$10,1,H$9+MATCH($A2049+IF(H$9&gt;$B2049,0,1),Data!$3:$3,0),Num_Orgs,1),MATCH($C2049,OFFSET(Data!$A$10,1,MATCH($A2049+IF(H$9&gt;$B2049,0,1),Data!$3:$3,0)-1,Num_Orgs,1),0),1)</f>
        <v>1.6720317102330866</v>
      </c>
      <c r="I2049" s="70">
        <f ca="1">INDEX(OFFSET(Data!$A$10,1,I$9+MATCH($A2049+IF(I$9&gt;$B2049,0,1),Data!$3:$3,0),Num_Orgs,1),MATCH($C2049,OFFSET(Data!$A$10,1,MATCH($A2049+IF(I$9&gt;$B2049,0,1),Data!$3:$3,0)-1,Num_Orgs,1),0),1)</f>
        <v>0</v>
      </c>
      <c r="J2049" s="26">
        <f ca="1">IFERROR((E2049*SUM(OFFSET(Data!$C$8,0,MATCH($A2049+IF(J$9&gt;$B2049,0,1),Data!$3:$3,0)-1,1,2)))+(F2049*OFFSET(Data!$E$8,0,MATCH($A2049+IF(J$9&gt;$B2049,0,1),Data!$3:$3,0)-1))+(G2049*SUM(OFFSET(Data!$F$8,0,MATCH($A2049+IF(J$9&gt;$B2049,0,1),Data!$3:$3,0)-1,1,2)))+(H2049*OFFSET(Data!$H$8,0,MATCH($A2049+IF(J$9&gt;$B2049,0,1),Data!$3:$3,0)-1))+(I2049*OFFSET(Data!$I$8,0,MATCH($A2049+IF(J$9&gt;$B2049,0,1),Data!$3:$3,0)-1))+OFFSET(Data!$J$8,0,MATCH($A2049+IF(J$9&gt;$B2049,0,1),Data!$3:$3,0)-1),0)</f>
        <v>1.0806089531697574</v>
      </c>
      <c r="K2049" s="124" t="b">
        <f ca="1">J2049=INDEX(Data!$V$11:$V$237,MATCH($C2049,Data!$M$11:$M$237,0),1)</f>
        <v>1</v>
      </c>
      <c r="L2049" s="129"/>
      <c r="AI2049" s="129"/>
    </row>
    <row r="2050" spans="1:35" ht="13.8" x14ac:dyDescent="0.25">
      <c r="A2050" s="118">
        <v>1</v>
      </c>
      <c r="B2050" s="69">
        <f t="shared" si="778"/>
        <v>8</v>
      </c>
      <c r="C2050" s="118" t="str">
        <f t="shared" si="779"/>
        <v>RYY</v>
      </c>
      <c r="D2050" s="69"/>
      <c r="E2050" s="70">
        <f ca="1">INDEX(OFFSET(Data!$A$10,1,E$9+MATCH($A2050+IF(E$9&gt;$B2050,0,1),Data!$3:$3,0),Num_Orgs,1),MATCH($C2050,OFFSET(Data!$A$10,1,MATCH($A2050+IF(E$9&gt;$B2050,0,1),Data!$3:$3,0)-1,Num_Orgs,1),0),1)</f>
        <v>1.0202402824257848</v>
      </c>
      <c r="F2050" s="70">
        <f ca="1">INDEX(OFFSET(Data!$A$10,1,F$9+MATCH($A2050+IF(F$9&gt;$B2050,0,1),Data!$3:$3,0),Num_Orgs,1),MATCH($C2050,OFFSET(Data!$A$10,1,MATCH($A2050+IF(F$9&gt;$B2050,0,1),Data!$3:$3,0)-1,Num_Orgs,1),0),1)</f>
        <v>0.99627950075333704</v>
      </c>
      <c r="G2050" s="70">
        <f ca="1">INDEX(OFFSET(Data!$A$10,1,G$9+MATCH($A2050+IF(G$9&gt;$B2050,0,1),Data!$3:$3,0),Num_Orgs,1),MATCH($C2050,OFFSET(Data!$A$10,1,MATCH($A2050+IF(G$9&gt;$B2050,0,1),Data!$3:$3,0)-1,Num_Orgs,1),0),1)</f>
        <v>1.1209448129694299</v>
      </c>
      <c r="H2050" s="70">
        <f ca="1">INDEX(OFFSET(Data!$A$10,1,H$9+MATCH($A2050+IF(H$9&gt;$B2050,0,1),Data!$3:$3,0),Num_Orgs,1),MATCH($C2050,OFFSET(Data!$A$10,1,MATCH($A2050+IF(H$9&gt;$B2050,0,1),Data!$3:$3,0)-1,Num_Orgs,1),0),1)</f>
        <v>7.7039096051647854E-2</v>
      </c>
      <c r="I2050" s="70">
        <f ca="1">INDEX(OFFSET(Data!$A$10,1,I$9+MATCH($A2050+IF(I$9&gt;$B2050,0,1),Data!$3:$3,0),Num_Orgs,1),MATCH($C2050,OFFSET(Data!$A$10,1,MATCH($A2050+IF(I$9&gt;$B2050,0,1),Data!$3:$3,0)-1,Num_Orgs,1),0),1)</f>
        <v>0</v>
      </c>
      <c r="J2050" s="26">
        <f ca="1">IFERROR((E2050*SUM(OFFSET(Data!$C$8,0,MATCH($A2050+IF(J$9&gt;$B2050,0,1),Data!$3:$3,0)-1,1,2)))+(F2050*OFFSET(Data!$E$8,0,MATCH($A2050+IF(J$9&gt;$B2050,0,1),Data!$3:$3,0)-1))+(G2050*SUM(OFFSET(Data!$F$8,0,MATCH($A2050+IF(J$9&gt;$B2050,0,1),Data!$3:$3,0)-1,1,2)))+(H2050*OFFSET(Data!$H$8,0,MATCH($A2050+IF(J$9&gt;$B2050,0,1),Data!$3:$3,0)-1))+(I2050*OFFSET(Data!$I$8,0,MATCH($A2050+IF(J$9&gt;$B2050,0,1),Data!$3:$3,0)-1))+OFFSET(Data!$J$8,0,MATCH($A2050+IF(J$9&gt;$B2050,0,1),Data!$3:$3,0)-1),0)</f>
        <v>1.0104318294127961</v>
      </c>
      <c r="K2050" s="124" t="b">
        <f ca="1">J2050=INDEX(Data!$V$11:$V$237,MATCH($C2050,Data!$M$11:$M$237,0),1)</f>
        <v>1</v>
      </c>
      <c r="L2050" s="129"/>
      <c r="AI2050" s="129"/>
    </row>
    <row r="2051" spans="1:35" ht="13.8" x14ac:dyDescent="0.25">
      <c r="A2051" s="118">
        <v>1</v>
      </c>
      <c r="B2051" s="69">
        <f t="shared" si="778"/>
        <v>8</v>
      </c>
      <c r="C2051" s="118" t="str">
        <f t="shared" si="779"/>
        <v>TAD</v>
      </c>
      <c r="D2051" s="69"/>
      <c r="E2051" s="70">
        <f ca="1">INDEX(OFFSET(Data!$A$10,1,E$9+MATCH($A2051+IF(E$9&gt;$B2051,0,1),Data!$3:$3,0),Num_Orgs,1),MATCH($C2051,OFFSET(Data!$A$10,1,MATCH($A2051+IF(E$9&gt;$B2051,0,1),Data!$3:$3,0)-1,Num_Orgs,1),0),1)</f>
        <v>0.93610560833789913</v>
      </c>
      <c r="F2051" s="70">
        <f ca="1">INDEX(OFFSET(Data!$A$10,1,F$9+MATCH($A2051+IF(F$9&gt;$B2051,0,1),Data!$3:$3,0),Num_Orgs,1),MATCH($C2051,OFFSET(Data!$A$10,1,MATCH($A2051+IF(F$9&gt;$B2051,0,1),Data!$3:$3,0)-1,Num_Orgs,1),0),1)</f>
        <v>0.99627950075333704</v>
      </c>
      <c r="G2051" s="70">
        <f ca="1">INDEX(OFFSET(Data!$A$10,1,G$9+MATCH($A2051+IF(G$9&gt;$B2051,0,1),Data!$3:$3,0),Num_Orgs,1),MATCH($C2051,OFFSET(Data!$A$10,1,MATCH($A2051+IF(G$9&gt;$B2051,0,1),Data!$3:$3,0)-1,Num_Orgs,1),0),1)</f>
        <v>0.90311050817593819</v>
      </c>
      <c r="H2051" s="70">
        <f ca="1">INDEX(OFFSET(Data!$A$10,1,H$9+MATCH($A2051+IF(H$9&gt;$B2051,0,1),Data!$3:$3,0),Num_Orgs,1),MATCH($C2051,OFFSET(Data!$A$10,1,MATCH($A2051+IF(H$9&gt;$B2051,0,1),Data!$3:$3,0)-1,Num_Orgs,1),0),1)</f>
        <v>0.48916733763205306</v>
      </c>
      <c r="I2051" s="70">
        <f ca="1">INDEX(OFFSET(Data!$A$10,1,I$9+MATCH($A2051+IF(I$9&gt;$B2051,0,1),Data!$3:$3,0),Num_Orgs,1),MATCH($C2051,OFFSET(Data!$A$10,1,MATCH($A2051+IF(I$9&gt;$B2051,0,1),Data!$3:$3,0)-1,Num_Orgs,1),0),1)</f>
        <v>0</v>
      </c>
      <c r="J2051" s="26">
        <f ca="1">IFERROR((E2051*SUM(OFFSET(Data!$C$8,0,MATCH($A2051+IF(J$9&gt;$B2051,0,1),Data!$3:$3,0)-1,1,2)))+(F2051*OFFSET(Data!$E$8,0,MATCH($A2051+IF(J$9&gt;$B2051,0,1),Data!$3:$3,0)-1))+(G2051*SUM(OFFSET(Data!$F$8,0,MATCH($A2051+IF(J$9&gt;$B2051,0,1),Data!$3:$3,0)-1,1,2)))+(H2051*OFFSET(Data!$H$8,0,MATCH($A2051+IF(J$9&gt;$B2051,0,1),Data!$3:$3,0)-1))+(I2051*OFFSET(Data!$I$8,0,MATCH($A2051+IF(J$9&gt;$B2051,0,1),Data!$3:$3,0)-1))+OFFSET(Data!$J$8,0,MATCH($A2051+IF(J$9&gt;$B2051,0,1),Data!$3:$3,0)-1),0)</f>
        <v>0.96419132593926871</v>
      </c>
      <c r="K2051" s="124" t="b">
        <f ca="1">J2051=INDEX(Data!$V$11:$V$237,MATCH($C2051,Data!$M$11:$M$237,0),1)</f>
        <v>1</v>
      </c>
      <c r="L2051" s="129"/>
      <c r="AI2051" s="129"/>
    </row>
    <row r="2052" spans="1:35" ht="13.8" x14ac:dyDescent="0.25">
      <c r="A2052" s="118">
        <v>1</v>
      </c>
      <c r="B2052" s="69">
        <f t="shared" si="778"/>
        <v>8</v>
      </c>
      <c r="C2052" s="118" t="str">
        <f t="shared" si="779"/>
        <v>TAF</v>
      </c>
      <c r="D2052" s="69"/>
      <c r="E2052" s="70">
        <f ca="1">INDEX(OFFSET(Data!$A$10,1,E$9+MATCH($A2052+IF(E$9&gt;$B2052,0,1),Data!$3:$3,0),Num_Orgs,1),MATCH($C2052,OFFSET(Data!$A$10,1,MATCH($A2052+IF(E$9&gt;$B2052,0,1),Data!$3:$3,0)-1,Num_Orgs,1),0),1)</f>
        <v>1.1535704062854155</v>
      </c>
      <c r="F2052" s="70">
        <f ca="1">INDEX(OFFSET(Data!$A$10,1,F$9+MATCH($A2052+IF(F$9&gt;$B2052,0,1),Data!$3:$3,0),Num_Orgs,1),MATCH($C2052,OFFSET(Data!$A$10,1,MATCH($A2052+IF(F$9&gt;$B2052,0,1),Data!$3:$3,0)-1,Num_Orgs,1),0),1)</f>
        <v>1.0185549790730142</v>
      </c>
      <c r="G2052" s="70">
        <f ca="1">INDEX(OFFSET(Data!$A$10,1,G$9+MATCH($A2052+IF(G$9&gt;$B2052,0,1),Data!$3:$3,0),Num_Orgs,1),MATCH($C2052,OFFSET(Data!$A$10,1,MATCH($A2052+IF(G$9&gt;$B2052,0,1),Data!$3:$3,0)-1,Num_Orgs,1),0),1)</f>
        <v>1.197692362072867</v>
      </c>
      <c r="H2052" s="70">
        <f ca="1">INDEX(OFFSET(Data!$A$10,1,H$9+MATCH($A2052+IF(H$9&gt;$B2052,0,1),Data!$3:$3,0),Num_Orgs,1),MATCH($C2052,OFFSET(Data!$A$10,1,MATCH($A2052+IF(H$9&gt;$B2052,0,1),Data!$3:$3,0)-1,Num_Orgs,1),0),1)</f>
        <v>14.042345721385429</v>
      </c>
      <c r="I2052" s="70">
        <f ca="1">INDEX(OFFSET(Data!$A$10,1,I$9+MATCH($A2052+IF(I$9&gt;$B2052,0,1),Data!$3:$3,0),Num_Orgs,1),MATCH($C2052,OFFSET(Data!$A$10,1,MATCH($A2052+IF(I$9&gt;$B2052,0,1),Data!$3:$3,0)-1,Num_Orgs,1),0),1)</f>
        <v>0</v>
      </c>
      <c r="J2052" s="26">
        <f ca="1">IFERROR((E2052*SUM(OFFSET(Data!$C$8,0,MATCH($A2052+IF(J$9&gt;$B2052,0,1),Data!$3:$3,0)-1,1,2)))+(F2052*OFFSET(Data!$E$8,0,MATCH($A2052+IF(J$9&gt;$B2052,0,1),Data!$3:$3,0)-1))+(G2052*SUM(OFFSET(Data!$F$8,0,MATCH($A2052+IF(J$9&gt;$B2052,0,1),Data!$3:$3,0)-1,1,2)))+(H2052*OFFSET(Data!$H$8,0,MATCH($A2052+IF(J$9&gt;$B2052,0,1),Data!$3:$3,0)-1))+(I2052*OFFSET(Data!$I$8,0,MATCH($A2052+IF(J$9&gt;$B2052,0,1),Data!$3:$3,0)-1))+OFFSET(Data!$J$8,0,MATCH($A2052+IF(J$9&gt;$B2052,0,1),Data!$3:$3,0)-1),0)</f>
        <v>1.1162041294801266</v>
      </c>
      <c r="K2052" s="124" t="b">
        <f ca="1">J2052=INDEX(Data!$V$11:$V$237,MATCH($C2052,Data!$M$11:$M$237,0),1)</f>
        <v>1</v>
      </c>
      <c r="L2052" s="129"/>
      <c r="AI2052" s="129"/>
    </row>
    <row r="2053" spans="1:35" ht="13.8" x14ac:dyDescent="0.25">
      <c r="A2053" s="118">
        <v>1</v>
      </c>
      <c r="B2053" s="69">
        <f t="shared" si="778"/>
        <v>8</v>
      </c>
      <c r="C2053" s="118" t="str">
        <f t="shared" si="779"/>
        <v>TAH</v>
      </c>
      <c r="D2053" s="69"/>
      <c r="E2053" s="70">
        <f ca="1">INDEX(OFFSET(Data!$A$10,1,E$9+MATCH($A2053+IF(E$9&gt;$B2053,0,1),Data!$3:$3,0),Num_Orgs,1),MATCH($C2053,OFFSET(Data!$A$10,1,MATCH($A2053+IF(E$9&gt;$B2053,0,1),Data!$3:$3,0)-1,Num_Orgs,1),0),1)</f>
        <v>0.93393635670412101</v>
      </c>
      <c r="F2053" s="70">
        <f ca="1">INDEX(OFFSET(Data!$A$10,1,F$9+MATCH($A2053+IF(F$9&gt;$B2053,0,1),Data!$3:$3,0),Num_Orgs,1),MATCH($C2053,OFFSET(Data!$A$10,1,MATCH($A2053+IF(F$9&gt;$B2053,0,1),Data!$3:$3,0)-1,Num_Orgs,1),0),1)</f>
        <v>0.99627950075333704</v>
      </c>
      <c r="G2053" s="70">
        <f ca="1">INDEX(OFFSET(Data!$A$10,1,G$9+MATCH($A2053+IF(G$9&gt;$B2053,0,1),Data!$3:$3,0),Num_Orgs,1),MATCH($C2053,OFFSET(Data!$A$10,1,MATCH($A2053+IF(G$9&gt;$B2053,0,1),Data!$3:$3,0)-1,Num_Orgs,1),0),1)</f>
        <v>0.9540246851894929</v>
      </c>
      <c r="H2053" s="70">
        <f ca="1">INDEX(OFFSET(Data!$A$10,1,H$9+MATCH($A2053+IF(H$9&gt;$B2053,0,1),Data!$3:$3,0),Num_Orgs,1),MATCH($C2053,OFFSET(Data!$A$10,1,MATCH($A2053+IF(H$9&gt;$B2053,0,1),Data!$3:$3,0)-1,Num_Orgs,1),0),1)</f>
        <v>0.56274676581834737</v>
      </c>
      <c r="I2053" s="70">
        <f ca="1">INDEX(OFFSET(Data!$A$10,1,I$9+MATCH($A2053+IF(I$9&gt;$B2053,0,1),Data!$3:$3,0),Num_Orgs,1),MATCH($C2053,OFFSET(Data!$A$10,1,MATCH($A2053+IF(I$9&gt;$B2053,0,1),Data!$3:$3,0)-1,Num_Orgs,1),0),1)</f>
        <v>0</v>
      </c>
      <c r="J2053" s="26">
        <f ca="1">IFERROR((E2053*SUM(OFFSET(Data!$C$8,0,MATCH($A2053+IF(J$9&gt;$B2053,0,1),Data!$3:$3,0)-1,1,2)))+(F2053*OFFSET(Data!$E$8,0,MATCH($A2053+IF(J$9&gt;$B2053,0,1),Data!$3:$3,0)-1))+(G2053*SUM(OFFSET(Data!$F$8,0,MATCH($A2053+IF(J$9&gt;$B2053,0,1),Data!$3:$3,0)-1,1,2)))+(H2053*OFFSET(Data!$H$8,0,MATCH($A2053+IF(J$9&gt;$B2053,0,1),Data!$3:$3,0)-1))+(I2053*OFFSET(Data!$I$8,0,MATCH($A2053+IF(J$9&gt;$B2053,0,1),Data!$3:$3,0)-1))+OFFSET(Data!$J$8,0,MATCH($A2053+IF(J$9&gt;$B2053,0,1),Data!$3:$3,0)-1),0)</f>
        <v>0.96475821941900541</v>
      </c>
      <c r="K2053" s="124" t="b">
        <f ca="1">J2053=INDEX(Data!$V$11:$V$237,MATCH($C2053,Data!$M$11:$M$237,0),1)</f>
        <v>1</v>
      </c>
      <c r="L2053" s="129"/>
      <c r="AI2053" s="129"/>
    </row>
    <row r="2054" spans="1:35" ht="13.8" x14ac:dyDescent="0.25">
      <c r="A2054" s="118">
        <v>1</v>
      </c>
      <c r="B2054" s="69">
        <f t="shared" si="778"/>
        <v>8</v>
      </c>
      <c r="C2054" s="118" t="str">
        <f t="shared" si="779"/>
        <v>TAJ</v>
      </c>
      <c r="D2054" s="69"/>
      <c r="E2054" s="70">
        <f ca="1">INDEX(OFFSET(Data!$A$10,1,E$9+MATCH($A2054+IF(E$9&gt;$B2054,0,1),Data!$3:$3,0),Num_Orgs,1),MATCH($C2054,OFFSET(Data!$A$10,1,MATCH($A2054+IF(E$9&gt;$B2054,0,1),Data!$3:$3,0)-1,Num_Orgs,1),0),1)</f>
        <v>0.94928198167340438</v>
      </c>
      <c r="F2054" s="70">
        <f ca="1">INDEX(OFFSET(Data!$A$10,1,F$9+MATCH($A2054+IF(F$9&gt;$B2054,0,1),Data!$3:$3,0),Num_Orgs,1),MATCH($C2054,OFFSET(Data!$A$10,1,MATCH($A2054+IF(F$9&gt;$B2054,0,1),Data!$3:$3,0)-1,Num_Orgs,1),0),1)</f>
        <v>0.99627950075333704</v>
      </c>
      <c r="G2054" s="70">
        <f ca="1">INDEX(OFFSET(Data!$A$10,1,G$9+MATCH($A2054+IF(G$9&gt;$B2054,0,1),Data!$3:$3,0),Num_Orgs,1),MATCH($C2054,OFFSET(Data!$A$10,1,MATCH($A2054+IF(G$9&gt;$B2054,0,1),Data!$3:$3,0)-1,Num_Orgs,1),0),1)</f>
        <v>0.94841377099771207</v>
      </c>
      <c r="H2054" s="70">
        <f ca="1">INDEX(OFFSET(Data!$A$10,1,H$9+MATCH($A2054+IF(H$9&gt;$B2054,0,1),Data!$3:$3,0),Num_Orgs,1),MATCH($C2054,OFFSET(Data!$A$10,1,MATCH($A2054+IF(H$9&gt;$B2054,0,1),Data!$3:$3,0)-1,Num_Orgs,1),0),1)</f>
        <v>1.4428054878161198</v>
      </c>
      <c r="I2054" s="70">
        <f ca="1">INDEX(OFFSET(Data!$A$10,1,I$9+MATCH($A2054+IF(I$9&gt;$B2054,0,1),Data!$3:$3,0),Num_Orgs,1),MATCH($C2054,OFFSET(Data!$A$10,1,MATCH($A2054+IF(I$9&gt;$B2054,0,1),Data!$3:$3,0)-1,Num_Orgs,1),0),1)</f>
        <v>0</v>
      </c>
      <c r="J2054" s="26">
        <f ca="1">IFERROR((E2054*SUM(OFFSET(Data!$C$8,0,MATCH($A2054+IF(J$9&gt;$B2054,0,1),Data!$3:$3,0)-1,1,2)))+(F2054*OFFSET(Data!$E$8,0,MATCH($A2054+IF(J$9&gt;$B2054,0,1),Data!$3:$3,0)-1))+(G2054*SUM(OFFSET(Data!$F$8,0,MATCH($A2054+IF(J$9&gt;$B2054,0,1),Data!$3:$3,0)-1,1,2)))+(H2054*OFFSET(Data!$H$8,0,MATCH($A2054+IF(J$9&gt;$B2054,0,1),Data!$3:$3,0)-1))+(I2054*OFFSET(Data!$I$8,0,MATCH($A2054+IF(J$9&gt;$B2054,0,1),Data!$3:$3,0)-1))+OFFSET(Data!$J$8,0,MATCH($A2054+IF(J$9&gt;$B2054,0,1),Data!$3:$3,0)-1),0)</f>
        <v>0.97430749670147843</v>
      </c>
      <c r="K2054" s="124" t="b">
        <f ca="1">J2054=INDEX(Data!$V$11:$V$237,MATCH($C2054,Data!$M$11:$M$237,0),1)</f>
        <v>1</v>
      </c>
      <c r="L2054" s="129"/>
      <c r="AI2054" s="129"/>
    </row>
    <row r="2055" spans="1:35" ht="13.8" x14ac:dyDescent="0.25">
      <c r="A2055" s="118"/>
      <c r="B2055" s="69"/>
      <c r="C2055" s="118"/>
      <c r="D2055" s="69"/>
      <c r="E2055" s="70"/>
      <c r="F2055" s="70"/>
      <c r="G2055" s="70"/>
      <c r="H2055" s="70"/>
      <c r="I2055" s="70"/>
      <c r="J2055" s="26"/>
      <c r="K2055" s="119"/>
      <c r="L2055" s="129"/>
      <c r="AI2055" s="129"/>
    </row>
    <row r="2056" spans="1:35" ht="13.8" x14ac:dyDescent="0.25">
      <c r="A2056" s="118">
        <f t="shared" ref="A2056:A2119" si="780">A11+1</f>
        <v>2</v>
      </c>
      <c r="B2056" s="69">
        <f t="shared" ref="B2056:C2075" si="781">B11</f>
        <v>0</v>
      </c>
      <c r="C2056" s="118" t="str">
        <f t="shared" si="781"/>
        <v>R0A</v>
      </c>
      <c r="D2056" s="69"/>
      <c r="E2056" s="70">
        <f ca="1">INDEX(OFFSET(Data!$A$10,1,E$9+MATCH($A2056+IF(E$9&gt;$B2056,0,1),Data!$3:$3,0),Num_Orgs,1),MATCH($C2056,OFFSET(Data!$A$10,1,MATCH($A2056+IF(E$9&gt;$B2056,0,1),Data!$3:$3,0)-1,Num_Orgs,1),0),1)</f>
        <v>0.95774530289390492</v>
      </c>
      <c r="F2056" s="70">
        <f ca="1">INDEX(OFFSET(Data!$A$10,1,F$9+MATCH($A2056+IF(F$9&gt;$B2056,0,1),Data!$3:$3,0),Num_Orgs,1),MATCH($C2056,OFFSET(Data!$A$10,1,MATCH($A2056+IF(F$9&gt;$B2056,0,1),Data!$3:$3,0)-1,Num_Orgs,1),0),1)</f>
        <v>0.99627950075333704</v>
      </c>
      <c r="G2056" s="70">
        <f ca="1">INDEX(OFFSET(Data!$A$10,1,G$9+MATCH($A2056+IF(G$9&gt;$B2056,0,1),Data!$3:$3,0),Num_Orgs,1),MATCH($C2056,OFFSET(Data!$A$10,1,MATCH($A2056+IF(G$9&gt;$B2056,0,1),Data!$3:$3,0)-1,Num_Orgs,1),0),1)</f>
        <v>0.9788005708124855</v>
      </c>
      <c r="H2056" s="70">
        <f ca="1">INDEX(OFFSET(Data!$A$10,1,H$9+MATCH($A2056+IF(H$9&gt;$B2056,0,1),Data!$3:$3,0),Num_Orgs,1),MATCH($C2056,OFFSET(Data!$A$10,1,MATCH($A2056+IF(H$9&gt;$B2056,0,1),Data!$3:$3,0)-1,Num_Orgs,1),0),1)</f>
        <v>0.51898477974889778</v>
      </c>
      <c r="I2056" s="70">
        <f ca="1">INDEX(OFFSET(Data!$A$10,1,I$9+MATCH($A2056+IF(I$9&gt;$B2056,0,1),Data!$3:$3,0),Num_Orgs,1),MATCH($C2056,OFFSET(Data!$A$10,1,MATCH($A2056+IF(I$9&gt;$B2056,0,1),Data!$3:$3,0)-1,Num_Orgs,1),0),1)</f>
        <v>0</v>
      </c>
      <c r="J2056" s="26">
        <f ca="1">IFERROR((E2056*SUM(OFFSET(Data!$C$8,0,MATCH($A2056+IF(J$9&gt;$B2056,0,1),Data!$3:$3,0)-1,1,2)))+(F2056*OFFSET(Data!$E$8,0,MATCH($A2056+IF(J$9&gt;$B2056,0,1),Data!$3:$3,0)-1))+(G2056*SUM(OFFSET(Data!$F$8,0,MATCH($A2056+IF(J$9&gt;$B2056,0,1),Data!$3:$3,0)-1,1,2)))+(H2056*OFFSET(Data!$H$8,0,MATCH($A2056+IF(J$9&gt;$B2056,0,1),Data!$3:$3,0)-1))+(I2056*OFFSET(Data!$I$8,0,MATCH($A2056+IF(J$9&gt;$B2056,0,1),Data!$3:$3,0)-1))+OFFSET(Data!$J$8,0,MATCH($A2056+IF(J$9&gt;$B2056,0,1),Data!$3:$3,0)-1),0)</f>
        <v>0.9769825377005581</v>
      </c>
      <c r="K2056" s="124" t="b">
        <f ca="1">J2056=INDEX(Data!$V$11:$V$237,MATCH($C2056,Data!$M$11:$M$237,0),1)</f>
        <v>1</v>
      </c>
      <c r="L2056" s="60" t="s">
        <v>925</v>
      </c>
      <c r="AI2056" s="129"/>
    </row>
    <row r="2057" spans="1:35" ht="13.8" x14ac:dyDescent="0.25">
      <c r="A2057" s="118">
        <f t="shared" si="780"/>
        <v>2</v>
      </c>
      <c r="B2057" s="69">
        <f t="shared" si="781"/>
        <v>0</v>
      </c>
      <c r="C2057" s="118" t="str">
        <f t="shared" si="781"/>
        <v>R1A</v>
      </c>
      <c r="D2057" s="69"/>
      <c r="E2057" s="70">
        <f ca="1">INDEX(OFFSET(Data!$A$10,1,E$9+MATCH($A2057+IF(E$9&gt;$B2057,0,1),Data!$3:$3,0),Num_Orgs,1),MATCH($C2057,OFFSET(Data!$A$10,1,MATCH($A2057+IF(E$9&gt;$B2057,0,1),Data!$3:$3,0)-1,Num_Orgs,1),0),1)</f>
        <v>0.95419099085642423</v>
      </c>
      <c r="F2057" s="70">
        <f ca="1">INDEX(OFFSET(Data!$A$10,1,F$9+MATCH($A2057+IF(F$9&gt;$B2057,0,1),Data!$3:$3,0),Num_Orgs,1),MATCH($C2057,OFFSET(Data!$A$10,1,MATCH($A2057+IF(F$9&gt;$B2057,0,1),Data!$3:$3,0)-1,Num_Orgs,1),0),1)</f>
        <v>0.99627950075333704</v>
      </c>
      <c r="G2057" s="70">
        <f ca="1">INDEX(OFFSET(Data!$A$10,1,G$9+MATCH($A2057+IF(G$9&gt;$B2057,0,1),Data!$3:$3,0),Num_Orgs,1),MATCH($C2057,OFFSET(Data!$A$10,1,MATCH($A2057+IF(G$9&gt;$B2057,0,1),Data!$3:$3,0)-1,Num_Orgs,1),0),1)</f>
        <v>0.983957401538193</v>
      </c>
      <c r="H2057" s="70">
        <f ca="1">INDEX(OFFSET(Data!$A$10,1,H$9+MATCH($A2057+IF(H$9&gt;$B2057,0,1),Data!$3:$3,0),Num_Orgs,1),MATCH($C2057,OFFSET(Data!$A$10,1,MATCH($A2057+IF(H$9&gt;$B2057,0,1),Data!$3:$3,0)-1,Num_Orgs,1),0),1)</f>
        <v>1.0523477779075505</v>
      </c>
      <c r="I2057" s="70">
        <f ca="1">INDEX(OFFSET(Data!$A$10,1,I$9+MATCH($A2057+IF(I$9&gt;$B2057,0,1),Data!$3:$3,0),Num_Orgs,1),MATCH($C2057,OFFSET(Data!$A$10,1,MATCH($A2057+IF(I$9&gt;$B2057,0,1),Data!$3:$3,0)-1,Num_Orgs,1),0),1)</f>
        <v>0</v>
      </c>
      <c r="J2057" s="26">
        <f ca="1">IFERROR((E2057*SUM(OFFSET(Data!$C$8,0,MATCH($A2057+IF(J$9&gt;$B2057,0,1),Data!$3:$3,0)-1,1,2)))+(F2057*OFFSET(Data!$E$8,0,MATCH($A2057+IF(J$9&gt;$B2057,0,1),Data!$3:$3,0)-1))+(G2057*SUM(OFFSET(Data!$F$8,0,MATCH($A2057+IF(J$9&gt;$B2057,0,1),Data!$3:$3,0)-1,1,2)))+(H2057*OFFSET(Data!$H$8,0,MATCH($A2057+IF(J$9&gt;$B2057,0,1),Data!$3:$3,0)-1))+(I2057*OFFSET(Data!$I$8,0,MATCH($A2057+IF(J$9&gt;$B2057,0,1),Data!$3:$3,0)-1))+OFFSET(Data!$J$8,0,MATCH($A2057+IF(J$9&gt;$B2057,0,1),Data!$3:$3,0)-1),0)</f>
        <v>0.9767317695515767</v>
      </c>
      <c r="K2057" s="124" t="b">
        <f ca="1">J2057=INDEX(Data!$V$11:$V$237,MATCH($C2057,Data!$M$11:$M$237,0),1)</f>
        <v>1</v>
      </c>
      <c r="L2057" s="129"/>
      <c r="AI2057" s="129"/>
    </row>
    <row r="2058" spans="1:35" ht="13.8" x14ac:dyDescent="0.25">
      <c r="A2058" s="118">
        <f t="shared" si="780"/>
        <v>2</v>
      </c>
      <c r="B2058" s="69">
        <f t="shared" si="781"/>
        <v>0</v>
      </c>
      <c r="C2058" s="118" t="str">
        <f t="shared" si="781"/>
        <v>R1C</v>
      </c>
      <c r="D2058" s="69"/>
      <c r="E2058" s="70">
        <f ca="1">INDEX(OFFSET(Data!$A$10,1,E$9+MATCH($A2058+IF(E$9&gt;$B2058,0,1),Data!$3:$3,0),Num_Orgs,1),MATCH($C2058,OFFSET(Data!$A$10,1,MATCH($A2058+IF(E$9&gt;$B2058,0,1),Data!$3:$3,0)-1,Num_Orgs,1),0),1)</f>
        <v>0.99983251729239975</v>
      </c>
      <c r="F2058" s="70">
        <f ca="1">INDEX(OFFSET(Data!$A$10,1,F$9+MATCH($A2058+IF(F$9&gt;$B2058,0,1),Data!$3:$3,0),Num_Orgs,1),MATCH($C2058,OFFSET(Data!$A$10,1,MATCH($A2058+IF(F$9&gt;$B2058,0,1),Data!$3:$3,0)-1,Num_Orgs,1),0),1)</f>
        <v>0.99627950075333704</v>
      </c>
      <c r="G2058" s="70">
        <f ca="1">INDEX(OFFSET(Data!$A$10,1,G$9+MATCH($A2058+IF(G$9&gt;$B2058,0,1),Data!$3:$3,0),Num_Orgs,1),MATCH($C2058,OFFSET(Data!$A$10,1,MATCH($A2058+IF(G$9&gt;$B2058,0,1),Data!$3:$3,0)-1,Num_Orgs,1),0),1)</f>
        <v>1.0701199496611766</v>
      </c>
      <c r="H2058" s="70">
        <f ca="1">INDEX(OFFSET(Data!$A$10,1,H$9+MATCH($A2058+IF(H$9&gt;$B2058,0,1),Data!$3:$3,0),Num_Orgs,1),MATCH($C2058,OFFSET(Data!$A$10,1,MATCH($A2058+IF(H$9&gt;$B2058,0,1),Data!$3:$3,0)-1,Num_Orgs,1),0),1)</f>
        <v>0.96230003848731405</v>
      </c>
      <c r="I2058" s="70">
        <f ca="1">INDEX(OFFSET(Data!$A$10,1,I$9+MATCH($A2058+IF(I$9&gt;$B2058,0,1),Data!$3:$3,0),Num_Orgs,1),MATCH($C2058,OFFSET(Data!$A$10,1,MATCH($A2058+IF(I$9&gt;$B2058,0,1),Data!$3:$3,0)-1,Num_Orgs,1),0),1)</f>
        <v>0</v>
      </c>
      <c r="J2058" s="26">
        <f ca="1">IFERROR((E2058*SUM(OFFSET(Data!$C$8,0,MATCH($A2058+IF(J$9&gt;$B2058,0,1),Data!$3:$3,0)-1,1,2)))+(F2058*OFFSET(Data!$E$8,0,MATCH($A2058+IF(J$9&gt;$B2058,0,1),Data!$3:$3,0)-1))+(G2058*SUM(OFFSET(Data!$F$8,0,MATCH($A2058+IF(J$9&gt;$B2058,0,1),Data!$3:$3,0)-1,1,2)))+(H2058*OFFSET(Data!$H$8,0,MATCH($A2058+IF(J$9&gt;$B2058,0,1),Data!$3:$3,0)-1))+(I2058*OFFSET(Data!$I$8,0,MATCH($A2058+IF(J$9&gt;$B2058,0,1),Data!$3:$3,0)-1))+OFFSET(Data!$J$8,0,MATCH($A2058+IF(J$9&gt;$B2058,0,1),Data!$3:$3,0)-1),0)</f>
        <v>1.0012452947470207</v>
      </c>
      <c r="K2058" s="124" t="b">
        <f ca="1">J2058=INDEX(Data!$V$11:$V$237,MATCH($C2058,Data!$M$11:$M$237,0),1)</f>
        <v>1</v>
      </c>
      <c r="L2058" s="129"/>
      <c r="AI2058" s="129"/>
    </row>
    <row r="2059" spans="1:35" ht="13.8" x14ac:dyDescent="0.25">
      <c r="A2059" s="118">
        <f t="shared" si="780"/>
        <v>2</v>
      </c>
      <c r="B2059" s="69">
        <f t="shared" si="781"/>
        <v>0</v>
      </c>
      <c r="C2059" s="118" t="str">
        <f t="shared" si="781"/>
        <v>R1D</v>
      </c>
      <c r="D2059" s="69"/>
      <c r="E2059" s="70">
        <f ca="1">INDEX(OFFSET(Data!$A$10,1,E$9+MATCH($A2059+IF(E$9&gt;$B2059,0,1),Data!$3:$3,0),Num_Orgs,1),MATCH($C2059,OFFSET(Data!$A$10,1,MATCH($A2059+IF(E$9&gt;$B2059,0,1),Data!$3:$3,0)-1,Num_Orgs,1),0),1)</f>
        <v>0.9311960198388648</v>
      </c>
      <c r="F2059" s="70">
        <f ca="1">INDEX(OFFSET(Data!$A$10,1,F$9+MATCH($A2059+IF(F$9&gt;$B2059,0,1),Data!$3:$3,0),Num_Orgs,1),MATCH($C2059,OFFSET(Data!$A$10,1,MATCH($A2059+IF(F$9&gt;$B2059,0,1),Data!$3:$3,0)-1,Num_Orgs,1),0),1)</f>
        <v>0.99627950075333704</v>
      </c>
      <c r="G2059" s="70">
        <f ca="1">INDEX(OFFSET(Data!$A$10,1,G$9+MATCH($A2059+IF(G$9&gt;$B2059,0,1),Data!$3:$3,0),Num_Orgs,1),MATCH($C2059,OFFSET(Data!$A$10,1,MATCH($A2059+IF(G$9&gt;$B2059,0,1),Data!$3:$3,0)-1,Num_Orgs,1),0),1)</f>
        <v>0.95075575339854212</v>
      </c>
      <c r="H2059" s="70">
        <f ca="1">INDEX(OFFSET(Data!$A$10,1,H$9+MATCH($A2059+IF(H$9&gt;$B2059,0,1),Data!$3:$3,0),Num_Orgs,1),MATCH($C2059,OFFSET(Data!$A$10,1,MATCH($A2059+IF(H$9&gt;$B2059,0,1),Data!$3:$3,0)-1,Num_Orgs,1),0),1)</f>
        <v>0.59710779529925628</v>
      </c>
      <c r="I2059" s="70">
        <f ca="1">INDEX(OFFSET(Data!$A$10,1,I$9+MATCH($A2059+IF(I$9&gt;$B2059,0,1),Data!$3:$3,0),Num_Orgs,1),MATCH($C2059,OFFSET(Data!$A$10,1,MATCH($A2059+IF(I$9&gt;$B2059,0,1),Data!$3:$3,0)-1,Num_Orgs,1),0),1)</f>
        <v>0</v>
      </c>
      <c r="J2059" s="26">
        <f ca="1">IFERROR((E2059*SUM(OFFSET(Data!$C$8,0,MATCH($A2059+IF(J$9&gt;$B2059,0,1),Data!$3:$3,0)-1,1,2)))+(F2059*OFFSET(Data!$E$8,0,MATCH($A2059+IF(J$9&gt;$B2059,0,1),Data!$3:$3,0)-1))+(G2059*SUM(OFFSET(Data!$F$8,0,MATCH($A2059+IF(J$9&gt;$B2059,0,1),Data!$3:$3,0)-1,1,2)))+(H2059*OFFSET(Data!$H$8,0,MATCH($A2059+IF(J$9&gt;$B2059,0,1),Data!$3:$3,0)-1))+(I2059*OFFSET(Data!$I$8,0,MATCH($A2059+IF(J$9&gt;$B2059,0,1),Data!$3:$3,0)-1))+OFFSET(Data!$J$8,0,MATCH($A2059+IF(J$9&gt;$B2059,0,1),Data!$3:$3,0)-1),0)</f>
        <v>0.96341307874866344</v>
      </c>
      <c r="K2059" s="124" t="b">
        <f ca="1">J2059=INDEX(Data!$V$11:$V$237,MATCH($C2059,Data!$M$11:$M$237,0),1)</f>
        <v>1</v>
      </c>
      <c r="L2059" s="129"/>
      <c r="AI2059" s="129"/>
    </row>
    <row r="2060" spans="1:35" ht="13.8" x14ac:dyDescent="0.25">
      <c r="A2060" s="118">
        <f t="shared" si="780"/>
        <v>2</v>
      </c>
      <c r="B2060" s="69">
        <f t="shared" si="781"/>
        <v>0</v>
      </c>
      <c r="C2060" s="118" t="str">
        <f t="shared" si="781"/>
        <v>R1F</v>
      </c>
      <c r="D2060" s="69"/>
      <c r="E2060" s="70">
        <f ca="1">INDEX(OFFSET(Data!$A$10,1,E$9+MATCH($A2060+IF(E$9&gt;$B2060,0,1),Data!$3:$3,0),Num_Orgs,1),MATCH($C2060,OFFSET(Data!$A$10,1,MATCH($A2060+IF(E$9&gt;$B2060,0,1),Data!$3:$3,0)-1,Num_Orgs,1),0),1)</f>
        <v>0.97084089259359274</v>
      </c>
      <c r="F2060" s="70">
        <f ca="1">INDEX(OFFSET(Data!$A$10,1,F$9+MATCH($A2060+IF(F$9&gt;$B2060,0,1),Data!$3:$3,0),Num_Orgs,1),MATCH($C2060,OFFSET(Data!$A$10,1,MATCH($A2060+IF(F$9&gt;$B2060,0,1),Data!$3:$3,0)-1,Num_Orgs,1),0),1)</f>
        <v>0.99627950075333704</v>
      </c>
      <c r="G2060" s="70">
        <f ca="1">INDEX(OFFSET(Data!$A$10,1,G$9+MATCH($A2060+IF(G$9&gt;$B2060,0,1),Data!$3:$3,0),Num_Orgs,1),MATCH($C2060,OFFSET(Data!$A$10,1,MATCH($A2060+IF(G$9&gt;$B2060,0,1),Data!$3:$3,0)-1,Num_Orgs,1),0),1)</f>
        <v>1.0728484331889718</v>
      </c>
      <c r="H2060" s="70">
        <f ca="1">INDEX(OFFSET(Data!$A$10,1,H$9+MATCH($A2060+IF(H$9&gt;$B2060,0,1),Data!$3:$3,0),Num_Orgs,1),MATCH($C2060,OFFSET(Data!$A$10,1,MATCH($A2060+IF(H$9&gt;$B2060,0,1),Data!$3:$3,0)-1,Num_Orgs,1),0),1)</f>
        <v>0.3538357704902701</v>
      </c>
      <c r="I2060" s="70">
        <f ca="1">INDEX(OFFSET(Data!$A$10,1,I$9+MATCH($A2060+IF(I$9&gt;$B2060,0,1),Data!$3:$3,0),Num_Orgs,1),MATCH($C2060,OFFSET(Data!$A$10,1,MATCH($A2060+IF(I$9&gt;$B2060,0,1),Data!$3:$3,0)-1,Num_Orgs,1),0),1)</f>
        <v>0</v>
      </c>
      <c r="J2060" s="26">
        <f ca="1">IFERROR((E2060*SUM(OFFSET(Data!$C$8,0,MATCH($A2060+IF(J$9&gt;$B2060,0,1),Data!$3:$3,0)-1,1,2)))+(F2060*OFFSET(Data!$E$8,0,MATCH($A2060+IF(J$9&gt;$B2060,0,1),Data!$3:$3,0)-1))+(G2060*SUM(OFFSET(Data!$F$8,0,MATCH($A2060+IF(J$9&gt;$B2060,0,1),Data!$3:$3,0)-1,1,2)))+(H2060*OFFSET(Data!$H$8,0,MATCH($A2060+IF(J$9&gt;$B2060,0,1),Data!$3:$3,0)-1))+(I2060*OFFSET(Data!$I$8,0,MATCH($A2060+IF(J$9&gt;$B2060,0,1),Data!$3:$3,0)-1))+OFFSET(Data!$J$8,0,MATCH($A2060+IF(J$9&gt;$B2060,0,1),Data!$3:$3,0)-1),0)</f>
        <v>0.98562943996383323</v>
      </c>
      <c r="K2060" s="124" t="b">
        <f ca="1">J2060=INDEX(Data!$V$11:$V$237,MATCH($C2060,Data!$M$11:$M$237,0),1)</f>
        <v>1</v>
      </c>
      <c r="L2060" s="129"/>
      <c r="AI2060" s="129"/>
    </row>
    <row r="2061" spans="1:35" ht="13.8" x14ac:dyDescent="0.25">
      <c r="A2061" s="118">
        <f t="shared" si="780"/>
        <v>2</v>
      </c>
      <c r="B2061" s="69">
        <f t="shared" si="781"/>
        <v>0</v>
      </c>
      <c r="C2061" s="118" t="str">
        <f t="shared" si="781"/>
        <v>R1H</v>
      </c>
      <c r="D2061" s="69"/>
      <c r="E2061" s="70">
        <f ca="1">INDEX(OFFSET(Data!$A$10,1,E$9+MATCH($A2061+IF(E$9&gt;$B2061,0,1),Data!$3:$3,0),Num_Orgs,1),MATCH($C2061,OFFSET(Data!$A$10,1,MATCH($A2061+IF(E$9&gt;$B2061,0,1),Data!$3:$3,0)-1,Num_Orgs,1),0),1)</f>
        <v>1.1513213692105762</v>
      </c>
      <c r="F2061" s="70">
        <f ca="1">INDEX(OFFSET(Data!$A$10,1,F$9+MATCH($A2061+IF(F$9&gt;$B2061,0,1),Data!$3:$3,0),Num_Orgs,1),MATCH($C2061,OFFSET(Data!$A$10,1,MATCH($A2061+IF(F$9&gt;$B2061,0,1),Data!$3:$3,0)-1,Num_Orgs,1),0),1)</f>
        <v>1.0185549790730142</v>
      </c>
      <c r="G2061" s="70">
        <f ca="1">INDEX(OFFSET(Data!$A$10,1,G$9+MATCH($A2061+IF(G$9&gt;$B2061,0,1),Data!$3:$3,0),Num_Orgs,1),MATCH($C2061,OFFSET(Data!$A$10,1,MATCH($A2061+IF(G$9&gt;$B2061,0,1),Data!$3:$3,0)-1,Num_Orgs,1),0),1)</f>
        <v>1.1220348048359119</v>
      </c>
      <c r="H2061" s="70">
        <f ca="1">INDEX(OFFSET(Data!$A$10,1,H$9+MATCH($A2061+IF(H$9&gt;$B2061,0,1),Data!$3:$3,0),Num_Orgs,1),MATCH($C2061,OFFSET(Data!$A$10,1,MATCH($A2061+IF(H$9&gt;$B2061,0,1),Data!$3:$3,0)-1,Num_Orgs,1),0),1)</f>
        <v>4.8600905689904641</v>
      </c>
      <c r="I2061" s="70">
        <f ca="1">INDEX(OFFSET(Data!$A$10,1,I$9+MATCH($A2061+IF(I$9&gt;$B2061,0,1),Data!$3:$3,0),Num_Orgs,1),MATCH($C2061,OFFSET(Data!$A$10,1,MATCH($A2061+IF(I$9&gt;$B2061,0,1),Data!$3:$3,0)-1,Num_Orgs,1),0),1)</f>
        <v>0</v>
      </c>
      <c r="J2061" s="26">
        <f ca="1">IFERROR((E2061*SUM(OFFSET(Data!$C$8,0,MATCH($A2061+IF(J$9&gt;$B2061,0,1),Data!$3:$3,0)-1,1,2)))+(F2061*OFFSET(Data!$E$8,0,MATCH($A2061+IF(J$9&gt;$B2061,0,1),Data!$3:$3,0)-1))+(G2061*SUM(OFFSET(Data!$F$8,0,MATCH($A2061+IF(J$9&gt;$B2061,0,1),Data!$3:$3,0)-1,1,2)))+(H2061*OFFSET(Data!$H$8,0,MATCH($A2061+IF(J$9&gt;$B2061,0,1),Data!$3:$3,0)-1))+(I2061*OFFSET(Data!$I$8,0,MATCH($A2061+IF(J$9&gt;$B2061,0,1),Data!$3:$3,0)-1))+OFFSET(Data!$J$8,0,MATCH($A2061+IF(J$9&gt;$B2061,0,1),Data!$3:$3,0)-1),0)</f>
        <v>1.0898977465680006</v>
      </c>
      <c r="K2061" s="124" t="b">
        <f ca="1">J2061=INDEX(Data!$V$11:$V$237,MATCH($C2061,Data!$M$11:$M$237,0),1)</f>
        <v>1</v>
      </c>
      <c r="L2061" s="129"/>
      <c r="AI2061" s="129"/>
    </row>
    <row r="2062" spans="1:35" ht="13.8" x14ac:dyDescent="0.25">
      <c r="A2062" s="118">
        <f t="shared" si="780"/>
        <v>2</v>
      </c>
      <c r="B2062" s="69">
        <f t="shared" si="781"/>
        <v>0</v>
      </c>
      <c r="C2062" s="118" t="str">
        <f t="shared" si="781"/>
        <v>R1J</v>
      </c>
      <c r="D2062" s="69"/>
      <c r="E2062" s="70">
        <f ca="1">INDEX(OFFSET(Data!$A$10,1,E$9+MATCH($A2062+IF(E$9&gt;$B2062,0,1),Data!$3:$3,0),Num_Orgs,1),MATCH($C2062,OFFSET(Data!$A$10,1,MATCH($A2062+IF(E$9&gt;$B2062,0,1),Data!$3:$3,0)-1,Num_Orgs,1),0),1)</f>
        <v>0.98012211838715591</v>
      </c>
      <c r="F2062" s="70">
        <f ca="1">INDEX(OFFSET(Data!$A$10,1,F$9+MATCH($A2062+IF(F$9&gt;$B2062,0,1),Data!$3:$3,0),Num_Orgs,1),MATCH($C2062,OFFSET(Data!$A$10,1,MATCH($A2062+IF(F$9&gt;$B2062,0,1),Data!$3:$3,0)-1,Num_Orgs,1),0),1)</f>
        <v>0.99627950075333704</v>
      </c>
      <c r="G2062" s="70">
        <f ca="1">INDEX(OFFSET(Data!$A$10,1,G$9+MATCH($A2062+IF(G$9&gt;$B2062,0,1),Data!$3:$3,0),Num_Orgs,1),MATCH($C2062,OFFSET(Data!$A$10,1,MATCH($A2062+IF(G$9&gt;$B2062,0,1),Data!$3:$3,0)-1,Num_Orgs,1),0),1)</f>
        <v>0.97948361644353965</v>
      </c>
      <c r="H2062" s="70">
        <f ca="1">INDEX(OFFSET(Data!$A$10,1,H$9+MATCH($A2062+IF(H$9&gt;$B2062,0,1),Data!$3:$3,0),Num_Orgs,1),MATCH($C2062,OFFSET(Data!$A$10,1,MATCH($A2062+IF(H$9&gt;$B2062,0,1),Data!$3:$3,0)-1,Num_Orgs,1),0),1)</f>
        <v>0.86321209698191181</v>
      </c>
      <c r="I2062" s="70">
        <f ca="1">INDEX(OFFSET(Data!$A$10,1,I$9+MATCH($A2062+IF(I$9&gt;$B2062,0,1),Data!$3:$3,0),Num_Orgs,1),MATCH($C2062,OFFSET(Data!$A$10,1,MATCH($A2062+IF(I$9&gt;$B2062,0,1),Data!$3:$3,0)-1,Num_Orgs,1),0),1)</f>
        <v>0</v>
      </c>
      <c r="J2062" s="26">
        <f ca="1">IFERROR((E2062*SUM(OFFSET(Data!$C$8,0,MATCH($A2062+IF(J$9&gt;$B2062,0,1),Data!$3:$3,0)-1,1,2)))+(F2062*OFFSET(Data!$E$8,0,MATCH($A2062+IF(J$9&gt;$B2062,0,1),Data!$3:$3,0)-1))+(G2062*SUM(OFFSET(Data!$F$8,0,MATCH($A2062+IF(J$9&gt;$B2062,0,1),Data!$3:$3,0)-1,1,2)))+(H2062*OFFSET(Data!$H$8,0,MATCH($A2062+IF(J$9&gt;$B2062,0,1),Data!$3:$3,0)-1))+(I2062*OFFSET(Data!$I$8,0,MATCH($A2062+IF(J$9&gt;$B2062,0,1),Data!$3:$3,0)-1))+OFFSET(Data!$J$8,0,MATCH($A2062+IF(J$9&gt;$B2062,0,1),Data!$3:$3,0)-1),0)</f>
        <v>0.9887994098223527</v>
      </c>
      <c r="K2062" s="124" t="b">
        <f ca="1">J2062=INDEX(Data!$V$11:$V$237,MATCH($C2062,Data!$M$11:$M$237,0),1)</f>
        <v>1</v>
      </c>
      <c r="L2062" s="129"/>
      <c r="AI2062" s="129"/>
    </row>
    <row r="2063" spans="1:35" ht="13.8" x14ac:dyDescent="0.25">
      <c r="A2063" s="118">
        <f t="shared" si="780"/>
        <v>2</v>
      </c>
      <c r="B2063" s="69">
        <f t="shared" si="781"/>
        <v>0</v>
      </c>
      <c r="C2063" s="118" t="str">
        <f t="shared" si="781"/>
        <v>R1K</v>
      </c>
      <c r="D2063" s="69"/>
      <c r="E2063" s="70">
        <f ca="1">INDEX(OFFSET(Data!$A$10,1,E$9+MATCH($A2063+IF(E$9&gt;$B2063,0,1),Data!$3:$3,0),Num_Orgs,1),MATCH($C2063,OFFSET(Data!$A$10,1,MATCH($A2063+IF(E$9&gt;$B2063,0,1),Data!$3:$3,0)-1,Num_Orgs,1),0),1)</f>
        <v>1.1350235956403583</v>
      </c>
      <c r="F2063" s="70">
        <f ca="1">INDEX(OFFSET(Data!$A$10,1,F$9+MATCH($A2063+IF(F$9&gt;$B2063,0,1),Data!$3:$3,0),Num_Orgs,1),MATCH($C2063,OFFSET(Data!$A$10,1,MATCH($A2063+IF(F$9&gt;$B2063,0,1),Data!$3:$3,0)-1,Num_Orgs,1),0),1)</f>
        <v>1.0185549790730142</v>
      </c>
      <c r="G2063" s="70">
        <f ca="1">INDEX(OFFSET(Data!$A$10,1,G$9+MATCH($A2063+IF(G$9&gt;$B2063,0,1),Data!$3:$3,0),Num_Orgs,1),MATCH($C2063,OFFSET(Data!$A$10,1,MATCH($A2063+IF(G$9&gt;$B2063,0,1),Data!$3:$3,0)-1,Num_Orgs,1),0),1)</f>
        <v>1.1184253999052418</v>
      </c>
      <c r="H2063" s="70">
        <f ca="1">INDEX(OFFSET(Data!$A$10,1,H$9+MATCH($A2063+IF(H$9&gt;$B2063,0,1),Data!$3:$3,0),Num_Orgs,1),MATCH($C2063,OFFSET(Data!$A$10,1,MATCH($A2063+IF(H$9&gt;$B2063,0,1),Data!$3:$3,0)-1,Num_Orgs,1),0),1)</f>
        <v>1.988130681018657</v>
      </c>
      <c r="I2063" s="70">
        <f ca="1">INDEX(OFFSET(Data!$A$10,1,I$9+MATCH($A2063+IF(I$9&gt;$B2063,0,1),Data!$3:$3,0),Num_Orgs,1),MATCH($C2063,OFFSET(Data!$A$10,1,MATCH($A2063+IF(I$9&gt;$B2063,0,1),Data!$3:$3,0)-1,Num_Orgs,1),0),1)</f>
        <v>0</v>
      </c>
      <c r="J2063" s="26">
        <f ca="1">IFERROR((E2063*SUM(OFFSET(Data!$C$8,0,MATCH($A2063+IF(J$9&gt;$B2063,0,1),Data!$3:$3,0)-1,1,2)))+(F2063*OFFSET(Data!$E$8,0,MATCH($A2063+IF(J$9&gt;$B2063,0,1),Data!$3:$3,0)-1))+(G2063*SUM(OFFSET(Data!$F$8,0,MATCH($A2063+IF(J$9&gt;$B2063,0,1),Data!$3:$3,0)-1,1,2)))+(H2063*OFFSET(Data!$H$8,0,MATCH($A2063+IF(J$9&gt;$B2063,0,1),Data!$3:$3,0)-1))+(I2063*OFFSET(Data!$I$8,0,MATCH($A2063+IF(J$9&gt;$B2063,0,1),Data!$3:$3,0)-1))+OFFSET(Data!$J$8,0,MATCH($A2063+IF(J$9&gt;$B2063,0,1),Data!$3:$3,0)-1),0)</f>
        <v>1.0746186929508565</v>
      </c>
      <c r="K2063" s="124" t="b">
        <f ca="1">J2063=INDEX(Data!$V$11:$V$237,MATCH($C2063,Data!$M$11:$M$237,0),1)</f>
        <v>1</v>
      </c>
      <c r="L2063" s="129"/>
      <c r="AI2063" s="129"/>
    </row>
    <row r="2064" spans="1:35" ht="13.8" x14ac:dyDescent="0.25">
      <c r="A2064" s="118">
        <f t="shared" si="780"/>
        <v>2</v>
      </c>
      <c r="B2064" s="69">
        <f t="shared" si="781"/>
        <v>0</v>
      </c>
      <c r="C2064" s="118" t="str">
        <f t="shared" si="781"/>
        <v>R1L</v>
      </c>
      <c r="D2064" s="69"/>
      <c r="E2064" s="70">
        <f ca="1">INDEX(OFFSET(Data!$A$10,1,E$9+MATCH($A2064+IF(E$9&gt;$B2064,0,1),Data!$3:$3,0),Num_Orgs,1),MATCH($C2064,OFFSET(Data!$A$10,1,MATCH($A2064+IF(E$9&gt;$B2064,0,1),Data!$3:$3,0)-1,Num_Orgs,1),0),1)</f>
        <v>1.0150298351221752</v>
      </c>
      <c r="F2064" s="70">
        <f ca="1">INDEX(OFFSET(Data!$A$10,1,F$9+MATCH($A2064+IF(F$9&gt;$B2064,0,1),Data!$3:$3,0),Num_Orgs,1),MATCH($C2064,OFFSET(Data!$A$10,1,MATCH($A2064+IF(F$9&gt;$B2064,0,1),Data!$3:$3,0)-1,Num_Orgs,1),0),1)</f>
        <v>0.99627950075333704</v>
      </c>
      <c r="G2064" s="70">
        <f ca="1">INDEX(OFFSET(Data!$A$10,1,G$9+MATCH($A2064+IF(G$9&gt;$B2064,0,1),Data!$3:$3,0),Num_Orgs,1),MATCH($C2064,OFFSET(Data!$A$10,1,MATCH($A2064+IF(G$9&gt;$B2064,0,1),Data!$3:$3,0)-1,Num_Orgs,1),0),1)</f>
        <v>1.0275383221100345</v>
      </c>
      <c r="H2064" s="70">
        <f ca="1">INDEX(OFFSET(Data!$A$10,1,H$9+MATCH($A2064+IF(H$9&gt;$B2064,0,1),Data!$3:$3,0),Num_Orgs,1),MATCH($C2064,OFFSET(Data!$A$10,1,MATCH($A2064+IF(H$9&gt;$B2064,0,1),Data!$3:$3,0)-1,Num_Orgs,1),0),1)</f>
        <v>1.6397539138426782</v>
      </c>
      <c r="I2064" s="70">
        <f ca="1">INDEX(OFFSET(Data!$A$10,1,I$9+MATCH($A2064+IF(I$9&gt;$B2064,0,1),Data!$3:$3,0),Num_Orgs,1),MATCH($C2064,OFFSET(Data!$A$10,1,MATCH($A2064+IF(I$9&gt;$B2064,0,1),Data!$3:$3,0)-1,Num_Orgs,1),0),1)</f>
        <v>0</v>
      </c>
      <c r="J2064" s="26">
        <f ca="1">IFERROR((E2064*SUM(OFFSET(Data!$C$8,0,MATCH($A2064+IF(J$9&gt;$B2064,0,1),Data!$3:$3,0)-1,1,2)))+(F2064*OFFSET(Data!$E$8,0,MATCH($A2064+IF(J$9&gt;$B2064,0,1),Data!$3:$3,0)-1))+(G2064*SUM(OFFSET(Data!$F$8,0,MATCH($A2064+IF(J$9&gt;$B2064,0,1),Data!$3:$3,0)-1,1,2)))+(H2064*OFFSET(Data!$H$8,0,MATCH($A2064+IF(J$9&gt;$B2064,0,1),Data!$3:$3,0)-1))+(I2064*OFFSET(Data!$I$8,0,MATCH($A2064+IF(J$9&gt;$B2064,0,1),Data!$3:$3,0)-1))+OFFSET(Data!$J$8,0,MATCH($A2064+IF(J$9&gt;$B2064,0,1),Data!$3:$3,0)-1),0)</f>
        <v>1.0091661550962279</v>
      </c>
      <c r="K2064" s="124" t="b">
        <f ca="1">J2064=INDEX(Data!$V$11:$V$237,MATCH($C2064,Data!$M$11:$M$237,0),1)</f>
        <v>1</v>
      </c>
      <c r="L2064" s="129"/>
      <c r="AI2064" s="129"/>
    </row>
    <row r="2065" spans="1:35" ht="13.8" x14ac:dyDescent="0.25">
      <c r="A2065" s="118">
        <f t="shared" si="780"/>
        <v>2</v>
      </c>
      <c r="B2065" s="69">
        <f t="shared" si="781"/>
        <v>0</v>
      </c>
      <c r="C2065" s="118" t="str">
        <f t="shared" si="781"/>
        <v>RA2</v>
      </c>
      <c r="D2065" s="69"/>
      <c r="E2065" s="70">
        <f ca="1">INDEX(OFFSET(Data!$A$10,1,E$9+MATCH($A2065+IF(E$9&gt;$B2065,0,1),Data!$3:$3,0),Num_Orgs,1),MATCH($C2065,OFFSET(Data!$A$10,1,MATCH($A2065+IF(E$9&gt;$B2065,0,1),Data!$3:$3,0)-1,Num_Orgs,1),0),1)</f>
        <v>1.0972265018451561</v>
      </c>
      <c r="F2065" s="70">
        <f ca="1">INDEX(OFFSET(Data!$A$10,1,F$9+MATCH($A2065+IF(F$9&gt;$B2065,0,1),Data!$3:$3,0),Num_Orgs,1),MATCH($C2065,OFFSET(Data!$A$10,1,MATCH($A2065+IF(F$9&gt;$B2065,0,1),Data!$3:$3,0)-1,Num_Orgs,1),0),1)</f>
        <v>0.99627950075333704</v>
      </c>
      <c r="G2065" s="70">
        <f ca="1">INDEX(OFFSET(Data!$A$10,1,G$9+MATCH($A2065+IF(G$9&gt;$B2065,0,1),Data!$3:$3,0),Num_Orgs,1),MATCH($C2065,OFFSET(Data!$A$10,1,MATCH($A2065+IF(G$9&gt;$B2065,0,1),Data!$3:$3,0)-1,Num_Orgs,1),0),1)</f>
        <v>1.1598361439880776</v>
      </c>
      <c r="H2065" s="70">
        <f ca="1">INDEX(OFFSET(Data!$A$10,1,H$9+MATCH($A2065+IF(H$9&gt;$B2065,0,1),Data!$3:$3,0),Num_Orgs,1),MATCH($C2065,OFFSET(Data!$A$10,1,MATCH($A2065+IF(H$9&gt;$B2065,0,1),Data!$3:$3,0)-1,Num_Orgs,1),0),1)</f>
        <v>1.5620939140488919</v>
      </c>
      <c r="I2065" s="70">
        <f ca="1">INDEX(OFFSET(Data!$A$10,1,I$9+MATCH($A2065+IF(I$9&gt;$B2065,0,1),Data!$3:$3,0),Num_Orgs,1),MATCH($C2065,OFFSET(Data!$A$10,1,MATCH($A2065+IF(I$9&gt;$B2065,0,1),Data!$3:$3,0)-1,Num_Orgs,1),0),1)</f>
        <v>0</v>
      </c>
      <c r="J2065" s="26">
        <f ca="1">IFERROR((E2065*SUM(OFFSET(Data!$C$8,0,MATCH($A2065+IF(J$9&gt;$B2065,0,1),Data!$3:$3,0)-1,1,2)))+(F2065*OFFSET(Data!$E$8,0,MATCH($A2065+IF(J$9&gt;$B2065,0,1),Data!$3:$3,0)-1))+(G2065*SUM(OFFSET(Data!$F$8,0,MATCH($A2065+IF(J$9&gt;$B2065,0,1),Data!$3:$3,0)-1,1,2)))+(H2065*OFFSET(Data!$H$8,0,MATCH($A2065+IF(J$9&gt;$B2065,0,1),Data!$3:$3,0)-1))+(I2065*OFFSET(Data!$I$8,0,MATCH($A2065+IF(J$9&gt;$B2065,0,1),Data!$3:$3,0)-1))+OFFSET(Data!$J$8,0,MATCH($A2065+IF(J$9&gt;$B2065,0,1),Data!$3:$3,0)-1),0)</f>
        <v>1.0528774880137617</v>
      </c>
      <c r="K2065" s="124" t="b">
        <f ca="1">J2065=INDEX(Data!$V$11:$V$237,MATCH($C2065,Data!$M$11:$M$237,0),1)</f>
        <v>1</v>
      </c>
      <c r="L2065" s="129"/>
      <c r="AI2065" s="129"/>
    </row>
    <row r="2066" spans="1:35" ht="13.8" x14ac:dyDescent="0.25">
      <c r="A2066" s="118">
        <f t="shared" si="780"/>
        <v>2</v>
      </c>
      <c r="B2066" s="69">
        <f t="shared" si="781"/>
        <v>0</v>
      </c>
      <c r="C2066" s="118" t="str">
        <f t="shared" si="781"/>
        <v>RA3</v>
      </c>
      <c r="D2066" s="69"/>
      <c r="E2066" s="70">
        <f ca="1">INDEX(OFFSET(Data!$A$10,1,E$9+MATCH($A2066+IF(E$9&gt;$B2066,0,1),Data!$3:$3,0),Num_Orgs,1),MATCH($C2066,OFFSET(Data!$A$10,1,MATCH($A2066+IF(E$9&gt;$B2066,0,1),Data!$3:$3,0)-1,Num_Orgs,1),0),1)</f>
        <v>0.96827162061821581</v>
      </c>
      <c r="F2066" s="70">
        <f ca="1">INDEX(OFFSET(Data!$A$10,1,F$9+MATCH($A2066+IF(F$9&gt;$B2066,0,1),Data!$3:$3,0),Num_Orgs,1),MATCH($C2066,OFFSET(Data!$A$10,1,MATCH($A2066+IF(F$9&gt;$B2066,0,1),Data!$3:$3,0)-1,Num_Orgs,1),0),1)</f>
        <v>0.99627950075333704</v>
      </c>
      <c r="G2066" s="70">
        <f ca="1">INDEX(OFFSET(Data!$A$10,1,G$9+MATCH($A2066+IF(G$9&gt;$B2066,0,1),Data!$3:$3,0),Num_Orgs,1),MATCH($C2066,OFFSET(Data!$A$10,1,MATCH($A2066+IF(G$9&gt;$B2066,0,1),Data!$3:$3,0)-1,Num_Orgs,1),0),1)</f>
        <v>0.94719951759026322</v>
      </c>
      <c r="H2066" s="70">
        <f ca="1">INDEX(OFFSET(Data!$A$10,1,H$9+MATCH($A2066+IF(H$9&gt;$B2066,0,1),Data!$3:$3,0),Num_Orgs,1),MATCH($C2066,OFFSET(Data!$A$10,1,MATCH($A2066+IF(H$9&gt;$B2066,0,1),Data!$3:$3,0)-1,Num_Orgs,1),0),1)</f>
        <v>0.74492362050686545</v>
      </c>
      <c r="I2066" s="70">
        <f ca="1">INDEX(OFFSET(Data!$A$10,1,I$9+MATCH($A2066+IF(I$9&gt;$B2066,0,1),Data!$3:$3,0),Num_Orgs,1),MATCH($C2066,OFFSET(Data!$A$10,1,MATCH($A2066+IF(I$9&gt;$B2066,0,1),Data!$3:$3,0)-1,Num_Orgs,1),0),1)</f>
        <v>0</v>
      </c>
      <c r="J2066" s="26">
        <f ca="1">IFERROR((E2066*SUM(OFFSET(Data!$C$8,0,MATCH($A2066+IF(J$9&gt;$B2066,0,1),Data!$3:$3,0)-1,1,2)))+(F2066*OFFSET(Data!$E$8,0,MATCH($A2066+IF(J$9&gt;$B2066,0,1),Data!$3:$3,0)-1))+(G2066*SUM(OFFSET(Data!$F$8,0,MATCH($A2066+IF(J$9&gt;$B2066,0,1),Data!$3:$3,0)-1,1,2)))+(H2066*OFFSET(Data!$H$8,0,MATCH($A2066+IF(J$9&gt;$B2066,0,1),Data!$3:$3,0)-1))+(I2066*OFFSET(Data!$I$8,0,MATCH($A2066+IF(J$9&gt;$B2066,0,1),Data!$3:$3,0)-1))+OFFSET(Data!$J$8,0,MATCH($A2066+IF(J$9&gt;$B2066,0,1),Data!$3:$3,0)-1),0)</f>
        <v>0.98179805866840741</v>
      </c>
      <c r="K2066" s="124" t="b">
        <f ca="1">J2066=INDEX(Data!$V$11:$V$237,MATCH($C2066,Data!$M$11:$M$237,0),1)</f>
        <v>1</v>
      </c>
      <c r="L2066" s="129"/>
      <c r="AI2066" s="129"/>
    </row>
    <row r="2067" spans="1:35" ht="13.8" x14ac:dyDescent="0.25">
      <c r="A2067" s="118">
        <f t="shared" si="780"/>
        <v>2</v>
      </c>
      <c r="B2067" s="69">
        <f t="shared" si="781"/>
        <v>0</v>
      </c>
      <c r="C2067" s="118" t="str">
        <f t="shared" si="781"/>
        <v>RA4</v>
      </c>
      <c r="D2067" s="69"/>
      <c r="E2067" s="70">
        <f ca="1">INDEX(OFFSET(Data!$A$10,1,E$9+MATCH($A2067+IF(E$9&gt;$B2067,0,1),Data!$3:$3,0),Num_Orgs,1),MATCH($C2067,OFFSET(Data!$A$10,1,MATCH($A2067+IF(E$9&gt;$B2067,0,1),Data!$3:$3,0)-1,Num_Orgs,1),0),1)</f>
        <v>0.95232052865351402</v>
      </c>
      <c r="F2067" s="70">
        <f ca="1">INDEX(OFFSET(Data!$A$10,1,F$9+MATCH($A2067+IF(F$9&gt;$B2067,0,1),Data!$3:$3,0),Num_Orgs,1),MATCH($C2067,OFFSET(Data!$A$10,1,MATCH($A2067+IF(F$9&gt;$B2067,0,1),Data!$3:$3,0)-1,Num_Orgs,1),0),1)</f>
        <v>0.99627950075333704</v>
      </c>
      <c r="G2067" s="70">
        <f ca="1">INDEX(OFFSET(Data!$A$10,1,G$9+MATCH($A2067+IF(G$9&gt;$B2067,0,1),Data!$3:$3,0),Num_Orgs,1),MATCH($C2067,OFFSET(Data!$A$10,1,MATCH($A2067+IF(G$9&gt;$B2067,0,1),Data!$3:$3,0)-1,Num_Orgs,1),0),1)</f>
        <v>0.95686481879016383</v>
      </c>
      <c r="H2067" s="70">
        <f ca="1">INDEX(OFFSET(Data!$A$10,1,H$9+MATCH($A2067+IF(H$9&gt;$B2067,0,1),Data!$3:$3,0),Num_Orgs,1),MATCH($C2067,OFFSET(Data!$A$10,1,MATCH($A2067+IF(H$9&gt;$B2067,0,1),Data!$3:$3,0)-1,Num_Orgs,1),0),1)</f>
        <v>1.3889562323855791</v>
      </c>
      <c r="I2067" s="70">
        <f ca="1">INDEX(OFFSET(Data!$A$10,1,I$9+MATCH($A2067+IF(I$9&gt;$B2067,0,1),Data!$3:$3,0),Num_Orgs,1),MATCH($C2067,OFFSET(Data!$A$10,1,MATCH($A2067+IF(I$9&gt;$B2067,0,1),Data!$3:$3,0)-1,Num_Orgs,1),0),1)</f>
        <v>0</v>
      </c>
      <c r="J2067" s="26">
        <f ca="1">IFERROR((E2067*SUM(OFFSET(Data!$C$8,0,MATCH($A2067+IF(J$9&gt;$B2067,0,1),Data!$3:$3,0)-1,1,2)))+(F2067*OFFSET(Data!$E$8,0,MATCH($A2067+IF(J$9&gt;$B2067,0,1),Data!$3:$3,0)-1))+(G2067*SUM(OFFSET(Data!$F$8,0,MATCH($A2067+IF(J$9&gt;$B2067,0,1),Data!$3:$3,0)-1,1,2)))+(H2067*OFFSET(Data!$H$8,0,MATCH($A2067+IF(J$9&gt;$B2067,0,1),Data!$3:$3,0)-1))+(I2067*OFFSET(Data!$I$8,0,MATCH($A2067+IF(J$9&gt;$B2067,0,1),Data!$3:$3,0)-1))+OFFSET(Data!$J$8,0,MATCH($A2067+IF(J$9&gt;$B2067,0,1),Data!$3:$3,0)-1),0)</f>
        <v>0.97589614533903069</v>
      </c>
      <c r="K2067" s="124" t="b">
        <f ca="1">J2067=INDEX(Data!$V$11:$V$237,MATCH($C2067,Data!$M$11:$M$237,0),1)</f>
        <v>1</v>
      </c>
      <c r="L2067" s="129"/>
      <c r="AI2067" s="129"/>
    </row>
    <row r="2068" spans="1:35" ht="13.8" x14ac:dyDescent="0.25">
      <c r="A2068" s="118">
        <f t="shared" si="780"/>
        <v>2</v>
      </c>
      <c r="B2068" s="69">
        <f t="shared" si="781"/>
        <v>0</v>
      </c>
      <c r="C2068" s="118" t="str">
        <f t="shared" si="781"/>
        <v>RA7</v>
      </c>
      <c r="D2068" s="69"/>
      <c r="E2068" s="70">
        <f ca="1">INDEX(OFFSET(Data!$A$10,1,E$9+MATCH($A2068+IF(E$9&gt;$B2068,0,1),Data!$3:$3,0),Num_Orgs,1),MATCH($C2068,OFFSET(Data!$A$10,1,MATCH($A2068+IF(E$9&gt;$B2068,0,1),Data!$3:$3,0)-1,Num_Orgs,1),0),1)</f>
        <v>1.0007761216991975</v>
      </c>
      <c r="F2068" s="70">
        <f ca="1">INDEX(OFFSET(Data!$A$10,1,F$9+MATCH($A2068+IF(F$9&gt;$B2068,0,1),Data!$3:$3,0),Num_Orgs,1),MATCH($C2068,OFFSET(Data!$A$10,1,MATCH($A2068+IF(F$9&gt;$B2068,0,1),Data!$3:$3,0)-1,Num_Orgs,1),0),1)</f>
        <v>0.99627950075333704</v>
      </c>
      <c r="G2068" s="70">
        <f ca="1">INDEX(OFFSET(Data!$A$10,1,G$9+MATCH($A2068+IF(G$9&gt;$B2068,0,1),Data!$3:$3,0),Num_Orgs,1),MATCH($C2068,OFFSET(Data!$A$10,1,MATCH($A2068+IF(G$9&gt;$B2068,0,1),Data!$3:$3,0)-1,Num_Orgs,1),0),1)</f>
        <v>0.98586072238986588</v>
      </c>
      <c r="H2068" s="70">
        <f ca="1">INDEX(OFFSET(Data!$A$10,1,H$9+MATCH($A2068+IF(H$9&gt;$B2068,0,1),Data!$3:$3,0),Num_Orgs,1),MATCH($C2068,OFFSET(Data!$A$10,1,MATCH($A2068+IF(H$9&gt;$B2068,0,1),Data!$3:$3,0)-1,Num_Orgs,1),0),1)</f>
        <v>1.188868935123552</v>
      </c>
      <c r="I2068" s="70">
        <f ca="1">INDEX(OFFSET(Data!$A$10,1,I$9+MATCH($A2068+IF(I$9&gt;$B2068,0,1),Data!$3:$3,0),Num_Orgs,1),MATCH($C2068,OFFSET(Data!$A$10,1,MATCH($A2068+IF(I$9&gt;$B2068,0,1),Data!$3:$3,0)-1,Num_Orgs,1),0),1)</f>
        <v>0</v>
      </c>
      <c r="J2068" s="26">
        <f ca="1">IFERROR((E2068*SUM(OFFSET(Data!$C$8,0,MATCH($A2068+IF(J$9&gt;$B2068,0,1),Data!$3:$3,0)-1,1,2)))+(F2068*OFFSET(Data!$E$8,0,MATCH($A2068+IF(J$9&gt;$B2068,0,1),Data!$3:$3,0)-1))+(G2068*SUM(OFFSET(Data!$F$8,0,MATCH($A2068+IF(J$9&gt;$B2068,0,1),Data!$3:$3,0)-1,1,2)))+(H2068*OFFSET(Data!$H$8,0,MATCH($A2068+IF(J$9&gt;$B2068,0,1),Data!$3:$3,0)-1))+(I2068*OFFSET(Data!$I$8,0,MATCH($A2068+IF(J$9&gt;$B2068,0,1),Data!$3:$3,0)-1))+OFFSET(Data!$J$8,0,MATCH($A2068+IF(J$9&gt;$B2068,0,1),Data!$3:$3,0)-1),0)</f>
        <v>0.99988916273472705</v>
      </c>
      <c r="K2068" s="124" t="b">
        <f ca="1">J2068=INDEX(Data!$V$11:$V$237,MATCH($C2068,Data!$M$11:$M$237,0),1)</f>
        <v>1</v>
      </c>
      <c r="L2068" s="129"/>
      <c r="AI2068" s="129"/>
    </row>
    <row r="2069" spans="1:35" ht="13.8" x14ac:dyDescent="0.25">
      <c r="A2069" s="118">
        <f t="shared" si="780"/>
        <v>2</v>
      </c>
      <c r="B2069" s="69">
        <f t="shared" si="781"/>
        <v>0</v>
      </c>
      <c r="C2069" s="118" t="str">
        <f t="shared" si="781"/>
        <v>RA9</v>
      </c>
      <c r="D2069" s="69"/>
      <c r="E2069" s="70">
        <f ca="1">INDEX(OFFSET(Data!$A$10,1,E$9+MATCH($A2069+IF(E$9&gt;$B2069,0,1),Data!$3:$3,0),Num_Orgs,1),MATCH($C2069,OFFSET(Data!$A$10,1,MATCH($A2069+IF(E$9&gt;$B2069,0,1),Data!$3:$3,0)-1,Num_Orgs,1),0),1)</f>
        <v>0.89531987853275363</v>
      </c>
      <c r="F2069" s="70">
        <f ca="1">INDEX(OFFSET(Data!$A$10,1,F$9+MATCH($A2069+IF(F$9&gt;$B2069,0,1),Data!$3:$3,0),Num_Orgs,1),MATCH($C2069,OFFSET(Data!$A$10,1,MATCH($A2069+IF(F$9&gt;$B2069,0,1),Data!$3:$3,0)-1,Num_Orgs,1),0),1)</f>
        <v>0.99627950075333704</v>
      </c>
      <c r="G2069" s="70">
        <f ca="1">INDEX(OFFSET(Data!$A$10,1,G$9+MATCH($A2069+IF(G$9&gt;$B2069,0,1),Data!$3:$3,0),Num_Orgs,1),MATCH($C2069,OFFSET(Data!$A$10,1,MATCH($A2069+IF(G$9&gt;$B2069,0,1),Data!$3:$3,0)-1,Num_Orgs,1),0),1)</f>
        <v>0.97453372114140191</v>
      </c>
      <c r="H2069" s="70">
        <f ca="1">INDEX(OFFSET(Data!$A$10,1,H$9+MATCH($A2069+IF(H$9&gt;$B2069,0,1),Data!$3:$3,0),Num_Orgs,1),MATCH($C2069,OFFSET(Data!$A$10,1,MATCH($A2069+IF(H$9&gt;$B2069,0,1),Data!$3:$3,0)-1,Num_Orgs,1),0),1)</f>
        <v>0.54988678205328168</v>
      </c>
      <c r="I2069" s="70">
        <f ca="1">INDEX(OFFSET(Data!$A$10,1,I$9+MATCH($A2069+IF(I$9&gt;$B2069,0,1),Data!$3:$3,0),Num_Orgs,1),MATCH($C2069,OFFSET(Data!$A$10,1,MATCH($A2069+IF(I$9&gt;$B2069,0,1),Data!$3:$3,0)-1,Num_Orgs,1),0),1)</f>
        <v>0</v>
      </c>
      <c r="J2069" s="26">
        <f ca="1">IFERROR((E2069*SUM(OFFSET(Data!$C$8,0,MATCH($A2069+IF(J$9&gt;$B2069,0,1),Data!$3:$3,0)-1,1,2)))+(F2069*OFFSET(Data!$E$8,0,MATCH($A2069+IF(J$9&gt;$B2069,0,1),Data!$3:$3,0)-1))+(G2069*SUM(OFFSET(Data!$F$8,0,MATCH($A2069+IF(J$9&gt;$B2069,0,1),Data!$3:$3,0)-1,1,2)))+(H2069*OFFSET(Data!$H$8,0,MATCH($A2069+IF(J$9&gt;$B2069,0,1),Data!$3:$3,0)-1))+(I2069*OFFSET(Data!$I$8,0,MATCH($A2069+IF(J$9&gt;$B2069,0,1),Data!$3:$3,0)-1))+OFFSET(Data!$J$8,0,MATCH($A2069+IF(J$9&gt;$B2069,0,1),Data!$3:$3,0)-1),0)</f>
        <v>0.94643950707065061</v>
      </c>
      <c r="K2069" s="124" t="b">
        <f ca="1">J2069=INDEX(Data!$V$11:$V$237,MATCH($C2069,Data!$M$11:$M$237,0),1)</f>
        <v>1</v>
      </c>
      <c r="L2069" s="129"/>
      <c r="AI2069" s="129"/>
    </row>
    <row r="2070" spans="1:35" ht="13.8" x14ac:dyDescent="0.25">
      <c r="A2070" s="118">
        <f t="shared" si="780"/>
        <v>2</v>
      </c>
      <c r="B2070" s="69">
        <f t="shared" si="781"/>
        <v>0</v>
      </c>
      <c r="C2070" s="118" t="str">
        <f t="shared" si="781"/>
        <v>RAE</v>
      </c>
      <c r="D2070" s="69"/>
      <c r="E2070" s="70">
        <f ca="1">INDEX(OFFSET(Data!$A$10,1,E$9+MATCH($A2070+IF(E$9&gt;$B2070,0,1),Data!$3:$3,0),Num_Orgs,1),MATCH($C2070,OFFSET(Data!$A$10,1,MATCH($A2070+IF(E$9&gt;$B2070,0,1),Data!$3:$3,0)-1,Num_Orgs,1),0),1)</f>
        <v>0.9375080191647569</v>
      </c>
      <c r="F2070" s="70">
        <f ca="1">INDEX(OFFSET(Data!$A$10,1,F$9+MATCH($A2070+IF(F$9&gt;$B2070,0,1),Data!$3:$3,0),Num_Orgs,1),MATCH($C2070,OFFSET(Data!$A$10,1,MATCH($A2070+IF(F$9&gt;$B2070,0,1),Data!$3:$3,0)-1,Num_Orgs,1),0),1)</f>
        <v>0.99627950075333704</v>
      </c>
      <c r="G2070" s="70">
        <f ca="1">INDEX(OFFSET(Data!$A$10,1,G$9+MATCH($A2070+IF(G$9&gt;$B2070,0,1),Data!$3:$3,0),Num_Orgs,1),MATCH($C2070,OFFSET(Data!$A$10,1,MATCH($A2070+IF(G$9&gt;$B2070,0,1),Data!$3:$3,0)-1,Num_Orgs,1),0),1)</f>
        <v>0.88920771039085944</v>
      </c>
      <c r="H2070" s="70">
        <f ca="1">INDEX(OFFSET(Data!$A$10,1,H$9+MATCH($A2070+IF(H$9&gt;$B2070,0,1),Data!$3:$3,0),Num_Orgs,1),MATCH($C2070,OFFSET(Data!$A$10,1,MATCH($A2070+IF(H$9&gt;$B2070,0,1),Data!$3:$3,0)-1,Num_Orgs,1),0),1)</f>
        <v>0.71169015279295444</v>
      </c>
      <c r="I2070" s="70">
        <f ca="1">INDEX(OFFSET(Data!$A$10,1,I$9+MATCH($A2070+IF(I$9&gt;$B2070,0,1),Data!$3:$3,0),Num_Orgs,1),MATCH($C2070,OFFSET(Data!$A$10,1,MATCH($A2070+IF(I$9&gt;$B2070,0,1),Data!$3:$3,0)-1,Num_Orgs,1),0),1)</f>
        <v>0</v>
      </c>
      <c r="J2070" s="26">
        <f ca="1">IFERROR((E2070*SUM(OFFSET(Data!$C$8,0,MATCH($A2070+IF(J$9&gt;$B2070,0,1),Data!$3:$3,0)-1,1,2)))+(F2070*OFFSET(Data!$E$8,0,MATCH($A2070+IF(J$9&gt;$B2070,0,1),Data!$3:$3,0)-1))+(G2070*SUM(OFFSET(Data!$F$8,0,MATCH($A2070+IF(J$9&gt;$B2070,0,1),Data!$3:$3,0)-1,1,2)))+(H2070*OFFSET(Data!$H$8,0,MATCH($A2070+IF(J$9&gt;$B2070,0,1),Data!$3:$3,0)-1))+(I2070*OFFSET(Data!$I$8,0,MATCH($A2070+IF(J$9&gt;$B2070,0,1),Data!$3:$3,0)-1))+OFFSET(Data!$J$8,0,MATCH($A2070+IF(J$9&gt;$B2070,0,1),Data!$3:$3,0)-1),0)</f>
        <v>0.96504173391201631</v>
      </c>
      <c r="K2070" s="124" t="b">
        <f ca="1">J2070=INDEX(Data!$V$11:$V$237,MATCH($C2070,Data!$M$11:$M$237,0),1)</f>
        <v>1</v>
      </c>
      <c r="L2070" s="129"/>
      <c r="AI2070" s="129"/>
    </row>
    <row r="2071" spans="1:35" ht="13.8" x14ac:dyDescent="0.25">
      <c r="A2071" s="118">
        <f t="shared" si="780"/>
        <v>2</v>
      </c>
      <c r="B2071" s="69">
        <f t="shared" si="781"/>
        <v>0</v>
      </c>
      <c r="C2071" s="118" t="str">
        <f t="shared" si="781"/>
        <v>RAJ</v>
      </c>
      <c r="D2071" s="69"/>
      <c r="E2071" s="70">
        <f ca="1">INDEX(OFFSET(Data!$A$10,1,E$9+MATCH($A2071+IF(E$9&gt;$B2071,0,1),Data!$3:$3,0),Num_Orgs,1),MATCH($C2071,OFFSET(Data!$A$10,1,MATCH($A2071+IF(E$9&gt;$B2071,0,1),Data!$3:$3,0)-1,Num_Orgs,1),0),1)</f>
        <v>0.99752938646457057</v>
      </c>
      <c r="F2071" s="70">
        <f ca="1">INDEX(OFFSET(Data!$A$10,1,F$9+MATCH($A2071+IF(F$9&gt;$B2071,0,1),Data!$3:$3,0),Num_Orgs,1),MATCH($C2071,OFFSET(Data!$A$10,1,MATCH($A2071+IF(F$9&gt;$B2071,0,1),Data!$3:$3,0)-1,Num_Orgs,1),0),1)</f>
        <v>0.99627950075333704</v>
      </c>
      <c r="G2071" s="70">
        <f ca="1">INDEX(OFFSET(Data!$A$10,1,G$9+MATCH($A2071+IF(G$9&gt;$B2071,0,1),Data!$3:$3,0),Num_Orgs,1),MATCH($C2071,OFFSET(Data!$A$10,1,MATCH($A2071+IF(G$9&gt;$B2071,0,1),Data!$3:$3,0)-1,Num_Orgs,1),0),1)</f>
        <v>0.9955260235897665</v>
      </c>
      <c r="H2071" s="70">
        <f ca="1">INDEX(OFFSET(Data!$A$10,1,H$9+MATCH($A2071+IF(H$9&gt;$B2071,0,1),Data!$3:$3,0),Num_Orgs,1),MATCH($C2071,OFFSET(Data!$A$10,1,MATCH($A2071+IF(H$9&gt;$B2071,0,1),Data!$3:$3,0)-1,Num_Orgs,1),0),1)</f>
        <v>2.6670228672223506</v>
      </c>
      <c r="I2071" s="70">
        <f ca="1">INDEX(OFFSET(Data!$A$10,1,I$9+MATCH($A2071+IF(I$9&gt;$B2071,0,1),Data!$3:$3,0),Num_Orgs,1),MATCH($C2071,OFFSET(Data!$A$10,1,MATCH($A2071+IF(I$9&gt;$B2071,0,1),Data!$3:$3,0)-1,Num_Orgs,1),0),1)</f>
        <v>0</v>
      </c>
      <c r="J2071" s="26">
        <f ca="1">IFERROR((E2071*SUM(OFFSET(Data!$C$8,0,MATCH($A2071+IF(J$9&gt;$B2071,0,1),Data!$3:$3,0)-1,1,2)))+(F2071*OFFSET(Data!$E$8,0,MATCH($A2071+IF(J$9&gt;$B2071,0,1),Data!$3:$3,0)-1))+(G2071*SUM(OFFSET(Data!$F$8,0,MATCH($A2071+IF(J$9&gt;$B2071,0,1),Data!$3:$3,0)-1,1,2)))+(H2071*OFFSET(Data!$H$8,0,MATCH($A2071+IF(J$9&gt;$B2071,0,1),Data!$3:$3,0)-1))+(I2071*OFFSET(Data!$I$8,0,MATCH($A2071+IF(J$9&gt;$B2071,0,1),Data!$3:$3,0)-1))+OFFSET(Data!$J$8,0,MATCH($A2071+IF(J$9&gt;$B2071,0,1),Data!$3:$3,0)-1),0)</f>
        <v>1.0022895705874844</v>
      </c>
      <c r="K2071" s="124" t="b">
        <f ca="1">J2071=INDEX(Data!$V$11:$V$237,MATCH($C2071,Data!$M$11:$M$237,0),1)</f>
        <v>1</v>
      </c>
      <c r="L2071" s="69"/>
      <c r="AI2071" s="129"/>
    </row>
    <row r="2072" spans="1:35" ht="13.8" x14ac:dyDescent="0.25">
      <c r="A2072" s="118">
        <f t="shared" si="780"/>
        <v>2</v>
      </c>
      <c r="B2072" s="69">
        <f t="shared" si="781"/>
        <v>0</v>
      </c>
      <c r="C2072" s="118" t="str">
        <f t="shared" si="781"/>
        <v>RAL</v>
      </c>
      <c r="D2072" s="69"/>
      <c r="E2072" s="70">
        <f ca="1">INDEX(OFFSET(Data!$A$10,1,E$9+MATCH($A2072+IF(E$9&gt;$B2072,0,1),Data!$3:$3,0),Num_Orgs,1),MATCH($C2072,OFFSET(Data!$A$10,1,MATCH($A2072+IF(E$9&gt;$B2072,0,1),Data!$3:$3,0)-1,Num_Orgs,1),0),1)</f>
        <v>1.1429623793152512</v>
      </c>
      <c r="F2072" s="70">
        <f ca="1">INDEX(OFFSET(Data!$A$10,1,F$9+MATCH($A2072+IF(F$9&gt;$B2072,0,1),Data!$3:$3,0),Num_Orgs,1),MATCH($C2072,OFFSET(Data!$A$10,1,MATCH($A2072+IF(F$9&gt;$B2072,0,1),Data!$3:$3,0)-1,Num_Orgs,1),0),1)</f>
        <v>1.0185549790730142</v>
      </c>
      <c r="G2072" s="70">
        <f ca="1">INDEX(OFFSET(Data!$A$10,1,G$9+MATCH($A2072+IF(G$9&gt;$B2072,0,1),Data!$3:$3,0),Num_Orgs,1),MATCH($C2072,OFFSET(Data!$A$10,1,MATCH($A2072+IF(G$9&gt;$B2072,0,1),Data!$3:$3,0)-1,Num_Orgs,1),0),1)</f>
        <v>1.1620479245417292</v>
      </c>
      <c r="H2072" s="70">
        <f ca="1">INDEX(OFFSET(Data!$A$10,1,H$9+MATCH($A2072+IF(H$9&gt;$B2072,0,1),Data!$3:$3,0),Num_Orgs,1),MATCH($C2072,OFFSET(Data!$A$10,1,MATCH($A2072+IF(H$9&gt;$B2072,0,1),Data!$3:$3,0)-1,Num_Orgs,1),0),1)</f>
        <v>3.2698512271828193</v>
      </c>
      <c r="I2072" s="70">
        <f ca="1">INDEX(OFFSET(Data!$A$10,1,I$9+MATCH($A2072+IF(I$9&gt;$B2072,0,1),Data!$3:$3,0),Num_Orgs,1),MATCH($C2072,OFFSET(Data!$A$10,1,MATCH($A2072+IF(I$9&gt;$B2072,0,1),Data!$3:$3,0)-1,Num_Orgs,1),0),1)</f>
        <v>0</v>
      </c>
      <c r="J2072" s="26">
        <f ca="1">IFERROR((E2072*SUM(OFFSET(Data!$C$8,0,MATCH($A2072+IF(J$9&gt;$B2072,0,1),Data!$3:$3,0)-1,1,2)))+(F2072*OFFSET(Data!$E$8,0,MATCH($A2072+IF(J$9&gt;$B2072,0,1),Data!$3:$3,0)-1))+(G2072*SUM(OFFSET(Data!$F$8,0,MATCH($A2072+IF(J$9&gt;$B2072,0,1),Data!$3:$3,0)-1,1,2)))+(H2072*OFFSET(Data!$H$8,0,MATCH($A2072+IF(J$9&gt;$B2072,0,1),Data!$3:$3,0)-1))+(I2072*OFFSET(Data!$I$8,0,MATCH($A2072+IF(J$9&gt;$B2072,0,1),Data!$3:$3,0)-1))+OFFSET(Data!$J$8,0,MATCH($A2072+IF(J$9&gt;$B2072,0,1),Data!$3:$3,0)-1),0)</f>
        <v>1.0829523917254578</v>
      </c>
      <c r="K2072" s="124" t="b">
        <f ca="1">J2072=INDEX(Data!$V$11:$V$237,MATCH($C2072,Data!$M$11:$M$237,0),1)</f>
        <v>1</v>
      </c>
      <c r="L2072" s="60"/>
      <c r="AI2072" s="129"/>
    </row>
    <row r="2073" spans="1:35" ht="13.8" x14ac:dyDescent="0.25">
      <c r="A2073" s="118">
        <f t="shared" si="780"/>
        <v>2</v>
      </c>
      <c r="B2073" s="69">
        <f t="shared" si="781"/>
        <v>0</v>
      </c>
      <c r="C2073" s="118" t="str">
        <f t="shared" si="781"/>
        <v>RAN</v>
      </c>
      <c r="D2073" s="69"/>
      <c r="E2073" s="70">
        <f ca="1">INDEX(OFFSET(Data!$A$10,1,E$9+MATCH($A2073+IF(E$9&gt;$B2073,0,1),Data!$3:$3,0),Num_Orgs,1),MATCH($C2073,OFFSET(Data!$A$10,1,MATCH($A2073+IF(E$9&gt;$B2073,0,1),Data!$3:$3,0)-1,Num_Orgs,1),0),1)</f>
        <v>1.1280815353276381</v>
      </c>
      <c r="F2073" s="70">
        <f ca="1">INDEX(OFFSET(Data!$A$10,1,F$9+MATCH($A2073+IF(F$9&gt;$B2073,0,1),Data!$3:$3,0),Num_Orgs,1),MATCH($C2073,OFFSET(Data!$A$10,1,MATCH($A2073+IF(F$9&gt;$B2073,0,1),Data!$3:$3,0)-1,Num_Orgs,1),0),1)</f>
        <v>1.0185549790730142</v>
      </c>
      <c r="G2073" s="70">
        <f ca="1">INDEX(OFFSET(Data!$A$10,1,G$9+MATCH($A2073+IF(G$9&gt;$B2073,0,1),Data!$3:$3,0),Num_Orgs,1),MATCH($C2073,OFFSET(Data!$A$10,1,MATCH($A2073+IF(G$9&gt;$B2073,0,1),Data!$3:$3,0)-1,Num_Orgs,1),0),1)</f>
        <v>1.0825137343888724</v>
      </c>
      <c r="H2073" s="70">
        <f ca="1">INDEX(OFFSET(Data!$A$10,1,H$9+MATCH($A2073+IF(H$9&gt;$B2073,0,1),Data!$3:$3,0),Num_Orgs,1),MATCH($C2073,OFFSET(Data!$A$10,1,MATCH($A2073+IF(H$9&gt;$B2073,0,1),Data!$3:$3,0)-1,Num_Orgs,1),0),1)</f>
        <v>0.31086900344625079</v>
      </c>
      <c r="I2073" s="70">
        <f ca="1">INDEX(OFFSET(Data!$A$10,1,I$9+MATCH($A2073+IF(I$9&gt;$B2073,0,1),Data!$3:$3,0),Num_Orgs,1),MATCH($C2073,OFFSET(Data!$A$10,1,MATCH($A2073+IF(I$9&gt;$B2073,0,1),Data!$3:$3,0)-1,Num_Orgs,1),0),1)</f>
        <v>0</v>
      </c>
      <c r="J2073" s="26">
        <f ca="1">IFERROR((E2073*SUM(OFFSET(Data!$C$8,0,MATCH($A2073+IF(J$9&gt;$B2073,0,1),Data!$3:$3,0)-1,1,2)))+(F2073*OFFSET(Data!$E$8,0,MATCH($A2073+IF(J$9&gt;$B2073,0,1),Data!$3:$3,0)-1))+(G2073*SUM(OFFSET(Data!$F$8,0,MATCH($A2073+IF(J$9&gt;$B2073,0,1),Data!$3:$3,0)-1,1,2)))+(H2073*OFFSET(Data!$H$8,0,MATCH($A2073+IF(J$9&gt;$B2073,0,1),Data!$3:$3,0)-1))+(I2073*OFFSET(Data!$I$8,0,MATCH($A2073+IF(J$9&gt;$B2073,0,1),Data!$3:$3,0)-1))+OFFSET(Data!$J$8,0,MATCH($A2073+IF(J$9&gt;$B2073,0,1),Data!$3:$3,0)-1),0)</f>
        <v>1.0659967912944257</v>
      </c>
      <c r="K2073" s="124" t="b">
        <f ca="1">J2073=INDEX(Data!$V$11:$V$237,MATCH($C2073,Data!$M$11:$M$237,0),1)</f>
        <v>1</v>
      </c>
      <c r="L2073" s="129"/>
      <c r="AI2073" s="129"/>
    </row>
    <row r="2074" spans="1:35" ht="13.8" x14ac:dyDescent="0.25">
      <c r="A2074" s="118">
        <f t="shared" si="780"/>
        <v>2</v>
      </c>
      <c r="B2074" s="69">
        <f t="shared" si="781"/>
        <v>0</v>
      </c>
      <c r="C2074" s="118" t="str">
        <f t="shared" si="781"/>
        <v>RAP</v>
      </c>
      <c r="D2074" s="69"/>
      <c r="E2074" s="70">
        <f ca="1">INDEX(OFFSET(Data!$A$10,1,E$9+MATCH($A2074+IF(E$9&gt;$B2074,0,1),Data!$3:$3,0),Num_Orgs,1),MATCH($C2074,OFFSET(Data!$A$10,1,MATCH($A2074+IF(E$9&gt;$B2074,0,1),Data!$3:$3,0)-1,Num_Orgs,1),0),1)</f>
        <v>1.145094146985308</v>
      </c>
      <c r="F2074" s="70">
        <f ca="1">INDEX(OFFSET(Data!$A$10,1,F$9+MATCH($A2074+IF(F$9&gt;$B2074,0,1),Data!$3:$3,0),Num_Orgs,1),MATCH($C2074,OFFSET(Data!$A$10,1,MATCH($A2074+IF(F$9&gt;$B2074,0,1),Data!$3:$3,0)-1,Num_Orgs,1),0),1)</f>
        <v>1.0185549790730142</v>
      </c>
      <c r="G2074" s="70">
        <f ca="1">INDEX(OFFSET(Data!$A$10,1,G$9+MATCH($A2074+IF(G$9&gt;$B2074,0,1),Data!$3:$3,0),Num_Orgs,1),MATCH($C2074,OFFSET(Data!$A$10,1,MATCH($A2074+IF(G$9&gt;$B2074,0,1),Data!$3:$3,0)-1,Num_Orgs,1),0),1)</f>
        <v>1.0921790355887728</v>
      </c>
      <c r="H2074" s="70">
        <f ca="1">INDEX(OFFSET(Data!$A$10,1,H$9+MATCH($A2074+IF(H$9&gt;$B2074,0,1),Data!$3:$3,0),Num_Orgs,1),MATCH($C2074,OFFSET(Data!$A$10,1,MATCH($A2074+IF(H$9&gt;$B2074,0,1),Data!$3:$3,0)-1,Num_Orgs,1),0),1)</f>
        <v>4.0533646065661966</v>
      </c>
      <c r="I2074" s="70">
        <f ca="1">INDEX(OFFSET(Data!$A$10,1,I$9+MATCH($A2074+IF(I$9&gt;$B2074,0,1),Data!$3:$3,0),Num_Orgs,1),MATCH($C2074,OFFSET(Data!$A$10,1,MATCH($A2074+IF(I$9&gt;$B2074,0,1),Data!$3:$3,0)-1,Num_Orgs,1),0),1)</f>
        <v>0</v>
      </c>
      <c r="J2074" s="26">
        <f ca="1">IFERROR((E2074*SUM(OFFSET(Data!$C$8,0,MATCH($A2074+IF(J$9&gt;$B2074,0,1),Data!$3:$3,0)-1,1,2)))+(F2074*OFFSET(Data!$E$8,0,MATCH($A2074+IF(J$9&gt;$B2074,0,1),Data!$3:$3,0)-1))+(G2074*SUM(OFFSET(Data!$F$8,0,MATCH($A2074+IF(J$9&gt;$B2074,0,1),Data!$3:$3,0)-1,1,2)))+(H2074*OFFSET(Data!$H$8,0,MATCH($A2074+IF(J$9&gt;$B2074,0,1),Data!$3:$3,0)-1))+(I2074*OFFSET(Data!$I$8,0,MATCH($A2074+IF(J$9&gt;$B2074,0,1),Data!$3:$3,0)-1))+OFFSET(Data!$J$8,0,MATCH($A2074+IF(J$9&gt;$B2074,0,1),Data!$3:$3,0)-1),0)</f>
        <v>1.0839833032834567</v>
      </c>
      <c r="K2074" s="124" t="b">
        <f ca="1">J2074=INDEX(Data!$V$11:$V$237,MATCH($C2074,Data!$M$11:$M$237,0),1)</f>
        <v>1</v>
      </c>
      <c r="L2074" s="129"/>
      <c r="AI2074" s="129"/>
    </row>
    <row r="2075" spans="1:35" ht="13.8" x14ac:dyDescent="0.25">
      <c r="A2075" s="118">
        <f t="shared" si="780"/>
        <v>2</v>
      </c>
      <c r="B2075" s="69">
        <f t="shared" si="781"/>
        <v>0</v>
      </c>
      <c r="C2075" s="118" t="str">
        <f t="shared" si="781"/>
        <v>RAS</v>
      </c>
      <c r="D2075" s="69"/>
      <c r="E2075" s="70">
        <f ca="1">INDEX(OFFSET(Data!$A$10,1,E$9+MATCH($A2075+IF(E$9&gt;$B2075,0,1),Data!$3:$3,0),Num_Orgs,1),MATCH($C2075,OFFSET(Data!$A$10,1,MATCH($A2075+IF(E$9&gt;$B2075,0,1),Data!$3:$3,0)-1,Num_Orgs,1),0),1)</f>
        <v>1.1224636474441745</v>
      </c>
      <c r="F2075" s="70">
        <f ca="1">INDEX(OFFSET(Data!$A$10,1,F$9+MATCH($A2075+IF(F$9&gt;$B2075,0,1),Data!$3:$3,0),Num_Orgs,1),MATCH($C2075,OFFSET(Data!$A$10,1,MATCH($A2075+IF(F$9&gt;$B2075,0,1),Data!$3:$3,0)-1,Num_Orgs,1),0),1)</f>
        <v>1.0185549790730142</v>
      </c>
      <c r="G2075" s="70">
        <f ca="1">INDEX(OFFSET(Data!$A$10,1,G$9+MATCH($A2075+IF(G$9&gt;$B2075,0,1),Data!$3:$3,0),Num_Orgs,1),MATCH($C2075,OFFSET(Data!$A$10,1,MATCH($A2075+IF(G$9&gt;$B2075,0,1),Data!$3:$3,0)-1,Num_Orgs,1),0),1)</f>
        <v>1.0728484331889718</v>
      </c>
      <c r="H2075" s="70">
        <f ca="1">INDEX(OFFSET(Data!$A$10,1,H$9+MATCH($A2075+IF(H$9&gt;$B2075,0,1),Data!$3:$3,0),Num_Orgs,1),MATCH($C2075,OFFSET(Data!$A$10,1,MATCH($A2075+IF(H$9&gt;$B2075,0,1),Data!$3:$3,0)-1,Num_Orgs,1),0),1)</f>
        <v>1.2793374197823184</v>
      </c>
      <c r="I2075" s="70">
        <f ca="1">INDEX(OFFSET(Data!$A$10,1,I$9+MATCH($A2075+IF(I$9&gt;$B2075,0,1),Data!$3:$3,0),Num_Orgs,1),MATCH($C2075,OFFSET(Data!$A$10,1,MATCH($A2075+IF(I$9&gt;$B2075,0,1),Data!$3:$3,0)-1,Num_Orgs,1),0),1)</f>
        <v>0</v>
      </c>
      <c r="J2075" s="26">
        <f ca="1">IFERROR((E2075*SUM(OFFSET(Data!$C$8,0,MATCH($A2075+IF(J$9&gt;$B2075,0,1),Data!$3:$3,0)-1,1,2)))+(F2075*OFFSET(Data!$E$8,0,MATCH($A2075+IF(J$9&gt;$B2075,0,1),Data!$3:$3,0)-1))+(G2075*SUM(OFFSET(Data!$F$8,0,MATCH($A2075+IF(J$9&gt;$B2075,0,1),Data!$3:$3,0)-1,1,2)))+(H2075*OFFSET(Data!$H$8,0,MATCH($A2075+IF(J$9&gt;$B2075,0,1),Data!$3:$3,0)-1))+(I2075*OFFSET(Data!$I$8,0,MATCH($A2075+IF(J$9&gt;$B2075,0,1),Data!$3:$3,0)-1))+OFFSET(Data!$J$8,0,MATCH($A2075+IF(J$9&gt;$B2075,0,1),Data!$3:$3,0)-1),0)</f>
        <v>1.0654109687995326</v>
      </c>
      <c r="K2075" s="124" t="b">
        <f ca="1">J2075=INDEX(Data!$V$11:$V$237,MATCH($C2075,Data!$M$11:$M$237,0),1)</f>
        <v>1</v>
      </c>
      <c r="L2075" s="129"/>
      <c r="AI2075" s="129"/>
    </row>
    <row r="2076" spans="1:35" ht="13.8" x14ac:dyDescent="0.25">
      <c r="A2076" s="118">
        <f t="shared" si="780"/>
        <v>2</v>
      </c>
      <c r="B2076" s="69">
        <f t="shared" ref="B2076:C2095" si="782">B31</f>
        <v>0</v>
      </c>
      <c r="C2076" s="118" t="str">
        <f t="shared" si="782"/>
        <v>RAT</v>
      </c>
      <c r="D2076" s="69"/>
      <c r="E2076" s="70">
        <f ca="1">INDEX(OFFSET(Data!$A$10,1,E$9+MATCH($A2076+IF(E$9&gt;$B2076,0,1),Data!$3:$3,0),Num_Orgs,1),MATCH($C2076,OFFSET(Data!$A$10,1,MATCH($A2076+IF(E$9&gt;$B2076,0,1),Data!$3:$3,0)-1,Num_Orgs,1),0),1)</f>
        <v>1.1171041564293596</v>
      </c>
      <c r="F2076" s="70">
        <f ca="1">INDEX(OFFSET(Data!$A$10,1,F$9+MATCH($A2076+IF(F$9&gt;$B2076,0,1),Data!$3:$3,0),Num_Orgs,1),MATCH($C2076,OFFSET(Data!$A$10,1,MATCH($A2076+IF(F$9&gt;$B2076,0,1),Data!$3:$3,0)-1,Num_Orgs,1),0),1)</f>
        <v>1.0185549790730142</v>
      </c>
      <c r="G2076" s="70">
        <f ca="1">INDEX(OFFSET(Data!$A$10,1,G$9+MATCH($A2076+IF(G$9&gt;$B2076,0,1),Data!$3:$3,0),Num_Orgs,1),MATCH($C2076,OFFSET(Data!$A$10,1,MATCH($A2076+IF(G$9&gt;$B2076,0,1),Data!$3:$3,0)-1,Num_Orgs,1),0),1)</f>
        <v>1.0584681313522031</v>
      </c>
      <c r="H2076" s="70">
        <f ca="1">INDEX(OFFSET(Data!$A$10,1,H$9+MATCH($A2076+IF(H$9&gt;$B2076,0,1),Data!$3:$3,0),Num_Orgs,1),MATCH($C2076,OFFSET(Data!$A$10,1,MATCH($A2076+IF(H$9&gt;$B2076,0,1),Data!$3:$3,0)-1,Num_Orgs,1),0),1)</f>
        <v>0.82326275516182745</v>
      </c>
      <c r="I2076" s="70">
        <f ca="1">INDEX(OFFSET(Data!$A$10,1,I$9+MATCH($A2076+IF(I$9&gt;$B2076,0,1),Data!$3:$3,0),Num_Orgs,1),MATCH($C2076,OFFSET(Data!$A$10,1,MATCH($A2076+IF(I$9&gt;$B2076,0,1),Data!$3:$3,0)-1,Num_Orgs,1),0),1)</f>
        <v>0</v>
      </c>
      <c r="J2076" s="26">
        <f ca="1">IFERROR((E2076*SUM(OFFSET(Data!$C$8,0,MATCH($A2076+IF(J$9&gt;$B2076,0,1),Data!$3:$3,0)-1,1,2)))+(F2076*OFFSET(Data!$E$8,0,MATCH($A2076+IF(J$9&gt;$B2076,0,1),Data!$3:$3,0)-1))+(G2076*SUM(OFFSET(Data!$F$8,0,MATCH($A2076+IF(J$9&gt;$B2076,0,1),Data!$3:$3,0)-1,1,2)))+(H2076*OFFSET(Data!$H$8,0,MATCH($A2076+IF(J$9&gt;$B2076,0,1),Data!$3:$3,0)-1))+(I2076*OFFSET(Data!$I$8,0,MATCH($A2076+IF(J$9&gt;$B2076,0,1),Data!$3:$3,0)-1))+OFFSET(Data!$J$8,0,MATCH($A2076+IF(J$9&gt;$B2076,0,1),Data!$3:$3,0)-1),0)</f>
        <v>1.0612395567636546</v>
      </c>
      <c r="K2076" s="124" t="b">
        <f ca="1">J2076=INDEX(Data!$V$11:$V$237,MATCH($C2076,Data!$M$11:$M$237,0),1)</f>
        <v>1</v>
      </c>
      <c r="L2076" s="129"/>
      <c r="AI2076" s="129"/>
    </row>
    <row r="2077" spans="1:35" ht="13.8" x14ac:dyDescent="0.25">
      <c r="A2077" s="118">
        <f t="shared" si="780"/>
        <v>2</v>
      </c>
      <c r="B2077" s="69">
        <f t="shared" si="782"/>
        <v>0</v>
      </c>
      <c r="C2077" s="118" t="str">
        <f t="shared" si="782"/>
        <v>RAX</v>
      </c>
      <c r="D2077" s="69"/>
      <c r="E2077" s="70">
        <f ca="1">INDEX(OFFSET(Data!$A$10,1,E$9+MATCH($A2077+IF(E$9&gt;$B2077,0,1),Data!$3:$3,0),Num_Orgs,1),MATCH($C2077,OFFSET(Data!$A$10,1,MATCH($A2077+IF(E$9&gt;$B2077,0,1),Data!$3:$3,0)-1,Num_Orgs,1),0),1)</f>
        <v>1.1343752563738816</v>
      </c>
      <c r="F2077" s="70">
        <f ca="1">INDEX(OFFSET(Data!$A$10,1,F$9+MATCH($A2077+IF(F$9&gt;$B2077,0,1),Data!$3:$3,0),Num_Orgs,1),MATCH($C2077,OFFSET(Data!$A$10,1,MATCH($A2077+IF(F$9&gt;$B2077,0,1),Data!$3:$3,0)-1,Num_Orgs,1),0),1)</f>
        <v>1.0185549790730142</v>
      </c>
      <c r="G2077" s="70">
        <f ca="1">INDEX(OFFSET(Data!$A$10,1,G$9+MATCH($A2077+IF(G$9&gt;$B2077,0,1),Data!$3:$3,0),Num_Orgs,1),MATCH($C2077,OFFSET(Data!$A$10,1,MATCH($A2077+IF(G$9&gt;$B2077,0,1),Data!$3:$3,0)-1,Num_Orgs,1),0),1)</f>
        <v>1.1598361439880776</v>
      </c>
      <c r="H2077" s="70">
        <f ca="1">INDEX(OFFSET(Data!$A$10,1,H$9+MATCH($A2077+IF(H$9&gt;$B2077,0,1),Data!$3:$3,0),Num_Orgs,1),MATCH($C2077,OFFSET(Data!$A$10,1,MATCH($A2077+IF(H$9&gt;$B2077,0,1),Data!$3:$3,0)-1,Num_Orgs,1),0),1)</f>
        <v>3.2355492309486205</v>
      </c>
      <c r="I2077" s="70">
        <f ca="1">INDEX(OFFSET(Data!$A$10,1,I$9+MATCH($A2077+IF(I$9&gt;$B2077,0,1),Data!$3:$3,0),Num_Orgs,1),MATCH($C2077,OFFSET(Data!$A$10,1,MATCH($A2077+IF(I$9&gt;$B2077,0,1),Data!$3:$3,0)-1,Num_Orgs,1),0),1)</f>
        <v>0</v>
      </c>
      <c r="J2077" s="26">
        <f ca="1">IFERROR((E2077*SUM(OFFSET(Data!$C$8,0,MATCH($A2077+IF(J$9&gt;$B2077,0,1),Data!$3:$3,0)-1,1,2)))+(F2077*OFFSET(Data!$E$8,0,MATCH($A2077+IF(J$9&gt;$B2077,0,1),Data!$3:$3,0)-1))+(G2077*SUM(OFFSET(Data!$F$8,0,MATCH($A2077+IF(J$9&gt;$B2077,0,1),Data!$3:$3,0)-1,1,2)))+(H2077*OFFSET(Data!$H$8,0,MATCH($A2077+IF(J$9&gt;$B2077,0,1),Data!$3:$3,0)-1))+(I2077*OFFSET(Data!$I$8,0,MATCH($A2077+IF(J$9&gt;$B2077,0,1),Data!$3:$3,0)-1))+OFFSET(Data!$J$8,0,MATCH($A2077+IF(J$9&gt;$B2077,0,1),Data!$3:$3,0)-1),0)</f>
        <v>1.0786080931357085</v>
      </c>
      <c r="K2077" s="124" t="b">
        <f ca="1">J2077=INDEX(Data!$V$11:$V$237,MATCH($C2077,Data!$M$11:$M$237,0),1)</f>
        <v>1</v>
      </c>
      <c r="L2077" s="129"/>
      <c r="AI2077" s="129"/>
    </row>
    <row r="2078" spans="1:35" ht="13.8" x14ac:dyDescent="0.25">
      <c r="A2078" s="118">
        <f t="shared" si="780"/>
        <v>2</v>
      </c>
      <c r="B2078" s="69">
        <f t="shared" si="782"/>
        <v>0</v>
      </c>
      <c r="C2078" s="118" t="str">
        <f t="shared" si="782"/>
        <v>RBA</v>
      </c>
      <c r="D2078" s="69"/>
      <c r="E2078" s="70">
        <f ca="1">INDEX(OFFSET(Data!$A$10,1,E$9+MATCH($A2078+IF(E$9&gt;$B2078,0,1),Data!$3:$3,0),Num_Orgs,1),MATCH($C2078,OFFSET(Data!$A$10,1,MATCH($A2078+IF(E$9&gt;$B2078,0,1),Data!$3:$3,0)-1,Num_Orgs,1),0),1)</f>
        <v>0.94915320646745283</v>
      </c>
      <c r="F2078" s="70">
        <f ca="1">INDEX(OFFSET(Data!$A$10,1,F$9+MATCH($A2078+IF(F$9&gt;$B2078,0,1),Data!$3:$3,0),Num_Orgs,1),MATCH($C2078,OFFSET(Data!$A$10,1,MATCH($A2078+IF(F$9&gt;$B2078,0,1),Data!$3:$3,0)-1,Num_Orgs,1),0),1)</f>
        <v>0.99627950075333704</v>
      </c>
      <c r="G2078" s="70">
        <f ca="1">INDEX(OFFSET(Data!$A$10,1,G$9+MATCH($A2078+IF(G$9&gt;$B2078,0,1),Data!$3:$3,0),Num_Orgs,1),MATCH($C2078,OFFSET(Data!$A$10,1,MATCH($A2078+IF(G$9&gt;$B2078,0,1),Data!$3:$3,0)-1,Num_Orgs,1),0),1)</f>
        <v>0.94719951759026322</v>
      </c>
      <c r="H2078" s="70">
        <f ca="1">INDEX(OFFSET(Data!$A$10,1,H$9+MATCH($A2078+IF(H$9&gt;$B2078,0,1),Data!$3:$3,0),Num_Orgs,1),MATCH($C2078,OFFSET(Data!$A$10,1,MATCH($A2078+IF(H$9&gt;$B2078,0,1),Data!$3:$3,0)-1,Num_Orgs,1),0),1)</f>
        <v>0.81004760223542271</v>
      </c>
      <c r="I2078" s="70">
        <f ca="1">INDEX(OFFSET(Data!$A$10,1,I$9+MATCH($A2078+IF(I$9&gt;$B2078,0,1),Data!$3:$3,0),Num_Orgs,1),MATCH($C2078,OFFSET(Data!$A$10,1,MATCH($A2078+IF(I$9&gt;$B2078,0,1),Data!$3:$3,0)-1,Num_Orgs,1),0),1)</f>
        <v>0</v>
      </c>
      <c r="J2078" s="26">
        <f ca="1">IFERROR((E2078*SUM(OFFSET(Data!$C$8,0,MATCH($A2078+IF(J$9&gt;$B2078,0,1),Data!$3:$3,0)-1,1,2)))+(F2078*OFFSET(Data!$E$8,0,MATCH($A2078+IF(J$9&gt;$B2078,0,1),Data!$3:$3,0)-1))+(G2078*SUM(OFFSET(Data!$F$8,0,MATCH($A2078+IF(J$9&gt;$B2078,0,1),Data!$3:$3,0)-1,1,2)))+(H2078*OFFSET(Data!$H$8,0,MATCH($A2078+IF(J$9&gt;$B2078,0,1),Data!$3:$3,0)-1))+(I2078*OFFSET(Data!$I$8,0,MATCH($A2078+IF(J$9&gt;$B2078,0,1),Data!$3:$3,0)-1))+OFFSET(Data!$J$8,0,MATCH($A2078+IF(J$9&gt;$B2078,0,1),Data!$3:$3,0)-1),0)</f>
        <v>0.97262076876079817</v>
      </c>
      <c r="K2078" s="124" t="b">
        <f ca="1">J2078=INDEX(Data!$V$11:$V$237,MATCH($C2078,Data!$M$11:$M$237,0),1)</f>
        <v>1</v>
      </c>
      <c r="L2078" s="129"/>
      <c r="AI2078" s="129"/>
    </row>
    <row r="2079" spans="1:35" ht="13.8" x14ac:dyDescent="0.25">
      <c r="A2079" s="118">
        <f t="shared" si="780"/>
        <v>2</v>
      </c>
      <c r="B2079" s="69">
        <f t="shared" si="782"/>
        <v>0</v>
      </c>
      <c r="C2079" s="118" t="str">
        <f t="shared" si="782"/>
        <v>RBD</v>
      </c>
      <c r="D2079" s="69"/>
      <c r="E2079" s="70">
        <f ca="1">INDEX(OFFSET(Data!$A$10,1,E$9+MATCH($A2079+IF(E$9&gt;$B2079,0,1),Data!$3:$3,0),Num_Orgs,1),MATCH($C2079,OFFSET(Data!$A$10,1,MATCH($A2079+IF(E$9&gt;$B2079,0,1),Data!$3:$3,0)-1,Num_Orgs,1),0),1)</f>
        <v>0.95635044461689955</v>
      </c>
      <c r="F2079" s="70">
        <f ca="1">INDEX(OFFSET(Data!$A$10,1,F$9+MATCH($A2079+IF(F$9&gt;$B2079,0,1),Data!$3:$3,0),Num_Orgs,1),MATCH($C2079,OFFSET(Data!$A$10,1,MATCH($A2079+IF(F$9&gt;$B2079,0,1),Data!$3:$3,0)-1,Num_Orgs,1),0),1)</f>
        <v>0.99627950075333704</v>
      </c>
      <c r="G2079" s="70">
        <f ca="1">INDEX(OFFSET(Data!$A$10,1,G$9+MATCH($A2079+IF(G$9&gt;$B2079,0,1),Data!$3:$3,0),Num_Orgs,1),MATCH($C2079,OFFSET(Data!$A$10,1,MATCH($A2079+IF(G$9&gt;$B2079,0,1),Data!$3:$3,0)-1,Num_Orgs,1),0),1)</f>
        <v>0.9955260235897665</v>
      </c>
      <c r="H2079" s="70">
        <f ca="1">INDEX(OFFSET(Data!$A$10,1,H$9+MATCH($A2079+IF(H$9&gt;$B2079,0,1),Data!$3:$3,0),Num_Orgs,1),MATCH($C2079,OFFSET(Data!$A$10,1,MATCH($A2079+IF(H$9&gt;$B2079,0,1),Data!$3:$3,0)-1,Num_Orgs,1),0),1)</f>
        <v>1.3856735151576236</v>
      </c>
      <c r="I2079" s="70">
        <f ca="1">INDEX(OFFSET(Data!$A$10,1,I$9+MATCH($A2079+IF(I$9&gt;$B2079,0,1),Data!$3:$3,0),Num_Orgs,1),MATCH($C2079,OFFSET(Data!$A$10,1,MATCH($A2079+IF(I$9&gt;$B2079,0,1),Data!$3:$3,0)-1,Num_Orgs,1),0),1)</f>
        <v>0</v>
      </c>
      <c r="J2079" s="26">
        <f ca="1">IFERROR((E2079*SUM(OFFSET(Data!$C$8,0,MATCH($A2079+IF(J$9&gt;$B2079,0,1),Data!$3:$3,0)-1,1,2)))+(F2079*OFFSET(Data!$E$8,0,MATCH($A2079+IF(J$9&gt;$B2079,0,1),Data!$3:$3,0)-1))+(G2079*SUM(OFFSET(Data!$F$8,0,MATCH($A2079+IF(J$9&gt;$B2079,0,1),Data!$3:$3,0)-1,1,2)))+(H2079*OFFSET(Data!$H$8,0,MATCH($A2079+IF(J$9&gt;$B2079,0,1),Data!$3:$3,0)-1))+(I2079*OFFSET(Data!$I$8,0,MATCH($A2079+IF(J$9&gt;$B2079,0,1),Data!$3:$3,0)-1))+OFFSET(Data!$J$8,0,MATCH($A2079+IF(J$9&gt;$B2079,0,1),Data!$3:$3,0)-1),0)</f>
        <v>0.97895174618009007</v>
      </c>
      <c r="K2079" s="124" t="b">
        <f ca="1">J2079=INDEX(Data!$V$11:$V$237,MATCH($C2079,Data!$M$11:$M$237,0),1)</f>
        <v>1</v>
      </c>
      <c r="L2079" s="129"/>
      <c r="AI2079" s="129"/>
    </row>
    <row r="2080" spans="1:35" ht="13.8" x14ac:dyDescent="0.25">
      <c r="A2080" s="118">
        <f t="shared" si="780"/>
        <v>2</v>
      </c>
      <c r="B2080" s="69">
        <f t="shared" si="782"/>
        <v>0</v>
      </c>
      <c r="C2080" s="118" t="str">
        <f t="shared" si="782"/>
        <v>RBK</v>
      </c>
      <c r="D2080" s="69"/>
      <c r="E2080" s="70">
        <f ca="1">INDEX(OFFSET(Data!$A$10,1,E$9+MATCH($A2080+IF(E$9&gt;$B2080,0,1),Data!$3:$3,0),Num_Orgs,1),MATCH($C2080,OFFSET(Data!$A$10,1,MATCH($A2080+IF(E$9&gt;$B2080,0,1),Data!$3:$3,0)-1,Num_Orgs,1),0),1)</f>
        <v>0.9480321426424051</v>
      </c>
      <c r="F2080" s="70">
        <f ca="1">INDEX(OFFSET(Data!$A$10,1,F$9+MATCH($A2080+IF(F$9&gt;$B2080,0,1),Data!$3:$3,0),Num_Orgs,1),MATCH($C2080,OFFSET(Data!$A$10,1,MATCH($A2080+IF(F$9&gt;$B2080,0,1),Data!$3:$3,0)-1,Num_Orgs,1),0),1)</f>
        <v>0.99627950075333704</v>
      </c>
      <c r="G2080" s="70">
        <f ca="1">INDEX(OFFSET(Data!$A$10,1,G$9+MATCH($A2080+IF(G$9&gt;$B2080,0,1),Data!$3:$3,0),Num_Orgs,1),MATCH($C2080,OFFSET(Data!$A$10,1,MATCH($A2080+IF(G$9&gt;$B2080,0,1),Data!$3:$3,0)-1,Num_Orgs,1),0),1)</f>
        <v>0.90853831279066066</v>
      </c>
      <c r="H2080" s="70">
        <f ca="1">INDEX(OFFSET(Data!$A$10,1,H$9+MATCH($A2080+IF(H$9&gt;$B2080,0,1),Data!$3:$3,0),Num_Orgs,1),MATCH($C2080,OFFSET(Data!$A$10,1,MATCH($A2080+IF(H$9&gt;$B2080,0,1),Data!$3:$3,0)-1,Num_Orgs,1),0),1)</f>
        <v>0.66555939511531115</v>
      </c>
      <c r="I2080" s="70">
        <f ca="1">INDEX(OFFSET(Data!$A$10,1,I$9+MATCH($A2080+IF(I$9&gt;$B2080,0,1),Data!$3:$3,0),Num_Orgs,1),MATCH($C2080,OFFSET(Data!$A$10,1,MATCH($A2080+IF(I$9&gt;$B2080,0,1),Data!$3:$3,0)-1,Num_Orgs,1),0),1)</f>
        <v>0</v>
      </c>
      <c r="J2080" s="26">
        <f ca="1">IFERROR((E2080*SUM(OFFSET(Data!$C$8,0,MATCH($A2080+IF(J$9&gt;$B2080,0,1),Data!$3:$3,0)-1,1,2)))+(F2080*OFFSET(Data!$E$8,0,MATCH($A2080+IF(J$9&gt;$B2080,0,1),Data!$3:$3,0)-1))+(G2080*SUM(OFFSET(Data!$F$8,0,MATCH($A2080+IF(J$9&gt;$B2080,0,1),Data!$3:$3,0)-1,1,2)))+(H2080*OFFSET(Data!$H$8,0,MATCH($A2080+IF(J$9&gt;$B2080,0,1),Data!$3:$3,0)-1))+(I2080*OFFSET(Data!$I$8,0,MATCH($A2080+IF(J$9&gt;$B2080,0,1),Data!$3:$3,0)-1))+OFFSET(Data!$J$8,0,MATCH($A2080+IF(J$9&gt;$B2080,0,1),Data!$3:$3,0)-1),0)</f>
        <v>0.97061518956159953</v>
      </c>
      <c r="K2080" s="124" t="b">
        <f ca="1">J2080=INDEX(Data!$V$11:$V$237,MATCH($C2080,Data!$M$11:$M$237,0),1)</f>
        <v>1</v>
      </c>
      <c r="L2080" s="129"/>
      <c r="AI2080" s="129"/>
    </row>
    <row r="2081" spans="1:35" ht="13.8" x14ac:dyDescent="0.25">
      <c r="A2081" s="118">
        <f t="shared" si="780"/>
        <v>2</v>
      </c>
      <c r="B2081" s="69">
        <f t="shared" si="782"/>
        <v>0</v>
      </c>
      <c r="C2081" s="118" t="str">
        <f t="shared" si="782"/>
        <v>RBL</v>
      </c>
      <c r="D2081" s="69"/>
      <c r="E2081" s="70">
        <f ca="1">INDEX(OFFSET(Data!$A$10,1,E$9+MATCH($A2081+IF(E$9&gt;$B2081,0,1),Data!$3:$3,0),Num_Orgs,1),MATCH($C2081,OFFSET(Data!$A$10,1,MATCH($A2081+IF(E$9&gt;$B2081,0,1),Data!$3:$3,0)-1,Num_Orgs,1),0),1)</f>
        <v>0.94499115581342263</v>
      </c>
      <c r="F2081" s="70">
        <f ca="1">INDEX(OFFSET(Data!$A$10,1,F$9+MATCH($A2081+IF(F$9&gt;$B2081,0,1),Data!$3:$3,0),Num_Orgs,1),MATCH($C2081,OFFSET(Data!$A$10,1,MATCH($A2081+IF(F$9&gt;$B2081,0,1),Data!$3:$3,0)-1,Num_Orgs,1),0),1)</f>
        <v>0.99627950075333704</v>
      </c>
      <c r="G2081" s="70">
        <f ca="1">INDEX(OFFSET(Data!$A$10,1,G$9+MATCH($A2081+IF(G$9&gt;$B2081,0,1),Data!$3:$3,0),Num_Orgs,1),MATCH($C2081,OFFSET(Data!$A$10,1,MATCH($A2081+IF(G$9&gt;$B2081,0,1),Data!$3:$3,0)-1,Num_Orgs,1),0),1)</f>
        <v>0.96653011999006455</v>
      </c>
      <c r="H2081" s="70">
        <f ca="1">INDEX(OFFSET(Data!$A$10,1,H$9+MATCH($A2081+IF(H$9&gt;$B2081,0,1),Data!$3:$3,0),Num_Orgs,1),MATCH($C2081,OFFSET(Data!$A$10,1,MATCH($A2081+IF(H$9&gt;$B2081,0,1),Data!$3:$3,0)-1,Num_Orgs,1),0),1)</f>
        <v>7.2887886853701872E-2</v>
      </c>
      <c r="I2081" s="70">
        <f ca="1">INDEX(OFFSET(Data!$A$10,1,I$9+MATCH($A2081+IF(I$9&gt;$B2081,0,1),Data!$3:$3,0),Num_Orgs,1),MATCH($C2081,OFFSET(Data!$A$10,1,MATCH($A2081+IF(I$9&gt;$B2081,0,1),Data!$3:$3,0)-1,Num_Orgs,1),0),1)</f>
        <v>0</v>
      </c>
      <c r="J2081" s="26">
        <f ca="1">IFERROR((E2081*SUM(OFFSET(Data!$C$8,0,MATCH($A2081+IF(J$9&gt;$B2081,0,1),Data!$3:$3,0)-1,1,2)))+(F2081*OFFSET(Data!$E$8,0,MATCH($A2081+IF(J$9&gt;$B2081,0,1),Data!$3:$3,0)-1))+(G2081*SUM(OFFSET(Data!$F$8,0,MATCH($A2081+IF(J$9&gt;$B2081,0,1),Data!$3:$3,0)-1,1,2)))+(H2081*OFFSET(Data!$H$8,0,MATCH($A2081+IF(J$9&gt;$B2081,0,1),Data!$3:$3,0)-1))+(I2081*OFFSET(Data!$I$8,0,MATCH($A2081+IF(J$9&gt;$B2081,0,1),Data!$3:$3,0)-1))+OFFSET(Data!$J$8,0,MATCH($A2081+IF(J$9&gt;$B2081,0,1),Data!$3:$3,0)-1),0)</f>
        <v>0.96928306014595922</v>
      </c>
      <c r="K2081" s="124" t="b">
        <f ca="1">J2081=INDEX(Data!$V$11:$V$237,MATCH($C2081,Data!$M$11:$M$237,0),1)</f>
        <v>1</v>
      </c>
      <c r="L2081" s="129"/>
      <c r="AI2081" s="129"/>
    </row>
    <row r="2082" spans="1:35" ht="13.8" x14ac:dyDescent="0.25">
      <c r="A2082" s="118">
        <f t="shared" si="780"/>
        <v>2</v>
      </c>
      <c r="B2082" s="69">
        <f t="shared" si="782"/>
        <v>0</v>
      </c>
      <c r="C2082" s="118" t="str">
        <f t="shared" si="782"/>
        <v>RBN</v>
      </c>
      <c r="D2082" s="69"/>
      <c r="E2082" s="70">
        <f ca="1">INDEX(OFFSET(Data!$A$10,1,E$9+MATCH($A2082+IF(E$9&gt;$B2082,0,1),Data!$3:$3,0),Num_Orgs,1),MATCH($C2082,OFFSET(Data!$A$10,1,MATCH($A2082+IF(E$9&gt;$B2082,0,1),Data!$3:$3,0)-1,Num_Orgs,1),0),1)</f>
        <v>0.9451690931126796</v>
      </c>
      <c r="F2082" s="70">
        <f ca="1">INDEX(OFFSET(Data!$A$10,1,F$9+MATCH($A2082+IF(F$9&gt;$B2082,0,1),Data!$3:$3,0),Num_Orgs,1),MATCH($C2082,OFFSET(Data!$A$10,1,MATCH($A2082+IF(F$9&gt;$B2082,0,1),Data!$3:$3,0)-1,Num_Orgs,1),0),1)</f>
        <v>0.99627950075333704</v>
      </c>
      <c r="G2082" s="70">
        <f ca="1">INDEX(OFFSET(Data!$A$10,1,G$9+MATCH($A2082+IF(G$9&gt;$B2082,0,1),Data!$3:$3,0),Num_Orgs,1),MATCH($C2082,OFFSET(Data!$A$10,1,MATCH($A2082+IF(G$9&gt;$B2082,0,1),Data!$3:$3,0)-1,Num_Orgs,1),0),1)</f>
        <v>0.95692321940164371</v>
      </c>
      <c r="H2082" s="70">
        <f ca="1">INDEX(OFFSET(Data!$A$10,1,H$9+MATCH($A2082+IF(H$9&gt;$B2082,0,1),Data!$3:$3,0),Num_Orgs,1),MATCH($C2082,OFFSET(Data!$A$10,1,MATCH($A2082+IF(H$9&gt;$B2082,0,1),Data!$3:$3,0)-1,Num_Orgs,1),0),1)</f>
        <v>0.33861144490080453</v>
      </c>
      <c r="I2082" s="70">
        <f ca="1">INDEX(OFFSET(Data!$A$10,1,I$9+MATCH($A2082+IF(I$9&gt;$B2082,0,1),Data!$3:$3,0),Num_Orgs,1),MATCH($C2082,OFFSET(Data!$A$10,1,MATCH($A2082+IF(I$9&gt;$B2082,0,1),Data!$3:$3,0)-1,Num_Orgs,1),0),1)</f>
        <v>0</v>
      </c>
      <c r="J2082" s="26">
        <f ca="1">IFERROR((E2082*SUM(OFFSET(Data!$C$8,0,MATCH($A2082+IF(J$9&gt;$B2082,0,1),Data!$3:$3,0)-1,1,2)))+(F2082*OFFSET(Data!$E$8,0,MATCH($A2082+IF(J$9&gt;$B2082,0,1),Data!$3:$3,0)-1))+(G2082*SUM(OFFSET(Data!$F$8,0,MATCH($A2082+IF(J$9&gt;$B2082,0,1),Data!$3:$3,0)-1,1,2)))+(H2082*OFFSET(Data!$H$8,0,MATCH($A2082+IF(J$9&gt;$B2082,0,1),Data!$3:$3,0)-1))+(I2082*OFFSET(Data!$I$8,0,MATCH($A2082+IF(J$9&gt;$B2082,0,1),Data!$3:$3,0)-1))+OFFSET(Data!$J$8,0,MATCH($A2082+IF(J$9&gt;$B2082,0,1),Data!$3:$3,0)-1),0)</f>
        <v>0.969765393253613</v>
      </c>
      <c r="K2082" s="124" t="b">
        <f ca="1">J2082=INDEX(Data!$V$11:$V$237,MATCH($C2082,Data!$M$11:$M$237,0),1)</f>
        <v>1</v>
      </c>
      <c r="L2082" s="129"/>
      <c r="AI2082" s="129"/>
    </row>
    <row r="2083" spans="1:35" ht="13.8" x14ac:dyDescent="0.25">
      <c r="A2083" s="118">
        <f t="shared" si="780"/>
        <v>2</v>
      </c>
      <c r="B2083" s="69">
        <f t="shared" si="782"/>
        <v>0</v>
      </c>
      <c r="C2083" s="118" t="str">
        <f t="shared" si="782"/>
        <v>RBQ</v>
      </c>
      <c r="D2083" s="69"/>
      <c r="E2083" s="70">
        <f ca="1">INDEX(OFFSET(Data!$A$10,1,E$9+MATCH($A2083+IF(E$9&gt;$B2083,0,1),Data!$3:$3,0),Num_Orgs,1),MATCH($C2083,OFFSET(Data!$A$10,1,MATCH($A2083+IF(E$9&gt;$B2083,0,1),Data!$3:$3,0)-1,Num_Orgs,1),0),1)</f>
        <v>0.94510372189165959</v>
      </c>
      <c r="F2083" s="70">
        <f ca="1">INDEX(OFFSET(Data!$A$10,1,F$9+MATCH($A2083+IF(F$9&gt;$B2083,0,1),Data!$3:$3,0),Num_Orgs,1),MATCH($C2083,OFFSET(Data!$A$10,1,MATCH($A2083+IF(F$9&gt;$B2083,0,1),Data!$3:$3,0)-1,Num_Orgs,1),0),1)</f>
        <v>0.99627950075333704</v>
      </c>
      <c r="G2083" s="70">
        <f ca="1">INDEX(OFFSET(Data!$A$10,1,G$9+MATCH($A2083+IF(G$9&gt;$B2083,0,1),Data!$3:$3,0),Num_Orgs,1),MATCH($C2083,OFFSET(Data!$A$10,1,MATCH($A2083+IF(G$9&gt;$B2083,0,1),Data!$3:$3,0)-1,Num_Orgs,1),0),1)</f>
        <v>0.92786891519046188</v>
      </c>
      <c r="H2083" s="70">
        <f ca="1">INDEX(OFFSET(Data!$A$10,1,H$9+MATCH($A2083+IF(H$9&gt;$B2083,0,1),Data!$3:$3,0),Num_Orgs,1),MATCH($C2083,OFFSET(Data!$A$10,1,MATCH($A2083+IF(H$9&gt;$B2083,0,1),Data!$3:$3,0)-1,Num_Orgs,1),0),1)</f>
        <v>2.0213189707505901</v>
      </c>
      <c r="I2083" s="70">
        <f ca="1">INDEX(OFFSET(Data!$A$10,1,I$9+MATCH($A2083+IF(I$9&gt;$B2083,0,1),Data!$3:$3,0),Num_Orgs,1),MATCH($C2083,OFFSET(Data!$A$10,1,MATCH($A2083+IF(I$9&gt;$B2083,0,1),Data!$3:$3,0)-1,Num_Orgs,1),0),1)</f>
        <v>0</v>
      </c>
      <c r="J2083" s="26">
        <f ca="1">IFERROR((E2083*SUM(OFFSET(Data!$C$8,0,MATCH($A2083+IF(J$9&gt;$B2083,0,1),Data!$3:$3,0)-1,1,2)))+(F2083*OFFSET(Data!$E$8,0,MATCH($A2083+IF(J$9&gt;$B2083,0,1),Data!$3:$3,0)-1))+(G2083*SUM(OFFSET(Data!$F$8,0,MATCH($A2083+IF(J$9&gt;$B2083,0,1),Data!$3:$3,0)-1,1,2)))+(H2083*OFFSET(Data!$H$8,0,MATCH($A2083+IF(J$9&gt;$B2083,0,1),Data!$3:$3,0)-1))+(I2083*OFFSET(Data!$I$8,0,MATCH($A2083+IF(J$9&gt;$B2083,0,1),Data!$3:$3,0)-1))+OFFSET(Data!$J$8,0,MATCH($A2083+IF(J$9&gt;$B2083,0,1),Data!$3:$3,0)-1),0)</f>
        <v>0.97313740510483293</v>
      </c>
      <c r="K2083" s="124" t="b">
        <f ca="1">J2083=INDEX(Data!$V$11:$V$237,MATCH($C2083,Data!$M$11:$M$237,0),1)</f>
        <v>1</v>
      </c>
      <c r="L2083" s="129"/>
      <c r="AI2083" s="129"/>
    </row>
    <row r="2084" spans="1:35" ht="13.8" x14ac:dyDescent="0.25">
      <c r="A2084" s="118">
        <f t="shared" si="780"/>
        <v>2</v>
      </c>
      <c r="B2084" s="69">
        <f t="shared" si="782"/>
        <v>0</v>
      </c>
      <c r="C2084" s="118" t="str">
        <f t="shared" si="782"/>
        <v>RBS</v>
      </c>
      <c r="D2084" s="69"/>
      <c r="E2084" s="70">
        <f ca="1">INDEX(OFFSET(Data!$A$10,1,E$9+MATCH($A2084+IF(E$9&gt;$B2084,0,1),Data!$3:$3,0),Num_Orgs,1),MATCH($C2084,OFFSET(Data!$A$10,1,MATCH($A2084+IF(E$9&gt;$B2084,0,1),Data!$3:$3,0)-1,Num_Orgs,1),0),1)</f>
        <v>0.94487324992300015</v>
      </c>
      <c r="F2084" s="70">
        <f ca="1">INDEX(OFFSET(Data!$A$10,1,F$9+MATCH($A2084+IF(F$9&gt;$B2084,0,1),Data!$3:$3,0),Num_Orgs,1),MATCH($C2084,OFFSET(Data!$A$10,1,MATCH($A2084+IF(F$9&gt;$B2084,0,1),Data!$3:$3,0)-1,Num_Orgs,1),0),1)</f>
        <v>0.99627950075333704</v>
      </c>
      <c r="G2084" s="70">
        <f ca="1">INDEX(OFFSET(Data!$A$10,1,G$9+MATCH($A2084+IF(G$9&gt;$B2084,0,1),Data!$3:$3,0),Num_Orgs,1),MATCH($C2084,OFFSET(Data!$A$10,1,MATCH($A2084+IF(G$9&gt;$B2084,0,1),Data!$3:$3,0)-1,Num_Orgs,1),0),1)</f>
        <v>0.92786891519046211</v>
      </c>
      <c r="H2084" s="70">
        <f ca="1">INDEX(OFFSET(Data!$A$10,1,H$9+MATCH($A2084+IF(H$9&gt;$B2084,0,1),Data!$3:$3,0),Num_Orgs,1),MATCH($C2084,OFFSET(Data!$A$10,1,MATCH($A2084+IF(H$9&gt;$B2084,0,1),Data!$3:$3,0)-1,Num_Orgs,1),0),1)</f>
        <v>0.23639632124555088</v>
      </c>
      <c r="I2084" s="70">
        <f ca="1">INDEX(OFFSET(Data!$A$10,1,I$9+MATCH($A2084+IF(I$9&gt;$B2084,0,1),Data!$3:$3,0),Num_Orgs,1),MATCH($C2084,OFFSET(Data!$A$10,1,MATCH($A2084+IF(I$9&gt;$B2084,0,1),Data!$3:$3,0)-1,Num_Orgs,1),0),1)</f>
        <v>0</v>
      </c>
      <c r="J2084" s="26">
        <f ca="1">IFERROR((E2084*SUM(OFFSET(Data!$C$8,0,MATCH($A2084+IF(J$9&gt;$B2084,0,1),Data!$3:$3,0)-1,1,2)))+(F2084*OFFSET(Data!$E$8,0,MATCH($A2084+IF(J$9&gt;$B2084,0,1),Data!$3:$3,0)-1))+(G2084*SUM(OFFSET(Data!$F$8,0,MATCH($A2084+IF(J$9&gt;$B2084,0,1),Data!$3:$3,0)-1,1,2)))+(H2084*OFFSET(Data!$H$8,0,MATCH($A2084+IF(J$9&gt;$B2084,0,1),Data!$3:$3,0)-1))+(I2084*OFFSET(Data!$I$8,0,MATCH($A2084+IF(J$9&gt;$B2084,0,1),Data!$3:$3,0)-1))+OFFSET(Data!$J$8,0,MATCH($A2084+IF(J$9&gt;$B2084,0,1),Data!$3:$3,0)-1),0)</f>
        <v>0.96854125962049586</v>
      </c>
      <c r="K2084" s="124" t="b">
        <f ca="1">J2084=INDEX(Data!$V$11:$V$237,MATCH($C2084,Data!$M$11:$M$237,0),1)</f>
        <v>1</v>
      </c>
      <c r="L2084" s="129"/>
      <c r="AI2084" s="129"/>
    </row>
    <row r="2085" spans="1:35" ht="13.8" x14ac:dyDescent="0.25">
      <c r="A2085" s="118">
        <f t="shared" si="780"/>
        <v>2</v>
      </c>
      <c r="B2085" s="69">
        <f t="shared" si="782"/>
        <v>0</v>
      </c>
      <c r="C2085" s="118" t="str">
        <f t="shared" si="782"/>
        <v>RBT</v>
      </c>
      <c r="D2085" s="69"/>
      <c r="E2085" s="70">
        <f ca="1">INDEX(OFFSET(Data!$A$10,1,E$9+MATCH($A2085+IF(E$9&gt;$B2085,0,1),Data!$3:$3,0),Num_Orgs,1),MATCH($C2085,OFFSET(Data!$A$10,1,MATCH($A2085+IF(E$9&gt;$B2085,0,1),Data!$3:$3,0)-1,Num_Orgs,1),0),1)</f>
        <v>0.94344929510036402</v>
      </c>
      <c r="F2085" s="70">
        <f ca="1">INDEX(OFFSET(Data!$A$10,1,F$9+MATCH($A2085+IF(F$9&gt;$B2085,0,1),Data!$3:$3,0),Num_Orgs,1),MATCH($C2085,OFFSET(Data!$A$10,1,MATCH($A2085+IF(F$9&gt;$B2085,0,1),Data!$3:$3,0)-1,Num_Orgs,1),0),1)</f>
        <v>0.99627950075333704</v>
      </c>
      <c r="G2085" s="70">
        <f ca="1">INDEX(OFFSET(Data!$A$10,1,G$9+MATCH($A2085+IF(G$9&gt;$B2085,0,1),Data!$3:$3,0),Num_Orgs,1),MATCH($C2085,OFFSET(Data!$A$10,1,MATCH($A2085+IF(G$9&gt;$B2085,0,1),Data!$3:$3,0)-1,Num_Orgs,1),0),1)</f>
        <v>0.93753421639036272</v>
      </c>
      <c r="H2085" s="70">
        <f ca="1">INDEX(OFFSET(Data!$A$10,1,H$9+MATCH($A2085+IF(H$9&gt;$B2085,0,1),Data!$3:$3,0),Num_Orgs,1),MATCH($C2085,OFFSET(Data!$A$10,1,MATCH($A2085+IF(H$9&gt;$B2085,0,1),Data!$3:$3,0)-1,Num_Orgs,1),0),1)</f>
        <v>0.17947293175947859</v>
      </c>
      <c r="I2085" s="70">
        <f ca="1">INDEX(OFFSET(Data!$A$10,1,I$9+MATCH($A2085+IF(I$9&gt;$B2085,0,1),Data!$3:$3,0),Num_Orgs,1),MATCH($C2085,OFFSET(Data!$A$10,1,MATCH($A2085+IF(I$9&gt;$B2085,0,1),Data!$3:$3,0)-1,Num_Orgs,1),0),1)</f>
        <v>0</v>
      </c>
      <c r="J2085" s="26">
        <f ca="1">IFERROR((E2085*SUM(OFFSET(Data!$C$8,0,MATCH($A2085+IF(J$9&gt;$B2085,0,1),Data!$3:$3,0)-1,1,2)))+(F2085*OFFSET(Data!$E$8,0,MATCH($A2085+IF(J$9&gt;$B2085,0,1),Data!$3:$3,0)-1))+(G2085*SUM(OFFSET(Data!$F$8,0,MATCH($A2085+IF(J$9&gt;$B2085,0,1),Data!$3:$3,0)-1,1,2)))+(H2085*OFFSET(Data!$H$8,0,MATCH($A2085+IF(J$9&gt;$B2085,0,1),Data!$3:$3,0)-1))+(I2085*OFFSET(Data!$I$8,0,MATCH($A2085+IF(J$9&gt;$B2085,0,1),Data!$3:$3,0)-1))+OFFSET(Data!$J$8,0,MATCH($A2085+IF(J$9&gt;$B2085,0,1),Data!$3:$3,0)-1),0)</f>
        <v>0.9679762856999401</v>
      </c>
      <c r="K2085" s="124" t="b">
        <f ca="1">J2085=INDEX(Data!$V$11:$V$237,MATCH($C2085,Data!$M$11:$M$237,0),1)</f>
        <v>1</v>
      </c>
      <c r="L2085" s="129"/>
      <c r="AI2085" s="129"/>
    </row>
    <row r="2086" spans="1:35" ht="13.8" x14ac:dyDescent="0.25">
      <c r="A2086" s="118">
        <f t="shared" si="780"/>
        <v>2</v>
      </c>
      <c r="B2086" s="69">
        <f t="shared" si="782"/>
        <v>0</v>
      </c>
      <c r="C2086" s="118" t="str">
        <f t="shared" si="782"/>
        <v>RBV</v>
      </c>
      <c r="D2086" s="69"/>
      <c r="E2086" s="70">
        <f ca="1">INDEX(OFFSET(Data!$A$10,1,E$9+MATCH($A2086+IF(E$9&gt;$B2086,0,1),Data!$3:$3,0),Num_Orgs,1),MATCH($C2086,OFFSET(Data!$A$10,1,MATCH($A2086+IF(E$9&gt;$B2086,0,1),Data!$3:$3,0)-1,Num_Orgs,1),0),1)</f>
        <v>0.95866394168674307</v>
      </c>
      <c r="F2086" s="70">
        <f ca="1">INDEX(OFFSET(Data!$A$10,1,F$9+MATCH($A2086+IF(F$9&gt;$B2086,0,1),Data!$3:$3,0),Num_Orgs,1),MATCH($C2086,OFFSET(Data!$A$10,1,MATCH($A2086+IF(F$9&gt;$B2086,0,1),Data!$3:$3,0)-1,Num_Orgs,1),0),1)</f>
        <v>0.99627950075333704</v>
      </c>
      <c r="G2086" s="70">
        <f ca="1">INDEX(OFFSET(Data!$A$10,1,G$9+MATCH($A2086+IF(G$9&gt;$B2086,0,1),Data!$3:$3,0),Num_Orgs,1),MATCH($C2086,OFFSET(Data!$A$10,1,MATCH($A2086+IF(G$9&gt;$B2086,0,1),Data!$3:$3,0)-1,Num_Orgs,1),0),1)</f>
        <v>0.98586072238986588</v>
      </c>
      <c r="H2086" s="70">
        <f ca="1">INDEX(OFFSET(Data!$A$10,1,H$9+MATCH($A2086+IF(H$9&gt;$B2086,0,1),Data!$3:$3,0),Num_Orgs,1),MATCH($C2086,OFFSET(Data!$A$10,1,MATCH($A2086+IF(H$9&gt;$B2086,0,1),Data!$3:$3,0)-1,Num_Orgs,1),0),1)</f>
        <v>1.1593817405716527</v>
      </c>
      <c r="I2086" s="70">
        <f ca="1">INDEX(OFFSET(Data!$A$10,1,I$9+MATCH($A2086+IF(I$9&gt;$B2086,0,1),Data!$3:$3,0),Num_Orgs,1),MATCH($C2086,OFFSET(Data!$A$10,1,MATCH($A2086+IF(I$9&gt;$B2086,0,1),Data!$3:$3,0)-1,Num_Orgs,1),0),1)</f>
        <v>0</v>
      </c>
      <c r="J2086" s="26">
        <f ca="1">IFERROR((E2086*SUM(OFFSET(Data!$C$8,0,MATCH($A2086+IF(J$9&gt;$B2086,0,1),Data!$3:$3,0)-1,1,2)))+(F2086*OFFSET(Data!$E$8,0,MATCH($A2086+IF(J$9&gt;$B2086,0,1),Data!$3:$3,0)-1))+(G2086*SUM(OFFSET(Data!$F$8,0,MATCH($A2086+IF(J$9&gt;$B2086,0,1),Data!$3:$3,0)-1,1,2)))+(H2086*OFFSET(Data!$H$8,0,MATCH($A2086+IF(J$9&gt;$B2086,0,1),Data!$3:$3,0)-1))+(I2086*OFFSET(Data!$I$8,0,MATCH($A2086+IF(J$9&gt;$B2086,0,1),Data!$3:$3,0)-1))+OFFSET(Data!$J$8,0,MATCH($A2086+IF(J$9&gt;$B2086,0,1),Data!$3:$3,0)-1),0)</f>
        <v>0.97923992538010585</v>
      </c>
      <c r="K2086" s="124" t="b">
        <f ca="1">J2086=INDEX(Data!$V$11:$V$237,MATCH($C2086,Data!$M$11:$M$237,0),1)</f>
        <v>1</v>
      </c>
      <c r="L2086" s="129"/>
      <c r="AI2086" s="129"/>
    </row>
    <row r="2087" spans="1:35" ht="13.8" x14ac:dyDescent="0.25">
      <c r="A2087" s="118">
        <f t="shared" si="780"/>
        <v>2</v>
      </c>
      <c r="B2087" s="69">
        <f t="shared" si="782"/>
        <v>0</v>
      </c>
      <c r="C2087" s="118" t="str">
        <f t="shared" si="782"/>
        <v>RBZ</v>
      </c>
      <c r="D2087" s="69"/>
      <c r="E2087" s="70">
        <f ca="1">INDEX(OFFSET(Data!$A$10,1,E$9+MATCH($A2087+IF(E$9&gt;$B2087,0,1),Data!$3:$3,0),Num_Orgs,1),MATCH($C2087,OFFSET(Data!$A$10,1,MATCH($A2087+IF(E$9&gt;$B2087,0,1),Data!$3:$3,0)-1,Num_Orgs,1),0),1)</f>
        <v>0.91281697492522029</v>
      </c>
      <c r="F2087" s="70">
        <f ca="1">INDEX(OFFSET(Data!$A$10,1,F$9+MATCH($A2087+IF(F$9&gt;$B2087,0,1),Data!$3:$3,0),Num_Orgs,1),MATCH($C2087,OFFSET(Data!$A$10,1,MATCH($A2087+IF(F$9&gt;$B2087,0,1),Data!$3:$3,0)-1,Num_Orgs,1),0),1)</f>
        <v>0.99627950075333704</v>
      </c>
      <c r="G2087" s="70">
        <f ca="1">INDEX(OFFSET(Data!$A$10,1,G$9+MATCH($A2087+IF(G$9&gt;$B2087,0,1),Data!$3:$3,0),Num_Orgs,1),MATCH($C2087,OFFSET(Data!$A$10,1,MATCH($A2087+IF(G$9&gt;$B2087,0,1),Data!$3:$3,0)-1,Num_Orgs,1),0),1)</f>
        <v>0.95451998240438918</v>
      </c>
      <c r="H2087" s="70">
        <f ca="1">INDEX(OFFSET(Data!$A$10,1,H$9+MATCH($A2087+IF(H$9&gt;$B2087,0,1),Data!$3:$3,0),Num_Orgs,1),MATCH($C2087,OFFSET(Data!$A$10,1,MATCH($A2087+IF(H$9&gt;$B2087,0,1),Data!$3:$3,0)-1,Num_Orgs,1),0),1)</f>
        <v>0.68891257527844751</v>
      </c>
      <c r="I2087" s="70">
        <f ca="1">INDEX(OFFSET(Data!$A$10,1,I$9+MATCH($A2087+IF(I$9&gt;$B2087,0,1),Data!$3:$3,0),Num_Orgs,1),MATCH($C2087,OFFSET(Data!$A$10,1,MATCH($A2087+IF(I$9&gt;$B2087,0,1),Data!$3:$3,0)-1,Num_Orgs,1),0),1)</f>
        <v>0</v>
      </c>
      <c r="J2087" s="26">
        <f ca="1">IFERROR((E2087*SUM(OFFSET(Data!$C$8,0,MATCH($A2087+IF(J$9&gt;$B2087,0,1),Data!$3:$3,0)-1,1,2)))+(F2087*OFFSET(Data!$E$8,0,MATCH($A2087+IF(J$9&gt;$B2087,0,1),Data!$3:$3,0)-1))+(G2087*SUM(OFFSET(Data!$F$8,0,MATCH($A2087+IF(J$9&gt;$B2087,0,1),Data!$3:$3,0)-1,1,2)))+(H2087*OFFSET(Data!$H$8,0,MATCH($A2087+IF(J$9&gt;$B2087,0,1),Data!$3:$3,0)-1))+(I2087*OFFSET(Data!$I$8,0,MATCH($A2087+IF(J$9&gt;$B2087,0,1),Data!$3:$3,0)-1))+OFFSET(Data!$J$8,0,MATCH($A2087+IF(J$9&gt;$B2087,0,1),Data!$3:$3,0)-1),0)</f>
        <v>0.95477065467398159</v>
      </c>
      <c r="K2087" s="124" t="b">
        <f ca="1">J2087=INDEX(Data!$V$11:$V$237,MATCH($C2087,Data!$M$11:$M$237,0),1)</f>
        <v>1</v>
      </c>
      <c r="L2087" s="129"/>
      <c r="AI2087" s="129"/>
    </row>
    <row r="2088" spans="1:35" ht="13.8" x14ac:dyDescent="0.25">
      <c r="A2088" s="118">
        <f t="shared" si="780"/>
        <v>2</v>
      </c>
      <c r="B2088" s="69">
        <f t="shared" si="782"/>
        <v>0</v>
      </c>
      <c r="C2088" s="118" t="str">
        <f t="shared" si="782"/>
        <v>RC1</v>
      </c>
      <c r="D2088" s="69"/>
      <c r="E2088" s="70">
        <f ca="1">INDEX(OFFSET(Data!$A$10,1,E$9+MATCH($A2088+IF(E$9&gt;$B2088,0,1),Data!$3:$3,0),Num_Orgs,1),MATCH($C2088,OFFSET(Data!$A$10,1,MATCH($A2088+IF(E$9&gt;$B2088,0,1),Data!$3:$3,0)-1,Num_Orgs,1),0),1)</f>
        <v>1.0082832334869296</v>
      </c>
      <c r="F2088" s="70">
        <f ca="1">INDEX(OFFSET(Data!$A$10,1,F$9+MATCH($A2088+IF(F$9&gt;$B2088,0,1),Data!$3:$3,0),Num_Orgs,1),MATCH($C2088,OFFSET(Data!$A$10,1,MATCH($A2088+IF(F$9&gt;$B2088,0,1),Data!$3:$3,0)-1,Num_Orgs,1),0),1)</f>
        <v>0.99627950075333704</v>
      </c>
      <c r="G2088" s="70">
        <f ca="1">INDEX(OFFSET(Data!$A$10,1,G$9+MATCH($A2088+IF(G$9&gt;$B2088,0,1),Data!$3:$3,0),Num_Orgs,1),MATCH($C2088,OFFSET(Data!$A$10,1,MATCH($A2088+IF(G$9&gt;$B2088,0,1),Data!$3:$3,0)-1,Num_Orgs,1),0),1)</f>
        <v>1.0148566259895679</v>
      </c>
      <c r="H2088" s="70">
        <f ca="1">INDEX(OFFSET(Data!$A$10,1,H$9+MATCH($A2088+IF(H$9&gt;$B2088,0,1),Data!$3:$3,0),Num_Orgs,1),MATCH($C2088,OFFSET(Data!$A$10,1,MATCH($A2088+IF(H$9&gt;$B2088,0,1),Data!$3:$3,0)-1,Num_Orgs,1),0),1)</f>
        <v>1.6985446158824855</v>
      </c>
      <c r="I2088" s="70">
        <f ca="1">INDEX(OFFSET(Data!$A$10,1,I$9+MATCH($A2088+IF(I$9&gt;$B2088,0,1),Data!$3:$3,0),Num_Orgs,1),MATCH($C2088,OFFSET(Data!$A$10,1,MATCH($A2088+IF(I$9&gt;$B2088,0,1),Data!$3:$3,0)-1,Num_Orgs,1),0),1)</f>
        <v>0</v>
      </c>
      <c r="J2088" s="26">
        <f ca="1">IFERROR((E2088*SUM(OFFSET(Data!$C$8,0,MATCH($A2088+IF(J$9&gt;$B2088,0,1),Data!$3:$3,0)-1,1,2)))+(F2088*OFFSET(Data!$E$8,0,MATCH($A2088+IF(J$9&gt;$B2088,0,1),Data!$3:$3,0)-1))+(G2088*SUM(OFFSET(Data!$F$8,0,MATCH($A2088+IF(J$9&gt;$B2088,0,1),Data!$3:$3,0)-1,1,2)))+(H2088*OFFSET(Data!$H$8,0,MATCH($A2088+IF(J$9&gt;$B2088,0,1),Data!$3:$3,0)-1))+(I2088*OFFSET(Data!$I$8,0,MATCH($A2088+IF(J$9&gt;$B2088,0,1),Data!$3:$3,0)-1))+OFFSET(Data!$J$8,0,MATCH($A2088+IF(J$9&gt;$B2088,0,1),Data!$3:$3,0)-1),0)</f>
        <v>1.0056584228467151</v>
      </c>
      <c r="K2088" s="124" t="b">
        <f ca="1">J2088=INDEX(Data!$V$11:$V$237,MATCH($C2088,Data!$M$11:$M$237,0),1)</f>
        <v>1</v>
      </c>
      <c r="L2088" s="129"/>
      <c r="AI2088" s="129"/>
    </row>
    <row r="2089" spans="1:35" ht="13.8" x14ac:dyDescent="0.25">
      <c r="A2089" s="118">
        <f t="shared" si="780"/>
        <v>2</v>
      </c>
      <c r="B2089" s="69">
        <f t="shared" si="782"/>
        <v>0</v>
      </c>
      <c r="C2089" s="118" t="str">
        <f t="shared" si="782"/>
        <v>RC9</v>
      </c>
      <c r="D2089" s="69"/>
      <c r="E2089" s="70">
        <f ca="1">INDEX(OFFSET(Data!$A$10,1,E$9+MATCH($A2089+IF(E$9&gt;$B2089,0,1),Data!$3:$3,0),Num_Orgs,1),MATCH($C2089,OFFSET(Data!$A$10,1,MATCH($A2089+IF(E$9&gt;$B2089,0,1),Data!$3:$3,0)-1,Num_Orgs,1),0),1)</f>
        <v>1.0596987169006331</v>
      </c>
      <c r="F2089" s="70">
        <f ca="1">INDEX(OFFSET(Data!$A$10,1,F$9+MATCH($A2089+IF(F$9&gt;$B2089,0,1),Data!$3:$3,0),Num_Orgs,1),MATCH($C2089,OFFSET(Data!$A$10,1,MATCH($A2089+IF(F$9&gt;$B2089,0,1),Data!$3:$3,0)-1,Num_Orgs,1),0),1)</f>
        <v>0.99627950075333704</v>
      </c>
      <c r="G2089" s="70">
        <f ca="1">INDEX(OFFSET(Data!$A$10,1,G$9+MATCH($A2089+IF(G$9&gt;$B2089,0,1),Data!$3:$3,0),Num_Orgs,1),MATCH($C2089,OFFSET(Data!$A$10,1,MATCH($A2089+IF(G$9&gt;$B2089,0,1),Data!$3:$3,0)-1,Num_Orgs,1),0),1)</f>
        <v>1.0341872283893692</v>
      </c>
      <c r="H2089" s="70">
        <f ca="1">INDEX(OFFSET(Data!$A$10,1,H$9+MATCH($A2089+IF(H$9&gt;$B2089,0,1),Data!$3:$3,0),Num_Orgs,1),MATCH($C2089,OFFSET(Data!$A$10,1,MATCH($A2089+IF(H$9&gt;$B2089,0,1),Data!$3:$3,0)-1,Num_Orgs,1),0),1)</f>
        <v>1.4177161660165067</v>
      </c>
      <c r="I2089" s="70">
        <f ca="1">INDEX(OFFSET(Data!$A$10,1,I$9+MATCH($A2089+IF(I$9&gt;$B2089,0,1),Data!$3:$3,0),Num_Orgs,1),MATCH($C2089,OFFSET(Data!$A$10,1,MATCH($A2089+IF(I$9&gt;$B2089,0,1),Data!$3:$3,0)-1,Num_Orgs,1),0),1)</f>
        <v>0</v>
      </c>
      <c r="J2089" s="26">
        <f ca="1">IFERROR((E2089*SUM(OFFSET(Data!$C$8,0,MATCH($A2089+IF(J$9&gt;$B2089,0,1),Data!$3:$3,0)-1,1,2)))+(F2089*OFFSET(Data!$E$8,0,MATCH($A2089+IF(J$9&gt;$B2089,0,1),Data!$3:$3,0)-1))+(G2089*SUM(OFFSET(Data!$F$8,0,MATCH($A2089+IF(J$9&gt;$B2089,0,1),Data!$3:$3,0)-1,1,2)))+(H2089*OFFSET(Data!$H$8,0,MATCH($A2089+IF(J$9&gt;$B2089,0,1),Data!$3:$3,0)-1))+(I2089*OFFSET(Data!$I$8,0,MATCH($A2089+IF(J$9&gt;$B2089,0,1),Data!$3:$3,0)-1))+OFFSET(Data!$J$8,0,MATCH($A2089+IF(J$9&gt;$B2089,0,1),Data!$3:$3,0)-1),0)</f>
        <v>1.0306210424163615</v>
      </c>
      <c r="K2089" s="124" t="b">
        <f ca="1">J2089=INDEX(Data!$V$11:$V$237,MATCH($C2089,Data!$M$11:$M$237,0),1)</f>
        <v>1</v>
      </c>
      <c r="L2089" s="129"/>
      <c r="AI2089" s="69"/>
    </row>
    <row r="2090" spans="1:35" ht="13.8" x14ac:dyDescent="0.25">
      <c r="A2090" s="118">
        <f t="shared" si="780"/>
        <v>2</v>
      </c>
      <c r="B2090" s="69">
        <f t="shared" si="782"/>
        <v>0</v>
      </c>
      <c r="C2090" s="118" t="str">
        <f t="shared" si="782"/>
        <v>RCB</v>
      </c>
      <c r="D2090" s="69"/>
      <c r="E2090" s="70">
        <f ca="1">INDEX(OFFSET(Data!$A$10,1,E$9+MATCH($A2090+IF(E$9&gt;$B2090,0,1),Data!$3:$3,0),Num_Orgs,1),MATCH($C2090,OFFSET(Data!$A$10,1,MATCH($A2090+IF(E$9&gt;$B2090,0,1),Data!$3:$3,0)-1,Num_Orgs,1),0),1)</f>
        <v>0.94285789486165117</v>
      </c>
      <c r="F2090" s="70">
        <f ca="1">INDEX(OFFSET(Data!$A$10,1,F$9+MATCH($A2090+IF(F$9&gt;$B2090,0,1),Data!$3:$3,0),Num_Orgs,1),MATCH($C2090,OFFSET(Data!$A$10,1,MATCH($A2090+IF(F$9&gt;$B2090,0,1),Data!$3:$3,0)-1,Num_Orgs,1),0),1)</f>
        <v>0.99627950075333704</v>
      </c>
      <c r="G2090" s="70">
        <f ca="1">INDEX(OFFSET(Data!$A$10,1,G$9+MATCH($A2090+IF(G$9&gt;$B2090,0,1),Data!$3:$3,0),Num_Orgs,1),MATCH($C2090,OFFSET(Data!$A$10,1,MATCH($A2090+IF(G$9&gt;$B2090,0,1),Data!$3:$3,0)-1,Num_Orgs,1),0),1)</f>
        <v>0.9814605331381302</v>
      </c>
      <c r="H2090" s="70">
        <f ca="1">INDEX(OFFSET(Data!$A$10,1,H$9+MATCH($A2090+IF(H$9&gt;$B2090,0,1),Data!$3:$3,0),Num_Orgs,1),MATCH($C2090,OFFSET(Data!$A$10,1,MATCH($A2090+IF(H$9&gt;$B2090,0,1),Data!$3:$3,0)-1,Num_Orgs,1),0),1)</f>
        <v>0.70444572252029236</v>
      </c>
      <c r="I2090" s="70">
        <f ca="1">INDEX(OFFSET(Data!$A$10,1,I$9+MATCH($A2090+IF(I$9&gt;$B2090,0,1),Data!$3:$3,0),Num_Orgs,1),MATCH($C2090,OFFSET(Data!$A$10,1,MATCH($A2090+IF(I$9&gt;$B2090,0,1),Data!$3:$3,0)-1,Num_Orgs,1),0),1)</f>
        <v>0</v>
      </c>
      <c r="J2090" s="26">
        <f ca="1">IFERROR((E2090*SUM(OFFSET(Data!$C$8,0,MATCH($A2090+IF(J$9&gt;$B2090,0,1),Data!$3:$3,0)-1,1,2)))+(F2090*OFFSET(Data!$E$8,0,MATCH($A2090+IF(J$9&gt;$B2090,0,1),Data!$3:$3,0)-1))+(G2090*SUM(OFFSET(Data!$F$8,0,MATCH($A2090+IF(J$9&gt;$B2090,0,1),Data!$3:$3,0)-1,1,2)))+(H2090*OFFSET(Data!$H$8,0,MATCH($A2090+IF(J$9&gt;$B2090,0,1),Data!$3:$3,0)-1))+(I2090*OFFSET(Data!$I$8,0,MATCH($A2090+IF(J$9&gt;$B2090,0,1),Data!$3:$3,0)-1))+OFFSET(Data!$J$8,0,MATCH($A2090+IF(J$9&gt;$B2090,0,1),Data!$3:$3,0)-1),0)</f>
        <v>0.97025003861221526</v>
      </c>
      <c r="K2090" s="124" t="b">
        <f ca="1">J2090=INDEX(Data!$V$11:$V$237,MATCH($C2090,Data!$M$11:$M$237,0),1)</f>
        <v>1</v>
      </c>
      <c r="L2090" s="129"/>
      <c r="AI2090" s="60"/>
    </row>
    <row r="2091" spans="1:35" ht="13.8" x14ac:dyDescent="0.25">
      <c r="A2091" s="118">
        <f t="shared" si="780"/>
        <v>2</v>
      </c>
      <c r="B2091" s="69">
        <f t="shared" si="782"/>
        <v>0</v>
      </c>
      <c r="C2091" s="118" t="str">
        <f t="shared" si="782"/>
        <v>RCD</v>
      </c>
      <c r="D2091" s="69"/>
      <c r="E2091" s="70">
        <f ca="1">INDEX(OFFSET(Data!$A$10,1,E$9+MATCH($A2091+IF(E$9&gt;$B2091,0,1),Data!$3:$3,0),Num_Orgs,1),MATCH($C2091,OFFSET(Data!$A$10,1,MATCH($A2091+IF(E$9&gt;$B2091,0,1),Data!$3:$3,0)-1,Num_Orgs,1),0),1)</f>
        <v>0.94129236502563618</v>
      </c>
      <c r="F2091" s="70">
        <f ca="1">INDEX(OFFSET(Data!$A$10,1,F$9+MATCH($A2091+IF(F$9&gt;$B2091,0,1),Data!$3:$3,0),Num_Orgs,1),MATCH($C2091,OFFSET(Data!$A$10,1,MATCH($A2091+IF(F$9&gt;$B2091,0,1),Data!$3:$3,0)-1,Num_Orgs,1),0),1)</f>
        <v>0.99627950075333704</v>
      </c>
      <c r="G2091" s="70">
        <f ca="1">INDEX(OFFSET(Data!$A$10,1,G$9+MATCH($A2091+IF(G$9&gt;$B2091,0,1),Data!$3:$3,0),Num_Orgs,1),MATCH($C2091,OFFSET(Data!$A$10,1,MATCH($A2091+IF(G$9&gt;$B2091,0,1),Data!$3:$3,0)-1,Num_Orgs,1),0),1)</f>
        <v>0.96653011999006455</v>
      </c>
      <c r="H2091" s="70">
        <f ca="1">INDEX(OFFSET(Data!$A$10,1,H$9+MATCH($A2091+IF(H$9&gt;$B2091,0,1),Data!$3:$3,0),Num_Orgs,1),MATCH($C2091,OFFSET(Data!$A$10,1,MATCH($A2091+IF(H$9&gt;$B2091,0,1),Data!$3:$3,0)-1,Num_Orgs,1),0),1)</f>
        <v>0.18809526109700136</v>
      </c>
      <c r="I2091" s="70">
        <f ca="1">INDEX(OFFSET(Data!$A$10,1,I$9+MATCH($A2091+IF(I$9&gt;$B2091,0,1),Data!$3:$3,0),Num_Orgs,1),MATCH($C2091,OFFSET(Data!$A$10,1,MATCH($A2091+IF(I$9&gt;$B2091,0,1),Data!$3:$3,0)-1,Num_Orgs,1),0),1)</f>
        <v>0</v>
      </c>
      <c r="J2091" s="26">
        <f ca="1">IFERROR((E2091*SUM(OFFSET(Data!$C$8,0,MATCH($A2091+IF(J$9&gt;$B2091,0,1),Data!$3:$3,0)-1,1,2)))+(F2091*OFFSET(Data!$E$8,0,MATCH($A2091+IF(J$9&gt;$B2091,0,1),Data!$3:$3,0)-1))+(G2091*SUM(OFFSET(Data!$F$8,0,MATCH($A2091+IF(J$9&gt;$B2091,0,1),Data!$3:$3,0)-1,1,2)))+(H2091*OFFSET(Data!$H$8,0,MATCH($A2091+IF(J$9&gt;$B2091,0,1),Data!$3:$3,0)-1))+(I2091*OFFSET(Data!$I$8,0,MATCH($A2091+IF(J$9&gt;$B2091,0,1),Data!$3:$3,0)-1))+OFFSET(Data!$J$8,0,MATCH($A2091+IF(J$9&gt;$B2091,0,1),Data!$3:$3,0)-1),0)</f>
        <v>0.96776529400792244</v>
      </c>
      <c r="K2091" s="124" t="b">
        <f ca="1">J2091=INDEX(Data!$V$11:$V$237,MATCH($C2091,Data!$M$11:$M$237,0),1)</f>
        <v>1</v>
      </c>
      <c r="L2091" s="129"/>
      <c r="AI2091" s="129"/>
    </row>
    <row r="2092" spans="1:35" ht="13.8" x14ac:dyDescent="0.25">
      <c r="A2092" s="118">
        <f t="shared" si="780"/>
        <v>2</v>
      </c>
      <c r="B2092" s="69">
        <f t="shared" si="782"/>
        <v>0</v>
      </c>
      <c r="C2092" s="118" t="str">
        <f t="shared" si="782"/>
        <v>RCF</v>
      </c>
      <c r="D2092" s="69"/>
      <c r="E2092" s="70">
        <f ca="1">INDEX(OFFSET(Data!$A$10,1,E$9+MATCH($A2092+IF(E$9&gt;$B2092,0,1),Data!$3:$3,0),Num_Orgs,1),MATCH($C2092,OFFSET(Data!$A$10,1,MATCH($A2092+IF(E$9&gt;$B2092,0,1),Data!$3:$3,0)-1,Num_Orgs,1),0),1)</f>
        <v>0.93479507340023116</v>
      </c>
      <c r="F2092" s="70">
        <f ca="1">INDEX(OFFSET(Data!$A$10,1,F$9+MATCH($A2092+IF(F$9&gt;$B2092,0,1),Data!$3:$3,0),Num_Orgs,1),MATCH($C2092,OFFSET(Data!$A$10,1,MATCH($A2092+IF(F$9&gt;$B2092,0,1),Data!$3:$3,0)-1,Num_Orgs,1),0),1)</f>
        <v>0.99627950075333704</v>
      </c>
      <c r="G2092" s="70">
        <f ca="1">INDEX(OFFSET(Data!$A$10,1,G$9+MATCH($A2092+IF(G$9&gt;$B2092,0,1),Data!$3:$3,0),Num_Orgs,1),MATCH($C2092,OFFSET(Data!$A$10,1,MATCH($A2092+IF(G$9&gt;$B2092,0,1),Data!$3:$3,0)-1,Num_Orgs,1),0),1)</f>
        <v>0.927868915190462</v>
      </c>
      <c r="H2092" s="70">
        <f ca="1">INDEX(OFFSET(Data!$A$10,1,H$9+MATCH($A2092+IF(H$9&gt;$B2092,0,1),Data!$3:$3,0),Num_Orgs,1),MATCH($C2092,OFFSET(Data!$A$10,1,MATCH($A2092+IF(H$9&gt;$B2092,0,1),Data!$3:$3,0)-1,Num_Orgs,1),0),1)</f>
        <v>0.16314561382045656</v>
      </c>
      <c r="I2092" s="70">
        <f ca="1">INDEX(OFFSET(Data!$A$10,1,I$9+MATCH($A2092+IF(I$9&gt;$B2092,0,1),Data!$3:$3,0),Num_Orgs,1),MATCH($C2092,OFFSET(Data!$A$10,1,MATCH($A2092+IF(I$9&gt;$B2092,0,1),Data!$3:$3,0)-1,Num_Orgs,1),0),1)</f>
        <v>0</v>
      </c>
      <c r="J2092" s="26">
        <f ca="1">IFERROR((E2092*SUM(OFFSET(Data!$C$8,0,MATCH($A2092+IF(J$9&gt;$B2092,0,1),Data!$3:$3,0)-1,1,2)))+(F2092*OFFSET(Data!$E$8,0,MATCH($A2092+IF(J$9&gt;$B2092,0,1),Data!$3:$3,0)-1))+(G2092*SUM(OFFSET(Data!$F$8,0,MATCH($A2092+IF(J$9&gt;$B2092,0,1),Data!$3:$3,0)-1,1,2)))+(H2092*OFFSET(Data!$H$8,0,MATCH($A2092+IF(J$9&gt;$B2092,0,1),Data!$3:$3,0)-1))+(I2092*OFFSET(Data!$I$8,0,MATCH($A2092+IF(J$9&gt;$B2092,0,1),Data!$3:$3,0)-1))+OFFSET(Data!$J$8,0,MATCH($A2092+IF(J$9&gt;$B2092,0,1),Data!$3:$3,0)-1),0)</f>
        <v>0.96343326600009771</v>
      </c>
      <c r="K2092" s="124" t="b">
        <f ca="1">J2092=INDEX(Data!$V$11:$V$237,MATCH($C2092,Data!$M$11:$M$237,0),1)</f>
        <v>1</v>
      </c>
      <c r="L2092" s="129"/>
      <c r="AI2092" s="129"/>
    </row>
    <row r="2093" spans="1:35" ht="13.8" x14ac:dyDescent="0.25">
      <c r="A2093" s="118">
        <f t="shared" si="780"/>
        <v>2</v>
      </c>
      <c r="B2093" s="69">
        <f t="shared" si="782"/>
        <v>0</v>
      </c>
      <c r="C2093" s="118" t="str">
        <f t="shared" si="782"/>
        <v>RCU</v>
      </c>
      <c r="D2093" s="69"/>
      <c r="E2093" s="70">
        <f ca="1">INDEX(OFFSET(Data!$A$10,1,E$9+MATCH($A2093+IF(E$9&gt;$B2093,0,1),Data!$3:$3,0),Num_Orgs,1),MATCH($C2093,OFFSET(Data!$A$10,1,MATCH($A2093+IF(E$9&gt;$B2093,0,1),Data!$3:$3,0)-1,Num_Orgs,1),0),1)</f>
        <v>0.93370086172153943</v>
      </c>
      <c r="F2093" s="70">
        <f ca="1">INDEX(OFFSET(Data!$A$10,1,F$9+MATCH($A2093+IF(F$9&gt;$B2093,0,1),Data!$3:$3,0),Num_Orgs,1),MATCH($C2093,OFFSET(Data!$A$10,1,MATCH($A2093+IF(F$9&gt;$B2093,0,1),Data!$3:$3,0)-1,Num_Orgs,1),0),1)</f>
        <v>0.99627950075333704</v>
      </c>
      <c r="G2093" s="70">
        <f ca="1">INDEX(OFFSET(Data!$A$10,1,G$9+MATCH($A2093+IF(G$9&gt;$B2093,0,1),Data!$3:$3,0),Num_Orgs,1),MATCH($C2093,OFFSET(Data!$A$10,1,MATCH($A2093+IF(G$9&gt;$B2093,0,1),Data!$3:$3,0)-1,Num_Orgs,1),0),1)</f>
        <v>0.95686481879016405</v>
      </c>
      <c r="H2093" s="70">
        <f ca="1">INDEX(OFFSET(Data!$A$10,1,H$9+MATCH($A2093+IF(H$9&gt;$B2093,0,1),Data!$3:$3,0),Num_Orgs,1),MATCH($C2093,OFFSET(Data!$A$10,1,MATCH($A2093+IF(H$9&gt;$B2093,0,1),Data!$3:$3,0)-1,Num_Orgs,1),0),1)</f>
        <v>1.3121072129531761</v>
      </c>
      <c r="I2093" s="70">
        <f ca="1">INDEX(OFFSET(Data!$A$10,1,I$9+MATCH($A2093+IF(I$9&gt;$B2093,0,1),Data!$3:$3,0),Num_Orgs,1),MATCH($C2093,OFFSET(Data!$A$10,1,MATCH($A2093+IF(I$9&gt;$B2093,0,1),Data!$3:$3,0)-1,Num_Orgs,1),0),1)</f>
        <v>0</v>
      </c>
      <c r="J2093" s="26">
        <f ca="1">IFERROR((E2093*SUM(OFFSET(Data!$C$8,0,MATCH($A2093+IF(J$9&gt;$B2093,0,1),Data!$3:$3,0)-1,1,2)))+(F2093*OFFSET(Data!$E$8,0,MATCH($A2093+IF(J$9&gt;$B2093,0,1),Data!$3:$3,0)-1))+(G2093*SUM(OFFSET(Data!$F$8,0,MATCH($A2093+IF(J$9&gt;$B2093,0,1),Data!$3:$3,0)-1,1,2)))+(H2093*OFFSET(Data!$H$8,0,MATCH($A2093+IF(J$9&gt;$B2093,0,1),Data!$3:$3,0)-1))+(I2093*OFFSET(Data!$I$8,0,MATCH($A2093+IF(J$9&gt;$B2093,0,1),Data!$3:$3,0)-1))+OFFSET(Data!$J$8,0,MATCH($A2093+IF(J$9&gt;$B2093,0,1),Data!$3:$3,0)-1),0)</f>
        <v>0.9666059118161634</v>
      </c>
      <c r="K2093" s="124" t="b">
        <f ca="1">J2093=INDEX(Data!$V$11:$V$237,MATCH($C2093,Data!$M$11:$M$237,0),1)</f>
        <v>1</v>
      </c>
      <c r="L2093" s="129"/>
      <c r="AI2093" s="129"/>
    </row>
    <row r="2094" spans="1:35" ht="13.8" x14ac:dyDescent="0.25">
      <c r="A2094" s="118">
        <f t="shared" si="780"/>
        <v>2</v>
      </c>
      <c r="B2094" s="69">
        <f t="shared" si="782"/>
        <v>0</v>
      </c>
      <c r="C2094" s="118" t="str">
        <f t="shared" si="782"/>
        <v>RCX</v>
      </c>
      <c r="D2094" s="69"/>
      <c r="E2094" s="70">
        <f ca="1">INDEX(OFFSET(Data!$A$10,1,E$9+MATCH($A2094+IF(E$9&gt;$B2094,0,1),Data!$3:$3,0),Num_Orgs,1),MATCH($C2094,OFFSET(Data!$A$10,1,MATCH($A2094+IF(E$9&gt;$B2094,0,1),Data!$3:$3,0)-1,Num_Orgs,1),0),1)</f>
        <v>0.92926836113518518</v>
      </c>
      <c r="F2094" s="70">
        <f ca="1">INDEX(OFFSET(Data!$A$10,1,F$9+MATCH($A2094+IF(F$9&gt;$B2094,0,1),Data!$3:$3,0),Num_Orgs,1),MATCH($C2094,OFFSET(Data!$A$10,1,MATCH($A2094+IF(F$9&gt;$B2094,0,1),Data!$3:$3,0)-1,Num_Orgs,1),0),1)</f>
        <v>0.99627950075333704</v>
      </c>
      <c r="G2094" s="70">
        <f ca="1">INDEX(OFFSET(Data!$A$10,1,G$9+MATCH($A2094+IF(G$9&gt;$B2094,0,1),Data!$3:$3,0),Num_Orgs,1),MATCH($C2094,OFFSET(Data!$A$10,1,MATCH($A2094+IF(G$9&gt;$B2094,0,1),Data!$3:$3,0)-1,Num_Orgs,1),0),1)</f>
        <v>0.97619542118996527</v>
      </c>
      <c r="H2094" s="70">
        <f ca="1">INDEX(OFFSET(Data!$A$10,1,H$9+MATCH($A2094+IF(H$9&gt;$B2094,0,1),Data!$3:$3,0),Num_Orgs,1),MATCH($C2094,OFFSET(Data!$A$10,1,MATCH($A2094+IF(H$9&gt;$B2094,0,1),Data!$3:$3,0)-1,Num_Orgs,1),0),1)</f>
        <v>0.2737920996244107</v>
      </c>
      <c r="I2094" s="70">
        <f ca="1">INDEX(OFFSET(Data!$A$10,1,I$9+MATCH($A2094+IF(I$9&gt;$B2094,0,1),Data!$3:$3,0),Num_Orgs,1),MATCH($C2094,OFFSET(Data!$A$10,1,MATCH($A2094+IF(I$9&gt;$B2094,0,1),Data!$3:$3,0)-1,Num_Orgs,1),0),1)</f>
        <v>0</v>
      </c>
      <c r="J2094" s="26">
        <f ca="1">IFERROR((E2094*SUM(OFFSET(Data!$C$8,0,MATCH($A2094+IF(J$9&gt;$B2094,0,1),Data!$3:$3,0)-1,1,2)))+(F2094*OFFSET(Data!$E$8,0,MATCH($A2094+IF(J$9&gt;$B2094,0,1),Data!$3:$3,0)-1))+(G2094*SUM(OFFSET(Data!$F$8,0,MATCH($A2094+IF(J$9&gt;$B2094,0,1),Data!$3:$3,0)-1,1,2)))+(H2094*OFFSET(Data!$H$8,0,MATCH($A2094+IF(J$9&gt;$B2094,0,1),Data!$3:$3,0)-1))+(I2094*OFFSET(Data!$I$8,0,MATCH($A2094+IF(J$9&gt;$B2094,0,1),Data!$3:$3,0)-1))+OFFSET(Data!$J$8,0,MATCH($A2094+IF(J$9&gt;$B2094,0,1),Data!$3:$3,0)-1),0)</f>
        <v>0.96237959549516194</v>
      </c>
      <c r="K2094" s="124" t="b">
        <f ca="1">J2094=INDEX(Data!$V$11:$V$237,MATCH($C2094,Data!$M$11:$M$237,0),1)</f>
        <v>1</v>
      </c>
      <c r="L2094" s="129"/>
      <c r="AI2094" s="129"/>
    </row>
    <row r="2095" spans="1:35" ht="13.8" x14ac:dyDescent="0.25">
      <c r="A2095" s="118">
        <f t="shared" si="780"/>
        <v>2</v>
      </c>
      <c r="B2095" s="69">
        <f t="shared" si="782"/>
        <v>0</v>
      </c>
      <c r="C2095" s="118" t="str">
        <f t="shared" si="782"/>
        <v>RD1</v>
      </c>
      <c r="D2095" s="69"/>
      <c r="E2095" s="70">
        <f ca="1">INDEX(OFFSET(Data!$A$10,1,E$9+MATCH($A2095+IF(E$9&gt;$B2095,0,1),Data!$3:$3,0),Num_Orgs,1),MATCH($C2095,OFFSET(Data!$A$10,1,MATCH($A2095+IF(E$9&gt;$B2095,0,1),Data!$3:$3,0)-1,Num_Orgs,1),0),1)</f>
        <v>0.99354200451614005</v>
      </c>
      <c r="F2095" s="70">
        <f ca="1">INDEX(OFFSET(Data!$A$10,1,F$9+MATCH($A2095+IF(F$9&gt;$B2095,0,1),Data!$3:$3,0),Num_Orgs,1),MATCH($C2095,OFFSET(Data!$A$10,1,MATCH($A2095+IF(F$9&gt;$B2095,0,1),Data!$3:$3,0)-1,Num_Orgs,1),0),1)</f>
        <v>0.99627950075333704</v>
      </c>
      <c r="G2095" s="70">
        <f ca="1">INDEX(OFFSET(Data!$A$10,1,G$9+MATCH($A2095+IF(G$9&gt;$B2095,0,1),Data!$3:$3,0),Num_Orgs,1),MATCH($C2095,OFFSET(Data!$A$10,1,MATCH($A2095+IF(G$9&gt;$B2095,0,1),Data!$3:$3,0)-1,Num_Orgs,1),0),1)</f>
        <v>0.9955260235897665</v>
      </c>
      <c r="H2095" s="70">
        <f ca="1">INDEX(OFFSET(Data!$A$10,1,H$9+MATCH($A2095+IF(H$9&gt;$B2095,0,1),Data!$3:$3,0),Num_Orgs,1),MATCH($C2095,OFFSET(Data!$A$10,1,MATCH($A2095+IF(H$9&gt;$B2095,0,1),Data!$3:$3,0)-1,Num_Orgs,1),0),1)</f>
        <v>1.3303240510909415</v>
      </c>
      <c r="I2095" s="70">
        <f ca="1">INDEX(OFFSET(Data!$A$10,1,I$9+MATCH($A2095+IF(I$9&gt;$B2095,0,1),Data!$3:$3,0),Num_Orgs,1),MATCH($C2095,OFFSET(Data!$A$10,1,MATCH($A2095+IF(I$9&gt;$B2095,0,1),Data!$3:$3,0)-1,Num_Orgs,1),0),1)</f>
        <v>0</v>
      </c>
      <c r="J2095" s="26">
        <f ca="1">IFERROR((E2095*SUM(OFFSET(Data!$C$8,0,MATCH($A2095+IF(J$9&gt;$B2095,0,1),Data!$3:$3,0)-1,1,2)))+(F2095*OFFSET(Data!$E$8,0,MATCH($A2095+IF(J$9&gt;$B2095,0,1),Data!$3:$3,0)-1))+(G2095*SUM(OFFSET(Data!$F$8,0,MATCH($A2095+IF(J$9&gt;$B2095,0,1),Data!$3:$3,0)-1,1,2)))+(H2095*OFFSET(Data!$H$8,0,MATCH($A2095+IF(J$9&gt;$B2095,0,1),Data!$3:$3,0)-1))+(I2095*OFFSET(Data!$I$8,0,MATCH($A2095+IF(J$9&gt;$B2095,0,1),Data!$3:$3,0)-1))+OFFSET(Data!$J$8,0,MATCH($A2095+IF(J$9&gt;$B2095,0,1),Data!$3:$3,0)-1),0)</f>
        <v>0.99698376606884942</v>
      </c>
      <c r="K2095" s="124" t="b">
        <f ca="1">J2095=INDEX(Data!$V$11:$V$237,MATCH($C2095,Data!$M$11:$M$237,0),1)</f>
        <v>1</v>
      </c>
      <c r="L2095" s="129"/>
      <c r="AI2095" s="129"/>
    </row>
    <row r="2096" spans="1:35" ht="13.8" x14ac:dyDescent="0.25">
      <c r="A2096" s="118">
        <f t="shared" si="780"/>
        <v>2</v>
      </c>
      <c r="B2096" s="69">
        <f t="shared" ref="B2096:C2115" si="783">B51</f>
        <v>0</v>
      </c>
      <c r="C2096" s="118" t="str">
        <f t="shared" si="783"/>
        <v>RD3</v>
      </c>
      <c r="D2096" s="69"/>
      <c r="E2096" s="70">
        <f ca="1">INDEX(OFFSET(Data!$A$10,1,E$9+MATCH($A2096+IF(E$9&gt;$B2096,0,1),Data!$3:$3,0),Num_Orgs,1),MATCH($C2096,OFFSET(Data!$A$10,1,MATCH($A2096+IF(E$9&gt;$B2096,0,1),Data!$3:$3,0)-1,Num_Orgs,1),0),1)</f>
        <v>0.95751294637426376</v>
      </c>
      <c r="F2096" s="70">
        <f ca="1">INDEX(OFFSET(Data!$A$10,1,F$9+MATCH($A2096+IF(F$9&gt;$B2096,0,1),Data!$3:$3,0),Num_Orgs,1),MATCH($C2096,OFFSET(Data!$A$10,1,MATCH($A2096+IF(F$9&gt;$B2096,0,1),Data!$3:$3,0)-1,Num_Orgs,1),0),1)</f>
        <v>0.99627950075333704</v>
      </c>
      <c r="G2096" s="70">
        <f ca="1">INDEX(OFFSET(Data!$A$10,1,G$9+MATCH($A2096+IF(G$9&gt;$B2096,0,1),Data!$3:$3,0),Num_Orgs,1),MATCH($C2096,OFFSET(Data!$A$10,1,MATCH($A2096+IF(G$9&gt;$B2096,0,1),Data!$3:$3,0)-1,Num_Orgs,1),0),1)</f>
        <v>0.96653011999006455</v>
      </c>
      <c r="H2096" s="70">
        <f ca="1">INDEX(OFFSET(Data!$A$10,1,H$9+MATCH($A2096+IF(H$9&gt;$B2096,0,1),Data!$3:$3,0),Num_Orgs,1),MATCH($C2096,OFFSET(Data!$A$10,1,MATCH($A2096+IF(H$9&gt;$B2096,0,1),Data!$3:$3,0)-1,Num_Orgs,1),0),1)</f>
        <v>1.8193449713422147</v>
      </c>
      <c r="I2096" s="70">
        <f ca="1">INDEX(OFFSET(Data!$A$10,1,I$9+MATCH($A2096+IF(I$9&gt;$B2096,0,1),Data!$3:$3,0),Num_Orgs,1),MATCH($C2096,OFFSET(Data!$A$10,1,MATCH($A2096+IF(I$9&gt;$B2096,0,1),Data!$3:$3,0)-1,Num_Orgs,1),0),1)</f>
        <v>0</v>
      </c>
      <c r="J2096" s="26">
        <f ca="1">IFERROR((E2096*SUM(OFFSET(Data!$C$8,0,MATCH($A2096+IF(J$9&gt;$B2096,0,1),Data!$3:$3,0)-1,1,2)))+(F2096*OFFSET(Data!$E$8,0,MATCH($A2096+IF(J$9&gt;$B2096,0,1),Data!$3:$3,0)-1))+(G2096*SUM(OFFSET(Data!$F$8,0,MATCH($A2096+IF(J$9&gt;$B2096,0,1),Data!$3:$3,0)-1,1,2)))+(H2096*OFFSET(Data!$H$8,0,MATCH($A2096+IF(J$9&gt;$B2096,0,1),Data!$3:$3,0)-1))+(I2096*OFFSET(Data!$I$8,0,MATCH($A2096+IF(J$9&gt;$B2096,0,1),Data!$3:$3,0)-1))+OFFSET(Data!$J$8,0,MATCH($A2096+IF(J$9&gt;$B2096,0,1),Data!$3:$3,0)-1),0)</f>
        <v>0.97978787643754139</v>
      </c>
      <c r="K2096" s="124" t="b">
        <f ca="1">J2096=INDEX(Data!$V$11:$V$237,MATCH($C2096,Data!$M$11:$M$237,0),1)</f>
        <v>1</v>
      </c>
      <c r="L2096" s="129"/>
      <c r="AI2096" s="129"/>
    </row>
    <row r="2097" spans="1:35" ht="13.8" x14ac:dyDescent="0.25">
      <c r="A2097" s="118">
        <f t="shared" si="780"/>
        <v>2</v>
      </c>
      <c r="B2097" s="69">
        <f t="shared" si="783"/>
        <v>0</v>
      </c>
      <c r="C2097" s="118" t="str">
        <f t="shared" si="783"/>
        <v>RD8</v>
      </c>
      <c r="D2097" s="69"/>
      <c r="E2097" s="70">
        <f ca="1">INDEX(OFFSET(Data!$A$10,1,E$9+MATCH($A2097+IF(E$9&gt;$B2097,0,1),Data!$3:$3,0),Num_Orgs,1),MATCH($C2097,OFFSET(Data!$A$10,1,MATCH($A2097+IF(E$9&gt;$B2097,0,1),Data!$3:$3,0)-1,Num_Orgs,1),0),1)</f>
        <v>1.0291245451452371</v>
      </c>
      <c r="F2097" s="70">
        <f ca="1">INDEX(OFFSET(Data!$A$10,1,F$9+MATCH($A2097+IF(F$9&gt;$B2097,0,1),Data!$3:$3,0),Num_Orgs,1),MATCH($C2097,OFFSET(Data!$A$10,1,MATCH($A2097+IF(F$9&gt;$B2097,0,1),Data!$3:$3,0)-1,Num_Orgs,1),0),1)</f>
        <v>0.99627950075333704</v>
      </c>
      <c r="G2097" s="70">
        <f ca="1">INDEX(OFFSET(Data!$A$10,1,G$9+MATCH($A2097+IF(G$9&gt;$B2097,0,1),Data!$3:$3,0),Num_Orgs,1),MATCH($C2097,OFFSET(Data!$A$10,1,MATCH($A2097+IF(G$9&gt;$B2097,0,1),Data!$3:$3,0)-1,Num_Orgs,1),0),1)</f>
        <v>1.0438525295892698</v>
      </c>
      <c r="H2097" s="70">
        <f ca="1">INDEX(OFFSET(Data!$A$10,1,H$9+MATCH($A2097+IF(H$9&gt;$B2097,0,1),Data!$3:$3,0),Num_Orgs,1),MATCH($C2097,OFFSET(Data!$A$10,1,MATCH($A2097+IF(H$9&gt;$B2097,0,1),Data!$3:$3,0)-1,Num_Orgs,1),0),1)</f>
        <v>1.5746848509742133</v>
      </c>
      <c r="I2097" s="70">
        <f ca="1">INDEX(OFFSET(Data!$A$10,1,I$9+MATCH($A2097+IF(I$9&gt;$B2097,0,1),Data!$3:$3,0),Num_Orgs,1),MATCH($C2097,OFFSET(Data!$A$10,1,MATCH($A2097+IF(I$9&gt;$B2097,0,1),Data!$3:$3,0)-1,Num_Orgs,1),0),1)</f>
        <v>0</v>
      </c>
      <c r="J2097" s="26">
        <f ca="1">IFERROR((E2097*SUM(OFFSET(Data!$C$8,0,MATCH($A2097+IF(J$9&gt;$B2097,0,1),Data!$3:$3,0)-1,1,2)))+(F2097*OFFSET(Data!$E$8,0,MATCH($A2097+IF(J$9&gt;$B2097,0,1),Data!$3:$3,0)-1))+(G2097*SUM(OFFSET(Data!$F$8,0,MATCH($A2097+IF(J$9&gt;$B2097,0,1),Data!$3:$3,0)-1,1,2)))+(H2097*OFFSET(Data!$H$8,0,MATCH($A2097+IF(J$9&gt;$B2097,0,1),Data!$3:$3,0)-1))+(I2097*OFFSET(Data!$I$8,0,MATCH($A2097+IF(J$9&gt;$B2097,0,1),Data!$3:$3,0)-1))+OFFSET(Data!$J$8,0,MATCH($A2097+IF(J$9&gt;$B2097,0,1),Data!$3:$3,0)-1),0)</f>
        <v>1.0163511305633266</v>
      </c>
      <c r="K2097" s="124" t="b">
        <f ca="1">J2097=INDEX(Data!$V$11:$V$237,MATCH($C2097,Data!$M$11:$M$237,0),1)</f>
        <v>1</v>
      </c>
      <c r="L2097" s="129"/>
      <c r="AI2097" s="129"/>
    </row>
    <row r="2098" spans="1:35" ht="13.8" x14ac:dyDescent="0.25">
      <c r="A2098" s="118">
        <f t="shared" si="780"/>
        <v>2</v>
      </c>
      <c r="B2098" s="69">
        <f t="shared" si="783"/>
        <v>0</v>
      </c>
      <c r="C2098" s="118" t="str">
        <f t="shared" si="783"/>
        <v>RDD</v>
      </c>
      <c r="D2098" s="69"/>
      <c r="E2098" s="70">
        <f ca="1">INDEX(OFFSET(Data!$A$10,1,E$9+MATCH($A2098+IF(E$9&gt;$B2098,0,1),Data!$3:$3,0),Num_Orgs,1),MATCH($C2098,OFFSET(Data!$A$10,1,MATCH($A2098+IF(E$9&gt;$B2098,0,1),Data!$3:$3,0)-1,Num_Orgs,1),0),1)</f>
        <v>1.0722412738760601</v>
      </c>
      <c r="F2098" s="70">
        <f ca="1">INDEX(OFFSET(Data!$A$10,1,F$9+MATCH($A2098+IF(F$9&gt;$B2098,0,1),Data!$3:$3,0),Num_Orgs,1),MATCH($C2098,OFFSET(Data!$A$10,1,MATCH($A2098+IF(F$9&gt;$B2098,0,1),Data!$3:$3,0)-1,Num_Orgs,1),0),1)</f>
        <v>0.99627950075333704</v>
      </c>
      <c r="G2098" s="70">
        <f ca="1">INDEX(OFFSET(Data!$A$10,1,G$9+MATCH($A2098+IF(G$9&gt;$B2098,0,1),Data!$3:$3,0),Num_Orgs,1),MATCH($C2098,OFFSET(Data!$A$10,1,MATCH($A2098+IF(G$9&gt;$B2098,0,1),Data!$3:$3,0)-1,Num_Orgs,1),0),1)</f>
        <v>1.0438525295892698</v>
      </c>
      <c r="H2098" s="70">
        <f ca="1">INDEX(OFFSET(Data!$A$10,1,H$9+MATCH($A2098+IF(H$9&gt;$B2098,0,1),Data!$3:$3,0),Num_Orgs,1),MATCH($C2098,OFFSET(Data!$A$10,1,MATCH($A2098+IF(H$9&gt;$B2098,0,1),Data!$3:$3,0)-1,Num_Orgs,1),0),1)</f>
        <v>2.7515266156289608</v>
      </c>
      <c r="I2098" s="70">
        <f ca="1">INDEX(OFFSET(Data!$A$10,1,I$9+MATCH($A2098+IF(I$9&gt;$B2098,0,1),Data!$3:$3,0),Num_Orgs,1),MATCH($C2098,OFFSET(Data!$A$10,1,MATCH($A2098+IF(I$9&gt;$B2098,0,1),Data!$3:$3,0)-1,Num_Orgs,1),0),1)</f>
        <v>0</v>
      </c>
      <c r="J2098" s="26">
        <f ca="1">IFERROR((E2098*SUM(OFFSET(Data!$C$8,0,MATCH($A2098+IF(J$9&gt;$B2098,0,1),Data!$3:$3,0)-1,1,2)))+(F2098*OFFSET(Data!$E$8,0,MATCH($A2098+IF(J$9&gt;$B2098,0,1),Data!$3:$3,0)-1))+(G2098*SUM(OFFSET(Data!$F$8,0,MATCH($A2098+IF(J$9&gt;$B2098,0,1),Data!$3:$3,0)-1,1,2)))+(H2098*OFFSET(Data!$H$8,0,MATCH($A2098+IF(J$9&gt;$B2098,0,1),Data!$3:$3,0)-1))+(I2098*OFFSET(Data!$I$8,0,MATCH($A2098+IF(J$9&gt;$B2098,0,1),Data!$3:$3,0)-1))+OFFSET(Data!$J$8,0,MATCH($A2098+IF(J$9&gt;$B2098,0,1),Data!$3:$3,0)-1),0)</f>
        <v>1.040373206595788</v>
      </c>
      <c r="K2098" s="124" t="b">
        <f ca="1">J2098=INDEX(Data!$V$11:$V$237,MATCH($C2098,Data!$M$11:$M$237,0),1)</f>
        <v>1</v>
      </c>
      <c r="L2098" s="129"/>
      <c r="AI2098" s="129"/>
    </row>
    <row r="2099" spans="1:35" ht="13.8" x14ac:dyDescent="0.25">
      <c r="A2099" s="118">
        <f t="shared" si="780"/>
        <v>2</v>
      </c>
      <c r="B2099" s="69">
        <f t="shared" si="783"/>
        <v>0</v>
      </c>
      <c r="C2099" s="118" t="str">
        <f t="shared" si="783"/>
        <v>RDE</v>
      </c>
      <c r="D2099" s="69"/>
      <c r="E2099" s="70">
        <f ca="1">INDEX(OFFSET(Data!$A$10,1,E$9+MATCH($A2099+IF(E$9&gt;$B2099,0,1),Data!$3:$3,0),Num_Orgs,1),MATCH($C2099,OFFSET(Data!$A$10,1,MATCH($A2099+IF(E$9&gt;$B2099,0,1),Data!$3:$3,0)-1,Num_Orgs,1),0),1)</f>
        <v>0.95354402170420449</v>
      </c>
      <c r="F2099" s="70">
        <f ca="1">INDEX(OFFSET(Data!$A$10,1,F$9+MATCH($A2099+IF(F$9&gt;$B2099,0,1),Data!$3:$3,0),Num_Orgs,1),MATCH($C2099,OFFSET(Data!$A$10,1,MATCH($A2099+IF(F$9&gt;$B2099,0,1),Data!$3:$3,0)-1,Num_Orgs,1),0),1)</f>
        <v>0.99627950075333704</v>
      </c>
      <c r="G2099" s="70">
        <f ca="1">INDEX(OFFSET(Data!$A$10,1,G$9+MATCH($A2099+IF(G$9&gt;$B2099,0,1),Data!$3:$3,0),Num_Orgs,1),MATCH($C2099,OFFSET(Data!$A$10,1,MATCH($A2099+IF(G$9&gt;$B2099,0,1),Data!$3:$3,0)-1,Num_Orgs,1),0),1)</f>
        <v>0.96232078897386597</v>
      </c>
      <c r="H2099" s="70">
        <f ca="1">INDEX(OFFSET(Data!$A$10,1,H$9+MATCH($A2099+IF(H$9&gt;$B2099,0,1),Data!$3:$3,0),Num_Orgs,1),MATCH($C2099,OFFSET(Data!$A$10,1,MATCH($A2099+IF(H$9&gt;$B2099,0,1),Data!$3:$3,0)-1,Num_Orgs,1),0),1)</f>
        <v>1.064902093572812</v>
      </c>
      <c r="I2099" s="70">
        <f ca="1">INDEX(OFFSET(Data!$A$10,1,I$9+MATCH($A2099+IF(I$9&gt;$B2099,0,1),Data!$3:$3,0),Num_Orgs,1),MATCH($C2099,OFFSET(Data!$A$10,1,MATCH($A2099+IF(I$9&gt;$B2099,0,1),Data!$3:$3,0)-1,Num_Orgs,1),0),1)</f>
        <v>0</v>
      </c>
      <c r="J2099" s="26">
        <f ca="1">IFERROR((E2099*SUM(OFFSET(Data!$C$8,0,MATCH($A2099+IF(J$9&gt;$B2099,0,1),Data!$3:$3,0)-1,1,2)))+(F2099*OFFSET(Data!$E$8,0,MATCH($A2099+IF(J$9&gt;$B2099,0,1),Data!$3:$3,0)-1))+(G2099*SUM(OFFSET(Data!$F$8,0,MATCH($A2099+IF(J$9&gt;$B2099,0,1),Data!$3:$3,0)-1,1,2)))+(H2099*OFFSET(Data!$H$8,0,MATCH($A2099+IF(J$9&gt;$B2099,0,1),Data!$3:$3,0)-1))+(I2099*OFFSET(Data!$I$8,0,MATCH($A2099+IF(J$9&gt;$B2099,0,1),Data!$3:$3,0)-1))+OFFSET(Data!$J$8,0,MATCH($A2099+IF(J$9&gt;$B2099,0,1),Data!$3:$3,0)-1),0)</f>
        <v>0.97583444562143851</v>
      </c>
      <c r="K2099" s="124" t="b">
        <f ca="1">J2099=INDEX(Data!$V$11:$V$237,MATCH($C2099,Data!$M$11:$M$237,0),1)</f>
        <v>1</v>
      </c>
      <c r="L2099" s="129"/>
      <c r="AI2099" s="129"/>
    </row>
    <row r="2100" spans="1:35" ht="13.8" x14ac:dyDescent="0.25">
      <c r="A2100" s="118">
        <f t="shared" si="780"/>
        <v>2</v>
      </c>
      <c r="B2100" s="69">
        <f t="shared" si="783"/>
        <v>0</v>
      </c>
      <c r="C2100" s="118" t="str">
        <f t="shared" si="783"/>
        <v>RDR</v>
      </c>
      <c r="D2100" s="69"/>
      <c r="E2100" s="70">
        <f ca="1">INDEX(OFFSET(Data!$A$10,1,E$9+MATCH($A2100+IF(E$9&gt;$B2100,0,1),Data!$3:$3,0),Num_Orgs,1),MATCH($C2100,OFFSET(Data!$A$10,1,MATCH($A2100+IF(E$9&gt;$B2100,0,1),Data!$3:$3,0)-1,Num_Orgs,1),0),1)</f>
        <v>1.0085657321541268</v>
      </c>
      <c r="F2100" s="70">
        <f ca="1">INDEX(OFFSET(Data!$A$10,1,F$9+MATCH($A2100+IF(F$9&gt;$B2100,0,1),Data!$3:$3,0),Num_Orgs,1),MATCH($C2100,OFFSET(Data!$A$10,1,MATCH($A2100+IF(F$9&gt;$B2100,0,1),Data!$3:$3,0)-1,Num_Orgs,1),0),1)</f>
        <v>0.99627950075333704</v>
      </c>
      <c r="G2100" s="70">
        <f ca="1">INDEX(OFFSET(Data!$A$10,1,G$9+MATCH($A2100+IF(G$9&gt;$B2100,0,1),Data!$3:$3,0),Num_Orgs,1),MATCH($C2100,OFFSET(Data!$A$10,1,MATCH($A2100+IF(G$9&gt;$B2100,0,1),Data!$3:$3,0)-1,Num_Orgs,1),0),1)</f>
        <v>1.1093879865056693</v>
      </c>
      <c r="H2100" s="70">
        <f ca="1">INDEX(OFFSET(Data!$A$10,1,H$9+MATCH($A2100+IF(H$9&gt;$B2100,0,1),Data!$3:$3,0),Num_Orgs,1),MATCH($C2100,OFFSET(Data!$A$10,1,MATCH($A2100+IF(H$9&gt;$B2100,0,1),Data!$3:$3,0)-1,Num_Orgs,1),0),1)</f>
        <v>0.97101966337790735</v>
      </c>
      <c r="I2100" s="70">
        <f ca="1">INDEX(OFFSET(Data!$A$10,1,I$9+MATCH($A2100+IF(I$9&gt;$B2100,0,1),Data!$3:$3,0),Num_Orgs,1),MATCH($C2100,OFFSET(Data!$A$10,1,MATCH($A2100+IF(I$9&gt;$B2100,0,1),Data!$3:$3,0)-1,Num_Orgs,1),0),1)</f>
        <v>0</v>
      </c>
      <c r="J2100" s="26">
        <f ca="1">IFERROR((E2100*SUM(OFFSET(Data!$C$8,0,MATCH($A2100+IF(J$9&gt;$B2100,0,1),Data!$3:$3,0)-1,1,2)))+(F2100*OFFSET(Data!$E$8,0,MATCH($A2100+IF(J$9&gt;$B2100,0,1),Data!$3:$3,0)-1))+(G2100*SUM(OFFSET(Data!$F$8,0,MATCH($A2100+IF(J$9&gt;$B2100,0,1),Data!$3:$3,0)-1,1,2)))+(H2100*OFFSET(Data!$H$8,0,MATCH($A2100+IF(J$9&gt;$B2100,0,1),Data!$3:$3,0)-1))+(I2100*OFFSET(Data!$I$8,0,MATCH($A2100+IF(J$9&gt;$B2100,0,1),Data!$3:$3,0)-1))+OFFSET(Data!$J$8,0,MATCH($A2100+IF(J$9&gt;$B2100,0,1),Data!$3:$3,0)-1),0)</f>
        <v>1.0066461678468579</v>
      </c>
      <c r="K2100" s="124" t="b">
        <f ca="1">J2100=INDEX(Data!$V$11:$V$237,MATCH($C2100,Data!$M$11:$M$237,0),1)</f>
        <v>1</v>
      </c>
      <c r="L2100" s="129"/>
      <c r="AI2100" s="129"/>
    </row>
    <row r="2101" spans="1:35" ht="13.8" x14ac:dyDescent="0.25">
      <c r="A2101" s="118">
        <f t="shared" si="780"/>
        <v>2</v>
      </c>
      <c r="B2101" s="69">
        <f t="shared" si="783"/>
        <v>0</v>
      </c>
      <c r="C2101" s="118" t="str">
        <f t="shared" si="783"/>
        <v>RDU</v>
      </c>
      <c r="D2101" s="69"/>
      <c r="E2101" s="70">
        <f ca="1">INDEX(OFFSET(Data!$A$10,1,E$9+MATCH($A2101+IF(E$9&gt;$B2101,0,1),Data!$3:$3,0),Num_Orgs,1),MATCH($C2101,OFFSET(Data!$A$10,1,MATCH($A2101+IF(E$9&gt;$B2101,0,1),Data!$3:$3,0)-1,Num_Orgs,1),0),1)</f>
        <v>1.1092215476439053</v>
      </c>
      <c r="F2101" s="70">
        <f ca="1">INDEX(OFFSET(Data!$A$10,1,F$9+MATCH($A2101+IF(F$9&gt;$B2101,0,1),Data!$3:$3,0),Num_Orgs,1),MATCH($C2101,OFFSET(Data!$A$10,1,MATCH($A2101+IF(F$9&gt;$B2101,0,1),Data!$3:$3,0)-1,Num_Orgs,1),0),1)</f>
        <v>0.99627950075333704</v>
      </c>
      <c r="G2101" s="70">
        <f ca="1">INDEX(OFFSET(Data!$A$10,1,G$9+MATCH($A2101+IF(G$9&gt;$B2101,0,1),Data!$3:$3,0),Num_Orgs,1),MATCH($C2101,OFFSET(Data!$A$10,1,MATCH($A2101+IF(G$9&gt;$B2101,0,1),Data!$3:$3,0)-1,Num_Orgs,1),0),1)</f>
        <v>1.1862072416042135</v>
      </c>
      <c r="H2101" s="70">
        <f ca="1">INDEX(OFFSET(Data!$A$10,1,H$9+MATCH($A2101+IF(H$9&gt;$B2101,0,1),Data!$3:$3,0),Num_Orgs,1),MATCH($C2101,OFFSET(Data!$A$10,1,MATCH($A2101+IF(H$9&gt;$B2101,0,1),Data!$3:$3,0)-1,Num_Orgs,1),0),1)</f>
        <v>0.8383444550072392</v>
      </c>
      <c r="I2101" s="70">
        <f ca="1">INDEX(OFFSET(Data!$A$10,1,I$9+MATCH($A2101+IF(I$9&gt;$B2101,0,1),Data!$3:$3,0),Num_Orgs,1),MATCH($C2101,OFFSET(Data!$A$10,1,MATCH($A2101+IF(I$9&gt;$B2101,0,1),Data!$3:$3,0)-1,Num_Orgs,1),0),1)</f>
        <v>0</v>
      </c>
      <c r="J2101" s="26">
        <f ca="1">IFERROR((E2101*SUM(OFFSET(Data!$C$8,0,MATCH($A2101+IF(J$9&gt;$B2101,0,1),Data!$3:$3,0)-1,1,2)))+(F2101*OFFSET(Data!$E$8,0,MATCH($A2101+IF(J$9&gt;$B2101,0,1),Data!$3:$3,0)-1))+(G2101*SUM(OFFSET(Data!$F$8,0,MATCH($A2101+IF(J$9&gt;$B2101,0,1),Data!$3:$3,0)-1,1,2)))+(H2101*OFFSET(Data!$H$8,0,MATCH($A2101+IF(J$9&gt;$B2101,0,1),Data!$3:$3,0)-1))+(I2101*OFFSET(Data!$I$8,0,MATCH($A2101+IF(J$9&gt;$B2101,0,1),Data!$3:$3,0)-1))+OFFSET(Data!$J$8,0,MATCH($A2101+IF(J$9&gt;$B2101,0,1),Data!$3:$3,0)-1),0)</f>
        <v>1.05766689001934</v>
      </c>
      <c r="K2101" s="124" t="b">
        <f ca="1">J2101=INDEX(Data!$V$11:$V$237,MATCH($C2101,Data!$M$11:$M$237,0),1)</f>
        <v>1</v>
      </c>
      <c r="L2101" s="129"/>
      <c r="AI2101" s="129"/>
    </row>
    <row r="2102" spans="1:35" ht="13.8" x14ac:dyDescent="0.25">
      <c r="A2102" s="118">
        <f t="shared" si="780"/>
        <v>2</v>
      </c>
      <c r="B2102" s="69">
        <f t="shared" si="783"/>
        <v>0</v>
      </c>
      <c r="C2102" s="118" t="str">
        <f t="shared" si="783"/>
        <v>RDY</v>
      </c>
      <c r="D2102" s="69"/>
      <c r="E2102" s="70">
        <f ca="1">INDEX(OFFSET(Data!$A$10,1,E$9+MATCH($A2102+IF(E$9&gt;$B2102,0,1),Data!$3:$3,0),Num_Orgs,1),MATCH($C2102,OFFSET(Data!$A$10,1,MATCH($A2102+IF(E$9&gt;$B2102,0,1),Data!$3:$3,0)-1,Num_Orgs,1),0),1)</f>
        <v>0.95796616318602634</v>
      </c>
      <c r="F2102" s="70">
        <f ca="1">INDEX(OFFSET(Data!$A$10,1,F$9+MATCH($A2102+IF(F$9&gt;$B2102,0,1),Data!$3:$3,0),Num_Orgs,1),MATCH($C2102,OFFSET(Data!$A$10,1,MATCH($A2102+IF(F$9&gt;$B2102,0,1),Data!$3:$3,0)-1,Num_Orgs,1),0),1)</f>
        <v>0.99627950075333704</v>
      </c>
      <c r="G2102" s="70">
        <f ca="1">INDEX(OFFSET(Data!$A$10,1,G$9+MATCH($A2102+IF(G$9&gt;$B2102,0,1),Data!$3:$3,0),Num_Orgs,1),MATCH($C2102,OFFSET(Data!$A$10,1,MATCH($A2102+IF(G$9&gt;$B2102,0,1),Data!$3:$3,0)-1,Num_Orgs,1),0),1)</f>
        <v>0.97727778301392265</v>
      </c>
      <c r="H2102" s="70">
        <f ca="1">INDEX(OFFSET(Data!$A$10,1,H$9+MATCH($A2102+IF(H$9&gt;$B2102,0,1),Data!$3:$3,0),Num_Orgs,1),MATCH($C2102,OFFSET(Data!$A$10,1,MATCH($A2102+IF(H$9&gt;$B2102,0,1),Data!$3:$3,0)-1,Num_Orgs,1),0),1)</f>
        <v>1.240553075850237</v>
      </c>
      <c r="I2102" s="70">
        <f ca="1">INDEX(OFFSET(Data!$A$10,1,I$9+MATCH($A2102+IF(I$9&gt;$B2102,0,1),Data!$3:$3,0),Num_Orgs,1),MATCH($C2102,OFFSET(Data!$A$10,1,MATCH($A2102+IF(I$9&gt;$B2102,0,1),Data!$3:$3,0)-1,Num_Orgs,1),0),1)</f>
        <v>0</v>
      </c>
      <c r="J2102" s="26">
        <f ca="1">IFERROR((E2102*SUM(OFFSET(Data!$C$8,0,MATCH($A2102+IF(J$9&gt;$B2102,0,1),Data!$3:$3,0)-1,1,2)))+(F2102*OFFSET(Data!$E$8,0,MATCH($A2102+IF(J$9&gt;$B2102,0,1),Data!$3:$3,0)-1))+(G2102*SUM(OFFSET(Data!$F$8,0,MATCH($A2102+IF(J$9&gt;$B2102,0,1),Data!$3:$3,0)-1,1,2)))+(H2102*OFFSET(Data!$H$8,0,MATCH($A2102+IF(J$9&gt;$B2102,0,1),Data!$3:$3,0)-1))+(I2102*OFFSET(Data!$I$8,0,MATCH($A2102+IF(J$9&gt;$B2102,0,1),Data!$3:$3,0)-1))+OFFSET(Data!$J$8,0,MATCH($A2102+IF(J$9&gt;$B2102,0,1),Data!$3:$3,0)-1),0)</f>
        <v>0.9788598243768194</v>
      </c>
      <c r="K2102" s="124" t="b">
        <f ca="1">J2102=INDEX(Data!$V$11:$V$237,MATCH($C2102,Data!$M$11:$M$237,0),1)</f>
        <v>1</v>
      </c>
      <c r="L2102" s="129"/>
      <c r="AI2102" s="129"/>
    </row>
    <row r="2103" spans="1:35" ht="13.8" x14ac:dyDescent="0.25">
      <c r="A2103" s="118">
        <f t="shared" si="780"/>
        <v>2</v>
      </c>
      <c r="B2103" s="69">
        <f t="shared" si="783"/>
        <v>0</v>
      </c>
      <c r="C2103" s="118" t="str">
        <f t="shared" si="783"/>
        <v>RDZ</v>
      </c>
      <c r="D2103" s="69"/>
      <c r="E2103" s="70">
        <f ca="1">INDEX(OFFSET(Data!$A$10,1,E$9+MATCH($A2103+IF(E$9&gt;$B2103,0,1),Data!$3:$3,0),Num_Orgs,1),MATCH($C2103,OFFSET(Data!$A$10,1,MATCH($A2103+IF(E$9&gt;$B2103,0,1),Data!$3:$3,0)-1,Num_Orgs,1),0),1)</f>
        <v>0.96562572073998221</v>
      </c>
      <c r="F2103" s="70">
        <f ca="1">INDEX(OFFSET(Data!$A$10,1,F$9+MATCH($A2103+IF(F$9&gt;$B2103,0,1),Data!$3:$3,0),Num_Orgs,1),MATCH($C2103,OFFSET(Data!$A$10,1,MATCH($A2103+IF(F$9&gt;$B2103,0,1),Data!$3:$3,0)-1,Num_Orgs,1),0),1)</f>
        <v>0.99627950075333704</v>
      </c>
      <c r="G2103" s="70">
        <f ca="1">INDEX(OFFSET(Data!$A$10,1,G$9+MATCH($A2103+IF(G$9&gt;$B2103,0,1),Data!$3:$3,0),Num_Orgs,1),MATCH($C2103,OFFSET(Data!$A$10,1,MATCH($A2103+IF(G$9&gt;$B2103,0,1),Data!$3:$3,0)-1,Num_Orgs,1),0),1)</f>
        <v>1.0043858830230086</v>
      </c>
      <c r="H2103" s="70">
        <f ca="1">INDEX(OFFSET(Data!$A$10,1,H$9+MATCH($A2103+IF(H$9&gt;$B2103,0,1),Data!$3:$3,0),Num_Orgs,1),MATCH($C2103,OFFSET(Data!$A$10,1,MATCH($A2103+IF(H$9&gt;$B2103,0,1),Data!$3:$3,0)-1,Num_Orgs,1),0),1)</f>
        <v>1.5182867832080844</v>
      </c>
      <c r="I2103" s="70">
        <f ca="1">INDEX(OFFSET(Data!$A$10,1,I$9+MATCH($A2103+IF(I$9&gt;$B2103,0,1),Data!$3:$3,0),Num_Orgs,1),MATCH($C2103,OFFSET(Data!$A$10,1,MATCH($A2103+IF(I$9&gt;$B2103,0,1),Data!$3:$3,0)-1,Num_Orgs,1),0),1)</f>
        <v>0</v>
      </c>
      <c r="J2103" s="26">
        <f ca="1">IFERROR((E2103*SUM(OFFSET(Data!$C$8,0,MATCH($A2103+IF(J$9&gt;$B2103,0,1),Data!$3:$3,0)-1,1,2)))+(F2103*OFFSET(Data!$E$8,0,MATCH($A2103+IF(J$9&gt;$B2103,0,1),Data!$3:$3,0)-1))+(G2103*SUM(OFFSET(Data!$F$8,0,MATCH($A2103+IF(J$9&gt;$B2103,0,1),Data!$3:$3,0)-1,1,2)))+(H2103*OFFSET(Data!$H$8,0,MATCH($A2103+IF(J$9&gt;$B2103,0,1),Data!$3:$3,0)-1))+(I2103*OFFSET(Data!$I$8,0,MATCH($A2103+IF(J$9&gt;$B2103,0,1),Data!$3:$3,0)-1))+OFFSET(Data!$J$8,0,MATCH($A2103+IF(J$9&gt;$B2103,0,1),Data!$3:$3,0)-1),0)</f>
        <v>0.98406748831787838</v>
      </c>
      <c r="K2103" s="124" t="b">
        <f ca="1">J2103=INDEX(Data!$V$11:$V$237,MATCH($C2103,Data!$M$11:$M$237,0),1)</f>
        <v>1</v>
      </c>
      <c r="L2103" s="129"/>
      <c r="AI2103" s="129"/>
    </row>
    <row r="2104" spans="1:35" ht="13.8" x14ac:dyDescent="0.25">
      <c r="A2104" s="118">
        <f t="shared" si="780"/>
        <v>2</v>
      </c>
      <c r="B2104" s="69">
        <f t="shared" si="783"/>
        <v>0</v>
      </c>
      <c r="C2104" s="118" t="str">
        <f t="shared" si="783"/>
        <v>RE9</v>
      </c>
      <c r="D2104" s="69"/>
      <c r="E2104" s="70">
        <f ca="1">INDEX(OFFSET(Data!$A$10,1,E$9+MATCH($A2104+IF(E$9&gt;$B2104,0,1),Data!$3:$3,0),Num_Orgs,1),MATCH($C2104,OFFSET(Data!$A$10,1,MATCH($A2104+IF(E$9&gt;$B2104,0,1),Data!$3:$3,0)-1,Num_Orgs,1),0),1)</f>
        <v>0.94104501039113231</v>
      </c>
      <c r="F2104" s="70">
        <f ca="1">INDEX(OFFSET(Data!$A$10,1,F$9+MATCH($A2104+IF(F$9&gt;$B2104,0,1),Data!$3:$3,0),Num_Orgs,1),MATCH($C2104,OFFSET(Data!$A$10,1,MATCH($A2104+IF(F$9&gt;$B2104,0,1),Data!$3:$3,0)-1,Num_Orgs,1),0),1)</f>
        <v>0.99627950075333704</v>
      </c>
      <c r="G2104" s="70">
        <f ca="1">INDEX(OFFSET(Data!$A$10,1,G$9+MATCH($A2104+IF(G$9&gt;$B2104,0,1),Data!$3:$3,0),Num_Orgs,1),MATCH($C2104,OFFSET(Data!$A$10,1,MATCH($A2104+IF(G$9&gt;$B2104,0,1),Data!$3:$3,0)-1,Num_Orgs,1),0),1)</f>
        <v>0.86882271149652346</v>
      </c>
      <c r="H2104" s="70">
        <f ca="1">INDEX(OFFSET(Data!$A$10,1,H$9+MATCH($A2104+IF(H$9&gt;$B2104,0,1),Data!$3:$3,0),Num_Orgs,1),MATCH($C2104,OFFSET(Data!$A$10,1,MATCH($A2104+IF(H$9&gt;$B2104,0,1),Data!$3:$3,0)-1,Num_Orgs,1),0),1)</f>
        <v>0.12516721227699523</v>
      </c>
      <c r="I2104" s="70">
        <f ca="1">INDEX(OFFSET(Data!$A$10,1,I$9+MATCH($A2104+IF(I$9&gt;$B2104,0,1),Data!$3:$3,0),Num_Orgs,1),MATCH($C2104,OFFSET(Data!$A$10,1,MATCH($A2104+IF(I$9&gt;$B2104,0,1),Data!$3:$3,0)-1,Num_Orgs,1),0),1)</f>
        <v>0</v>
      </c>
      <c r="J2104" s="26">
        <f ca="1">IFERROR((E2104*SUM(OFFSET(Data!$C$8,0,MATCH($A2104+IF(J$9&gt;$B2104,0,1),Data!$3:$3,0)-1,1,2)))+(F2104*OFFSET(Data!$E$8,0,MATCH($A2104+IF(J$9&gt;$B2104,0,1),Data!$3:$3,0)-1))+(G2104*SUM(OFFSET(Data!$F$8,0,MATCH($A2104+IF(J$9&gt;$B2104,0,1),Data!$3:$3,0)-1,1,2)))+(H2104*OFFSET(Data!$H$8,0,MATCH($A2104+IF(J$9&gt;$B2104,0,1),Data!$3:$3,0)-1))+(I2104*OFFSET(Data!$I$8,0,MATCH($A2104+IF(J$9&gt;$B2104,0,1),Data!$3:$3,0)-1))+OFFSET(Data!$J$8,0,MATCH($A2104+IF(J$9&gt;$B2104,0,1),Data!$3:$3,0)-1),0)</f>
        <v>0.96471923557690453</v>
      </c>
      <c r="K2104" s="124" t="b">
        <f ca="1">J2104=INDEX(Data!$V$11:$V$237,MATCH($C2104,Data!$M$11:$M$237,0),1)</f>
        <v>1</v>
      </c>
      <c r="L2104" s="129"/>
      <c r="AI2104" s="129"/>
    </row>
    <row r="2105" spans="1:35" ht="13.8" x14ac:dyDescent="0.25">
      <c r="A2105" s="118">
        <f t="shared" si="780"/>
        <v>2</v>
      </c>
      <c r="B2105" s="69">
        <f t="shared" si="783"/>
        <v>0</v>
      </c>
      <c r="C2105" s="118" t="str">
        <f t="shared" si="783"/>
        <v>REF</v>
      </c>
      <c r="D2105" s="69"/>
      <c r="E2105" s="70">
        <f ca="1">INDEX(OFFSET(Data!$A$10,1,E$9+MATCH($A2105+IF(E$9&gt;$B2105,0,1),Data!$3:$3,0),Num_Orgs,1),MATCH($C2105,OFFSET(Data!$A$10,1,MATCH($A2105+IF(E$9&gt;$B2105,0,1),Data!$3:$3,0)-1,Num_Orgs,1),0),1)</f>
        <v>0.88678579410111735</v>
      </c>
      <c r="F2105" s="70">
        <f ca="1">INDEX(OFFSET(Data!$A$10,1,F$9+MATCH($A2105+IF(F$9&gt;$B2105,0,1),Data!$3:$3,0),Num_Orgs,1),MATCH($C2105,OFFSET(Data!$A$10,1,MATCH($A2105+IF(F$9&gt;$B2105,0,1),Data!$3:$3,0)-1,Num_Orgs,1),0),1)</f>
        <v>0.99627950075333704</v>
      </c>
      <c r="G2105" s="70">
        <f ca="1">INDEX(OFFSET(Data!$A$10,1,G$9+MATCH($A2105+IF(G$9&gt;$B2105,0,1),Data!$3:$3,0),Num_Orgs,1),MATCH($C2105,OFFSET(Data!$A$10,1,MATCH($A2105+IF(G$9&gt;$B2105,0,1),Data!$3:$3,0)-1,Num_Orgs,1),0),1)</f>
        <v>0.99482441223858475</v>
      </c>
      <c r="H2105" s="70">
        <f ca="1">INDEX(OFFSET(Data!$A$10,1,H$9+MATCH($A2105+IF(H$9&gt;$B2105,0,1),Data!$3:$3,0),Num_Orgs,1),MATCH($C2105,OFFSET(Data!$A$10,1,MATCH($A2105+IF(H$9&gt;$B2105,0,1),Data!$3:$3,0)-1,Num_Orgs,1),0),1)</f>
        <v>0.26591081087930701</v>
      </c>
      <c r="I2105" s="70">
        <f ca="1">INDEX(OFFSET(Data!$A$10,1,I$9+MATCH($A2105+IF(I$9&gt;$B2105,0,1),Data!$3:$3,0),Num_Orgs,1),MATCH($C2105,OFFSET(Data!$A$10,1,MATCH($A2105+IF(I$9&gt;$B2105,0,1),Data!$3:$3,0)-1,Num_Orgs,1),0),1)</f>
        <v>0</v>
      </c>
      <c r="J2105" s="26">
        <f ca="1">IFERROR((E2105*SUM(OFFSET(Data!$C$8,0,MATCH($A2105+IF(J$9&gt;$B2105,0,1),Data!$3:$3,0)-1,1,2)))+(F2105*OFFSET(Data!$E$8,0,MATCH($A2105+IF(J$9&gt;$B2105,0,1),Data!$3:$3,0)-1))+(G2105*SUM(OFFSET(Data!$F$8,0,MATCH($A2105+IF(J$9&gt;$B2105,0,1),Data!$3:$3,0)-1,1,2)))+(H2105*OFFSET(Data!$H$8,0,MATCH($A2105+IF(J$9&gt;$B2105,0,1),Data!$3:$3,0)-1))+(I2105*OFFSET(Data!$I$8,0,MATCH($A2105+IF(J$9&gt;$B2105,0,1),Data!$3:$3,0)-1))+OFFSET(Data!$J$8,0,MATCH($A2105+IF(J$9&gt;$B2105,0,1),Data!$3:$3,0)-1),0)</f>
        <v>0.94213125135979459</v>
      </c>
      <c r="K2105" s="124" t="b">
        <f ca="1">J2105=INDEX(Data!$V$11:$V$237,MATCH($C2105,Data!$M$11:$M$237,0),1)</f>
        <v>1</v>
      </c>
      <c r="L2105" s="129"/>
      <c r="AI2105" s="129"/>
    </row>
    <row r="2106" spans="1:35" ht="13.8" x14ac:dyDescent="0.25">
      <c r="A2106" s="118">
        <f t="shared" si="780"/>
        <v>2</v>
      </c>
      <c r="B2106" s="69">
        <f t="shared" si="783"/>
        <v>0</v>
      </c>
      <c r="C2106" s="118" t="str">
        <f t="shared" si="783"/>
        <v>REM</v>
      </c>
      <c r="D2106" s="69"/>
      <c r="E2106" s="70">
        <f ca="1">INDEX(OFFSET(Data!$A$10,1,E$9+MATCH($A2106+IF(E$9&gt;$B2106,0,1),Data!$3:$3,0),Num_Orgs,1),MATCH($C2106,OFFSET(Data!$A$10,1,MATCH($A2106+IF(E$9&gt;$B2106,0,1),Data!$3:$3,0)-1,Num_Orgs,1),0),1)</f>
        <v>0.94288494148014956</v>
      </c>
      <c r="F2106" s="70">
        <f ca="1">INDEX(OFFSET(Data!$A$10,1,F$9+MATCH($A2106+IF(F$9&gt;$B2106,0,1),Data!$3:$3,0),Num_Orgs,1),MATCH($C2106,OFFSET(Data!$A$10,1,MATCH($A2106+IF(F$9&gt;$B2106,0,1),Data!$3:$3,0)-1,Num_Orgs,1),0),1)</f>
        <v>0.99627950075333704</v>
      </c>
      <c r="G2106" s="70">
        <f ca="1">INDEX(OFFSET(Data!$A$10,1,G$9+MATCH($A2106+IF(G$9&gt;$B2106,0,1),Data!$3:$3,0),Num_Orgs,1),MATCH($C2106,OFFSET(Data!$A$10,1,MATCH($A2106+IF(G$9&gt;$B2106,0,1),Data!$3:$3,0)-1,Num_Orgs,1),0),1)</f>
        <v>0.92786891519046211</v>
      </c>
      <c r="H2106" s="70">
        <f ca="1">INDEX(OFFSET(Data!$A$10,1,H$9+MATCH($A2106+IF(H$9&gt;$B2106,0,1),Data!$3:$3,0),Num_Orgs,1),MATCH($C2106,OFFSET(Data!$A$10,1,MATCH($A2106+IF(H$9&gt;$B2106,0,1),Data!$3:$3,0)-1,Num_Orgs,1),0),1)</f>
        <v>0.2473443133870612</v>
      </c>
      <c r="I2106" s="70">
        <f ca="1">INDEX(OFFSET(Data!$A$10,1,I$9+MATCH($A2106+IF(I$9&gt;$B2106,0,1),Data!$3:$3,0),Num_Orgs,1),MATCH($C2106,OFFSET(Data!$A$10,1,MATCH($A2106+IF(I$9&gt;$B2106,0,1),Data!$3:$3,0)-1,Num_Orgs,1),0),1)</f>
        <v>0</v>
      </c>
      <c r="J2106" s="26">
        <f ca="1">IFERROR((E2106*SUM(OFFSET(Data!$C$8,0,MATCH($A2106+IF(J$9&gt;$B2106,0,1),Data!$3:$3,0)-1,1,2)))+(F2106*OFFSET(Data!$E$8,0,MATCH($A2106+IF(J$9&gt;$B2106,0,1),Data!$3:$3,0)-1))+(G2106*SUM(OFFSET(Data!$F$8,0,MATCH($A2106+IF(J$9&gt;$B2106,0,1),Data!$3:$3,0)-1,1,2)))+(H2106*OFFSET(Data!$H$8,0,MATCH($A2106+IF(J$9&gt;$B2106,0,1),Data!$3:$3,0)-1))+(I2106*OFFSET(Data!$I$8,0,MATCH($A2106+IF(J$9&gt;$B2106,0,1),Data!$3:$3,0)-1))+OFFSET(Data!$J$8,0,MATCH($A2106+IF(J$9&gt;$B2106,0,1),Data!$3:$3,0)-1),0)</f>
        <v>0.96759731212422895</v>
      </c>
      <c r="K2106" s="124" t="b">
        <f ca="1">J2106=INDEX(Data!$V$11:$V$237,MATCH($C2106,Data!$M$11:$M$237,0),1)</f>
        <v>1</v>
      </c>
      <c r="L2106" s="129"/>
      <c r="AI2106" s="129"/>
    </row>
    <row r="2107" spans="1:35" ht="13.8" x14ac:dyDescent="0.25">
      <c r="A2107" s="118">
        <f t="shared" si="780"/>
        <v>2</v>
      </c>
      <c r="B2107" s="69">
        <f t="shared" si="783"/>
        <v>0</v>
      </c>
      <c r="C2107" s="118" t="str">
        <f t="shared" si="783"/>
        <v>REN</v>
      </c>
      <c r="D2107" s="69"/>
      <c r="E2107" s="70">
        <f ca="1">INDEX(OFFSET(Data!$A$10,1,E$9+MATCH($A2107+IF(E$9&gt;$B2107,0,1),Data!$3:$3,0),Num_Orgs,1),MATCH($C2107,OFFSET(Data!$A$10,1,MATCH($A2107+IF(E$9&gt;$B2107,0,1),Data!$3:$3,0)-1,Num_Orgs,1),0),1)</f>
        <v>0.94538041928002148</v>
      </c>
      <c r="F2107" s="70">
        <f ca="1">INDEX(OFFSET(Data!$A$10,1,F$9+MATCH($A2107+IF(F$9&gt;$B2107,0,1),Data!$3:$3,0),Num_Orgs,1),MATCH($C2107,OFFSET(Data!$A$10,1,MATCH($A2107+IF(F$9&gt;$B2107,0,1),Data!$3:$3,0)-1,Num_Orgs,1),0),1)</f>
        <v>0.99627950075333704</v>
      </c>
      <c r="G2107" s="70">
        <f ca="1">INDEX(OFFSET(Data!$A$10,1,G$9+MATCH($A2107+IF(G$9&gt;$B2107,0,1),Data!$3:$3,0),Num_Orgs,1),MATCH($C2107,OFFSET(Data!$A$10,1,MATCH($A2107+IF(G$9&gt;$B2107,0,1),Data!$3:$3,0)-1,Num_Orgs,1),0),1)</f>
        <v>0.96653011999006455</v>
      </c>
      <c r="H2107" s="70">
        <f ca="1">INDEX(OFFSET(Data!$A$10,1,H$9+MATCH($A2107+IF(H$9&gt;$B2107,0,1),Data!$3:$3,0),Num_Orgs,1),MATCH($C2107,OFFSET(Data!$A$10,1,MATCH($A2107+IF(H$9&gt;$B2107,0,1),Data!$3:$3,0)-1,Num_Orgs,1),0),1)</f>
        <v>8.0498790978098561E-2</v>
      </c>
      <c r="I2107" s="70">
        <f ca="1">INDEX(OFFSET(Data!$A$10,1,I$9+MATCH($A2107+IF(I$9&gt;$B2107,0,1),Data!$3:$3,0),Num_Orgs,1),MATCH($C2107,OFFSET(Data!$A$10,1,MATCH($A2107+IF(I$9&gt;$B2107,0,1),Data!$3:$3,0)-1,Num_Orgs,1),0),1)</f>
        <v>0</v>
      </c>
      <c r="J2107" s="26">
        <f ca="1">IFERROR((E2107*SUM(OFFSET(Data!$C$8,0,MATCH($A2107+IF(J$9&gt;$B2107,0,1),Data!$3:$3,0)-1,1,2)))+(F2107*OFFSET(Data!$E$8,0,MATCH($A2107+IF(J$9&gt;$B2107,0,1),Data!$3:$3,0)-1))+(G2107*SUM(OFFSET(Data!$F$8,0,MATCH($A2107+IF(J$9&gt;$B2107,0,1),Data!$3:$3,0)-1,1,2)))+(H2107*OFFSET(Data!$H$8,0,MATCH($A2107+IF(J$9&gt;$B2107,0,1),Data!$3:$3,0)-1))+(I2107*OFFSET(Data!$I$8,0,MATCH($A2107+IF(J$9&gt;$B2107,0,1),Data!$3:$3,0)-1))+OFFSET(Data!$J$8,0,MATCH($A2107+IF(J$9&gt;$B2107,0,1),Data!$3:$3,0)-1),0)</f>
        <v>0.96949236429299246</v>
      </c>
      <c r="K2107" s="124" t="b">
        <f ca="1">J2107=INDEX(Data!$V$11:$V$237,MATCH($C2107,Data!$M$11:$M$237,0),1)</f>
        <v>1</v>
      </c>
      <c r="L2107" s="129"/>
      <c r="AI2107" s="129"/>
    </row>
    <row r="2108" spans="1:35" ht="13.8" x14ac:dyDescent="0.25">
      <c r="A2108" s="118">
        <f t="shared" si="780"/>
        <v>2</v>
      </c>
      <c r="B2108" s="69">
        <f t="shared" si="783"/>
        <v>0</v>
      </c>
      <c r="C2108" s="118" t="str">
        <f t="shared" si="783"/>
        <v>REP</v>
      </c>
      <c r="D2108" s="69"/>
      <c r="E2108" s="70">
        <f ca="1">INDEX(OFFSET(Data!$A$10,1,E$9+MATCH($A2108+IF(E$9&gt;$B2108,0,1),Data!$3:$3,0),Num_Orgs,1),MATCH($C2108,OFFSET(Data!$A$10,1,MATCH($A2108+IF(E$9&gt;$B2108,0,1),Data!$3:$3,0)-1,Num_Orgs,1),0),1)</f>
        <v>0.94516227266856312</v>
      </c>
      <c r="F2108" s="70">
        <f ca="1">INDEX(OFFSET(Data!$A$10,1,F$9+MATCH($A2108+IF(F$9&gt;$B2108,0,1),Data!$3:$3,0),Num_Orgs,1),MATCH($C2108,OFFSET(Data!$A$10,1,MATCH($A2108+IF(F$9&gt;$B2108,0,1),Data!$3:$3,0)-1,Num_Orgs,1),0),1)</f>
        <v>0.99627950075333704</v>
      </c>
      <c r="G2108" s="70">
        <f ca="1">INDEX(OFFSET(Data!$A$10,1,G$9+MATCH($A2108+IF(G$9&gt;$B2108,0,1),Data!$3:$3,0),Num_Orgs,1),MATCH($C2108,OFFSET(Data!$A$10,1,MATCH($A2108+IF(G$9&gt;$B2108,0,1),Data!$3:$3,0)-1,Num_Orgs,1),0),1)</f>
        <v>0.92786891519046188</v>
      </c>
      <c r="H2108" s="70">
        <f ca="1">INDEX(OFFSET(Data!$A$10,1,H$9+MATCH($A2108+IF(H$9&gt;$B2108,0,1),Data!$3:$3,0),Num_Orgs,1),MATCH($C2108,OFFSET(Data!$A$10,1,MATCH($A2108+IF(H$9&gt;$B2108,0,1),Data!$3:$3,0)-1,Num_Orgs,1),0),1)</f>
        <v>0.90703060372430089</v>
      </c>
      <c r="I2108" s="70">
        <f ca="1">INDEX(OFFSET(Data!$A$10,1,I$9+MATCH($A2108+IF(I$9&gt;$B2108,0,1),Data!$3:$3,0),Num_Orgs,1),MATCH($C2108,OFFSET(Data!$A$10,1,MATCH($A2108+IF(I$9&gt;$B2108,0,1),Data!$3:$3,0)-1,Num_Orgs,1),0),1)</f>
        <v>0</v>
      </c>
      <c r="J2108" s="26">
        <f ca="1">IFERROR((E2108*SUM(OFFSET(Data!$C$8,0,MATCH($A2108+IF(J$9&gt;$B2108,0,1),Data!$3:$3,0)-1,1,2)))+(F2108*OFFSET(Data!$E$8,0,MATCH($A2108+IF(J$9&gt;$B2108,0,1),Data!$3:$3,0)-1))+(G2108*SUM(OFFSET(Data!$F$8,0,MATCH($A2108+IF(J$9&gt;$B2108,0,1),Data!$3:$3,0)-1,1,2)))+(H2108*OFFSET(Data!$H$8,0,MATCH($A2108+IF(J$9&gt;$B2108,0,1),Data!$3:$3,0)-1))+(I2108*OFFSET(Data!$I$8,0,MATCH($A2108+IF(J$9&gt;$B2108,0,1),Data!$3:$3,0)-1))+OFFSET(Data!$J$8,0,MATCH($A2108+IF(J$9&gt;$B2108,0,1),Data!$3:$3,0)-1),0)</f>
        <v>0.97036703445937111</v>
      </c>
      <c r="K2108" s="124" t="b">
        <f ca="1">J2108=INDEX(Data!$V$11:$V$237,MATCH($C2108,Data!$M$11:$M$237,0),1)</f>
        <v>1</v>
      </c>
      <c r="L2108" s="129"/>
      <c r="AI2108" s="129"/>
    </row>
    <row r="2109" spans="1:35" ht="13.8" x14ac:dyDescent="0.25">
      <c r="A2109" s="118">
        <f t="shared" si="780"/>
        <v>2</v>
      </c>
      <c r="B2109" s="69">
        <f t="shared" si="783"/>
        <v>0</v>
      </c>
      <c r="C2109" s="118" t="str">
        <f t="shared" si="783"/>
        <v>RET</v>
      </c>
      <c r="D2109" s="69"/>
      <c r="E2109" s="70">
        <f ca="1">INDEX(OFFSET(Data!$A$10,1,E$9+MATCH($A2109+IF(E$9&gt;$B2109,0,1),Data!$3:$3,0),Num_Orgs,1),MATCH($C2109,OFFSET(Data!$A$10,1,MATCH($A2109+IF(E$9&gt;$B2109,0,1),Data!$3:$3,0)-1,Num_Orgs,1),0),1)</f>
        <v>0.94288206220382897</v>
      </c>
      <c r="F2109" s="70">
        <f ca="1">INDEX(OFFSET(Data!$A$10,1,F$9+MATCH($A2109+IF(F$9&gt;$B2109,0,1),Data!$3:$3,0),Num_Orgs,1),MATCH($C2109,OFFSET(Data!$A$10,1,MATCH($A2109+IF(F$9&gt;$B2109,0,1),Data!$3:$3,0)-1,Num_Orgs,1),0),1)</f>
        <v>0.99627950075333704</v>
      </c>
      <c r="G2109" s="70">
        <f ca="1">INDEX(OFFSET(Data!$A$10,1,G$9+MATCH($A2109+IF(G$9&gt;$B2109,0,1),Data!$3:$3,0),Num_Orgs,1),MATCH($C2109,OFFSET(Data!$A$10,1,MATCH($A2109+IF(G$9&gt;$B2109,0,1),Data!$3:$3,0)-1,Num_Orgs,1),0),1)</f>
        <v>0.927868915190462</v>
      </c>
      <c r="H2109" s="70">
        <f ca="1">INDEX(OFFSET(Data!$A$10,1,H$9+MATCH($A2109+IF(H$9&gt;$B2109,0,1),Data!$3:$3,0),Num_Orgs,1),MATCH($C2109,OFFSET(Data!$A$10,1,MATCH($A2109+IF(H$9&gt;$B2109,0,1),Data!$3:$3,0)-1,Num_Orgs,1),0),1)</f>
        <v>1.507970772641783</v>
      </c>
      <c r="I2109" s="70">
        <f ca="1">INDEX(OFFSET(Data!$A$10,1,I$9+MATCH($A2109+IF(I$9&gt;$B2109,0,1),Data!$3:$3,0),Num_Orgs,1),MATCH($C2109,OFFSET(Data!$A$10,1,MATCH($A2109+IF(I$9&gt;$B2109,0,1),Data!$3:$3,0)-1,Num_Orgs,1),0),1)</f>
        <v>0</v>
      </c>
      <c r="J2109" s="26">
        <f ca="1">IFERROR((E2109*SUM(OFFSET(Data!$C$8,0,MATCH($A2109+IF(J$9&gt;$B2109,0,1),Data!$3:$3,0)-1,1,2)))+(F2109*OFFSET(Data!$E$8,0,MATCH($A2109+IF(J$9&gt;$B2109,0,1),Data!$3:$3,0)-1))+(G2109*SUM(OFFSET(Data!$F$8,0,MATCH($A2109+IF(J$9&gt;$B2109,0,1),Data!$3:$3,0)-1,1,2)))+(H2109*OFFSET(Data!$H$8,0,MATCH($A2109+IF(J$9&gt;$B2109,0,1),Data!$3:$3,0)-1))+(I2109*OFFSET(Data!$I$8,0,MATCH($A2109+IF(J$9&gt;$B2109,0,1),Data!$3:$3,0)-1))+OFFSET(Data!$J$8,0,MATCH($A2109+IF(J$9&gt;$B2109,0,1),Data!$3:$3,0)-1),0)</f>
        <v>0.97076246893659524</v>
      </c>
      <c r="K2109" s="124" t="b">
        <f ca="1">J2109=INDEX(Data!$V$11:$V$237,MATCH($C2109,Data!$M$11:$M$237,0),1)</f>
        <v>1</v>
      </c>
      <c r="L2109" s="129"/>
      <c r="AI2109" s="129"/>
    </row>
    <row r="2110" spans="1:35" ht="13.8" x14ac:dyDescent="0.25">
      <c r="A2110" s="118">
        <f t="shared" si="780"/>
        <v>2</v>
      </c>
      <c r="B2110" s="69">
        <f t="shared" si="783"/>
        <v>0</v>
      </c>
      <c r="C2110" s="118" t="str">
        <f t="shared" si="783"/>
        <v>RF4</v>
      </c>
      <c r="D2110" s="69"/>
      <c r="E2110" s="70">
        <f ca="1">INDEX(OFFSET(Data!$A$10,1,E$9+MATCH($A2110+IF(E$9&gt;$B2110,0,1),Data!$3:$3,0),Num_Orgs,1),MATCH($C2110,OFFSET(Data!$A$10,1,MATCH($A2110+IF(E$9&gt;$B2110,0,1),Data!$3:$3,0)-1,Num_Orgs,1),0),1)</f>
        <v>1.1264601116084056</v>
      </c>
      <c r="F2110" s="70">
        <f ca="1">INDEX(OFFSET(Data!$A$10,1,F$9+MATCH($A2110+IF(F$9&gt;$B2110,0,1),Data!$3:$3,0),Num_Orgs,1),MATCH($C2110,OFFSET(Data!$A$10,1,MATCH($A2110+IF(F$9&gt;$B2110,0,1),Data!$3:$3,0)-1,Num_Orgs,1),0),1)</f>
        <v>1.0185549790730142</v>
      </c>
      <c r="G2110" s="70">
        <f ca="1">INDEX(OFFSET(Data!$A$10,1,G$9+MATCH($A2110+IF(G$9&gt;$B2110,0,1),Data!$3:$3,0),Num_Orgs,1),MATCH($C2110,OFFSET(Data!$A$10,1,MATCH($A2110+IF(G$9&gt;$B2110,0,1),Data!$3:$3,0)-1,Num_Orgs,1),0),1)</f>
        <v>1.0221829242990925</v>
      </c>
      <c r="H2110" s="70">
        <f ca="1">INDEX(OFFSET(Data!$A$10,1,H$9+MATCH($A2110+IF(H$9&gt;$B2110,0,1),Data!$3:$3,0),Num_Orgs,1),MATCH($C2110,OFFSET(Data!$A$10,1,MATCH($A2110+IF(H$9&gt;$B2110,0,1),Data!$3:$3,0)-1,Num_Orgs,1),0),1)</f>
        <v>1.305267211245053</v>
      </c>
      <c r="I2110" s="70">
        <f ca="1">INDEX(OFFSET(Data!$A$10,1,I$9+MATCH($A2110+IF(I$9&gt;$B2110,0,1),Data!$3:$3,0),Num_Orgs,1),MATCH($C2110,OFFSET(Data!$A$10,1,MATCH($A2110+IF(I$9&gt;$B2110,0,1),Data!$3:$3,0)-1,Num_Orgs,1),0),1)</f>
        <v>0</v>
      </c>
      <c r="J2110" s="26">
        <f ca="1">IFERROR((E2110*SUM(OFFSET(Data!$C$8,0,MATCH($A2110+IF(J$9&gt;$B2110,0,1),Data!$3:$3,0)-1,1,2)))+(F2110*OFFSET(Data!$E$8,0,MATCH($A2110+IF(J$9&gt;$B2110,0,1),Data!$3:$3,0)-1))+(G2110*SUM(OFFSET(Data!$F$8,0,MATCH($A2110+IF(J$9&gt;$B2110,0,1),Data!$3:$3,0)-1,1,2)))+(H2110*OFFSET(Data!$H$8,0,MATCH($A2110+IF(J$9&gt;$B2110,0,1),Data!$3:$3,0)-1))+(I2110*OFFSET(Data!$I$8,0,MATCH($A2110+IF(J$9&gt;$B2110,0,1),Data!$3:$3,0)-1))+OFFSET(Data!$J$8,0,MATCH($A2110+IF(J$9&gt;$B2110,0,1),Data!$3:$3,0)-1),0)</f>
        <v>1.0659938141357999</v>
      </c>
      <c r="K2110" s="124" t="b">
        <f ca="1">J2110=INDEX(Data!$V$11:$V$237,MATCH($C2110,Data!$M$11:$M$237,0),1)</f>
        <v>1</v>
      </c>
      <c r="L2110" s="129"/>
      <c r="AI2110" s="129"/>
    </row>
    <row r="2111" spans="1:35" ht="13.8" x14ac:dyDescent="0.25">
      <c r="A2111" s="118">
        <f t="shared" si="780"/>
        <v>2</v>
      </c>
      <c r="B2111" s="69">
        <f t="shared" si="783"/>
        <v>0</v>
      </c>
      <c r="C2111" s="118" t="str">
        <f t="shared" si="783"/>
        <v>RFF</v>
      </c>
      <c r="D2111" s="69"/>
      <c r="E2111" s="70">
        <f ca="1">INDEX(OFFSET(Data!$A$10,1,E$9+MATCH($A2111+IF(E$9&gt;$B2111,0,1),Data!$3:$3,0),Num_Orgs,1),MATCH($C2111,OFFSET(Data!$A$10,1,MATCH($A2111+IF(E$9&gt;$B2111,0,1),Data!$3:$3,0)-1,Num_Orgs,1),0),1)</f>
        <v>0.9370794811540073</v>
      </c>
      <c r="F2111" s="70">
        <f ca="1">INDEX(OFFSET(Data!$A$10,1,F$9+MATCH($A2111+IF(F$9&gt;$B2111,0,1),Data!$3:$3,0),Num_Orgs,1),MATCH($C2111,OFFSET(Data!$A$10,1,MATCH($A2111+IF(F$9&gt;$B2111,0,1),Data!$3:$3,0)-1,Num_Orgs,1),0),1)</f>
        <v>0.99627950075333704</v>
      </c>
      <c r="G2111" s="70">
        <f ca="1">INDEX(OFFSET(Data!$A$10,1,G$9+MATCH($A2111+IF(G$9&gt;$B2111,0,1),Data!$3:$3,0),Num_Orgs,1),MATCH($C2111,OFFSET(Data!$A$10,1,MATCH($A2111+IF(G$9&gt;$B2111,0,1),Data!$3:$3,0)-1,Num_Orgs,1),0),1)</f>
        <v>0.87954240919095883</v>
      </c>
      <c r="H2111" s="70">
        <f ca="1">INDEX(OFFSET(Data!$A$10,1,H$9+MATCH($A2111+IF(H$9&gt;$B2111,0,1),Data!$3:$3,0),Num_Orgs,1),MATCH($C2111,OFFSET(Data!$A$10,1,MATCH($A2111+IF(H$9&gt;$B2111,0,1),Data!$3:$3,0)-1,Num_Orgs,1),0),1)</f>
        <v>0.5447634527416263</v>
      </c>
      <c r="I2111" s="70">
        <f ca="1">INDEX(OFFSET(Data!$A$10,1,I$9+MATCH($A2111+IF(I$9&gt;$B2111,0,1),Data!$3:$3,0),Num_Orgs,1),MATCH($C2111,OFFSET(Data!$A$10,1,MATCH($A2111+IF(I$9&gt;$B2111,0,1),Data!$3:$3,0)-1,Num_Orgs,1),0),1)</f>
        <v>0</v>
      </c>
      <c r="J2111" s="26">
        <f ca="1">IFERROR((E2111*SUM(OFFSET(Data!$C$8,0,MATCH($A2111+IF(J$9&gt;$B2111,0,1),Data!$3:$3,0)-1,1,2)))+(F2111*OFFSET(Data!$E$8,0,MATCH($A2111+IF(J$9&gt;$B2111,0,1),Data!$3:$3,0)-1))+(G2111*SUM(OFFSET(Data!$F$8,0,MATCH($A2111+IF(J$9&gt;$B2111,0,1),Data!$3:$3,0)-1,1,2)))+(H2111*OFFSET(Data!$H$8,0,MATCH($A2111+IF(J$9&gt;$B2111,0,1),Data!$3:$3,0)-1))+(I2111*OFFSET(Data!$I$8,0,MATCH($A2111+IF(J$9&gt;$B2111,0,1),Data!$3:$3,0)-1))+OFFSET(Data!$J$8,0,MATCH($A2111+IF(J$9&gt;$B2111,0,1),Data!$3:$3,0)-1),0)</f>
        <v>0.96413932857561613</v>
      </c>
      <c r="K2111" s="124" t="b">
        <f ca="1">J2111=INDEX(Data!$V$11:$V$237,MATCH($C2111,Data!$M$11:$M$237,0),1)</f>
        <v>1</v>
      </c>
      <c r="L2111" s="129"/>
      <c r="AI2111" s="129"/>
    </row>
    <row r="2112" spans="1:35" ht="13.8" x14ac:dyDescent="0.25">
      <c r="A2112" s="118">
        <f t="shared" si="780"/>
        <v>2</v>
      </c>
      <c r="B2112" s="69">
        <f t="shared" si="783"/>
        <v>0</v>
      </c>
      <c r="C2112" s="118" t="str">
        <f t="shared" si="783"/>
        <v>RFR</v>
      </c>
      <c r="D2112" s="69"/>
      <c r="E2112" s="70">
        <f ca="1">INDEX(OFFSET(Data!$A$10,1,E$9+MATCH($A2112+IF(E$9&gt;$B2112,0,1),Data!$3:$3,0),Num_Orgs,1),MATCH($C2112,OFFSET(Data!$A$10,1,MATCH($A2112+IF(E$9&gt;$B2112,0,1),Data!$3:$3,0)-1,Num_Orgs,1),0),1)</f>
        <v>0.9331565476740693</v>
      </c>
      <c r="F2112" s="70">
        <f ca="1">INDEX(OFFSET(Data!$A$10,1,F$9+MATCH($A2112+IF(F$9&gt;$B2112,0,1),Data!$3:$3,0),Num_Orgs,1),MATCH($C2112,OFFSET(Data!$A$10,1,MATCH($A2112+IF(F$9&gt;$B2112,0,1),Data!$3:$3,0)-1,Num_Orgs,1),0),1)</f>
        <v>0.99627950075333704</v>
      </c>
      <c r="G2112" s="70">
        <f ca="1">INDEX(OFFSET(Data!$A$10,1,G$9+MATCH($A2112+IF(G$9&gt;$B2112,0,1),Data!$3:$3,0),Num_Orgs,1),MATCH($C2112,OFFSET(Data!$A$10,1,MATCH($A2112+IF(G$9&gt;$B2112,0,1),Data!$3:$3,0)-1,Num_Orgs,1),0),1)</f>
        <v>0.88920771039085944</v>
      </c>
      <c r="H2112" s="70">
        <f ca="1">INDEX(OFFSET(Data!$A$10,1,H$9+MATCH($A2112+IF(H$9&gt;$B2112,0,1),Data!$3:$3,0),Num_Orgs,1),MATCH($C2112,OFFSET(Data!$A$10,1,MATCH($A2112+IF(H$9&gt;$B2112,0,1),Data!$3:$3,0)-1,Num_Orgs,1),0),1)</f>
        <v>0.32428359923361827</v>
      </c>
      <c r="I2112" s="70">
        <f ca="1">INDEX(OFFSET(Data!$A$10,1,I$9+MATCH($A2112+IF(I$9&gt;$B2112,0,1),Data!$3:$3,0),Num_Orgs,1),MATCH($C2112,OFFSET(Data!$A$10,1,MATCH($A2112+IF(I$9&gt;$B2112,0,1),Data!$3:$3,0)-1,Num_Orgs,1),0),1)</f>
        <v>0</v>
      </c>
      <c r="J2112" s="26">
        <f ca="1">IFERROR((E2112*SUM(OFFSET(Data!$C$8,0,MATCH($A2112+IF(J$9&gt;$B2112,0,1),Data!$3:$3,0)-1,1,2)))+(F2112*OFFSET(Data!$E$8,0,MATCH($A2112+IF(J$9&gt;$B2112,0,1),Data!$3:$3,0)-1))+(G2112*SUM(OFFSET(Data!$F$8,0,MATCH($A2112+IF(J$9&gt;$B2112,0,1),Data!$3:$3,0)-1,1,2)))+(H2112*OFFSET(Data!$H$8,0,MATCH($A2112+IF(J$9&gt;$B2112,0,1),Data!$3:$3,0)-1))+(I2112*OFFSET(Data!$I$8,0,MATCH($A2112+IF(J$9&gt;$B2112,0,1),Data!$3:$3,0)-1))+OFFSET(Data!$J$8,0,MATCH($A2112+IF(J$9&gt;$B2112,0,1),Data!$3:$3,0)-1),0)</f>
        <v>0.96194256672456024</v>
      </c>
      <c r="K2112" s="124" t="b">
        <f ca="1">J2112=INDEX(Data!$V$11:$V$237,MATCH($C2112,Data!$M$11:$M$237,0),1)</f>
        <v>1</v>
      </c>
      <c r="L2112" s="129"/>
      <c r="AI2112" s="129"/>
    </row>
    <row r="2113" spans="1:35" ht="13.8" x14ac:dyDescent="0.25">
      <c r="A2113" s="118">
        <f t="shared" si="780"/>
        <v>2</v>
      </c>
      <c r="B2113" s="69">
        <f t="shared" si="783"/>
        <v>0</v>
      </c>
      <c r="C2113" s="118" t="str">
        <f t="shared" si="783"/>
        <v>RFS</v>
      </c>
      <c r="D2113" s="69"/>
      <c r="E2113" s="70">
        <f ca="1">INDEX(OFFSET(Data!$A$10,1,E$9+MATCH($A2113+IF(E$9&gt;$B2113,0,1),Data!$3:$3,0),Num_Orgs,1),MATCH($C2113,OFFSET(Data!$A$10,1,MATCH($A2113+IF(E$9&gt;$B2113,0,1),Data!$3:$3,0)-1,Num_Orgs,1),0),1)</f>
        <v>0.93414535805998677</v>
      </c>
      <c r="F2113" s="70">
        <f ca="1">INDEX(OFFSET(Data!$A$10,1,F$9+MATCH($A2113+IF(F$9&gt;$B2113,0,1),Data!$3:$3,0),Num_Orgs,1),MATCH($C2113,OFFSET(Data!$A$10,1,MATCH($A2113+IF(F$9&gt;$B2113,0,1),Data!$3:$3,0)-1,Num_Orgs,1),0),1)</f>
        <v>0.99627950075333704</v>
      </c>
      <c r="G2113" s="70">
        <f ca="1">INDEX(OFFSET(Data!$A$10,1,G$9+MATCH($A2113+IF(G$9&gt;$B2113,0,1),Data!$3:$3,0),Num_Orgs,1),MATCH($C2113,OFFSET(Data!$A$10,1,MATCH($A2113+IF(G$9&gt;$B2113,0,1),Data!$3:$3,0)-1,Num_Orgs,1),0),1)</f>
        <v>0.90853831279066066</v>
      </c>
      <c r="H2113" s="70">
        <f ca="1">INDEX(OFFSET(Data!$A$10,1,H$9+MATCH($A2113+IF(H$9&gt;$B2113,0,1),Data!$3:$3,0),Num_Orgs,1),MATCH($C2113,OFFSET(Data!$A$10,1,MATCH($A2113+IF(H$9&gt;$B2113,0,1),Data!$3:$3,0)-1,Num_Orgs,1),0),1)</f>
        <v>0.34746837582449058</v>
      </c>
      <c r="I2113" s="70">
        <f ca="1">INDEX(OFFSET(Data!$A$10,1,I$9+MATCH($A2113+IF(I$9&gt;$B2113,0,1),Data!$3:$3,0),Num_Orgs,1),MATCH($C2113,OFFSET(Data!$A$10,1,MATCH($A2113+IF(I$9&gt;$B2113,0,1),Data!$3:$3,0)-1,Num_Orgs,1),0),1)</f>
        <v>0</v>
      </c>
      <c r="J2113" s="26">
        <f ca="1">IFERROR((E2113*SUM(OFFSET(Data!$C$8,0,MATCH($A2113+IF(J$9&gt;$B2113,0,1),Data!$3:$3,0)-1,1,2)))+(F2113*OFFSET(Data!$E$8,0,MATCH($A2113+IF(J$9&gt;$B2113,0,1),Data!$3:$3,0)-1))+(G2113*SUM(OFFSET(Data!$F$8,0,MATCH($A2113+IF(J$9&gt;$B2113,0,1),Data!$3:$3,0)-1,1,2)))+(H2113*OFFSET(Data!$H$8,0,MATCH($A2113+IF(J$9&gt;$B2113,0,1),Data!$3:$3,0)-1))+(I2113*OFFSET(Data!$I$8,0,MATCH($A2113+IF(J$9&gt;$B2113,0,1),Data!$3:$3,0)-1))+OFFSET(Data!$J$8,0,MATCH($A2113+IF(J$9&gt;$B2113,0,1),Data!$3:$3,0)-1),0)</f>
        <v>0.96303137265074579</v>
      </c>
      <c r="K2113" s="124" t="b">
        <f ca="1">J2113=INDEX(Data!$V$11:$V$237,MATCH($C2113,Data!$M$11:$M$237,0),1)</f>
        <v>1</v>
      </c>
      <c r="L2113" s="129"/>
      <c r="AI2113" s="129"/>
    </row>
    <row r="2114" spans="1:35" ht="13.8" x14ac:dyDescent="0.25">
      <c r="A2114" s="118">
        <f t="shared" si="780"/>
        <v>2</v>
      </c>
      <c r="B2114" s="69">
        <f t="shared" si="783"/>
        <v>0</v>
      </c>
      <c r="C2114" s="118" t="str">
        <f t="shared" si="783"/>
        <v>RGD</v>
      </c>
      <c r="D2114" s="69"/>
      <c r="E2114" s="70">
        <f ca="1">INDEX(OFFSET(Data!$A$10,1,E$9+MATCH($A2114+IF(E$9&gt;$B2114,0,1),Data!$3:$3,0),Num_Orgs,1),MATCH($C2114,OFFSET(Data!$A$10,1,MATCH($A2114+IF(E$9&gt;$B2114,0,1),Data!$3:$3,0)-1,Num_Orgs,1),0),1)</f>
        <v>0.94974663369707579</v>
      </c>
      <c r="F2114" s="70">
        <f ca="1">INDEX(OFFSET(Data!$A$10,1,F$9+MATCH($A2114+IF(F$9&gt;$B2114,0,1),Data!$3:$3,0),Num_Orgs,1),MATCH($C2114,OFFSET(Data!$A$10,1,MATCH($A2114+IF(F$9&gt;$B2114,0,1),Data!$3:$3,0)-1,Num_Orgs,1),0),1)</f>
        <v>0.99627950075333704</v>
      </c>
      <c r="G2114" s="70">
        <f ca="1">INDEX(OFFSET(Data!$A$10,1,G$9+MATCH($A2114+IF(G$9&gt;$B2114,0,1),Data!$3:$3,0),Num_Orgs,1),MATCH($C2114,OFFSET(Data!$A$10,1,MATCH($A2114+IF(G$9&gt;$B2114,0,1),Data!$3:$3,0)-1,Num_Orgs,1),0),1)</f>
        <v>0.93588769250374582</v>
      </c>
      <c r="H2114" s="70">
        <f ca="1">INDEX(OFFSET(Data!$A$10,1,H$9+MATCH($A2114+IF(H$9&gt;$B2114,0,1),Data!$3:$3,0),Num_Orgs,1),MATCH($C2114,OFFSET(Data!$A$10,1,MATCH($A2114+IF(H$9&gt;$B2114,0,1),Data!$3:$3,0)-1,Num_Orgs,1),0),1)</f>
        <v>0.1335029297796764</v>
      </c>
      <c r="I2114" s="70">
        <f ca="1">INDEX(OFFSET(Data!$A$10,1,I$9+MATCH($A2114+IF(I$9&gt;$B2114,0,1),Data!$3:$3,0),Num_Orgs,1),MATCH($C2114,OFFSET(Data!$A$10,1,MATCH($A2114+IF(I$9&gt;$B2114,0,1),Data!$3:$3,0)-1,Num_Orgs,1),0),1)</f>
        <v>0</v>
      </c>
      <c r="J2114" s="26">
        <f ca="1">IFERROR((E2114*SUM(OFFSET(Data!$C$8,0,MATCH($A2114+IF(J$9&gt;$B2114,0,1),Data!$3:$3,0)-1,1,2)))+(F2114*OFFSET(Data!$E$8,0,MATCH($A2114+IF(J$9&gt;$B2114,0,1),Data!$3:$3,0)-1))+(G2114*SUM(OFFSET(Data!$F$8,0,MATCH($A2114+IF(J$9&gt;$B2114,0,1),Data!$3:$3,0)-1,1,2)))+(H2114*OFFSET(Data!$H$8,0,MATCH($A2114+IF(J$9&gt;$B2114,0,1),Data!$3:$3,0)-1))+(I2114*OFFSET(Data!$I$8,0,MATCH($A2114+IF(J$9&gt;$B2114,0,1),Data!$3:$3,0)-1))+OFFSET(Data!$J$8,0,MATCH($A2114+IF(J$9&gt;$B2114,0,1),Data!$3:$3,0)-1),0)</f>
        <v>0.97089093681525562</v>
      </c>
      <c r="K2114" s="124" t="b">
        <f ca="1">J2114=INDEX(Data!$V$11:$V$237,MATCH($C2114,Data!$M$11:$M$237,0),1)</f>
        <v>1</v>
      </c>
      <c r="L2114" s="129"/>
      <c r="AI2114" s="129"/>
    </row>
    <row r="2115" spans="1:35" ht="13.8" x14ac:dyDescent="0.25">
      <c r="A2115" s="118">
        <f t="shared" si="780"/>
        <v>2</v>
      </c>
      <c r="B2115" s="69">
        <f t="shared" si="783"/>
        <v>0</v>
      </c>
      <c r="C2115" s="118" t="str">
        <f t="shared" si="783"/>
        <v>RGM</v>
      </c>
      <c r="D2115" s="69"/>
      <c r="E2115" s="70">
        <f ca="1">INDEX(OFFSET(Data!$A$10,1,E$9+MATCH($A2115+IF(E$9&gt;$B2115,0,1),Data!$3:$3,0),Num_Orgs,1),MATCH($C2115,OFFSET(Data!$A$10,1,MATCH($A2115+IF(E$9&gt;$B2115,0,1),Data!$3:$3,0)-1,Num_Orgs,1),0),1)</f>
        <v>0.99431736038819862</v>
      </c>
      <c r="F2115" s="70">
        <f ca="1">INDEX(OFFSET(Data!$A$10,1,F$9+MATCH($A2115+IF(F$9&gt;$B2115,0,1),Data!$3:$3,0),Num_Orgs,1),MATCH($C2115,OFFSET(Data!$A$10,1,MATCH($A2115+IF(F$9&gt;$B2115,0,1),Data!$3:$3,0)-1,Num_Orgs,1),0),1)</f>
        <v>0.99627950075333704</v>
      </c>
      <c r="G2115" s="70">
        <f ca="1">INDEX(OFFSET(Data!$A$10,1,G$9+MATCH($A2115+IF(G$9&gt;$B2115,0,1),Data!$3:$3,0),Num_Orgs,1),MATCH($C2115,OFFSET(Data!$A$10,1,MATCH($A2115+IF(G$9&gt;$B2115,0,1),Data!$3:$3,0)-1,Num_Orgs,1),0),1)</f>
        <v>0.97619542118996527</v>
      </c>
      <c r="H2115" s="70">
        <f ca="1">INDEX(OFFSET(Data!$A$10,1,H$9+MATCH($A2115+IF(H$9&gt;$B2115,0,1),Data!$3:$3,0),Num_Orgs,1),MATCH($C2115,OFFSET(Data!$A$10,1,MATCH($A2115+IF(H$9&gt;$B2115,0,1),Data!$3:$3,0)-1,Num_Orgs,1),0),1)</f>
        <v>2.5756819961390014</v>
      </c>
      <c r="I2115" s="70">
        <f ca="1">INDEX(OFFSET(Data!$A$10,1,I$9+MATCH($A2115+IF(I$9&gt;$B2115,0,1),Data!$3:$3,0),Num_Orgs,1),MATCH($C2115,OFFSET(Data!$A$10,1,MATCH($A2115+IF(I$9&gt;$B2115,0,1),Data!$3:$3,0)-1,Num_Orgs,1),0),1)</f>
        <v>0</v>
      </c>
      <c r="J2115" s="26">
        <f ca="1">IFERROR((E2115*SUM(OFFSET(Data!$C$8,0,MATCH($A2115+IF(J$9&gt;$B2115,0,1),Data!$3:$3,0)-1,1,2)))+(F2115*OFFSET(Data!$E$8,0,MATCH($A2115+IF(J$9&gt;$B2115,0,1),Data!$3:$3,0)-1))+(G2115*SUM(OFFSET(Data!$F$8,0,MATCH($A2115+IF(J$9&gt;$B2115,0,1),Data!$3:$3,0)-1,1,2)))+(H2115*OFFSET(Data!$H$8,0,MATCH($A2115+IF(J$9&gt;$B2115,0,1),Data!$3:$3,0)-1))+(I2115*OFFSET(Data!$I$8,0,MATCH($A2115+IF(J$9&gt;$B2115,0,1),Data!$3:$3,0)-1))+OFFSET(Data!$J$8,0,MATCH($A2115+IF(J$9&gt;$B2115,0,1),Data!$3:$3,0)-1),0)</f>
        <v>0.99994334488183134</v>
      </c>
      <c r="K2115" s="124" t="b">
        <f ca="1">J2115=INDEX(Data!$V$11:$V$237,MATCH($C2115,Data!$M$11:$M$237,0),1)</f>
        <v>1</v>
      </c>
      <c r="L2115" s="129"/>
      <c r="AI2115" s="129"/>
    </row>
    <row r="2116" spans="1:35" ht="13.8" x14ac:dyDescent="0.25">
      <c r="A2116" s="118">
        <f t="shared" si="780"/>
        <v>2</v>
      </c>
      <c r="B2116" s="69">
        <f t="shared" ref="B2116:C2135" si="784">B71</f>
        <v>0</v>
      </c>
      <c r="C2116" s="118" t="str">
        <f t="shared" si="784"/>
        <v>RGN</v>
      </c>
      <c r="D2116" s="69"/>
      <c r="E2116" s="70">
        <f ca="1">INDEX(OFFSET(Data!$A$10,1,E$9+MATCH($A2116+IF(E$9&gt;$B2116,0,1),Data!$3:$3,0),Num_Orgs,1),MATCH($C2116,OFFSET(Data!$A$10,1,MATCH($A2116+IF(E$9&gt;$B2116,0,1),Data!$3:$3,0)-1,Num_Orgs,1),0),1)</f>
        <v>0.97604490283902312</v>
      </c>
      <c r="F2116" s="70">
        <f ca="1">INDEX(OFFSET(Data!$A$10,1,F$9+MATCH($A2116+IF(F$9&gt;$B2116,0,1),Data!$3:$3,0),Num_Orgs,1),MATCH($C2116,OFFSET(Data!$A$10,1,MATCH($A2116+IF(F$9&gt;$B2116,0,1),Data!$3:$3,0)-1,Num_Orgs,1),0),1)</f>
        <v>0.99627950075333704</v>
      </c>
      <c r="G2116" s="70">
        <f ca="1">INDEX(OFFSET(Data!$A$10,1,G$9+MATCH($A2116+IF(G$9&gt;$B2116,0,1),Data!$3:$3,0),Num_Orgs,1),MATCH($C2116,OFFSET(Data!$A$10,1,MATCH($A2116+IF(G$9&gt;$B2116,0,1),Data!$3:$3,0)-1,Num_Orgs,1),0),1)</f>
        <v>0.95287980850045551</v>
      </c>
      <c r="H2116" s="70">
        <f ca="1">INDEX(OFFSET(Data!$A$10,1,H$9+MATCH($A2116+IF(H$9&gt;$B2116,0,1),Data!$3:$3,0),Num_Orgs,1),MATCH($C2116,OFFSET(Data!$A$10,1,MATCH($A2116+IF(H$9&gt;$B2116,0,1),Data!$3:$3,0)-1,Num_Orgs,1),0),1)</f>
        <v>1.0264436918826652</v>
      </c>
      <c r="I2116" s="70">
        <f ca="1">INDEX(OFFSET(Data!$A$10,1,I$9+MATCH($A2116+IF(I$9&gt;$B2116,0,1),Data!$3:$3,0),Num_Orgs,1),MATCH($C2116,OFFSET(Data!$A$10,1,MATCH($A2116+IF(I$9&gt;$B2116,0,1),Data!$3:$3,0)-1,Num_Orgs,1),0),1)</f>
        <v>0</v>
      </c>
      <c r="J2116" s="26">
        <f ca="1">IFERROR((E2116*SUM(OFFSET(Data!$C$8,0,MATCH($A2116+IF(J$9&gt;$B2116,0,1),Data!$3:$3,0)-1,1,2)))+(F2116*OFFSET(Data!$E$8,0,MATCH($A2116+IF(J$9&gt;$B2116,0,1),Data!$3:$3,0)-1))+(G2116*SUM(OFFSET(Data!$F$8,0,MATCH($A2116+IF(J$9&gt;$B2116,0,1),Data!$3:$3,0)-1,1,2)))+(H2116*OFFSET(Data!$H$8,0,MATCH($A2116+IF(J$9&gt;$B2116,0,1),Data!$3:$3,0)-1))+(I2116*OFFSET(Data!$I$8,0,MATCH($A2116+IF(J$9&gt;$B2116,0,1),Data!$3:$3,0)-1))+OFFSET(Data!$J$8,0,MATCH($A2116+IF(J$9&gt;$B2116,0,1),Data!$3:$3,0)-1),0)</f>
        <v>0.98646394771900692</v>
      </c>
      <c r="K2116" s="124" t="b">
        <f ca="1">J2116=INDEX(Data!$V$11:$V$237,MATCH($C2116,Data!$M$11:$M$237,0),1)</f>
        <v>1</v>
      </c>
      <c r="L2116" s="129"/>
      <c r="AI2116" s="129"/>
    </row>
    <row r="2117" spans="1:35" ht="13.8" x14ac:dyDescent="0.25">
      <c r="A2117" s="118">
        <f t="shared" si="780"/>
        <v>2</v>
      </c>
      <c r="B2117" s="69">
        <f t="shared" si="784"/>
        <v>0</v>
      </c>
      <c r="C2117" s="118" t="str">
        <f t="shared" si="784"/>
        <v>RGP</v>
      </c>
      <c r="D2117" s="69"/>
      <c r="E2117" s="70">
        <f ca="1">INDEX(OFFSET(Data!$A$10,1,E$9+MATCH($A2117+IF(E$9&gt;$B2117,0,1),Data!$3:$3,0),Num_Orgs,1),MATCH($C2117,OFFSET(Data!$A$10,1,MATCH($A2117+IF(E$9&gt;$B2117,0,1),Data!$3:$3,0)-1,Num_Orgs,1),0),1)</f>
        <v>0.92928354057140472</v>
      </c>
      <c r="F2117" s="70">
        <f ca="1">INDEX(OFFSET(Data!$A$10,1,F$9+MATCH($A2117+IF(F$9&gt;$B2117,0,1),Data!$3:$3,0),Num_Orgs,1),MATCH($C2117,OFFSET(Data!$A$10,1,MATCH($A2117+IF(F$9&gt;$B2117,0,1),Data!$3:$3,0)-1,Num_Orgs,1),0),1)</f>
        <v>0.99627950075333704</v>
      </c>
      <c r="G2117" s="70">
        <f ca="1">INDEX(OFFSET(Data!$A$10,1,G$9+MATCH($A2117+IF(G$9&gt;$B2117,0,1),Data!$3:$3,0),Num_Orgs,1),MATCH($C2117,OFFSET(Data!$A$10,1,MATCH($A2117+IF(G$9&gt;$B2117,0,1),Data!$3:$3,0)-1,Num_Orgs,1),0),1)</f>
        <v>0.94719951759026322</v>
      </c>
      <c r="H2117" s="70">
        <f ca="1">INDEX(OFFSET(Data!$A$10,1,H$9+MATCH($A2117+IF(H$9&gt;$B2117,0,1),Data!$3:$3,0),Num_Orgs,1),MATCH($C2117,OFFSET(Data!$A$10,1,MATCH($A2117+IF(H$9&gt;$B2117,0,1),Data!$3:$3,0)-1,Num_Orgs,1),0),1)</f>
        <v>0.31869595373253384</v>
      </c>
      <c r="I2117" s="70">
        <f ca="1">INDEX(OFFSET(Data!$A$10,1,I$9+MATCH($A2117+IF(I$9&gt;$B2117,0,1),Data!$3:$3,0),Num_Orgs,1),MATCH($C2117,OFFSET(Data!$A$10,1,MATCH($A2117+IF(I$9&gt;$B2117,0,1),Data!$3:$3,0)-1,Num_Orgs,1),0),1)</f>
        <v>0</v>
      </c>
      <c r="J2117" s="26">
        <f ca="1">IFERROR((E2117*SUM(OFFSET(Data!$C$8,0,MATCH($A2117+IF(J$9&gt;$B2117,0,1),Data!$3:$3,0)-1,1,2)))+(F2117*OFFSET(Data!$E$8,0,MATCH($A2117+IF(J$9&gt;$B2117,0,1),Data!$3:$3,0)-1))+(G2117*SUM(OFFSET(Data!$F$8,0,MATCH($A2117+IF(J$9&gt;$B2117,0,1),Data!$3:$3,0)-1,1,2)))+(H2117*OFFSET(Data!$H$8,0,MATCH($A2117+IF(J$9&gt;$B2117,0,1),Data!$3:$3,0)-1))+(I2117*OFFSET(Data!$I$8,0,MATCH($A2117+IF(J$9&gt;$B2117,0,1),Data!$3:$3,0)-1))+OFFSET(Data!$J$8,0,MATCH($A2117+IF(J$9&gt;$B2117,0,1),Data!$3:$3,0)-1),0)</f>
        <v>0.96167862292670936</v>
      </c>
      <c r="K2117" s="124" t="b">
        <f ca="1">J2117=INDEX(Data!$V$11:$V$237,MATCH($C2117,Data!$M$11:$M$237,0),1)</f>
        <v>1</v>
      </c>
      <c r="L2117" s="129"/>
      <c r="AI2117" s="129"/>
    </row>
    <row r="2118" spans="1:35" ht="13.8" x14ac:dyDescent="0.25">
      <c r="A2118" s="118">
        <f t="shared" si="780"/>
        <v>2</v>
      </c>
      <c r="B2118" s="69">
        <f t="shared" si="784"/>
        <v>0</v>
      </c>
      <c r="C2118" s="118" t="str">
        <f t="shared" si="784"/>
        <v>RGR</v>
      </c>
      <c r="D2118" s="69"/>
      <c r="E2118" s="70">
        <f ca="1">INDEX(OFFSET(Data!$A$10,1,E$9+MATCH($A2118+IF(E$9&gt;$B2118,0,1),Data!$3:$3,0),Num_Orgs,1),MATCH($C2118,OFFSET(Data!$A$10,1,MATCH($A2118+IF(E$9&gt;$B2118,0,1),Data!$3:$3,0)-1,Num_Orgs,1),0),1)</f>
        <v>0.94827857419452</v>
      </c>
      <c r="F2118" s="70">
        <f ca="1">INDEX(OFFSET(Data!$A$10,1,F$9+MATCH($A2118+IF(F$9&gt;$B2118,0,1),Data!$3:$3,0),Num_Orgs,1),MATCH($C2118,OFFSET(Data!$A$10,1,MATCH($A2118+IF(F$9&gt;$B2118,0,1),Data!$3:$3,0)-1,Num_Orgs,1),0),1)</f>
        <v>0.99627950075333704</v>
      </c>
      <c r="G2118" s="70">
        <f ca="1">INDEX(OFFSET(Data!$A$10,1,G$9+MATCH($A2118+IF(G$9&gt;$B2118,0,1),Data!$3:$3,0),Num_Orgs,1),MATCH($C2118,OFFSET(Data!$A$10,1,MATCH($A2118+IF(G$9&gt;$B2118,0,1),Data!$3:$3,0)-1,Num_Orgs,1),0),1)</f>
        <v>0.95686481879016394</v>
      </c>
      <c r="H2118" s="70">
        <f ca="1">INDEX(OFFSET(Data!$A$10,1,H$9+MATCH($A2118+IF(H$9&gt;$B2118,0,1),Data!$3:$3,0),Num_Orgs,1),MATCH($C2118,OFFSET(Data!$A$10,1,MATCH($A2118+IF(H$9&gt;$B2118,0,1),Data!$3:$3,0)-1,Num_Orgs,1),0),1)</f>
        <v>0.34994157832500988</v>
      </c>
      <c r="I2118" s="70">
        <f ca="1">INDEX(OFFSET(Data!$A$10,1,I$9+MATCH($A2118+IF(I$9&gt;$B2118,0,1),Data!$3:$3,0),Num_Orgs,1),MATCH($C2118,OFFSET(Data!$A$10,1,MATCH($A2118+IF(I$9&gt;$B2118,0,1),Data!$3:$3,0)-1,Num_Orgs,1),0),1)</f>
        <v>0</v>
      </c>
      <c r="J2118" s="26">
        <f ca="1">IFERROR((E2118*SUM(OFFSET(Data!$C$8,0,MATCH($A2118+IF(J$9&gt;$B2118,0,1),Data!$3:$3,0)-1,1,2)))+(F2118*OFFSET(Data!$E$8,0,MATCH($A2118+IF(J$9&gt;$B2118,0,1),Data!$3:$3,0)-1))+(G2118*SUM(OFFSET(Data!$F$8,0,MATCH($A2118+IF(J$9&gt;$B2118,0,1),Data!$3:$3,0)-1,1,2)))+(H2118*OFFSET(Data!$H$8,0,MATCH($A2118+IF(J$9&gt;$B2118,0,1),Data!$3:$3,0)-1))+(I2118*OFFSET(Data!$I$8,0,MATCH($A2118+IF(J$9&gt;$B2118,0,1),Data!$3:$3,0)-1))+OFFSET(Data!$J$8,0,MATCH($A2118+IF(J$9&gt;$B2118,0,1),Data!$3:$3,0)-1),0)</f>
        <v>0.97131142967778894</v>
      </c>
      <c r="K2118" s="124" t="b">
        <f ca="1">J2118=INDEX(Data!$V$11:$V$237,MATCH($C2118,Data!$M$11:$M$237,0),1)</f>
        <v>1</v>
      </c>
      <c r="L2118" s="129"/>
      <c r="AI2118" s="129"/>
    </row>
    <row r="2119" spans="1:35" ht="13.8" x14ac:dyDescent="0.25">
      <c r="A2119" s="118">
        <f t="shared" si="780"/>
        <v>2</v>
      </c>
      <c r="B2119" s="69">
        <f t="shared" si="784"/>
        <v>0</v>
      </c>
      <c r="C2119" s="118" t="str">
        <f t="shared" si="784"/>
        <v>RGT</v>
      </c>
      <c r="D2119" s="69"/>
      <c r="E2119" s="70">
        <f ca="1">INDEX(OFFSET(Data!$A$10,1,E$9+MATCH($A2119+IF(E$9&gt;$B2119,0,1),Data!$3:$3,0),Num_Orgs,1),MATCH($C2119,OFFSET(Data!$A$10,1,MATCH($A2119+IF(E$9&gt;$B2119,0,1),Data!$3:$3,0)-1,Num_Orgs,1),0),1)</f>
        <v>1.0014583474991157</v>
      </c>
      <c r="F2119" s="70">
        <f ca="1">INDEX(OFFSET(Data!$A$10,1,F$9+MATCH($A2119+IF(F$9&gt;$B2119,0,1),Data!$3:$3,0),Num_Orgs,1),MATCH($C2119,OFFSET(Data!$A$10,1,MATCH($A2119+IF(F$9&gt;$B2119,0,1),Data!$3:$3,0)-1,Num_Orgs,1),0),1)</f>
        <v>0.99627950075333704</v>
      </c>
      <c r="G2119" s="70">
        <f ca="1">INDEX(OFFSET(Data!$A$10,1,G$9+MATCH($A2119+IF(G$9&gt;$B2119,0,1),Data!$3:$3,0),Num_Orgs,1),MATCH($C2119,OFFSET(Data!$A$10,1,MATCH($A2119+IF(G$9&gt;$B2119,0,1),Data!$3:$3,0)-1,Num_Orgs,1),0),1)</f>
        <v>1.0051913247896671</v>
      </c>
      <c r="H2119" s="70">
        <f ca="1">INDEX(OFFSET(Data!$A$10,1,H$9+MATCH($A2119+IF(H$9&gt;$B2119,0,1),Data!$3:$3,0),Num_Orgs,1),MATCH($C2119,OFFSET(Data!$A$10,1,MATCH($A2119+IF(H$9&gt;$B2119,0,1),Data!$3:$3,0)-1,Num_Orgs,1),0),1)</f>
        <v>1.3756580443574731</v>
      </c>
      <c r="I2119" s="70">
        <f ca="1">INDEX(OFFSET(Data!$A$10,1,I$9+MATCH($A2119+IF(I$9&gt;$B2119,0,1),Data!$3:$3,0),Num_Orgs,1),MATCH($C2119,OFFSET(Data!$A$10,1,MATCH($A2119+IF(I$9&gt;$B2119,0,1),Data!$3:$3,0)-1,Num_Orgs,1),0),1)</f>
        <v>0</v>
      </c>
      <c r="J2119" s="26">
        <f ca="1">IFERROR((E2119*SUM(OFFSET(Data!$C$8,0,MATCH($A2119+IF(J$9&gt;$B2119,0,1),Data!$3:$3,0)-1,1,2)))+(F2119*OFFSET(Data!$E$8,0,MATCH($A2119+IF(J$9&gt;$B2119,0,1),Data!$3:$3,0)-1))+(G2119*SUM(OFFSET(Data!$F$8,0,MATCH($A2119+IF(J$9&gt;$B2119,0,1),Data!$3:$3,0)-1,1,2)))+(H2119*OFFSET(Data!$H$8,0,MATCH($A2119+IF(J$9&gt;$B2119,0,1),Data!$3:$3,0)-1))+(I2119*OFFSET(Data!$I$8,0,MATCH($A2119+IF(J$9&gt;$B2119,0,1),Data!$3:$3,0)-1))+OFFSET(Data!$J$8,0,MATCH($A2119+IF(J$9&gt;$B2119,0,1),Data!$3:$3,0)-1),0)</f>
        <v>1.0012391347660545</v>
      </c>
      <c r="K2119" s="124" t="b">
        <f ca="1">J2119=INDEX(Data!$V$11:$V$237,MATCH($C2119,Data!$M$11:$M$237,0),1)</f>
        <v>1</v>
      </c>
      <c r="L2119" s="129"/>
      <c r="AI2119" s="129"/>
    </row>
    <row r="2120" spans="1:35" ht="13.8" x14ac:dyDescent="0.25">
      <c r="A2120" s="118">
        <f t="shared" ref="A2120:A2183" si="785">A75+1</f>
        <v>2</v>
      </c>
      <c r="B2120" s="69">
        <f t="shared" si="784"/>
        <v>0</v>
      </c>
      <c r="C2120" s="118" t="str">
        <f t="shared" si="784"/>
        <v>RH5</v>
      </c>
      <c r="D2120" s="69"/>
      <c r="E2120" s="70">
        <f ca="1">INDEX(OFFSET(Data!$A$10,1,E$9+MATCH($A2120+IF(E$9&gt;$B2120,0,1),Data!$3:$3,0),Num_Orgs,1),MATCH($C2120,OFFSET(Data!$A$10,1,MATCH($A2120+IF(E$9&gt;$B2120,0,1),Data!$3:$3,0)-1,Num_Orgs,1),0),1)</f>
        <v>0.95596591271469233</v>
      </c>
      <c r="F2120" s="70">
        <f ca="1">INDEX(OFFSET(Data!$A$10,1,F$9+MATCH($A2120+IF(F$9&gt;$B2120,0,1),Data!$3:$3,0),Num_Orgs,1),MATCH($C2120,OFFSET(Data!$A$10,1,MATCH($A2120+IF(F$9&gt;$B2120,0,1),Data!$3:$3,0)-1,Num_Orgs,1),0),1)</f>
        <v>0.99627950075333704</v>
      </c>
      <c r="G2120" s="70">
        <f ca="1">INDEX(OFFSET(Data!$A$10,1,G$9+MATCH($A2120+IF(G$9&gt;$B2120,0,1),Data!$3:$3,0),Num_Orgs,1),MATCH($C2120,OFFSET(Data!$A$10,1,MATCH($A2120+IF(G$9&gt;$B2120,0,1),Data!$3:$3,0)-1,Num_Orgs,1),0),1)</f>
        <v>0.9523892605990768</v>
      </c>
      <c r="H2120" s="70">
        <f ca="1">INDEX(OFFSET(Data!$A$10,1,H$9+MATCH($A2120+IF(H$9&gt;$B2120,0,1),Data!$3:$3,0),Num_Orgs,1),MATCH($C2120,OFFSET(Data!$A$10,1,MATCH($A2120+IF(H$9&gt;$B2120,0,1),Data!$3:$3,0)-1,Num_Orgs,1),0),1)</f>
        <v>0.60589081872070605</v>
      </c>
      <c r="I2120" s="70">
        <f ca="1">INDEX(OFFSET(Data!$A$10,1,I$9+MATCH($A2120+IF(I$9&gt;$B2120,0,1),Data!$3:$3,0),Num_Orgs,1),MATCH($C2120,OFFSET(Data!$A$10,1,MATCH($A2120+IF(I$9&gt;$B2120,0,1),Data!$3:$3,0)-1,Num_Orgs,1),0),1)</f>
        <v>0</v>
      </c>
      <c r="J2120" s="26">
        <f ca="1">IFERROR((E2120*SUM(OFFSET(Data!$C$8,0,MATCH($A2120+IF(J$9&gt;$B2120,0,1),Data!$3:$3,0)-1,1,2)))+(F2120*OFFSET(Data!$E$8,0,MATCH($A2120+IF(J$9&gt;$B2120,0,1),Data!$3:$3,0)-1))+(G2120*SUM(OFFSET(Data!$F$8,0,MATCH($A2120+IF(J$9&gt;$B2120,0,1),Data!$3:$3,0)-1,1,2)))+(H2120*OFFSET(Data!$H$8,0,MATCH($A2120+IF(J$9&gt;$B2120,0,1),Data!$3:$3,0)-1))+(I2120*OFFSET(Data!$I$8,0,MATCH($A2120+IF(J$9&gt;$B2120,0,1),Data!$3:$3,0)-1))+OFFSET(Data!$J$8,0,MATCH($A2120+IF(J$9&gt;$B2120,0,1),Data!$3:$3,0)-1),0)</f>
        <v>0.97558347683787972</v>
      </c>
      <c r="K2120" s="124" t="b">
        <f ca="1">J2120=INDEX(Data!$V$11:$V$237,MATCH($C2120,Data!$M$11:$M$237,0),1)</f>
        <v>1</v>
      </c>
      <c r="L2120" s="129"/>
      <c r="AI2120" s="129"/>
    </row>
    <row r="2121" spans="1:35" ht="13.8" x14ac:dyDescent="0.25">
      <c r="A2121" s="118">
        <f t="shared" si="785"/>
        <v>2</v>
      </c>
      <c r="B2121" s="69">
        <f t="shared" si="784"/>
        <v>0</v>
      </c>
      <c r="C2121" s="118" t="str">
        <f t="shared" si="784"/>
        <v>RH8</v>
      </c>
      <c r="D2121" s="69"/>
      <c r="E2121" s="70">
        <f ca="1">INDEX(OFFSET(Data!$A$10,1,E$9+MATCH($A2121+IF(E$9&gt;$B2121,0,1),Data!$3:$3,0),Num_Orgs,1),MATCH($C2121,OFFSET(Data!$A$10,1,MATCH($A2121+IF(E$9&gt;$B2121,0,1),Data!$3:$3,0)-1,Num_Orgs,1),0),1)</f>
        <v>0.90653448109047385</v>
      </c>
      <c r="F2121" s="70">
        <f ca="1">INDEX(OFFSET(Data!$A$10,1,F$9+MATCH($A2121+IF(F$9&gt;$B2121,0,1),Data!$3:$3,0),Num_Orgs,1),MATCH($C2121,OFFSET(Data!$A$10,1,MATCH($A2121+IF(F$9&gt;$B2121,0,1),Data!$3:$3,0)-1,Num_Orgs,1),0),1)</f>
        <v>0.99627950075333704</v>
      </c>
      <c r="G2121" s="70">
        <f ca="1">INDEX(OFFSET(Data!$A$10,1,G$9+MATCH($A2121+IF(G$9&gt;$B2121,0,1),Data!$3:$3,0),Num_Orgs,1),MATCH($C2121,OFFSET(Data!$A$10,1,MATCH($A2121+IF(G$9&gt;$B2121,0,1),Data!$3:$3,0)-1,Num_Orgs,1),0),1)</f>
        <v>0.93753421639036261</v>
      </c>
      <c r="H2121" s="70">
        <f ca="1">INDEX(OFFSET(Data!$A$10,1,H$9+MATCH($A2121+IF(H$9&gt;$B2121,0,1),Data!$3:$3,0),Num_Orgs,1),MATCH($C2121,OFFSET(Data!$A$10,1,MATCH($A2121+IF(H$9&gt;$B2121,0,1),Data!$3:$3,0)-1,Num_Orgs,1),0),1)</f>
        <v>0.466286286211266</v>
      </c>
      <c r="I2121" s="70">
        <f ca="1">INDEX(OFFSET(Data!$A$10,1,I$9+MATCH($A2121+IF(I$9&gt;$B2121,0,1),Data!$3:$3,0),Num_Orgs,1),MATCH($C2121,OFFSET(Data!$A$10,1,MATCH($A2121+IF(I$9&gt;$B2121,0,1),Data!$3:$3,0)-1,Num_Orgs,1),0),1)</f>
        <v>0</v>
      </c>
      <c r="J2121" s="26">
        <f ca="1">IFERROR((E2121*SUM(OFFSET(Data!$C$8,0,MATCH($A2121+IF(J$9&gt;$B2121,0,1),Data!$3:$3,0)-1,1,2)))+(F2121*OFFSET(Data!$E$8,0,MATCH($A2121+IF(J$9&gt;$B2121,0,1),Data!$3:$3,0)-1))+(G2121*SUM(OFFSET(Data!$F$8,0,MATCH($A2121+IF(J$9&gt;$B2121,0,1),Data!$3:$3,0)-1,1,2)))+(H2121*OFFSET(Data!$H$8,0,MATCH($A2121+IF(J$9&gt;$B2121,0,1),Data!$3:$3,0)-1))+(I2121*OFFSET(Data!$I$8,0,MATCH($A2121+IF(J$9&gt;$B2121,0,1),Data!$3:$3,0)-1))+OFFSET(Data!$J$8,0,MATCH($A2121+IF(J$9&gt;$B2121,0,1),Data!$3:$3,0)-1),0)</f>
        <v>0.9506608917211341</v>
      </c>
      <c r="K2121" s="124" t="b">
        <f ca="1">J2121=INDEX(Data!$V$11:$V$237,MATCH($C2121,Data!$M$11:$M$237,0),1)</f>
        <v>1</v>
      </c>
      <c r="L2121" s="129"/>
      <c r="AI2121" s="129"/>
    </row>
    <row r="2122" spans="1:35" ht="13.8" x14ac:dyDescent="0.25">
      <c r="A2122" s="118">
        <f t="shared" si="785"/>
        <v>2</v>
      </c>
      <c r="B2122" s="69">
        <f t="shared" si="784"/>
        <v>0</v>
      </c>
      <c r="C2122" s="118" t="str">
        <f t="shared" si="784"/>
        <v>RHA</v>
      </c>
      <c r="D2122" s="69"/>
      <c r="E2122" s="70">
        <f ca="1">INDEX(OFFSET(Data!$A$10,1,E$9+MATCH($A2122+IF(E$9&gt;$B2122,0,1),Data!$3:$3,0),Num_Orgs,1),MATCH($C2122,OFFSET(Data!$A$10,1,MATCH($A2122+IF(E$9&gt;$B2122,0,1),Data!$3:$3,0)-1,Num_Orgs,1),0),1)</f>
        <v>0.94248823031620288</v>
      </c>
      <c r="F2122" s="70">
        <f ca="1">INDEX(OFFSET(Data!$A$10,1,F$9+MATCH($A2122+IF(F$9&gt;$B2122,0,1),Data!$3:$3,0),Num_Orgs,1),MATCH($C2122,OFFSET(Data!$A$10,1,MATCH($A2122+IF(F$9&gt;$B2122,0,1),Data!$3:$3,0)-1,Num_Orgs,1),0),1)</f>
        <v>0.99627950075333704</v>
      </c>
      <c r="G2122" s="70">
        <f ca="1">INDEX(OFFSET(Data!$A$10,1,G$9+MATCH($A2122+IF(G$9&gt;$B2122,0,1),Data!$3:$3,0),Num_Orgs,1),MATCH($C2122,OFFSET(Data!$A$10,1,MATCH($A2122+IF(G$9&gt;$B2122,0,1),Data!$3:$3,0)-1,Num_Orgs,1),0),1)</f>
        <v>0.88684944631911744</v>
      </c>
      <c r="H2122" s="70">
        <f ca="1">INDEX(OFFSET(Data!$A$10,1,H$9+MATCH($A2122+IF(H$9&gt;$B2122,0,1),Data!$3:$3,0),Num_Orgs,1),MATCH($C2122,OFFSET(Data!$A$10,1,MATCH($A2122+IF(H$9&gt;$B2122,0,1),Data!$3:$3,0)-1,Num_Orgs,1),0),1)</f>
        <v>0.38745376829429373</v>
      </c>
      <c r="I2122" s="70">
        <f ca="1">INDEX(OFFSET(Data!$A$10,1,I$9+MATCH($A2122+IF(I$9&gt;$B2122,0,1),Data!$3:$3,0),Num_Orgs,1),MATCH($C2122,OFFSET(Data!$A$10,1,MATCH($A2122+IF(I$9&gt;$B2122,0,1),Data!$3:$3,0)-1,Num_Orgs,1),0),1)</f>
        <v>0</v>
      </c>
      <c r="J2122" s="26">
        <f ca="1">IFERROR((E2122*SUM(OFFSET(Data!$C$8,0,MATCH($A2122+IF(J$9&gt;$B2122,0,1),Data!$3:$3,0)-1,1,2)))+(F2122*OFFSET(Data!$E$8,0,MATCH($A2122+IF(J$9&gt;$B2122,0,1),Data!$3:$3,0)-1))+(G2122*SUM(OFFSET(Data!$F$8,0,MATCH($A2122+IF(J$9&gt;$B2122,0,1),Data!$3:$3,0)-1,1,2)))+(H2122*OFFSET(Data!$H$8,0,MATCH($A2122+IF(J$9&gt;$B2122,0,1),Data!$3:$3,0)-1))+(I2122*OFFSET(Data!$I$8,0,MATCH($A2122+IF(J$9&gt;$B2122,0,1),Data!$3:$3,0)-1))+OFFSET(Data!$J$8,0,MATCH($A2122+IF(J$9&gt;$B2122,0,1),Data!$3:$3,0)-1),0)</f>
        <v>0.96659372953171196</v>
      </c>
      <c r="K2122" s="124" t="b">
        <f ca="1">J2122=INDEX(Data!$V$11:$V$237,MATCH($C2122,Data!$M$11:$M$237,0),1)</f>
        <v>1</v>
      </c>
      <c r="L2122" s="129"/>
      <c r="AI2122" s="129"/>
    </row>
    <row r="2123" spans="1:35" ht="13.8" x14ac:dyDescent="0.25">
      <c r="A2123" s="118">
        <f t="shared" si="785"/>
        <v>2</v>
      </c>
      <c r="B2123" s="69">
        <f t="shared" si="784"/>
        <v>0</v>
      </c>
      <c r="C2123" s="118" t="str">
        <f t="shared" si="784"/>
        <v>RHM</v>
      </c>
      <c r="D2123" s="69"/>
      <c r="E2123" s="70">
        <f ca="1">INDEX(OFFSET(Data!$A$10,1,E$9+MATCH($A2123+IF(E$9&gt;$B2123,0,1),Data!$3:$3,0),Num_Orgs,1),MATCH($C2123,OFFSET(Data!$A$10,1,MATCH($A2123+IF(E$9&gt;$B2123,0,1),Data!$3:$3,0)-1,Num_Orgs,1),0),1)</f>
        <v>1.0058786612944972</v>
      </c>
      <c r="F2123" s="70">
        <f ca="1">INDEX(OFFSET(Data!$A$10,1,F$9+MATCH($A2123+IF(F$9&gt;$B2123,0,1),Data!$3:$3,0),Num_Orgs,1),MATCH($C2123,OFFSET(Data!$A$10,1,MATCH($A2123+IF(F$9&gt;$B2123,0,1),Data!$3:$3,0)-1,Num_Orgs,1),0),1)</f>
        <v>0.99627950075333704</v>
      </c>
      <c r="G2123" s="70">
        <f ca="1">INDEX(OFFSET(Data!$A$10,1,G$9+MATCH($A2123+IF(G$9&gt;$B2123,0,1),Data!$3:$3,0),Num_Orgs,1),MATCH($C2123,OFFSET(Data!$A$10,1,MATCH($A2123+IF(G$9&gt;$B2123,0,1),Data!$3:$3,0)-1,Num_Orgs,1),0),1)</f>
        <v>1.0722527418823804</v>
      </c>
      <c r="H2123" s="70">
        <f ca="1">INDEX(OFFSET(Data!$A$10,1,H$9+MATCH($A2123+IF(H$9&gt;$B2123,0,1),Data!$3:$3,0),Num_Orgs,1),MATCH($C2123,OFFSET(Data!$A$10,1,MATCH($A2123+IF(H$9&gt;$B2123,0,1),Data!$3:$3,0)-1,Num_Orgs,1),0),1)</f>
        <v>1.7259186376534443</v>
      </c>
      <c r="I2123" s="70">
        <f ca="1">INDEX(OFFSET(Data!$A$10,1,I$9+MATCH($A2123+IF(I$9&gt;$B2123,0,1),Data!$3:$3,0),Num_Orgs,1),MATCH($C2123,OFFSET(Data!$A$10,1,MATCH($A2123+IF(I$9&gt;$B2123,0,1),Data!$3:$3,0)-1,Num_Orgs,1),0),1)</f>
        <v>0</v>
      </c>
      <c r="J2123" s="26">
        <f ca="1">IFERROR((E2123*SUM(OFFSET(Data!$C$8,0,MATCH($A2123+IF(J$9&gt;$B2123,0,1),Data!$3:$3,0)-1,1,2)))+(F2123*OFFSET(Data!$E$8,0,MATCH($A2123+IF(J$9&gt;$B2123,0,1),Data!$3:$3,0)-1))+(G2123*SUM(OFFSET(Data!$F$8,0,MATCH($A2123+IF(J$9&gt;$B2123,0,1),Data!$3:$3,0)-1,1,2)))+(H2123*OFFSET(Data!$H$8,0,MATCH($A2123+IF(J$9&gt;$B2123,0,1),Data!$3:$3,0)-1))+(I2123*OFFSET(Data!$I$8,0,MATCH($A2123+IF(J$9&gt;$B2123,0,1),Data!$3:$3,0)-1))+OFFSET(Data!$J$8,0,MATCH($A2123+IF(J$9&gt;$B2123,0,1),Data!$3:$3,0)-1),0)</f>
        <v>1.0061778529078833</v>
      </c>
      <c r="K2123" s="124" t="b">
        <f ca="1">J2123=INDEX(Data!$V$11:$V$237,MATCH($C2123,Data!$M$11:$M$237,0),1)</f>
        <v>1</v>
      </c>
      <c r="L2123" s="129"/>
      <c r="AI2123" s="129"/>
    </row>
    <row r="2124" spans="1:35" ht="13.8" x14ac:dyDescent="0.25">
      <c r="A2124" s="118">
        <f t="shared" si="785"/>
        <v>2</v>
      </c>
      <c r="B2124" s="69">
        <f t="shared" si="784"/>
        <v>0</v>
      </c>
      <c r="C2124" s="118" t="str">
        <f t="shared" si="784"/>
        <v>RHQ</v>
      </c>
      <c r="D2124" s="69"/>
      <c r="E2124" s="70">
        <f ca="1">INDEX(OFFSET(Data!$A$10,1,E$9+MATCH($A2124+IF(E$9&gt;$B2124,0,1),Data!$3:$3,0),Num_Orgs,1),MATCH($C2124,OFFSET(Data!$A$10,1,MATCH($A2124+IF(E$9&gt;$B2124,0,1),Data!$3:$3,0)-1,Num_Orgs,1),0),1)</f>
        <v>0.93360221106312924</v>
      </c>
      <c r="F2124" s="70">
        <f ca="1">INDEX(OFFSET(Data!$A$10,1,F$9+MATCH($A2124+IF(F$9&gt;$B2124,0,1),Data!$3:$3,0),Num_Orgs,1),MATCH($C2124,OFFSET(Data!$A$10,1,MATCH($A2124+IF(F$9&gt;$B2124,0,1),Data!$3:$3,0)-1,Num_Orgs,1),0),1)</f>
        <v>0.99627950075333704</v>
      </c>
      <c r="G2124" s="70">
        <f ca="1">INDEX(OFFSET(Data!$A$10,1,G$9+MATCH($A2124+IF(G$9&gt;$B2124,0,1),Data!$3:$3,0),Num_Orgs,1),MATCH($C2124,OFFSET(Data!$A$10,1,MATCH($A2124+IF(G$9&gt;$B2124,0,1),Data!$3:$3,0)-1,Num_Orgs,1),0),1)</f>
        <v>0.95686481879016372</v>
      </c>
      <c r="H2124" s="70">
        <f ca="1">INDEX(OFFSET(Data!$A$10,1,H$9+MATCH($A2124+IF(H$9&gt;$B2124,0,1),Data!$3:$3,0),Num_Orgs,1),MATCH($C2124,OFFSET(Data!$A$10,1,MATCH($A2124+IF(H$9&gt;$B2124,0,1),Data!$3:$3,0)-1,Num_Orgs,1),0),1)</f>
        <v>0.35366423176237788</v>
      </c>
      <c r="I2124" s="70">
        <f ca="1">INDEX(OFFSET(Data!$A$10,1,I$9+MATCH($A2124+IF(I$9&gt;$B2124,0,1),Data!$3:$3,0),Num_Orgs,1),MATCH($C2124,OFFSET(Data!$A$10,1,MATCH($A2124+IF(I$9&gt;$B2124,0,1),Data!$3:$3,0)-1,Num_Orgs,1),0),1)</f>
        <v>0</v>
      </c>
      <c r="J2124" s="26">
        <f ca="1">IFERROR((E2124*SUM(OFFSET(Data!$C$8,0,MATCH($A2124+IF(J$9&gt;$B2124,0,1),Data!$3:$3,0)-1,1,2)))+(F2124*OFFSET(Data!$E$8,0,MATCH($A2124+IF(J$9&gt;$B2124,0,1),Data!$3:$3,0)-1))+(G2124*SUM(OFFSET(Data!$F$8,0,MATCH($A2124+IF(J$9&gt;$B2124,0,1),Data!$3:$3,0)-1,1,2)))+(H2124*OFFSET(Data!$H$8,0,MATCH($A2124+IF(J$9&gt;$B2124,0,1),Data!$3:$3,0)-1))+(I2124*OFFSET(Data!$I$8,0,MATCH($A2124+IF(J$9&gt;$B2124,0,1),Data!$3:$3,0)-1))+OFFSET(Data!$J$8,0,MATCH($A2124+IF(J$9&gt;$B2124,0,1),Data!$3:$3,0)-1),0)</f>
        <v>0.96415020322072165</v>
      </c>
      <c r="K2124" s="124" t="b">
        <f ca="1">J2124=INDEX(Data!$V$11:$V$237,MATCH($C2124,Data!$M$11:$M$237,0),1)</f>
        <v>1</v>
      </c>
      <c r="L2124" s="129"/>
      <c r="AI2124" s="129"/>
    </row>
    <row r="2125" spans="1:35" ht="13.8" x14ac:dyDescent="0.25">
      <c r="A2125" s="118">
        <f t="shared" si="785"/>
        <v>2</v>
      </c>
      <c r="B2125" s="69">
        <f t="shared" si="784"/>
        <v>0</v>
      </c>
      <c r="C2125" s="118" t="str">
        <f t="shared" si="784"/>
        <v>RHU</v>
      </c>
      <c r="D2125" s="69"/>
      <c r="E2125" s="70">
        <f ca="1">INDEX(OFFSET(Data!$A$10,1,E$9+MATCH($A2125+IF(E$9&gt;$B2125,0,1),Data!$3:$3,0),Num_Orgs,1),MATCH($C2125,OFFSET(Data!$A$10,1,MATCH($A2125+IF(E$9&gt;$B2125,0,1),Data!$3:$3,0)-1,Num_Orgs,1),0),1)</f>
        <v>0.98380382395549404</v>
      </c>
      <c r="F2125" s="70">
        <f ca="1">INDEX(OFFSET(Data!$A$10,1,F$9+MATCH($A2125+IF(F$9&gt;$B2125,0,1),Data!$3:$3,0),Num_Orgs,1),MATCH($C2125,OFFSET(Data!$A$10,1,MATCH($A2125+IF(F$9&gt;$B2125,0,1),Data!$3:$3,0)-1,Num_Orgs,1),0),1)</f>
        <v>0.99627950075333704</v>
      </c>
      <c r="G2125" s="70">
        <f ca="1">INDEX(OFFSET(Data!$A$10,1,G$9+MATCH($A2125+IF(G$9&gt;$B2125,0,1),Data!$3:$3,0),Num_Orgs,1),MATCH($C2125,OFFSET(Data!$A$10,1,MATCH($A2125+IF(G$9&gt;$B2125,0,1),Data!$3:$3,0)-1,Num_Orgs,1),0),1)</f>
        <v>1.0471912793658791</v>
      </c>
      <c r="H2125" s="70">
        <f ca="1">INDEX(OFFSET(Data!$A$10,1,H$9+MATCH($A2125+IF(H$9&gt;$B2125,0,1),Data!$3:$3,0),Num_Orgs,1),MATCH($C2125,OFFSET(Data!$A$10,1,MATCH($A2125+IF(H$9&gt;$B2125,0,1),Data!$3:$3,0)-1,Num_Orgs,1),0),1)</f>
        <v>1.9479732547320803</v>
      </c>
      <c r="I2125" s="70">
        <f ca="1">INDEX(OFFSET(Data!$A$10,1,I$9+MATCH($A2125+IF(I$9&gt;$B2125,0,1),Data!$3:$3,0),Num_Orgs,1),MATCH($C2125,OFFSET(Data!$A$10,1,MATCH($A2125+IF(I$9&gt;$B2125,0,1),Data!$3:$3,0)-1,Num_Orgs,1),0),1)</f>
        <v>0</v>
      </c>
      <c r="J2125" s="26">
        <f ca="1">IFERROR((E2125*SUM(OFFSET(Data!$C$8,0,MATCH($A2125+IF(J$9&gt;$B2125,0,1),Data!$3:$3,0)-1,1,2)))+(F2125*OFFSET(Data!$E$8,0,MATCH($A2125+IF(J$9&gt;$B2125,0,1),Data!$3:$3,0)-1))+(G2125*SUM(OFFSET(Data!$F$8,0,MATCH($A2125+IF(J$9&gt;$B2125,0,1),Data!$3:$3,0)-1,1,2)))+(H2125*OFFSET(Data!$H$8,0,MATCH($A2125+IF(J$9&gt;$B2125,0,1),Data!$3:$3,0)-1))+(I2125*OFFSET(Data!$I$8,0,MATCH($A2125+IF(J$9&gt;$B2125,0,1),Data!$3:$3,0)-1))+OFFSET(Data!$J$8,0,MATCH($A2125+IF(J$9&gt;$B2125,0,1),Data!$3:$3,0)-1),0)</f>
        <v>0.99524055048100579</v>
      </c>
      <c r="K2125" s="124" t="b">
        <f ca="1">J2125=INDEX(Data!$V$11:$V$237,MATCH($C2125,Data!$M$11:$M$237,0),1)</f>
        <v>1</v>
      </c>
      <c r="L2125" s="129"/>
      <c r="AI2125" s="129"/>
    </row>
    <row r="2126" spans="1:35" ht="13.8" x14ac:dyDescent="0.25">
      <c r="A2126" s="118">
        <f t="shared" si="785"/>
        <v>2</v>
      </c>
      <c r="B2126" s="69">
        <f t="shared" si="784"/>
        <v>0</v>
      </c>
      <c r="C2126" s="118" t="str">
        <f t="shared" si="784"/>
        <v>RHW</v>
      </c>
      <c r="D2126" s="69"/>
      <c r="E2126" s="70">
        <f ca="1">INDEX(OFFSET(Data!$A$10,1,E$9+MATCH($A2126+IF(E$9&gt;$B2126,0,1),Data!$3:$3,0),Num_Orgs,1),MATCH($C2126,OFFSET(Data!$A$10,1,MATCH($A2126+IF(E$9&gt;$B2126,0,1),Data!$3:$3,0)-1,Num_Orgs,1),0),1)</f>
        <v>1.0998780866223785</v>
      </c>
      <c r="F2126" s="70">
        <f ca="1">INDEX(OFFSET(Data!$A$10,1,F$9+MATCH($A2126+IF(F$9&gt;$B2126,0,1),Data!$3:$3,0),Num_Orgs,1),MATCH($C2126,OFFSET(Data!$A$10,1,MATCH($A2126+IF(F$9&gt;$B2126,0,1),Data!$3:$3,0)-1,Num_Orgs,1),0),1)</f>
        <v>0.99627950075333704</v>
      </c>
      <c r="G2126" s="70">
        <f ca="1">INDEX(OFFSET(Data!$A$10,1,G$9+MATCH($A2126+IF(G$9&gt;$B2126,0,1),Data!$3:$3,0),Num_Orgs,1),MATCH($C2126,OFFSET(Data!$A$10,1,MATCH($A2126+IF(G$9&gt;$B2126,0,1),Data!$3:$3,0)-1,Num_Orgs,1),0),1)</f>
        <v>1.1018443367886734</v>
      </c>
      <c r="H2126" s="70">
        <f ca="1">INDEX(OFFSET(Data!$A$10,1,H$9+MATCH($A2126+IF(H$9&gt;$B2126,0,1),Data!$3:$3,0),Num_Orgs,1),MATCH($C2126,OFFSET(Data!$A$10,1,MATCH($A2126+IF(H$9&gt;$B2126,0,1),Data!$3:$3,0)-1,Num_Orgs,1),0),1)</f>
        <v>2.4982586906970634</v>
      </c>
      <c r="I2126" s="70">
        <f ca="1">INDEX(OFFSET(Data!$A$10,1,I$9+MATCH($A2126+IF(I$9&gt;$B2126,0,1),Data!$3:$3,0),Num_Orgs,1),MATCH($C2126,OFFSET(Data!$A$10,1,MATCH($A2126+IF(I$9&gt;$B2126,0,1),Data!$3:$3,0)-1,Num_Orgs,1),0),1)</f>
        <v>0</v>
      </c>
      <c r="J2126" s="26">
        <f ca="1">IFERROR((E2126*SUM(OFFSET(Data!$C$8,0,MATCH($A2126+IF(J$9&gt;$B2126,0,1),Data!$3:$3,0)-1,1,2)))+(F2126*OFFSET(Data!$E$8,0,MATCH($A2126+IF(J$9&gt;$B2126,0,1),Data!$3:$3,0)-1))+(G2126*SUM(OFFSET(Data!$F$8,0,MATCH($A2126+IF(J$9&gt;$B2126,0,1),Data!$3:$3,0)-1,1,2)))+(H2126*OFFSET(Data!$H$8,0,MATCH($A2126+IF(J$9&gt;$B2126,0,1),Data!$3:$3,0)-1))+(I2126*OFFSET(Data!$I$8,0,MATCH($A2126+IF(J$9&gt;$B2126,0,1),Data!$3:$3,0)-1))+OFFSET(Data!$J$8,0,MATCH($A2126+IF(J$9&gt;$B2126,0,1),Data!$3:$3,0)-1),0)</f>
        <v>1.0548821830198762</v>
      </c>
      <c r="K2126" s="124" t="b">
        <f ca="1">J2126=INDEX(Data!$V$11:$V$237,MATCH($C2126,Data!$M$11:$M$237,0),1)</f>
        <v>1</v>
      </c>
      <c r="L2126" s="129"/>
      <c r="AI2126" s="129"/>
    </row>
    <row r="2127" spans="1:35" ht="13.8" x14ac:dyDescent="0.25">
      <c r="A2127" s="118">
        <f t="shared" si="785"/>
        <v>2</v>
      </c>
      <c r="B2127" s="69">
        <f t="shared" si="784"/>
        <v>0</v>
      </c>
      <c r="C2127" s="118" t="str">
        <f t="shared" si="784"/>
        <v>RJ1</v>
      </c>
      <c r="D2127" s="69"/>
      <c r="E2127" s="70">
        <f ca="1">INDEX(OFFSET(Data!$A$10,1,E$9+MATCH($A2127+IF(E$9&gt;$B2127,0,1),Data!$3:$3,0),Num_Orgs,1),MATCH($C2127,OFFSET(Data!$A$10,1,MATCH($A2127+IF(E$9&gt;$B2127,0,1),Data!$3:$3,0)-1,Num_Orgs,1),0),1)</f>
        <v>1.1529730773854365</v>
      </c>
      <c r="F2127" s="70">
        <f ca="1">INDEX(OFFSET(Data!$A$10,1,F$9+MATCH($A2127+IF(F$9&gt;$B2127,0,1),Data!$3:$3,0),Num_Orgs,1),MATCH($C2127,OFFSET(Data!$A$10,1,MATCH($A2127+IF(F$9&gt;$B2127,0,1),Data!$3:$3,0)-1,Num_Orgs,1),0),1)</f>
        <v>1.0185549790730142</v>
      </c>
      <c r="G2127" s="70">
        <f ca="1">INDEX(OFFSET(Data!$A$10,1,G$9+MATCH($A2127+IF(G$9&gt;$B2127,0,1),Data!$3:$3,0),Num_Orgs,1),MATCH($C2127,OFFSET(Data!$A$10,1,MATCH($A2127+IF(G$9&gt;$B2127,0,1),Data!$3:$3,0)-1,Num_Orgs,1),0),1)</f>
        <v>1.1879606892645351</v>
      </c>
      <c r="H2127" s="70">
        <f ca="1">INDEX(OFFSET(Data!$A$10,1,H$9+MATCH($A2127+IF(H$9&gt;$B2127,0,1),Data!$3:$3,0),Num_Orgs,1),MATCH($C2127,OFFSET(Data!$A$10,1,MATCH($A2127+IF(H$9&gt;$B2127,0,1),Data!$3:$3,0)-1,Num_Orgs,1),0),1)</f>
        <v>25.792906517878976</v>
      </c>
      <c r="I2127" s="70">
        <f ca="1">INDEX(OFFSET(Data!$A$10,1,I$9+MATCH($A2127+IF(I$9&gt;$B2127,0,1),Data!$3:$3,0),Num_Orgs,1),MATCH($C2127,OFFSET(Data!$A$10,1,MATCH($A2127+IF(I$9&gt;$B2127,0,1),Data!$3:$3,0)-1,Num_Orgs,1),0),1)</f>
        <v>0</v>
      </c>
      <c r="J2127" s="26">
        <f ca="1">IFERROR((E2127*SUM(OFFSET(Data!$C$8,0,MATCH($A2127+IF(J$9&gt;$B2127,0,1),Data!$3:$3,0)-1,1,2)))+(F2127*OFFSET(Data!$E$8,0,MATCH($A2127+IF(J$9&gt;$B2127,0,1),Data!$3:$3,0)-1))+(G2127*SUM(OFFSET(Data!$F$8,0,MATCH($A2127+IF(J$9&gt;$B2127,0,1),Data!$3:$3,0)-1,1,2)))+(H2127*OFFSET(Data!$H$8,0,MATCH($A2127+IF(J$9&gt;$B2127,0,1),Data!$3:$3,0)-1))+(I2127*OFFSET(Data!$I$8,0,MATCH($A2127+IF(J$9&gt;$B2127,0,1),Data!$3:$3,0)-1))+OFFSET(Data!$J$8,0,MATCH($A2127+IF(J$9&gt;$B2127,0,1),Data!$3:$3,0)-1),0)</f>
        <v>1.1451528753136997</v>
      </c>
      <c r="K2127" s="124" t="b">
        <f ca="1">J2127=INDEX(Data!$V$11:$V$237,MATCH($C2127,Data!$M$11:$M$237,0),1)</f>
        <v>1</v>
      </c>
      <c r="L2127" s="129"/>
      <c r="AI2127" s="129"/>
    </row>
    <row r="2128" spans="1:35" ht="13.8" x14ac:dyDescent="0.25">
      <c r="A2128" s="118">
        <f t="shared" si="785"/>
        <v>2</v>
      </c>
      <c r="B2128" s="69">
        <f t="shared" si="784"/>
        <v>0</v>
      </c>
      <c r="C2128" s="118" t="str">
        <f t="shared" si="784"/>
        <v>RJ2</v>
      </c>
      <c r="D2128" s="69"/>
      <c r="E2128" s="70">
        <f ca="1">INDEX(OFFSET(Data!$A$10,1,E$9+MATCH($A2128+IF(E$9&gt;$B2128,0,1),Data!$3:$3,0),Num_Orgs,1),MATCH($C2128,OFFSET(Data!$A$10,1,MATCH($A2128+IF(E$9&gt;$B2128,0,1),Data!$3:$3,0)-1,Num_Orgs,1),0),1)</f>
        <v>1.1440427881736071</v>
      </c>
      <c r="F2128" s="70">
        <f ca="1">INDEX(OFFSET(Data!$A$10,1,F$9+MATCH($A2128+IF(F$9&gt;$B2128,0,1),Data!$3:$3,0),Num_Orgs,1),MATCH($C2128,OFFSET(Data!$A$10,1,MATCH($A2128+IF(F$9&gt;$B2128,0,1),Data!$3:$3,0)-1,Num_Orgs,1),0),1)</f>
        <v>1.0185549790730142</v>
      </c>
      <c r="G2128" s="70">
        <f ca="1">INDEX(OFFSET(Data!$A$10,1,G$9+MATCH($A2128+IF(G$9&gt;$B2128,0,1),Data!$3:$3,0),Num_Orgs,1),MATCH($C2128,OFFSET(Data!$A$10,1,MATCH($A2128+IF(G$9&gt;$B2128,0,1),Data!$3:$3,0)-1,Num_Orgs,1),0),1)</f>
        <v>1.125779395373947</v>
      </c>
      <c r="H2128" s="70">
        <f ca="1">INDEX(OFFSET(Data!$A$10,1,H$9+MATCH($A2128+IF(H$9&gt;$B2128,0,1),Data!$3:$3,0),Num_Orgs,1),MATCH($C2128,OFFSET(Data!$A$10,1,MATCH($A2128+IF(H$9&gt;$B2128,0,1),Data!$3:$3,0)-1,Num_Orgs,1),0),1)</f>
        <v>2.4036768508887336</v>
      </c>
      <c r="I2128" s="70">
        <f ca="1">INDEX(OFFSET(Data!$A$10,1,I$9+MATCH($A2128+IF(I$9&gt;$B2128,0,1),Data!$3:$3,0),Num_Orgs,1),MATCH($C2128,OFFSET(Data!$A$10,1,MATCH($A2128+IF(I$9&gt;$B2128,0,1),Data!$3:$3,0)-1,Num_Orgs,1),0),1)</f>
        <v>0</v>
      </c>
      <c r="J2128" s="26">
        <f ca="1">IFERROR((E2128*SUM(OFFSET(Data!$C$8,0,MATCH($A2128+IF(J$9&gt;$B2128,0,1),Data!$3:$3,0)-1,1,2)))+(F2128*OFFSET(Data!$E$8,0,MATCH($A2128+IF(J$9&gt;$B2128,0,1),Data!$3:$3,0)-1))+(G2128*SUM(OFFSET(Data!$F$8,0,MATCH($A2128+IF(J$9&gt;$B2128,0,1),Data!$3:$3,0)-1,1,2)))+(H2128*OFFSET(Data!$H$8,0,MATCH($A2128+IF(J$9&gt;$B2128,0,1),Data!$3:$3,0)-1))+(I2128*OFFSET(Data!$I$8,0,MATCH($A2128+IF(J$9&gt;$B2128,0,1),Data!$3:$3,0)-1))+OFFSET(Data!$J$8,0,MATCH($A2128+IF(J$9&gt;$B2128,0,1),Data!$3:$3,0)-1),0)</f>
        <v>1.0802773689776006</v>
      </c>
      <c r="K2128" s="124" t="b">
        <f ca="1">J2128=INDEX(Data!$V$11:$V$237,MATCH($C2128,Data!$M$11:$M$237,0),1)</f>
        <v>1</v>
      </c>
      <c r="L2128" s="129"/>
      <c r="AI2128" s="129"/>
    </row>
    <row r="2129" spans="1:35" ht="13.8" x14ac:dyDescent="0.25">
      <c r="A2129" s="118">
        <f t="shared" si="785"/>
        <v>2</v>
      </c>
      <c r="B2129" s="69">
        <f t="shared" si="784"/>
        <v>0</v>
      </c>
      <c r="C2129" s="118" t="str">
        <f t="shared" si="784"/>
        <v>RJ6</v>
      </c>
      <c r="D2129" s="69"/>
      <c r="E2129" s="70">
        <f ca="1">INDEX(OFFSET(Data!$A$10,1,E$9+MATCH($A2129+IF(E$9&gt;$B2129,0,1),Data!$3:$3,0),Num_Orgs,1),MATCH($C2129,OFFSET(Data!$A$10,1,MATCH($A2129+IF(E$9&gt;$B2129,0,1),Data!$3:$3,0)-1,Num_Orgs,1),0),1)</f>
        <v>1.1394116262340277</v>
      </c>
      <c r="F2129" s="70">
        <f ca="1">INDEX(OFFSET(Data!$A$10,1,F$9+MATCH($A2129+IF(F$9&gt;$B2129,0,1),Data!$3:$3,0),Num_Orgs,1),MATCH($C2129,OFFSET(Data!$A$10,1,MATCH($A2129+IF(F$9&gt;$B2129,0,1),Data!$3:$3,0)-1,Num_Orgs,1),0),1)</f>
        <v>1.0185549790730142</v>
      </c>
      <c r="G2129" s="70">
        <f ca="1">INDEX(OFFSET(Data!$A$10,1,G$9+MATCH($A2129+IF(G$9&gt;$B2129,0,1),Data!$3:$3,0),Num_Orgs,1),MATCH($C2129,OFFSET(Data!$A$10,1,MATCH($A2129+IF(G$9&gt;$B2129,0,1),Data!$3:$3,0)-1,Num_Orgs,1),0),1)</f>
        <v>1.1405055415882761</v>
      </c>
      <c r="H2129" s="70">
        <f ca="1">INDEX(OFFSET(Data!$A$10,1,H$9+MATCH($A2129+IF(H$9&gt;$B2129,0,1),Data!$3:$3,0),Num_Orgs,1),MATCH($C2129,OFFSET(Data!$A$10,1,MATCH($A2129+IF(H$9&gt;$B2129,0,1),Data!$3:$3,0)-1,Num_Orgs,1),0),1)</f>
        <v>5.9084732754116862</v>
      </c>
      <c r="I2129" s="70">
        <f ca="1">INDEX(OFFSET(Data!$A$10,1,I$9+MATCH($A2129+IF(I$9&gt;$B2129,0,1),Data!$3:$3,0),Num_Orgs,1),MATCH($C2129,OFFSET(Data!$A$10,1,MATCH($A2129+IF(I$9&gt;$B2129,0,1),Data!$3:$3,0)-1,Num_Orgs,1),0),1)</f>
        <v>0</v>
      </c>
      <c r="J2129" s="26">
        <f ca="1">IFERROR((E2129*SUM(OFFSET(Data!$C$8,0,MATCH($A2129+IF(J$9&gt;$B2129,0,1),Data!$3:$3,0)-1,1,2)))+(F2129*OFFSET(Data!$E$8,0,MATCH($A2129+IF(J$9&gt;$B2129,0,1),Data!$3:$3,0)-1))+(G2129*SUM(OFFSET(Data!$F$8,0,MATCH($A2129+IF(J$9&gt;$B2129,0,1),Data!$3:$3,0)-1,1,2)))+(H2129*OFFSET(Data!$H$8,0,MATCH($A2129+IF(J$9&gt;$B2129,0,1),Data!$3:$3,0)-1))+(I2129*OFFSET(Data!$I$8,0,MATCH($A2129+IF(J$9&gt;$B2129,0,1),Data!$3:$3,0)-1))+OFFSET(Data!$J$8,0,MATCH($A2129+IF(J$9&gt;$B2129,0,1),Data!$3:$3,0)-1),0)</f>
        <v>1.0872354168451333</v>
      </c>
      <c r="K2129" s="124" t="b">
        <f ca="1">J2129=INDEX(Data!$V$11:$V$237,MATCH($C2129,Data!$M$11:$M$237,0),1)</f>
        <v>1</v>
      </c>
      <c r="L2129" s="129"/>
      <c r="AI2129" s="129"/>
    </row>
    <row r="2130" spans="1:35" ht="13.8" x14ac:dyDescent="0.25">
      <c r="A2130" s="118">
        <f t="shared" si="785"/>
        <v>2</v>
      </c>
      <c r="B2130" s="69">
        <f t="shared" si="784"/>
        <v>0</v>
      </c>
      <c r="C2130" s="118" t="str">
        <f t="shared" si="784"/>
        <v>RJ7</v>
      </c>
      <c r="D2130" s="69"/>
      <c r="E2130" s="70">
        <f ca="1">INDEX(OFFSET(Data!$A$10,1,E$9+MATCH($A2130+IF(E$9&gt;$B2130,0,1),Data!$3:$3,0),Num_Orgs,1),MATCH($C2130,OFFSET(Data!$A$10,1,MATCH($A2130+IF(E$9&gt;$B2130,0,1),Data!$3:$3,0)-1,Num_Orgs,1),0),1)</f>
        <v>1.1429417686967678</v>
      </c>
      <c r="F2130" s="70">
        <f ca="1">INDEX(OFFSET(Data!$A$10,1,F$9+MATCH($A2130+IF(F$9&gt;$B2130,0,1),Data!$3:$3,0),Num_Orgs,1),MATCH($C2130,OFFSET(Data!$A$10,1,MATCH($A2130+IF(F$9&gt;$B2130,0,1),Data!$3:$3,0)-1,Num_Orgs,1),0),1)</f>
        <v>1.0185549790730142</v>
      </c>
      <c r="G2130" s="70">
        <f ca="1">INDEX(OFFSET(Data!$A$10,1,G$9+MATCH($A2130+IF(G$9&gt;$B2130,0,1),Data!$3:$3,0),Num_Orgs,1),MATCH($C2130,OFFSET(Data!$A$10,1,MATCH($A2130+IF(G$9&gt;$B2130,0,1),Data!$3:$3,0)-1,Num_Orgs,1),0),1)</f>
        <v>1.19849734878768</v>
      </c>
      <c r="H2130" s="70">
        <f ca="1">INDEX(OFFSET(Data!$A$10,1,H$9+MATCH($A2130+IF(H$9&gt;$B2130,0,1),Data!$3:$3,0),Num_Orgs,1),MATCH($C2130,OFFSET(Data!$A$10,1,MATCH($A2130+IF(H$9&gt;$B2130,0,1),Data!$3:$3,0)-1,Num_Orgs,1),0),1)</f>
        <v>3.5643088922324897</v>
      </c>
      <c r="I2130" s="70">
        <f ca="1">INDEX(OFFSET(Data!$A$10,1,I$9+MATCH($A2130+IF(I$9&gt;$B2130,0,1),Data!$3:$3,0),Num_Orgs,1),MATCH($C2130,OFFSET(Data!$A$10,1,MATCH($A2130+IF(I$9&gt;$B2130,0,1),Data!$3:$3,0)-1,Num_Orgs,1),0),1)</f>
        <v>0</v>
      </c>
      <c r="J2130" s="26">
        <f ca="1">IFERROR((E2130*SUM(OFFSET(Data!$C$8,0,MATCH($A2130+IF(J$9&gt;$B2130,0,1),Data!$3:$3,0)-1,1,2)))+(F2130*OFFSET(Data!$E$8,0,MATCH($A2130+IF(J$9&gt;$B2130,0,1),Data!$3:$3,0)-1))+(G2130*SUM(OFFSET(Data!$F$8,0,MATCH($A2130+IF(J$9&gt;$B2130,0,1),Data!$3:$3,0)-1,1,2)))+(H2130*OFFSET(Data!$H$8,0,MATCH($A2130+IF(J$9&gt;$B2130,0,1),Data!$3:$3,0)-1))+(I2130*OFFSET(Data!$I$8,0,MATCH($A2130+IF(J$9&gt;$B2130,0,1),Data!$3:$3,0)-1))+OFFSET(Data!$J$8,0,MATCH($A2130+IF(J$9&gt;$B2130,0,1),Data!$3:$3,0)-1),0)</f>
        <v>1.0847142403769658</v>
      </c>
      <c r="K2130" s="124" t="b">
        <f ca="1">J2130=INDEX(Data!$V$11:$V$237,MATCH($C2130,Data!$M$11:$M$237,0),1)</f>
        <v>1</v>
      </c>
      <c r="L2130" s="129"/>
      <c r="AI2130" s="129"/>
    </row>
    <row r="2131" spans="1:35" ht="13.8" x14ac:dyDescent="0.25">
      <c r="A2131" s="118">
        <f t="shared" si="785"/>
        <v>2</v>
      </c>
      <c r="B2131" s="69">
        <f t="shared" si="784"/>
        <v>0</v>
      </c>
      <c r="C2131" s="118" t="str">
        <f t="shared" si="784"/>
        <v>RJ8</v>
      </c>
      <c r="D2131" s="69"/>
      <c r="E2131" s="70">
        <f ca="1">INDEX(OFFSET(Data!$A$10,1,E$9+MATCH($A2131+IF(E$9&gt;$B2131,0,1),Data!$3:$3,0),Num_Orgs,1),MATCH($C2131,OFFSET(Data!$A$10,1,MATCH($A2131+IF(E$9&gt;$B2131,0,1),Data!$3:$3,0)-1,Num_Orgs,1),0),1)</f>
        <v>0.88696195786811005</v>
      </c>
      <c r="F2131" s="70">
        <f ca="1">INDEX(OFFSET(Data!$A$10,1,F$9+MATCH($A2131+IF(F$9&gt;$B2131,0,1),Data!$3:$3,0),Num_Orgs,1),MATCH($C2131,OFFSET(Data!$A$10,1,MATCH($A2131+IF(F$9&gt;$B2131,0,1),Data!$3:$3,0)-1,Num_Orgs,1),0),1)</f>
        <v>0.99627950075333704</v>
      </c>
      <c r="G2131" s="70">
        <f ca="1">INDEX(OFFSET(Data!$A$10,1,G$9+MATCH($A2131+IF(G$9&gt;$B2131,0,1),Data!$3:$3,0),Num_Orgs,1),MATCH($C2131,OFFSET(Data!$A$10,1,MATCH($A2131+IF(G$9&gt;$B2131,0,1),Data!$3:$3,0)-1,Num_Orgs,1),0),1)</f>
        <v>0.9767381802619175</v>
      </c>
      <c r="H2131" s="70">
        <f ca="1">INDEX(OFFSET(Data!$A$10,1,H$9+MATCH($A2131+IF(H$9&gt;$B2131,0,1),Data!$3:$3,0),Num_Orgs,1),MATCH($C2131,OFFSET(Data!$A$10,1,MATCH($A2131+IF(H$9&gt;$B2131,0,1),Data!$3:$3,0)-1,Num_Orgs,1),0),1)</f>
        <v>0.28502115911440912</v>
      </c>
      <c r="I2131" s="70">
        <f ca="1">INDEX(OFFSET(Data!$A$10,1,I$9+MATCH($A2131+IF(I$9&gt;$B2131,0,1),Data!$3:$3,0),Num_Orgs,1),MATCH($C2131,OFFSET(Data!$A$10,1,MATCH($A2131+IF(I$9&gt;$B2131,0,1),Data!$3:$3,0)-1,Num_Orgs,1),0),1)</f>
        <v>0</v>
      </c>
      <c r="J2131" s="26">
        <f ca="1">IFERROR((E2131*SUM(OFFSET(Data!$C$8,0,MATCH($A2131+IF(J$9&gt;$B2131,0,1),Data!$3:$3,0)-1,1,2)))+(F2131*OFFSET(Data!$E$8,0,MATCH($A2131+IF(J$9&gt;$B2131,0,1),Data!$3:$3,0)-1))+(G2131*SUM(OFFSET(Data!$F$8,0,MATCH($A2131+IF(J$9&gt;$B2131,0,1),Data!$3:$3,0)-1,1,2)))+(H2131*OFFSET(Data!$H$8,0,MATCH($A2131+IF(J$9&gt;$B2131,0,1),Data!$3:$3,0)-1))+(I2131*OFFSET(Data!$I$8,0,MATCH($A2131+IF(J$9&gt;$B2131,0,1),Data!$3:$3,0)-1))+OFFSET(Data!$J$8,0,MATCH($A2131+IF(J$9&gt;$B2131,0,1),Data!$3:$3,0)-1),0)</f>
        <v>0.94175311086136038</v>
      </c>
      <c r="K2131" s="124" t="b">
        <f ca="1">J2131=INDEX(Data!$V$11:$V$237,MATCH($C2131,Data!$M$11:$M$237,0),1)</f>
        <v>1</v>
      </c>
      <c r="L2131" s="129"/>
      <c r="AI2131" s="129"/>
    </row>
    <row r="2132" spans="1:35" ht="13.8" x14ac:dyDescent="0.25">
      <c r="A2132" s="118">
        <f t="shared" si="785"/>
        <v>2</v>
      </c>
      <c r="B2132" s="69">
        <f t="shared" si="784"/>
        <v>0</v>
      </c>
      <c r="C2132" s="118" t="str">
        <f t="shared" si="784"/>
        <v>RJC</v>
      </c>
      <c r="D2132" s="69"/>
      <c r="E2132" s="70">
        <f ca="1">INDEX(OFFSET(Data!$A$10,1,E$9+MATCH($A2132+IF(E$9&gt;$B2132,0,1),Data!$3:$3,0),Num_Orgs,1),MATCH($C2132,OFFSET(Data!$A$10,1,MATCH($A2132+IF(E$9&gt;$B2132,0,1),Data!$3:$3,0)-1,Num_Orgs,1),0),1)</f>
        <v>0.97600193550715775</v>
      </c>
      <c r="F2132" s="70">
        <f ca="1">INDEX(OFFSET(Data!$A$10,1,F$9+MATCH($A2132+IF(F$9&gt;$B2132,0,1),Data!$3:$3,0),Num_Orgs,1),MATCH($C2132,OFFSET(Data!$A$10,1,MATCH($A2132+IF(F$9&gt;$B2132,0,1),Data!$3:$3,0)-1,Num_Orgs,1),0),1)</f>
        <v>0.99627950075333704</v>
      </c>
      <c r="G2132" s="70">
        <f ca="1">INDEX(OFFSET(Data!$A$10,1,G$9+MATCH($A2132+IF(G$9&gt;$B2132,0,1),Data!$3:$3,0),Num_Orgs,1),MATCH($C2132,OFFSET(Data!$A$10,1,MATCH($A2132+IF(G$9&gt;$B2132,0,1),Data!$3:$3,0)-1,Num_Orgs,1),0),1)</f>
        <v>0.98519656064376049</v>
      </c>
      <c r="H2132" s="70">
        <f ca="1">INDEX(OFFSET(Data!$A$10,1,H$9+MATCH($A2132+IF(H$9&gt;$B2132,0,1),Data!$3:$3,0),Num_Orgs,1),MATCH($C2132,OFFSET(Data!$A$10,1,MATCH($A2132+IF(H$9&gt;$B2132,0,1),Data!$3:$3,0)-1,Num_Orgs,1),0),1)</f>
        <v>1.3854537105420819</v>
      </c>
      <c r="I2132" s="70">
        <f ca="1">INDEX(OFFSET(Data!$A$10,1,I$9+MATCH($A2132+IF(I$9&gt;$B2132,0,1),Data!$3:$3,0),Num_Orgs,1),MATCH($C2132,OFFSET(Data!$A$10,1,MATCH($A2132+IF(I$9&gt;$B2132,0,1),Data!$3:$3,0)-1,Num_Orgs,1),0),1)</f>
        <v>0</v>
      </c>
      <c r="J2132" s="26">
        <f ca="1">IFERROR((E2132*SUM(OFFSET(Data!$C$8,0,MATCH($A2132+IF(J$9&gt;$B2132,0,1),Data!$3:$3,0)-1,1,2)))+(F2132*OFFSET(Data!$E$8,0,MATCH($A2132+IF(J$9&gt;$B2132,0,1),Data!$3:$3,0)-1))+(G2132*SUM(OFFSET(Data!$F$8,0,MATCH($A2132+IF(J$9&gt;$B2132,0,1),Data!$3:$3,0)-1,1,2)))+(H2132*OFFSET(Data!$H$8,0,MATCH($A2132+IF(J$9&gt;$B2132,0,1),Data!$3:$3,0)-1))+(I2132*OFFSET(Data!$I$8,0,MATCH($A2132+IF(J$9&gt;$B2132,0,1),Data!$3:$3,0)-1))+OFFSET(Data!$J$8,0,MATCH($A2132+IF(J$9&gt;$B2132,0,1),Data!$3:$3,0)-1),0)</f>
        <v>0.98825998222545475</v>
      </c>
      <c r="K2132" s="124" t="b">
        <f ca="1">J2132=INDEX(Data!$V$11:$V$237,MATCH($C2132,Data!$M$11:$M$237,0),1)</f>
        <v>1</v>
      </c>
      <c r="L2132" s="129"/>
      <c r="AI2132" s="129"/>
    </row>
    <row r="2133" spans="1:35" ht="13.8" x14ac:dyDescent="0.25">
      <c r="A2133" s="118">
        <f t="shared" si="785"/>
        <v>2</v>
      </c>
      <c r="B2133" s="69">
        <f t="shared" si="784"/>
        <v>0</v>
      </c>
      <c r="C2133" s="118" t="str">
        <f t="shared" si="784"/>
        <v>RJE</v>
      </c>
      <c r="D2133" s="69"/>
      <c r="E2133" s="70">
        <f ca="1">INDEX(OFFSET(Data!$A$10,1,E$9+MATCH($A2133+IF(E$9&gt;$B2133,0,1),Data!$3:$3,0),Num_Orgs,1),MATCH($C2133,OFFSET(Data!$A$10,1,MATCH($A2133+IF(E$9&gt;$B2133,0,1),Data!$3:$3,0)-1,Num_Orgs,1),0),1)</f>
        <v>0.93519787407855037</v>
      </c>
      <c r="F2133" s="70">
        <f ca="1">INDEX(OFFSET(Data!$A$10,1,F$9+MATCH($A2133+IF(F$9&gt;$B2133,0,1),Data!$3:$3,0),Num_Orgs,1),MATCH($C2133,OFFSET(Data!$A$10,1,MATCH($A2133+IF(F$9&gt;$B2133,0,1),Data!$3:$3,0)-1,Num_Orgs,1),0),1)</f>
        <v>0.99627950075333704</v>
      </c>
      <c r="G2133" s="70">
        <f ca="1">INDEX(OFFSET(Data!$A$10,1,G$9+MATCH($A2133+IF(G$9&gt;$B2133,0,1),Data!$3:$3,0),Num_Orgs,1),MATCH($C2133,OFFSET(Data!$A$10,1,MATCH($A2133+IF(G$9&gt;$B2133,0,1),Data!$3:$3,0)-1,Num_Orgs,1),0),1)</f>
        <v>0.92669021992218137</v>
      </c>
      <c r="H2133" s="70">
        <f ca="1">INDEX(OFFSET(Data!$A$10,1,H$9+MATCH($A2133+IF(H$9&gt;$B2133,0,1),Data!$3:$3,0),Num_Orgs,1),MATCH($C2133,OFFSET(Data!$A$10,1,MATCH($A2133+IF(H$9&gt;$B2133,0,1),Data!$3:$3,0)-1,Num_Orgs,1),0),1)</f>
        <v>0.27332091088222027</v>
      </c>
      <c r="I2133" s="70">
        <f ca="1">INDEX(OFFSET(Data!$A$10,1,I$9+MATCH($A2133+IF(I$9&gt;$B2133,0,1),Data!$3:$3,0),Num_Orgs,1),MATCH($C2133,OFFSET(Data!$A$10,1,MATCH($A2133+IF(I$9&gt;$B2133,0,1),Data!$3:$3,0)-1,Num_Orgs,1),0),1)</f>
        <v>0</v>
      </c>
      <c r="J2133" s="26">
        <f ca="1">IFERROR((E2133*SUM(OFFSET(Data!$C$8,0,MATCH($A2133+IF(J$9&gt;$B2133,0,1),Data!$3:$3,0)-1,1,2)))+(F2133*OFFSET(Data!$E$8,0,MATCH($A2133+IF(J$9&gt;$B2133,0,1),Data!$3:$3,0)-1))+(G2133*SUM(OFFSET(Data!$F$8,0,MATCH($A2133+IF(J$9&gt;$B2133,0,1),Data!$3:$3,0)-1,1,2)))+(H2133*OFFSET(Data!$H$8,0,MATCH($A2133+IF(J$9&gt;$B2133,0,1),Data!$3:$3,0)-1))+(I2133*OFFSET(Data!$I$8,0,MATCH($A2133+IF(J$9&gt;$B2133,0,1),Data!$3:$3,0)-1))+OFFSET(Data!$J$8,0,MATCH($A2133+IF(J$9&gt;$B2133,0,1),Data!$3:$3,0)-1),0)</f>
        <v>0.96387343391433644</v>
      </c>
      <c r="K2133" s="124" t="b">
        <f ca="1">J2133=INDEX(Data!$V$11:$V$237,MATCH($C2133,Data!$M$11:$M$237,0),1)</f>
        <v>1</v>
      </c>
      <c r="L2133" s="129"/>
      <c r="AI2133" s="129"/>
    </row>
    <row r="2134" spans="1:35" ht="13.8" x14ac:dyDescent="0.25">
      <c r="A2134" s="118">
        <f t="shared" si="785"/>
        <v>2</v>
      </c>
      <c r="B2134" s="69">
        <f t="shared" si="784"/>
        <v>0</v>
      </c>
      <c r="C2134" s="118" t="str">
        <f t="shared" si="784"/>
        <v>RJL</v>
      </c>
      <c r="D2134" s="69"/>
      <c r="E2134" s="70">
        <f ca="1">INDEX(OFFSET(Data!$A$10,1,E$9+MATCH($A2134+IF(E$9&gt;$B2134,0,1),Data!$3:$3,0),Num_Orgs,1),MATCH($C2134,OFFSET(Data!$A$10,1,MATCH($A2134+IF(E$9&gt;$B2134,0,1),Data!$3:$3,0)-1,Num_Orgs,1),0),1)</f>
        <v>0.94103769922375868</v>
      </c>
      <c r="F2134" s="70">
        <f ca="1">INDEX(OFFSET(Data!$A$10,1,F$9+MATCH($A2134+IF(F$9&gt;$B2134,0,1),Data!$3:$3,0),Num_Orgs,1),MATCH($C2134,OFFSET(Data!$A$10,1,MATCH($A2134+IF(F$9&gt;$B2134,0,1),Data!$3:$3,0)-1,Num_Orgs,1),0),1)</f>
        <v>0.99627950075333704</v>
      </c>
      <c r="G2134" s="70">
        <f ca="1">INDEX(OFFSET(Data!$A$10,1,G$9+MATCH($A2134+IF(G$9&gt;$B2134,0,1),Data!$3:$3,0),Num_Orgs,1),MATCH($C2134,OFFSET(Data!$A$10,1,MATCH($A2134+IF(G$9&gt;$B2134,0,1),Data!$3:$3,0)-1,Num_Orgs,1),0),1)</f>
        <v>0.8971856162593268</v>
      </c>
      <c r="H2134" s="70">
        <f ca="1">INDEX(OFFSET(Data!$A$10,1,H$9+MATCH($A2134+IF(H$9&gt;$B2134,0,1),Data!$3:$3,0),Num_Orgs,1),MATCH($C2134,OFFSET(Data!$A$10,1,MATCH($A2134+IF(H$9&gt;$B2134,0,1),Data!$3:$3,0)-1,Num_Orgs,1),0),1)</f>
        <v>0.29940339795793275</v>
      </c>
      <c r="I2134" s="70">
        <f ca="1">INDEX(OFFSET(Data!$A$10,1,I$9+MATCH($A2134+IF(I$9&gt;$B2134,0,1),Data!$3:$3,0),Num_Orgs,1),MATCH($C2134,OFFSET(Data!$A$10,1,MATCH($A2134+IF(I$9&gt;$B2134,0,1),Data!$3:$3,0)-1,Num_Orgs,1),0),1)</f>
        <v>0</v>
      </c>
      <c r="J2134" s="26">
        <f ca="1">IFERROR((E2134*SUM(OFFSET(Data!$C$8,0,MATCH($A2134+IF(J$9&gt;$B2134,0,1),Data!$3:$3,0)-1,1,2)))+(F2134*OFFSET(Data!$E$8,0,MATCH($A2134+IF(J$9&gt;$B2134,0,1),Data!$3:$3,0)-1))+(G2134*SUM(OFFSET(Data!$F$8,0,MATCH($A2134+IF(J$9&gt;$B2134,0,1),Data!$3:$3,0)-1,1,2)))+(H2134*OFFSET(Data!$H$8,0,MATCH($A2134+IF(J$9&gt;$B2134,0,1),Data!$3:$3,0)-1))+(I2134*OFFSET(Data!$I$8,0,MATCH($A2134+IF(J$9&gt;$B2134,0,1),Data!$3:$3,0)-1))+OFFSET(Data!$J$8,0,MATCH($A2134+IF(J$9&gt;$B2134,0,1),Data!$3:$3,0)-1),0)</f>
        <v>0.96595658265145001</v>
      </c>
      <c r="K2134" s="124" t="b">
        <f ca="1">J2134=INDEX(Data!$V$11:$V$237,MATCH($C2134,Data!$M$11:$M$237,0),1)</f>
        <v>1</v>
      </c>
      <c r="L2134" s="129"/>
      <c r="AI2134" s="129"/>
    </row>
    <row r="2135" spans="1:35" ht="13.8" x14ac:dyDescent="0.25">
      <c r="A2135" s="118">
        <f t="shared" si="785"/>
        <v>2</v>
      </c>
      <c r="B2135" s="69">
        <f t="shared" si="784"/>
        <v>0</v>
      </c>
      <c r="C2135" s="118" t="str">
        <f t="shared" si="784"/>
        <v>RJN</v>
      </c>
      <c r="D2135" s="69"/>
      <c r="E2135" s="70">
        <f ca="1">INDEX(OFFSET(Data!$A$10,1,E$9+MATCH($A2135+IF(E$9&gt;$B2135,0,1),Data!$3:$3,0),Num_Orgs,1),MATCH($C2135,OFFSET(Data!$A$10,1,MATCH($A2135+IF(E$9&gt;$B2135,0,1),Data!$3:$3,0)-1,Num_Orgs,1),0),1)</f>
        <v>0.95008749093012612</v>
      </c>
      <c r="F2135" s="70">
        <f ca="1">INDEX(OFFSET(Data!$A$10,1,F$9+MATCH($A2135+IF(F$9&gt;$B2135,0,1),Data!$3:$3,0),Num_Orgs,1),MATCH($C2135,OFFSET(Data!$A$10,1,MATCH($A2135+IF(F$9&gt;$B2135,0,1),Data!$3:$3,0)-1,Num_Orgs,1),0),1)</f>
        <v>0.99627950075333704</v>
      </c>
      <c r="G2135" s="70">
        <f ca="1">INDEX(OFFSET(Data!$A$10,1,G$9+MATCH($A2135+IF(G$9&gt;$B2135,0,1),Data!$3:$3,0),Num_Orgs,1),MATCH($C2135,OFFSET(Data!$A$10,1,MATCH($A2135+IF(G$9&gt;$B2135,0,1),Data!$3:$3,0)-1,Num_Orgs,1),0),1)</f>
        <v>1.0089087483280905</v>
      </c>
      <c r="H2135" s="70">
        <f ca="1">INDEX(OFFSET(Data!$A$10,1,H$9+MATCH($A2135+IF(H$9&gt;$B2135,0,1),Data!$3:$3,0),Num_Orgs,1),MATCH($C2135,OFFSET(Data!$A$10,1,MATCH($A2135+IF(H$9&gt;$B2135,0,1),Data!$3:$3,0)-1,Num_Orgs,1),0),1)</f>
        <v>0.61201193717991431</v>
      </c>
      <c r="I2135" s="70">
        <f ca="1">INDEX(OFFSET(Data!$A$10,1,I$9+MATCH($A2135+IF(I$9&gt;$B2135,0,1),Data!$3:$3,0),Num_Orgs,1),MATCH($C2135,OFFSET(Data!$A$10,1,MATCH($A2135+IF(I$9&gt;$B2135,0,1),Data!$3:$3,0)-1,Num_Orgs,1),0),1)</f>
        <v>0</v>
      </c>
      <c r="J2135" s="26">
        <f ca="1">IFERROR((E2135*SUM(OFFSET(Data!$C$8,0,MATCH($A2135+IF(J$9&gt;$B2135,0,1),Data!$3:$3,0)-1,1,2)))+(F2135*OFFSET(Data!$E$8,0,MATCH($A2135+IF(J$9&gt;$B2135,0,1),Data!$3:$3,0)-1))+(G2135*SUM(OFFSET(Data!$F$8,0,MATCH($A2135+IF(J$9&gt;$B2135,0,1),Data!$3:$3,0)-1,1,2)))+(H2135*OFFSET(Data!$H$8,0,MATCH($A2135+IF(J$9&gt;$B2135,0,1),Data!$3:$3,0)-1))+(I2135*OFFSET(Data!$I$8,0,MATCH($A2135+IF(J$9&gt;$B2135,0,1),Data!$3:$3,0)-1))+OFFSET(Data!$J$8,0,MATCH($A2135+IF(J$9&gt;$B2135,0,1),Data!$3:$3,0)-1),0)</f>
        <v>0.97432744171618357</v>
      </c>
      <c r="K2135" s="124" t="b">
        <f ca="1">J2135=INDEX(Data!$V$11:$V$237,MATCH($C2135,Data!$M$11:$M$237,0),1)</f>
        <v>1</v>
      </c>
      <c r="L2135" s="129"/>
      <c r="AI2135" s="129"/>
    </row>
    <row r="2136" spans="1:35" ht="13.8" x14ac:dyDescent="0.25">
      <c r="A2136" s="118">
        <f t="shared" si="785"/>
        <v>2</v>
      </c>
      <c r="B2136" s="69">
        <f t="shared" ref="B2136:C2155" si="786">B91</f>
        <v>0</v>
      </c>
      <c r="C2136" s="118" t="str">
        <f t="shared" si="786"/>
        <v>RJR</v>
      </c>
      <c r="D2136" s="69"/>
      <c r="E2136" s="70">
        <f ca="1">INDEX(OFFSET(Data!$A$10,1,E$9+MATCH($A2136+IF(E$9&gt;$B2136,0,1),Data!$3:$3,0),Num_Orgs,1),MATCH($C2136,OFFSET(Data!$A$10,1,MATCH($A2136+IF(E$9&gt;$B2136,0,1),Data!$3:$3,0)-1,Num_Orgs,1),0),1)</f>
        <v>0.94650699840683294</v>
      </c>
      <c r="F2136" s="70">
        <f ca="1">INDEX(OFFSET(Data!$A$10,1,F$9+MATCH($A2136+IF(F$9&gt;$B2136,0,1),Data!$3:$3,0),Num_Orgs,1),MATCH($C2136,OFFSET(Data!$A$10,1,MATCH($A2136+IF(F$9&gt;$B2136,0,1),Data!$3:$3,0)-1,Num_Orgs,1),0),1)</f>
        <v>0.99627950075333704</v>
      </c>
      <c r="G2136" s="70">
        <f ca="1">INDEX(OFFSET(Data!$A$10,1,G$9+MATCH($A2136+IF(G$9&gt;$B2136,0,1),Data!$3:$3,0),Num_Orgs,1),MATCH($C2136,OFFSET(Data!$A$10,1,MATCH($A2136+IF(G$9&gt;$B2136,0,1),Data!$3:$3,0)-1,Num_Orgs,1),0),1)</f>
        <v>0.96653011999006455</v>
      </c>
      <c r="H2136" s="70">
        <f ca="1">INDEX(OFFSET(Data!$A$10,1,H$9+MATCH($A2136+IF(H$9&gt;$B2136,0,1),Data!$3:$3,0),Num_Orgs,1),MATCH($C2136,OFFSET(Data!$A$10,1,MATCH($A2136+IF(H$9&gt;$B2136,0,1),Data!$3:$3,0)-1,Num_Orgs,1),0),1)</f>
        <v>0.211934072262771</v>
      </c>
      <c r="I2136" s="70">
        <f ca="1">INDEX(OFFSET(Data!$A$10,1,I$9+MATCH($A2136+IF(I$9&gt;$B2136,0,1),Data!$3:$3,0),Num_Orgs,1),MATCH($C2136,OFFSET(Data!$A$10,1,MATCH($A2136+IF(I$9&gt;$B2136,0,1),Data!$3:$3,0)-1,Num_Orgs,1),0),1)</f>
        <v>0</v>
      </c>
      <c r="J2136" s="26">
        <f ca="1">IFERROR((E2136*SUM(OFFSET(Data!$C$8,0,MATCH($A2136+IF(J$9&gt;$B2136,0,1),Data!$3:$3,0)-1,1,2)))+(F2136*OFFSET(Data!$E$8,0,MATCH($A2136+IF(J$9&gt;$B2136,0,1),Data!$3:$3,0)-1))+(G2136*SUM(OFFSET(Data!$F$8,0,MATCH($A2136+IF(J$9&gt;$B2136,0,1),Data!$3:$3,0)-1,1,2)))+(H2136*OFFSET(Data!$H$8,0,MATCH($A2136+IF(J$9&gt;$B2136,0,1),Data!$3:$3,0)-1))+(I2136*OFFSET(Data!$I$8,0,MATCH($A2136+IF(J$9&gt;$B2136,0,1),Data!$3:$3,0)-1))+OFFSET(Data!$J$8,0,MATCH($A2136+IF(J$9&gt;$B2136,0,1),Data!$3:$3,0)-1),0)</f>
        <v>0.97037294017601106</v>
      </c>
      <c r="K2136" s="124" t="b">
        <f ca="1">J2136=INDEX(Data!$V$11:$V$237,MATCH($C2136,Data!$M$11:$M$237,0),1)</f>
        <v>1</v>
      </c>
      <c r="L2136" s="129"/>
      <c r="AI2136" s="129"/>
    </row>
    <row r="2137" spans="1:35" ht="13.8" x14ac:dyDescent="0.25">
      <c r="A2137" s="118">
        <f t="shared" si="785"/>
        <v>2</v>
      </c>
      <c r="B2137" s="69">
        <f t="shared" si="786"/>
        <v>0</v>
      </c>
      <c r="C2137" s="118" t="str">
        <f t="shared" si="786"/>
        <v>RJZ</v>
      </c>
      <c r="D2137" s="69"/>
      <c r="E2137" s="70">
        <f ca="1">INDEX(OFFSET(Data!$A$10,1,E$9+MATCH($A2137+IF(E$9&gt;$B2137,0,1),Data!$3:$3,0),Num_Orgs,1),MATCH($C2137,OFFSET(Data!$A$10,1,MATCH($A2137+IF(E$9&gt;$B2137,0,1),Data!$3:$3,0)-1,Num_Orgs,1),0),1)</f>
        <v>1.1288985621735557</v>
      </c>
      <c r="F2137" s="70">
        <f ca="1">INDEX(OFFSET(Data!$A$10,1,F$9+MATCH($A2137+IF(F$9&gt;$B2137,0,1),Data!$3:$3,0),Num_Orgs,1),MATCH($C2137,OFFSET(Data!$A$10,1,MATCH($A2137+IF(F$9&gt;$B2137,0,1),Data!$3:$3,0)-1,Num_Orgs,1),0),1)</f>
        <v>1.0185549790730142</v>
      </c>
      <c r="G2137" s="70">
        <f ca="1">INDEX(OFFSET(Data!$A$10,1,G$9+MATCH($A2137+IF(G$9&gt;$B2137,0,1),Data!$3:$3,0),Num_Orgs,1),MATCH($C2137,OFFSET(Data!$A$10,1,MATCH($A2137+IF(G$9&gt;$B2137,0,1),Data!$3:$3,0)-1,Num_Orgs,1),0),1)</f>
        <v>1.1724536132093129</v>
      </c>
      <c r="H2137" s="70">
        <f ca="1">INDEX(OFFSET(Data!$A$10,1,H$9+MATCH($A2137+IF(H$9&gt;$B2137,0,1),Data!$3:$3,0),Num_Orgs,1),MATCH($C2137,OFFSET(Data!$A$10,1,MATCH($A2137+IF(H$9&gt;$B2137,0,1),Data!$3:$3,0)-1,Num_Orgs,1),0),1)</f>
        <v>5.0215847628669597</v>
      </c>
      <c r="I2137" s="70">
        <f ca="1">INDEX(OFFSET(Data!$A$10,1,I$9+MATCH($A2137+IF(I$9&gt;$B2137,0,1),Data!$3:$3,0),Num_Orgs,1),MATCH($C2137,OFFSET(Data!$A$10,1,MATCH($A2137+IF(I$9&gt;$B2137,0,1),Data!$3:$3,0)-1,Num_Orgs,1),0),1)</f>
        <v>0</v>
      </c>
      <c r="J2137" s="26">
        <f ca="1">IFERROR((E2137*SUM(OFFSET(Data!$C$8,0,MATCH($A2137+IF(J$9&gt;$B2137,0,1),Data!$3:$3,0)-1,1,2)))+(F2137*OFFSET(Data!$E$8,0,MATCH($A2137+IF(J$9&gt;$B2137,0,1),Data!$3:$3,0)-1))+(G2137*SUM(OFFSET(Data!$F$8,0,MATCH($A2137+IF(J$9&gt;$B2137,0,1),Data!$3:$3,0)-1,1,2)))+(H2137*OFFSET(Data!$H$8,0,MATCH($A2137+IF(J$9&gt;$B2137,0,1),Data!$3:$3,0)-1))+(I2137*OFFSET(Data!$I$8,0,MATCH($A2137+IF(J$9&gt;$B2137,0,1),Data!$3:$3,0)-1))+OFFSET(Data!$J$8,0,MATCH($A2137+IF(J$9&gt;$B2137,0,1),Data!$3:$3,0)-1),0)</f>
        <v>1.0807759617726298</v>
      </c>
      <c r="K2137" s="124" t="b">
        <f ca="1">J2137=INDEX(Data!$V$11:$V$237,MATCH($C2137,Data!$M$11:$M$237,0),1)</f>
        <v>1</v>
      </c>
      <c r="L2137" s="129"/>
      <c r="AI2137" s="129"/>
    </row>
    <row r="2138" spans="1:35" ht="13.8" x14ac:dyDescent="0.25">
      <c r="A2138" s="118">
        <f t="shared" si="785"/>
        <v>2</v>
      </c>
      <c r="B2138" s="69">
        <f t="shared" si="786"/>
        <v>0</v>
      </c>
      <c r="C2138" s="118" t="str">
        <f t="shared" si="786"/>
        <v>RK5</v>
      </c>
      <c r="D2138" s="69"/>
      <c r="E2138" s="70">
        <f ca="1">INDEX(OFFSET(Data!$A$10,1,E$9+MATCH($A2138+IF(E$9&gt;$B2138,0,1),Data!$3:$3,0),Num_Orgs,1),MATCH($C2138,OFFSET(Data!$A$10,1,MATCH($A2138+IF(E$9&gt;$B2138,0,1),Data!$3:$3,0)-1,Num_Orgs,1),0),1)</f>
        <v>0.93675654193944147</v>
      </c>
      <c r="F2138" s="70">
        <f ca="1">INDEX(OFFSET(Data!$A$10,1,F$9+MATCH($A2138+IF(F$9&gt;$B2138,0,1),Data!$3:$3,0),Num_Orgs,1),MATCH($C2138,OFFSET(Data!$A$10,1,MATCH($A2138+IF(F$9&gt;$B2138,0,1),Data!$3:$3,0)-1,Num_Orgs,1),0),1)</f>
        <v>0.99627950075333704</v>
      </c>
      <c r="G2138" s="70">
        <f ca="1">INDEX(OFFSET(Data!$A$10,1,G$9+MATCH($A2138+IF(G$9&gt;$B2138,0,1),Data!$3:$3,0),Num_Orgs,1),MATCH($C2138,OFFSET(Data!$A$10,1,MATCH($A2138+IF(G$9&gt;$B2138,0,1),Data!$3:$3,0)-1,Num_Orgs,1),0),1)</f>
        <v>0.86203832040373718</v>
      </c>
      <c r="H2138" s="70">
        <f ca="1">INDEX(OFFSET(Data!$A$10,1,H$9+MATCH($A2138+IF(H$9&gt;$B2138,0,1),Data!$3:$3,0),Num_Orgs,1),MATCH($C2138,OFFSET(Data!$A$10,1,MATCH($A2138+IF(H$9&gt;$B2138,0,1),Data!$3:$3,0)-1,Num_Orgs,1),0),1)</f>
        <v>0.77423735407847916</v>
      </c>
      <c r="I2138" s="70">
        <f ca="1">INDEX(OFFSET(Data!$A$10,1,I$9+MATCH($A2138+IF(I$9&gt;$B2138,0,1),Data!$3:$3,0),Num_Orgs,1),MATCH($C2138,OFFSET(Data!$A$10,1,MATCH($A2138+IF(I$9&gt;$B2138,0,1),Data!$3:$3,0)-1,Num_Orgs,1),0),1)</f>
        <v>0</v>
      </c>
      <c r="J2138" s="26">
        <f ca="1">IFERROR((E2138*SUM(OFFSET(Data!$C$8,0,MATCH($A2138+IF(J$9&gt;$B2138,0,1),Data!$3:$3,0)-1,1,2)))+(F2138*OFFSET(Data!$E$8,0,MATCH($A2138+IF(J$9&gt;$B2138,0,1),Data!$3:$3,0)-1))+(G2138*SUM(OFFSET(Data!$F$8,0,MATCH($A2138+IF(J$9&gt;$B2138,0,1),Data!$3:$3,0)-1,1,2)))+(H2138*OFFSET(Data!$H$8,0,MATCH($A2138+IF(J$9&gt;$B2138,0,1),Data!$3:$3,0)-1))+(I2138*OFFSET(Data!$I$8,0,MATCH($A2138+IF(J$9&gt;$B2138,0,1),Data!$3:$3,0)-1))+OFFSET(Data!$J$8,0,MATCH($A2138+IF(J$9&gt;$B2138,0,1),Data!$3:$3,0)-1),0)</f>
        <v>0.96406223455491125</v>
      </c>
      <c r="K2138" s="124" t="b">
        <f ca="1">J2138=INDEX(Data!$V$11:$V$237,MATCH($C2138,Data!$M$11:$M$237,0),1)</f>
        <v>1</v>
      </c>
      <c r="L2138" s="129"/>
      <c r="AI2138" s="129"/>
    </row>
    <row r="2139" spans="1:35" ht="13.8" x14ac:dyDescent="0.25">
      <c r="A2139" s="118">
        <f t="shared" si="785"/>
        <v>2</v>
      </c>
      <c r="B2139" s="69">
        <f t="shared" si="786"/>
        <v>0</v>
      </c>
      <c r="C2139" s="118" t="str">
        <f t="shared" si="786"/>
        <v>RK9</v>
      </c>
      <c r="D2139" s="69"/>
      <c r="E2139" s="70">
        <f ca="1">INDEX(OFFSET(Data!$A$10,1,E$9+MATCH($A2139+IF(E$9&gt;$B2139,0,1),Data!$3:$3,0),Num_Orgs,1),MATCH($C2139,OFFSET(Data!$A$10,1,MATCH($A2139+IF(E$9&gt;$B2139,0,1),Data!$3:$3,0)-1,Num_Orgs,1),0),1)</f>
        <v>0.90502702729918139</v>
      </c>
      <c r="F2139" s="70">
        <f ca="1">INDEX(OFFSET(Data!$A$10,1,F$9+MATCH($A2139+IF(F$9&gt;$B2139,0,1),Data!$3:$3,0),Num_Orgs,1),MATCH($C2139,OFFSET(Data!$A$10,1,MATCH($A2139+IF(F$9&gt;$B2139,0,1),Data!$3:$3,0)-1,Num_Orgs,1),0),1)</f>
        <v>0.99627950075333704</v>
      </c>
      <c r="G2139" s="70">
        <f ca="1">INDEX(OFFSET(Data!$A$10,1,G$9+MATCH($A2139+IF(G$9&gt;$B2139,0,1),Data!$3:$3,0),Num_Orgs,1),MATCH($C2139,OFFSET(Data!$A$10,1,MATCH($A2139+IF(G$9&gt;$B2139,0,1),Data!$3:$3,0)-1,Num_Orgs,1),0),1)</f>
        <v>0.94719951759026322</v>
      </c>
      <c r="H2139" s="70">
        <f ca="1">INDEX(OFFSET(Data!$A$10,1,H$9+MATCH($A2139+IF(H$9&gt;$B2139,0,1),Data!$3:$3,0),Num_Orgs,1),MATCH($C2139,OFFSET(Data!$A$10,1,MATCH($A2139+IF(H$9&gt;$B2139,0,1),Data!$3:$3,0)-1,Num_Orgs,1),0),1)</f>
        <v>0.27212228276622741</v>
      </c>
      <c r="I2139" s="70">
        <f ca="1">INDEX(OFFSET(Data!$A$10,1,I$9+MATCH($A2139+IF(I$9&gt;$B2139,0,1),Data!$3:$3,0),Num_Orgs,1),MATCH($C2139,OFFSET(Data!$A$10,1,MATCH($A2139+IF(I$9&gt;$B2139,0,1),Data!$3:$3,0)-1,Num_Orgs,1),0),1)</f>
        <v>0</v>
      </c>
      <c r="J2139" s="26">
        <f ca="1">IFERROR((E2139*SUM(OFFSET(Data!$C$8,0,MATCH($A2139+IF(J$9&gt;$B2139,0,1),Data!$3:$3,0)-1,1,2)))+(F2139*OFFSET(Data!$E$8,0,MATCH($A2139+IF(J$9&gt;$B2139,0,1),Data!$3:$3,0)-1))+(G2139*SUM(OFFSET(Data!$F$8,0,MATCH($A2139+IF(J$9&gt;$B2139,0,1),Data!$3:$3,0)-1,1,2)))+(H2139*OFFSET(Data!$H$8,0,MATCH($A2139+IF(J$9&gt;$B2139,0,1),Data!$3:$3,0)-1))+(I2139*OFFSET(Data!$I$8,0,MATCH($A2139+IF(J$9&gt;$B2139,0,1),Data!$3:$3,0)-1))+OFFSET(Data!$J$8,0,MATCH($A2139+IF(J$9&gt;$B2139,0,1),Data!$3:$3,0)-1),0)</f>
        <v>0.94971038761610505</v>
      </c>
      <c r="K2139" s="124" t="b">
        <f ca="1">J2139=INDEX(Data!$V$11:$V$237,MATCH($C2139,Data!$M$11:$M$237,0),1)</f>
        <v>1</v>
      </c>
      <c r="L2139" s="129"/>
      <c r="AI2139" s="129"/>
    </row>
    <row r="2140" spans="1:35" ht="13.8" x14ac:dyDescent="0.25">
      <c r="A2140" s="118">
        <f t="shared" si="785"/>
        <v>2</v>
      </c>
      <c r="B2140" s="69">
        <f t="shared" si="786"/>
        <v>0</v>
      </c>
      <c r="C2140" s="118" t="str">
        <f t="shared" si="786"/>
        <v>RKB</v>
      </c>
      <c r="D2140" s="69"/>
      <c r="E2140" s="70">
        <f ca="1">INDEX(OFFSET(Data!$A$10,1,E$9+MATCH($A2140+IF(E$9&gt;$B2140,0,1),Data!$3:$3,0),Num_Orgs,1),MATCH($C2140,OFFSET(Data!$A$10,1,MATCH($A2140+IF(E$9&gt;$B2140,0,1),Data!$3:$3,0)-1,Num_Orgs,1),0),1)</f>
        <v>0.97107360833660827</v>
      </c>
      <c r="F2140" s="70">
        <f ca="1">INDEX(OFFSET(Data!$A$10,1,F$9+MATCH($A2140+IF(F$9&gt;$B2140,0,1),Data!$3:$3,0),Num_Orgs,1),MATCH($C2140,OFFSET(Data!$A$10,1,MATCH($A2140+IF(F$9&gt;$B2140,0,1),Data!$3:$3,0)-1,Num_Orgs,1),0),1)</f>
        <v>0.99627950075333704</v>
      </c>
      <c r="G2140" s="70">
        <f ca="1">INDEX(OFFSET(Data!$A$10,1,G$9+MATCH($A2140+IF(G$9&gt;$B2140,0,1),Data!$3:$3,0),Num_Orgs,1),MATCH($C2140,OFFSET(Data!$A$10,1,MATCH($A2140+IF(G$9&gt;$B2140,0,1),Data!$3:$3,0)-1,Num_Orgs,1),0),1)</f>
        <v>0.94035009154308957</v>
      </c>
      <c r="H2140" s="70">
        <f ca="1">INDEX(OFFSET(Data!$A$10,1,H$9+MATCH($A2140+IF(H$9&gt;$B2140,0,1),Data!$3:$3,0),Num_Orgs,1),MATCH($C2140,OFFSET(Data!$A$10,1,MATCH($A2140+IF(H$9&gt;$B2140,0,1),Data!$3:$3,0)-1,Num_Orgs,1),0),1)</f>
        <v>0.68224357326425245</v>
      </c>
      <c r="I2140" s="70">
        <f ca="1">INDEX(OFFSET(Data!$A$10,1,I$9+MATCH($A2140+IF(I$9&gt;$B2140,0,1),Data!$3:$3,0),Num_Orgs,1),MATCH($C2140,OFFSET(Data!$A$10,1,MATCH($A2140+IF(I$9&gt;$B2140,0,1),Data!$3:$3,0)-1,Num_Orgs,1),0),1)</f>
        <v>0</v>
      </c>
      <c r="J2140" s="26">
        <f ca="1">IFERROR((E2140*SUM(OFFSET(Data!$C$8,0,MATCH($A2140+IF(J$9&gt;$B2140,0,1),Data!$3:$3,0)-1,1,2)))+(F2140*OFFSET(Data!$E$8,0,MATCH($A2140+IF(J$9&gt;$B2140,0,1),Data!$3:$3,0)-1))+(G2140*SUM(OFFSET(Data!$F$8,0,MATCH($A2140+IF(J$9&gt;$B2140,0,1),Data!$3:$3,0)-1,1,2)))+(H2140*OFFSET(Data!$H$8,0,MATCH($A2140+IF(J$9&gt;$B2140,0,1),Data!$3:$3,0)-1))+(I2140*OFFSET(Data!$I$8,0,MATCH($A2140+IF(J$9&gt;$B2140,0,1),Data!$3:$3,0)-1))+OFFSET(Data!$J$8,0,MATCH($A2140+IF(J$9&gt;$B2140,0,1),Data!$3:$3,0)-1),0)</f>
        <v>0.98281562780940201</v>
      </c>
      <c r="K2140" s="124" t="b">
        <f ca="1">J2140=INDEX(Data!$V$11:$V$237,MATCH($C2140,Data!$M$11:$M$237,0),1)</f>
        <v>1</v>
      </c>
      <c r="L2140" s="129"/>
      <c r="AI2140" s="129"/>
    </row>
    <row r="2141" spans="1:35" ht="13.8" x14ac:dyDescent="0.25">
      <c r="A2141" s="118">
        <f t="shared" si="785"/>
        <v>2</v>
      </c>
      <c r="B2141" s="69">
        <f t="shared" si="786"/>
        <v>0</v>
      </c>
      <c r="C2141" s="118" t="str">
        <f t="shared" si="786"/>
        <v>RKE</v>
      </c>
      <c r="D2141" s="69"/>
      <c r="E2141" s="70">
        <f ca="1">INDEX(OFFSET(Data!$A$10,1,E$9+MATCH($A2141+IF(E$9&gt;$B2141,0,1),Data!$3:$3,0),Num_Orgs,1),MATCH($C2141,OFFSET(Data!$A$10,1,MATCH($A2141+IF(E$9&gt;$B2141,0,1),Data!$3:$3,0)-1,Num_Orgs,1),0),1)</f>
        <v>1.1500351717082602</v>
      </c>
      <c r="F2141" s="70">
        <f ca="1">INDEX(OFFSET(Data!$A$10,1,F$9+MATCH($A2141+IF(F$9&gt;$B2141,0,1),Data!$3:$3,0),Num_Orgs,1),MATCH($C2141,OFFSET(Data!$A$10,1,MATCH($A2141+IF(F$9&gt;$B2141,0,1),Data!$3:$3,0)-1,Num_Orgs,1),0),1)</f>
        <v>1.0185549790730142</v>
      </c>
      <c r="G2141" s="70">
        <f ca="1">INDEX(OFFSET(Data!$A$10,1,G$9+MATCH($A2141+IF(G$9&gt;$B2141,0,1),Data!$3:$3,0),Num_Orgs,1),MATCH($C2141,OFFSET(Data!$A$10,1,MATCH($A2141+IF(G$9&gt;$B2141,0,1),Data!$3:$3,0)-1,Num_Orgs,1),0),1)</f>
        <v>1.1888320475877794</v>
      </c>
      <c r="H2141" s="70">
        <f ca="1">INDEX(OFFSET(Data!$A$10,1,H$9+MATCH($A2141+IF(H$9&gt;$B2141,0,1),Data!$3:$3,0),Num_Orgs,1),MATCH($C2141,OFFSET(Data!$A$10,1,MATCH($A2141+IF(H$9&gt;$B2141,0,1),Data!$3:$3,0)-1,Num_Orgs,1),0),1)</f>
        <v>7.151430317451152</v>
      </c>
      <c r="I2141" s="70">
        <f ca="1">INDEX(OFFSET(Data!$A$10,1,I$9+MATCH($A2141+IF(I$9&gt;$B2141,0,1),Data!$3:$3,0),Num_Orgs,1),MATCH($C2141,OFFSET(Data!$A$10,1,MATCH($A2141+IF(I$9&gt;$B2141,0,1),Data!$3:$3,0)-1,Num_Orgs,1),0),1)</f>
        <v>0</v>
      </c>
      <c r="J2141" s="26">
        <f ca="1">IFERROR((E2141*SUM(OFFSET(Data!$C$8,0,MATCH($A2141+IF(J$9&gt;$B2141,0,1),Data!$3:$3,0)-1,1,2)))+(F2141*OFFSET(Data!$E$8,0,MATCH($A2141+IF(J$9&gt;$B2141,0,1),Data!$3:$3,0)-1))+(G2141*SUM(OFFSET(Data!$F$8,0,MATCH($A2141+IF(J$9&gt;$B2141,0,1),Data!$3:$3,0)-1,1,2)))+(H2141*OFFSET(Data!$H$8,0,MATCH($A2141+IF(J$9&gt;$B2141,0,1),Data!$3:$3,0)-1))+(I2141*OFFSET(Data!$I$8,0,MATCH($A2141+IF(J$9&gt;$B2141,0,1),Data!$3:$3,0)-1))+OFFSET(Data!$J$8,0,MATCH($A2141+IF(J$9&gt;$B2141,0,1),Data!$3:$3,0)-1),0)</f>
        <v>1.0969166863969184</v>
      </c>
      <c r="K2141" s="124" t="b">
        <f ca="1">J2141=INDEX(Data!$V$11:$V$237,MATCH($C2141,Data!$M$11:$M$237,0),1)</f>
        <v>1</v>
      </c>
      <c r="L2141" s="129"/>
      <c r="AI2141" s="129"/>
    </row>
    <row r="2142" spans="1:35" ht="13.8" x14ac:dyDescent="0.25">
      <c r="A2142" s="118">
        <f t="shared" si="785"/>
        <v>2</v>
      </c>
      <c r="B2142" s="69">
        <f t="shared" si="786"/>
        <v>0</v>
      </c>
      <c r="C2142" s="118" t="str">
        <f t="shared" si="786"/>
        <v>RKL</v>
      </c>
      <c r="D2142" s="69"/>
      <c r="E2142" s="70">
        <f ca="1">INDEX(OFFSET(Data!$A$10,1,E$9+MATCH($A2142+IF(E$9&gt;$B2142,0,1),Data!$3:$3,0),Num_Orgs,1),MATCH($C2142,OFFSET(Data!$A$10,1,MATCH($A2142+IF(E$9&gt;$B2142,0,1),Data!$3:$3,0)-1,Num_Orgs,1),0),1)</f>
        <v>1.1363404250646552</v>
      </c>
      <c r="F2142" s="70">
        <f ca="1">INDEX(OFFSET(Data!$A$10,1,F$9+MATCH($A2142+IF(F$9&gt;$B2142,0,1),Data!$3:$3,0),Num_Orgs,1),MATCH($C2142,OFFSET(Data!$A$10,1,MATCH($A2142+IF(F$9&gt;$B2142,0,1),Data!$3:$3,0)-1,Num_Orgs,1),0),1)</f>
        <v>1.0185549790730142</v>
      </c>
      <c r="G2142" s="70">
        <f ca="1">INDEX(OFFSET(Data!$A$10,1,G$9+MATCH($A2142+IF(G$9&gt;$B2142,0,1),Data!$3:$3,0),Num_Orgs,1),MATCH($C2142,OFFSET(Data!$A$10,1,MATCH($A2142+IF(G$9&gt;$B2142,0,1),Data!$3:$3,0)-1,Num_Orgs,1),0),1)</f>
        <v>1.1462214442561025</v>
      </c>
      <c r="H2142" s="70">
        <f ca="1">INDEX(OFFSET(Data!$A$10,1,H$9+MATCH($A2142+IF(H$9&gt;$B2142,0,1),Data!$3:$3,0),Num_Orgs,1),MATCH($C2142,OFFSET(Data!$A$10,1,MATCH($A2142+IF(H$9&gt;$B2142,0,1),Data!$3:$3,0)-1,Num_Orgs,1),0),1)</f>
        <v>0.68344165153869718</v>
      </c>
      <c r="I2142" s="70">
        <f ca="1">INDEX(OFFSET(Data!$A$10,1,I$9+MATCH($A2142+IF(I$9&gt;$B2142,0,1),Data!$3:$3,0),Num_Orgs,1),MATCH($C2142,OFFSET(Data!$A$10,1,MATCH($A2142+IF(I$9&gt;$B2142,0,1),Data!$3:$3,0)-1,Num_Orgs,1),0),1)</f>
        <v>0</v>
      </c>
      <c r="J2142" s="26">
        <f ca="1">IFERROR((E2142*SUM(OFFSET(Data!$C$8,0,MATCH($A2142+IF(J$9&gt;$B2142,0,1),Data!$3:$3,0)-1,1,2)))+(F2142*OFFSET(Data!$E$8,0,MATCH($A2142+IF(J$9&gt;$B2142,0,1),Data!$3:$3,0)-1))+(G2142*SUM(OFFSET(Data!$F$8,0,MATCH($A2142+IF(J$9&gt;$B2142,0,1),Data!$3:$3,0)-1,1,2)))+(H2142*OFFSET(Data!$H$8,0,MATCH($A2142+IF(J$9&gt;$B2142,0,1),Data!$3:$3,0)-1))+(I2142*OFFSET(Data!$I$8,0,MATCH($A2142+IF(J$9&gt;$B2142,0,1),Data!$3:$3,0)-1))+OFFSET(Data!$J$8,0,MATCH($A2142+IF(J$9&gt;$B2142,0,1),Data!$3:$3,0)-1),0)</f>
        <v>1.0727720272549168</v>
      </c>
      <c r="K2142" s="124" t="b">
        <f ca="1">J2142=INDEX(Data!$V$11:$V$237,MATCH($C2142,Data!$M$11:$M$237,0),1)</f>
        <v>1</v>
      </c>
      <c r="L2142" s="129"/>
      <c r="AI2142" s="129"/>
    </row>
    <row r="2143" spans="1:35" ht="13.8" x14ac:dyDescent="0.25">
      <c r="A2143" s="118">
        <f t="shared" si="785"/>
        <v>2</v>
      </c>
      <c r="B2143" s="69">
        <f t="shared" si="786"/>
        <v>0</v>
      </c>
      <c r="C2143" s="118" t="str">
        <f t="shared" si="786"/>
        <v>RL1</v>
      </c>
      <c r="D2143" s="69"/>
      <c r="E2143" s="70">
        <f ca="1">INDEX(OFFSET(Data!$A$10,1,E$9+MATCH($A2143+IF(E$9&gt;$B2143,0,1),Data!$3:$3,0),Num_Orgs,1),MATCH($C2143,OFFSET(Data!$A$10,1,MATCH($A2143+IF(E$9&gt;$B2143,0,1),Data!$3:$3,0)-1,Num_Orgs,1),0),1)</f>
        <v>0.93468204799459109</v>
      </c>
      <c r="F2143" s="70">
        <f ca="1">INDEX(OFFSET(Data!$A$10,1,F$9+MATCH($A2143+IF(F$9&gt;$B2143,0,1),Data!$3:$3,0),Num_Orgs,1),MATCH($C2143,OFFSET(Data!$A$10,1,MATCH($A2143+IF(F$9&gt;$B2143,0,1),Data!$3:$3,0)-1,Num_Orgs,1),0),1)</f>
        <v>0.99627950075333704</v>
      </c>
      <c r="G2143" s="70">
        <f ca="1">INDEX(OFFSET(Data!$A$10,1,G$9+MATCH($A2143+IF(G$9&gt;$B2143,0,1),Data!$3:$3,0),Num_Orgs,1),MATCH($C2143,OFFSET(Data!$A$10,1,MATCH($A2143+IF(G$9&gt;$B2143,0,1),Data!$3:$3,0)-1,Num_Orgs,1),0),1)</f>
        <v>0.96653011999006455</v>
      </c>
      <c r="H2143" s="70">
        <f ca="1">INDEX(OFFSET(Data!$A$10,1,H$9+MATCH($A2143+IF(H$9&gt;$B2143,0,1),Data!$3:$3,0),Num_Orgs,1),MATCH($C2143,OFFSET(Data!$A$10,1,MATCH($A2143+IF(H$9&gt;$B2143,0,1),Data!$3:$3,0)-1,Num_Orgs,1),0),1)</f>
        <v>0.1158860435832187</v>
      </c>
      <c r="I2143" s="70">
        <f ca="1">INDEX(OFFSET(Data!$A$10,1,I$9+MATCH($A2143+IF(I$9&gt;$B2143,0,1),Data!$3:$3,0),Num_Orgs,1),MATCH($C2143,OFFSET(Data!$A$10,1,MATCH($A2143+IF(I$9&gt;$B2143,0,1),Data!$3:$3,0)-1,Num_Orgs,1),0),1)</f>
        <v>0</v>
      </c>
      <c r="J2143" s="26">
        <f ca="1">IFERROR((E2143*SUM(OFFSET(Data!$C$8,0,MATCH($A2143+IF(J$9&gt;$B2143,0,1),Data!$3:$3,0)-1,1,2)))+(F2143*OFFSET(Data!$E$8,0,MATCH($A2143+IF(J$9&gt;$B2143,0,1),Data!$3:$3,0)-1))+(G2143*SUM(OFFSET(Data!$F$8,0,MATCH($A2143+IF(J$9&gt;$B2143,0,1),Data!$3:$3,0)-1,1,2)))+(H2143*OFFSET(Data!$H$8,0,MATCH($A2143+IF(J$9&gt;$B2143,0,1),Data!$3:$3,0)-1))+(I2143*OFFSET(Data!$I$8,0,MATCH($A2143+IF(J$9&gt;$B2143,0,1),Data!$3:$3,0)-1))+OFFSET(Data!$J$8,0,MATCH($A2143+IF(J$9&gt;$B2143,0,1),Data!$3:$3,0)-1),0)</f>
        <v>0.96435424326471475</v>
      </c>
      <c r="K2143" s="124" t="b">
        <f ca="1">J2143=INDEX(Data!$V$11:$V$237,MATCH($C2143,Data!$M$11:$M$237,0),1)</f>
        <v>1</v>
      </c>
      <c r="L2143" s="129"/>
      <c r="AI2143" s="129"/>
    </row>
    <row r="2144" spans="1:35" ht="13.8" x14ac:dyDescent="0.25">
      <c r="A2144" s="118">
        <f t="shared" si="785"/>
        <v>2</v>
      </c>
      <c r="B2144" s="69">
        <f t="shared" si="786"/>
        <v>0</v>
      </c>
      <c r="C2144" s="118" t="str">
        <f t="shared" si="786"/>
        <v>RL4</v>
      </c>
      <c r="D2144" s="69"/>
      <c r="E2144" s="70">
        <f ca="1">INDEX(OFFSET(Data!$A$10,1,E$9+MATCH($A2144+IF(E$9&gt;$B2144,0,1),Data!$3:$3,0),Num_Orgs,1),MATCH($C2144,OFFSET(Data!$A$10,1,MATCH($A2144+IF(E$9&gt;$B2144,0,1),Data!$3:$3,0)-1,Num_Orgs,1),0),1)</f>
        <v>0.94299562302887818</v>
      </c>
      <c r="F2144" s="70">
        <f ca="1">INDEX(OFFSET(Data!$A$10,1,F$9+MATCH($A2144+IF(F$9&gt;$B2144,0,1),Data!$3:$3,0),Num_Orgs,1),MATCH($C2144,OFFSET(Data!$A$10,1,MATCH($A2144+IF(F$9&gt;$B2144,0,1),Data!$3:$3,0)-1,Num_Orgs,1),0),1)</f>
        <v>0.99627950075333704</v>
      </c>
      <c r="G2144" s="70">
        <f ca="1">INDEX(OFFSET(Data!$A$10,1,G$9+MATCH($A2144+IF(G$9&gt;$B2144,0,1),Data!$3:$3,0),Num_Orgs,1),MATCH($C2144,OFFSET(Data!$A$10,1,MATCH($A2144+IF(G$9&gt;$B2144,0,1),Data!$3:$3,0)-1,Num_Orgs,1),0),1)</f>
        <v>0.9301346294283801</v>
      </c>
      <c r="H2144" s="70">
        <f ca="1">INDEX(OFFSET(Data!$A$10,1,H$9+MATCH($A2144+IF(H$9&gt;$B2144,0,1),Data!$3:$3,0),Num_Orgs,1),MATCH($C2144,OFFSET(Data!$A$10,1,MATCH($A2144+IF(H$9&gt;$B2144,0,1),Data!$3:$3,0)-1,Num_Orgs,1),0),1)</f>
        <v>0.76425424512798135</v>
      </c>
      <c r="I2144" s="70">
        <f ca="1">INDEX(OFFSET(Data!$A$10,1,I$9+MATCH($A2144+IF(I$9&gt;$B2144,0,1),Data!$3:$3,0),Num_Orgs,1),MATCH($C2144,OFFSET(Data!$A$10,1,MATCH($A2144+IF(I$9&gt;$B2144,0,1),Data!$3:$3,0)-1,Num_Orgs,1),0),1)</f>
        <v>0</v>
      </c>
      <c r="J2144" s="26">
        <f ca="1">IFERROR((E2144*SUM(OFFSET(Data!$C$8,0,MATCH($A2144+IF(J$9&gt;$B2144,0,1),Data!$3:$3,0)-1,1,2)))+(F2144*OFFSET(Data!$E$8,0,MATCH($A2144+IF(J$9&gt;$B2144,0,1),Data!$3:$3,0)-1))+(G2144*SUM(OFFSET(Data!$F$8,0,MATCH($A2144+IF(J$9&gt;$B2144,0,1),Data!$3:$3,0)-1,1,2)))+(H2144*OFFSET(Data!$H$8,0,MATCH($A2144+IF(J$9&gt;$B2144,0,1),Data!$3:$3,0)-1))+(I2144*OFFSET(Data!$I$8,0,MATCH($A2144+IF(J$9&gt;$B2144,0,1),Data!$3:$3,0)-1))+OFFSET(Data!$J$8,0,MATCH($A2144+IF(J$9&gt;$B2144,0,1),Data!$3:$3,0)-1),0)</f>
        <v>0.96901397981372206</v>
      </c>
      <c r="K2144" s="124" t="b">
        <f ca="1">J2144=INDEX(Data!$V$11:$V$237,MATCH($C2144,Data!$M$11:$M$237,0),1)</f>
        <v>1</v>
      </c>
      <c r="L2144" s="129"/>
      <c r="AI2144" s="129"/>
    </row>
    <row r="2145" spans="1:35" ht="13.8" x14ac:dyDescent="0.25">
      <c r="A2145" s="118">
        <f t="shared" si="785"/>
        <v>2</v>
      </c>
      <c r="B2145" s="69">
        <f t="shared" si="786"/>
        <v>0</v>
      </c>
      <c r="C2145" s="118" t="str">
        <f t="shared" si="786"/>
        <v>RLN</v>
      </c>
      <c r="D2145" s="69"/>
      <c r="E2145" s="70">
        <f ca="1">INDEX(OFFSET(Data!$A$10,1,E$9+MATCH($A2145+IF(E$9&gt;$B2145,0,1),Data!$3:$3,0),Num_Orgs,1),MATCH($C2145,OFFSET(Data!$A$10,1,MATCH($A2145+IF(E$9&gt;$B2145,0,1),Data!$3:$3,0)-1,Num_Orgs,1),0),1)</f>
        <v>0.94011152112019303</v>
      </c>
      <c r="F2145" s="70">
        <f ca="1">INDEX(OFFSET(Data!$A$10,1,F$9+MATCH($A2145+IF(F$9&gt;$B2145,0,1),Data!$3:$3,0),Num_Orgs,1),MATCH($C2145,OFFSET(Data!$A$10,1,MATCH($A2145+IF(F$9&gt;$B2145,0,1),Data!$3:$3,0)-1,Num_Orgs,1),0),1)</f>
        <v>0.99627950075333704</v>
      </c>
      <c r="G2145" s="70">
        <f ca="1">INDEX(OFFSET(Data!$A$10,1,G$9+MATCH($A2145+IF(G$9&gt;$B2145,0,1),Data!$3:$3,0),Num_Orgs,1),MATCH($C2145,OFFSET(Data!$A$10,1,MATCH($A2145+IF(G$9&gt;$B2145,0,1),Data!$3:$3,0)-1,Num_Orgs,1),0),1)</f>
        <v>0.84088120439135616</v>
      </c>
      <c r="H2145" s="70">
        <f ca="1">INDEX(OFFSET(Data!$A$10,1,H$9+MATCH($A2145+IF(H$9&gt;$B2145,0,1),Data!$3:$3,0),Num_Orgs,1),MATCH($C2145,OFFSET(Data!$A$10,1,MATCH($A2145+IF(H$9&gt;$B2145,0,1),Data!$3:$3,0)-1,Num_Orgs,1),0),1)</f>
        <v>0.68554471468251188</v>
      </c>
      <c r="I2145" s="70">
        <f ca="1">INDEX(OFFSET(Data!$A$10,1,I$9+MATCH($A2145+IF(I$9&gt;$B2145,0,1),Data!$3:$3,0),Num_Orgs,1),MATCH($C2145,OFFSET(Data!$A$10,1,MATCH($A2145+IF(I$9&gt;$B2145,0,1),Data!$3:$3,0)-1,Num_Orgs,1),0),1)</f>
        <v>0</v>
      </c>
      <c r="J2145" s="26">
        <f ca="1">IFERROR((E2145*SUM(OFFSET(Data!$C$8,0,MATCH($A2145+IF(J$9&gt;$B2145,0,1),Data!$3:$3,0)-1,1,2)))+(F2145*OFFSET(Data!$E$8,0,MATCH($A2145+IF(J$9&gt;$B2145,0,1),Data!$3:$3,0)-1))+(G2145*SUM(OFFSET(Data!$F$8,0,MATCH($A2145+IF(J$9&gt;$B2145,0,1),Data!$3:$3,0)-1,1,2)))+(H2145*OFFSET(Data!$H$8,0,MATCH($A2145+IF(J$9&gt;$B2145,0,1),Data!$3:$3,0)-1))+(I2145*OFFSET(Data!$I$8,0,MATCH($A2145+IF(J$9&gt;$B2145,0,1),Data!$3:$3,0)-1))+OFFSET(Data!$J$8,0,MATCH($A2145+IF(J$9&gt;$B2145,0,1),Data!$3:$3,0)-1),0)</f>
        <v>0.9648794402591756</v>
      </c>
      <c r="K2145" s="124" t="b">
        <f ca="1">J2145=INDEX(Data!$V$11:$V$237,MATCH($C2145,Data!$M$11:$M$237,0),1)</f>
        <v>1</v>
      </c>
      <c r="L2145" s="129"/>
      <c r="AI2145" s="129"/>
    </row>
    <row r="2146" spans="1:35" ht="13.8" x14ac:dyDescent="0.25">
      <c r="A2146" s="118">
        <f t="shared" si="785"/>
        <v>2</v>
      </c>
      <c r="B2146" s="69">
        <f t="shared" si="786"/>
        <v>0</v>
      </c>
      <c r="C2146" s="118" t="str">
        <f t="shared" si="786"/>
        <v>RLQ</v>
      </c>
      <c r="D2146" s="69"/>
      <c r="E2146" s="70">
        <f ca="1">INDEX(OFFSET(Data!$A$10,1,E$9+MATCH($A2146+IF(E$9&gt;$B2146,0,1),Data!$3:$3,0),Num_Orgs,1),MATCH($C2146,OFFSET(Data!$A$10,1,MATCH($A2146+IF(E$9&gt;$B2146,0,1),Data!$3:$3,0)-1,Num_Orgs,1),0),1)</f>
        <v>0.92972548031013424</v>
      </c>
      <c r="F2146" s="70">
        <f ca="1">INDEX(OFFSET(Data!$A$10,1,F$9+MATCH($A2146+IF(F$9&gt;$B2146,0,1),Data!$3:$3,0),Num_Orgs,1),MATCH($C2146,OFFSET(Data!$A$10,1,MATCH($A2146+IF(F$9&gt;$B2146,0,1),Data!$3:$3,0)-1,Num_Orgs,1),0),1)</f>
        <v>0.99627950075333704</v>
      </c>
      <c r="G2146" s="70">
        <f ca="1">INDEX(OFFSET(Data!$A$10,1,G$9+MATCH($A2146+IF(G$9&gt;$B2146,0,1),Data!$3:$3,0),Num_Orgs,1),MATCH($C2146,OFFSET(Data!$A$10,1,MATCH($A2146+IF(G$9&gt;$B2146,0,1),Data!$3:$3,0)-1,Num_Orgs,1),0),1)</f>
        <v>0.90870886921199723</v>
      </c>
      <c r="H2146" s="70">
        <f ca="1">INDEX(OFFSET(Data!$A$10,1,H$9+MATCH($A2146+IF(H$9&gt;$B2146,0,1),Data!$3:$3,0),Num_Orgs,1),MATCH($C2146,OFFSET(Data!$A$10,1,MATCH($A2146+IF(H$9&gt;$B2146,0,1),Data!$3:$3,0)-1,Num_Orgs,1),0),1)</f>
        <v>0.54278295777065555</v>
      </c>
      <c r="I2146" s="70">
        <f ca="1">INDEX(OFFSET(Data!$A$10,1,I$9+MATCH($A2146+IF(I$9&gt;$B2146,0,1),Data!$3:$3,0),Num_Orgs,1),MATCH($C2146,OFFSET(Data!$A$10,1,MATCH($A2146+IF(I$9&gt;$B2146,0,1),Data!$3:$3,0)-1,Num_Orgs,1),0),1)</f>
        <v>0</v>
      </c>
      <c r="J2146" s="26">
        <f ca="1">IFERROR((E2146*SUM(OFFSET(Data!$C$8,0,MATCH($A2146+IF(J$9&gt;$B2146,0,1),Data!$3:$3,0)-1,1,2)))+(F2146*OFFSET(Data!$E$8,0,MATCH($A2146+IF(J$9&gt;$B2146,0,1),Data!$3:$3,0)-1))+(G2146*SUM(OFFSET(Data!$F$8,0,MATCH($A2146+IF(J$9&gt;$B2146,0,1),Data!$3:$3,0)-1,1,2)))+(H2146*OFFSET(Data!$H$8,0,MATCH($A2146+IF(J$9&gt;$B2146,0,1),Data!$3:$3,0)-1))+(I2146*OFFSET(Data!$I$8,0,MATCH($A2146+IF(J$9&gt;$B2146,0,1),Data!$3:$3,0)-1))+OFFSET(Data!$J$8,0,MATCH($A2146+IF(J$9&gt;$B2146,0,1),Data!$3:$3,0)-1),0)</f>
        <v>0.96136734915780009</v>
      </c>
      <c r="K2146" s="124" t="b">
        <f ca="1">J2146=INDEX(Data!$V$11:$V$237,MATCH($C2146,Data!$M$11:$M$237,0),1)</f>
        <v>1</v>
      </c>
      <c r="L2146" s="129"/>
      <c r="AI2146" s="129"/>
    </row>
    <row r="2147" spans="1:35" ht="13.8" x14ac:dyDescent="0.25">
      <c r="A2147" s="118">
        <f t="shared" si="785"/>
        <v>2</v>
      </c>
      <c r="B2147" s="69">
        <f t="shared" si="786"/>
        <v>0</v>
      </c>
      <c r="C2147" s="118" t="str">
        <f t="shared" si="786"/>
        <v>RLT</v>
      </c>
      <c r="D2147" s="69"/>
      <c r="E2147" s="70">
        <f ca="1">INDEX(OFFSET(Data!$A$10,1,E$9+MATCH($A2147+IF(E$9&gt;$B2147,0,1),Data!$3:$3,0),Num_Orgs,1),MATCH($C2147,OFFSET(Data!$A$10,1,MATCH($A2147+IF(E$9&gt;$B2147,0,1),Data!$3:$3,0)-1,Num_Orgs,1),0),1)</f>
        <v>0.96492811501984754</v>
      </c>
      <c r="F2147" s="70">
        <f ca="1">INDEX(OFFSET(Data!$A$10,1,F$9+MATCH($A2147+IF(F$9&gt;$B2147,0,1),Data!$3:$3,0),Num_Orgs,1),MATCH($C2147,OFFSET(Data!$A$10,1,MATCH($A2147+IF(F$9&gt;$B2147,0,1),Data!$3:$3,0)-1,Num_Orgs,1),0),1)</f>
        <v>0.99627950075333704</v>
      </c>
      <c r="G2147" s="70">
        <f ca="1">INDEX(OFFSET(Data!$A$10,1,G$9+MATCH($A2147+IF(G$9&gt;$B2147,0,1),Data!$3:$3,0),Num_Orgs,1),MATCH($C2147,OFFSET(Data!$A$10,1,MATCH($A2147+IF(G$9&gt;$B2147,0,1),Data!$3:$3,0)-1,Num_Orgs,1),0),1)</f>
        <v>0.927868915190462</v>
      </c>
      <c r="H2147" s="70">
        <f ca="1">INDEX(OFFSET(Data!$A$10,1,H$9+MATCH($A2147+IF(H$9&gt;$B2147,0,1),Data!$3:$3,0),Num_Orgs,1),MATCH($C2147,OFFSET(Data!$A$10,1,MATCH($A2147+IF(H$9&gt;$B2147,0,1),Data!$3:$3,0)-1,Num_Orgs,1),0),1)</f>
        <v>0.6423001686965033</v>
      </c>
      <c r="I2147" s="70">
        <f ca="1">INDEX(OFFSET(Data!$A$10,1,I$9+MATCH($A2147+IF(I$9&gt;$B2147,0,1),Data!$3:$3,0),Num_Orgs,1),MATCH($C2147,OFFSET(Data!$A$10,1,MATCH($A2147+IF(I$9&gt;$B2147,0,1),Data!$3:$3,0)-1,Num_Orgs,1),0),1)</f>
        <v>0</v>
      </c>
      <c r="J2147" s="26">
        <f ca="1">IFERROR((E2147*SUM(OFFSET(Data!$C$8,0,MATCH($A2147+IF(J$9&gt;$B2147,0,1),Data!$3:$3,0)-1,1,2)))+(F2147*OFFSET(Data!$E$8,0,MATCH($A2147+IF(J$9&gt;$B2147,0,1),Data!$3:$3,0)-1))+(G2147*SUM(OFFSET(Data!$F$8,0,MATCH($A2147+IF(J$9&gt;$B2147,0,1),Data!$3:$3,0)-1,1,2)))+(H2147*OFFSET(Data!$H$8,0,MATCH($A2147+IF(J$9&gt;$B2147,0,1),Data!$3:$3,0)-1))+(I2147*OFFSET(Data!$I$8,0,MATCH($A2147+IF(J$9&gt;$B2147,0,1),Data!$3:$3,0)-1))+OFFSET(Data!$J$8,0,MATCH($A2147+IF(J$9&gt;$B2147,0,1),Data!$3:$3,0)-1),0)</f>
        <v>0.97935925402055068</v>
      </c>
      <c r="K2147" s="124" t="b">
        <f ca="1">J2147=INDEX(Data!$V$11:$V$237,MATCH($C2147,Data!$M$11:$M$237,0),1)</f>
        <v>1</v>
      </c>
      <c r="L2147" s="129"/>
      <c r="AI2147" s="129"/>
    </row>
    <row r="2148" spans="1:35" ht="13.8" x14ac:dyDescent="0.25">
      <c r="A2148" s="118">
        <f t="shared" si="785"/>
        <v>2</v>
      </c>
      <c r="B2148" s="69">
        <f t="shared" si="786"/>
        <v>0</v>
      </c>
      <c r="C2148" s="118" t="str">
        <f t="shared" si="786"/>
        <v>RLY</v>
      </c>
      <c r="D2148" s="69"/>
      <c r="E2148" s="70">
        <f ca="1">INDEX(OFFSET(Data!$A$10,1,E$9+MATCH($A2148+IF(E$9&gt;$B2148,0,1),Data!$3:$3,0),Num_Orgs,1),MATCH($C2148,OFFSET(Data!$A$10,1,MATCH($A2148+IF(E$9&gt;$B2148,0,1),Data!$3:$3,0)-1,Num_Orgs,1),0),1)</f>
        <v>0.93111055739912041</v>
      </c>
      <c r="F2148" s="70">
        <f ca="1">INDEX(OFFSET(Data!$A$10,1,F$9+MATCH($A2148+IF(F$9&gt;$B2148,0,1),Data!$3:$3,0),Num_Orgs,1),MATCH($C2148,OFFSET(Data!$A$10,1,MATCH($A2148+IF(F$9&gt;$B2148,0,1),Data!$3:$3,0)-1,Num_Orgs,1),0),1)</f>
        <v>0.99627950075333704</v>
      </c>
      <c r="G2148" s="70">
        <f ca="1">INDEX(OFFSET(Data!$A$10,1,G$9+MATCH($A2148+IF(G$9&gt;$B2148,0,1),Data!$3:$3,0),Num_Orgs,1),MATCH($C2148,OFFSET(Data!$A$10,1,MATCH($A2148+IF(G$9&gt;$B2148,0,1),Data!$3:$3,0)-1,Num_Orgs,1),0),1)</f>
        <v>0.91852401071541989</v>
      </c>
      <c r="H2148" s="70">
        <f ca="1">INDEX(OFFSET(Data!$A$10,1,H$9+MATCH($A2148+IF(H$9&gt;$B2148,0,1),Data!$3:$3,0),Num_Orgs,1),MATCH($C2148,OFFSET(Data!$A$10,1,MATCH($A2148+IF(H$9&gt;$B2148,0,1),Data!$3:$3,0)-1,Num_Orgs,1),0),1)</f>
        <v>0.89455893292309174</v>
      </c>
      <c r="I2148" s="70">
        <f ca="1">INDEX(OFFSET(Data!$A$10,1,I$9+MATCH($A2148+IF(I$9&gt;$B2148,0,1),Data!$3:$3,0),Num_Orgs,1),MATCH($C2148,OFFSET(Data!$A$10,1,MATCH($A2148+IF(I$9&gt;$B2148,0,1),Data!$3:$3,0)-1,Num_Orgs,1),0),1)</f>
        <v>0</v>
      </c>
      <c r="J2148" s="26">
        <f ca="1">IFERROR((E2148*SUM(OFFSET(Data!$C$8,0,MATCH($A2148+IF(J$9&gt;$B2148,0,1),Data!$3:$3,0)-1,1,2)))+(F2148*OFFSET(Data!$E$8,0,MATCH($A2148+IF(J$9&gt;$B2148,0,1),Data!$3:$3,0)-1))+(G2148*SUM(OFFSET(Data!$F$8,0,MATCH($A2148+IF(J$9&gt;$B2148,0,1),Data!$3:$3,0)-1,1,2)))+(H2148*OFFSET(Data!$H$8,0,MATCH($A2148+IF(J$9&gt;$B2148,0,1),Data!$3:$3,0)-1))+(I2148*OFFSET(Data!$I$8,0,MATCH($A2148+IF(J$9&gt;$B2148,0,1),Data!$3:$3,0)-1))+OFFSET(Data!$J$8,0,MATCH($A2148+IF(J$9&gt;$B2148,0,1),Data!$3:$3,0)-1),0)</f>
        <v>0.96320566622635151</v>
      </c>
      <c r="K2148" s="124" t="b">
        <f ca="1">J2148=INDEX(Data!$V$11:$V$237,MATCH($C2148,Data!$M$11:$M$237,0),1)</f>
        <v>1</v>
      </c>
      <c r="L2148" s="129"/>
      <c r="AI2148" s="129"/>
    </row>
    <row r="2149" spans="1:35" ht="13.8" x14ac:dyDescent="0.25">
      <c r="A2149" s="118">
        <f t="shared" si="785"/>
        <v>2</v>
      </c>
      <c r="B2149" s="69">
        <f t="shared" si="786"/>
        <v>0</v>
      </c>
      <c r="C2149" s="118" t="str">
        <f t="shared" si="786"/>
        <v>RM1</v>
      </c>
      <c r="D2149" s="69"/>
      <c r="E2149" s="70">
        <f ca="1">INDEX(OFFSET(Data!$A$10,1,E$9+MATCH($A2149+IF(E$9&gt;$B2149,0,1),Data!$3:$3,0),Num_Orgs,1),MATCH($C2149,OFFSET(Data!$A$10,1,MATCH($A2149+IF(E$9&gt;$B2149,0,1),Data!$3:$3,0)-1,Num_Orgs,1),0),1)</f>
        <v>0.92836705417158771</v>
      </c>
      <c r="F2149" s="70">
        <f ca="1">INDEX(OFFSET(Data!$A$10,1,F$9+MATCH($A2149+IF(F$9&gt;$B2149,0,1),Data!$3:$3,0),Num_Orgs,1),MATCH($C2149,OFFSET(Data!$A$10,1,MATCH($A2149+IF(F$9&gt;$B2149,0,1),Data!$3:$3,0)-1,Num_Orgs,1),0),1)</f>
        <v>0.99627950075333704</v>
      </c>
      <c r="G2149" s="70">
        <f ca="1">INDEX(OFFSET(Data!$A$10,1,G$9+MATCH($A2149+IF(G$9&gt;$B2149,0,1),Data!$3:$3,0),Num_Orgs,1),MATCH($C2149,OFFSET(Data!$A$10,1,MATCH($A2149+IF(G$9&gt;$B2149,0,1),Data!$3:$3,0)-1,Num_Orgs,1),0),1)</f>
        <v>0.927868915190462</v>
      </c>
      <c r="H2149" s="70">
        <f ca="1">INDEX(OFFSET(Data!$A$10,1,H$9+MATCH($A2149+IF(H$9&gt;$B2149,0,1),Data!$3:$3,0),Num_Orgs,1),MATCH($C2149,OFFSET(Data!$A$10,1,MATCH($A2149+IF(H$9&gt;$B2149,0,1),Data!$3:$3,0)-1,Num_Orgs,1),0),1)</f>
        <v>0.4522275151704454</v>
      </c>
      <c r="I2149" s="70">
        <f ca="1">INDEX(OFFSET(Data!$A$10,1,I$9+MATCH($A2149+IF(I$9&gt;$B2149,0,1),Data!$3:$3,0),Num_Orgs,1),MATCH($C2149,OFFSET(Data!$A$10,1,MATCH($A2149+IF(I$9&gt;$B2149,0,1),Data!$3:$3,0)-1,Num_Orgs,1),0),1)</f>
        <v>0</v>
      </c>
      <c r="J2149" s="26">
        <f ca="1">IFERROR((E2149*SUM(OFFSET(Data!$C$8,0,MATCH($A2149+IF(J$9&gt;$B2149,0,1),Data!$3:$3,0)-1,1,2)))+(F2149*OFFSET(Data!$E$8,0,MATCH($A2149+IF(J$9&gt;$B2149,0,1),Data!$3:$3,0)-1))+(G2149*SUM(OFFSET(Data!$F$8,0,MATCH($A2149+IF(J$9&gt;$B2149,0,1),Data!$3:$3,0)-1,1,2)))+(H2149*OFFSET(Data!$H$8,0,MATCH($A2149+IF(J$9&gt;$B2149,0,1),Data!$3:$3,0)-1))+(I2149*OFFSET(Data!$I$8,0,MATCH($A2149+IF(J$9&gt;$B2149,0,1),Data!$3:$3,0)-1))+OFFSET(Data!$J$8,0,MATCH($A2149+IF(J$9&gt;$B2149,0,1),Data!$3:$3,0)-1),0)</f>
        <v>0.96101880832108288</v>
      </c>
      <c r="K2149" s="124" t="b">
        <f ca="1">J2149=INDEX(Data!$V$11:$V$237,MATCH($C2149,Data!$M$11:$M$237,0),1)</f>
        <v>1</v>
      </c>
      <c r="L2149" s="129"/>
      <c r="AI2149" s="129"/>
    </row>
    <row r="2150" spans="1:35" ht="13.8" x14ac:dyDescent="0.25">
      <c r="A2150" s="118">
        <f t="shared" si="785"/>
        <v>2</v>
      </c>
      <c r="B2150" s="69">
        <f t="shared" si="786"/>
        <v>0</v>
      </c>
      <c r="C2150" s="118" t="str">
        <f t="shared" si="786"/>
        <v>RM3</v>
      </c>
      <c r="D2150" s="69"/>
      <c r="E2150" s="70">
        <f ca="1">INDEX(OFFSET(Data!$A$10,1,E$9+MATCH($A2150+IF(E$9&gt;$B2150,0,1),Data!$3:$3,0),Num_Orgs,1),MATCH($C2150,OFFSET(Data!$A$10,1,MATCH($A2150+IF(E$9&gt;$B2150,0,1),Data!$3:$3,0)-1,Num_Orgs,1),0),1)</f>
        <v>0.95706856481739533</v>
      </c>
      <c r="F2150" s="70">
        <f ca="1">INDEX(OFFSET(Data!$A$10,1,F$9+MATCH($A2150+IF(F$9&gt;$B2150,0,1),Data!$3:$3,0),Num_Orgs,1),MATCH($C2150,OFFSET(Data!$A$10,1,MATCH($A2150+IF(F$9&gt;$B2150,0,1),Data!$3:$3,0)-1,Num_Orgs,1),0),1)</f>
        <v>0.99627950075333704</v>
      </c>
      <c r="G2150" s="70">
        <f ca="1">INDEX(OFFSET(Data!$A$10,1,G$9+MATCH($A2150+IF(G$9&gt;$B2150,0,1),Data!$3:$3,0),Num_Orgs,1),MATCH($C2150,OFFSET(Data!$A$10,1,MATCH($A2150+IF(G$9&gt;$B2150,0,1),Data!$3:$3,0)-1,Num_Orgs,1),0),1)</f>
        <v>0.95686481879016394</v>
      </c>
      <c r="H2150" s="70">
        <f ca="1">INDEX(OFFSET(Data!$A$10,1,H$9+MATCH($A2150+IF(H$9&gt;$B2150,0,1),Data!$3:$3,0),Num_Orgs,1),MATCH($C2150,OFFSET(Data!$A$10,1,MATCH($A2150+IF(H$9&gt;$B2150,0,1),Data!$3:$3,0)-1,Num_Orgs,1),0),1)</f>
        <v>0.6999411498062359</v>
      </c>
      <c r="I2150" s="70">
        <f ca="1">INDEX(OFFSET(Data!$A$10,1,I$9+MATCH($A2150+IF(I$9&gt;$B2150,0,1),Data!$3:$3,0),Num_Orgs,1),MATCH($C2150,OFFSET(Data!$A$10,1,MATCH($A2150+IF(I$9&gt;$B2150,0,1),Data!$3:$3,0)-1,Num_Orgs,1),0),1)</f>
        <v>0</v>
      </c>
      <c r="J2150" s="26">
        <f ca="1">IFERROR((E2150*SUM(OFFSET(Data!$C$8,0,MATCH($A2150+IF(J$9&gt;$B2150,0,1),Data!$3:$3,0)-1,1,2)))+(F2150*OFFSET(Data!$E$8,0,MATCH($A2150+IF(J$9&gt;$B2150,0,1),Data!$3:$3,0)-1))+(G2150*SUM(OFFSET(Data!$F$8,0,MATCH($A2150+IF(J$9&gt;$B2150,0,1),Data!$3:$3,0)-1,1,2)))+(H2150*OFFSET(Data!$H$8,0,MATCH($A2150+IF(J$9&gt;$B2150,0,1),Data!$3:$3,0)-1))+(I2150*OFFSET(Data!$I$8,0,MATCH($A2150+IF(J$9&gt;$B2150,0,1),Data!$3:$3,0)-1))+OFFSET(Data!$J$8,0,MATCH($A2150+IF(J$9&gt;$B2150,0,1),Data!$3:$3,0)-1),0)</f>
        <v>0.97648520602784927</v>
      </c>
      <c r="K2150" s="124" t="b">
        <f ca="1">J2150=INDEX(Data!$V$11:$V$237,MATCH($C2150,Data!$M$11:$M$237,0),1)</f>
        <v>1</v>
      </c>
      <c r="L2150" s="129"/>
      <c r="AI2150" s="129"/>
    </row>
    <row r="2151" spans="1:35" ht="13.8" x14ac:dyDescent="0.25">
      <c r="A2151" s="118">
        <f t="shared" si="785"/>
        <v>2</v>
      </c>
      <c r="B2151" s="69">
        <f t="shared" si="786"/>
        <v>0</v>
      </c>
      <c r="C2151" s="118" t="str">
        <f t="shared" si="786"/>
        <v>RMC</v>
      </c>
      <c r="D2151" s="69"/>
      <c r="E2151" s="70">
        <f ca="1">INDEX(OFFSET(Data!$A$10,1,E$9+MATCH($A2151+IF(E$9&gt;$B2151,0,1),Data!$3:$3,0),Num_Orgs,1),MATCH($C2151,OFFSET(Data!$A$10,1,MATCH($A2151+IF(E$9&gt;$B2151,0,1),Data!$3:$3,0)-1,Num_Orgs,1),0),1)</f>
        <v>0.94678253090453945</v>
      </c>
      <c r="F2151" s="70">
        <f ca="1">INDEX(OFFSET(Data!$A$10,1,F$9+MATCH($A2151+IF(F$9&gt;$B2151,0,1),Data!$3:$3,0),Num_Orgs,1),MATCH($C2151,OFFSET(Data!$A$10,1,MATCH($A2151+IF(F$9&gt;$B2151,0,1),Data!$3:$3,0)-1,Num_Orgs,1),0),1)</f>
        <v>0.99627950075333704</v>
      </c>
      <c r="G2151" s="70">
        <f ca="1">INDEX(OFFSET(Data!$A$10,1,G$9+MATCH($A2151+IF(G$9&gt;$B2151,0,1),Data!$3:$3,0),Num_Orgs,1),MATCH($C2151,OFFSET(Data!$A$10,1,MATCH($A2151+IF(G$9&gt;$B2151,0,1),Data!$3:$3,0)-1,Num_Orgs,1),0),1)</f>
        <v>0.94719951759026322</v>
      </c>
      <c r="H2151" s="70">
        <f ca="1">INDEX(OFFSET(Data!$A$10,1,H$9+MATCH($A2151+IF(H$9&gt;$B2151,0,1),Data!$3:$3,0),Num_Orgs,1),MATCH($C2151,OFFSET(Data!$A$10,1,MATCH($A2151+IF(H$9&gt;$B2151,0,1),Data!$3:$3,0)-1,Num_Orgs,1),0),1)</f>
        <v>0.12658242419553223</v>
      </c>
      <c r="I2151" s="70">
        <f ca="1">INDEX(OFFSET(Data!$A$10,1,I$9+MATCH($A2151+IF(I$9&gt;$B2151,0,1),Data!$3:$3,0),Num_Orgs,1),MATCH($C2151,OFFSET(Data!$A$10,1,MATCH($A2151+IF(I$9&gt;$B2151,0,1),Data!$3:$3,0)-1,Num_Orgs,1),0),1)</f>
        <v>0</v>
      </c>
      <c r="J2151" s="26">
        <f ca="1">IFERROR((E2151*SUM(OFFSET(Data!$C$8,0,MATCH($A2151+IF(J$9&gt;$B2151,0,1),Data!$3:$3,0)-1,1,2)))+(F2151*OFFSET(Data!$E$8,0,MATCH($A2151+IF(J$9&gt;$B2151,0,1),Data!$3:$3,0)-1))+(G2151*SUM(OFFSET(Data!$F$8,0,MATCH($A2151+IF(J$9&gt;$B2151,0,1),Data!$3:$3,0)-1,1,2)))+(H2151*OFFSET(Data!$H$8,0,MATCH($A2151+IF(J$9&gt;$B2151,0,1),Data!$3:$3,0)-1))+(I2151*OFFSET(Data!$I$8,0,MATCH($A2151+IF(J$9&gt;$B2151,0,1),Data!$3:$3,0)-1))+OFFSET(Data!$J$8,0,MATCH($A2151+IF(J$9&gt;$B2151,0,1),Data!$3:$3,0)-1),0)</f>
        <v>0.96974571011999755</v>
      </c>
      <c r="K2151" s="124" t="b">
        <f ca="1">J2151=INDEX(Data!$V$11:$V$237,MATCH($C2151,Data!$M$11:$M$237,0),1)</f>
        <v>1</v>
      </c>
      <c r="L2151" s="129"/>
      <c r="AI2151" s="129"/>
    </row>
    <row r="2152" spans="1:35" ht="13.8" x14ac:dyDescent="0.25">
      <c r="A2152" s="118">
        <f t="shared" si="785"/>
        <v>2</v>
      </c>
      <c r="B2152" s="69">
        <f t="shared" si="786"/>
        <v>0</v>
      </c>
      <c r="C2152" s="118" t="str">
        <f t="shared" si="786"/>
        <v>RMP</v>
      </c>
      <c r="D2152" s="69"/>
      <c r="E2152" s="70">
        <f ca="1">INDEX(OFFSET(Data!$A$10,1,E$9+MATCH($A2152+IF(E$9&gt;$B2152,0,1),Data!$3:$3,0),Num_Orgs,1),MATCH($C2152,OFFSET(Data!$A$10,1,MATCH($A2152+IF(E$9&gt;$B2152,0,1),Data!$3:$3,0)-1,Num_Orgs,1),0),1)</f>
        <v>0.95233365838612616</v>
      </c>
      <c r="F2152" s="70">
        <f ca="1">INDEX(OFFSET(Data!$A$10,1,F$9+MATCH($A2152+IF(F$9&gt;$B2152,0,1),Data!$3:$3,0),Num_Orgs,1),MATCH($C2152,OFFSET(Data!$A$10,1,MATCH($A2152+IF(F$9&gt;$B2152,0,1),Data!$3:$3,0)-1,Num_Orgs,1),0),1)</f>
        <v>0.99627950075333704</v>
      </c>
      <c r="G2152" s="70">
        <f ca="1">INDEX(OFFSET(Data!$A$10,1,G$9+MATCH($A2152+IF(G$9&gt;$B2152,0,1),Data!$3:$3,0),Num_Orgs,1),MATCH($C2152,OFFSET(Data!$A$10,1,MATCH($A2152+IF(G$9&gt;$B2152,0,1),Data!$3:$3,0)-1,Num_Orgs,1),0),1)</f>
        <v>0.94719951759026322</v>
      </c>
      <c r="H2152" s="70">
        <f ca="1">INDEX(OFFSET(Data!$A$10,1,H$9+MATCH($A2152+IF(H$9&gt;$B2152,0,1),Data!$3:$3,0),Num_Orgs,1),MATCH($C2152,OFFSET(Data!$A$10,1,MATCH($A2152+IF(H$9&gt;$B2152,0,1),Data!$3:$3,0)-1,Num_Orgs,1),0),1)</f>
        <v>1.3561888950102405</v>
      </c>
      <c r="I2152" s="70">
        <f ca="1">INDEX(OFFSET(Data!$A$10,1,I$9+MATCH($A2152+IF(I$9&gt;$B2152,0,1),Data!$3:$3,0),Num_Orgs,1),MATCH($C2152,OFFSET(Data!$A$10,1,MATCH($A2152+IF(I$9&gt;$B2152,0,1),Data!$3:$3,0)-1,Num_Orgs,1),0),1)</f>
        <v>0</v>
      </c>
      <c r="J2152" s="26">
        <f ca="1">IFERROR((E2152*SUM(OFFSET(Data!$C$8,0,MATCH($A2152+IF(J$9&gt;$B2152,0,1),Data!$3:$3,0)-1,1,2)))+(F2152*OFFSET(Data!$E$8,0,MATCH($A2152+IF(J$9&gt;$B2152,0,1),Data!$3:$3,0)-1))+(G2152*SUM(OFFSET(Data!$F$8,0,MATCH($A2152+IF(J$9&gt;$B2152,0,1),Data!$3:$3,0)-1,1,2)))+(H2152*OFFSET(Data!$H$8,0,MATCH($A2152+IF(J$9&gt;$B2152,0,1),Data!$3:$3,0)-1))+(I2152*OFFSET(Data!$I$8,0,MATCH($A2152+IF(J$9&gt;$B2152,0,1),Data!$3:$3,0)-1))+OFFSET(Data!$J$8,0,MATCH($A2152+IF(J$9&gt;$B2152,0,1),Data!$3:$3,0)-1),0)</f>
        <v>0.97554652449887258</v>
      </c>
      <c r="K2152" s="124" t="b">
        <f ca="1">J2152=INDEX(Data!$V$11:$V$237,MATCH($C2152,Data!$M$11:$M$237,0),1)</f>
        <v>1</v>
      </c>
      <c r="L2152" s="129"/>
      <c r="AI2152" s="129"/>
    </row>
    <row r="2153" spans="1:35" ht="13.8" x14ac:dyDescent="0.25">
      <c r="A2153" s="118">
        <f t="shared" si="785"/>
        <v>2</v>
      </c>
      <c r="B2153" s="69">
        <f t="shared" si="786"/>
        <v>0</v>
      </c>
      <c r="C2153" s="118" t="str">
        <f t="shared" si="786"/>
        <v>RMY</v>
      </c>
      <c r="D2153" s="69"/>
      <c r="E2153" s="70">
        <f ca="1">INDEX(OFFSET(Data!$A$10,1,E$9+MATCH($A2153+IF(E$9&gt;$B2153,0,1),Data!$3:$3,0),Num_Orgs,1),MATCH($C2153,OFFSET(Data!$A$10,1,MATCH($A2153+IF(E$9&gt;$B2153,0,1),Data!$3:$3,0)-1,Num_Orgs,1),0),1)</f>
        <v>0.93637997342292789</v>
      </c>
      <c r="F2153" s="70">
        <f ca="1">INDEX(OFFSET(Data!$A$10,1,F$9+MATCH($A2153+IF(F$9&gt;$B2153,0,1),Data!$3:$3,0),Num_Orgs,1),MATCH($C2153,OFFSET(Data!$A$10,1,MATCH($A2153+IF(F$9&gt;$B2153,0,1),Data!$3:$3,0)-1,Num_Orgs,1),0),1)</f>
        <v>0.99627950075333704</v>
      </c>
      <c r="G2153" s="70">
        <f ca="1">INDEX(OFFSET(Data!$A$10,1,G$9+MATCH($A2153+IF(G$9&gt;$B2153,0,1),Data!$3:$3,0),Num_Orgs,1),MATCH($C2153,OFFSET(Data!$A$10,1,MATCH($A2153+IF(G$9&gt;$B2153,0,1),Data!$3:$3,0)-1,Num_Orgs,1),0),1)</f>
        <v>0.95353951593465724</v>
      </c>
      <c r="H2153" s="70">
        <f ca="1">INDEX(OFFSET(Data!$A$10,1,H$9+MATCH($A2153+IF(H$9&gt;$B2153,0,1),Data!$3:$3,0),Num_Orgs,1),MATCH($C2153,OFFSET(Data!$A$10,1,MATCH($A2153+IF(H$9&gt;$B2153,0,1),Data!$3:$3,0)-1,Num_Orgs,1),0),1)</f>
        <v>0.37938557077591861</v>
      </c>
      <c r="I2153" s="70">
        <f ca="1">INDEX(OFFSET(Data!$A$10,1,I$9+MATCH($A2153+IF(I$9&gt;$B2153,0,1),Data!$3:$3,0),Num_Orgs,1),MATCH($C2153,OFFSET(Data!$A$10,1,MATCH($A2153+IF(I$9&gt;$B2153,0,1),Data!$3:$3,0)-1,Num_Orgs,1),0),1)</f>
        <v>0</v>
      </c>
      <c r="J2153" s="26">
        <f ca="1">IFERROR((E2153*SUM(OFFSET(Data!$C$8,0,MATCH($A2153+IF(J$9&gt;$B2153,0,1),Data!$3:$3,0)-1,1,2)))+(F2153*OFFSET(Data!$E$8,0,MATCH($A2153+IF(J$9&gt;$B2153,0,1),Data!$3:$3,0)-1))+(G2153*SUM(OFFSET(Data!$F$8,0,MATCH($A2153+IF(J$9&gt;$B2153,0,1),Data!$3:$3,0)-1,1,2)))+(H2153*OFFSET(Data!$H$8,0,MATCH($A2153+IF(J$9&gt;$B2153,0,1),Data!$3:$3,0)-1))+(I2153*OFFSET(Data!$I$8,0,MATCH($A2153+IF(J$9&gt;$B2153,0,1),Data!$3:$3,0)-1))+OFFSET(Data!$J$8,0,MATCH($A2153+IF(J$9&gt;$B2153,0,1),Data!$3:$3,0)-1),0)</f>
        <v>0.96547779694855818</v>
      </c>
      <c r="K2153" s="124" t="b">
        <f ca="1">J2153=INDEX(Data!$V$11:$V$237,MATCH($C2153,Data!$M$11:$M$237,0),1)</f>
        <v>1</v>
      </c>
      <c r="L2153" s="129"/>
      <c r="AI2153" s="129"/>
    </row>
    <row r="2154" spans="1:35" ht="13.8" x14ac:dyDescent="0.25">
      <c r="A2154" s="118">
        <f t="shared" si="785"/>
        <v>2</v>
      </c>
      <c r="B2154" s="69">
        <f t="shared" si="786"/>
        <v>0</v>
      </c>
      <c r="C2154" s="118" t="str">
        <f t="shared" si="786"/>
        <v>RN3</v>
      </c>
      <c r="D2154" s="69"/>
      <c r="E2154" s="70">
        <f ca="1">INDEX(OFFSET(Data!$A$10,1,E$9+MATCH($A2154+IF(E$9&gt;$B2154,0,1),Data!$3:$3,0),Num_Orgs,1),MATCH($C2154,OFFSET(Data!$A$10,1,MATCH($A2154+IF(E$9&gt;$B2154,0,1),Data!$3:$3,0)-1,Num_Orgs,1),0),1)</f>
        <v>0.99417984023602024</v>
      </c>
      <c r="F2154" s="70">
        <f ca="1">INDEX(OFFSET(Data!$A$10,1,F$9+MATCH($A2154+IF(F$9&gt;$B2154,0,1),Data!$3:$3,0),Num_Orgs,1),MATCH($C2154,OFFSET(Data!$A$10,1,MATCH($A2154+IF(F$9&gt;$B2154,0,1),Data!$3:$3,0)-1,Num_Orgs,1),0),1)</f>
        <v>0.99627950075333704</v>
      </c>
      <c r="G2154" s="70">
        <f ca="1">INDEX(OFFSET(Data!$A$10,1,G$9+MATCH($A2154+IF(G$9&gt;$B2154,0,1),Data!$3:$3,0),Num_Orgs,1),MATCH($C2154,OFFSET(Data!$A$10,1,MATCH($A2154+IF(G$9&gt;$B2154,0,1),Data!$3:$3,0)-1,Num_Orgs,1),0),1)</f>
        <v>0.95437624456095393</v>
      </c>
      <c r="H2154" s="70">
        <f ca="1">INDEX(OFFSET(Data!$A$10,1,H$9+MATCH($A2154+IF(H$9&gt;$B2154,0,1),Data!$3:$3,0),Num_Orgs,1),MATCH($C2154,OFFSET(Data!$A$10,1,MATCH($A2154+IF(H$9&gt;$B2154,0,1),Data!$3:$3,0)-1,Num_Orgs,1),0),1)</f>
        <v>1.2949490685231511</v>
      </c>
      <c r="I2154" s="70">
        <f ca="1">INDEX(OFFSET(Data!$A$10,1,I$9+MATCH($A2154+IF(I$9&gt;$B2154,0,1),Data!$3:$3,0),Num_Orgs,1),MATCH($C2154,OFFSET(Data!$A$10,1,MATCH($A2154+IF(I$9&gt;$B2154,0,1),Data!$3:$3,0)-1,Num_Orgs,1),0),1)</f>
        <v>0</v>
      </c>
      <c r="J2154" s="26">
        <f ca="1">IFERROR((E2154*SUM(OFFSET(Data!$C$8,0,MATCH($A2154+IF(J$9&gt;$B2154,0,1),Data!$3:$3,0)-1,1,2)))+(F2154*OFFSET(Data!$E$8,0,MATCH($A2154+IF(J$9&gt;$B2154,0,1),Data!$3:$3,0)-1))+(G2154*SUM(OFFSET(Data!$F$8,0,MATCH($A2154+IF(J$9&gt;$B2154,0,1),Data!$3:$3,0)-1,1,2)))+(H2154*OFFSET(Data!$H$8,0,MATCH($A2154+IF(J$9&gt;$B2154,0,1),Data!$3:$3,0)-1))+(I2154*OFFSET(Data!$I$8,0,MATCH($A2154+IF(J$9&gt;$B2154,0,1),Data!$3:$3,0)-1))+OFFSET(Data!$J$8,0,MATCH($A2154+IF(J$9&gt;$B2154,0,1),Data!$3:$3,0)-1),0)</f>
        <v>0.99604115311925279</v>
      </c>
      <c r="K2154" s="124" t="b">
        <f ca="1">J2154=INDEX(Data!$V$11:$V$237,MATCH($C2154,Data!$M$11:$M$237,0),1)</f>
        <v>1</v>
      </c>
      <c r="L2154" s="129"/>
      <c r="AI2154" s="129"/>
    </row>
    <row r="2155" spans="1:35" ht="13.8" x14ac:dyDescent="0.25">
      <c r="A2155" s="118">
        <f t="shared" si="785"/>
        <v>2</v>
      </c>
      <c r="B2155" s="69">
        <f t="shared" si="786"/>
        <v>0</v>
      </c>
      <c r="C2155" s="118" t="str">
        <f t="shared" si="786"/>
        <v>RN5</v>
      </c>
      <c r="D2155" s="69"/>
      <c r="E2155" s="70">
        <f ca="1">INDEX(OFFSET(Data!$A$10,1,E$9+MATCH($A2155+IF(E$9&gt;$B2155,0,1),Data!$3:$3,0),Num_Orgs,1),MATCH($C2155,OFFSET(Data!$A$10,1,MATCH($A2155+IF(E$9&gt;$B2155,0,1),Data!$3:$3,0)-1,Num_Orgs,1),0),1)</f>
        <v>1.0229291168049068</v>
      </c>
      <c r="F2155" s="70">
        <f ca="1">INDEX(OFFSET(Data!$A$10,1,F$9+MATCH($A2155+IF(F$9&gt;$B2155,0,1),Data!$3:$3,0),Num_Orgs,1),MATCH($C2155,OFFSET(Data!$A$10,1,MATCH($A2155+IF(F$9&gt;$B2155,0,1),Data!$3:$3,0)-1,Num_Orgs,1),0),1)</f>
        <v>0.99627950075333704</v>
      </c>
      <c r="G2155" s="70">
        <f ca="1">INDEX(OFFSET(Data!$A$10,1,G$9+MATCH($A2155+IF(G$9&gt;$B2155,0,1),Data!$3:$3,0),Num_Orgs,1),MATCH($C2155,OFFSET(Data!$A$10,1,MATCH($A2155+IF(G$9&gt;$B2155,0,1),Data!$3:$3,0)-1,Num_Orgs,1),0),1)</f>
        <v>1.0947592691694903</v>
      </c>
      <c r="H2155" s="70">
        <f ca="1">INDEX(OFFSET(Data!$A$10,1,H$9+MATCH($A2155+IF(H$9&gt;$B2155,0,1),Data!$3:$3,0),Num_Orgs,1),MATCH($C2155,OFFSET(Data!$A$10,1,MATCH($A2155+IF(H$9&gt;$B2155,0,1),Data!$3:$3,0)-1,Num_Orgs,1),0),1)</f>
        <v>0.93151168666315964</v>
      </c>
      <c r="I2155" s="70">
        <f ca="1">INDEX(OFFSET(Data!$A$10,1,I$9+MATCH($A2155+IF(I$9&gt;$B2155,0,1),Data!$3:$3,0),Num_Orgs,1),MATCH($C2155,OFFSET(Data!$A$10,1,MATCH($A2155+IF(I$9&gt;$B2155,0,1),Data!$3:$3,0)-1,Num_Orgs,1),0),1)</f>
        <v>0</v>
      </c>
      <c r="J2155" s="26">
        <f ca="1">IFERROR((E2155*SUM(OFFSET(Data!$C$8,0,MATCH($A2155+IF(J$9&gt;$B2155,0,1),Data!$3:$3,0)-1,1,2)))+(F2155*OFFSET(Data!$E$8,0,MATCH($A2155+IF(J$9&gt;$B2155,0,1),Data!$3:$3,0)-1))+(G2155*SUM(OFFSET(Data!$F$8,0,MATCH($A2155+IF(J$9&gt;$B2155,0,1),Data!$3:$3,0)-1,1,2)))+(H2155*OFFSET(Data!$H$8,0,MATCH($A2155+IF(J$9&gt;$B2155,0,1),Data!$3:$3,0)-1))+(I2155*OFFSET(Data!$I$8,0,MATCH($A2155+IF(J$9&gt;$B2155,0,1),Data!$3:$3,0)-1))+OFFSET(Data!$J$8,0,MATCH($A2155+IF(J$9&gt;$B2155,0,1),Data!$3:$3,0)-1),0)</f>
        <v>1.0131502954842928</v>
      </c>
      <c r="K2155" s="124" t="b">
        <f ca="1">J2155=INDEX(Data!$V$11:$V$237,MATCH($C2155,Data!$M$11:$M$237,0),1)</f>
        <v>1</v>
      </c>
      <c r="L2155" s="129"/>
      <c r="AI2155" s="129"/>
    </row>
    <row r="2156" spans="1:35" ht="13.8" x14ac:dyDescent="0.25">
      <c r="A2156" s="118">
        <f t="shared" si="785"/>
        <v>2</v>
      </c>
      <c r="B2156" s="69">
        <f t="shared" ref="B2156:C2175" si="787">B111</f>
        <v>0</v>
      </c>
      <c r="C2156" s="118" t="str">
        <f t="shared" si="787"/>
        <v>RN7</v>
      </c>
      <c r="D2156" s="69"/>
      <c r="E2156" s="70">
        <f ca="1">INDEX(OFFSET(Data!$A$10,1,E$9+MATCH($A2156+IF(E$9&gt;$B2156,0,1),Data!$3:$3,0),Num_Orgs,1),MATCH($C2156,OFFSET(Data!$A$10,1,MATCH($A2156+IF(E$9&gt;$B2156,0,1),Data!$3:$3,0)-1,Num_Orgs,1),0),1)</f>
        <v>1.1033067675590849</v>
      </c>
      <c r="F2156" s="70">
        <f ca="1">INDEX(OFFSET(Data!$A$10,1,F$9+MATCH($A2156+IF(F$9&gt;$B2156,0,1),Data!$3:$3,0),Num_Orgs,1),MATCH($C2156,OFFSET(Data!$A$10,1,MATCH($A2156+IF(F$9&gt;$B2156,0,1),Data!$3:$3,0)-1,Num_Orgs,1),0),1)</f>
        <v>0.99627950075333704</v>
      </c>
      <c r="G2156" s="70">
        <f ca="1">INDEX(OFFSET(Data!$A$10,1,G$9+MATCH($A2156+IF(G$9&gt;$B2156,0,1),Data!$3:$3,0),Num_Orgs,1),MATCH($C2156,OFFSET(Data!$A$10,1,MATCH($A2156+IF(G$9&gt;$B2156,0,1),Data!$3:$3,0)-1,Num_Orgs,1),0),1)</f>
        <v>1.1598361439880776</v>
      </c>
      <c r="H2156" s="70">
        <f ca="1">INDEX(OFFSET(Data!$A$10,1,H$9+MATCH($A2156+IF(H$9&gt;$B2156,0,1),Data!$3:$3,0),Num_Orgs,1),MATCH($C2156,OFFSET(Data!$A$10,1,MATCH($A2156+IF(H$9&gt;$B2156,0,1),Data!$3:$3,0)-1,Num_Orgs,1),0),1)</f>
        <v>0.60294376472760725</v>
      </c>
      <c r="I2156" s="70">
        <f ca="1">INDEX(OFFSET(Data!$A$10,1,I$9+MATCH($A2156+IF(I$9&gt;$B2156,0,1),Data!$3:$3,0),Num_Orgs,1),MATCH($C2156,OFFSET(Data!$A$10,1,MATCH($A2156+IF(I$9&gt;$B2156,0,1),Data!$3:$3,0)-1,Num_Orgs,1),0),1)</f>
        <v>0</v>
      </c>
      <c r="J2156" s="26">
        <f ca="1">IFERROR((E2156*SUM(OFFSET(Data!$C$8,0,MATCH($A2156+IF(J$9&gt;$B2156,0,1),Data!$3:$3,0)-1,1,2)))+(F2156*OFFSET(Data!$E$8,0,MATCH($A2156+IF(J$9&gt;$B2156,0,1),Data!$3:$3,0)-1))+(G2156*SUM(OFFSET(Data!$F$8,0,MATCH($A2156+IF(J$9&gt;$B2156,0,1),Data!$3:$3,0)-1,1,2)))+(H2156*OFFSET(Data!$H$8,0,MATCH($A2156+IF(J$9&gt;$B2156,0,1),Data!$3:$3,0)-1))+(I2156*OFFSET(Data!$I$8,0,MATCH($A2156+IF(J$9&gt;$B2156,0,1),Data!$3:$3,0)-1))+OFFSET(Data!$J$8,0,MATCH($A2156+IF(J$9&gt;$B2156,0,1),Data!$3:$3,0)-1),0)</f>
        <v>1.0534388979954592</v>
      </c>
      <c r="K2156" s="124" t="b">
        <f ca="1">J2156=INDEX(Data!$V$11:$V$237,MATCH($C2156,Data!$M$11:$M$237,0),1)</f>
        <v>1</v>
      </c>
      <c r="L2156" s="129"/>
      <c r="AI2156" s="129"/>
    </row>
    <row r="2157" spans="1:35" ht="13.8" x14ac:dyDescent="0.25">
      <c r="A2157" s="118">
        <f t="shared" si="785"/>
        <v>2</v>
      </c>
      <c r="B2157" s="69">
        <f t="shared" si="787"/>
        <v>0</v>
      </c>
      <c r="C2157" s="118" t="str">
        <f t="shared" si="787"/>
        <v>RNA</v>
      </c>
      <c r="D2157" s="69"/>
      <c r="E2157" s="70">
        <f ca="1">INDEX(OFFSET(Data!$A$10,1,E$9+MATCH($A2157+IF(E$9&gt;$B2157,0,1),Data!$3:$3,0),Num_Orgs,1),MATCH($C2157,OFFSET(Data!$A$10,1,MATCH($A2157+IF(E$9&gt;$B2157,0,1),Data!$3:$3,0)-1,Num_Orgs,1),0),1)</f>
        <v>0.94657765551823514</v>
      </c>
      <c r="F2157" s="70">
        <f ca="1">INDEX(OFFSET(Data!$A$10,1,F$9+MATCH($A2157+IF(F$9&gt;$B2157,0,1),Data!$3:$3,0),Num_Orgs,1),MATCH($C2157,OFFSET(Data!$A$10,1,MATCH($A2157+IF(F$9&gt;$B2157,0,1),Data!$3:$3,0)-1,Num_Orgs,1),0),1)</f>
        <v>0.99627950075333704</v>
      </c>
      <c r="G2157" s="70">
        <f ca="1">INDEX(OFFSET(Data!$A$10,1,G$9+MATCH($A2157+IF(G$9&gt;$B2157,0,1),Data!$3:$3,0),Num_Orgs,1),MATCH($C2157,OFFSET(Data!$A$10,1,MATCH($A2157+IF(G$9&gt;$B2157,0,1),Data!$3:$3,0)-1,Num_Orgs,1),0),1)</f>
        <v>0.91820361399056127</v>
      </c>
      <c r="H2157" s="70">
        <f ca="1">INDEX(OFFSET(Data!$A$10,1,H$9+MATCH($A2157+IF(H$9&gt;$B2157,0,1),Data!$3:$3,0),Num_Orgs,1),MATCH($C2157,OFFSET(Data!$A$10,1,MATCH($A2157+IF(H$9&gt;$B2157,0,1),Data!$3:$3,0)-1,Num_Orgs,1),0),1)</f>
        <v>1.1001756875537381</v>
      </c>
      <c r="I2157" s="70">
        <f ca="1">INDEX(OFFSET(Data!$A$10,1,I$9+MATCH($A2157+IF(I$9&gt;$B2157,0,1),Data!$3:$3,0),Num_Orgs,1),MATCH($C2157,OFFSET(Data!$A$10,1,MATCH($A2157+IF(I$9&gt;$B2157,0,1),Data!$3:$3,0)-1,Num_Orgs,1),0),1)</f>
        <v>0</v>
      </c>
      <c r="J2157" s="26">
        <f ca="1">IFERROR((E2157*SUM(OFFSET(Data!$C$8,0,MATCH($A2157+IF(J$9&gt;$B2157,0,1),Data!$3:$3,0)-1,1,2)))+(F2157*OFFSET(Data!$E$8,0,MATCH($A2157+IF(J$9&gt;$B2157,0,1),Data!$3:$3,0)-1))+(G2157*SUM(OFFSET(Data!$F$8,0,MATCH($A2157+IF(J$9&gt;$B2157,0,1),Data!$3:$3,0)-1,1,2)))+(H2157*OFFSET(Data!$H$8,0,MATCH($A2157+IF(J$9&gt;$B2157,0,1),Data!$3:$3,0)-1))+(I2157*OFFSET(Data!$I$8,0,MATCH($A2157+IF(J$9&gt;$B2157,0,1),Data!$3:$3,0)-1))+OFFSET(Data!$J$8,0,MATCH($A2157+IF(J$9&gt;$B2157,0,1),Data!$3:$3,0)-1),0)</f>
        <v>0.97126999512357637</v>
      </c>
      <c r="K2157" s="124" t="b">
        <f ca="1">J2157=INDEX(Data!$V$11:$V$237,MATCH($C2157,Data!$M$11:$M$237,0),1)</f>
        <v>1</v>
      </c>
      <c r="L2157" s="129"/>
      <c r="AI2157" s="129"/>
    </row>
    <row r="2158" spans="1:35" ht="13.8" x14ac:dyDescent="0.25">
      <c r="A2158" s="118">
        <f t="shared" si="785"/>
        <v>2</v>
      </c>
      <c r="B2158" s="69">
        <f t="shared" si="787"/>
        <v>0</v>
      </c>
      <c r="C2158" s="118" t="str">
        <f t="shared" si="787"/>
        <v>RNK</v>
      </c>
      <c r="D2158" s="69"/>
      <c r="E2158" s="70">
        <f ca="1">INDEX(OFFSET(Data!$A$10,1,E$9+MATCH($A2158+IF(E$9&gt;$B2158,0,1),Data!$3:$3,0),Num_Orgs,1),MATCH($C2158,OFFSET(Data!$A$10,1,MATCH($A2158+IF(E$9&gt;$B2158,0,1),Data!$3:$3,0)-1,Num_Orgs,1),0),1)</f>
        <v>1.151410541726871</v>
      </c>
      <c r="F2158" s="70">
        <f ca="1">INDEX(OFFSET(Data!$A$10,1,F$9+MATCH($A2158+IF(F$9&gt;$B2158,0,1),Data!$3:$3,0),Num_Orgs,1),MATCH($C2158,OFFSET(Data!$A$10,1,MATCH($A2158+IF(F$9&gt;$B2158,0,1),Data!$3:$3,0)-1,Num_Orgs,1),0),1)</f>
        <v>1.0185549790730142</v>
      </c>
      <c r="G2158" s="70">
        <f ca="1">INDEX(OFFSET(Data!$A$10,1,G$9+MATCH($A2158+IF(G$9&gt;$B2158,0,1),Data!$3:$3,0),Num_Orgs,1),MATCH($C2158,OFFSET(Data!$A$10,1,MATCH($A2158+IF(G$9&gt;$B2158,0,1),Data!$3:$3,0)-1,Num_Orgs,1),0),1)</f>
        <v>1.24</v>
      </c>
      <c r="H2158" s="70">
        <f ca="1">INDEX(OFFSET(Data!$A$10,1,H$9+MATCH($A2158+IF(H$9&gt;$B2158,0,1),Data!$3:$3,0),Num_Orgs,1),MATCH($C2158,OFFSET(Data!$A$10,1,MATCH($A2158+IF(H$9&gt;$B2158,0,1),Data!$3:$3,0)-1,Num_Orgs,1),0),1)</f>
        <v>5.57550688042517</v>
      </c>
      <c r="I2158" s="70">
        <f ca="1">INDEX(OFFSET(Data!$A$10,1,I$9+MATCH($A2158+IF(I$9&gt;$B2158,0,1),Data!$3:$3,0),Num_Orgs,1),MATCH($C2158,OFFSET(Data!$A$10,1,MATCH($A2158+IF(I$9&gt;$B2158,0,1),Data!$3:$3,0)-1,Num_Orgs,1),0),1)</f>
        <v>0</v>
      </c>
      <c r="J2158" s="26">
        <f ca="1">IFERROR((E2158*SUM(OFFSET(Data!$C$8,0,MATCH($A2158+IF(J$9&gt;$B2158,0,1),Data!$3:$3,0)-1,1,2)))+(F2158*OFFSET(Data!$E$8,0,MATCH($A2158+IF(J$9&gt;$B2158,0,1),Data!$3:$3,0)-1))+(G2158*SUM(OFFSET(Data!$F$8,0,MATCH($A2158+IF(J$9&gt;$B2158,0,1),Data!$3:$3,0)-1,1,2)))+(H2158*OFFSET(Data!$H$8,0,MATCH($A2158+IF(J$9&gt;$B2158,0,1),Data!$3:$3,0)-1))+(I2158*OFFSET(Data!$I$8,0,MATCH($A2158+IF(J$9&gt;$B2158,0,1),Data!$3:$3,0)-1))+OFFSET(Data!$J$8,0,MATCH($A2158+IF(J$9&gt;$B2158,0,1),Data!$3:$3,0)-1),0)</f>
        <v>1.095079217209342</v>
      </c>
      <c r="K2158" s="124" t="b">
        <f ca="1">J2158=INDEX(Data!$V$11:$V$237,MATCH($C2158,Data!$M$11:$M$237,0),1)</f>
        <v>1</v>
      </c>
      <c r="L2158" s="129"/>
      <c r="AI2158" s="129"/>
    </row>
    <row r="2159" spans="1:35" ht="13.8" x14ac:dyDescent="0.25">
      <c r="A2159" s="118">
        <f t="shared" si="785"/>
        <v>2</v>
      </c>
      <c r="B2159" s="69">
        <f t="shared" si="787"/>
        <v>0</v>
      </c>
      <c r="C2159" s="118" t="str">
        <f t="shared" si="787"/>
        <v>RNL</v>
      </c>
      <c r="D2159" s="69"/>
      <c r="E2159" s="70">
        <f ca="1">INDEX(OFFSET(Data!$A$10,1,E$9+MATCH($A2159+IF(E$9&gt;$B2159,0,1),Data!$3:$3,0),Num_Orgs,1),MATCH($C2159,OFFSET(Data!$A$10,1,MATCH($A2159+IF(E$9&gt;$B2159,0,1),Data!$3:$3,0)-1,Num_Orgs,1),0),1)</f>
        <v>0.93703549247942364</v>
      </c>
      <c r="F2159" s="70">
        <f ca="1">INDEX(OFFSET(Data!$A$10,1,F$9+MATCH($A2159+IF(F$9&gt;$B2159,0,1),Data!$3:$3,0),Num_Orgs,1),MATCH($C2159,OFFSET(Data!$A$10,1,MATCH($A2159+IF(F$9&gt;$B2159,0,1),Data!$3:$3,0)-1,Num_Orgs,1),0),1)</f>
        <v>0.99627950075333704</v>
      </c>
      <c r="G2159" s="70">
        <f ca="1">INDEX(OFFSET(Data!$A$10,1,G$9+MATCH($A2159+IF(G$9&gt;$B2159,0,1),Data!$3:$3,0),Num_Orgs,1),MATCH($C2159,OFFSET(Data!$A$10,1,MATCH($A2159+IF(G$9&gt;$B2159,0,1),Data!$3:$3,0)-1,Num_Orgs,1),0),1)</f>
        <v>0.95331261407567058</v>
      </c>
      <c r="H2159" s="70">
        <f ca="1">INDEX(OFFSET(Data!$A$10,1,H$9+MATCH($A2159+IF(H$9&gt;$B2159,0,1),Data!$3:$3,0),Num_Orgs,1),MATCH($C2159,OFFSET(Data!$A$10,1,MATCH($A2159+IF(H$9&gt;$B2159,0,1),Data!$3:$3,0)-1,Num_Orgs,1),0),1)</f>
        <v>0.37386573627493175</v>
      </c>
      <c r="I2159" s="70">
        <f ca="1">INDEX(OFFSET(Data!$A$10,1,I$9+MATCH($A2159+IF(I$9&gt;$B2159,0,1),Data!$3:$3,0),Num_Orgs,1),MATCH($C2159,OFFSET(Data!$A$10,1,MATCH($A2159+IF(I$9&gt;$B2159,0,1),Data!$3:$3,0)-1,Num_Orgs,1),0),1)</f>
        <v>0</v>
      </c>
      <c r="J2159" s="26">
        <f ca="1">IFERROR((E2159*SUM(OFFSET(Data!$C$8,0,MATCH($A2159+IF(J$9&gt;$B2159,0,1),Data!$3:$3,0)-1,1,2)))+(F2159*OFFSET(Data!$E$8,0,MATCH($A2159+IF(J$9&gt;$B2159,0,1),Data!$3:$3,0)-1))+(G2159*SUM(OFFSET(Data!$F$8,0,MATCH($A2159+IF(J$9&gt;$B2159,0,1),Data!$3:$3,0)-1,1,2)))+(H2159*OFFSET(Data!$H$8,0,MATCH($A2159+IF(J$9&gt;$B2159,0,1),Data!$3:$3,0)-1))+(I2159*OFFSET(Data!$I$8,0,MATCH($A2159+IF(J$9&gt;$B2159,0,1),Data!$3:$3,0)-1))+OFFSET(Data!$J$8,0,MATCH($A2159+IF(J$9&gt;$B2159,0,1),Data!$3:$3,0)-1),0)</f>
        <v>0.96577777918146079</v>
      </c>
      <c r="K2159" s="124" t="b">
        <f ca="1">J2159=INDEX(Data!$V$11:$V$237,MATCH($C2159,Data!$M$11:$M$237,0),1)</f>
        <v>1</v>
      </c>
      <c r="L2159" s="129"/>
      <c r="AI2159" s="129"/>
    </row>
    <row r="2160" spans="1:35" ht="13.8" x14ac:dyDescent="0.25">
      <c r="A2160" s="118">
        <f t="shared" si="785"/>
        <v>2</v>
      </c>
      <c r="B2160" s="69">
        <f t="shared" si="787"/>
        <v>0</v>
      </c>
      <c r="C2160" s="118" t="str">
        <f t="shared" si="787"/>
        <v>RNN</v>
      </c>
      <c r="D2160" s="69"/>
      <c r="E2160" s="70">
        <f ca="1">INDEX(OFFSET(Data!$A$10,1,E$9+MATCH($A2160+IF(E$9&gt;$B2160,0,1),Data!$3:$3,0),Num_Orgs,1),MATCH($C2160,OFFSET(Data!$A$10,1,MATCH($A2160+IF(E$9&gt;$B2160,0,1),Data!$3:$3,0)-1,Num_Orgs,1),0),1)</f>
        <v>0.93590459807365078</v>
      </c>
      <c r="F2160" s="70">
        <f ca="1">INDEX(OFFSET(Data!$A$10,1,F$9+MATCH($A2160+IF(F$9&gt;$B2160,0,1),Data!$3:$3,0),Num_Orgs,1),MATCH($C2160,OFFSET(Data!$A$10,1,MATCH($A2160+IF(F$9&gt;$B2160,0,1),Data!$3:$3,0)-1,Num_Orgs,1),0),1)</f>
        <v>0.99627950075333704</v>
      </c>
      <c r="G2160" s="70">
        <f ca="1">INDEX(OFFSET(Data!$A$10,1,G$9+MATCH($A2160+IF(G$9&gt;$B2160,0,1),Data!$3:$3,0),Num_Orgs,1),MATCH($C2160,OFFSET(Data!$A$10,1,MATCH($A2160+IF(G$9&gt;$B2160,0,1),Data!$3:$3,0)-1,Num_Orgs,1),0),1)</f>
        <v>0.97133937271525672</v>
      </c>
      <c r="H2160" s="70">
        <f ca="1">INDEX(OFFSET(Data!$A$10,1,H$9+MATCH($A2160+IF(H$9&gt;$B2160,0,1),Data!$3:$3,0),Num_Orgs,1),MATCH($C2160,OFFSET(Data!$A$10,1,MATCH($A2160+IF(H$9&gt;$B2160,0,1),Data!$3:$3,0)-1,Num_Orgs,1),0),1)</f>
        <v>0.17968684845063576</v>
      </c>
      <c r="I2160" s="70">
        <f ca="1">INDEX(OFFSET(Data!$A$10,1,I$9+MATCH($A2160+IF(I$9&gt;$B2160,0,1),Data!$3:$3,0),Num_Orgs,1),MATCH($C2160,OFFSET(Data!$A$10,1,MATCH($A2160+IF(I$9&gt;$B2160,0,1),Data!$3:$3,0)-1,Num_Orgs,1),0),1)</f>
        <v>0</v>
      </c>
      <c r="J2160" s="26">
        <f ca="1">IFERROR((E2160*SUM(OFFSET(Data!$C$8,0,MATCH($A2160+IF(J$9&gt;$B2160,0,1),Data!$3:$3,0)-1,1,2)))+(F2160*OFFSET(Data!$E$8,0,MATCH($A2160+IF(J$9&gt;$B2160,0,1),Data!$3:$3,0)-1))+(G2160*SUM(OFFSET(Data!$F$8,0,MATCH($A2160+IF(J$9&gt;$B2160,0,1),Data!$3:$3,0)-1,1,2)))+(H2160*OFFSET(Data!$H$8,0,MATCH($A2160+IF(J$9&gt;$B2160,0,1),Data!$3:$3,0)-1))+(I2160*OFFSET(Data!$I$8,0,MATCH($A2160+IF(J$9&gt;$B2160,0,1),Data!$3:$3,0)-1))+OFFSET(Data!$J$8,0,MATCH($A2160+IF(J$9&gt;$B2160,0,1),Data!$3:$3,0)-1),0)</f>
        <v>0.96524801896437862</v>
      </c>
      <c r="K2160" s="124" t="b">
        <f ca="1">J2160=INDEX(Data!$V$11:$V$237,MATCH($C2160,Data!$M$11:$M$237,0),1)</f>
        <v>1</v>
      </c>
      <c r="L2160" s="129"/>
      <c r="AI2160" s="129"/>
    </row>
    <row r="2161" spans="1:35" ht="13.8" x14ac:dyDescent="0.25">
      <c r="A2161" s="118">
        <f t="shared" si="785"/>
        <v>2</v>
      </c>
      <c r="B2161" s="69">
        <f t="shared" si="787"/>
        <v>0</v>
      </c>
      <c r="C2161" s="118" t="str">
        <f t="shared" si="787"/>
        <v>RNQ</v>
      </c>
      <c r="D2161" s="69"/>
      <c r="E2161" s="70">
        <f ca="1">INDEX(OFFSET(Data!$A$10,1,E$9+MATCH($A2161+IF(E$9&gt;$B2161,0,1),Data!$3:$3,0),Num_Orgs,1),MATCH($C2161,OFFSET(Data!$A$10,1,MATCH($A2161+IF(E$9&gt;$B2161,0,1),Data!$3:$3,0)-1,Num_Orgs,1),0),1)</f>
        <v>0.97429684696703533</v>
      </c>
      <c r="F2161" s="70">
        <f ca="1">INDEX(OFFSET(Data!$A$10,1,F$9+MATCH($A2161+IF(F$9&gt;$B2161,0,1),Data!$3:$3,0),Num_Orgs,1),MATCH($C2161,OFFSET(Data!$A$10,1,MATCH($A2161+IF(F$9&gt;$B2161,0,1),Data!$3:$3,0)-1,Num_Orgs,1),0),1)</f>
        <v>0.99627950075333704</v>
      </c>
      <c r="G2161" s="70">
        <f ca="1">INDEX(OFFSET(Data!$A$10,1,G$9+MATCH($A2161+IF(G$9&gt;$B2161,0,1),Data!$3:$3,0),Num_Orgs,1),MATCH($C2161,OFFSET(Data!$A$10,1,MATCH($A2161+IF(G$9&gt;$B2161,0,1),Data!$3:$3,0)-1,Num_Orgs,1),0),1)</f>
        <v>0.94719951759026322</v>
      </c>
      <c r="H2161" s="70">
        <f ca="1">INDEX(OFFSET(Data!$A$10,1,H$9+MATCH($A2161+IF(H$9&gt;$B2161,0,1),Data!$3:$3,0),Num_Orgs,1),MATCH($C2161,OFFSET(Data!$A$10,1,MATCH($A2161+IF(H$9&gt;$B2161,0,1),Data!$3:$3,0)-1,Num_Orgs,1),0),1)</f>
        <v>0.3758650978668453</v>
      </c>
      <c r="I2161" s="70">
        <f ca="1">INDEX(OFFSET(Data!$A$10,1,I$9+MATCH($A2161+IF(I$9&gt;$B2161,0,1),Data!$3:$3,0),Num_Orgs,1),MATCH($C2161,OFFSET(Data!$A$10,1,MATCH($A2161+IF(I$9&gt;$B2161,0,1),Data!$3:$3,0)-1,Num_Orgs,1),0),1)</f>
        <v>0</v>
      </c>
      <c r="J2161" s="26">
        <f ca="1">IFERROR((E2161*SUM(OFFSET(Data!$C$8,0,MATCH($A2161+IF(J$9&gt;$B2161,0,1),Data!$3:$3,0)-1,1,2)))+(F2161*OFFSET(Data!$E$8,0,MATCH($A2161+IF(J$9&gt;$B2161,0,1),Data!$3:$3,0)-1))+(G2161*SUM(OFFSET(Data!$F$8,0,MATCH($A2161+IF(J$9&gt;$B2161,0,1),Data!$3:$3,0)-1,1,2)))+(H2161*OFFSET(Data!$H$8,0,MATCH($A2161+IF(J$9&gt;$B2161,0,1),Data!$3:$3,0)-1))+(I2161*OFFSET(Data!$I$8,0,MATCH($A2161+IF(J$9&gt;$B2161,0,1),Data!$3:$3,0)-1))+OFFSET(Data!$J$8,0,MATCH($A2161+IF(J$9&gt;$B2161,0,1),Data!$3:$3,0)-1),0)</f>
        <v>0.98381482678639842</v>
      </c>
      <c r="K2161" s="124" t="b">
        <f ca="1">J2161=INDEX(Data!$V$11:$V$237,MATCH($C2161,Data!$M$11:$M$237,0),1)</f>
        <v>1</v>
      </c>
      <c r="L2161" s="129"/>
      <c r="AI2161" s="129"/>
    </row>
    <row r="2162" spans="1:35" ht="13.8" x14ac:dyDescent="0.25">
      <c r="A2162" s="118">
        <f t="shared" si="785"/>
        <v>2</v>
      </c>
      <c r="B2162" s="69">
        <f t="shared" si="787"/>
        <v>0</v>
      </c>
      <c r="C2162" s="118" t="str">
        <f t="shared" si="787"/>
        <v>RNS</v>
      </c>
      <c r="D2162" s="69"/>
      <c r="E2162" s="70">
        <f ca="1">INDEX(OFFSET(Data!$A$10,1,E$9+MATCH($A2162+IF(E$9&gt;$B2162,0,1),Data!$3:$3,0),Num_Orgs,1),MATCH($C2162,OFFSET(Data!$A$10,1,MATCH($A2162+IF(E$9&gt;$B2162,0,1),Data!$3:$3,0)-1,Num_Orgs,1),0),1)</f>
        <v>0.98315095309405498</v>
      </c>
      <c r="F2162" s="70">
        <f ca="1">INDEX(OFFSET(Data!$A$10,1,F$9+MATCH($A2162+IF(F$9&gt;$B2162,0,1),Data!$3:$3,0),Num_Orgs,1),MATCH($C2162,OFFSET(Data!$A$10,1,MATCH($A2162+IF(F$9&gt;$B2162,0,1),Data!$3:$3,0)-1,Num_Orgs,1),0),1)</f>
        <v>0.99627950075333704</v>
      </c>
      <c r="G2162" s="70">
        <f ca="1">INDEX(OFFSET(Data!$A$10,1,G$9+MATCH($A2162+IF(G$9&gt;$B2162,0,1),Data!$3:$3,0),Num_Orgs,1),MATCH($C2162,OFFSET(Data!$A$10,1,MATCH($A2162+IF(G$9&gt;$B2162,0,1),Data!$3:$3,0)-1,Num_Orgs,1),0),1)</f>
        <v>0.94719951759026322</v>
      </c>
      <c r="H2162" s="70">
        <f ca="1">INDEX(OFFSET(Data!$A$10,1,H$9+MATCH($A2162+IF(H$9&gt;$B2162,0,1),Data!$3:$3,0),Num_Orgs,1),MATCH($C2162,OFFSET(Data!$A$10,1,MATCH($A2162+IF(H$9&gt;$B2162,0,1),Data!$3:$3,0)-1,Num_Orgs,1),0),1)</f>
        <v>1.2348640603225844</v>
      </c>
      <c r="I2162" s="70">
        <f ca="1">INDEX(OFFSET(Data!$A$10,1,I$9+MATCH($A2162+IF(I$9&gt;$B2162,0,1),Data!$3:$3,0),Num_Orgs,1),MATCH($C2162,OFFSET(Data!$A$10,1,MATCH($A2162+IF(I$9&gt;$B2162,0,1),Data!$3:$3,0)-1,Num_Orgs,1),0),1)</f>
        <v>0</v>
      </c>
      <c r="J2162" s="26">
        <f ca="1">IFERROR((E2162*SUM(OFFSET(Data!$C$8,0,MATCH($A2162+IF(J$9&gt;$B2162,0,1),Data!$3:$3,0)-1,1,2)))+(F2162*OFFSET(Data!$E$8,0,MATCH($A2162+IF(J$9&gt;$B2162,0,1),Data!$3:$3,0)-1))+(G2162*SUM(OFFSET(Data!$F$8,0,MATCH($A2162+IF(J$9&gt;$B2162,0,1),Data!$3:$3,0)-1,1,2)))+(H2162*OFFSET(Data!$H$8,0,MATCH($A2162+IF(J$9&gt;$B2162,0,1),Data!$3:$3,0)-1))+(I2162*OFFSET(Data!$I$8,0,MATCH($A2162+IF(J$9&gt;$B2162,0,1),Data!$3:$3,0)-1))+OFFSET(Data!$J$8,0,MATCH($A2162+IF(J$9&gt;$B2162,0,1),Data!$3:$3,0)-1),0)</f>
        <v>0.9902984826304071</v>
      </c>
      <c r="K2162" s="124" t="b">
        <f ca="1">J2162=INDEX(Data!$V$11:$V$237,MATCH($C2162,Data!$M$11:$M$237,0),1)</f>
        <v>1</v>
      </c>
      <c r="L2162" s="129"/>
      <c r="AI2162" s="129"/>
    </row>
    <row r="2163" spans="1:35" ht="13.8" x14ac:dyDescent="0.25">
      <c r="A2163" s="118">
        <f t="shared" si="785"/>
        <v>2</v>
      </c>
      <c r="B2163" s="69">
        <f t="shared" si="787"/>
        <v>0</v>
      </c>
      <c r="C2163" s="118" t="str">
        <f t="shared" si="787"/>
        <v>RNU</v>
      </c>
      <c r="D2163" s="69"/>
      <c r="E2163" s="70">
        <f ca="1">INDEX(OFFSET(Data!$A$10,1,E$9+MATCH($A2163+IF(E$9&gt;$B2163,0,1),Data!$3:$3,0),Num_Orgs,1),MATCH($C2163,OFFSET(Data!$A$10,1,MATCH($A2163+IF(E$9&gt;$B2163,0,1),Data!$3:$3,0)-1,Num_Orgs,1),0),1)</f>
        <v>1.0423392554287296</v>
      </c>
      <c r="F2163" s="70">
        <f ca="1">INDEX(OFFSET(Data!$A$10,1,F$9+MATCH($A2163+IF(F$9&gt;$B2163,0,1),Data!$3:$3,0),Num_Orgs,1),MATCH($C2163,OFFSET(Data!$A$10,1,MATCH($A2163+IF(F$9&gt;$B2163,0,1),Data!$3:$3,0)-1,Num_Orgs,1),0),1)</f>
        <v>0.99627950075333704</v>
      </c>
      <c r="G2163" s="70">
        <f ca="1">INDEX(OFFSET(Data!$A$10,1,G$9+MATCH($A2163+IF(G$9&gt;$B2163,0,1),Data!$3:$3,0),Num_Orgs,1),MATCH($C2163,OFFSET(Data!$A$10,1,MATCH($A2163+IF(G$9&gt;$B2163,0,1),Data!$3:$3,0)-1,Num_Orgs,1),0),1)</f>
        <v>1.0881762340817434</v>
      </c>
      <c r="H2163" s="70">
        <f ca="1">INDEX(OFFSET(Data!$A$10,1,H$9+MATCH($A2163+IF(H$9&gt;$B2163,0,1),Data!$3:$3,0),Num_Orgs,1),MATCH($C2163,OFFSET(Data!$A$10,1,MATCH($A2163+IF(H$9&gt;$B2163,0,1),Data!$3:$3,0)-1,Num_Orgs,1),0),1)</f>
        <v>1.102627309689737</v>
      </c>
      <c r="I2163" s="70">
        <f ca="1">INDEX(OFFSET(Data!$A$10,1,I$9+MATCH($A2163+IF(I$9&gt;$B2163,0,1),Data!$3:$3,0),Num_Orgs,1),MATCH($C2163,OFFSET(Data!$A$10,1,MATCH($A2163+IF(I$9&gt;$B2163,0,1),Data!$3:$3,0)-1,Num_Orgs,1),0),1)</f>
        <v>0</v>
      </c>
      <c r="J2163" s="26">
        <f ca="1">IFERROR((E2163*SUM(OFFSET(Data!$C$8,0,MATCH($A2163+IF(J$9&gt;$B2163,0,1),Data!$3:$3,0)-1,1,2)))+(F2163*OFFSET(Data!$E$8,0,MATCH($A2163+IF(J$9&gt;$B2163,0,1),Data!$3:$3,0)-1))+(G2163*SUM(OFFSET(Data!$F$8,0,MATCH($A2163+IF(J$9&gt;$B2163,0,1),Data!$3:$3,0)-1,1,2)))+(H2163*OFFSET(Data!$H$8,0,MATCH($A2163+IF(J$9&gt;$B2163,0,1),Data!$3:$3,0)-1))+(I2163*OFFSET(Data!$I$8,0,MATCH($A2163+IF(J$9&gt;$B2163,0,1),Data!$3:$3,0)-1))+OFFSET(Data!$J$8,0,MATCH($A2163+IF(J$9&gt;$B2163,0,1),Data!$3:$3,0)-1),0)</f>
        <v>1.0228770898190802</v>
      </c>
      <c r="K2163" s="124" t="b">
        <f ca="1">J2163=INDEX(Data!$V$11:$V$237,MATCH($C2163,Data!$M$11:$M$237,0),1)</f>
        <v>1</v>
      </c>
      <c r="L2163" s="129"/>
      <c r="AI2163" s="129"/>
    </row>
    <row r="2164" spans="1:35" ht="13.8" x14ac:dyDescent="0.25">
      <c r="A2164" s="118">
        <f t="shared" si="785"/>
        <v>2</v>
      </c>
      <c r="B2164" s="69">
        <f t="shared" si="787"/>
        <v>0</v>
      </c>
      <c r="C2164" s="118" t="str">
        <f t="shared" si="787"/>
        <v>RNZ</v>
      </c>
      <c r="D2164" s="69"/>
      <c r="E2164" s="70">
        <f ca="1">INDEX(OFFSET(Data!$A$10,1,E$9+MATCH($A2164+IF(E$9&gt;$B2164,0,1),Data!$3:$3,0),Num_Orgs,1),MATCH($C2164,OFFSET(Data!$A$10,1,MATCH($A2164+IF(E$9&gt;$B2164,0,1),Data!$3:$3,0)-1,Num_Orgs,1),0),1)</f>
        <v>0.99269437696709517</v>
      </c>
      <c r="F2164" s="70">
        <f ca="1">INDEX(OFFSET(Data!$A$10,1,F$9+MATCH($A2164+IF(F$9&gt;$B2164,0,1),Data!$3:$3,0),Num_Orgs,1),MATCH($C2164,OFFSET(Data!$A$10,1,MATCH($A2164+IF(F$9&gt;$B2164,0,1),Data!$3:$3,0)-1,Num_Orgs,1),0),1)</f>
        <v>0.99627950075333704</v>
      </c>
      <c r="G2164" s="70">
        <f ca="1">INDEX(OFFSET(Data!$A$10,1,G$9+MATCH($A2164+IF(G$9&gt;$B2164,0,1),Data!$3:$3,0),Num_Orgs,1),MATCH($C2164,OFFSET(Data!$A$10,1,MATCH($A2164+IF(G$9&gt;$B2164,0,1),Data!$3:$3,0)-1,Num_Orgs,1),0),1)</f>
        <v>0.97619542118996527</v>
      </c>
      <c r="H2164" s="70">
        <f ca="1">INDEX(OFFSET(Data!$A$10,1,H$9+MATCH($A2164+IF(H$9&gt;$B2164,0,1),Data!$3:$3,0),Num_Orgs,1),MATCH($C2164,OFFSET(Data!$A$10,1,MATCH($A2164+IF(H$9&gt;$B2164,0,1),Data!$3:$3,0)-1,Num_Orgs,1),0),1)</f>
        <v>0.13608655258944305</v>
      </c>
      <c r="I2164" s="70">
        <f ca="1">INDEX(OFFSET(Data!$A$10,1,I$9+MATCH($A2164+IF(I$9&gt;$B2164,0,1),Data!$3:$3,0),Num_Orgs,1),MATCH($C2164,OFFSET(Data!$A$10,1,MATCH($A2164+IF(I$9&gt;$B2164,0,1),Data!$3:$3,0)-1,Num_Orgs,1),0),1)</f>
        <v>0</v>
      </c>
      <c r="J2164" s="26">
        <f ca="1">IFERROR((E2164*SUM(OFFSET(Data!$C$8,0,MATCH($A2164+IF(J$9&gt;$B2164,0,1),Data!$3:$3,0)-1,1,2)))+(F2164*OFFSET(Data!$E$8,0,MATCH($A2164+IF(J$9&gt;$B2164,0,1),Data!$3:$3,0)-1))+(G2164*SUM(OFFSET(Data!$F$8,0,MATCH($A2164+IF(J$9&gt;$B2164,0,1),Data!$3:$3,0)-1,1,2)))+(H2164*OFFSET(Data!$H$8,0,MATCH($A2164+IF(J$9&gt;$B2164,0,1),Data!$3:$3,0)-1))+(I2164*OFFSET(Data!$I$8,0,MATCH($A2164+IF(J$9&gt;$B2164,0,1),Data!$3:$3,0)-1))+OFFSET(Data!$J$8,0,MATCH($A2164+IF(J$9&gt;$B2164,0,1),Data!$3:$3,0)-1),0)</f>
        <v>0.99302237566698826</v>
      </c>
      <c r="K2164" s="124" t="b">
        <f ca="1">J2164=INDEX(Data!$V$11:$V$237,MATCH($C2164,Data!$M$11:$M$237,0),1)</f>
        <v>1</v>
      </c>
      <c r="L2164" s="129"/>
      <c r="AI2164" s="129"/>
    </row>
    <row r="2165" spans="1:35" ht="13.8" x14ac:dyDescent="0.25">
      <c r="A2165" s="118">
        <f t="shared" si="785"/>
        <v>2</v>
      </c>
      <c r="B2165" s="69">
        <f t="shared" si="787"/>
        <v>0</v>
      </c>
      <c r="C2165" s="118" t="str">
        <f t="shared" si="787"/>
        <v>RP1</v>
      </c>
      <c r="D2165" s="69"/>
      <c r="E2165" s="70">
        <f ca="1">INDEX(OFFSET(Data!$A$10,1,E$9+MATCH($A2165+IF(E$9&gt;$B2165,0,1),Data!$3:$3,0),Num_Orgs,1),MATCH($C2165,OFFSET(Data!$A$10,1,MATCH($A2165+IF(E$9&gt;$B2165,0,1),Data!$3:$3,0)-1,Num_Orgs,1),0),1)</f>
        <v>0.9785802764696323</v>
      </c>
      <c r="F2165" s="70">
        <f ca="1">INDEX(OFFSET(Data!$A$10,1,F$9+MATCH($A2165+IF(F$9&gt;$B2165,0,1),Data!$3:$3,0),Num_Orgs,1),MATCH($C2165,OFFSET(Data!$A$10,1,MATCH($A2165+IF(F$9&gt;$B2165,0,1),Data!$3:$3,0)-1,Num_Orgs,1),0),1)</f>
        <v>0.99627950075333704</v>
      </c>
      <c r="G2165" s="70">
        <f ca="1">INDEX(OFFSET(Data!$A$10,1,G$9+MATCH($A2165+IF(G$9&gt;$B2165,0,1),Data!$3:$3,0),Num_Orgs,1),MATCH($C2165,OFFSET(Data!$A$10,1,MATCH($A2165+IF(G$9&gt;$B2165,0,1),Data!$3:$3,0)-1,Num_Orgs,1),0),1)</f>
        <v>0.94880011451097901</v>
      </c>
      <c r="H2165" s="70">
        <f ca="1">INDEX(OFFSET(Data!$A$10,1,H$9+MATCH($A2165+IF(H$9&gt;$B2165,0,1),Data!$3:$3,0),Num_Orgs,1),MATCH($C2165,OFFSET(Data!$A$10,1,MATCH($A2165+IF(H$9&gt;$B2165,0,1),Data!$3:$3,0)-1,Num_Orgs,1),0),1)</f>
        <v>1.9882602166102854</v>
      </c>
      <c r="I2165" s="70">
        <f ca="1">INDEX(OFFSET(Data!$A$10,1,I$9+MATCH($A2165+IF(I$9&gt;$B2165,0,1),Data!$3:$3,0),Num_Orgs,1),MATCH($C2165,OFFSET(Data!$A$10,1,MATCH($A2165+IF(I$9&gt;$B2165,0,1),Data!$3:$3,0)-1,Num_Orgs,1),0),1)</f>
        <v>0</v>
      </c>
      <c r="J2165" s="26">
        <f ca="1">IFERROR((E2165*SUM(OFFSET(Data!$C$8,0,MATCH($A2165+IF(J$9&gt;$B2165,0,1),Data!$3:$3,0)-1,1,2)))+(F2165*OFFSET(Data!$E$8,0,MATCH($A2165+IF(J$9&gt;$B2165,0,1),Data!$3:$3,0)-1))+(G2165*SUM(OFFSET(Data!$F$8,0,MATCH($A2165+IF(J$9&gt;$B2165,0,1),Data!$3:$3,0)-1,1,2)))+(H2165*OFFSET(Data!$H$8,0,MATCH($A2165+IF(J$9&gt;$B2165,0,1),Data!$3:$3,0)-1))+(I2165*OFFSET(Data!$I$8,0,MATCH($A2165+IF(J$9&gt;$B2165,0,1),Data!$3:$3,0)-1))+OFFSET(Data!$J$8,0,MATCH($A2165+IF(J$9&gt;$B2165,0,1),Data!$3:$3,0)-1),0)</f>
        <v>0.99000312481924091</v>
      </c>
      <c r="K2165" s="124" t="b">
        <f ca="1">J2165=INDEX(Data!$V$11:$V$237,MATCH($C2165,Data!$M$11:$M$237,0),1)</f>
        <v>1</v>
      </c>
      <c r="L2165" s="129"/>
      <c r="AI2165" s="129"/>
    </row>
    <row r="2166" spans="1:35" ht="13.8" x14ac:dyDescent="0.25">
      <c r="A2166" s="118">
        <f t="shared" si="785"/>
        <v>2</v>
      </c>
      <c r="B2166" s="69">
        <f t="shared" si="787"/>
        <v>0</v>
      </c>
      <c r="C2166" s="118" t="str">
        <f t="shared" si="787"/>
        <v>RP4</v>
      </c>
      <c r="D2166" s="69"/>
      <c r="E2166" s="70">
        <f ca="1">INDEX(OFFSET(Data!$A$10,1,E$9+MATCH($A2166+IF(E$9&gt;$B2166,0,1),Data!$3:$3,0),Num_Orgs,1),MATCH($C2166,OFFSET(Data!$A$10,1,MATCH($A2166+IF(E$9&gt;$B2166,0,1),Data!$3:$3,0)-1,Num_Orgs,1),0),1)</f>
        <v>1.1565364269407357</v>
      </c>
      <c r="F2166" s="70">
        <f ca="1">INDEX(OFFSET(Data!$A$10,1,F$9+MATCH($A2166+IF(F$9&gt;$B2166,0,1),Data!$3:$3,0),Num_Orgs,1),MATCH($C2166,OFFSET(Data!$A$10,1,MATCH($A2166+IF(F$9&gt;$B2166,0,1),Data!$3:$3,0)-1,Num_Orgs,1),0),1)</f>
        <v>1.0185549790730142</v>
      </c>
      <c r="G2166" s="70">
        <f ca="1">INDEX(OFFSET(Data!$A$10,1,G$9+MATCH($A2166+IF(G$9&gt;$B2166,0,1),Data!$3:$3,0),Num_Orgs,1),MATCH($C2166,OFFSET(Data!$A$10,1,MATCH($A2166+IF(G$9&gt;$B2166,0,1),Data!$3:$3,0)-1,Num_Orgs,1),0),1)</f>
        <v>1.2178279511874814</v>
      </c>
      <c r="H2166" s="70">
        <f ca="1">INDEX(OFFSET(Data!$A$10,1,H$9+MATCH($A2166+IF(H$9&gt;$B2166,0,1),Data!$3:$3,0),Num_Orgs,1),MATCH($C2166,OFFSET(Data!$A$10,1,MATCH($A2166+IF(H$9&gt;$B2166,0,1),Data!$3:$3,0)-1,Num_Orgs,1),0),1)</f>
        <v>37.048044487366717</v>
      </c>
      <c r="I2166" s="70">
        <f ca="1">INDEX(OFFSET(Data!$A$10,1,I$9+MATCH($A2166+IF(I$9&gt;$B2166,0,1),Data!$3:$3,0),Num_Orgs,1),MATCH($C2166,OFFSET(Data!$A$10,1,MATCH($A2166+IF(I$9&gt;$B2166,0,1),Data!$3:$3,0)-1,Num_Orgs,1),0),1)</f>
        <v>0</v>
      </c>
      <c r="J2166" s="26">
        <f ca="1">IFERROR((E2166*SUM(OFFSET(Data!$C$8,0,MATCH($A2166+IF(J$9&gt;$B2166,0,1),Data!$3:$3,0)-1,1,2)))+(F2166*OFFSET(Data!$E$8,0,MATCH($A2166+IF(J$9&gt;$B2166,0,1),Data!$3:$3,0)-1))+(G2166*SUM(OFFSET(Data!$F$8,0,MATCH($A2166+IF(J$9&gt;$B2166,0,1),Data!$3:$3,0)-1,1,2)))+(H2166*OFFSET(Data!$H$8,0,MATCH($A2166+IF(J$9&gt;$B2166,0,1),Data!$3:$3,0)-1))+(I2166*OFFSET(Data!$I$8,0,MATCH($A2166+IF(J$9&gt;$B2166,0,1),Data!$3:$3,0)-1))+OFFSET(Data!$J$8,0,MATCH($A2166+IF(J$9&gt;$B2166,0,1),Data!$3:$3,0)-1),0)</f>
        <v>1.176011461878069</v>
      </c>
      <c r="K2166" s="124" t="b">
        <f ca="1">J2166=INDEX(Data!$V$11:$V$237,MATCH($C2166,Data!$M$11:$M$237,0),1)</f>
        <v>1</v>
      </c>
      <c r="L2166" s="129"/>
      <c r="AI2166" s="129"/>
    </row>
    <row r="2167" spans="1:35" ht="13.8" x14ac:dyDescent="0.25">
      <c r="A2167" s="118">
        <f t="shared" si="785"/>
        <v>2</v>
      </c>
      <c r="B2167" s="69">
        <f t="shared" si="787"/>
        <v>0</v>
      </c>
      <c r="C2167" s="118" t="str">
        <f t="shared" si="787"/>
        <v>RP5</v>
      </c>
      <c r="D2167" s="69"/>
      <c r="E2167" s="70">
        <f ca="1">INDEX(OFFSET(Data!$A$10,1,E$9+MATCH($A2167+IF(E$9&gt;$B2167,0,1),Data!$3:$3,0),Num_Orgs,1),MATCH($C2167,OFFSET(Data!$A$10,1,MATCH($A2167+IF(E$9&gt;$B2167,0,1),Data!$3:$3,0)-1,Num_Orgs,1),0),1)</f>
        <v>0.93556197236606875</v>
      </c>
      <c r="F2167" s="70">
        <f ca="1">INDEX(OFFSET(Data!$A$10,1,F$9+MATCH($A2167+IF(F$9&gt;$B2167,0,1),Data!$3:$3,0),Num_Orgs,1),MATCH($C2167,OFFSET(Data!$A$10,1,MATCH($A2167+IF(F$9&gt;$B2167,0,1),Data!$3:$3,0)-1,Num_Orgs,1),0),1)</f>
        <v>0.99627950075333704</v>
      </c>
      <c r="G2167" s="70">
        <f ca="1">INDEX(OFFSET(Data!$A$10,1,G$9+MATCH($A2167+IF(G$9&gt;$B2167,0,1),Data!$3:$3,0),Num_Orgs,1),MATCH($C2167,OFFSET(Data!$A$10,1,MATCH($A2167+IF(G$9&gt;$B2167,0,1),Data!$3:$3,0)-1,Num_Orgs,1),0),1)</f>
        <v>0.96761833199824177</v>
      </c>
      <c r="H2167" s="70">
        <f ca="1">INDEX(OFFSET(Data!$A$10,1,H$9+MATCH($A2167+IF(H$9&gt;$B2167,0,1),Data!$3:$3,0),Num_Orgs,1),MATCH($C2167,OFFSET(Data!$A$10,1,MATCH($A2167+IF(H$9&gt;$B2167,0,1),Data!$3:$3,0)-1,Num_Orgs,1),0),1)</f>
        <v>0.41551681028740761</v>
      </c>
      <c r="I2167" s="70">
        <f ca="1">INDEX(OFFSET(Data!$A$10,1,I$9+MATCH($A2167+IF(I$9&gt;$B2167,0,1),Data!$3:$3,0),Num_Orgs,1),MATCH($C2167,OFFSET(Data!$A$10,1,MATCH($A2167+IF(I$9&gt;$B2167,0,1),Data!$3:$3,0)-1,Num_Orgs,1),0),1)</f>
        <v>0</v>
      </c>
      <c r="J2167" s="26">
        <f ca="1">IFERROR((E2167*SUM(OFFSET(Data!$C$8,0,MATCH($A2167+IF(J$9&gt;$B2167,0,1),Data!$3:$3,0)-1,1,2)))+(F2167*OFFSET(Data!$E$8,0,MATCH($A2167+IF(J$9&gt;$B2167,0,1),Data!$3:$3,0)-1))+(G2167*SUM(OFFSET(Data!$F$8,0,MATCH($A2167+IF(J$9&gt;$B2167,0,1),Data!$3:$3,0)-1,1,2)))+(H2167*OFFSET(Data!$H$8,0,MATCH($A2167+IF(J$9&gt;$B2167,0,1),Data!$3:$3,0)-1))+(I2167*OFFSET(Data!$I$8,0,MATCH($A2167+IF(J$9&gt;$B2167,0,1),Data!$3:$3,0)-1))+OFFSET(Data!$J$8,0,MATCH($A2167+IF(J$9&gt;$B2167,0,1),Data!$3:$3,0)-1),0)</f>
        <v>0.96556761714045525</v>
      </c>
      <c r="K2167" s="124" t="b">
        <f ca="1">J2167=INDEX(Data!$V$11:$V$237,MATCH($C2167,Data!$M$11:$M$237,0),1)</f>
        <v>1</v>
      </c>
      <c r="L2167" s="129"/>
      <c r="AI2167" s="129"/>
    </row>
    <row r="2168" spans="1:35" ht="13.8" x14ac:dyDescent="0.25">
      <c r="A2168" s="118">
        <f t="shared" si="785"/>
        <v>2</v>
      </c>
      <c r="B2168" s="69">
        <f t="shared" si="787"/>
        <v>0</v>
      </c>
      <c r="C2168" s="118" t="str">
        <f t="shared" si="787"/>
        <v>RP6</v>
      </c>
      <c r="D2168" s="69"/>
      <c r="E2168" s="70">
        <f ca="1">INDEX(OFFSET(Data!$A$10,1,E$9+MATCH($A2168+IF(E$9&gt;$B2168,0,1),Data!$3:$3,0),Num_Orgs,1),MATCH($C2168,OFFSET(Data!$A$10,1,MATCH($A2168+IF(E$9&gt;$B2168,0,1),Data!$3:$3,0)-1,Num_Orgs,1),0),1)</f>
        <v>1.1568326464234091</v>
      </c>
      <c r="F2168" s="70">
        <f ca="1">INDEX(OFFSET(Data!$A$10,1,F$9+MATCH($A2168+IF(F$9&gt;$B2168,0,1),Data!$3:$3,0),Num_Orgs,1),MATCH($C2168,OFFSET(Data!$A$10,1,MATCH($A2168+IF(F$9&gt;$B2168,0,1),Data!$3:$3,0)-1,Num_Orgs,1),0),1)</f>
        <v>1.0185549790730142</v>
      </c>
      <c r="G2168" s="70">
        <f ca="1">INDEX(OFFSET(Data!$A$10,1,G$9+MATCH($A2168+IF(G$9&gt;$B2168,0,1),Data!$3:$3,0),Num_Orgs,1),MATCH($C2168,OFFSET(Data!$A$10,1,MATCH($A2168+IF(G$9&gt;$B2168,0,1),Data!$3:$3,0)-1,Num_Orgs,1),0),1)</f>
        <v>1.1931395348837206</v>
      </c>
      <c r="H2168" s="70">
        <f ca="1">INDEX(OFFSET(Data!$A$10,1,H$9+MATCH($A2168+IF(H$9&gt;$B2168,0,1),Data!$3:$3,0),Num_Orgs,1),MATCH($C2168,OFFSET(Data!$A$10,1,MATCH($A2168+IF(H$9&gt;$B2168,0,1),Data!$3:$3,0)-1,Num_Orgs,1),0),1)</f>
        <v>14.702178119157875</v>
      </c>
      <c r="I2168" s="70">
        <f ca="1">INDEX(OFFSET(Data!$A$10,1,I$9+MATCH($A2168+IF(I$9&gt;$B2168,0,1),Data!$3:$3,0),Num_Orgs,1),MATCH($C2168,OFFSET(Data!$A$10,1,MATCH($A2168+IF(I$9&gt;$B2168,0,1),Data!$3:$3,0)-1,Num_Orgs,1),0),1)</f>
        <v>0</v>
      </c>
      <c r="J2168" s="26">
        <f ca="1">IFERROR((E2168*SUM(OFFSET(Data!$C$8,0,MATCH($A2168+IF(J$9&gt;$B2168,0,1),Data!$3:$3,0)-1,1,2)))+(F2168*OFFSET(Data!$E$8,0,MATCH($A2168+IF(J$9&gt;$B2168,0,1),Data!$3:$3,0)-1))+(G2168*SUM(OFFSET(Data!$F$8,0,MATCH($A2168+IF(J$9&gt;$B2168,0,1),Data!$3:$3,0)-1,1,2)))+(H2168*OFFSET(Data!$H$8,0,MATCH($A2168+IF(J$9&gt;$B2168,0,1),Data!$3:$3,0)-1))+(I2168*OFFSET(Data!$I$8,0,MATCH($A2168+IF(J$9&gt;$B2168,0,1),Data!$3:$3,0)-1))+OFFSET(Data!$J$8,0,MATCH($A2168+IF(J$9&gt;$B2168,0,1),Data!$3:$3,0)-1),0)</f>
        <v>1.1193264866114907</v>
      </c>
      <c r="K2168" s="124" t="b">
        <f ca="1">J2168=INDEX(Data!$V$11:$V$237,MATCH($C2168,Data!$M$11:$M$237,0),1)</f>
        <v>1</v>
      </c>
      <c r="L2168" s="129"/>
      <c r="AI2168" s="129"/>
    </row>
    <row r="2169" spans="1:35" ht="13.8" x14ac:dyDescent="0.25">
      <c r="A2169" s="118">
        <f t="shared" si="785"/>
        <v>2</v>
      </c>
      <c r="B2169" s="69">
        <f t="shared" si="787"/>
        <v>0</v>
      </c>
      <c r="C2169" s="118" t="str">
        <f t="shared" si="787"/>
        <v>RP7</v>
      </c>
      <c r="D2169" s="69"/>
      <c r="E2169" s="70">
        <f ca="1">INDEX(OFFSET(Data!$A$10,1,E$9+MATCH($A2169+IF(E$9&gt;$B2169,0,1),Data!$3:$3,0),Num_Orgs,1),MATCH($C2169,OFFSET(Data!$A$10,1,MATCH($A2169+IF(E$9&gt;$B2169,0,1),Data!$3:$3,0)-1,Num_Orgs,1),0),1)</f>
        <v>0.91948876980739502</v>
      </c>
      <c r="F2169" s="70">
        <f ca="1">INDEX(OFFSET(Data!$A$10,1,F$9+MATCH($A2169+IF(F$9&gt;$B2169,0,1),Data!$3:$3,0),Num_Orgs,1),MATCH($C2169,OFFSET(Data!$A$10,1,MATCH($A2169+IF(F$9&gt;$B2169,0,1),Data!$3:$3,0)-1,Num_Orgs,1),0),1)</f>
        <v>0.99627950075333704</v>
      </c>
      <c r="G2169" s="70">
        <f ca="1">INDEX(OFFSET(Data!$A$10,1,G$9+MATCH($A2169+IF(G$9&gt;$B2169,0,1),Data!$3:$3,0),Num_Orgs,1),MATCH($C2169,OFFSET(Data!$A$10,1,MATCH($A2169+IF(G$9&gt;$B2169,0,1),Data!$3:$3,0)-1,Num_Orgs,1),0),1)</f>
        <v>0.89631342589750573</v>
      </c>
      <c r="H2169" s="70">
        <f ca="1">INDEX(OFFSET(Data!$A$10,1,H$9+MATCH($A2169+IF(H$9&gt;$B2169,0,1),Data!$3:$3,0),Num_Orgs,1),MATCH($C2169,OFFSET(Data!$A$10,1,MATCH($A2169+IF(H$9&gt;$B2169,0,1),Data!$3:$3,0)-1,Num_Orgs,1),0),1)</f>
        <v>0.73330863255753087</v>
      </c>
      <c r="I2169" s="70">
        <f ca="1">INDEX(OFFSET(Data!$A$10,1,I$9+MATCH($A2169+IF(I$9&gt;$B2169,0,1),Data!$3:$3,0),Num_Orgs,1),MATCH($C2169,OFFSET(Data!$A$10,1,MATCH($A2169+IF(I$9&gt;$B2169,0,1),Data!$3:$3,0)-1,Num_Orgs,1),0),1)</f>
        <v>0</v>
      </c>
      <c r="J2169" s="26">
        <f ca="1">IFERROR((E2169*SUM(OFFSET(Data!$C$8,0,MATCH($A2169+IF(J$9&gt;$B2169,0,1),Data!$3:$3,0)-1,1,2)))+(F2169*OFFSET(Data!$E$8,0,MATCH($A2169+IF(J$9&gt;$B2169,0,1),Data!$3:$3,0)-1))+(G2169*SUM(OFFSET(Data!$F$8,0,MATCH($A2169+IF(J$9&gt;$B2169,0,1),Data!$3:$3,0)-1,1,2)))+(H2169*OFFSET(Data!$H$8,0,MATCH($A2169+IF(J$9&gt;$B2169,0,1),Data!$3:$3,0)-1))+(I2169*OFFSET(Data!$I$8,0,MATCH($A2169+IF(J$9&gt;$B2169,0,1),Data!$3:$3,0)-1))+OFFSET(Data!$J$8,0,MATCH($A2169+IF(J$9&gt;$B2169,0,1),Data!$3:$3,0)-1),0)</f>
        <v>0.95649343106796136</v>
      </c>
      <c r="K2169" s="124" t="b">
        <f ca="1">J2169=INDEX(Data!$V$11:$V$237,MATCH($C2169,Data!$M$11:$M$237,0),1)</f>
        <v>1</v>
      </c>
      <c r="L2169" s="129"/>
      <c r="AI2169" s="129"/>
    </row>
    <row r="2170" spans="1:35" ht="13.8" x14ac:dyDescent="0.25">
      <c r="A2170" s="118">
        <f t="shared" si="785"/>
        <v>2</v>
      </c>
      <c r="B2170" s="69">
        <f t="shared" si="787"/>
        <v>0</v>
      </c>
      <c r="C2170" s="118" t="str">
        <f t="shared" si="787"/>
        <v>RPA</v>
      </c>
      <c r="D2170" s="69"/>
      <c r="E2170" s="70">
        <f ca="1">INDEX(OFFSET(Data!$A$10,1,E$9+MATCH($A2170+IF(E$9&gt;$B2170,0,1),Data!$3:$3,0),Num_Orgs,1),MATCH($C2170,OFFSET(Data!$A$10,1,MATCH($A2170+IF(E$9&gt;$B2170,0,1),Data!$3:$3,0)-1,Num_Orgs,1),0),1)</f>
        <v>1.0263392547612962</v>
      </c>
      <c r="F2170" s="70">
        <f ca="1">INDEX(OFFSET(Data!$A$10,1,F$9+MATCH($A2170+IF(F$9&gt;$B2170,0,1),Data!$3:$3,0),Num_Orgs,1),MATCH($C2170,OFFSET(Data!$A$10,1,MATCH($A2170+IF(F$9&gt;$B2170,0,1),Data!$3:$3,0)-1,Num_Orgs,1),0),1)</f>
        <v>0.99627950075333704</v>
      </c>
      <c r="G2170" s="70">
        <f ca="1">INDEX(OFFSET(Data!$A$10,1,G$9+MATCH($A2170+IF(G$9&gt;$B2170,0,1),Data!$3:$3,0),Num_Orgs,1),MATCH($C2170,OFFSET(Data!$A$10,1,MATCH($A2170+IF(G$9&gt;$B2170,0,1),Data!$3:$3,0)-1,Num_Orgs,1),0),1)</f>
        <v>1.1308402403883755</v>
      </c>
      <c r="H2170" s="70">
        <f ca="1">INDEX(OFFSET(Data!$A$10,1,H$9+MATCH($A2170+IF(H$9&gt;$B2170,0,1),Data!$3:$3,0),Num_Orgs,1),MATCH($C2170,OFFSET(Data!$A$10,1,MATCH($A2170+IF(H$9&gt;$B2170,0,1),Data!$3:$3,0)-1,Num_Orgs,1),0),1)</f>
        <v>1.1757477343022968</v>
      </c>
      <c r="I2170" s="70">
        <f ca="1">INDEX(OFFSET(Data!$A$10,1,I$9+MATCH($A2170+IF(I$9&gt;$B2170,0,1),Data!$3:$3,0),Num_Orgs,1),MATCH($C2170,OFFSET(Data!$A$10,1,MATCH($A2170+IF(I$9&gt;$B2170,0,1),Data!$3:$3,0)-1,Num_Orgs,1),0),1)</f>
        <v>0</v>
      </c>
      <c r="J2170" s="26">
        <f ca="1">IFERROR((E2170*SUM(OFFSET(Data!$C$8,0,MATCH($A2170+IF(J$9&gt;$B2170,0,1),Data!$3:$3,0)-1,1,2)))+(F2170*OFFSET(Data!$E$8,0,MATCH($A2170+IF(J$9&gt;$B2170,0,1),Data!$3:$3,0)-1))+(G2170*SUM(OFFSET(Data!$F$8,0,MATCH($A2170+IF(J$9&gt;$B2170,0,1),Data!$3:$3,0)-1,1,2)))+(H2170*OFFSET(Data!$H$8,0,MATCH($A2170+IF(J$9&gt;$B2170,0,1),Data!$3:$3,0)-1))+(I2170*OFFSET(Data!$I$8,0,MATCH($A2170+IF(J$9&gt;$B2170,0,1),Data!$3:$3,0)-1))+OFFSET(Data!$J$8,0,MATCH($A2170+IF(J$9&gt;$B2170,0,1),Data!$3:$3,0)-1),0)</f>
        <v>1.0164517528977408</v>
      </c>
      <c r="K2170" s="124" t="b">
        <f ca="1">J2170=INDEX(Data!$V$11:$V$237,MATCH($C2170,Data!$M$11:$M$237,0),1)</f>
        <v>1</v>
      </c>
      <c r="L2170" s="129"/>
      <c r="AI2170" s="129"/>
    </row>
    <row r="2171" spans="1:35" ht="13.8" x14ac:dyDescent="0.25">
      <c r="A2171" s="118">
        <f t="shared" si="785"/>
        <v>2</v>
      </c>
      <c r="B2171" s="69">
        <f t="shared" si="787"/>
        <v>0</v>
      </c>
      <c r="C2171" s="118" t="str">
        <f t="shared" si="787"/>
        <v>RPC</v>
      </c>
      <c r="D2171" s="69"/>
      <c r="E2171" s="70">
        <f ca="1">INDEX(OFFSET(Data!$A$10,1,E$9+MATCH($A2171+IF(E$9&gt;$B2171,0,1),Data!$3:$3,0),Num_Orgs,1),MATCH($C2171,OFFSET(Data!$A$10,1,MATCH($A2171+IF(E$9&gt;$B2171,0,1),Data!$3:$3,0)-1,Num_Orgs,1),0),1)</f>
        <v>1.081982554717662</v>
      </c>
      <c r="F2171" s="70">
        <f ca="1">INDEX(OFFSET(Data!$A$10,1,F$9+MATCH($A2171+IF(F$9&gt;$B2171,0,1),Data!$3:$3,0),Num_Orgs,1),MATCH($C2171,OFFSET(Data!$A$10,1,MATCH($A2171+IF(F$9&gt;$B2171,0,1),Data!$3:$3,0)-1,Num_Orgs,1),0),1)</f>
        <v>0.99627950075333704</v>
      </c>
      <c r="G2171" s="70">
        <f ca="1">INDEX(OFFSET(Data!$A$10,1,G$9+MATCH($A2171+IF(G$9&gt;$B2171,0,1),Data!$3:$3,0),Num_Orgs,1),MATCH($C2171,OFFSET(Data!$A$10,1,MATCH($A2171+IF(G$9&gt;$B2171,0,1),Data!$3:$3,0)-1,Num_Orgs,1),0),1)</f>
        <v>1.1211749391884749</v>
      </c>
      <c r="H2171" s="70">
        <f ca="1">INDEX(OFFSET(Data!$A$10,1,H$9+MATCH($A2171+IF(H$9&gt;$B2171,0,1),Data!$3:$3,0),Num_Orgs,1),MATCH($C2171,OFFSET(Data!$A$10,1,MATCH($A2171+IF(H$9&gt;$B2171,0,1),Data!$3:$3,0)-1,Num_Orgs,1),0),1)</f>
        <v>0.61696678443328812</v>
      </c>
      <c r="I2171" s="70">
        <f ca="1">INDEX(OFFSET(Data!$A$10,1,I$9+MATCH($A2171+IF(I$9&gt;$B2171,0,1),Data!$3:$3,0),Num_Orgs,1),MATCH($C2171,OFFSET(Data!$A$10,1,MATCH($A2171+IF(I$9&gt;$B2171,0,1),Data!$3:$3,0)-1,Num_Orgs,1),0),1)</f>
        <v>0</v>
      </c>
      <c r="J2171" s="26">
        <f ca="1">IFERROR((E2171*SUM(OFFSET(Data!$C$8,0,MATCH($A2171+IF(J$9&gt;$B2171,0,1),Data!$3:$3,0)-1,1,2)))+(F2171*OFFSET(Data!$E$8,0,MATCH($A2171+IF(J$9&gt;$B2171,0,1),Data!$3:$3,0)-1))+(G2171*SUM(OFFSET(Data!$F$8,0,MATCH($A2171+IF(J$9&gt;$B2171,0,1),Data!$3:$3,0)-1,1,2)))+(H2171*OFFSET(Data!$H$8,0,MATCH($A2171+IF(J$9&gt;$B2171,0,1),Data!$3:$3,0)-1))+(I2171*OFFSET(Data!$I$8,0,MATCH($A2171+IF(J$9&gt;$B2171,0,1),Data!$3:$3,0)-1))+OFFSET(Data!$J$8,0,MATCH($A2171+IF(J$9&gt;$B2171,0,1),Data!$3:$3,0)-1),0)</f>
        <v>1.0419606282590435</v>
      </c>
      <c r="K2171" s="124" t="b">
        <f ca="1">J2171=INDEX(Data!$V$11:$V$237,MATCH($C2171,Data!$M$11:$M$237,0),1)</f>
        <v>1</v>
      </c>
      <c r="L2171" s="129"/>
      <c r="AI2171" s="129"/>
    </row>
    <row r="2172" spans="1:35" ht="13.8" x14ac:dyDescent="0.25">
      <c r="A2172" s="118">
        <f t="shared" si="785"/>
        <v>2</v>
      </c>
      <c r="B2172" s="69">
        <f t="shared" si="787"/>
        <v>0</v>
      </c>
      <c r="C2172" s="118" t="str">
        <f t="shared" si="787"/>
        <v>RPG</v>
      </c>
      <c r="D2172" s="69"/>
      <c r="E2172" s="70">
        <f ca="1">INDEX(OFFSET(Data!$A$10,1,E$9+MATCH($A2172+IF(E$9&gt;$B2172,0,1),Data!$3:$3,0),Num_Orgs,1),MATCH($C2172,OFFSET(Data!$A$10,1,MATCH($A2172+IF(E$9&gt;$B2172,0,1),Data!$3:$3,0)-1,Num_Orgs,1),0),1)</f>
        <v>1.1348406969728431</v>
      </c>
      <c r="F2172" s="70">
        <f ca="1">INDEX(OFFSET(Data!$A$10,1,F$9+MATCH($A2172+IF(F$9&gt;$B2172,0,1),Data!$3:$3,0),Num_Orgs,1),MATCH($C2172,OFFSET(Data!$A$10,1,MATCH($A2172+IF(F$9&gt;$B2172,0,1),Data!$3:$3,0)-1,Num_Orgs,1),0),1)</f>
        <v>1.0185549790730142</v>
      </c>
      <c r="G2172" s="70">
        <f ca="1">INDEX(OFFSET(Data!$A$10,1,G$9+MATCH($A2172+IF(G$9&gt;$B2172,0,1),Data!$3:$3,0),Num_Orgs,1),MATCH($C2172,OFFSET(Data!$A$10,1,MATCH($A2172+IF(G$9&gt;$B2172,0,1),Data!$3:$3,0)-1,Num_Orgs,1),0),1)</f>
        <v>1.1398712089095895</v>
      </c>
      <c r="H2172" s="70">
        <f ca="1">INDEX(OFFSET(Data!$A$10,1,H$9+MATCH($A2172+IF(H$9&gt;$B2172,0,1),Data!$3:$3,0),Num_Orgs,1),MATCH($C2172,OFFSET(Data!$A$10,1,MATCH($A2172+IF(H$9&gt;$B2172,0,1),Data!$3:$3,0)-1,Num_Orgs,1),0),1)</f>
        <v>0.41215691015056793</v>
      </c>
      <c r="I2172" s="70">
        <f ca="1">INDEX(OFFSET(Data!$A$10,1,I$9+MATCH($A2172+IF(I$9&gt;$B2172,0,1),Data!$3:$3,0),Num_Orgs,1),MATCH($C2172,OFFSET(Data!$A$10,1,MATCH($A2172+IF(I$9&gt;$B2172,0,1),Data!$3:$3,0)-1,Num_Orgs,1),0),1)</f>
        <v>0</v>
      </c>
      <c r="J2172" s="26">
        <f ca="1">IFERROR((E2172*SUM(OFFSET(Data!$C$8,0,MATCH($A2172+IF(J$9&gt;$B2172,0,1),Data!$3:$3,0)-1,1,2)))+(F2172*OFFSET(Data!$E$8,0,MATCH($A2172+IF(J$9&gt;$B2172,0,1),Data!$3:$3,0)-1))+(G2172*SUM(OFFSET(Data!$F$8,0,MATCH($A2172+IF(J$9&gt;$B2172,0,1),Data!$3:$3,0)-1,1,2)))+(H2172*OFFSET(Data!$H$8,0,MATCH($A2172+IF(J$9&gt;$B2172,0,1),Data!$3:$3,0)-1))+(I2172*OFFSET(Data!$I$8,0,MATCH($A2172+IF(J$9&gt;$B2172,0,1),Data!$3:$3,0)-1))+OFFSET(Data!$J$8,0,MATCH($A2172+IF(J$9&gt;$B2172,0,1),Data!$3:$3,0)-1),0)</f>
        <v>1.0711780080611493</v>
      </c>
      <c r="K2172" s="124" t="b">
        <f ca="1">J2172=INDEX(Data!$V$11:$V$237,MATCH($C2172,Data!$M$11:$M$237,0),1)</f>
        <v>1</v>
      </c>
      <c r="L2172" s="129"/>
      <c r="AI2172" s="129"/>
    </row>
    <row r="2173" spans="1:35" ht="13.8" x14ac:dyDescent="0.25">
      <c r="A2173" s="118">
        <f t="shared" si="785"/>
        <v>2</v>
      </c>
      <c r="B2173" s="69">
        <f t="shared" si="787"/>
        <v>0</v>
      </c>
      <c r="C2173" s="118" t="str">
        <f t="shared" si="787"/>
        <v>RPY</v>
      </c>
      <c r="D2173" s="69"/>
      <c r="E2173" s="70">
        <f ca="1">INDEX(OFFSET(Data!$A$10,1,E$9+MATCH($A2173+IF(E$9&gt;$B2173,0,1),Data!$3:$3,0),Num_Orgs,1),MATCH($C2173,OFFSET(Data!$A$10,1,MATCH($A2173+IF(E$9&gt;$B2173,0,1),Data!$3:$3,0)-1,Num_Orgs,1),0),1)</f>
        <v>1.1378082189023309</v>
      </c>
      <c r="F2173" s="70">
        <f ca="1">INDEX(OFFSET(Data!$A$10,1,F$9+MATCH($A2173+IF(F$9&gt;$B2173,0,1),Data!$3:$3,0),Num_Orgs,1),MATCH($C2173,OFFSET(Data!$A$10,1,MATCH($A2173+IF(F$9&gt;$B2173,0,1),Data!$3:$3,0)-1,Num_Orgs,1),0),1)</f>
        <v>1.0185549790730142</v>
      </c>
      <c r="G2173" s="70">
        <f ca="1">INDEX(OFFSET(Data!$A$10,1,G$9+MATCH($A2173+IF(G$9&gt;$B2173,0,1),Data!$3:$3,0),Num_Orgs,1),MATCH($C2173,OFFSET(Data!$A$10,1,MATCH($A2173+IF(G$9&gt;$B2173,0,1),Data!$3:$3,0)-1,Num_Orgs,1),0),1)</f>
        <v>1.1658067392378451</v>
      </c>
      <c r="H2173" s="70">
        <f ca="1">INDEX(OFFSET(Data!$A$10,1,H$9+MATCH($A2173+IF(H$9&gt;$B2173,0,1),Data!$3:$3,0),Num_Orgs,1),MATCH($C2173,OFFSET(Data!$A$10,1,MATCH($A2173+IF(H$9&gt;$B2173,0,1),Data!$3:$3,0)-1,Num_Orgs,1),0),1)</f>
        <v>3.0114131045248822</v>
      </c>
      <c r="I2173" s="70">
        <f ca="1">INDEX(OFFSET(Data!$A$10,1,I$9+MATCH($A2173+IF(I$9&gt;$B2173,0,1),Data!$3:$3,0),Num_Orgs,1),MATCH($C2173,OFFSET(Data!$A$10,1,MATCH($A2173+IF(I$9&gt;$B2173,0,1),Data!$3:$3,0)-1,Num_Orgs,1),0),1)</f>
        <v>0</v>
      </c>
      <c r="J2173" s="26">
        <f ca="1">IFERROR((E2173*SUM(OFFSET(Data!$C$8,0,MATCH($A2173+IF(J$9&gt;$B2173,0,1),Data!$3:$3,0)-1,1,2)))+(F2173*OFFSET(Data!$E$8,0,MATCH($A2173+IF(J$9&gt;$B2173,0,1),Data!$3:$3,0)-1))+(G2173*SUM(OFFSET(Data!$F$8,0,MATCH($A2173+IF(J$9&gt;$B2173,0,1),Data!$3:$3,0)-1,1,2)))+(H2173*OFFSET(Data!$H$8,0,MATCH($A2173+IF(J$9&gt;$B2173,0,1),Data!$3:$3,0)-1))+(I2173*OFFSET(Data!$I$8,0,MATCH($A2173+IF(J$9&gt;$B2173,0,1),Data!$3:$3,0)-1))+OFFSET(Data!$J$8,0,MATCH($A2173+IF(J$9&gt;$B2173,0,1),Data!$3:$3,0)-1),0)</f>
        <v>1.0798914542484728</v>
      </c>
      <c r="K2173" s="124" t="b">
        <f ca="1">J2173=INDEX(Data!$V$11:$V$237,MATCH($C2173,Data!$M$11:$M$237,0),1)</f>
        <v>1</v>
      </c>
      <c r="L2173" s="129"/>
      <c r="AI2173" s="129"/>
    </row>
    <row r="2174" spans="1:35" ht="13.8" x14ac:dyDescent="0.25">
      <c r="A2174" s="118">
        <f t="shared" si="785"/>
        <v>2</v>
      </c>
      <c r="B2174" s="69">
        <f t="shared" si="787"/>
        <v>0</v>
      </c>
      <c r="C2174" s="118" t="str">
        <f t="shared" si="787"/>
        <v>RQ3</v>
      </c>
      <c r="D2174" s="69"/>
      <c r="E2174" s="70">
        <f ca="1">INDEX(OFFSET(Data!$A$10,1,E$9+MATCH($A2174+IF(E$9&gt;$B2174,0,1),Data!$3:$3,0),Num_Orgs,1),MATCH($C2174,OFFSET(Data!$A$10,1,MATCH($A2174+IF(E$9&gt;$B2174,0,1),Data!$3:$3,0)-1,Num_Orgs,1),0),1)</f>
        <v>0.95837080073505165</v>
      </c>
      <c r="F2174" s="70">
        <f ca="1">INDEX(OFFSET(Data!$A$10,1,F$9+MATCH($A2174+IF(F$9&gt;$B2174,0,1),Data!$3:$3,0),Num_Orgs,1),MATCH($C2174,OFFSET(Data!$A$10,1,MATCH($A2174+IF(F$9&gt;$B2174,0,1),Data!$3:$3,0)-1,Num_Orgs,1),0),1)</f>
        <v>0.99627950075333704</v>
      </c>
      <c r="G2174" s="70">
        <f ca="1">INDEX(OFFSET(Data!$A$10,1,G$9+MATCH($A2174+IF(G$9&gt;$B2174,0,1),Data!$3:$3,0),Num_Orgs,1),MATCH($C2174,OFFSET(Data!$A$10,1,MATCH($A2174+IF(G$9&gt;$B2174,0,1),Data!$3:$3,0)-1,Num_Orgs,1),0),1)</f>
        <v>0.94719951759026311</v>
      </c>
      <c r="H2174" s="70">
        <f ca="1">INDEX(OFFSET(Data!$A$10,1,H$9+MATCH($A2174+IF(H$9&gt;$B2174,0,1),Data!$3:$3,0),Num_Orgs,1),MATCH($C2174,OFFSET(Data!$A$10,1,MATCH($A2174+IF(H$9&gt;$B2174,0,1),Data!$3:$3,0)-1,Num_Orgs,1),0),1)</f>
        <v>1.9382526887373488</v>
      </c>
      <c r="I2174" s="70">
        <f ca="1">INDEX(OFFSET(Data!$A$10,1,I$9+MATCH($A2174+IF(I$9&gt;$B2174,0,1),Data!$3:$3,0),Num_Orgs,1),MATCH($C2174,OFFSET(Data!$A$10,1,MATCH($A2174+IF(I$9&gt;$B2174,0,1),Data!$3:$3,0)-1,Num_Orgs,1),0),1)</f>
        <v>0</v>
      </c>
      <c r="J2174" s="26">
        <f ca="1">IFERROR((E2174*SUM(OFFSET(Data!$C$8,0,MATCH($A2174+IF(J$9&gt;$B2174,0,1),Data!$3:$3,0)-1,1,2)))+(F2174*OFFSET(Data!$E$8,0,MATCH($A2174+IF(J$9&gt;$B2174,0,1),Data!$3:$3,0)-1))+(G2174*SUM(OFFSET(Data!$F$8,0,MATCH($A2174+IF(J$9&gt;$B2174,0,1),Data!$3:$3,0)-1,1,2)))+(H2174*OFFSET(Data!$H$8,0,MATCH($A2174+IF(J$9&gt;$B2174,0,1),Data!$3:$3,0)-1))+(I2174*OFFSET(Data!$I$8,0,MATCH($A2174+IF(J$9&gt;$B2174,0,1),Data!$3:$3,0)-1))+OFFSET(Data!$J$8,0,MATCH($A2174+IF(J$9&gt;$B2174,0,1),Data!$3:$3,0)-1),0)</f>
        <v>0.97995823563911721</v>
      </c>
      <c r="K2174" s="124" t="b">
        <f ca="1">J2174=INDEX(Data!$V$11:$V$237,MATCH($C2174,Data!$M$11:$M$237,0),1)</f>
        <v>1</v>
      </c>
      <c r="L2174" s="129"/>
      <c r="AI2174" s="129"/>
    </row>
    <row r="2175" spans="1:35" ht="13.8" x14ac:dyDescent="0.25">
      <c r="A2175" s="118">
        <f t="shared" si="785"/>
        <v>2</v>
      </c>
      <c r="B2175" s="69">
        <f t="shared" si="787"/>
        <v>0</v>
      </c>
      <c r="C2175" s="118" t="str">
        <f t="shared" si="787"/>
        <v>RQ6</v>
      </c>
      <c r="D2175" s="69"/>
      <c r="E2175" s="70">
        <f ca="1">INDEX(OFFSET(Data!$A$10,1,E$9+MATCH($A2175+IF(E$9&gt;$B2175,0,1),Data!$3:$3,0),Num_Orgs,1),MATCH($C2175,OFFSET(Data!$A$10,1,MATCH($A2175+IF(E$9&gt;$B2175,0,1),Data!$3:$3,0)-1,Num_Orgs,1),0),1)</f>
        <v>0.94495997872864324</v>
      </c>
      <c r="F2175" s="70">
        <f ca="1">INDEX(OFFSET(Data!$A$10,1,F$9+MATCH($A2175+IF(F$9&gt;$B2175,0,1),Data!$3:$3,0),Num_Orgs,1),MATCH($C2175,OFFSET(Data!$A$10,1,MATCH($A2175+IF(F$9&gt;$B2175,0,1),Data!$3:$3,0)-1,Num_Orgs,1),0),1)</f>
        <v>0.99627950075333704</v>
      </c>
      <c r="G2175" s="70">
        <f ca="1">INDEX(OFFSET(Data!$A$10,1,G$9+MATCH($A2175+IF(G$9&gt;$B2175,0,1),Data!$3:$3,0),Num_Orgs,1),MATCH($C2175,OFFSET(Data!$A$10,1,MATCH($A2175+IF(G$9&gt;$B2175,0,1),Data!$3:$3,0)-1,Num_Orgs,1),0),1)</f>
        <v>0.92786891519046188</v>
      </c>
      <c r="H2175" s="70">
        <f ca="1">INDEX(OFFSET(Data!$A$10,1,H$9+MATCH($A2175+IF(H$9&gt;$B2175,0,1),Data!$3:$3,0),Num_Orgs,1),MATCH($C2175,OFFSET(Data!$A$10,1,MATCH($A2175+IF(H$9&gt;$B2175,0,1),Data!$3:$3,0)-1,Num_Orgs,1),0),1)</f>
        <v>1.5035487471556432</v>
      </c>
      <c r="I2175" s="70">
        <f ca="1">INDEX(OFFSET(Data!$A$10,1,I$9+MATCH($A2175+IF(I$9&gt;$B2175,0,1),Data!$3:$3,0),Num_Orgs,1),MATCH($C2175,OFFSET(Data!$A$10,1,MATCH($A2175+IF(I$9&gt;$B2175,0,1),Data!$3:$3,0)-1,Num_Orgs,1),0),1)</f>
        <v>0</v>
      </c>
      <c r="J2175" s="26">
        <f ca="1">IFERROR((E2175*SUM(OFFSET(Data!$C$8,0,MATCH($A2175+IF(J$9&gt;$B2175,0,1),Data!$3:$3,0)-1,1,2)))+(F2175*OFFSET(Data!$E$8,0,MATCH($A2175+IF(J$9&gt;$B2175,0,1),Data!$3:$3,0)-1))+(G2175*SUM(OFFSET(Data!$F$8,0,MATCH($A2175+IF(J$9&gt;$B2175,0,1),Data!$3:$3,0)-1,1,2)))+(H2175*OFFSET(Data!$H$8,0,MATCH($A2175+IF(J$9&gt;$B2175,0,1),Data!$3:$3,0)-1))+(I2175*OFFSET(Data!$I$8,0,MATCH($A2175+IF(J$9&gt;$B2175,0,1),Data!$3:$3,0)-1))+OFFSET(Data!$J$8,0,MATCH($A2175+IF(J$9&gt;$B2175,0,1),Data!$3:$3,0)-1),0)</f>
        <v>0.97176658970357233</v>
      </c>
      <c r="K2175" s="124" t="b">
        <f ca="1">J2175=INDEX(Data!$V$11:$V$237,MATCH($C2175,Data!$M$11:$M$237,0),1)</f>
        <v>1</v>
      </c>
      <c r="L2175" s="129"/>
      <c r="AI2175" s="129"/>
    </row>
    <row r="2176" spans="1:35" ht="13.8" x14ac:dyDescent="0.25">
      <c r="A2176" s="118">
        <f t="shared" si="785"/>
        <v>2</v>
      </c>
      <c r="B2176" s="69">
        <f t="shared" ref="B2176:C2195" si="788">B131</f>
        <v>0</v>
      </c>
      <c r="C2176" s="118" t="str">
        <f t="shared" si="788"/>
        <v>RQ8</v>
      </c>
      <c r="D2176" s="69"/>
      <c r="E2176" s="70">
        <f ca="1">INDEX(OFFSET(Data!$A$10,1,E$9+MATCH($A2176+IF(E$9&gt;$B2176,0,1),Data!$3:$3,0),Num_Orgs,1),MATCH($C2176,OFFSET(Data!$A$10,1,MATCH($A2176+IF(E$9&gt;$B2176,0,1),Data!$3:$3,0)-1,Num_Orgs,1),0),1)</f>
        <v>1.0099857866236652</v>
      </c>
      <c r="F2176" s="70">
        <f ca="1">INDEX(OFFSET(Data!$A$10,1,F$9+MATCH($A2176+IF(F$9&gt;$B2176,0,1),Data!$3:$3,0),Num_Orgs,1),MATCH($C2176,OFFSET(Data!$A$10,1,MATCH($A2176+IF(F$9&gt;$B2176,0,1),Data!$3:$3,0)-1,Num_Orgs,1),0),1)</f>
        <v>0.99627950075333704</v>
      </c>
      <c r="G2176" s="70">
        <f ca="1">INDEX(OFFSET(Data!$A$10,1,G$9+MATCH($A2176+IF(G$9&gt;$B2176,0,1),Data!$3:$3,0),Num_Orgs,1),MATCH($C2176,OFFSET(Data!$A$10,1,MATCH($A2176+IF(G$9&gt;$B2176,0,1),Data!$3:$3,0)-1,Num_Orgs,1),0),1)</f>
        <v>0.99689698829897244</v>
      </c>
      <c r="H2176" s="70">
        <f ca="1">INDEX(OFFSET(Data!$A$10,1,H$9+MATCH($A2176+IF(H$9&gt;$B2176,0,1),Data!$3:$3,0),Num_Orgs,1),MATCH($C2176,OFFSET(Data!$A$10,1,MATCH($A2176+IF(H$9&gt;$B2176,0,1),Data!$3:$3,0)-1,Num_Orgs,1),0),1)</f>
        <v>1.9408146701883806</v>
      </c>
      <c r="I2176" s="70">
        <f ca="1">INDEX(OFFSET(Data!$A$10,1,I$9+MATCH($A2176+IF(I$9&gt;$B2176,0,1),Data!$3:$3,0),Num_Orgs,1),MATCH($C2176,OFFSET(Data!$A$10,1,MATCH($A2176+IF(I$9&gt;$B2176,0,1),Data!$3:$3,0)-1,Num_Orgs,1),0),1)</f>
        <v>0</v>
      </c>
      <c r="J2176" s="26">
        <f ca="1">IFERROR((E2176*SUM(OFFSET(Data!$C$8,0,MATCH($A2176+IF(J$9&gt;$B2176,0,1),Data!$3:$3,0)-1,1,2)))+(F2176*OFFSET(Data!$E$8,0,MATCH($A2176+IF(J$9&gt;$B2176,0,1),Data!$3:$3,0)-1))+(G2176*SUM(OFFSET(Data!$F$8,0,MATCH($A2176+IF(J$9&gt;$B2176,0,1),Data!$3:$3,0)-1,1,2)))+(H2176*OFFSET(Data!$H$8,0,MATCH($A2176+IF(J$9&gt;$B2176,0,1),Data!$3:$3,0)-1))+(I2176*OFFSET(Data!$I$8,0,MATCH($A2176+IF(J$9&gt;$B2176,0,1),Data!$3:$3,0)-1))+OFFSET(Data!$J$8,0,MATCH($A2176+IF(J$9&gt;$B2176,0,1),Data!$3:$3,0)-1),0)</f>
        <v>1.0065901850378633</v>
      </c>
      <c r="K2176" s="124" t="b">
        <f ca="1">J2176=INDEX(Data!$V$11:$V$237,MATCH($C2176,Data!$M$11:$M$237,0),1)</f>
        <v>1</v>
      </c>
      <c r="L2176" s="129"/>
      <c r="AI2176" s="129"/>
    </row>
    <row r="2177" spans="1:35" ht="13.8" x14ac:dyDescent="0.25">
      <c r="A2177" s="118">
        <f t="shared" si="785"/>
        <v>2</v>
      </c>
      <c r="B2177" s="69">
        <f t="shared" si="788"/>
        <v>0</v>
      </c>
      <c r="C2177" s="118" t="str">
        <f t="shared" si="788"/>
        <v>RQM</v>
      </c>
      <c r="D2177" s="69"/>
      <c r="E2177" s="70">
        <f ca="1">INDEX(OFFSET(Data!$A$10,1,E$9+MATCH($A2177+IF(E$9&gt;$B2177,0,1),Data!$3:$3,0),Num_Orgs,1),MATCH($C2177,OFFSET(Data!$A$10,1,MATCH($A2177+IF(E$9&gt;$B2177,0,1),Data!$3:$3,0)-1,Num_Orgs,1),0),1)</f>
        <v>1.1347135844247564</v>
      </c>
      <c r="F2177" s="70">
        <f ca="1">INDEX(OFFSET(Data!$A$10,1,F$9+MATCH($A2177+IF(F$9&gt;$B2177,0,1),Data!$3:$3,0),Num_Orgs,1),MATCH($C2177,OFFSET(Data!$A$10,1,MATCH($A2177+IF(F$9&gt;$B2177,0,1),Data!$3:$3,0)-1,Num_Orgs,1),0),1)</f>
        <v>1.0185549790730142</v>
      </c>
      <c r="G2177" s="70">
        <f ca="1">INDEX(OFFSET(Data!$A$10,1,G$9+MATCH($A2177+IF(G$9&gt;$B2177,0,1),Data!$3:$3,0),Num_Orgs,1),MATCH($C2177,OFFSET(Data!$A$10,1,MATCH($A2177+IF(G$9&gt;$B2177,0,1),Data!$3:$3,0)-1,Num_Orgs,1),0),1)</f>
        <v>1.1603354993887613</v>
      </c>
      <c r="H2177" s="70">
        <f ca="1">INDEX(OFFSET(Data!$A$10,1,H$9+MATCH($A2177+IF(H$9&gt;$B2177,0,1),Data!$3:$3,0),Num_Orgs,1),MATCH($C2177,OFFSET(Data!$A$10,1,MATCH($A2177+IF(H$9&gt;$B2177,0,1),Data!$3:$3,0)-1,Num_Orgs,1),0),1)</f>
        <v>10.779435141723255</v>
      </c>
      <c r="I2177" s="70">
        <f ca="1">INDEX(OFFSET(Data!$A$10,1,I$9+MATCH($A2177+IF(I$9&gt;$B2177,0,1),Data!$3:$3,0),Num_Orgs,1),MATCH($C2177,OFFSET(Data!$A$10,1,MATCH($A2177+IF(I$9&gt;$B2177,0,1),Data!$3:$3,0)-1,Num_Orgs,1),0),1)</f>
        <v>0</v>
      </c>
      <c r="J2177" s="26">
        <f ca="1">IFERROR((E2177*SUM(OFFSET(Data!$C$8,0,MATCH($A2177+IF(J$9&gt;$B2177,0,1),Data!$3:$3,0)-1,1,2)))+(F2177*OFFSET(Data!$E$8,0,MATCH($A2177+IF(J$9&gt;$B2177,0,1),Data!$3:$3,0)-1))+(G2177*SUM(OFFSET(Data!$F$8,0,MATCH($A2177+IF(J$9&gt;$B2177,0,1),Data!$3:$3,0)-1,1,2)))+(H2177*OFFSET(Data!$H$8,0,MATCH($A2177+IF(J$9&gt;$B2177,0,1),Data!$3:$3,0)-1))+(I2177*OFFSET(Data!$I$8,0,MATCH($A2177+IF(J$9&gt;$B2177,0,1),Data!$3:$3,0)-1))+OFFSET(Data!$J$8,0,MATCH($A2177+IF(J$9&gt;$B2177,0,1),Data!$3:$3,0)-1),0)</f>
        <v>1.097736998400511</v>
      </c>
      <c r="K2177" s="124" t="b">
        <f ca="1">J2177=INDEX(Data!$V$11:$V$237,MATCH($C2177,Data!$M$11:$M$237,0),1)</f>
        <v>1</v>
      </c>
      <c r="L2177" s="129"/>
      <c r="AI2177" s="129"/>
    </row>
    <row r="2178" spans="1:35" ht="13.8" x14ac:dyDescent="0.25">
      <c r="A2178" s="118">
        <f t="shared" si="785"/>
        <v>2</v>
      </c>
      <c r="B2178" s="69">
        <f t="shared" si="788"/>
        <v>0</v>
      </c>
      <c r="C2178" s="118" t="str">
        <f t="shared" si="788"/>
        <v>RQW</v>
      </c>
      <c r="D2178" s="69"/>
      <c r="E2178" s="70">
        <f ca="1">INDEX(OFFSET(Data!$A$10,1,E$9+MATCH($A2178+IF(E$9&gt;$B2178,0,1),Data!$3:$3,0),Num_Orgs,1),MATCH($C2178,OFFSET(Data!$A$10,1,MATCH($A2178+IF(E$9&gt;$B2178,0,1),Data!$3:$3,0)-1,Num_Orgs,1),0),1)</f>
        <v>1.0940684929695763</v>
      </c>
      <c r="F2178" s="70">
        <f ca="1">INDEX(OFFSET(Data!$A$10,1,F$9+MATCH($A2178+IF(F$9&gt;$B2178,0,1),Data!$3:$3,0),Num_Orgs,1),MATCH($C2178,OFFSET(Data!$A$10,1,MATCH($A2178+IF(F$9&gt;$B2178,0,1),Data!$3:$3,0)-1,Num_Orgs,1),0),1)</f>
        <v>0.99627950075333704</v>
      </c>
      <c r="G2178" s="70">
        <f ca="1">INDEX(OFFSET(Data!$A$10,1,G$9+MATCH($A2178+IF(G$9&gt;$B2178,0,1),Data!$3:$3,0),Num_Orgs,1),MATCH($C2178,OFFSET(Data!$A$10,1,MATCH($A2178+IF(G$9&gt;$B2178,0,1),Data!$3:$3,0)-1,Num_Orgs,1),0),1)</f>
        <v>1.0341872283893692</v>
      </c>
      <c r="H2178" s="70">
        <f ca="1">INDEX(OFFSET(Data!$A$10,1,H$9+MATCH($A2178+IF(H$9&gt;$B2178,0,1),Data!$3:$3,0),Num_Orgs,1),MATCH($C2178,OFFSET(Data!$A$10,1,MATCH($A2178+IF(H$9&gt;$B2178,0,1),Data!$3:$3,0)-1,Num_Orgs,1),0),1)</f>
        <v>1.4943545505192213</v>
      </c>
      <c r="I2178" s="70">
        <f ca="1">INDEX(OFFSET(Data!$A$10,1,I$9+MATCH($A2178+IF(I$9&gt;$B2178,0,1),Data!$3:$3,0),Num_Orgs,1),MATCH($C2178,OFFSET(Data!$A$10,1,MATCH($A2178+IF(I$9&gt;$B2178,0,1),Data!$3:$3,0)-1,Num_Orgs,1),0),1)</f>
        <v>0</v>
      </c>
      <c r="J2178" s="26">
        <f ca="1">IFERROR((E2178*SUM(OFFSET(Data!$C$8,0,MATCH($A2178+IF(J$9&gt;$B2178,0,1),Data!$3:$3,0)-1,1,2)))+(F2178*OFFSET(Data!$E$8,0,MATCH($A2178+IF(J$9&gt;$B2178,0,1),Data!$3:$3,0)-1))+(G2178*SUM(OFFSET(Data!$F$8,0,MATCH($A2178+IF(J$9&gt;$B2178,0,1),Data!$3:$3,0)-1,1,2)))+(H2178*OFFSET(Data!$H$8,0,MATCH($A2178+IF(J$9&gt;$B2178,0,1),Data!$3:$3,0)-1))+(I2178*OFFSET(Data!$I$8,0,MATCH($A2178+IF(J$9&gt;$B2178,0,1),Data!$3:$3,0)-1))+OFFSET(Data!$J$8,0,MATCH($A2178+IF(J$9&gt;$B2178,0,1),Data!$3:$3,0)-1),0)</f>
        <v>1.0476059350389435</v>
      </c>
      <c r="K2178" s="124" t="b">
        <f ca="1">J2178=INDEX(Data!$V$11:$V$237,MATCH($C2178,Data!$M$11:$M$237,0),1)</f>
        <v>1</v>
      </c>
      <c r="L2178" s="129"/>
      <c r="AI2178" s="129"/>
    </row>
    <row r="2179" spans="1:35" ht="13.8" x14ac:dyDescent="0.25">
      <c r="A2179" s="118">
        <f t="shared" si="785"/>
        <v>2</v>
      </c>
      <c r="B2179" s="69">
        <f t="shared" si="788"/>
        <v>0</v>
      </c>
      <c r="C2179" s="118" t="str">
        <f t="shared" si="788"/>
        <v>RQX</v>
      </c>
      <c r="D2179" s="69"/>
      <c r="E2179" s="70">
        <f ca="1">INDEX(OFFSET(Data!$A$10,1,E$9+MATCH($A2179+IF(E$9&gt;$B2179,0,1),Data!$3:$3,0),Num_Orgs,1),MATCH($C2179,OFFSET(Data!$A$10,1,MATCH($A2179+IF(E$9&gt;$B2179,0,1),Data!$3:$3,0)-1,Num_Orgs,1),0),1)</f>
        <v>1.1529551140514358</v>
      </c>
      <c r="F2179" s="70">
        <f ca="1">INDEX(OFFSET(Data!$A$10,1,F$9+MATCH($A2179+IF(F$9&gt;$B2179,0,1),Data!$3:$3,0),Num_Orgs,1),MATCH($C2179,OFFSET(Data!$A$10,1,MATCH($A2179+IF(F$9&gt;$B2179,0,1),Data!$3:$3,0)-1,Num_Orgs,1),0),1)</f>
        <v>1.0185549790730142</v>
      </c>
      <c r="G2179" s="70">
        <f ca="1">INDEX(OFFSET(Data!$A$10,1,G$9+MATCH($A2179+IF(G$9&gt;$B2179,0,1),Data!$3:$3,0),Num_Orgs,1),MATCH($C2179,OFFSET(Data!$A$10,1,MATCH($A2179+IF(G$9&gt;$B2179,0,1),Data!$3:$3,0)-1,Num_Orgs,1),0),1)</f>
        <v>1.1598361439880776</v>
      </c>
      <c r="H2179" s="70">
        <f ca="1">INDEX(OFFSET(Data!$A$10,1,H$9+MATCH($A2179+IF(H$9&gt;$B2179,0,1),Data!$3:$3,0),Num_Orgs,1),MATCH($C2179,OFFSET(Data!$A$10,1,MATCH($A2179+IF(H$9&gt;$B2179,0,1),Data!$3:$3,0)-1,Num_Orgs,1),0),1)</f>
        <v>2.5702528954465782</v>
      </c>
      <c r="I2179" s="70">
        <f ca="1">INDEX(OFFSET(Data!$A$10,1,I$9+MATCH($A2179+IF(I$9&gt;$B2179,0,1),Data!$3:$3,0),Num_Orgs,1),MATCH($C2179,OFFSET(Data!$A$10,1,MATCH($A2179+IF(I$9&gt;$B2179,0,1),Data!$3:$3,0)-1,Num_Orgs,1),0),1)</f>
        <v>0</v>
      </c>
      <c r="J2179" s="26">
        <f ca="1">IFERROR((E2179*SUM(OFFSET(Data!$C$8,0,MATCH($A2179+IF(J$9&gt;$B2179,0,1),Data!$3:$3,0)-1,1,2)))+(F2179*OFFSET(Data!$E$8,0,MATCH($A2179+IF(J$9&gt;$B2179,0,1),Data!$3:$3,0)-1))+(G2179*SUM(OFFSET(Data!$F$8,0,MATCH($A2179+IF(J$9&gt;$B2179,0,1),Data!$3:$3,0)-1,1,2)))+(H2179*OFFSET(Data!$H$8,0,MATCH($A2179+IF(J$9&gt;$B2179,0,1),Data!$3:$3,0)-1))+(I2179*OFFSET(Data!$I$8,0,MATCH($A2179+IF(J$9&gt;$B2179,0,1),Data!$3:$3,0)-1))+OFFSET(Data!$J$8,0,MATCH($A2179+IF(J$9&gt;$B2179,0,1),Data!$3:$3,0)-1),0)</f>
        <v>1.0860146841110829</v>
      </c>
      <c r="K2179" s="124" t="b">
        <f ca="1">J2179=INDEX(Data!$V$11:$V$237,MATCH($C2179,Data!$M$11:$M$237,0),1)</f>
        <v>1</v>
      </c>
      <c r="L2179" s="129"/>
      <c r="AI2179" s="129"/>
    </row>
    <row r="2180" spans="1:35" ht="13.8" x14ac:dyDescent="0.25">
      <c r="A2180" s="118">
        <f t="shared" si="785"/>
        <v>2</v>
      </c>
      <c r="B2180" s="69">
        <f t="shared" si="788"/>
        <v>0</v>
      </c>
      <c r="C2180" s="118" t="str">
        <f t="shared" si="788"/>
        <v>RQY</v>
      </c>
      <c r="D2180" s="69"/>
      <c r="E2180" s="70">
        <f ca="1">INDEX(OFFSET(Data!$A$10,1,E$9+MATCH($A2180+IF(E$9&gt;$B2180,0,1),Data!$3:$3,0),Num_Orgs,1),MATCH($C2180,OFFSET(Data!$A$10,1,MATCH($A2180+IF(E$9&gt;$B2180,0,1),Data!$3:$3,0)-1,Num_Orgs,1),0),1)</f>
        <v>1.1404331474469378</v>
      </c>
      <c r="F2180" s="70">
        <f ca="1">INDEX(OFFSET(Data!$A$10,1,F$9+MATCH($A2180+IF(F$9&gt;$B2180,0,1),Data!$3:$3,0),Num_Orgs,1),MATCH($C2180,OFFSET(Data!$A$10,1,MATCH($A2180+IF(F$9&gt;$B2180,0,1),Data!$3:$3,0)-1,Num_Orgs,1),0),1)</f>
        <v>1.0185549790730142</v>
      </c>
      <c r="G2180" s="70">
        <f ca="1">INDEX(OFFSET(Data!$A$10,1,G$9+MATCH($A2180+IF(G$9&gt;$B2180,0,1),Data!$3:$3,0),Num_Orgs,1),MATCH($C2180,OFFSET(Data!$A$10,1,MATCH($A2180+IF(G$9&gt;$B2180,0,1),Data!$3:$3,0)-1,Num_Orgs,1),0),1)</f>
        <v>1.1916934064061167</v>
      </c>
      <c r="H2180" s="70">
        <f ca="1">INDEX(OFFSET(Data!$A$10,1,H$9+MATCH($A2180+IF(H$9&gt;$B2180,0,1),Data!$3:$3,0),Num_Orgs,1),MATCH($C2180,OFFSET(Data!$A$10,1,MATCH($A2180+IF(H$9&gt;$B2180,0,1),Data!$3:$3,0)-1,Num_Orgs,1),0),1)</f>
        <v>2.1612463228527039</v>
      </c>
      <c r="I2180" s="70">
        <f ca="1">INDEX(OFFSET(Data!$A$10,1,I$9+MATCH($A2180+IF(I$9&gt;$B2180,0,1),Data!$3:$3,0),Num_Orgs,1),MATCH($C2180,OFFSET(Data!$A$10,1,MATCH($A2180+IF(I$9&gt;$B2180,0,1),Data!$3:$3,0)-1,Num_Orgs,1),0),1)</f>
        <v>0</v>
      </c>
      <c r="J2180" s="26">
        <f ca="1">IFERROR((E2180*SUM(OFFSET(Data!$C$8,0,MATCH($A2180+IF(J$9&gt;$B2180,0,1),Data!$3:$3,0)-1,1,2)))+(F2180*OFFSET(Data!$E$8,0,MATCH($A2180+IF(J$9&gt;$B2180,0,1),Data!$3:$3,0)-1))+(G2180*SUM(OFFSET(Data!$F$8,0,MATCH($A2180+IF(J$9&gt;$B2180,0,1),Data!$3:$3,0)-1,1,2)))+(H2180*OFFSET(Data!$H$8,0,MATCH($A2180+IF(J$9&gt;$B2180,0,1),Data!$3:$3,0)-1))+(I2180*OFFSET(Data!$I$8,0,MATCH($A2180+IF(J$9&gt;$B2180,0,1),Data!$3:$3,0)-1))+OFFSET(Data!$J$8,0,MATCH($A2180+IF(J$9&gt;$B2180,0,1),Data!$3:$3,0)-1),0)</f>
        <v>1.0797715377904153</v>
      </c>
      <c r="K2180" s="124" t="b">
        <f ca="1">J2180=INDEX(Data!$V$11:$V$237,MATCH($C2180,Data!$M$11:$M$237,0),1)</f>
        <v>1</v>
      </c>
      <c r="L2180" s="129"/>
      <c r="AI2180" s="129"/>
    </row>
    <row r="2181" spans="1:35" ht="13.8" x14ac:dyDescent="0.25">
      <c r="A2181" s="118">
        <f t="shared" si="785"/>
        <v>2</v>
      </c>
      <c r="B2181" s="69">
        <f t="shared" si="788"/>
        <v>0</v>
      </c>
      <c r="C2181" s="118" t="str">
        <f t="shared" si="788"/>
        <v>RR7</v>
      </c>
      <c r="D2181" s="69"/>
      <c r="E2181" s="70">
        <f ca="1">INDEX(OFFSET(Data!$A$10,1,E$9+MATCH($A2181+IF(E$9&gt;$B2181,0,1),Data!$3:$3,0),Num_Orgs,1),MATCH($C2181,OFFSET(Data!$A$10,1,MATCH($A2181+IF(E$9&gt;$B2181,0,1),Data!$3:$3,0)-1,Num_Orgs,1),0),1)</f>
        <v>0.94117087611153027</v>
      </c>
      <c r="F2181" s="70">
        <f ca="1">INDEX(OFFSET(Data!$A$10,1,F$9+MATCH($A2181+IF(F$9&gt;$B2181,0,1),Data!$3:$3,0),Num_Orgs,1),MATCH($C2181,OFFSET(Data!$A$10,1,MATCH($A2181+IF(F$9&gt;$B2181,0,1),Data!$3:$3,0)-1,Num_Orgs,1),0),1)</f>
        <v>0.99627950075333704</v>
      </c>
      <c r="G2181" s="70">
        <f ca="1">INDEX(OFFSET(Data!$A$10,1,G$9+MATCH($A2181+IF(G$9&gt;$B2181,0,1),Data!$3:$3,0),Num_Orgs,1),MATCH($C2181,OFFSET(Data!$A$10,1,MATCH($A2181+IF(G$9&gt;$B2181,0,1),Data!$3:$3,0)-1,Num_Orgs,1),0),1)</f>
        <v>0.90853831279066066</v>
      </c>
      <c r="H2181" s="70">
        <f ca="1">INDEX(OFFSET(Data!$A$10,1,H$9+MATCH($A2181+IF(H$9&gt;$B2181,0,1),Data!$3:$3,0),Num_Orgs,1),MATCH($C2181,OFFSET(Data!$A$10,1,MATCH($A2181+IF(H$9&gt;$B2181,0,1),Data!$3:$3,0)-1,Num_Orgs,1),0),1)</f>
        <v>0.16337225224857532</v>
      </c>
      <c r="I2181" s="70">
        <f ca="1">INDEX(OFFSET(Data!$A$10,1,I$9+MATCH($A2181+IF(I$9&gt;$B2181,0,1),Data!$3:$3,0),Num_Orgs,1),MATCH($C2181,OFFSET(Data!$A$10,1,MATCH($A2181+IF(I$9&gt;$B2181,0,1),Data!$3:$3,0)-1,Num_Orgs,1),0),1)</f>
        <v>0</v>
      </c>
      <c r="J2181" s="26">
        <f ca="1">IFERROR((E2181*SUM(OFFSET(Data!$C$8,0,MATCH($A2181+IF(J$9&gt;$B2181,0,1),Data!$3:$3,0)-1,1,2)))+(F2181*OFFSET(Data!$E$8,0,MATCH($A2181+IF(J$9&gt;$B2181,0,1),Data!$3:$3,0)-1))+(G2181*SUM(OFFSET(Data!$F$8,0,MATCH($A2181+IF(J$9&gt;$B2181,0,1),Data!$3:$3,0)-1,1,2)))+(H2181*OFFSET(Data!$H$8,0,MATCH($A2181+IF(J$9&gt;$B2181,0,1),Data!$3:$3,0)-1))+(I2181*OFFSET(Data!$I$8,0,MATCH($A2181+IF(J$9&gt;$B2181,0,1),Data!$3:$3,0)-1))+OFFSET(Data!$J$8,0,MATCH($A2181+IF(J$9&gt;$B2181,0,1),Data!$3:$3,0)-1),0)</f>
        <v>0.96600146973900136</v>
      </c>
      <c r="K2181" s="124" t="b">
        <f ca="1">J2181=INDEX(Data!$V$11:$V$237,MATCH($C2181,Data!$M$11:$M$237,0),1)</f>
        <v>1</v>
      </c>
      <c r="L2181" s="129"/>
      <c r="AI2181" s="129"/>
    </row>
    <row r="2182" spans="1:35" ht="13.8" x14ac:dyDescent="0.25">
      <c r="A2182" s="118">
        <f t="shared" si="785"/>
        <v>2</v>
      </c>
      <c r="B2182" s="69">
        <f t="shared" si="788"/>
        <v>0</v>
      </c>
      <c r="C2182" s="118" t="str">
        <f t="shared" si="788"/>
        <v>RR8</v>
      </c>
      <c r="D2182" s="69"/>
      <c r="E2182" s="70">
        <f ca="1">INDEX(OFFSET(Data!$A$10,1,E$9+MATCH($A2182+IF(E$9&gt;$B2182,0,1),Data!$3:$3,0),Num_Orgs,1),MATCH($C2182,OFFSET(Data!$A$10,1,MATCH($A2182+IF(E$9&gt;$B2182,0,1),Data!$3:$3,0)-1,Num_Orgs,1),0),1)</f>
        <v>0.94702002775178817</v>
      </c>
      <c r="F2182" s="70">
        <f ca="1">INDEX(OFFSET(Data!$A$10,1,F$9+MATCH($A2182+IF(F$9&gt;$B2182,0,1),Data!$3:$3,0),Num_Orgs,1),MATCH($C2182,OFFSET(Data!$A$10,1,MATCH($A2182+IF(F$9&gt;$B2182,0,1),Data!$3:$3,0)-1,Num_Orgs,1),0),1)</f>
        <v>0.99627950075333704</v>
      </c>
      <c r="G2182" s="70">
        <f ca="1">INDEX(OFFSET(Data!$A$10,1,G$9+MATCH($A2182+IF(G$9&gt;$B2182,0,1),Data!$3:$3,0),Num_Orgs,1),MATCH($C2182,OFFSET(Data!$A$10,1,MATCH($A2182+IF(G$9&gt;$B2182,0,1),Data!$3:$3,0)-1,Num_Orgs,1),0),1)</f>
        <v>0.91820361399056138</v>
      </c>
      <c r="H2182" s="70">
        <f ca="1">INDEX(OFFSET(Data!$A$10,1,H$9+MATCH($A2182+IF(H$9&gt;$B2182,0,1),Data!$3:$3,0),Num_Orgs,1),MATCH($C2182,OFFSET(Data!$A$10,1,MATCH($A2182+IF(H$9&gt;$B2182,0,1),Data!$3:$3,0)-1,Num_Orgs,1),0),1)</f>
        <v>0.56950753233041329</v>
      </c>
      <c r="I2182" s="70">
        <f ca="1">INDEX(OFFSET(Data!$A$10,1,I$9+MATCH($A2182+IF(I$9&gt;$B2182,0,1),Data!$3:$3,0),Num_Orgs,1),MATCH($C2182,OFFSET(Data!$A$10,1,MATCH($A2182+IF(I$9&gt;$B2182,0,1),Data!$3:$3,0)-1,Num_Orgs,1),0),1)</f>
        <v>0</v>
      </c>
      <c r="J2182" s="26">
        <f ca="1">IFERROR((E2182*SUM(OFFSET(Data!$C$8,0,MATCH($A2182+IF(J$9&gt;$B2182,0,1),Data!$3:$3,0)-1,1,2)))+(F2182*OFFSET(Data!$E$8,0,MATCH($A2182+IF(J$9&gt;$B2182,0,1),Data!$3:$3,0)-1))+(G2182*SUM(OFFSET(Data!$F$8,0,MATCH($A2182+IF(J$9&gt;$B2182,0,1),Data!$3:$3,0)-1,1,2)))+(H2182*OFFSET(Data!$H$8,0,MATCH($A2182+IF(J$9&gt;$B2182,0,1),Data!$3:$3,0)-1))+(I2182*OFFSET(Data!$I$8,0,MATCH($A2182+IF(J$9&gt;$B2182,0,1),Data!$3:$3,0)-1))+OFFSET(Data!$J$8,0,MATCH($A2182+IF(J$9&gt;$B2182,0,1),Data!$3:$3,0)-1),0)</f>
        <v>0.9701531457047774</v>
      </c>
      <c r="K2182" s="124" t="b">
        <f ca="1">J2182=INDEX(Data!$V$11:$V$237,MATCH($C2182,Data!$M$11:$M$237,0),1)</f>
        <v>1</v>
      </c>
      <c r="L2182" s="129"/>
      <c r="AI2182" s="129"/>
    </row>
    <row r="2183" spans="1:35" ht="13.8" x14ac:dyDescent="0.25">
      <c r="A2183" s="118">
        <f t="shared" si="785"/>
        <v>2</v>
      </c>
      <c r="B2183" s="69">
        <f t="shared" si="788"/>
        <v>0</v>
      </c>
      <c r="C2183" s="118" t="str">
        <f t="shared" si="788"/>
        <v>RRE</v>
      </c>
      <c r="D2183" s="69"/>
      <c r="E2183" s="70">
        <f ca="1">INDEX(OFFSET(Data!$A$10,1,E$9+MATCH($A2183+IF(E$9&gt;$B2183,0,1),Data!$3:$3,0),Num_Orgs,1),MATCH($C2183,OFFSET(Data!$A$10,1,MATCH($A2183+IF(E$9&gt;$B2183,0,1),Data!$3:$3,0)-1,Num_Orgs,1),0),1)</f>
        <v>0.94053605315570243</v>
      </c>
      <c r="F2183" s="70">
        <f ca="1">INDEX(OFFSET(Data!$A$10,1,F$9+MATCH($A2183+IF(F$9&gt;$B2183,0,1),Data!$3:$3,0),Num_Orgs,1),MATCH($C2183,OFFSET(Data!$A$10,1,MATCH($A2183+IF(F$9&gt;$B2183,0,1),Data!$3:$3,0)-1,Num_Orgs,1),0),1)</f>
        <v>0.99627950075333704</v>
      </c>
      <c r="G2183" s="70">
        <f ca="1">INDEX(OFFSET(Data!$A$10,1,G$9+MATCH($A2183+IF(G$9&gt;$B2183,0,1),Data!$3:$3,0),Num_Orgs,1),MATCH($C2183,OFFSET(Data!$A$10,1,MATCH($A2183+IF(G$9&gt;$B2183,0,1),Data!$3:$3,0)-1,Num_Orgs,1),0),1)</f>
        <v>0.93805881333048868</v>
      </c>
      <c r="H2183" s="70">
        <f ca="1">INDEX(OFFSET(Data!$A$10,1,H$9+MATCH($A2183+IF(H$9&gt;$B2183,0,1),Data!$3:$3,0),Num_Orgs,1),MATCH($C2183,OFFSET(Data!$A$10,1,MATCH($A2183+IF(H$9&gt;$B2183,0,1),Data!$3:$3,0)-1,Num_Orgs,1),0),1)</f>
        <v>1.2117392370566935</v>
      </c>
      <c r="I2183" s="70">
        <f ca="1">INDEX(OFFSET(Data!$A$10,1,I$9+MATCH($A2183+IF(I$9&gt;$B2183,0,1),Data!$3:$3,0),Num_Orgs,1),MATCH($C2183,OFFSET(Data!$A$10,1,MATCH($A2183+IF(I$9&gt;$B2183,0,1),Data!$3:$3,0)-1,Num_Orgs,1),0),1)</f>
        <v>0</v>
      </c>
      <c r="J2183" s="26">
        <f ca="1">IFERROR((E2183*SUM(OFFSET(Data!$C$8,0,MATCH($A2183+IF(J$9&gt;$B2183,0,1),Data!$3:$3,0)-1,1,2)))+(F2183*OFFSET(Data!$E$8,0,MATCH($A2183+IF(J$9&gt;$B2183,0,1),Data!$3:$3,0)-1))+(G2183*SUM(OFFSET(Data!$F$8,0,MATCH($A2183+IF(J$9&gt;$B2183,0,1),Data!$3:$3,0)-1,1,2)))+(H2183*OFFSET(Data!$H$8,0,MATCH($A2183+IF(J$9&gt;$B2183,0,1),Data!$3:$3,0)-1))+(I2183*OFFSET(Data!$I$8,0,MATCH($A2183+IF(J$9&gt;$B2183,0,1),Data!$3:$3,0)-1))+OFFSET(Data!$J$8,0,MATCH($A2183+IF(J$9&gt;$B2183,0,1),Data!$3:$3,0)-1),0)</f>
        <v>0.96916073732906338</v>
      </c>
      <c r="K2183" s="124" t="b">
        <f ca="1">J2183=INDEX(Data!$V$11:$V$237,MATCH($C2183,Data!$M$11:$M$237,0),1)</f>
        <v>1</v>
      </c>
      <c r="L2183" s="129"/>
      <c r="AI2183" s="129"/>
    </row>
    <row r="2184" spans="1:35" ht="13.8" x14ac:dyDescent="0.25">
      <c r="A2184" s="118">
        <f t="shared" ref="A2184:A2247" si="789">A139+1</f>
        <v>2</v>
      </c>
      <c r="B2184" s="69">
        <f t="shared" si="788"/>
        <v>0</v>
      </c>
      <c r="C2184" s="118" t="str">
        <f t="shared" si="788"/>
        <v>RRF</v>
      </c>
      <c r="D2184" s="69"/>
      <c r="E2184" s="70">
        <f ca="1">INDEX(OFFSET(Data!$A$10,1,E$9+MATCH($A2184+IF(E$9&gt;$B2184,0,1),Data!$3:$3,0),Num_Orgs,1),MATCH($C2184,OFFSET(Data!$A$10,1,MATCH($A2184+IF(E$9&gt;$B2184,0,1),Data!$3:$3,0)-1,Num_Orgs,1),0),1)</f>
        <v>0.93799346759986935</v>
      </c>
      <c r="F2184" s="70">
        <f ca="1">INDEX(OFFSET(Data!$A$10,1,F$9+MATCH($A2184+IF(F$9&gt;$B2184,0,1),Data!$3:$3,0),Num_Orgs,1),MATCH($C2184,OFFSET(Data!$A$10,1,MATCH($A2184+IF(F$9&gt;$B2184,0,1),Data!$3:$3,0)-1,Num_Orgs,1),0),1)</f>
        <v>0.99627950075333704</v>
      </c>
      <c r="G2184" s="70">
        <f ca="1">INDEX(OFFSET(Data!$A$10,1,G$9+MATCH($A2184+IF(G$9&gt;$B2184,0,1),Data!$3:$3,0),Num_Orgs,1),MATCH($C2184,OFFSET(Data!$A$10,1,MATCH($A2184+IF(G$9&gt;$B2184,0,1),Data!$3:$3,0)-1,Num_Orgs,1),0),1)</f>
        <v>0.927868915190462</v>
      </c>
      <c r="H2184" s="70">
        <f ca="1">INDEX(OFFSET(Data!$A$10,1,H$9+MATCH($A2184+IF(H$9&gt;$B2184,0,1),Data!$3:$3,0),Num_Orgs,1),MATCH($C2184,OFFSET(Data!$A$10,1,MATCH($A2184+IF(H$9&gt;$B2184,0,1),Data!$3:$3,0)-1,Num_Orgs,1),0),1)</f>
        <v>0.56525399603505444</v>
      </c>
      <c r="I2184" s="70">
        <f ca="1">INDEX(OFFSET(Data!$A$10,1,I$9+MATCH($A2184+IF(I$9&gt;$B2184,0,1),Data!$3:$3,0),Num_Orgs,1),MATCH($C2184,OFFSET(Data!$A$10,1,MATCH($A2184+IF(I$9&gt;$B2184,0,1),Data!$3:$3,0)-1,Num_Orgs,1),0),1)</f>
        <v>0</v>
      </c>
      <c r="J2184" s="26">
        <f ca="1">IFERROR((E2184*SUM(OFFSET(Data!$C$8,0,MATCH($A2184+IF(J$9&gt;$B2184,0,1),Data!$3:$3,0)-1,1,2)))+(F2184*OFFSET(Data!$E$8,0,MATCH($A2184+IF(J$9&gt;$B2184,0,1),Data!$3:$3,0)-1))+(G2184*SUM(OFFSET(Data!$F$8,0,MATCH($A2184+IF(J$9&gt;$B2184,0,1),Data!$3:$3,0)-1,1,2)))+(H2184*OFFSET(Data!$H$8,0,MATCH($A2184+IF(J$9&gt;$B2184,0,1),Data!$3:$3,0)-1))+(I2184*OFFSET(Data!$I$8,0,MATCH($A2184+IF(J$9&gt;$B2184,0,1),Data!$3:$3,0)-1))+OFFSET(Data!$J$8,0,MATCH($A2184+IF(J$9&gt;$B2184,0,1),Data!$3:$3,0)-1),0)</f>
        <v>0.96600599217050864</v>
      </c>
      <c r="K2184" s="124" t="b">
        <f ca="1">J2184=INDEX(Data!$V$11:$V$237,MATCH($C2184,Data!$M$11:$M$237,0),1)</f>
        <v>1</v>
      </c>
      <c r="L2184" s="129"/>
      <c r="AI2184" s="129"/>
    </row>
    <row r="2185" spans="1:35" ht="13.8" x14ac:dyDescent="0.25">
      <c r="A2185" s="118">
        <f t="shared" si="789"/>
        <v>2</v>
      </c>
      <c r="B2185" s="69">
        <f t="shared" si="788"/>
        <v>0</v>
      </c>
      <c r="C2185" s="118" t="str">
        <f t="shared" si="788"/>
        <v>RRJ</v>
      </c>
      <c r="D2185" s="69"/>
      <c r="E2185" s="70">
        <f ca="1">INDEX(OFFSET(Data!$A$10,1,E$9+MATCH($A2185+IF(E$9&gt;$B2185,0,1),Data!$3:$3,0),Num_Orgs,1),MATCH($C2185,OFFSET(Data!$A$10,1,MATCH($A2185+IF(E$9&gt;$B2185,0,1),Data!$3:$3,0)-1,Num_Orgs,1),0),1)</f>
        <v>0.95741745150694824</v>
      </c>
      <c r="F2185" s="70">
        <f ca="1">INDEX(OFFSET(Data!$A$10,1,F$9+MATCH($A2185+IF(F$9&gt;$B2185,0,1),Data!$3:$3,0),Num_Orgs,1),MATCH($C2185,OFFSET(Data!$A$10,1,MATCH($A2185+IF(F$9&gt;$B2185,0,1),Data!$3:$3,0)-1,Num_Orgs,1),0),1)</f>
        <v>0.99627950075333704</v>
      </c>
      <c r="G2185" s="70">
        <f ca="1">INDEX(OFFSET(Data!$A$10,1,G$9+MATCH($A2185+IF(G$9&gt;$B2185,0,1),Data!$3:$3,0),Num_Orgs,1),MATCH($C2185,OFFSET(Data!$A$10,1,MATCH($A2185+IF(G$9&gt;$B2185,0,1),Data!$3:$3,0)-1,Num_Orgs,1),0),1)</f>
        <v>0.94719951759026322</v>
      </c>
      <c r="H2185" s="70">
        <f ca="1">INDEX(OFFSET(Data!$A$10,1,H$9+MATCH($A2185+IF(H$9&gt;$B2185,0,1),Data!$3:$3,0),Num_Orgs,1),MATCH($C2185,OFFSET(Data!$A$10,1,MATCH($A2185+IF(H$9&gt;$B2185,0,1),Data!$3:$3,0)-1,Num_Orgs,1),0),1)</f>
        <v>1.1355257085483208</v>
      </c>
      <c r="I2185" s="70">
        <f ca="1">INDEX(OFFSET(Data!$A$10,1,I$9+MATCH($A2185+IF(I$9&gt;$B2185,0,1),Data!$3:$3,0),Num_Orgs,1),MATCH($C2185,OFFSET(Data!$A$10,1,MATCH($A2185+IF(I$9&gt;$B2185,0,1),Data!$3:$3,0)-1,Num_Orgs,1),0),1)</f>
        <v>0</v>
      </c>
      <c r="J2185" s="26">
        <f ca="1">IFERROR((E2185*SUM(OFFSET(Data!$C$8,0,MATCH($A2185+IF(J$9&gt;$B2185,0,1),Data!$3:$3,0)-1,1,2)))+(F2185*OFFSET(Data!$E$8,0,MATCH($A2185+IF(J$9&gt;$B2185,0,1),Data!$3:$3,0)-1))+(G2185*SUM(OFFSET(Data!$F$8,0,MATCH($A2185+IF(J$9&gt;$B2185,0,1),Data!$3:$3,0)-1,1,2)))+(H2185*OFFSET(Data!$H$8,0,MATCH($A2185+IF(J$9&gt;$B2185,0,1),Data!$3:$3,0)-1))+(I2185*OFFSET(Data!$I$8,0,MATCH($A2185+IF(J$9&gt;$B2185,0,1),Data!$3:$3,0)-1))+OFFSET(Data!$J$8,0,MATCH($A2185+IF(J$9&gt;$B2185,0,1),Data!$3:$3,0)-1),0)</f>
        <v>0.9774760809481533</v>
      </c>
      <c r="K2185" s="124" t="b">
        <f ca="1">J2185=INDEX(Data!$V$11:$V$237,MATCH($C2185,Data!$M$11:$M$237,0),1)</f>
        <v>1</v>
      </c>
      <c r="L2185" s="129"/>
      <c r="AI2185" s="129"/>
    </row>
    <row r="2186" spans="1:35" ht="13.8" x14ac:dyDescent="0.25">
      <c r="A2186" s="118">
        <f t="shared" si="789"/>
        <v>2</v>
      </c>
      <c r="B2186" s="69">
        <f t="shared" si="788"/>
        <v>0</v>
      </c>
      <c r="C2186" s="118" t="str">
        <f t="shared" si="788"/>
        <v>RRK</v>
      </c>
      <c r="D2186" s="69"/>
      <c r="E2186" s="70">
        <f ca="1">INDEX(OFFSET(Data!$A$10,1,E$9+MATCH($A2186+IF(E$9&gt;$B2186,0,1),Data!$3:$3,0),Num_Orgs,1),MATCH($C2186,OFFSET(Data!$A$10,1,MATCH($A2186+IF(E$9&gt;$B2186,0,1),Data!$3:$3,0)-1,Num_Orgs,1),0),1)</f>
        <v>0.9635551869404595</v>
      </c>
      <c r="F2186" s="70">
        <f ca="1">INDEX(OFFSET(Data!$A$10,1,F$9+MATCH($A2186+IF(F$9&gt;$B2186,0,1),Data!$3:$3,0),Num_Orgs,1),MATCH($C2186,OFFSET(Data!$A$10,1,MATCH($A2186+IF(F$9&gt;$B2186,0,1),Data!$3:$3,0)-1,Num_Orgs,1),0),1)</f>
        <v>0.99627950075333704</v>
      </c>
      <c r="G2186" s="70">
        <f ca="1">INDEX(OFFSET(Data!$A$10,1,G$9+MATCH($A2186+IF(G$9&gt;$B2186,0,1),Data!$3:$3,0),Num_Orgs,1),MATCH($C2186,OFFSET(Data!$A$10,1,MATCH($A2186+IF(G$9&gt;$B2186,0,1),Data!$3:$3,0)-1,Num_Orgs,1),0),1)</f>
        <v>0.94550012397269834</v>
      </c>
      <c r="H2186" s="70">
        <f ca="1">INDEX(OFFSET(Data!$A$10,1,H$9+MATCH($A2186+IF(H$9&gt;$B2186,0,1),Data!$3:$3,0),Num_Orgs,1),MATCH($C2186,OFFSET(Data!$A$10,1,MATCH($A2186+IF(H$9&gt;$B2186,0,1),Data!$3:$3,0)-1,Num_Orgs,1),0),1)</f>
        <v>1.0431830806957896</v>
      </c>
      <c r="I2186" s="70">
        <f ca="1">INDEX(OFFSET(Data!$A$10,1,I$9+MATCH($A2186+IF(I$9&gt;$B2186,0,1),Data!$3:$3,0),Num_Orgs,1),MATCH($C2186,OFFSET(Data!$A$10,1,MATCH($A2186+IF(I$9&gt;$B2186,0,1),Data!$3:$3,0)-1,Num_Orgs,1),0),1)</f>
        <v>0</v>
      </c>
      <c r="J2186" s="26">
        <f ca="1">IFERROR((E2186*SUM(OFFSET(Data!$C$8,0,MATCH($A2186+IF(J$9&gt;$B2186,0,1),Data!$3:$3,0)-1,1,2)))+(F2186*OFFSET(Data!$E$8,0,MATCH($A2186+IF(J$9&gt;$B2186,0,1),Data!$3:$3,0)-1))+(G2186*SUM(OFFSET(Data!$F$8,0,MATCH($A2186+IF(J$9&gt;$B2186,0,1),Data!$3:$3,0)-1,1,2)))+(H2186*OFFSET(Data!$H$8,0,MATCH($A2186+IF(J$9&gt;$B2186,0,1),Data!$3:$3,0)-1))+(I2186*OFFSET(Data!$I$8,0,MATCH($A2186+IF(J$9&gt;$B2186,0,1),Data!$3:$3,0)-1))+OFFSET(Data!$J$8,0,MATCH($A2186+IF(J$9&gt;$B2186,0,1),Data!$3:$3,0)-1),0)</f>
        <v>0.98019477259570809</v>
      </c>
      <c r="K2186" s="124" t="b">
        <f ca="1">J2186=INDEX(Data!$V$11:$V$237,MATCH($C2186,Data!$M$11:$M$237,0),1)</f>
        <v>1</v>
      </c>
      <c r="L2186" s="129"/>
      <c r="AI2186" s="129"/>
    </row>
    <row r="2187" spans="1:35" ht="13.8" x14ac:dyDescent="0.25">
      <c r="A2187" s="118">
        <f t="shared" si="789"/>
        <v>2</v>
      </c>
      <c r="B2187" s="69">
        <f t="shared" si="788"/>
        <v>0</v>
      </c>
      <c r="C2187" s="118" t="str">
        <f t="shared" si="788"/>
        <v>RRP</v>
      </c>
      <c r="D2187" s="69"/>
      <c r="E2187" s="70">
        <f ca="1">INDEX(OFFSET(Data!$A$10,1,E$9+MATCH($A2187+IF(E$9&gt;$B2187,0,1),Data!$3:$3,0),Num_Orgs,1),MATCH($C2187,OFFSET(Data!$A$10,1,MATCH($A2187+IF(E$9&gt;$B2187,0,1),Data!$3:$3,0)-1,Num_Orgs,1),0),1)</f>
        <v>1.1380017529415245</v>
      </c>
      <c r="F2187" s="70">
        <f ca="1">INDEX(OFFSET(Data!$A$10,1,F$9+MATCH($A2187+IF(F$9&gt;$B2187,0,1),Data!$3:$3,0),Num_Orgs,1),MATCH($C2187,OFFSET(Data!$A$10,1,MATCH($A2187+IF(F$9&gt;$B2187,0,1),Data!$3:$3,0)-1,Num_Orgs,1),0),1)</f>
        <v>1.0185549790730142</v>
      </c>
      <c r="G2187" s="70">
        <f ca="1">INDEX(OFFSET(Data!$A$10,1,G$9+MATCH($A2187+IF(G$9&gt;$B2187,0,1),Data!$3:$3,0),Num_Orgs,1),MATCH($C2187,OFFSET(Data!$A$10,1,MATCH($A2187+IF(G$9&gt;$B2187,0,1),Data!$3:$3,0)-1,Num_Orgs,1),0),1)</f>
        <v>1.1091120438924749</v>
      </c>
      <c r="H2187" s="70">
        <f ca="1">INDEX(OFFSET(Data!$A$10,1,H$9+MATCH($A2187+IF(H$9&gt;$B2187,0,1),Data!$3:$3,0),Num_Orgs,1),MATCH($C2187,OFFSET(Data!$A$10,1,MATCH($A2187+IF(H$9&gt;$B2187,0,1),Data!$3:$3,0)-1,Num_Orgs,1),0),1)</f>
        <v>4.2636005046146259</v>
      </c>
      <c r="I2187" s="70">
        <f ca="1">INDEX(OFFSET(Data!$A$10,1,I$9+MATCH($A2187+IF(I$9&gt;$B2187,0,1),Data!$3:$3,0),Num_Orgs,1),MATCH($C2187,OFFSET(Data!$A$10,1,MATCH($A2187+IF(I$9&gt;$B2187,0,1),Data!$3:$3,0)-1,Num_Orgs,1),0),1)</f>
        <v>0</v>
      </c>
      <c r="J2187" s="26">
        <f ca="1">IFERROR((E2187*SUM(OFFSET(Data!$C$8,0,MATCH($A2187+IF(J$9&gt;$B2187,0,1),Data!$3:$3,0)-1,1,2)))+(F2187*OFFSET(Data!$E$8,0,MATCH($A2187+IF(J$9&gt;$B2187,0,1),Data!$3:$3,0)-1))+(G2187*SUM(OFFSET(Data!$F$8,0,MATCH($A2187+IF(J$9&gt;$B2187,0,1),Data!$3:$3,0)-1,1,2)))+(H2187*OFFSET(Data!$H$8,0,MATCH($A2187+IF(J$9&gt;$B2187,0,1),Data!$3:$3,0)-1))+(I2187*OFFSET(Data!$I$8,0,MATCH($A2187+IF(J$9&gt;$B2187,0,1),Data!$3:$3,0)-1))+OFFSET(Data!$J$8,0,MATCH($A2187+IF(J$9&gt;$B2187,0,1),Data!$3:$3,0)-1),0)</f>
        <v>1.081525746110239</v>
      </c>
      <c r="K2187" s="124" t="b">
        <f ca="1">J2187=INDEX(Data!$V$11:$V$237,MATCH($C2187,Data!$M$11:$M$237,0),1)</f>
        <v>1</v>
      </c>
      <c r="L2187" s="129"/>
      <c r="AI2187" s="129"/>
    </row>
    <row r="2188" spans="1:35" ht="13.8" x14ac:dyDescent="0.25">
      <c r="A2188" s="118">
        <f t="shared" si="789"/>
        <v>2</v>
      </c>
      <c r="B2188" s="69">
        <f t="shared" si="788"/>
        <v>0</v>
      </c>
      <c r="C2188" s="118" t="str">
        <f t="shared" si="788"/>
        <v>RRU</v>
      </c>
      <c r="D2188" s="69"/>
      <c r="E2188" s="70">
        <f ca="1">INDEX(OFFSET(Data!$A$10,1,E$9+MATCH($A2188+IF(E$9&gt;$B2188,0,1),Data!$3:$3,0),Num_Orgs,1),MATCH($C2188,OFFSET(Data!$A$10,1,MATCH($A2188+IF(E$9&gt;$B2188,0,1),Data!$3:$3,0)-1,Num_Orgs,1),0),1)</f>
        <v>1.1561310168879657</v>
      </c>
      <c r="F2188" s="70">
        <f ca="1">INDEX(OFFSET(Data!$A$10,1,F$9+MATCH($A2188+IF(F$9&gt;$B2188,0,1),Data!$3:$3,0),Num_Orgs,1),MATCH($C2188,OFFSET(Data!$A$10,1,MATCH($A2188+IF(F$9&gt;$B2188,0,1),Data!$3:$3,0)-1,Num_Orgs,1),0),1)</f>
        <v>1.0185549790730142</v>
      </c>
      <c r="G2188" s="70">
        <f ca="1">INDEX(OFFSET(Data!$A$10,1,G$9+MATCH($A2188+IF(G$9&gt;$B2188,0,1),Data!$3:$3,0),Num_Orgs,1),MATCH($C2188,OFFSET(Data!$A$10,1,MATCH($A2188+IF(G$9&gt;$B2188,0,1),Data!$3:$3,0)-1,Num_Orgs,1),0),1)</f>
        <v>1.1725233644859818</v>
      </c>
      <c r="H2188" s="70">
        <f ca="1">INDEX(OFFSET(Data!$A$10,1,H$9+MATCH($A2188+IF(H$9&gt;$B2188,0,1),Data!$3:$3,0),Num_Orgs,1),MATCH($C2188,OFFSET(Data!$A$10,1,MATCH($A2188+IF(H$9&gt;$B2188,0,1),Data!$3:$3,0)-1,Num_Orgs,1),0),1)</f>
        <v>4.8954577988228953</v>
      </c>
      <c r="I2188" s="70">
        <f ca="1">INDEX(OFFSET(Data!$A$10,1,I$9+MATCH($A2188+IF(I$9&gt;$B2188,0,1),Data!$3:$3,0),Num_Orgs,1),MATCH($C2188,OFFSET(Data!$A$10,1,MATCH($A2188+IF(I$9&gt;$B2188,0,1),Data!$3:$3,0)-1,Num_Orgs,1),0),1)</f>
        <v>0</v>
      </c>
      <c r="J2188" s="26">
        <f ca="1">IFERROR((E2188*SUM(OFFSET(Data!$C$8,0,MATCH($A2188+IF(J$9&gt;$B2188,0,1),Data!$3:$3,0)-1,1,2)))+(F2188*OFFSET(Data!$E$8,0,MATCH($A2188+IF(J$9&gt;$B2188,0,1),Data!$3:$3,0)-1))+(G2188*SUM(OFFSET(Data!$F$8,0,MATCH($A2188+IF(J$9&gt;$B2188,0,1),Data!$3:$3,0)-1,1,2)))+(H2188*OFFSET(Data!$H$8,0,MATCH($A2188+IF(J$9&gt;$B2188,0,1),Data!$3:$3,0)-1))+(I2188*OFFSET(Data!$I$8,0,MATCH($A2188+IF(J$9&gt;$B2188,0,1),Data!$3:$3,0)-1))+OFFSET(Data!$J$8,0,MATCH($A2188+IF(J$9&gt;$B2188,0,1),Data!$3:$3,0)-1),0)</f>
        <v>1.0937663517575453</v>
      </c>
      <c r="K2188" s="124" t="b">
        <f ca="1">J2188=INDEX(Data!$V$11:$V$237,MATCH($C2188,Data!$M$11:$M$237,0),1)</f>
        <v>1</v>
      </c>
      <c r="L2188" s="129"/>
      <c r="AI2188" s="129"/>
    </row>
    <row r="2189" spans="1:35" ht="13.8" x14ac:dyDescent="0.25">
      <c r="A2189" s="118">
        <f t="shared" si="789"/>
        <v>2</v>
      </c>
      <c r="B2189" s="69">
        <f t="shared" si="788"/>
        <v>0</v>
      </c>
      <c r="C2189" s="118" t="str">
        <f t="shared" si="788"/>
        <v>RRV</v>
      </c>
      <c r="D2189" s="69"/>
      <c r="E2189" s="70">
        <f ca="1">INDEX(OFFSET(Data!$A$10,1,E$9+MATCH($A2189+IF(E$9&gt;$B2189,0,1),Data!$3:$3,0),Num_Orgs,1),MATCH($C2189,OFFSET(Data!$A$10,1,MATCH($A2189+IF(E$9&gt;$B2189,0,1),Data!$3:$3,0)-1,Num_Orgs,1),0),1)</f>
        <v>1.1553414498602987</v>
      </c>
      <c r="F2189" s="70">
        <f ca="1">INDEX(OFFSET(Data!$A$10,1,F$9+MATCH($A2189+IF(F$9&gt;$B2189,0,1),Data!$3:$3,0),Num_Orgs,1),MATCH($C2189,OFFSET(Data!$A$10,1,MATCH($A2189+IF(F$9&gt;$B2189,0,1),Data!$3:$3,0)-1,Num_Orgs,1),0),1)</f>
        <v>1.0185549790730142</v>
      </c>
      <c r="G2189" s="70">
        <f ca="1">INDEX(OFFSET(Data!$A$10,1,G$9+MATCH($A2189+IF(G$9&gt;$B2189,0,1),Data!$3:$3,0),Num_Orgs,1),MATCH($C2189,OFFSET(Data!$A$10,1,MATCH($A2189+IF(G$9&gt;$B2189,0,1),Data!$3:$3,0)-1,Num_Orgs,1),0),1)</f>
        <v>1.2168355925551426</v>
      </c>
      <c r="H2189" s="70">
        <f ca="1">INDEX(OFFSET(Data!$A$10,1,H$9+MATCH($A2189+IF(H$9&gt;$B2189,0,1),Data!$3:$3,0),Num_Orgs,1),MATCH($C2189,OFFSET(Data!$A$10,1,MATCH($A2189+IF(H$9&gt;$B2189,0,1),Data!$3:$3,0)-1,Num_Orgs,1),0),1)</f>
        <v>26.954776372117223</v>
      </c>
      <c r="I2189" s="70">
        <f ca="1">INDEX(OFFSET(Data!$A$10,1,I$9+MATCH($A2189+IF(I$9&gt;$B2189,0,1),Data!$3:$3,0),Num_Orgs,1),MATCH($C2189,OFFSET(Data!$A$10,1,MATCH($A2189+IF(I$9&gt;$B2189,0,1),Data!$3:$3,0)-1,Num_Orgs,1),0),1)</f>
        <v>0</v>
      </c>
      <c r="J2189" s="26">
        <f ca="1">IFERROR((E2189*SUM(OFFSET(Data!$C$8,0,MATCH($A2189+IF(J$9&gt;$B2189,0,1),Data!$3:$3,0)-1,1,2)))+(F2189*OFFSET(Data!$E$8,0,MATCH($A2189+IF(J$9&gt;$B2189,0,1),Data!$3:$3,0)-1))+(G2189*SUM(OFFSET(Data!$F$8,0,MATCH($A2189+IF(J$9&gt;$B2189,0,1),Data!$3:$3,0)-1,1,2)))+(H2189*OFFSET(Data!$H$8,0,MATCH($A2189+IF(J$9&gt;$B2189,0,1),Data!$3:$3,0)-1))+(I2189*OFFSET(Data!$I$8,0,MATCH($A2189+IF(J$9&gt;$B2189,0,1),Data!$3:$3,0)-1))+OFFSET(Data!$J$8,0,MATCH($A2189+IF(J$9&gt;$B2189,0,1),Data!$3:$3,0)-1),0)</f>
        <v>1.1500462678646108</v>
      </c>
      <c r="K2189" s="124" t="b">
        <f ca="1">J2189=INDEX(Data!$V$11:$V$237,MATCH($C2189,Data!$M$11:$M$237,0),1)</f>
        <v>1</v>
      </c>
      <c r="L2189" s="129"/>
      <c r="AI2189" s="129"/>
    </row>
    <row r="2190" spans="1:35" ht="13.8" x14ac:dyDescent="0.25">
      <c r="A2190" s="118">
        <f t="shared" si="789"/>
        <v>2</v>
      </c>
      <c r="B2190" s="69">
        <f t="shared" si="788"/>
        <v>0</v>
      </c>
      <c r="C2190" s="118" t="str">
        <f t="shared" si="788"/>
        <v>RT1</v>
      </c>
      <c r="D2190" s="69"/>
      <c r="E2190" s="70">
        <f ca="1">INDEX(OFFSET(Data!$A$10,1,E$9+MATCH($A2190+IF(E$9&gt;$B2190,0,1),Data!$3:$3,0),Num_Orgs,1),MATCH($C2190,OFFSET(Data!$A$10,1,MATCH($A2190+IF(E$9&gt;$B2190,0,1),Data!$3:$3,0)-1,Num_Orgs,1),0),1)</f>
        <v>0.98762004663189407</v>
      </c>
      <c r="F2190" s="70">
        <f ca="1">INDEX(OFFSET(Data!$A$10,1,F$9+MATCH($A2190+IF(F$9&gt;$B2190,0,1),Data!$3:$3,0),Num_Orgs,1),MATCH($C2190,OFFSET(Data!$A$10,1,MATCH($A2190+IF(F$9&gt;$B2190,0,1),Data!$3:$3,0)-1,Num_Orgs,1),0),1)</f>
        <v>0.99627950075333704</v>
      </c>
      <c r="G2190" s="70">
        <f ca="1">INDEX(OFFSET(Data!$A$10,1,G$9+MATCH($A2190+IF(G$9&gt;$B2190,0,1),Data!$3:$3,0),Num_Orgs,1),MATCH($C2190,OFFSET(Data!$A$10,1,MATCH($A2190+IF(G$9&gt;$B2190,0,1),Data!$3:$3,0)-1,Num_Orgs,1),0),1)</f>
        <v>0.97623355303503356</v>
      </c>
      <c r="H2190" s="70">
        <f ca="1">INDEX(OFFSET(Data!$A$10,1,H$9+MATCH($A2190+IF(H$9&gt;$B2190,0,1),Data!$3:$3,0),Num_Orgs,1),MATCH($C2190,OFFSET(Data!$A$10,1,MATCH($A2190+IF(H$9&gt;$B2190,0,1),Data!$3:$3,0)-1,Num_Orgs,1),0),1)</f>
        <v>0.42296140371882412</v>
      </c>
      <c r="I2190" s="70">
        <f ca="1">INDEX(OFFSET(Data!$A$10,1,I$9+MATCH($A2190+IF(I$9&gt;$B2190,0,1),Data!$3:$3,0),Num_Orgs,1),MATCH($C2190,OFFSET(Data!$A$10,1,MATCH($A2190+IF(I$9&gt;$B2190,0,1),Data!$3:$3,0)-1,Num_Orgs,1),0),1)</f>
        <v>0</v>
      </c>
      <c r="J2190" s="26">
        <f ca="1">IFERROR((E2190*SUM(OFFSET(Data!$C$8,0,MATCH($A2190+IF(J$9&gt;$B2190,0,1),Data!$3:$3,0)-1,1,2)))+(F2190*OFFSET(Data!$E$8,0,MATCH($A2190+IF(J$9&gt;$B2190,0,1),Data!$3:$3,0)-1))+(G2190*SUM(OFFSET(Data!$F$8,0,MATCH($A2190+IF(J$9&gt;$B2190,0,1),Data!$3:$3,0)-1,1,2)))+(H2190*OFFSET(Data!$H$8,0,MATCH($A2190+IF(J$9&gt;$B2190,0,1),Data!$3:$3,0)-1))+(I2190*OFFSET(Data!$I$8,0,MATCH($A2190+IF(J$9&gt;$B2190,0,1),Data!$3:$3,0)-1))+OFFSET(Data!$J$8,0,MATCH($A2190+IF(J$9&gt;$B2190,0,1),Data!$3:$3,0)-1),0)</f>
        <v>0.99126483933260734</v>
      </c>
      <c r="K2190" s="124" t="b">
        <f ca="1">J2190=INDEX(Data!$V$11:$V$237,MATCH($C2190,Data!$M$11:$M$237,0),1)</f>
        <v>1</v>
      </c>
      <c r="L2190" s="129"/>
      <c r="AI2190" s="129"/>
    </row>
    <row r="2191" spans="1:35" ht="13.8" x14ac:dyDescent="0.25">
      <c r="A2191" s="118">
        <f t="shared" si="789"/>
        <v>2</v>
      </c>
      <c r="B2191" s="69">
        <f t="shared" si="788"/>
        <v>0</v>
      </c>
      <c r="C2191" s="118" t="str">
        <f t="shared" si="788"/>
        <v>RT2</v>
      </c>
      <c r="D2191" s="69"/>
      <c r="E2191" s="70">
        <f ca="1">INDEX(OFFSET(Data!$A$10,1,E$9+MATCH($A2191+IF(E$9&gt;$B2191,0,1),Data!$3:$3,0),Num_Orgs,1),MATCH($C2191,OFFSET(Data!$A$10,1,MATCH($A2191+IF(E$9&gt;$B2191,0,1),Data!$3:$3,0)-1,Num_Orgs,1),0),1)</f>
        <v>0.95244844779945537</v>
      </c>
      <c r="F2191" s="70">
        <f ca="1">INDEX(OFFSET(Data!$A$10,1,F$9+MATCH($A2191+IF(F$9&gt;$B2191,0,1),Data!$3:$3,0),Num_Orgs,1),MATCH($C2191,OFFSET(Data!$A$10,1,MATCH($A2191+IF(F$9&gt;$B2191,0,1),Data!$3:$3,0)-1,Num_Orgs,1),0),1)</f>
        <v>0.99627950075333704</v>
      </c>
      <c r="G2191" s="70">
        <f ca="1">INDEX(OFFSET(Data!$A$10,1,G$9+MATCH($A2191+IF(G$9&gt;$B2191,0,1),Data!$3:$3,0),Num_Orgs,1),MATCH($C2191,OFFSET(Data!$A$10,1,MATCH($A2191+IF(G$9&gt;$B2191,0,1),Data!$3:$3,0)-1,Num_Orgs,1),0),1)</f>
        <v>0.9429405269536163</v>
      </c>
      <c r="H2191" s="70">
        <f ca="1">INDEX(OFFSET(Data!$A$10,1,H$9+MATCH($A2191+IF(H$9&gt;$B2191,0,1),Data!$3:$3,0),Num_Orgs,1),MATCH($C2191,OFFSET(Data!$A$10,1,MATCH($A2191+IF(H$9&gt;$B2191,0,1),Data!$3:$3,0)-1,Num_Orgs,1),0),1)</f>
        <v>0.60565537371181732</v>
      </c>
      <c r="I2191" s="70">
        <f ca="1">INDEX(OFFSET(Data!$A$10,1,I$9+MATCH($A2191+IF(I$9&gt;$B2191,0,1),Data!$3:$3,0),Num_Orgs,1),MATCH($C2191,OFFSET(Data!$A$10,1,MATCH($A2191+IF(I$9&gt;$B2191,0,1),Data!$3:$3,0)-1,Num_Orgs,1),0),1)</f>
        <v>0</v>
      </c>
      <c r="J2191" s="26">
        <f ca="1">IFERROR((E2191*SUM(OFFSET(Data!$C$8,0,MATCH($A2191+IF(J$9&gt;$B2191,0,1),Data!$3:$3,0)-1,1,2)))+(F2191*OFFSET(Data!$E$8,0,MATCH($A2191+IF(J$9&gt;$B2191,0,1),Data!$3:$3,0)-1))+(G2191*SUM(OFFSET(Data!$F$8,0,MATCH($A2191+IF(J$9&gt;$B2191,0,1),Data!$3:$3,0)-1,1,2)))+(H2191*OFFSET(Data!$H$8,0,MATCH($A2191+IF(J$9&gt;$B2191,0,1),Data!$3:$3,0)-1))+(I2191*OFFSET(Data!$I$8,0,MATCH($A2191+IF(J$9&gt;$B2191,0,1),Data!$3:$3,0)-1))+OFFSET(Data!$J$8,0,MATCH($A2191+IF(J$9&gt;$B2191,0,1),Data!$3:$3,0)-1),0)</f>
        <v>0.97359672818349741</v>
      </c>
      <c r="K2191" s="124" t="b">
        <f ca="1">J2191=INDEX(Data!$V$11:$V$237,MATCH($C2191,Data!$M$11:$M$237,0),1)</f>
        <v>1</v>
      </c>
      <c r="L2191" s="129"/>
      <c r="AI2191" s="129"/>
    </row>
    <row r="2192" spans="1:35" ht="13.8" x14ac:dyDescent="0.25">
      <c r="A2192" s="118">
        <f t="shared" si="789"/>
        <v>2</v>
      </c>
      <c r="B2192" s="69">
        <f t="shared" si="788"/>
        <v>0</v>
      </c>
      <c r="C2192" s="118" t="str">
        <f t="shared" si="788"/>
        <v>RT3</v>
      </c>
      <c r="D2192" s="69"/>
      <c r="E2192" s="70">
        <f ca="1">INDEX(OFFSET(Data!$A$10,1,E$9+MATCH($A2192+IF(E$9&gt;$B2192,0,1),Data!$3:$3,0),Num_Orgs,1),MATCH($C2192,OFFSET(Data!$A$10,1,MATCH($A2192+IF(E$9&gt;$B2192,0,1),Data!$3:$3,0)-1,Num_Orgs,1),0),1)</f>
        <v>1.1490462780697186</v>
      </c>
      <c r="F2192" s="70">
        <f ca="1">INDEX(OFFSET(Data!$A$10,1,F$9+MATCH($A2192+IF(F$9&gt;$B2192,0,1),Data!$3:$3,0),Num_Orgs,1),MATCH($C2192,OFFSET(Data!$A$10,1,MATCH($A2192+IF(F$9&gt;$B2192,0,1),Data!$3:$3,0)-1,Num_Orgs,1),0),1)</f>
        <v>1.0185549790730142</v>
      </c>
      <c r="G2192" s="70">
        <f ca="1">INDEX(OFFSET(Data!$A$10,1,G$9+MATCH($A2192+IF(G$9&gt;$B2192,0,1),Data!$3:$3,0),Num_Orgs,1),MATCH($C2192,OFFSET(Data!$A$10,1,MATCH($A2192+IF(G$9&gt;$B2192,0,1),Data!$3:$3,0)-1,Num_Orgs,1),0),1)</f>
        <v>1.1905228444034277</v>
      </c>
      <c r="H2192" s="70">
        <f ca="1">INDEX(OFFSET(Data!$A$10,1,H$9+MATCH($A2192+IF(H$9&gt;$B2192,0,1),Data!$3:$3,0),Num_Orgs,1),MATCH($C2192,OFFSET(Data!$A$10,1,MATCH($A2192+IF(H$9&gt;$B2192,0,1),Data!$3:$3,0)-1,Num_Orgs,1),0),1)</f>
        <v>2.2816033348534805</v>
      </c>
      <c r="I2192" s="70">
        <f ca="1">INDEX(OFFSET(Data!$A$10,1,I$9+MATCH($A2192+IF(I$9&gt;$B2192,0,1),Data!$3:$3,0),Num_Orgs,1),MATCH($C2192,OFFSET(Data!$A$10,1,MATCH($A2192+IF(I$9&gt;$B2192,0,1),Data!$3:$3,0)-1,Num_Orgs,1),0),1)</f>
        <v>0</v>
      </c>
      <c r="J2192" s="26">
        <f ca="1">IFERROR((E2192*SUM(OFFSET(Data!$C$8,0,MATCH($A2192+IF(J$9&gt;$B2192,0,1),Data!$3:$3,0)-1,1,2)))+(F2192*OFFSET(Data!$E$8,0,MATCH($A2192+IF(J$9&gt;$B2192,0,1),Data!$3:$3,0)-1))+(G2192*SUM(OFFSET(Data!$F$8,0,MATCH($A2192+IF(J$9&gt;$B2192,0,1),Data!$3:$3,0)-1,1,2)))+(H2192*OFFSET(Data!$H$8,0,MATCH($A2192+IF(J$9&gt;$B2192,0,1),Data!$3:$3,0)-1))+(I2192*OFFSET(Data!$I$8,0,MATCH($A2192+IF(J$9&gt;$B2192,0,1),Data!$3:$3,0)-1))+OFFSET(Data!$J$8,0,MATCH($A2192+IF(J$9&gt;$B2192,0,1),Data!$3:$3,0)-1),0)</f>
        <v>1.0842489143980871</v>
      </c>
      <c r="K2192" s="124" t="b">
        <f ca="1">J2192=INDEX(Data!$V$11:$V$237,MATCH($C2192,Data!$M$11:$M$237,0),1)</f>
        <v>1</v>
      </c>
      <c r="L2192" s="129"/>
      <c r="AI2192" s="129"/>
    </row>
    <row r="2193" spans="1:35" ht="13.8" x14ac:dyDescent="0.25">
      <c r="A2193" s="118">
        <f t="shared" si="789"/>
        <v>2</v>
      </c>
      <c r="B2193" s="69">
        <f t="shared" si="788"/>
        <v>0</v>
      </c>
      <c r="C2193" s="118" t="str">
        <f t="shared" si="788"/>
        <v>RT5</v>
      </c>
      <c r="D2193" s="69"/>
      <c r="E2193" s="70">
        <f ca="1">INDEX(OFFSET(Data!$A$10,1,E$9+MATCH($A2193+IF(E$9&gt;$B2193,0,1),Data!$3:$3,0),Num_Orgs,1),MATCH($C2193,OFFSET(Data!$A$10,1,MATCH($A2193+IF(E$9&gt;$B2193,0,1),Data!$3:$3,0)-1,Num_Orgs,1),0),1)</f>
        <v>0.94663919702593424</v>
      </c>
      <c r="F2193" s="70">
        <f ca="1">INDEX(OFFSET(Data!$A$10,1,F$9+MATCH($A2193+IF(F$9&gt;$B2193,0,1),Data!$3:$3,0),Num_Orgs,1),MATCH($C2193,OFFSET(Data!$A$10,1,MATCH($A2193+IF(F$9&gt;$B2193,0,1),Data!$3:$3,0)-1,Num_Orgs,1),0),1)</f>
        <v>0.99627950075333704</v>
      </c>
      <c r="G2193" s="70">
        <f ca="1">INDEX(OFFSET(Data!$A$10,1,G$9+MATCH($A2193+IF(G$9&gt;$B2193,0,1),Data!$3:$3,0),Num_Orgs,1),MATCH($C2193,OFFSET(Data!$A$10,1,MATCH($A2193+IF(G$9&gt;$B2193,0,1),Data!$3:$3,0)-1,Num_Orgs,1),0),1)</f>
        <v>0.90419999781259774</v>
      </c>
      <c r="H2193" s="70">
        <f ca="1">INDEX(OFFSET(Data!$A$10,1,H$9+MATCH($A2193+IF(H$9&gt;$B2193,0,1),Data!$3:$3,0),Num_Orgs,1),MATCH($C2193,OFFSET(Data!$A$10,1,MATCH($A2193+IF(H$9&gt;$B2193,0,1),Data!$3:$3,0)-1,Num_Orgs,1),0),1)</f>
        <v>1.3096601215493917</v>
      </c>
      <c r="I2193" s="70">
        <f ca="1">INDEX(OFFSET(Data!$A$10,1,I$9+MATCH($A2193+IF(I$9&gt;$B2193,0,1),Data!$3:$3,0),Num_Orgs,1),MATCH($C2193,OFFSET(Data!$A$10,1,MATCH($A2193+IF(I$9&gt;$B2193,0,1),Data!$3:$3,0)-1,Num_Orgs,1),0),1)</f>
        <v>0</v>
      </c>
      <c r="J2193" s="26">
        <f ca="1">IFERROR((E2193*SUM(OFFSET(Data!$C$8,0,MATCH($A2193+IF(J$9&gt;$B2193,0,1),Data!$3:$3,0)-1,1,2)))+(F2193*OFFSET(Data!$E$8,0,MATCH($A2193+IF(J$9&gt;$B2193,0,1),Data!$3:$3,0)-1))+(G2193*SUM(OFFSET(Data!$F$8,0,MATCH($A2193+IF(J$9&gt;$B2193,0,1),Data!$3:$3,0)-1,1,2)))+(H2193*OFFSET(Data!$H$8,0,MATCH($A2193+IF(J$9&gt;$B2193,0,1),Data!$3:$3,0)-1))+(I2193*OFFSET(Data!$I$8,0,MATCH($A2193+IF(J$9&gt;$B2193,0,1),Data!$3:$3,0)-1))+OFFSET(Data!$J$8,0,MATCH($A2193+IF(J$9&gt;$B2193,0,1),Data!$3:$3,0)-1),0)</f>
        <v>0.97142967486520693</v>
      </c>
      <c r="K2193" s="124" t="b">
        <f ca="1">J2193=INDEX(Data!$V$11:$V$237,MATCH($C2193,Data!$M$11:$M$237,0),1)</f>
        <v>1</v>
      </c>
      <c r="L2193" s="129"/>
      <c r="AI2193" s="129"/>
    </row>
    <row r="2194" spans="1:35" ht="13.8" x14ac:dyDescent="0.25">
      <c r="A2194" s="118">
        <f t="shared" si="789"/>
        <v>2</v>
      </c>
      <c r="B2194" s="69">
        <f t="shared" si="788"/>
        <v>0</v>
      </c>
      <c r="C2194" s="118" t="str">
        <f t="shared" si="788"/>
        <v>RTD</v>
      </c>
      <c r="D2194" s="69"/>
      <c r="E2194" s="70">
        <f ca="1">INDEX(OFFSET(Data!$A$10,1,E$9+MATCH($A2194+IF(E$9&gt;$B2194,0,1),Data!$3:$3,0),Num_Orgs,1),MATCH($C2194,OFFSET(Data!$A$10,1,MATCH($A2194+IF(E$9&gt;$B2194,0,1),Data!$3:$3,0)-1,Num_Orgs,1),0),1)</f>
        <v>0.94478116225843267</v>
      </c>
      <c r="F2194" s="70">
        <f ca="1">INDEX(OFFSET(Data!$A$10,1,F$9+MATCH($A2194+IF(F$9&gt;$B2194,0,1),Data!$3:$3,0),Num_Orgs,1),MATCH($C2194,OFFSET(Data!$A$10,1,MATCH($A2194+IF(F$9&gt;$B2194,0,1),Data!$3:$3,0)-1,Num_Orgs,1),0),1)</f>
        <v>0.99627950075333704</v>
      </c>
      <c r="G2194" s="70">
        <f ca="1">INDEX(OFFSET(Data!$A$10,1,G$9+MATCH($A2194+IF(G$9&gt;$B2194,0,1),Data!$3:$3,0),Num_Orgs,1),MATCH($C2194,OFFSET(Data!$A$10,1,MATCH($A2194+IF(G$9&gt;$B2194,0,1),Data!$3:$3,0)-1,Num_Orgs,1),0),1)</f>
        <v>0.88920771039085955</v>
      </c>
      <c r="H2194" s="70">
        <f ca="1">INDEX(OFFSET(Data!$A$10,1,H$9+MATCH($A2194+IF(H$9&gt;$B2194,0,1),Data!$3:$3,0),Num_Orgs,1),MATCH($C2194,OFFSET(Data!$A$10,1,MATCH($A2194+IF(H$9&gt;$B2194,0,1),Data!$3:$3,0)-1,Num_Orgs,1),0),1)</f>
        <v>1.484651912344489</v>
      </c>
      <c r="I2194" s="70">
        <f ca="1">INDEX(OFFSET(Data!$A$10,1,I$9+MATCH($A2194+IF(I$9&gt;$B2194,0,1),Data!$3:$3,0),Num_Orgs,1),MATCH($C2194,OFFSET(Data!$A$10,1,MATCH($A2194+IF(I$9&gt;$B2194,0,1),Data!$3:$3,0)-1,Num_Orgs,1),0),1)</f>
        <v>0</v>
      </c>
      <c r="J2194" s="26">
        <f ca="1">IFERROR((E2194*SUM(OFFSET(Data!$C$8,0,MATCH($A2194+IF(J$9&gt;$B2194,0,1),Data!$3:$3,0)-1,1,2)))+(F2194*OFFSET(Data!$E$8,0,MATCH($A2194+IF(J$9&gt;$B2194,0,1),Data!$3:$3,0)-1))+(G2194*SUM(OFFSET(Data!$F$8,0,MATCH($A2194+IF(J$9&gt;$B2194,0,1),Data!$3:$3,0)-1,1,2)))+(H2194*OFFSET(Data!$H$8,0,MATCH($A2194+IF(J$9&gt;$B2194,0,1),Data!$3:$3,0)-1))+(I2194*OFFSET(Data!$I$8,0,MATCH($A2194+IF(J$9&gt;$B2194,0,1),Data!$3:$3,0)-1))+OFFSET(Data!$J$8,0,MATCH($A2194+IF(J$9&gt;$B2194,0,1),Data!$3:$3,0)-1),0)</f>
        <v>0.9705368462754973</v>
      </c>
      <c r="K2194" s="124" t="b">
        <f ca="1">J2194=INDEX(Data!$V$11:$V$237,MATCH($C2194,Data!$M$11:$M$237,0),1)</f>
        <v>1</v>
      </c>
      <c r="L2194" s="129"/>
      <c r="AI2194" s="129"/>
    </row>
    <row r="2195" spans="1:35" ht="13.8" x14ac:dyDescent="0.25">
      <c r="A2195" s="118">
        <f t="shared" si="789"/>
        <v>2</v>
      </c>
      <c r="B2195" s="69">
        <f t="shared" si="788"/>
        <v>0</v>
      </c>
      <c r="C2195" s="118" t="str">
        <f t="shared" si="788"/>
        <v>RTE</v>
      </c>
      <c r="D2195" s="69"/>
      <c r="E2195" s="70">
        <f ca="1">INDEX(OFFSET(Data!$A$10,1,E$9+MATCH($A2195+IF(E$9&gt;$B2195,0,1),Data!$3:$3,0),Num_Orgs,1),MATCH($C2195,OFFSET(Data!$A$10,1,MATCH($A2195+IF(E$9&gt;$B2195,0,1),Data!$3:$3,0)-1,Num_Orgs,1),0),1)</f>
        <v>0.97491273661647848</v>
      </c>
      <c r="F2195" s="70">
        <f ca="1">INDEX(OFFSET(Data!$A$10,1,F$9+MATCH($A2195+IF(F$9&gt;$B2195,0,1),Data!$3:$3,0),Num_Orgs,1),MATCH($C2195,OFFSET(Data!$A$10,1,MATCH($A2195+IF(F$9&gt;$B2195,0,1),Data!$3:$3,0)-1,Num_Orgs,1),0),1)</f>
        <v>0.99627950075333704</v>
      </c>
      <c r="G2195" s="70">
        <f ca="1">INDEX(OFFSET(Data!$A$10,1,G$9+MATCH($A2195+IF(G$9&gt;$B2195,0,1),Data!$3:$3,0),Num_Orgs,1),MATCH($C2195,OFFSET(Data!$A$10,1,MATCH($A2195+IF(G$9&gt;$B2195,0,1),Data!$3:$3,0)-1,Num_Orgs,1),0),1)</f>
        <v>0.94574484094502576</v>
      </c>
      <c r="H2195" s="70">
        <f ca="1">INDEX(OFFSET(Data!$A$10,1,H$9+MATCH($A2195+IF(H$9&gt;$B2195,0,1),Data!$3:$3,0),Num_Orgs,1),MATCH($C2195,OFFSET(Data!$A$10,1,MATCH($A2195+IF(H$9&gt;$B2195,0,1),Data!$3:$3,0)-1,Num_Orgs,1),0),1)</f>
        <v>1.6990881675284915</v>
      </c>
      <c r="I2195" s="70">
        <f ca="1">INDEX(OFFSET(Data!$A$10,1,I$9+MATCH($A2195+IF(I$9&gt;$B2195,0,1),Data!$3:$3,0),Num_Orgs,1),MATCH($C2195,OFFSET(Data!$A$10,1,MATCH($A2195+IF(I$9&gt;$B2195,0,1),Data!$3:$3,0)-1,Num_Orgs,1),0),1)</f>
        <v>0</v>
      </c>
      <c r="J2195" s="26">
        <f ca="1">IFERROR((E2195*SUM(OFFSET(Data!$C$8,0,MATCH($A2195+IF(J$9&gt;$B2195,0,1),Data!$3:$3,0)-1,1,2)))+(F2195*OFFSET(Data!$E$8,0,MATCH($A2195+IF(J$9&gt;$B2195,0,1),Data!$3:$3,0)-1))+(G2195*SUM(OFFSET(Data!$F$8,0,MATCH($A2195+IF(J$9&gt;$B2195,0,1),Data!$3:$3,0)-1,1,2)))+(H2195*OFFSET(Data!$H$8,0,MATCH($A2195+IF(J$9&gt;$B2195,0,1),Data!$3:$3,0)-1))+(I2195*OFFSET(Data!$I$8,0,MATCH($A2195+IF(J$9&gt;$B2195,0,1),Data!$3:$3,0)-1))+OFFSET(Data!$J$8,0,MATCH($A2195+IF(J$9&gt;$B2195,0,1),Data!$3:$3,0)-1),0)</f>
        <v>0.98739834055532194</v>
      </c>
      <c r="K2195" s="124" t="b">
        <f ca="1">J2195=INDEX(Data!$V$11:$V$237,MATCH($C2195,Data!$M$11:$M$237,0),1)</f>
        <v>1</v>
      </c>
      <c r="L2195" s="129"/>
      <c r="AI2195" s="129"/>
    </row>
    <row r="2196" spans="1:35" ht="13.8" x14ac:dyDescent="0.25">
      <c r="A2196" s="118">
        <f t="shared" si="789"/>
        <v>2</v>
      </c>
      <c r="B2196" s="69">
        <f t="shared" ref="B2196:C2215" si="790">B151</f>
        <v>0</v>
      </c>
      <c r="C2196" s="118" t="str">
        <f t="shared" si="790"/>
        <v>RTF</v>
      </c>
      <c r="D2196" s="69"/>
      <c r="E2196" s="70">
        <f ca="1">INDEX(OFFSET(Data!$A$10,1,E$9+MATCH($A2196+IF(E$9&gt;$B2196,0,1),Data!$3:$3,0),Num_Orgs,1),MATCH($C2196,OFFSET(Data!$A$10,1,MATCH($A2196+IF(E$9&gt;$B2196,0,1),Data!$3:$3,0)-1,Num_Orgs,1),0),1)</f>
        <v>0.9433977561286726</v>
      </c>
      <c r="F2196" s="70">
        <f ca="1">INDEX(OFFSET(Data!$A$10,1,F$9+MATCH($A2196+IF(F$9&gt;$B2196,0,1),Data!$3:$3,0),Num_Orgs,1),MATCH($C2196,OFFSET(Data!$A$10,1,MATCH($A2196+IF(F$9&gt;$B2196,0,1),Data!$3:$3,0)-1,Num_Orgs,1),0),1)</f>
        <v>0.99627950075333704</v>
      </c>
      <c r="G2196" s="70">
        <f ca="1">INDEX(OFFSET(Data!$A$10,1,G$9+MATCH($A2196+IF(G$9&gt;$B2196,0,1),Data!$3:$3,0),Num_Orgs,1),MATCH($C2196,OFFSET(Data!$A$10,1,MATCH($A2196+IF(G$9&gt;$B2196,0,1),Data!$3:$3,0)-1,Num_Orgs,1),0),1)</f>
        <v>0.89810787855673702</v>
      </c>
      <c r="H2196" s="70">
        <f ca="1">INDEX(OFFSET(Data!$A$10,1,H$9+MATCH($A2196+IF(H$9&gt;$B2196,0,1),Data!$3:$3,0),Num_Orgs,1),MATCH($C2196,OFFSET(Data!$A$10,1,MATCH($A2196+IF(H$9&gt;$B2196,0,1),Data!$3:$3,0)-1,Num_Orgs,1),0),1)</f>
        <v>0.14010746084549691</v>
      </c>
      <c r="I2196" s="70">
        <f ca="1">INDEX(OFFSET(Data!$A$10,1,I$9+MATCH($A2196+IF(I$9&gt;$B2196,0,1),Data!$3:$3,0),Num_Orgs,1),MATCH($C2196,OFFSET(Data!$A$10,1,MATCH($A2196+IF(I$9&gt;$B2196,0,1),Data!$3:$3,0)-1,Num_Orgs,1),0),1)</f>
        <v>0</v>
      </c>
      <c r="J2196" s="26">
        <f ca="1">IFERROR((E2196*SUM(OFFSET(Data!$C$8,0,MATCH($A2196+IF(J$9&gt;$B2196,0,1),Data!$3:$3,0)-1,1,2)))+(F2196*OFFSET(Data!$E$8,0,MATCH($A2196+IF(J$9&gt;$B2196,0,1),Data!$3:$3,0)-1))+(G2196*SUM(OFFSET(Data!$F$8,0,MATCH($A2196+IF(J$9&gt;$B2196,0,1),Data!$3:$3,0)-1,1,2)))+(H2196*OFFSET(Data!$H$8,0,MATCH($A2196+IF(J$9&gt;$B2196,0,1),Data!$3:$3,0)-1))+(I2196*OFFSET(Data!$I$8,0,MATCH($A2196+IF(J$9&gt;$B2196,0,1),Data!$3:$3,0)-1))+OFFSET(Data!$J$8,0,MATCH($A2196+IF(J$9&gt;$B2196,0,1),Data!$3:$3,0)-1),0)</f>
        <v>0.96673564334604412</v>
      </c>
      <c r="K2196" s="124" t="b">
        <f ca="1">J2196=INDEX(Data!$V$11:$V$237,MATCH($C2196,Data!$M$11:$M$237,0),1)</f>
        <v>1</v>
      </c>
      <c r="L2196" s="129"/>
      <c r="AI2196" s="129"/>
    </row>
    <row r="2197" spans="1:35" ht="13.8" x14ac:dyDescent="0.25">
      <c r="A2197" s="118">
        <f t="shared" si="789"/>
        <v>2</v>
      </c>
      <c r="B2197" s="69">
        <f t="shared" si="790"/>
        <v>0</v>
      </c>
      <c r="C2197" s="118" t="str">
        <f t="shared" si="790"/>
        <v>RTG</v>
      </c>
      <c r="D2197" s="69"/>
      <c r="E2197" s="70">
        <f ca="1">INDEX(OFFSET(Data!$A$10,1,E$9+MATCH($A2197+IF(E$9&gt;$B2197,0,1),Data!$3:$3,0),Num_Orgs,1),MATCH($C2197,OFFSET(Data!$A$10,1,MATCH($A2197+IF(E$9&gt;$B2197,0,1),Data!$3:$3,0)-1,Num_Orgs,1),0),1)</f>
        <v>0.95587316267851408</v>
      </c>
      <c r="F2197" s="70">
        <f ca="1">INDEX(OFFSET(Data!$A$10,1,F$9+MATCH($A2197+IF(F$9&gt;$B2197,0,1),Data!$3:$3,0),Num_Orgs,1),MATCH($C2197,OFFSET(Data!$A$10,1,MATCH($A2197+IF(F$9&gt;$B2197,0,1),Data!$3:$3,0)-1,Num_Orgs,1),0),1)</f>
        <v>0.99627950075333704</v>
      </c>
      <c r="G2197" s="70">
        <f ca="1">INDEX(OFFSET(Data!$A$10,1,G$9+MATCH($A2197+IF(G$9&gt;$B2197,0,1),Data!$3:$3,0),Num_Orgs,1),MATCH($C2197,OFFSET(Data!$A$10,1,MATCH($A2197+IF(G$9&gt;$B2197,0,1),Data!$3:$3,0)-1,Num_Orgs,1),0),1)</f>
        <v>0.87265124380163295</v>
      </c>
      <c r="H2197" s="70">
        <f ca="1">INDEX(OFFSET(Data!$A$10,1,H$9+MATCH($A2197+IF(H$9&gt;$B2197,0,1),Data!$3:$3,0),Num_Orgs,1),MATCH($C2197,OFFSET(Data!$A$10,1,MATCH($A2197+IF(H$9&gt;$B2197,0,1),Data!$3:$3,0)-1,Num_Orgs,1),0),1)</f>
        <v>0.73785984764057289</v>
      </c>
      <c r="I2197" s="70">
        <f ca="1">INDEX(OFFSET(Data!$A$10,1,I$9+MATCH($A2197+IF(I$9&gt;$B2197,0,1),Data!$3:$3,0),Num_Orgs,1),MATCH($C2197,OFFSET(Data!$A$10,1,MATCH($A2197+IF(I$9&gt;$B2197,0,1),Data!$3:$3,0)-1,Num_Orgs,1),0),1)</f>
        <v>0</v>
      </c>
      <c r="J2197" s="26">
        <f ca="1">IFERROR((E2197*SUM(OFFSET(Data!$C$8,0,MATCH($A2197+IF(J$9&gt;$B2197,0,1),Data!$3:$3,0)-1,1,2)))+(F2197*OFFSET(Data!$E$8,0,MATCH($A2197+IF(J$9&gt;$B2197,0,1),Data!$3:$3,0)-1))+(G2197*SUM(OFFSET(Data!$F$8,0,MATCH($A2197+IF(J$9&gt;$B2197,0,1),Data!$3:$3,0)-1,1,2)))+(H2197*OFFSET(Data!$H$8,0,MATCH($A2197+IF(J$9&gt;$B2197,0,1),Data!$3:$3,0)-1))+(I2197*OFFSET(Data!$I$8,0,MATCH($A2197+IF(J$9&gt;$B2197,0,1),Data!$3:$3,0)-1))+OFFSET(Data!$J$8,0,MATCH($A2197+IF(J$9&gt;$B2197,0,1),Data!$3:$3,0)-1),0)</f>
        <v>0.97361142128654121</v>
      </c>
      <c r="K2197" s="124" t="b">
        <f ca="1">J2197=INDEX(Data!$V$11:$V$237,MATCH($C2197,Data!$M$11:$M$237,0),1)</f>
        <v>1</v>
      </c>
      <c r="L2197" s="129"/>
      <c r="AI2197" s="129"/>
    </row>
    <row r="2198" spans="1:35" ht="13.8" x14ac:dyDescent="0.25">
      <c r="A2198" s="118">
        <f t="shared" si="789"/>
        <v>2</v>
      </c>
      <c r="B2198" s="69">
        <f t="shared" si="790"/>
        <v>0</v>
      </c>
      <c r="C2198" s="118" t="str">
        <f t="shared" si="790"/>
        <v>RTH</v>
      </c>
      <c r="D2198" s="69"/>
      <c r="E2198" s="70">
        <f ca="1">INDEX(OFFSET(Data!$A$10,1,E$9+MATCH($A2198+IF(E$9&gt;$B2198,0,1),Data!$3:$3,0),Num_Orgs,1),MATCH($C2198,OFFSET(Data!$A$10,1,MATCH($A2198+IF(E$9&gt;$B2198,0,1),Data!$3:$3,0)-1,Num_Orgs,1),0),1)</f>
        <v>1.0403327661562318</v>
      </c>
      <c r="F2198" s="70">
        <f ca="1">INDEX(OFFSET(Data!$A$10,1,F$9+MATCH($A2198+IF(F$9&gt;$B2198,0,1),Data!$3:$3,0),Num_Orgs,1),MATCH($C2198,OFFSET(Data!$A$10,1,MATCH($A2198+IF(F$9&gt;$B2198,0,1),Data!$3:$3,0)-1,Num_Orgs,1),0),1)</f>
        <v>0.99627950075333704</v>
      </c>
      <c r="G2198" s="70">
        <f ca="1">INDEX(OFFSET(Data!$A$10,1,G$9+MATCH($A2198+IF(G$9&gt;$B2198,0,1),Data!$3:$3,0),Num_Orgs,1),MATCH($C2198,OFFSET(Data!$A$10,1,MATCH($A2198+IF(G$9&gt;$B2198,0,1),Data!$3:$3,0)-1,Num_Orgs,1),0),1)</f>
        <v>1.0988631796598021</v>
      </c>
      <c r="H2198" s="70">
        <f ca="1">INDEX(OFFSET(Data!$A$10,1,H$9+MATCH($A2198+IF(H$9&gt;$B2198,0,1),Data!$3:$3,0),Num_Orgs,1),MATCH($C2198,OFFSET(Data!$A$10,1,MATCH($A2198+IF(H$9&gt;$B2198,0,1),Data!$3:$3,0)-1,Num_Orgs,1),0),1)</f>
        <v>0.45244813669774298</v>
      </c>
      <c r="I2198" s="70">
        <f ca="1">INDEX(OFFSET(Data!$A$10,1,I$9+MATCH($A2198+IF(I$9&gt;$B2198,0,1),Data!$3:$3,0),Num_Orgs,1),MATCH($C2198,OFFSET(Data!$A$10,1,MATCH($A2198+IF(I$9&gt;$B2198,0,1),Data!$3:$3,0)-1,Num_Orgs,1),0),1)</f>
        <v>0</v>
      </c>
      <c r="J2198" s="26">
        <f ca="1">IFERROR((E2198*SUM(OFFSET(Data!$C$8,0,MATCH($A2198+IF(J$9&gt;$B2198,0,1),Data!$3:$3,0)-1,1,2)))+(F2198*OFFSET(Data!$E$8,0,MATCH($A2198+IF(J$9&gt;$B2198,0,1),Data!$3:$3,0)-1))+(G2198*SUM(OFFSET(Data!$F$8,0,MATCH($A2198+IF(J$9&gt;$B2198,0,1),Data!$3:$3,0)-1,1,2)))+(H2198*OFFSET(Data!$H$8,0,MATCH($A2198+IF(J$9&gt;$B2198,0,1),Data!$3:$3,0)-1))+(I2198*OFFSET(Data!$I$8,0,MATCH($A2198+IF(J$9&gt;$B2198,0,1),Data!$3:$3,0)-1))+OFFSET(Data!$J$8,0,MATCH($A2198+IF(J$9&gt;$B2198,0,1),Data!$3:$3,0)-1),0)</f>
        <v>1.0205662375485467</v>
      </c>
      <c r="K2198" s="124" t="b">
        <f ca="1">J2198=INDEX(Data!$V$11:$V$237,MATCH($C2198,Data!$M$11:$M$237,0),1)</f>
        <v>1</v>
      </c>
      <c r="L2198" s="129"/>
      <c r="AI2198" s="129"/>
    </row>
    <row r="2199" spans="1:35" ht="13.8" x14ac:dyDescent="0.25">
      <c r="A2199" s="118">
        <f t="shared" si="789"/>
        <v>2</v>
      </c>
      <c r="B2199" s="69">
        <f t="shared" si="790"/>
        <v>0</v>
      </c>
      <c r="C2199" s="118" t="str">
        <f t="shared" si="790"/>
        <v>RTK</v>
      </c>
      <c r="D2199" s="69"/>
      <c r="E2199" s="70">
        <f ca="1">INDEX(OFFSET(Data!$A$10,1,E$9+MATCH($A2199+IF(E$9&gt;$B2199,0,1),Data!$3:$3,0),Num_Orgs,1),MATCH($C2199,OFFSET(Data!$A$10,1,MATCH($A2199+IF(E$9&gt;$B2199,0,1),Data!$3:$3,0)-1,Num_Orgs,1),0),1)</f>
        <v>1.1182732099362107</v>
      </c>
      <c r="F2199" s="70">
        <f ca="1">INDEX(OFFSET(Data!$A$10,1,F$9+MATCH($A2199+IF(F$9&gt;$B2199,0,1),Data!$3:$3,0),Num_Orgs,1),MATCH($C2199,OFFSET(Data!$A$10,1,MATCH($A2199+IF(F$9&gt;$B2199,0,1),Data!$3:$3,0)-1,Num_Orgs,1),0),1)</f>
        <v>0.99627950075333704</v>
      </c>
      <c r="G2199" s="70">
        <f ca="1">INDEX(OFFSET(Data!$A$10,1,G$9+MATCH($A2199+IF(G$9&gt;$B2199,0,1),Data!$3:$3,0),Num_Orgs,1),MATCH($C2199,OFFSET(Data!$A$10,1,MATCH($A2199+IF(G$9&gt;$B2199,0,1),Data!$3:$3,0)-1,Num_Orgs,1),0),1)</f>
        <v>1.114914015334288</v>
      </c>
      <c r="H2199" s="70">
        <f ca="1">INDEX(OFFSET(Data!$A$10,1,H$9+MATCH($A2199+IF(H$9&gt;$B2199,0,1),Data!$3:$3,0),Num_Orgs,1),MATCH($C2199,OFFSET(Data!$A$10,1,MATCH($A2199+IF(H$9&gt;$B2199,0,1),Data!$3:$3,0)-1,Num_Orgs,1),0),1)</f>
        <v>1.2263561748236753</v>
      </c>
      <c r="I2199" s="70">
        <f ca="1">INDEX(OFFSET(Data!$A$10,1,I$9+MATCH($A2199+IF(I$9&gt;$B2199,0,1),Data!$3:$3,0),Num_Orgs,1),MATCH($C2199,OFFSET(Data!$A$10,1,MATCH($A2199+IF(I$9&gt;$B2199,0,1),Data!$3:$3,0)-1,Num_Orgs,1),0),1)</f>
        <v>0</v>
      </c>
      <c r="J2199" s="26">
        <f ca="1">IFERROR((E2199*SUM(OFFSET(Data!$C$8,0,MATCH($A2199+IF(J$9&gt;$B2199,0,1),Data!$3:$3,0)-1,1,2)))+(F2199*OFFSET(Data!$E$8,0,MATCH($A2199+IF(J$9&gt;$B2199,0,1),Data!$3:$3,0)-1))+(G2199*SUM(OFFSET(Data!$F$8,0,MATCH($A2199+IF(J$9&gt;$B2199,0,1),Data!$3:$3,0)-1,1,2)))+(H2199*OFFSET(Data!$H$8,0,MATCH($A2199+IF(J$9&gt;$B2199,0,1),Data!$3:$3,0)-1))+(I2199*OFFSET(Data!$I$8,0,MATCH($A2199+IF(J$9&gt;$B2199,0,1),Data!$3:$3,0)-1))+OFFSET(Data!$J$8,0,MATCH($A2199+IF(J$9&gt;$B2199,0,1),Data!$3:$3,0)-1),0)</f>
        <v>1.0610449261259354</v>
      </c>
      <c r="K2199" s="124" t="b">
        <f ca="1">J2199=INDEX(Data!$V$11:$V$237,MATCH($C2199,Data!$M$11:$M$237,0),1)</f>
        <v>1</v>
      </c>
      <c r="L2199" s="129"/>
      <c r="AI2199" s="129"/>
    </row>
    <row r="2200" spans="1:35" ht="13.8" x14ac:dyDescent="0.25">
      <c r="A2200" s="118">
        <f t="shared" si="789"/>
        <v>2</v>
      </c>
      <c r="B2200" s="69">
        <f t="shared" si="790"/>
        <v>0</v>
      </c>
      <c r="C2200" s="118" t="str">
        <f t="shared" si="790"/>
        <v>RTP</v>
      </c>
      <c r="D2200" s="69"/>
      <c r="E2200" s="70">
        <f ca="1">INDEX(OFFSET(Data!$A$10,1,E$9+MATCH($A2200+IF(E$9&gt;$B2200,0,1),Data!$3:$3,0),Num_Orgs,1),MATCH($C2200,OFFSET(Data!$A$10,1,MATCH($A2200+IF(E$9&gt;$B2200,0,1),Data!$3:$3,0)-1,Num_Orgs,1),0),1)</f>
        <v>1.1047202763818058</v>
      </c>
      <c r="F2200" s="70">
        <f ca="1">INDEX(OFFSET(Data!$A$10,1,F$9+MATCH($A2200+IF(F$9&gt;$B2200,0,1),Data!$3:$3,0),Num_Orgs,1),MATCH($C2200,OFFSET(Data!$A$10,1,MATCH($A2200+IF(F$9&gt;$B2200,0,1),Data!$3:$3,0)-1,Num_Orgs,1),0),1)</f>
        <v>0.99627950075333704</v>
      </c>
      <c r="G2200" s="70">
        <f ca="1">INDEX(OFFSET(Data!$A$10,1,G$9+MATCH($A2200+IF(G$9&gt;$B2200,0,1),Data!$3:$3,0),Num_Orgs,1),MATCH($C2200,OFFSET(Data!$A$10,1,MATCH($A2200+IF(G$9&gt;$B2200,0,1),Data!$3:$3,0)-1,Num_Orgs,1),0),1)</f>
        <v>1.1695014451879782</v>
      </c>
      <c r="H2200" s="70">
        <f ca="1">INDEX(OFFSET(Data!$A$10,1,H$9+MATCH($A2200+IF(H$9&gt;$B2200,0,1),Data!$3:$3,0),Num_Orgs,1),MATCH($C2200,OFFSET(Data!$A$10,1,MATCH($A2200+IF(H$9&gt;$B2200,0,1),Data!$3:$3,0)-1,Num_Orgs,1),0),1)</f>
        <v>0.53403209810024843</v>
      </c>
      <c r="I2200" s="70">
        <f ca="1">INDEX(OFFSET(Data!$A$10,1,I$9+MATCH($A2200+IF(I$9&gt;$B2200,0,1),Data!$3:$3,0),Num_Orgs,1),MATCH($C2200,OFFSET(Data!$A$10,1,MATCH($A2200+IF(I$9&gt;$B2200,0,1),Data!$3:$3,0)-1,Num_Orgs,1),0),1)</f>
        <v>0</v>
      </c>
      <c r="J2200" s="26">
        <f ca="1">IFERROR((E2200*SUM(OFFSET(Data!$C$8,0,MATCH($A2200+IF(J$9&gt;$B2200,0,1),Data!$3:$3,0)-1,1,2)))+(F2200*OFFSET(Data!$E$8,0,MATCH($A2200+IF(J$9&gt;$B2200,0,1),Data!$3:$3,0)-1))+(G2200*SUM(OFFSET(Data!$F$8,0,MATCH($A2200+IF(J$9&gt;$B2200,0,1),Data!$3:$3,0)-1,1,2)))+(H2200*OFFSET(Data!$H$8,0,MATCH($A2200+IF(J$9&gt;$B2200,0,1),Data!$3:$3,0)-1))+(I2200*OFFSET(Data!$I$8,0,MATCH($A2200+IF(J$9&gt;$B2200,0,1),Data!$3:$3,0)-1))+OFFSET(Data!$J$8,0,MATCH($A2200+IF(J$9&gt;$B2200,0,1),Data!$3:$3,0)-1),0)</f>
        <v>1.0542301387244821</v>
      </c>
      <c r="K2200" s="124" t="b">
        <f ca="1">J2200=INDEX(Data!$V$11:$V$237,MATCH($C2200,Data!$M$11:$M$237,0),1)</f>
        <v>1</v>
      </c>
      <c r="L2200" s="129"/>
      <c r="AI2200" s="129"/>
    </row>
    <row r="2201" spans="1:35" ht="13.8" x14ac:dyDescent="0.25">
      <c r="A2201" s="118">
        <f t="shared" si="789"/>
        <v>2</v>
      </c>
      <c r="B2201" s="69">
        <f t="shared" si="790"/>
        <v>0</v>
      </c>
      <c r="C2201" s="118" t="str">
        <f t="shared" si="790"/>
        <v>RTQ</v>
      </c>
      <c r="D2201" s="69"/>
      <c r="E2201" s="70">
        <f ca="1">INDEX(OFFSET(Data!$A$10,1,E$9+MATCH($A2201+IF(E$9&gt;$B2201,0,1),Data!$3:$3,0),Num_Orgs,1),MATCH($C2201,OFFSET(Data!$A$10,1,MATCH($A2201+IF(E$9&gt;$B2201,0,1),Data!$3:$3,0)-1,Num_Orgs,1),0),1)</f>
        <v>0.95865948391689737</v>
      </c>
      <c r="F2201" s="70">
        <f ca="1">INDEX(OFFSET(Data!$A$10,1,F$9+MATCH($A2201+IF(F$9&gt;$B2201,0,1),Data!$3:$3,0),Num_Orgs,1),MATCH($C2201,OFFSET(Data!$A$10,1,MATCH($A2201+IF(F$9&gt;$B2201,0,1),Data!$3:$3,0)-1,Num_Orgs,1),0),1)</f>
        <v>0.99627950075333704</v>
      </c>
      <c r="G2201" s="70">
        <f ca="1">INDEX(OFFSET(Data!$A$10,1,G$9+MATCH($A2201+IF(G$9&gt;$B2201,0,1),Data!$3:$3,0),Num_Orgs,1),MATCH($C2201,OFFSET(Data!$A$10,1,MATCH($A2201+IF(G$9&gt;$B2201,0,1),Data!$3:$3,0)-1,Num_Orgs,1),0),1)</f>
        <v>0.94231780103970564</v>
      </c>
      <c r="H2201" s="70">
        <f ca="1">INDEX(OFFSET(Data!$A$10,1,H$9+MATCH($A2201+IF(H$9&gt;$B2201,0,1),Data!$3:$3,0),Num_Orgs,1),MATCH($C2201,OFFSET(Data!$A$10,1,MATCH($A2201+IF(H$9&gt;$B2201,0,1),Data!$3:$3,0)-1,Num_Orgs,1),0),1)</f>
        <v>1.7639853133925933</v>
      </c>
      <c r="I2201" s="70">
        <f ca="1">INDEX(OFFSET(Data!$A$10,1,I$9+MATCH($A2201+IF(I$9&gt;$B2201,0,1),Data!$3:$3,0),Num_Orgs,1),MATCH($C2201,OFFSET(Data!$A$10,1,MATCH($A2201+IF(I$9&gt;$B2201,0,1),Data!$3:$3,0)-1,Num_Orgs,1),0),1)</f>
        <v>0</v>
      </c>
      <c r="J2201" s="26">
        <f ca="1">IFERROR((E2201*SUM(OFFSET(Data!$C$8,0,MATCH($A2201+IF(J$9&gt;$B2201,0,1),Data!$3:$3,0)-1,1,2)))+(F2201*OFFSET(Data!$E$8,0,MATCH($A2201+IF(J$9&gt;$B2201,0,1),Data!$3:$3,0)-1))+(G2201*SUM(OFFSET(Data!$F$8,0,MATCH($A2201+IF(J$9&gt;$B2201,0,1),Data!$3:$3,0)-1,1,2)))+(H2201*OFFSET(Data!$H$8,0,MATCH($A2201+IF(J$9&gt;$B2201,0,1),Data!$3:$3,0)-1))+(I2201*OFFSET(Data!$I$8,0,MATCH($A2201+IF(J$9&gt;$B2201,0,1),Data!$3:$3,0)-1))+OFFSET(Data!$J$8,0,MATCH($A2201+IF(J$9&gt;$B2201,0,1),Data!$3:$3,0)-1),0)</f>
        <v>0.97952328542625944</v>
      </c>
      <c r="K2201" s="124" t="b">
        <f ca="1">J2201=INDEX(Data!$V$11:$V$237,MATCH($C2201,Data!$M$11:$M$237,0),1)</f>
        <v>1</v>
      </c>
      <c r="L2201" s="129"/>
      <c r="AI2201" s="129"/>
    </row>
    <row r="2202" spans="1:35" ht="13.8" x14ac:dyDescent="0.25">
      <c r="A2202" s="118">
        <f t="shared" si="789"/>
        <v>2</v>
      </c>
      <c r="B2202" s="69">
        <f t="shared" si="790"/>
        <v>0</v>
      </c>
      <c r="C2202" s="118" t="str">
        <f t="shared" si="790"/>
        <v>RTR</v>
      </c>
      <c r="D2202" s="69"/>
      <c r="E2202" s="70">
        <f ca="1">INDEX(OFFSET(Data!$A$10,1,E$9+MATCH($A2202+IF(E$9&gt;$B2202,0,1),Data!$3:$3,0),Num_Orgs,1),MATCH($C2202,OFFSET(Data!$A$10,1,MATCH($A2202+IF(E$9&gt;$B2202,0,1),Data!$3:$3,0)-1,Num_Orgs,1),0),1)</f>
        <v>0.93042837372975751</v>
      </c>
      <c r="F2202" s="70">
        <f ca="1">INDEX(OFFSET(Data!$A$10,1,F$9+MATCH($A2202+IF(F$9&gt;$B2202,0,1),Data!$3:$3,0),Num_Orgs,1),MATCH($C2202,OFFSET(Data!$A$10,1,MATCH($A2202+IF(F$9&gt;$B2202,0,1),Data!$3:$3,0)-1,Num_Orgs,1),0),1)</f>
        <v>0.99627950075333704</v>
      </c>
      <c r="G2202" s="70">
        <f ca="1">INDEX(OFFSET(Data!$A$10,1,G$9+MATCH($A2202+IF(G$9&gt;$B2202,0,1),Data!$3:$3,0),Num_Orgs,1),MATCH($C2202,OFFSET(Data!$A$10,1,MATCH($A2202+IF(G$9&gt;$B2202,0,1),Data!$3:$3,0)-1,Num_Orgs,1),0),1)</f>
        <v>0.9265863557077344</v>
      </c>
      <c r="H2202" s="70">
        <f ca="1">INDEX(OFFSET(Data!$A$10,1,H$9+MATCH($A2202+IF(H$9&gt;$B2202,0,1),Data!$3:$3,0),Num_Orgs,1),MATCH($C2202,OFFSET(Data!$A$10,1,MATCH($A2202+IF(H$9&gt;$B2202,0,1),Data!$3:$3,0)-1,Num_Orgs,1),0),1)</f>
        <v>0.11279035854309273</v>
      </c>
      <c r="I2202" s="70">
        <f ca="1">INDEX(OFFSET(Data!$A$10,1,I$9+MATCH($A2202+IF(I$9&gt;$B2202,0,1),Data!$3:$3,0),Num_Orgs,1),MATCH($C2202,OFFSET(Data!$A$10,1,MATCH($A2202+IF(I$9&gt;$B2202,0,1),Data!$3:$3,0)-1,Num_Orgs,1),0),1)</f>
        <v>0</v>
      </c>
      <c r="J2202" s="26">
        <f ca="1">IFERROR((E2202*SUM(OFFSET(Data!$C$8,0,MATCH($A2202+IF(J$9&gt;$B2202,0,1),Data!$3:$3,0)-1,1,2)))+(F2202*OFFSET(Data!$E$8,0,MATCH($A2202+IF(J$9&gt;$B2202,0,1),Data!$3:$3,0)-1))+(G2202*SUM(OFFSET(Data!$F$8,0,MATCH($A2202+IF(J$9&gt;$B2202,0,1),Data!$3:$3,0)-1,1,2)))+(H2202*OFFSET(Data!$H$8,0,MATCH($A2202+IF(J$9&gt;$B2202,0,1),Data!$3:$3,0)-1))+(I2202*OFFSET(Data!$I$8,0,MATCH($A2202+IF(J$9&gt;$B2202,0,1),Data!$3:$3,0)-1))+OFFSET(Data!$J$8,0,MATCH($A2202+IF(J$9&gt;$B2202,0,1),Data!$3:$3,0)-1),0)</f>
        <v>0.96113697379043272</v>
      </c>
      <c r="K2202" s="124" t="b">
        <f ca="1">J2202=INDEX(Data!$V$11:$V$237,MATCH($C2202,Data!$M$11:$M$237,0),1)</f>
        <v>1</v>
      </c>
      <c r="L2202" s="129"/>
      <c r="AI2202" s="129"/>
    </row>
    <row r="2203" spans="1:35" ht="13.8" x14ac:dyDescent="0.25">
      <c r="A2203" s="118">
        <f t="shared" si="789"/>
        <v>2</v>
      </c>
      <c r="B2203" s="69">
        <f t="shared" si="790"/>
        <v>0</v>
      </c>
      <c r="C2203" s="118" t="str">
        <f t="shared" si="790"/>
        <v>RTV</v>
      </c>
      <c r="D2203" s="69"/>
      <c r="E2203" s="70">
        <f ca="1">INDEX(OFFSET(Data!$A$10,1,E$9+MATCH($A2203+IF(E$9&gt;$B2203,0,1),Data!$3:$3,0),Num_Orgs,1),MATCH($C2203,OFFSET(Data!$A$10,1,MATCH($A2203+IF(E$9&gt;$B2203,0,1),Data!$3:$3,0)-1,Num_Orgs,1),0),1)</f>
        <v>0.94702099142572427</v>
      </c>
      <c r="F2203" s="70">
        <f ca="1">INDEX(OFFSET(Data!$A$10,1,F$9+MATCH($A2203+IF(F$9&gt;$B2203,0,1),Data!$3:$3,0),Num_Orgs,1),MATCH($C2203,OFFSET(Data!$A$10,1,MATCH($A2203+IF(F$9&gt;$B2203,0,1),Data!$3:$3,0)-1,Num_Orgs,1),0),1)</f>
        <v>0.99627950075333704</v>
      </c>
      <c r="G2203" s="70">
        <f ca="1">INDEX(OFFSET(Data!$A$10,1,G$9+MATCH($A2203+IF(G$9&gt;$B2203,0,1),Data!$3:$3,0),Num_Orgs,1),MATCH($C2203,OFFSET(Data!$A$10,1,MATCH($A2203+IF(G$9&gt;$B2203,0,1),Data!$3:$3,0)-1,Num_Orgs,1),0),1)</f>
        <v>0.94476818405861129</v>
      </c>
      <c r="H2203" s="70">
        <f ca="1">INDEX(OFFSET(Data!$A$10,1,H$9+MATCH($A2203+IF(H$9&gt;$B2203,0,1),Data!$3:$3,0),Num_Orgs,1),MATCH($C2203,OFFSET(Data!$A$10,1,MATCH($A2203+IF(H$9&gt;$B2203,0,1),Data!$3:$3,0)-1,Num_Orgs,1),0),1)</f>
        <v>0.38038382711076835</v>
      </c>
      <c r="I2203" s="70">
        <f ca="1">INDEX(OFFSET(Data!$A$10,1,I$9+MATCH($A2203+IF(I$9&gt;$B2203,0,1),Data!$3:$3,0),Num_Orgs,1),MATCH($C2203,OFFSET(Data!$A$10,1,MATCH($A2203+IF(I$9&gt;$B2203,0,1),Data!$3:$3,0)-1,Num_Orgs,1),0),1)</f>
        <v>0</v>
      </c>
      <c r="J2203" s="26">
        <f ca="1">IFERROR((E2203*SUM(OFFSET(Data!$C$8,0,MATCH($A2203+IF(J$9&gt;$B2203,0,1),Data!$3:$3,0)-1,1,2)))+(F2203*OFFSET(Data!$E$8,0,MATCH($A2203+IF(J$9&gt;$B2203,0,1),Data!$3:$3,0)-1))+(G2203*SUM(OFFSET(Data!$F$8,0,MATCH($A2203+IF(J$9&gt;$B2203,0,1),Data!$3:$3,0)-1,1,2)))+(H2203*OFFSET(Data!$H$8,0,MATCH($A2203+IF(J$9&gt;$B2203,0,1),Data!$3:$3,0)-1))+(I2203*OFFSET(Data!$I$8,0,MATCH($A2203+IF(J$9&gt;$B2203,0,1),Data!$3:$3,0)-1))+OFFSET(Data!$J$8,0,MATCH($A2203+IF(J$9&gt;$B2203,0,1),Data!$3:$3,0)-1),0)</f>
        <v>0.97043088314975812</v>
      </c>
      <c r="K2203" s="124" t="b">
        <f ca="1">J2203=INDEX(Data!$V$11:$V$237,MATCH($C2203,Data!$M$11:$M$237,0),1)</f>
        <v>1</v>
      </c>
      <c r="L2203" s="129"/>
      <c r="AI2203" s="129"/>
    </row>
    <row r="2204" spans="1:35" ht="13.8" x14ac:dyDescent="0.25">
      <c r="A2204" s="118">
        <f t="shared" si="789"/>
        <v>2</v>
      </c>
      <c r="B2204" s="69">
        <f t="shared" si="790"/>
        <v>0</v>
      </c>
      <c r="C2204" s="118" t="str">
        <f t="shared" si="790"/>
        <v>RTX</v>
      </c>
      <c r="D2204" s="69"/>
      <c r="E2204" s="70">
        <f ca="1">INDEX(OFFSET(Data!$A$10,1,E$9+MATCH($A2204+IF(E$9&gt;$B2204,0,1),Data!$3:$3,0),Num_Orgs,1),MATCH($C2204,OFFSET(Data!$A$10,1,MATCH($A2204+IF(E$9&gt;$B2204,0,1),Data!$3:$3,0)-1,Num_Orgs,1),0),1)</f>
        <v>0.92540786247407614</v>
      </c>
      <c r="F2204" s="70">
        <f ca="1">INDEX(OFFSET(Data!$A$10,1,F$9+MATCH($A2204+IF(F$9&gt;$B2204,0,1),Data!$3:$3,0),Num_Orgs,1),MATCH($C2204,OFFSET(Data!$A$10,1,MATCH($A2204+IF(F$9&gt;$B2204,0,1),Data!$3:$3,0)-1,Num_Orgs,1),0),1)</f>
        <v>0.99627950075333704</v>
      </c>
      <c r="G2204" s="70">
        <f ca="1">INDEX(OFFSET(Data!$A$10,1,G$9+MATCH($A2204+IF(G$9&gt;$B2204,0,1),Data!$3:$3,0),Num_Orgs,1),MATCH($C2204,OFFSET(Data!$A$10,1,MATCH($A2204+IF(G$9&gt;$B2204,0,1),Data!$3:$3,0)-1,Num_Orgs,1),0),1)</f>
        <v>0.92881498964653686</v>
      </c>
      <c r="H2204" s="70">
        <f ca="1">INDEX(OFFSET(Data!$A$10,1,H$9+MATCH($A2204+IF(H$9&gt;$B2204,0,1),Data!$3:$3,0),Num_Orgs,1),MATCH($C2204,OFFSET(Data!$A$10,1,MATCH($A2204+IF(H$9&gt;$B2204,0,1),Data!$3:$3,0)-1,Num_Orgs,1),0),1)</f>
        <v>0.40423757964237461</v>
      </c>
      <c r="I2204" s="70">
        <f ca="1">INDEX(OFFSET(Data!$A$10,1,I$9+MATCH($A2204+IF(I$9&gt;$B2204,0,1),Data!$3:$3,0),Num_Orgs,1),MATCH($C2204,OFFSET(Data!$A$10,1,MATCH($A2204+IF(I$9&gt;$B2204,0,1),Data!$3:$3,0)-1,Num_Orgs,1),0),1)</f>
        <v>0</v>
      </c>
      <c r="J2204" s="26">
        <f ca="1">IFERROR((E2204*SUM(OFFSET(Data!$C$8,0,MATCH($A2204+IF(J$9&gt;$B2204,0,1),Data!$3:$3,0)-1,1,2)))+(F2204*OFFSET(Data!$E$8,0,MATCH($A2204+IF(J$9&gt;$B2204,0,1),Data!$3:$3,0)-1))+(G2204*SUM(OFFSET(Data!$F$8,0,MATCH($A2204+IF(J$9&gt;$B2204,0,1),Data!$3:$3,0)-1,1,2)))+(H2204*OFFSET(Data!$H$8,0,MATCH($A2204+IF(J$9&gt;$B2204,0,1),Data!$3:$3,0)-1))+(I2204*OFFSET(Data!$I$8,0,MATCH($A2204+IF(J$9&gt;$B2204,0,1),Data!$3:$3,0)-1))+OFFSET(Data!$J$8,0,MATCH($A2204+IF(J$9&gt;$B2204,0,1),Data!$3:$3,0)-1),0)</f>
        <v>0.95947925414212909</v>
      </c>
      <c r="K2204" s="124" t="b">
        <f ca="1">J2204=INDEX(Data!$V$11:$V$237,MATCH($C2204,Data!$M$11:$M$237,0),1)</f>
        <v>1</v>
      </c>
      <c r="L2204" s="129"/>
      <c r="AI2204" s="129"/>
    </row>
    <row r="2205" spans="1:35" ht="13.8" x14ac:dyDescent="0.25">
      <c r="A2205" s="118">
        <f t="shared" si="789"/>
        <v>2</v>
      </c>
      <c r="B2205" s="69">
        <f t="shared" si="790"/>
        <v>0</v>
      </c>
      <c r="C2205" s="118" t="str">
        <f t="shared" si="790"/>
        <v>RV3</v>
      </c>
      <c r="D2205" s="69"/>
      <c r="E2205" s="70">
        <f ca="1">INDEX(OFFSET(Data!$A$10,1,E$9+MATCH($A2205+IF(E$9&gt;$B2205,0,1),Data!$3:$3,0),Num_Orgs,1),MATCH($C2205,OFFSET(Data!$A$10,1,MATCH($A2205+IF(E$9&gt;$B2205,0,1),Data!$3:$3,0)-1,Num_Orgs,1),0),1)</f>
        <v>1.1269427882004406</v>
      </c>
      <c r="F2205" s="70">
        <f ca="1">INDEX(OFFSET(Data!$A$10,1,F$9+MATCH($A2205+IF(F$9&gt;$B2205,0,1),Data!$3:$3,0),Num_Orgs,1),MATCH($C2205,OFFSET(Data!$A$10,1,MATCH($A2205+IF(F$9&gt;$B2205,0,1),Data!$3:$3,0)-1,Num_Orgs,1),0),1)</f>
        <v>1.0185549790730142</v>
      </c>
      <c r="G2205" s="70">
        <f ca="1">INDEX(OFFSET(Data!$A$10,1,G$9+MATCH($A2205+IF(G$9&gt;$B2205,0,1),Data!$3:$3,0),Num_Orgs,1),MATCH($C2205,OFFSET(Data!$A$10,1,MATCH($A2205+IF(G$9&gt;$B2205,0,1),Data!$3:$3,0)-1,Num_Orgs,1),0),1)</f>
        <v>1.1418543618236059</v>
      </c>
      <c r="H2205" s="70">
        <f ca="1">INDEX(OFFSET(Data!$A$10,1,H$9+MATCH($A2205+IF(H$9&gt;$B2205,0,1),Data!$3:$3,0),Num_Orgs,1),MATCH($C2205,OFFSET(Data!$A$10,1,MATCH($A2205+IF(H$9&gt;$B2205,0,1),Data!$3:$3,0)-1,Num_Orgs,1),0),1)</f>
        <v>4.5715136051073682</v>
      </c>
      <c r="I2205" s="70">
        <f ca="1">INDEX(OFFSET(Data!$A$10,1,I$9+MATCH($A2205+IF(I$9&gt;$B2205,0,1),Data!$3:$3,0),Num_Orgs,1),MATCH($C2205,OFFSET(Data!$A$10,1,MATCH($A2205+IF(I$9&gt;$B2205,0,1),Data!$3:$3,0)-1,Num_Orgs,1),0),1)</f>
        <v>0</v>
      </c>
      <c r="J2205" s="26">
        <f ca="1">IFERROR((E2205*SUM(OFFSET(Data!$C$8,0,MATCH($A2205+IF(J$9&gt;$B2205,0,1),Data!$3:$3,0)-1,1,2)))+(F2205*OFFSET(Data!$E$8,0,MATCH($A2205+IF(J$9&gt;$B2205,0,1),Data!$3:$3,0)-1))+(G2205*SUM(OFFSET(Data!$F$8,0,MATCH($A2205+IF(J$9&gt;$B2205,0,1),Data!$3:$3,0)-1,1,2)))+(H2205*OFFSET(Data!$H$8,0,MATCH($A2205+IF(J$9&gt;$B2205,0,1),Data!$3:$3,0)-1))+(I2205*OFFSET(Data!$I$8,0,MATCH($A2205+IF(J$9&gt;$B2205,0,1),Data!$3:$3,0)-1))+OFFSET(Data!$J$8,0,MATCH($A2205+IF(J$9&gt;$B2205,0,1),Data!$3:$3,0)-1),0)</f>
        <v>1.077823286806588</v>
      </c>
      <c r="K2205" s="124" t="b">
        <f ca="1">J2205=INDEX(Data!$V$11:$V$237,MATCH($C2205,Data!$M$11:$M$237,0),1)</f>
        <v>1</v>
      </c>
      <c r="L2205" s="129"/>
      <c r="AI2205" s="129"/>
    </row>
    <row r="2206" spans="1:35" ht="13.8" x14ac:dyDescent="0.25">
      <c r="A2206" s="118">
        <f t="shared" si="789"/>
        <v>2</v>
      </c>
      <c r="B2206" s="69">
        <f t="shared" si="790"/>
        <v>0</v>
      </c>
      <c r="C2206" s="118" t="str">
        <f t="shared" si="790"/>
        <v>RV5</v>
      </c>
      <c r="D2206" s="69"/>
      <c r="E2206" s="70">
        <f ca="1">INDEX(OFFSET(Data!$A$10,1,E$9+MATCH($A2206+IF(E$9&gt;$B2206,0,1),Data!$3:$3,0),Num_Orgs,1),MATCH($C2206,OFFSET(Data!$A$10,1,MATCH($A2206+IF(E$9&gt;$B2206,0,1),Data!$3:$3,0)-1,Num_Orgs,1),0),1)</f>
        <v>1.1400684558838536</v>
      </c>
      <c r="F2206" s="70">
        <f ca="1">INDEX(OFFSET(Data!$A$10,1,F$9+MATCH($A2206+IF(F$9&gt;$B2206,0,1),Data!$3:$3,0),Num_Orgs,1),MATCH($C2206,OFFSET(Data!$A$10,1,MATCH($A2206+IF(F$9&gt;$B2206,0,1),Data!$3:$3,0)-1,Num_Orgs,1),0),1)</f>
        <v>1.0185549790730142</v>
      </c>
      <c r="G2206" s="70">
        <f ca="1">INDEX(OFFSET(Data!$A$10,1,G$9+MATCH($A2206+IF(G$9&gt;$B2206,0,1),Data!$3:$3,0),Num_Orgs,1),MATCH($C2206,OFFSET(Data!$A$10,1,MATCH($A2206+IF(G$9&gt;$B2206,0,1),Data!$3:$3,0)-1,Num_Orgs,1),0),1)</f>
        <v>1.1475341153733569</v>
      </c>
      <c r="H2206" s="70">
        <f ca="1">INDEX(OFFSET(Data!$A$10,1,H$9+MATCH($A2206+IF(H$9&gt;$B2206,0,1),Data!$3:$3,0),Num_Orgs,1),MATCH($C2206,OFFSET(Data!$A$10,1,MATCH($A2206+IF(H$9&gt;$B2206,0,1),Data!$3:$3,0)-1,Num_Orgs,1),0),1)</f>
        <v>0.26622348723972733</v>
      </c>
      <c r="I2206" s="70">
        <f ca="1">INDEX(OFFSET(Data!$A$10,1,I$9+MATCH($A2206+IF(I$9&gt;$B2206,0,1),Data!$3:$3,0),Num_Orgs,1),MATCH($C2206,OFFSET(Data!$A$10,1,MATCH($A2206+IF(I$9&gt;$B2206,0,1),Data!$3:$3,0)-1,Num_Orgs,1),0),1)</f>
        <v>0</v>
      </c>
      <c r="J2206" s="26">
        <f ca="1">IFERROR((E2206*SUM(OFFSET(Data!$C$8,0,MATCH($A2206+IF(J$9&gt;$B2206,0,1),Data!$3:$3,0)-1,1,2)))+(F2206*OFFSET(Data!$E$8,0,MATCH($A2206+IF(J$9&gt;$B2206,0,1),Data!$3:$3,0)-1))+(G2206*SUM(OFFSET(Data!$F$8,0,MATCH($A2206+IF(J$9&gt;$B2206,0,1),Data!$3:$3,0)-1,1,2)))+(H2206*OFFSET(Data!$H$8,0,MATCH($A2206+IF(J$9&gt;$B2206,0,1),Data!$3:$3,0)-1))+(I2206*OFFSET(Data!$I$8,0,MATCH($A2206+IF(J$9&gt;$B2206,0,1),Data!$3:$3,0)-1))+OFFSET(Data!$J$8,0,MATCH($A2206+IF(J$9&gt;$B2206,0,1),Data!$3:$3,0)-1),0)</f>
        <v>1.0735826352470115</v>
      </c>
      <c r="K2206" s="124" t="b">
        <f ca="1">J2206=INDEX(Data!$V$11:$V$237,MATCH($C2206,Data!$M$11:$M$237,0),1)</f>
        <v>1</v>
      </c>
      <c r="L2206" s="129"/>
      <c r="AI2206" s="129"/>
    </row>
    <row r="2207" spans="1:35" ht="13.8" x14ac:dyDescent="0.25">
      <c r="A2207" s="118">
        <f t="shared" si="789"/>
        <v>2</v>
      </c>
      <c r="B2207" s="69">
        <f t="shared" si="790"/>
        <v>0</v>
      </c>
      <c r="C2207" s="118" t="str">
        <f t="shared" si="790"/>
        <v>RV9</v>
      </c>
      <c r="D2207" s="69"/>
      <c r="E2207" s="70">
        <f ca="1">INDEX(OFFSET(Data!$A$10,1,E$9+MATCH($A2207+IF(E$9&gt;$B2207,0,1),Data!$3:$3,0),Num_Orgs,1),MATCH($C2207,OFFSET(Data!$A$10,1,MATCH($A2207+IF(E$9&gt;$B2207,0,1),Data!$3:$3,0)-1,Num_Orgs,1),0),1)</f>
        <v>0.9154402650976684</v>
      </c>
      <c r="F2207" s="70">
        <f ca="1">INDEX(OFFSET(Data!$A$10,1,F$9+MATCH($A2207+IF(F$9&gt;$B2207,0,1),Data!$3:$3,0),Num_Orgs,1),MATCH($C2207,OFFSET(Data!$A$10,1,MATCH($A2207+IF(F$9&gt;$B2207,0,1),Data!$3:$3,0)-1,Num_Orgs,1),0),1)</f>
        <v>0.99627950075333704</v>
      </c>
      <c r="G2207" s="70">
        <f ca="1">INDEX(OFFSET(Data!$A$10,1,G$9+MATCH($A2207+IF(G$9&gt;$B2207,0,1),Data!$3:$3,0),Num_Orgs,1),MATCH($C2207,OFFSET(Data!$A$10,1,MATCH($A2207+IF(G$9&gt;$B2207,0,1),Data!$3:$3,0)-1,Num_Orgs,1),0),1)</f>
        <v>0.92407126674537976</v>
      </c>
      <c r="H2207" s="70">
        <f ca="1">INDEX(OFFSET(Data!$A$10,1,H$9+MATCH($A2207+IF(H$9&gt;$B2207,0,1),Data!$3:$3,0),Num_Orgs,1),MATCH($C2207,OFFSET(Data!$A$10,1,MATCH($A2207+IF(H$9&gt;$B2207,0,1),Data!$3:$3,0)-1,Num_Orgs,1),0),1)</f>
        <v>0.40576377948041975</v>
      </c>
      <c r="I2207" s="70">
        <f ca="1">INDEX(OFFSET(Data!$A$10,1,I$9+MATCH($A2207+IF(I$9&gt;$B2207,0,1),Data!$3:$3,0),Num_Orgs,1),MATCH($C2207,OFFSET(Data!$A$10,1,MATCH($A2207+IF(I$9&gt;$B2207,0,1),Data!$3:$3,0)-1,Num_Orgs,1),0),1)</f>
        <v>0</v>
      </c>
      <c r="J2207" s="26">
        <f ca="1">IFERROR((E2207*SUM(OFFSET(Data!$C$8,0,MATCH($A2207+IF(J$9&gt;$B2207,0,1),Data!$3:$3,0)-1,1,2)))+(F2207*OFFSET(Data!$E$8,0,MATCH($A2207+IF(J$9&gt;$B2207,0,1),Data!$3:$3,0)-1))+(G2207*SUM(OFFSET(Data!$F$8,0,MATCH($A2207+IF(J$9&gt;$B2207,0,1),Data!$3:$3,0)-1,1,2)))+(H2207*OFFSET(Data!$H$8,0,MATCH($A2207+IF(J$9&gt;$B2207,0,1),Data!$3:$3,0)-1))+(I2207*OFFSET(Data!$I$8,0,MATCH($A2207+IF(J$9&gt;$B2207,0,1),Data!$3:$3,0)-1))+OFFSET(Data!$J$8,0,MATCH($A2207+IF(J$9&gt;$B2207,0,1),Data!$3:$3,0)-1),0)</f>
        <v>0.95447877384684898</v>
      </c>
      <c r="K2207" s="124" t="b">
        <f ca="1">J2207=INDEX(Data!$V$11:$V$237,MATCH($C2207,Data!$M$11:$M$237,0),1)</f>
        <v>1</v>
      </c>
      <c r="L2207" s="129"/>
      <c r="AI2207" s="129"/>
    </row>
    <row r="2208" spans="1:35" ht="13.8" x14ac:dyDescent="0.25">
      <c r="A2208" s="118">
        <f t="shared" si="789"/>
        <v>2</v>
      </c>
      <c r="B2208" s="69">
        <f t="shared" si="790"/>
        <v>0</v>
      </c>
      <c r="C2208" s="118" t="str">
        <f t="shared" si="790"/>
        <v>RVJ</v>
      </c>
      <c r="D2208" s="69"/>
      <c r="E2208" s="70">
        <f ca="1">INDEX(OFFSET(Data!$A$10,1,E$9+MATCH($A2208+IF(E$9&gt;$B2208,0,1),Data!$3:$3,0),Num_Orgs,1),MATCH($C2208,OFFSET(Data!$A$10,1,MATCH($A2208+IF(E$9&gt;$B2208,0,1),Data!$3:$3,0)-1,Num_Orgs,1),0),1)</f>
        <v>1.0018369834802239</v>
      </c>
      <c r="F2208" s="70">
        <f ca="1">INDEX(OFFSET(Data!$A$10,1,F$9+MATCH($A2208+IF(F$9&gt;$B2208,0,1),Data!$3:$3,0),Num_Orgs,1),MATCH($C2208,OFFSET(Data!$A$10,1,MATCH($A2208+IF(F$9&gt;$B2208,0,1),Data!$3:$3,0)-1,Num_Orgs,1),0),1)</f>
        <v>0.99627950075333704</v>
      </c>
      <c r="G2208" s="70">
        <f ca="1">INDEX(OFFSET(Data!$A$10,1,G$9+MATCH($A2208+IF(G$9&gt;$B2208,0,1),Data!$3:$3,0),Num_Orgs,1),MATCH($C2208,OFFSET(Data!$A$10,1,MATCH($A2208+IF(G$9&gt;$B2208,0,1),Data!$3:$3,0)-1,Num_Orgs,1),0),1)</f>
        <v>0.9758337635211195</v>
      </c>
      <c r="H2208" s="70">
        <f ca="1">INDEX(OFFSET(Data!$A$10,1,H$9+MATCH($A2208+IF(H$9&gt;$B2208,0,1),Data!$3:$3,0),Num_Orgs,1),MATCH($C2208,OFFSET(Data!$A$10,1,MATCH($A2208+IF(H$9&gt;$B2208,0,1),Data!$3:$3,0)-1,Num_Orgs,1),0),1)</f>
        <v>0.81797445737385976</v>
      </c>
      <c r="I2208" s="70">
        <f ca="1">INDEX(OFFSET(Data!$A$10,1,I$9+MATCH($A2208+IF(I$9&gt;$B2208,0,1),Data!$3:$3,0),Num_Orgs,1),MATCH($C2208,OFFSET(Data!$A$10,1,MATCH($A2208+IF(I$9&gt;$B2208,0,1),Data!$3:$3,0)-1,Num_Orgs,1),0),1)</f>
        <v>0</v>
      </c>
      <c r="J2208" s="26">
        <f ca="1">IFERROR((E2208*SUM(OFFSET(Data!$C$8,0,MATCH($A2208+IF(J$9&gt;$B2208,0,1),Data!$3:$3,0)-1,1,2)))+(F2208*OFFSET(Data!$E$8,0,MATCH($A2208+IF(J$9&gt;$B2208,0,1),Data!$3:$3,0)-1))+(G2208*SUM(OFFSET(Data!$F$8,0,MATCH($A2208+IF(J$9&gt;$B2208,0,1),Data!$3:$3,0)-1,1,2)))+(H2208*OFFSET(Data!$H$8,0,MATCH($A2208+IF(J$9&gt;$B2208,0,1),Data!$3:$3,0)-1))+(I2208*OFFSET(Data!$I$8,0,MATCH($A2208+IF(J$9&gt;$B2208,0,1),Data!$3:$3,0)-1))+OFFSET(Data!$J$8,0,MATCH($A2208+IF(J$9&gt;$B2208,0,1),Data!$3:$3,0)-1),0)</f>
        <v>0.99919185994863846</v>
      </c>
      <c r="K2208" s="124" t="b">
        <f ca="1">J2208=INDEX(Data!$V$11:$V$237,MATCH($C2208,Data!$M$11:$M$237,0),1)</f>
        <v>1</v>
      </c>
      <c r="L2208" s="129"/>
      <c r="AI2208" s="129"/>
    </row>
    <row r="2209" spans="1:35" ht="13.8" x14ac:dyDescent="0.25">
      <c r="A2209" s="118">
        <f t="shared" si="789"/>
        <v>2</v>
      </c>
      <c r="B2209" s="69">
        <f t="shared" si="790"/>
        <v>0</v>
      </c>
      <c r="C2209" s="118" t="str">
        <f t="shared" si="790"/>
        <v>RVN</v>
      </c>
      <c r="D2209" s="69"/>
      <c r="E2209" s="70">
        <f ca="1">INDEX(OFFSET(Data!$A$10,1,E$9+MATCH($A2209+IF(E$9&gt;$B2209,0,1),Data!$3:$3,0),Num_Orgs,1),MATCH($C2209,OFFSET(Data!$A$10,1,MATCH($A2209+IF(E$9&gt;$B2209,0,1),Data!$3:$3,0)-1,Num_Orgs,1),0),1)</f>
        <v>0.98727914622722901</v>
      </c>
      <c r="F2209" s="70">
        <f ca="1">INDEX(OFFSET(Data!$A$10,1,F$9+MATCH($A2209+IF(F$9&gt;$B2209,0,1),Data!$3:$3,0),Num_Orgs,1),MATCH($C2209,OFFSET(Data!$A$10,1,MATCH($A2209+IF(F$9&gt;$B2209,0,1),Data!$3:$3,0)-1,Num_Orgs,1),0),1)</f>
        <v>0.99627950075333704</v>
      </c>
      <c r="G2209" s="70">
        <f ca="1">INDEX(OFFSET(Data!$A$10,1,G$9+MATCH($A2209+IF(G$9&gt;$B2209,0,1),Data!$3:$3,0),Num_Orgs,1),MATCH($C2209,OFFSET(Data!$A$10,1,MATCH($A2209+IF(G$9&gt;$B2209,0,1),Data!$3:$3,0)-1,Num_Orgs,1),0),1)</f>
        <v>0.96623723207491607</v>
      </c>
      <c r="H2209" s="70">
        <f ca="1">INDEX(OFFSET(Data!$A$10,1,H$9+MATCH($A2209+IF(H$9&gt;$B2209,0,1),Data!$3:$3,0),Num_Orgs,1),MATCH($C2209,OFFSET(Data!$A$10,1,MATCH($A2209+IF(H$9&gt;$B2209,0,1),Data!$3:$3,0)-1,Num_Orgs,1),0),1)</f>
        <v>0.91190795465250929</v>
      </c>
      <c r="I2209" s="70">
        <f ca="1">INDEX(OFFSET(Data!$A$10,1,I$9+MATCH($A2209+IF(I$9&gt;$B2209,0,1),Data!$3:$3,0),Num_Orgs,1),MATCH($C2209,OFFSET(Data!$A$10,1,MATCH($A2209+IF(I$9&gt;$B2209,0,1),Data!$3:$3,0)-1,Num_Orgs,1),0),1)</f>
        <v>0</v>
      </c>
      <c r="J2209" s="26">
        <f ca="1">IFERROR((E2209*SUM(OFFSET(Data!$C$8,0,MATCH($A2209+IF(J$9&gt;$B2209,0,1),Data!$3:$3,0)-1,1,2)))+(F2209*OFFSET(Data!$E$8,0,MATCH($A2209+IF(J$9&gt;$B2209,0,1),Data!$3:$3,0)-1))+(G2209*SUM(OFFSET(Data!$F$8,0,MATCH($A2209+IF(J$9&gt;$B2209,0,1),Data!$3:$3,0)-1,1,2)))+(H2209*OFFSET(Data!$H$8,0,MATCH($A2209+IF(J$9&gt;$B2209,0,1),Data!$3:$3,0)-1))+(I2209*OFFSET(Data!$I$8,0,MATCH($A2209+IF(J$9&gt;$B2209,0,1),Data!$3:$3,0)-1))+OFFSET(Data!$J$8,0,MATCH($A2209+IF(J$9&gt;$B2209,0,1),Data!$3:$3,0)-1),0)</f>
        <v>0.99204336320334008</v>
      </c>
      <c r="K2209" s="124" t="b">
        <f ca="1">J2209=INDEX(Data!$V$11:$V$237,MATCH($C2209,Data!$M$11:$M$237,0),1)</f>
        <v>1</v>
      </c>
      <c r="L2209" s="129"/>
      <c r="AI2209" s="129"/>
    </row>
    <row r="2210" spans="1:35" ht="13.8" x14ac:dyDescent="0.25">
      <c r="A2210" s="118">
        <f t="shared" si="789"/>
        <v>2</v>
      </c>
      <c r="B2210" s="69">
        <f t="shared" si="790"/>
        <v>0</v>
      </c>
      <c r="C2210" s="118" t="str">
        <f t="shared" si="790"/>
        <v>RVR</v>
      </c>
      <c r="D2210" s="69"/>
      <c r="E2210" s="70">
        <f ca="1">INDEX(OFFSET(Data!$A$10,1,E$9+MATCH($A2210+IF(E$9&gt;$B2210,0,1),Data!$3:$3,0),Num_Orgs,1),MATCH($C2210,OFFSET(Data!$A$10,1,MATCH($A2210+IF(E$9&gt;$B2210,0,1),Data!$3:$3,0)-1,Num_Orgs,1),0),1)</f>
        <v>1.1294443711421791</v>
      </c>
      <c r="F2210" s="70">
        <f ca="1">INDEX(OFFSET(Data!$A$10,1,F$9+MATCH($A2210+IF(F$9&gt;$B2210,0,1),Data!$3:$3,0),Num_Orgs,1),MATCH($C2210,OFFSET(Data!$A$10,1,MATCH($A2210+IF(F$9&gt;$B2210,0,1),Data!$3:$3,0)-1,Num_Orgs,1),0),1)</f>
        <v>1.0185549790730142</v>
      </c>
      <c r="G2210" s="70">
        <f ca="1">INDEX(OFFSET(Data!$A$10,1,G$9+MATCH($A2210+IF(G$9&gt;$B2210,0,1),Data!$3:$3,0),Num_Orgs,1),MATCH($C2210,OFFSET(Data!$A$10,1,MATCH($A2210+IF(G$9&gt;$B2210,0,1),Data!$3:$3,0)-1,Num_Orgs,1),0),1)</f>
        <v>1.1263297664950884</v>
      </c>
      <c r="H2210" s="70">
        <f ca="1">INDEX(OFFSET(Data!$A$10,1,H$9+MATCH($A2210+IF(H$9&gt;$B2210,0,1),Data!$3:$3,0),Num_Orgs,1),MATCH($C2210,OFFSET(Data!$A$10,1,MATCH($A2210+IF(H$9&gt;$B2210,0,1),Data!$3:$3,0)-1,Num_Orgs,1),0),1)</f>
        <v>2.2542250295516726</v>
      </c>
      <c r="I2210" s="70">
        <f ca="1">INDEX(OFFSET(Data!$A$10,1,I$9+MATCH($A2210+IF(I$9&gt;$B2210,0,1),Data!$3:$3,0),Num_Orgs,1),MATCH($C2210,OFFSET(Data!$A$10,1,MATCH($A2210+IF(I$9&gt;$B2210,0,1),Data!$3:$3,0)-1,Num_Orgs,1),0),1)</f>
        <v>0</v>
      </c>
      <c r="J2210" s="26">
        <f ca="1">IFERROR((E2210*SUM(OFFSET(Data!$C$8,0,MATCH($A2210+IF(J$9&gt;$B2210,0,1),Data!$3:$3,0)-1,1,2)))+(F2210*OFFSET(Data!$E$8,0,MATCH($A2210+IF(J$9&gt;$B2210,0,1),Data!$3:$3,0)-1))+(G2210*SUM(OFFSET(Data!$F$8,0,MATCH($A2210+IF(J$9&gt;$B2210,0,1),Data!$3:$3,0)-1,1,2)))+(H2210*OFFSET(Data!$H$8,0,MATCH($A2210+IF(J$9&gt;$B2210,0,1),Data!$3:$3,0)-1))+(I2210*OFFSET(Data!$I$8,0,MATCH($A2210+IF(J$9&gt;$B2210,0,1),Data!$3:$3,0)-1))+OFFSET(Data!$J$8,0,MATCH($A2210+IF(J$9&gt;$B2210,0,1),Data!$3:$3,0)-1),0)</f>
        <v>1.0727850538192598</v>
      </c>
      <c r="K2210" s="124" t="b">
        <f ca="1">J2210=INDEX(Data!$V$11:$V$237,MATCH($C2210,Data!$M$11:$M$237,0),1)</f>
        <v>1</v>
      </c>
      <c r="L2210" s="129"/>
      <c r="AI2210" s="129"/>
    </row>
    <row r="2211" spans="1:35" ht="13.8" x14ac:dyDescent="0.25">
      <c r="A2211" s="118">
        <f t="shared" si="789"/>
        <v>2</v>
      </c>
      <c r="B2211" s="69">
        <f t="shared" si="790"/>
        <v>0</v>
      </c>
      <c r="C2211" s="118" t="str">
        <f t="shared" si="790"/>
        <v>RVV</v>
      </c>
      <c r="D2211" s="69"/>
      <c r="E2211" s="70">
        <f ca="1">INDEX(OFFSET(Data!$A$10,1,E$9+MATCH($A2211+IF(E$9&gt;$B2211,0,1),Data!$3:$3,0),Num_Orgs,1),MATCH($C2211,OFFSET(Data!$A$10,1,MATCH($A2211+IF(E$9&gt;$B2211,0,1),Data!$3:$3,0)-1,Num_Orgs,1),0),1)</f>
        <v>0.94278258233915668</v>
      </c>
      <c r="F2211" s="70">
        <f ca="1">INDEX(OFFSET(Data!$A$10,1,F$9+MATCH($A2211+IF(F$9&gt;$B2211,0,1),Data!$3:$3,0),Num_Orgs,1),MATCH($C2211,OFFSET(Data!$A$10,1,MATCH($A2211+IF(F$9&gt;$B2211,0,1),Data!$3:$3,0)-1,Num_Orgs,1),0),1)</f>
        <v>0.99627950075333704</v>
      </c>
      <c r="G2211" s="70">
        <f ca="1">INDEX(OFFSET(Data!$A$10,1,G$9+MATCH($A2211+IF(G$9&gt;$B2211,0,1),Data!$3:$3,0),Num_Orgs,1),MATCH($C2211,OFFSET(Data!$A$10,1,MATCH($A2211+IF(G$9&gt;$B2211,0,1),Data!$3:$3,0)-1,Num_Orgs,1),0),1)</f>
        <v>1.1366091579343045</v>
      </c>
      <c r="H2211" s="70">
        <f ca="1">INDEX(OFFSET(Data!$A$10,1,H$9+MATCH($A2211+IF(H$9&gt;$B2211,0,1),Data!$3:$3,0),Num_Orgs,1),MATCH($C2211,OFFSET(Data!$A$10,1,MATCH($A2211+IF(H$9&gt;$B2211,0,1),Data!$3:$3,0)-1,Num_Orgs,1),0),1)</f>
        <v>0.97474323223237203</v>
      </c>
      <c r="I2211" s="70">
        <f ca="1">INDEX(OFFSET(Data!$A$10,1,I$9+MATCH($A2211+IF(I$9&gt;$B2211,0,1),Data!$3:$3,0),Num_Orgs,1),MATCH($C2211,OFFSET(Data!$A$10,1,MATCH($A2211+IF(I$9&gt;$B2211,0,1),Data!$3:$3,0)-1,Num_Orgs,1),0),1)</f>
        <v>0</v>
      </c>
      <c r="J2211" s="26">
        <f ca="1">IFERROR((E2211*SUM(OFFSET(Data!$C$8,0,MATCH($A2211+IF(J$9&gt;$B2211,0,1),Data!$3:$3,0)-1,1,2)))+(F2211*OFFSET(Data!$E$8,0,MATCH($A2211+IF(J$9&gt;$B2211,0,1),Data!$3:$3,0)-1))+(G2211*SUM(OFFSET(Data!$F$8,0,MATCH($A2211+IF(J$9&gt;$B2211,0,1),Data!$3:$3,0)-1,1,2)))+(H2211*OFFSET(Data!$H$8,0,MATCH($A2211+IF(J$9&gt;$B2211,0,1),Data!$3:$3,0)-1))+(I2211*OFFSET(Data!$I$8,0,MATCH($A2211+IF(J$9&gt;$B2211,0,1),Data!$3:$3,0)-1))+OFFSET(Data!$J$8,0,MATCH($A2211+IF(J$9&gt;$B2211,0,1),Data!$3:$3,0)-1),0)</f>
        <v>0.97528611148993982</v>
      </c>
      <c r="K2211" s="124" t="b">
        <f ca="1">J2211=INDEX(Data!$V$11:$V$237,MATCH($C2211,Data!$M$11:$M$237,0),1)</f>
        <v>1</v>
      </c>
      <c r="L2211" s="129"/>
      <c r="AI2211" s="129"/>
    </row>
    <row r="2212" spans="1:35" ht="13.8" x14ac:dyDescent="0.25">
      <c r="A2212" s="118">
        <f t="shared" si="789"/>
        <v>2</v>
      </c>
      <c r="B2212" s="69">
        <f t="shared" si="790"/>
        <v>0</v>
      </c>
      <c r="C2212" s="118" t="str">
        <f t="shared" si="790"/>
        <v>RVW</v>
      </c>
      <c r="D2212" s="69"/>
      <c r="E2212" s="70">
        <f ca="1">INDEX(OFFSET(Data!$A$10,1,E$9+MATCH($A2212+IF(E$9&gt;$B2212,0,1),Data!$3:$3,0),Num_Orgs,1),MATCH($C2212,OFFSET(Data!$A$10,1,MATCH($A2212+IF(E$9&gt;$B2212,0,1),Data!$3:$3,0)-1,Num_Orgs,1),0),1)</f>
        <v>0.92991585974523805</v>
      </c>
      <c r="F2212" s="70">
        <f ca="1">INDEX(OFFSET(Data!$A$10,1,F$9+MATCH($A2212+IF(F$9&gt;$B2212,0,1),Data!$3:$3,0),Num_Orgs,1),MATCH($C2212,OFFSET(Data!$A$10,1,MATCH($A2212+IF(F$9&gt;$B2212,0,1),Data!$3:$3,0)-1,Num_Orgs,1),0),1)</f>
        <v>0.99627950075333704</v>
      </c>
      <c r="G2212" s="70">
        <f ca="1">INDEX(OFFSET(Data!$A$10,1,G$9+MATCH($A2212+IF(G$9&gt;$B2212,0,1),Data!$3:$3,0),Num_Orgs,1),MATCH($C2212,OFFSET(Data!$A$10,1,MATCH($A2212+IF(G$9&gt;$B2212,0,1),Data!$3:$3,0)-1,Num_Orgs,1),0),1)</f>
        <v>0.89659703799580703</v>
      </c>
      <c r="H2212" s="70">
        <f ca="1">INDEX(OFFSET(Data!$A$10,1,H$9+MATCH($A2212+IF(H$9&gt;$B2212,0,1),Data!$3:$3,0),Num_Orgs,1),MATCH($C2212,OFFSET(Data!$A$10,1,MATCH($A2212+IF(H$9&gt;$B2212,0,1),Data!$3:$3,0)-1,Num_Orgs,1),0),1)</f>
        <v>0.31011376341333846</v>
      </c>
      <c r="I2212" s="70">
        <f ca="1">INDEX(OFFSET(Data!$A$10,1,I$9+MATCH($A2212+IF(I$9&gt;$B2212,0,1),Data!$3:$3,0),Num_Orgs,1),MATCH($C2212,OFFSET(Data!$A$10,1,MATCH($A2212+IF(I$9&gt;$B2212,0,1),Data!$3:$3,0)-1,Num_Orgs,1),0),1)</f>
        <v>0</v>
      </c>
      <c r="J2212" s="26">
        <f ca="1">IFERROR((E2212*SUM(OFFSET(Data!$C$8,0,MATCH($A2212+IF(J$9&gt;$B2212,0,1),Data!$3:$3,0)-1,1,2)))+(F2212*OFFSET(Data!$E$8,0,MATCH($A2212+IF(J$9&gt;$B2212,0,1),Data!$3:$3,0)-1))+(G2212*SUM(OFFSET(Data!$F$8,0,MATCH($A2212+IF(J$9&gt;$B2212,0,1),Data!$3:$3,0)-1,1,2)))+(H2212*OFFSET(Data!$H$8,0,MATCH($A2212+IF(J$9&gt;$B2212,0,1),Data!$3:$3,0)-1))+(I2212*OFFSET(Data!$I$8,0,MATCH($A2212+IF(J$9&gt;$B2212,0,1),Data!$3:$3,0)-1))+OFFSET(Data!$J$8,0,MATCH($A2212+IF(J$9&gt;$B2212,0,1),Data!$3:$3,0)-1),0)</f>
        <v>0.96053290882506581</v>
      </c>
      <c r="K2212" s="124" t="b">
        <f ca="1">J2212=INDEX(Data!$V$11:$V$237,MATCH($C2212,Data!$M$11:$M$237,0),1)</f>
        <v>1</v>
      </c>
      <c r="L2212" s="129"/>
      <c r="AI2212" s="129"/>
    </row>
    <row r="2213" spans="1:35" ht="13.8" x14ac:dyDescent="0.25">
      <c r="A2213" s="118">
        <f t="shared" si="789"/>
        <v>2</v>
      </c>
      <c r="B2213" s="69">
        <f t="shared" si="790"/>
        <v>0</v>
      </c>
      <c r="C2213" s="118" t="str">
        <f t="shared" si="790"/>
        <v>RVY</v>
      </c>
      <c r="D2213" s="69"/>
      <c r="E2213" s="70">
        <f ca="1">INDEX(OFFSET(Data!$A$10,1,E$9+MATCH($A2213+IF(E$9&gt;$B2213,0,1),Data!$3:$3,0),Num_Orgs,1),MATCH($C2213,OFFSET(Data!$A$10,1,MATCH($A2213+IF(E$9&gt;$B2213,0,1),Data!$3:$3,0)-1,Num_Orgs,1),0),1)</f>
        <v>0.93632186030607023</v>
      </c>
      <c r="F2213" s="70">
        <f ca="1">INDEX(OFFSET(Data!$A$10,1,F$9+MATCH($A2213+IF(F$9&gt;$B2213,0,1),Data!$3:$3,0),Num_Orgs,1),MATCH($C2213,OFFSET(Data!$A$10,1,MATCH($A2213+IF(F$9&gt;$B2213,0,1),Data!$3:$3,0)-1,Num_Orgs,1),0),1)</f>
        <v>0.99627950075333704</v>
      </c>
      <c r="G2213" s="70">
        <f ca="1">INDEX(OFFSET(Data!$A$10,1,G$9+MATCH($A2213+IF(G$9&gt;$B2213,0,1),Data!$3:$3,0),Num_Orgs,1),MATCH($C2213,OFFSET(Data!$A$10,1,MATCH($A2213+IF(G$9&gt;$B2213,0,1),Data!$3:$3,0)-1,Num_Orgs,1),0),1)</f>
        <v>0.95969645000107229</v>
      </c>
      <c r="H2213" s="70">
        <f ca="1">INDEX(OFFSET(Data!$A$10,1,H$9+MATCH($A2213+IF(H$9&gt;$B2213,0,1),Data!$3:$3,0),Num_Orgs,1),MATCH($C2213,OFFSET(Data!$A$10,1,MATCH($A2213+IF(H$9&gt;$B2213,0,1),Data!$3:$3,0)-1,Num_Orgs,1),0),1)</f>
        <v>0.51110244954338802</v>
      </c>
      <c r="I2213" s="70">
        <f ca="1">INDEX(OFFSET(Data!$A$10,1,I$9+MATCH($A2213+IF(I$9&gt;$B2213,0,1),Data!$3:$3,0),Num_Orgs,1),MATCH($C2213,OFFSET(Data!$A$10,1,MATCH($A2213+IF(I$9&gt;$B2213,0,1),Data!$3:$3,0)-1,Num_Orgs,1),0),1)</f>
        <v>0</v>
      </c>
      <c r="J2213" s="26">
        <f ca="1">IFERROR((E2213*SUM(OFFSET(Data!$C$8,0,MATCH($A2213+IF(J$9&gt;$B2213,0,1),Data!$3:$3,0)-1,1,2)))+(F2213*OFFSET(Data!$E$8,0,MATCH($A2213+IF(J$9&gt;$B2213,0,1),Data!$3:$3,0)-1))+(G2213*SUM(OFFSET(Data!$F$8,0,MATCH($A2213+IF(J$9&gt;$B2213,0,1),Data!$3:$3,0)-1,1,2)))+(H2213*OFFSET(Data!$H$8,0,MATCH($A2213+IF(J$9&gt;$B2213,0,1),Data!$3:$3,0)-1))+(I2213*OFFSET(Data!$I$8,0,MATCH($A2213+IF(J$9&gt;$B2213,0,1),Data!$3:$3,0)-1))+OFFSET(Data!$J$8,0,MATCH($A2213+IF(J$9&gt;$B2213,0,1),Data!$3:$3,0)-1),0)</f>
        <v>0.96595463161230843</v>
      </c>
      <c r="K2213" s="124" t="b">
        <f ca="1">J2213=INDEX(Data!$V$11:$V$237,MATCH($C2213,Data!$M$11:$M$237,0),1)</f>
        <v>1</v>
      </c>
      <c r="L2213" s="129"/>
      <c r="AI2213" s="129"/>
    </row>
    <row r="2214" spans="1:35" ht="13.8" x14ac:dyDescent="0.25">
      <c r="A2214" s="118">
        <f t="shared" si="789"/>
        <v>2</v>
      </c>
      <c r="B2214" s="69">
        <f t="shared" si="790"/>
        <v>0</v>
      </c>
      <c r="C2214" s="118" t="str">
        <f t="shared" si="790"/>
        <v>RW1</v>
      </c>
      <c r="D2214" s="69"/>
      <c r="E2214" s="70">
        <f ca="1">INDEX(OFFSET(Data!$A$10,1,E$9+MATCH($A2214+IF(E$9&gt;$B2214,0,1),Data!$3:$3,0),Num_Orgs,1),MATCH($C2214,OFFSET(Data!$A$10,1,MATCH($A2214+IF(E$9&gt;$B2214,0,1),Data!$3:$3,0)-1,Num_Orgs,1),0),1)</f>
        <v>1.0148154229793986</v>
      </c>
      <c r="F2214" s="70">
        <f ca="1">INDEX(OFFSET(Data!$A$10,1,F$9+MATCH($A2214+IF(F$9&gt;$B2214,0,1),Data!$3:$3,0),Num_Orgs,1),MATCH($C2214,OFFSET(Data!$A$10,1,MATCH($A2214+IF(F$9&gt;$B2214,0,1),Data!$3:$3,0)-1,Num_Orgs,1),0),1)</f>
        <v>0.99627950075333704</v>
      </c>
      <c r="G2214" s="70">
        <f ca="1">INDEX(OFFSET(Data!$A$10,1,G$9+MATCH($A2214+IF(G$9&gt;$B2214,0,1),Data!$3:$3,0),Num_Orgs,1),MATCH($C2214,OFFSET(Data!$A$10,1,MATCH($A2214+IF(G$9&gt;$B2214,0,1),Data!$3:$3,0)-1,Num_Orgs,1),0),1)</f>
        <v>1.086362009211828</v>
      </c>
      <c r="H2214" s="70">
        <f ca="1">INDEX(OFFSET(Data!$A$10,1,H$9+MATCH($A2214+IF(H$9&gt;$B2214,0,1),Data!$3:$3,0),Num_Orgs,1),MATCH($C2214,OFFSET(Data!$A$10,1,MATCH($A2214+IF(H$9&gt;$B2214,0,1),Data!$3:$3,0)-1,Num_Orgs,1),0),1)</f>
        <v>1.7964925357129413</v>
      </c>
      <c r="I2214" s="70">
        <f ca="1">INDEX(OFFSET(Data!$A$10,1,I$9+MATCH($A2214+IF(I$9&gt;$B2214,0,1),Data!$3:$3,0),Num_Orgs,1),MATCH($C2214,OFFSET(Data!$A$10,1,MATCH($A2214+IF(I$9&gt;$B2214,0,1),Data!$3:$3,0)-1,Num_Orgs,1),0),1)</f>
        <v>0</v>
      </c>
      <c r="J2214" s="26">
        <f ca="1">IFERROR((E2214*SUM(OFFSET(Data!$C$8,0,MATCH($A2214+IF(J$9&gt;$B2214,0,1),Data!$3:$3,0)-1,1,2)))+(F2214*OFFSET(Data!$E$8,0,MATCH($A2214+IF(J$9&gt;$B2214,0,1),Data!$3:$3,0)-1))+(G2214*SUM(OFFSET(Data!$F$8,0,MATCH($A2214+IF(J$9&gt;$B2214,0,1),Data!$3:$3,0)-1,1,2)))+(H2214*OFFSET(Data!$H$8,0,MATCH($A2214+IF(J$9&gt;$B2214,0,1),Data!$3:$3,0)-1))+(I2214*OFFSET(Data!$I$8,0,MATCH($A2214+IF(J$9&gt;$B2214,0,1),Data!$3:$3,0)-1))+OFFSET(Data!$J$8,0,MATCH($A2214+IF(J$9&gt;$B2214,0,1),Data!$3:$3,0)-1),0)</f>
        <v>1.0111210338035004</v>
      </c>
      <c r="K2214" s="124" t="b">
        <f ca="1">J2214=INDEX(Data!$V$11:$V$237,MATCH($C2214,Data!$M$11:$M$237,0),1)</f>
        <v>1</v>
      </c>
      <c r="L2214" s="129"/>
      <c r="AI2214" s="129"/>
    </row>
    <row r="2215" spans="1:35" ht="13.8" x14ac:dyDescent="0.25">
      <c r="A2215" s="118">
        <f t="shared" si="789"/>
        <v>2</v>
      </c>
      <c r="B2215" s="69">
        <f t="shared" si="790"/>
        <v>0</v>
      </c>
      <c r="C2215" s="118" t="str">
        <f t="shared" si="790"/>
        <v>RW4</v>
      </c>
      <c r="D2215" s="69"/>
      <c r="E2215" s="70">
        <f ca="1">INDEX(OFFSET(Data!$A$10,1,E$9+MATCH($A2215+IF(E$9&gt;$B2215,0,1),Data!$3:$3,0),Num_Orgs,1),MATCH($C2215,OFFSET(Data!$A$10,1,MATCH($A2215+IF(E$9&gt;$B2215,0,1),Data!$3:$3,0)-1,Num_Orgs,1),0),1)</f>
        <v>0.93793527401631938</v>
      </c>
      <c r="F2215" s="70">
        <f ca="1">INDEX(OFFSET(Data!$A$10,1,F$9+MATCH($A2215+IF(F$9&gt;$B2215,0,1),Data!$3:$3,0),Num_Orgs,1),MATCH($C2215,OFFSET(Data!$A$10,1,MATCH($A2215+IF(F$9&gt;$B2215,0,1),Data!$3:$3,0)-1,Num_Orgs,1),0),1)</f>
        <v>0.99627950075333704</v>
      </c>
      <c r="G2215" s="70">
        <f ca="1">INDEX(OFFSET(Data!$A$10,1,G$9+MATCH($A2215+IF(G$9&gt;$B2215,0,1),Data!$3:$3,0),Num_Orgs,1),MATCH($C2215,OFFSET(Data!$A$10,1,MATCH($A2215+IF(G$9&gt;$B2215,0,1),Data!$3:$3,0)-1,Num_Orgs,1),0),1)</f>
        <v>0.95719598688875118</v>
      </c>
      <c r="H2215" s="70">
        <f ca="1">INDEX(OFFSET(Data!$A$10,1,H$9+MATCH($A2215+IF(H$9&gt;$B2215,0,1),Data!$3:$3,0),Num_Orgs,1),MATCH($C2215,OFFSET(Data!$A$10,1,MATCH($A2215+IF(H$9&gt;$B2215,0,1),Data!$3:$3,0)-1,Num_Orgs,1),0),1)</f>
        <v>0.20465660461307947</v>
      </c>
      <c r="I2215" s="70">
        <f ca="1">INDEX(OFFSET(Data!$A$10,1,I$9+MATCH($A2215+IF(I$9&gt;$B2215,0,1),Data!$3:$3,0),Num_Orgs,1),MATCH($C2215,OFFSET(Data!$A$10,1,MATCH($A2215+IF(I$9&gt;$B2215,0,1),Data!$3:$3,0)-1,Num_Orgs,1),0),1)</f>
        <v>0</v>
      </c>
      <c r="J2215" s="26">
        <f ca="1">IFERROR((E2215*SUM(OFFSET(Data!$C$8,0,MATCH($A2215+IF(J$9&gt;$B2215,0,1),Data!$3:$3,0)-1,1,2)))+(F2215*OFFSET(Data!$E$8,0,MATCH($A2215+IF(J$9&gt;$B2215,0,1),Data!$3:$3,0)-1))+(G2215*SUM(OFFSET(Data!$F$8,0,MATCH($A2215+IF(J$9&gt;$B2215,0,1),Data!$3:$3,0)-1,1,2)))+(H2215*OFFSET(Data!$H$8,0,MATCH($A2215+IF(J$9&gt;$B2215,0,1),Data!$3:$3,0)-1))+(I2215*OFFSET(Data!$I$8,0,MATCH($A2215+IF(J$9&gt;$B2215,0,1),Data!$3:$3,0)-1))+OFFSET(Data!$J$8,0,MATCH($A2215+IF(J$9&gt;$B2215,0,1),Data!$3:$3,0)-1),0)</f>
        <v>0.96590233819622018</v>
      </c>
      <c r="K2215" s="124" t="b">
        <f ca="1">J2215=INDEX(Data!$V$11:$V$237,MATCH($C2215,Data!$M$11:$M$237,0),1)</f>
        <v>1</v>
      </c>
      <c r="L2215" s="129"/>
      <c r="AI2215" s="129"/>
    </row>
    <row r="2216" spans="1:35" ht="13.8" x14ac:dyDescent="0.25">
      <c r="A2216" s="118">
        <f t="shared" si="789"/>
        <v>2</v>
      </c>
      <c r="B2216" s="69">
        <f t="shared" ref="B2216:C2235" si="791">B171</f>
        <v>0</v>
      </c>
      <c r="C2216" s="118" t="str">
        <f t="shared" si="791"/>
        <v>RW5</v>
      </c>
      <c r="D2216" s="69"/>
      <c r="E2216" s="70">
        <f ca="1">INDEX(OFFSET(Data!$A$10,1,E$9+MATCH($A2216+IF(E$9&gt;$B2216,0,1),Data!$3:$3,0),Num_Orgs,1),MATCH($C2216,OFFSET(Data!$A$10,1,MATCH($A2216+IF(E$9&gt;$B2216,0,1),Data!$3:$3,0)-1,Num_Orgs,1),0),1)</f>
        <v>0.9268586294881741</v>
      </c>
      <c r="F2216" s="70">
        <f ca="1">INDEX(OFFSET(Data!$A$10,1,F$9+MATCH($A2216+IF(F$9&gt;$B2216,0,1),Data!$3:$3,0),Num_Orgs,1),MATCH($C2216,OFFSET(Data!$A$10,1,MATCH($A2216+IF(F$9&gt;$B2216,0,1),Data!$3:$3,0)-1,Num_Orgs,1),0),1)</f>
        <v>0.99627950075333704</v>
      </c>
      <c r="G2216" s="70">
        <f ca="1">INDEX(OFFSET(Data!$A$10,1,G$9+MATCH($A2216+IF(G$9&gt;$B2216,0,1),Data!$3:$3,0),Num_Orgs,1),MATCH($C2216,OFFSET(Data!$A$10,1,MATCH($A2216+IF(G$9&gt;$B2216,0,1),Data!$3:$3,0)-1,Num_Orgs,1),0),1)</f>
        <v>0.95405396323109137</v>
      </c>
      <c r="H2216" s="70">
        <f ca="1">INDEX(OFFSET(Data!$A$10,1,H$9+MATCH($A2216+IF(H$9&gt;$B2216,0,1),Data!$3:$3,0),Num_Orgs,1),MATCH($C2216,OFFSET(Data!$A$10,1,MATCH($A2216+IF(H$9&gt;$B2216,0,1),Data!$3:$3,0)-1,Num_Orgs,1),0),1)</f>
        <v>0.57576901036656669</v>
      </c>
      <c r="I2216" s="70">
        <f ca="1">INDEX(OFFSET(Data!$A$10,1,I$9+MATCH($A2216+IF(I$9&gt;$B2216,0,1),Data!$3:$3,0),Num_Orgs,1),MATCH($C2216,OFFSET(Data!$A$10,1,MATCH($A2216+IF(I$9&gt;$B2216,0,1),Data!$3:$3,0)-1,Num_Orgs,1),0),1)</f>
        <v>0</v>
      </c>
      <c r="J2216" s="26">
        <f ca="1">IFERROR((E2216*SUM(OFFSET(Data!$C$8,0,MATCH($A2216+IF(J$9&gt;$B2216,0,1),Data!$3:$3,0)-1,1,2)))+(F2216*OFFSET(Data!$E$8,0,MATCH($A2216+IF(J$9&gt;$B2216,0,1),Data!$3:$3,0)-1))+(G2216*SUM(OFFSET(Data!$F$8,0,MATCH($A2216+IF(J$9&gt;$B2216,0,1),Data!$3:$3,0)-1,1,2)))+(H2216*OFFSET(Data!$H$8,0,MATCH($A2216+IF(J$9&gt;$B2216,0,1),Data!$3:$3,0)-1))+(I2216*OFFSET(Data!$I$8,0,MATCH($A2216+IF(J$9&gt;$B2216,0,1),Data!$3:$3,0)-1))+OFFSET(Data!$J$8,0,MATCH($A2216+IF(J$9&gt;$B2216,0,1),Data!$3:$3,0)-1),0)</f>
        <v>0.96133372322143318</v>
      </c>
      <c r="K2216" s="124" t="b">
        <f ca="1">J2216=INDEX(Data!$V$11:$V$237,MATCH($C2216,Data!$M$11:$M$237,0),1)</f>
        <v>1</v>
      </c>
      <c r="L2216" s="129"/>
      <c r="AI2216" s="129"/>
    </row>
    <row r="2217" spans="1:35" ht="13.8" x14ac:dyDescent="0.25">
      <c r="A2217" s="118">
        <f t="shared" si="789"/>
        <v>2</v>
      </c>
      <c r="B2217" s="69">
        <f t="shared" si="791"/>
        <v>0</v>
      </c>
      <c r="C2217" s="118" t="str">
        <f t="shared" si="791"/>
        <v>RW6</v>
      </c>
      <c r="D2217" s="69"/>
      <c r="E2217" s="70">
        <f ca="1">INDEX(OFFSET(Data!$A$10,1,E$9+MATCH($A2217+IF(E$9&gt;$B2217,0,1),Data!$3:$3,0),Num_Orgs,1),MATCH($C2217,OFFSET(Data!$A$10,1,MATCH($A2217+IF(E$9&gt;$B2217,0,1),Data!$3:$3,0)-1,Num_Orgs,1),0),1)</f>
        <v>0.94913701034151399</v>
      </c>
      <c r="F2217" s="70">
        <f ca="1">INDEX(OFFSET(Data!$A$10,1,F$9+MATCH($A2217+IF(F$9&gt;$B2217,0,1),Data!$3:$3,0),Num_Orgs,1),MATCH($C2217,OFFSET(Data!$A$10,1,MATCH($A2217+IF(F$9&gt;$B2217,0,1),Data!$3:$3,0)-1,Num_Orgs,1),0),1)</f>
        <v>0.99627950075333704</v>
      </c>
      <c r="G2217" s="70">
        <f ca="1">INDEX(OFFSET(Data!$A$10,1,G$9+MATCH($A2217+IF(G$9&gt;$B2217,0,1),Data!$3:$3,0),Num_Orgs,1),MATCH($C2217,OFFSET(Data!$A$10,1,MATCH($A2217+IF(G$9&gt;$B2217,0,1),Data!$3:$3,0)-1,Num_Orgs,1),0),1)</f>
        <v>0.95727436545117672</v>
      </c>
      <c r="H2217" s="70">
        <f ca="1">INDEX(OFFSET(Data!$A$10,1,H$9+MATCH($A2217+IF(H$9&gt;$B2217,0,1),Data!$3:$3,0),Num_Orgs,1),MATCH($C2217,OFFSET(Data!$A$10,1,MATCH($A2217+IF(H$9&gt;$B2217,0,1),Data!$3:$3,0)-1,Num_Orgs,1),0),1)</f>
        <v>0.95129349651555928</v>
      </c>
      <c r="I2217" s="70">
        <f ca="1">INDEX(OFFSET(Data!$A$10,1,I$9+MATCH($A2217+IF(I$9&gt;$B2217,0,1),Data!$3:$3,0),Num_Orgs,1),MATCH($C2217,OFFSET(Data!$A$10,1,MATCH($A2217+IF(I$9&gt;$B2217,0,1),Data!$3:$3,0)-1,Num_Orgs,1),0),1)</f>
        <v>0</v>
      </c>
      <c r="J2217" s="26">
        <f ca="1">IFERROR((E2217*SUM(OFFSET(Data!$C$8,0,MATCH($A2217+IF(J$9&gt;$B2217,0,1),Data!$3:$3,0)-1,1,2)))+(F2217*OFFSET(Data!$E$8,0,MATCH($A2217+IF(J$9&gt;$B2217,0,1),Data!$3:$3,0)-1))+(G2217*SUM(OFFSET(Data!$F$8,0,MATCH($A2217+IF(J$9&gt;$B2217,0,1),Data!$3:$3,0)-1,1,2)))+(H2217*OFFSET(Data!$H$8,0,MATCH($A2217+IF(J$9&gt;$B2217,0,1),Data!$3:$3,0)-1))+(I2217*OFFSET(Data!$I$8,0,MATCH($A2217+IF(J$9&gt;$B2217,0,1),Data!$3:$3,0)-1))+OFFSET(Data!$J$8,0,MATCH($A2217+IF(J$9&gt;$B2217,0,1),Data!$3:$3,0)-1),0)</f>
        <v>0.97325297698940516</v>
      </c>
      <c r="K2217" s="124" t="b">
        <f ca="1">J2217=INDEX(Data!$V$11:$V$237,MATCH($C2217,Data!$M$11:$M$237,0),1)</f>
        <v>1</v>
      </c>
      <c r="L2217" s="129"/>
      <c r="AI2217" s="129"/>
    </row>
    <row r="2218" spans="1:35" ht="13.8" x14ac:dyDescent="0.25">
      <c r="A2218" s="118">
        <f t="shared" si="789"/>
        <v>2</v>
      </c>
      <c r="B2218" s="69">
        <f t="shared" si="791"/>
        <v>0</v>
      </c>
      <c r="C2218" s="118" t="str">
        <f t="shared" si="791"/>
        <v>RWA</v>
      </c>
      <c r="D2218" s="69"/>
      <c r="E2218" s="70">
        <f ca="1">INDEX(OFFSET(Data!$A$10,1,E$9+MATCH($A2218+IF(E$9&gt;$B2218,0,1),Data!$3:$3,0),Num_Orgs,1),MATCH($C2218,OFFSET(Data!$A$10,1,MATCH($A2218+IF(E$9&gt;$B2218,0,1),Data!$3:$3,0)-1,Num_Orgs,1),0),1)</f>
        <v>0.91817095848136643</v>
      </c>
      <c r="F2218" s="70">
        <f ca="1">INDEX(OFFSET(Data!$A$10,1,F$9+MATCH($A2218+IF(F$9&gt;$B2218,0,1),Data!$3:$3,0),Num_Orgs,1),MATCH($C2218,OFFSET(Data!$A$10,1,MATCH($A2218+IF(F$9&gt;$B2218,0,1),Data!$3:$3,0)-1,Num_Orgs,1),0),1)</f>
        <v>0.99627950075333704</v>
      </c>
      <c r="G2218" s="70">
        <f ca="1">INDEX(OFFSET(Data!$A$10,1,G$9+MATCH($A2218+IF(G$9&gt;$B2218,0,1),Data!$3:$3,0),Num_Orgs,1),MATCH($C2218,OFFSET(Data!$A$10,1,MATCH($A2218+IF(G$9&gt;$B2218,0,1),Data!$3:$3,0)-1,Num_Orgs,1),0),1)</f>
        <v>0.92242998660615427</v>
      </c>
      <c r="H2218" s="70">
        <f ca="1">INDEX(OFFSET(Data!$A$10,1,H$9+MATCH($A2218+IF(H$9&gt;$B2218,0,1),Data!$3:$3,0),Num_Orgs,1),MATCH($C2218,OFFSET(Data!$A$10,1,MATCH($A2218+IF(H$9&gt;$B2218,0,1),Data!$3:$3,0)-1,Num_Orgs,1),0),1)</f>
        <v>0.15305575271270758</v>
      </c>
      <c r="I2218" s="70">
        <f ca="1">INDEX(OFFSET(Data!$A$10,1,I$9+MATCH($A2218+IF(I$9&gt;$B2218,0,1),Data!$3:$3,0),Num_Orgs,1),MATCH($C2218,OFFSET(Data!$A$10,1,MATCH($A2218+IF(I$9&gt;$B2218,0,1),Data!$3:$3,0)-1,Num_Orgs,1),0),1)</f>
        <v>0</v>
      </c>
      <c r="J2218" s="26">
        <f ca="1">IFERROR((E2218*SUM(OFFSET(Data!$C$8,0,MATCH($A2218+IF(J$9&gt;$B2218,0,1),Data!$3:$3,0)-1,1,2)))+(F2218*OFFSET(Data!$E$8,0,MATCH($A2218+IF(J$9&gt;$B2218,0,1),Data!$3:$3,0)-1))+(G2218*SUM(OFFSET(Data!$F$8,0,MATCH($A2218+IF(J$9&gt;$B2218,0,1),Data!$3:$3,0)-1,1,2)))+(H2218*OFFSET(Data!$H$8,0,MATCH($A2218+IF(J$9&gt;$B2218,0,1),Data!$3:$3,0)-1))+(I2218*OFFSET(Data!$I$8,0,MATCH($A2218+IF(J$9&gt;$B2218,0,1),Data!$3:$3,0)-1))+OFFSET(Data!$J$8,0,MATCH($A2218+IF(J$9&gt;$B2218,0,1),Data!$3:$3,0)-1),0)</f>
        <v>0.95513167739664606</v>
      </c>
      <c r="K2218" s="124" t="b">
        <f ca="1">J2218=INDEX(Data!$V$11:$V$237,MATCH($C2218,Data!$M$11:$M$237,0),1)</f>
        <v>1</v>
      </c>
      <c r="L2218" s="129"/>
      <c r="AI2218" s="129"/>
    </row>
    <row r="2219" spans="1:35" ht="13.8" x14ac:dyDescent="0.25">
      <c r="A2219" s="118">
        <f t="shared" si="789"/>
        <v>2</v>
      </c>
      <c r="B2219" s="69">
        <f t="shared" si="791"/>
        <v>0</v>
      </c>
      <c r="C2219" s="118" t="str">
        <f t="shared" si="791"/>
        <v>RWD</v>
      </c>
      <c r="D2219" s="69"/>
      <c r="E2219" s="70">
        <f ca="1">INDEX(OFFSET(Data!$A$10,1,E$9+MATCH($A2219+IF(E$9&gt;$B2219,0,1),Data!$3:$3,0),Num_Orgs,1),MATCH($C2219,OFFSET(Data!$A$10,1,MATCH($A2219+IF(E$9&gt;$B2219,0,1),Data!$3:$3,0)-1,Num_Orgs,1),0),1)</f>
        <v>0.9162701162014113</v>
      </c>
      <c r="F2219" s="70">
        <f ca="1">INDEX(OFFSET(Data!$A$10,1,F$9+MATCH($A2219+IF(F$9&gt;$B2219,0,1),Data!$3:$3,0),Num_Orgs,1),MATCH($C2219,OFFSET(Data!$A$10,1,MATCH($A2219+IF(F$9&gt;$B2219,0,1),Data!$3:$3,0)-1,Num_Orgs,1),0),1)</f>
        <v>0.99627950075333704</v>
      </c>
      <c r="G2219" s="70">
        <f ca="1">INDEX(OFFSET(Data!$A$10,1,G$9+MATCH($A2219+IF(G$9&gt;$B2219,0,1),Data!$3:$3,0),Num_Orgs,1),MATCH($C2219,OFFSET(Data!$A$10,1,MATCH($A2219+IF(G$9&gt;$B2219,0,1),Data!$3:$3,0)-1,Num_Orgs,1),0),1)</f>
        <v>0.89108685426647571</v>
      </c>
      <c r="H2219" s="70">
        <f ca="1">INDEX(OFFSET(Data!$A$10,1,H$9+MATCH($A2219+IF(H$9&gt;$B2219,0,1),Data!$3:$3,0),Num_Orgs,1),MATCH($C2219,OFFSET(Data!$A$10,1,MATCH($A2219+IF(H$9&gt;$B2219,0,1),Data!$3:$3,0)-1,Num_Orgs,1),0),1)</f>
        <v>0.2971658828465964</v>
      </c>
      <c r="I2219" s="70">
        <f ca="1">INDEX(OFFSET(Data!$A$10,1,I$9+MATCH($A2219+IF(I$9&gt;$B2219,0,1),Data!$3:$3,0),Num_Orgs,1),MATCH($C2219,OFFSET(Data!$A$10,1,MATCH($A2219+IF(I$9&gt;$B2219,0,1),Data!$3:$3,0)-1,Num_Orgs,1),0),1)</f>
        <v>0</v>
      </c>
      <c r="J2219" s="26">
        <f ca="1">IFERROR((E2219*SUM(OFFSET(Data!$C$8,0,MATCH($A2219+IF(J$9&gt;$B2219,0,1),Data!$3:$3,0)-1,1,2)))+(F2219*OFFSET(Data!$E$8,0,MATCH($A2219+IF(J$9&gt;$B2219,0,1),Data!$3:$3,0)-1))+(G2219*SUM(OFFSET(Data!$F$8,0,MATCH($A2219+IF(J$9&gt;$B2219,0,1),Data!$3:$3,0)-1,1,2)))+(H2219*OFFSET(Data!$H$8,0,MATCH($A2219+IF(J$9&gt;$B2219,0,1),Data!$3:$3,0)-1))+(I2219*OFFSET(Data!$I$8,0,MATCH($A2219+IF(J$9&gt;$B2219,0,1),Data!$3:$3,0)-1))+OFFSET(Data!$J$8,0,MATCH($A2219+IF(J$9&gt;$B2219,0,1),Data!$3:$3,0)-1),0)</f>
        <v>0.95367729584176675</v>
      </c>
      <c r="K2219" s="124" t="b">
        <f ca="1">J2219=INDEX(Data!$V$11:$V$237,MATCH($C2219,Data!$M$11:$M$237,0),1)</f>
        <v>1</v>
      </c>
      <c r="L2219" s="129"/>
      <c r="AI2219" s="129"/>
    </row>
    <row r="2220" spans="1:35" ht="13.8" x14ac:dyDescent="0.25">
      <c r="A2220" s="118">
        <f t="shared" si="789"/>
        <v>2</v>
      </c>
      <c r="B2220" s="69">
        <f t="shared" si="791"/>
        <v>0</v>
      </c>
      <c r="C2220" s="118" t="str">
        <f t="shared" si="791"/>
        <v>RWE</v>
      </c>
      <c r="D2220" s="69"/>
      <c r="E2220" s="70">
        <f ca="1">INDEX(OFFSET(Data!$A$10,1,E$9+MATCH($A2220+IF(E$9&gt;$B2220,0,1),Data!$3:$3,0),Num_Orgs,1),MATCH($C2220,OFFSET(Data!$A$10,1,MATCH($A2220+IF(E$9&gt;$B2220,0,1),Data!$3:$3,0)-1,Num_Orgs,1),0),1)</f>
        <v>0.94382254229735907</v>
      </c>
      <c r="F2220" s="70">
        <f ca="1">INDEX(OFFSET(Data!$A$10,1,F$9+MATCH($A2220+IF(F$9&gt;$B2220,0,1),Data!$3:$3,0),Num_Orgs,1),MATCH($C2220,OFFSET(Data!$A$10,1,MATCH($A2220+IF(F$9&gt;$B2220,0,1),Data!$3:$3,0)-1,Num_Orgs,1),0),1)</f>
        <v>0.99627950075333704</v>
      </c>
      <c r="G2220" s="70">
        <f ca="1">INDEX(OFFSET(Data!$A$10,1,G$9+MATCH($A2220+IF(G$9&gt;$B2220,0,1),Data!$3:$3,0),Num_Orgs,1),MATCH($C2220,OFFSET(Data!$A$10,1,MATCH($A2220+IF(G$9&gt;$B2220,0,1),Data!$3:$3,0)-1,Num_Orgs,1),0),1)</f>
        <v>0.89353336416447571</v>
      </c>
      <c r="H2220" s="70">
        <f ca="1">INDEX(OFFSET(Data!$A$10,1,H$9+MATCH($A2220+IF(H$9&gt;$B2220,0,1),Data!$3:$3,0),Num_Orgs,1),MATCH($C2220,OFFSET(Data!$A$10,1,MATCH($A2220+IF(H$9&gt;$B2220,0,1),Data!$3:$3,0)-1,Num_Orgs,1),0),1)</f>
        <v>0.7677975167242177</v>
      </c>
      <c r="I2220" s="70">
        <f ca="1">INDEX(OFFSET(Data!$A$10,1,I$9+MATCH($A2220+IF(I$9&gt;$B2220,0,1),Data!$3:$3,0),Num_Orgs,1),MATCH($C2220,OFFSET(Data!$A$10,1,MATCH($A2220+IF(I$9&gt;$B2220,0,1),Data!$3:$3,0)-1,Num_Orgs,1),0),1)</f>
        <v>0</v>
      </c>
      <c r="J2220" s="26">
        <f ca="1">IFERROR((E2220*SUM(OFFSET(Data!$C$8,0,MATCH($A2220+IF(J$9&gt;$B2220,0,1),Data!$3:$3,0)-1,1,2)))+(F2220*OFFSET(Data!$E$8,0,MATCH($A2220+IF(J$9&gt;$B2220,0,1),Data!$3:$3,0)-1))+(G2220*SUM(OFFSET(Data!$F$8,0,MATCH($A2220+IF(J$9&gt;$B2220,0,1),Data!$3:$3,0)-1,1,2)))+(H2220*OFFSET(Data!$H$8,0,MATCH($A2220+IF(J$9&gt;$B2220,0,1),Data!$3:$3,0)-1))+(I2220*OFFSET(Data!$I$8,0,MATCH($A2220+IF(J$9&gt;$B2220,0,1),Data!$3:$3,0)-1))+OFFSET(Data!$J$8,0,MATCH($A2220+IF(J$9&gt;$B2220,0,1),Data!$3:$3,0)-1),0)</f>
        <v>0.9683903247989627</v>
      </c>
      <c r="K2220" s="124" t="b">
        <f ca="1">J2220=INDEX(Data!$V$11:$V$237,MATCH($C2220,Data!$M$11:$M$237,0),1)</f>
        <v>1</v>
      </c>
      <c r="L2220" s="129"/>
      <c r="AI2220" s="129"/>
    </row>
    <row r="2221" spans="1:35" ht="13.8" x14ac:dyDescent="0.25">
      <c r="A2221" s="118">
        <f t="shared" si="789"/>
        <v>2</v>
      </c>
      <c r="B2221" s="69">
        <f t="shared" si="791"/>
        <v>0</v>
      </c>
      <c r="C2221" s="118" t="str">
        <f t="shared" si="791"/>
        <v>RWF</v>
      </c>
      <c r="D2221" s="69"/>
      <c r="E2221" s="70">
        <f ca="1">INDEX(OFFSET(Data!$A$10,1,E$9+MATCH($A2221+IF(E$9&gt;$B2221,0,1),Data!$3:$3,0),Num_Orgs,1),MATCH($C2221,OFFSET(Data!$A$10,1,MATCH($A2221+IF(E$9&gt;$B2221,0,1),Data!$3:$3,0)-1,Num_Orgs,1),0),1)</f>
        <v>1.0424714641270307</v>
      </c>
      <c r="F2221" s="70">
        <f ca="1">INDEX(OFFSET(Data!$A$10,1,F$9+MATCH($A2221+IF(F$9&gt;$B2221,0,1),Data!$3:$3,0),Num_Orgs,1),MATCH($C2221,OFFSET(Data!$A$10,1,MATCH($A2221+IF(F$9&gt;$B2221,0,1),Data!$3:$3,0)-1,Num_Orgs,1),0),1)</f>
        <v>0.99627950075333704</v>
      </c>
      <c r="G2221" s="70">
        <f ca="1">INDEX(OFFSET(Data!$A$10,1,G$9+MATCH($A2221+IF(G$9&gt;$B2221,0,1),Data!$3:$3,0),Num_Orgs,1),MATCH($C2221,OFFSET(Data!$A$10,1,MATCH($A2221+IF(G$9&gt;$B2221,0,1),Data!$3:$3,0)-1,Num_Orgs,1),0),1)</f>
        <v>1.1133005212377778</v>
      </c>
      <c r="H2221" s="70">
        <f ca="1">INDEX(OFFSET(Data!$A$10,1,H$9+MATCH($A2221+IF(H$9&gt;$B2221,0,1),Data!$3:$3,0),Num_Orgs,1),MATCH($C2221,OFFSET(Data!$A$10,1,MATCH($A2221+IF(H$9&gt;$B2221,0,1),Data!$3:$3,0)-1,Num_Orgs,1),0),1)</f>
        <v>1.2766101438589954</v>
      </c>
      <c r="I2221" s="70">
        <f ca="1">INDEX(OFFSET(Data!$A$10,1,I$9+MATCH($A2221+IF(I$9&gt;$B2221,0,1),Data!$3:$3,0),Num_Orgs,1),MATCH($C2221,OFFSET(Data!$A$10,1,MATCH($A2221+IF(I$9&gt;$B2221,0,1),Data!$3:$3,0)-1,Num_Orgs,1),0),1)</f>
        <v>0</v>
      </c>
      <c r="J2221" s="26">
        <f ca="1">IFERROR((E2221*SUM(OFFSET(Data!$C$8,0,MATCH($A2221+IF(J$9&gt;$B2221,0,1),Data!$3:$3,0)-1,1,2)))+(F2221*OFFSET(Data!$E$8,0,MATCH($A2221+IF(J$9&gt;$B2221,0,1),Data!$3:$3,0)-1))+(G2221*SUM(OFFSET(Data!$F$8,0,MATCH($A2221+IF(J$9&gt;$B2221,0,1),Data!$3:$3,0)-1,1,2)))+(H2221*OFFSET(Data!$H$8,0,MATCH($A2221+IF(J$9&gt;$B2221,0,1),Data!$3:$3,0)-1))+(I2221*OFFSET(Data!$I$8,0,MATCH($A2221+IF(J$9&gt;$B2221,0,1),Data!$3:$3,0)-1))+OFFSET(Data!$J$8,0,MATCH($A2221+IF(J$9&gt;$B2221,0,1),Data!$3:$3,0)-1),0)</f>
        <v>1.0240902473657456</v>
      </c>
      <c r="K2221" s="124" t="b">
        <f ca="1">J2221=INDEX(Data!$V$11:$V$237,MATCH($C2221,Data!$M$11:$M$237,0),1)</f>
        <v>1</v>
      </c>
      <c r="L2221" s="129"/>
      <c r="AI2221" s="129"/>
    </row>
    <row r="2222" spans="1:35" ht="13.8" x14ac:dyDescent="0.25">
      <c r="A2222" s="118">
        <f t="shared" si="789"/>
        <v>2</v>
      </c>
      <c r="B2222" s="69">
        <f t="shared" si="791"/>
        <v>0</v>
      </c>
      <c r="C2222" s="118" t="str">
        <f t="shared" si="791"/>
        <v>RWG</v>
      </c>
      <c r="D2222" s="69"/>
      <c r="E2222" s="70">
        <f ca="1">INDEX(OFFSET(Data!$A$10,1,E$9+MATCH($A2222+IF(E$9&gt;$B2222,0,1),Data!$3:$3,0),Num_Orgs,1),MATCH($C2222,OFFSET(Data!$A$10,1,MATCH($A2222+IF(E$9&gt;$B2222,0,1),Data!$3:$3,0)-1,Num_Orgs,1),0),1)</f>
        <v>1.1044255006201276</v>
      </c>
      <c r="F2222" s="70">
        <f ca="1">INDEX(OFFSET(Data!$A$10,1,F$9+MATCH($A2222+IF(F$9&gt;$B2222,0,1),Data!$3:$3,0),Num_Orgs,1),MATCH($C2222,OFFSET(Data!$A$10,1,MATCH($A2222+IF(F$9&gt;$B2222,0,1),Data!$3:$3,0)-1,Num_Orgs,1),0),1)</f>
        <v>0.99627950075333704</v>
      </c>
      <c r="G2222" s="70">
        <f ca="1">INDEX(OFFSET(Data!$A$10,1,G$9+MATCH($A2222+IF(G$9&gt;$B2222,0,1),Data!$3:$3,0),Num_Orgs,1),MATCH($C2222,OFFSET(Data!$A$10,1,MATCH($A2222+IF(G$9&gt;$B2222,0,1),Data!$3:$3,0)-1,Num_Orgs,1),0),1)</f>
        <v>1.0555786007146748</v>
      </c>
      <c r="H2222" s="70">
        <f ca="1">INDEX(OFFSET(Data!$A$10,1,H$9+MATCH($A2222+IF(H$9&gt;$B2222,0,1),Data!$3:$3,0),Num_Orgs,1),MATCH($C2222,OFFSET(Data!$A$10,1,MATCH($A2222+IF(H$9&gt;$B2222,0,1),Data!$3:$3,0)-1,Num_Orgs,1),0),1)</f>
        <v>3.4878733002125135</v>
      </c>
      <c r="I2222" s="70">
        <f ca="1">INDEX(OFFSET(Data!$A$10,1,I$9+MATCH($A2222+IF(I$9&gt;$B2222,0,1),Data!$3:$3,0),Num_Orgs,1),MATCH($C2222,OFFSET(Data!$A$10,1,MATCH($A2222+IF(I$9&gt;$B2222,0,1),Data!$3:$3,0)-1,Num_Orgs,1),0),1)</f>
        <v>0</v>
      </c>
      <c r="J2222" s="26">
        <f ca="1">IFERROR((E2222*SUM(OFFSET(Data!$C$8,0,MATCH($A2222+IF(J$9&gt;$B2222,0,1),Data!$3:$3,0)-1,1,2)))+(F2222*OFFSET(Data!$E$8,0,MATCH($A2222+IF(J$9&gt;$B2222,0,1),Data!$3:$3,0)-1))+(G2222*SUM(OFFSET(Data!$F$8,0,MATCH($A2222+IF(J$9&gt;$B2222,0,1),Data!$3:$3,0)-1,1,2)))+(H2222*OFFSET(Data!$H$8,0,MATCH($A2222+IF(J$9&gt;$B2222,0,1),Data!$3:$3,0)-1))+(I2222*OFFSET(Data!$I$8,0,MATCH($A2222+IF(J$9&gt;$B2222,0,1),Data!$3:$3,0)-1))+OFFSET(Data!$J$8,0,MATCH($A2222+IF(J$9&gt;$B2222,0,1),Data!$3:$3,0)-1),0)</f>
        <v>1.0582794926501122</v>
      </c>
      <c r="K2222" s="124" t="b">
        <f ca="1">J2222=INDEX(Data!$V$11:$V$237,MATCH($C2222,Data!$M$11:$M$237,0),1)</f>
        <v>1</v>
      </c>
      <c r="L2222" s="129"/>
      <c r="AI2222" s="129"/>
    </row>
    <row r="2223" spans="1:35" ht="13.8" x14ac:dyDescent="0.25">
      <c r="A2223" s="118">
        <f t="shared" si="789"/>
        <v>2</v>
      </c>
      <c r="B2223" s="69">
        <f t="shared" si="791"/>
        <v>0</v>
      </c>
      <c r="C2223" s="118" t="str">
        <f t="shared" si="791"/>
        <v>RWH</v>
      </c>
      <c r="D2223" s="69"/>
      <c r="E2223" s="70">
        <f ca="1">INDEX(OFFSET(Data!$A$10,1,E$9+MATCH($A2223+IF(E$9&gt;$B2223,0,1),Data!$3:$3,0),Num_Orgs,1),MATCH($C2223,OFFSET(Data!$A$10,1,MATCH($A2223+IF(E$9&gt;$B2223,0,1),Data!$3:$3,0)-1,Num_Orgs,1),0),1)</f>
        <v>1.0906853846288567</v>
      </c>
      <c r="F2223" s="70">
        <f ca="1">INDEX(OFFSET(Data!$A$10,1,F$9+MATCH($A2223+IF(F$9&gt;$B2223,0,1),Data!$3:$3,0),Num_Orgs,1),MATCH($C2223,OFFSET(Data!$A$10,1,MATCH($A2223+IF(F$9&gt;$B2223,0,1),Data!$3:$3,0)-1,Num_Orgs,1),0),1)</f>
        <v>0.99627950075333704</v>
      </c>
      <c r="G2223" s="70">
        <f ca="1">INDEX(OFFSET(Data!$A$10,1,G$9+MATCH($A2223+IF(G$9&gt;$B2223,0,1),Data!$3:$3,0),Num_Orgs,1),MATCH($C2223,OFFSET(Data!$A$10,1,MATCH($A2223+IF(G$9&gt;$B2223,0,1),Data!$3:$3,0)-1,Num_Orgs,1),0),1)</f>
        <v>1.0051913247896671</v>
      </c>
      <c r="H2223" s="70">
        <f ca="1">INDEX(OFFSET(Data!$A$10,1,H$9+MATCH($A2223+IF(H$9&gt;$B2223,0,1),Data!$3:$3,0),Num_Orgs,1),MATCH($C2223,OFFSET(Data!$A$10,1,MATCH($A2223+IF(H$9&gt;$B2223,0,1),Data!$3:$3,0)-1,Num_Orgs,1),0),1)</f>
        <v>1.9471615016354384</v>
      </c>
      <c r="I2223" s="70">
        <f ca="1">INDEX(OFFSET(Data!$A$10,1,I$9+MATCH($A2223+IF(I$9&gt;$B2223,0,1),Data!$3:$3,0),Num_Orgs,1),MATCH($C2223,OFFSET(Data!$A$10,1,MATCH($A2223+IF(I$9&gt;$B2223,0,1),Data!$3:$3,0)-1,Num_Orgs,1),0),1)</f>
        <v>0</v>
      </c>
      <c r="J2223" s="26">
        <f ca="1">IFERROR((E2223*SUM(OFFSET(Data!$C$8,0,MATCH($A2223+IF(J$9&gt;$B2223,0,1),Data!$3:$3,0)-1,1,2)))+(F2223*OFFSET(Data!$E$8,0,MATCH($A2223+IF(J$9&gt;$B2223,0,1),Data!$3:$3,0)-1))+(G2223*SUM(OFFSET(Data!$F$8,0,MATCH($A2223+IF(J$9&gt;$B2223,0,1),Data!$3:$3,0)-1,1,2)))+(H2223*OFFSET(Data!$H$8,0,MATCH($A2223+IF(J$9&gt;$B2223,0,1),Data!$3:$3,0)-1))+(I2223*OFFSET(Data!$I$8,0,MATCH($A2223+IF(J$9&gt;$B2223,0,1),Data!$3:$3,0)-1))+OFFSET(Data!$J$8,0,MATCH($A2223+IF(J$9&gt;$B2223,0,1),Data!$3:$3,0)-1),0)</f>
        <v>1.0462692375404545</v>
      </c>
      <c r="K2223" s="124" t="b">
        <f ca="1">J2223=INDEX(Data!$V$11:$V$237,MATCH($C2223,Data!$M$11:$M$237,0),1)</f>
        <v>1</v>
      </c>
      <c r="L2223" s="129"/>
      <c r="AI2223" s="129"/>
    </row>
    <row r="2224" spans="1:35" ht="13.8" x14ac:dyDescent="0.25">
      <c r="A2224" s="118">
        <f t="shared" si="789"/>
        <v>2</v>
      </c>
      <c r="B2224" s="69">
        <f t="shared" si="791"/>
        <v>0</v>
      </c>
      <c r="C2224" s="118" t="str">
        <f t="shared" si="791"/>
        <v>RWJ</v>
      </c>
      <c r="D2224" s="69"/>
      <c r="E2224" s="70">
        <f ca="1">INDEX(OFFSET(Data!$A$10,1,E$9+MATCH($A2224+IF(E$9&gt;$B2224,0,1),Data!$3:$3,0),Num_Orgs,1),MATCH($C2224,OFFSET(Data!$A$10,1,MATCH($A2224+IF(E$9&gt;$B2224,0,1),Data!$3:$3,0)-1,Num_Orgs,1),0),1)</f>
        <v>0.95732587385097145</v>
      </c>
      <c r="F2224" s="70">
        <f ca="1">INDEX(OFFSET(Data!$A$10,1,F$9+MATCH($A2224+IF(F$9&gt;$B2224,0,1),Data!$3:$3,0),Num_Orgs,1),MATCH($C2224,OFFSET(Data!$A$10,1,MATCH($A2224+IF(F$9&gt;$B2224,0,1),Data!$3:$3,0)-1,Num_Orgs,1),0),1)</f>
        <v>0.99627950075333704</v>
      </c>
      <c r="G2224" s="70">
        <f ca="1">INDEX(OFFSET(Data!$A$10,1,G$9+MATCH($A2224+IF(G$9&gt;$B2224,0,1),Data!$3:$3,0),Num_Orgs,1),MATCH($C2224,OFFSET(Data!$A$10,1,MATCH($A2224+IF(G$9&gt;$B2224,0,1),Data!$3:$3,0)-1,Num_Orgs,1),0),1)</f>
        <v>0.93753421639036261</v>
      </c>
      <c r="H2224" s="70">
        <f ca="1">INDEX(OFFSET(Data!$A$10,1,H$9+MATCH($A2224+IF(H$9&gt;$B2224,0,1),Data!$3:$3,0),Num_Orgs,1),MATCH($C2224,OFFSET(Data!$A$10,1,MATCH($A2224+IF(H$9&gt;$B2224,0,1),Data!$3:$3,0)-1,Num_Orgs,1),0),1)</f>
        <v>1.4126068671935397</v>
      </c>
      <c r="I2224" s="70">
        <f ca="1">INDEX(OFFSET(Data!$A$10,1,I$9+MATCH($A2224+IF(I$9&gt;$B2224,0,1),Data!$3:$3,0),Num_Orgs,1),MATCH($C2224,OFFSET(Data!$A$10,1,MATCH($A2224+IF(I$9&gt;$B2224,0,1),Data!$3:$3,0)-1,Num_Orgs,1),0),1)</f>
        <v>0</v>
      </c>
      <c r="J2224" s="26">
        <f ca="1">IFERROR((E2224*SUM(OFFSET(Data!$C$8,0,MATCH($A2224+IF(J$9&gt;$B2224,0,1),Data!$3:$3,0)-1,1,2)))+(F2224*OFFSET(Data!$E$8,0,MATCH($A2224+IF(J$9&gt;$B2224,0,1),Data!$3:$3,0)-1))+(G2224*SUM(OFFSET(Data!$F$8,0,MATCH($A2224+IF(J$9&gt;$B2224,0,1),Data!$3:$3,0)-1,1,2)))+(H2224*OFFSET(Data!$H$8,0,MATCH($A2224+IF(J$9&gt;$B2224,0,1),Data!$3:$3,0)-1))+(I2224*OFFSET(Data!$I$8,0,MATCH($A2224+IF(J$9&gt;$B2224,0,1),Data!$3:$3,0)-1))+OFFSET(Data!$J$8,0,MATCH($A2224+IF(J$9&gt;$B2224,0,1),Data!$3:$3,0)-1),0)</f>
        <v>0.97785360961861789</v>
      </c>
      <c r="K2224" s="124" t="b">
        <f ca="1">J2224=INDEX(Data!$V$11:$V$237,MATCH($C2224,Data!$M$11:$M$237,0),1)</f>
        <v>1</v>
      </c>
      <c r="L2224" s="129"/>
      <c r="AI2224" s="129"/>
    </row>
    <row r="2225" spans="1:35" ht="13.8" x14ac:dyDescent="0.25">
      <c r="A2225" s="118">
        <f t="shared" si="789"/>
        <v>2</v>
      </c>
      <c r="B2225" s="69">
        <f t="shared" si="791"/>
        <v>0</v>
      </c>
      <c r="C2225" s="118" t="str">
        <f t="shared" si="791"/>
        <v>RWK</v>
      </c>
      <c r="D2225" s="69"/>
      <c r="E2225" s="70">
        <f ca="1">INDEX(OFFSET(Data!$A$10,1,E$9+MATCH($A2225+IF(E$9&gt;$B2225,0,1),Data!$3:$3,0),Num_Orgs,1),MATCH($C2225,OFFSET(Data!$A$10,1,MATCH($A2225+IF(E$9&gt;$B2225,0,1),Data!$3:$3,0)-1,Num_Orgs,1),0),1)</f>
        <v>1.1202299733874304</v>
      </c>
      <c r="F2225" s="70">
        <f ca="1">INDEX(OFFSET(Data!$A$10,1,F$9+MATCH($A2225+IF(F$9&gt;$B2225,0,1),Data!$3:$3,0),Num_Orgs,1),MATCH($C2225,OFFSET(Data!$A$10,1,MATCH($A2225+IF(F$9&gt;$B2225,0,1),Data!$3:$3,0)-1,Num_Orgs,1),0),1)</f>
        <v>1.0185549790730142</v>
      </c>
      <c r="G2225" s="70">
        <f ca="1">INDEX(OFFSET(Data!$A$10,1,G$9+MATCH($A2225+IF(G$9&gt;$B2225,0,1),Data!$3:$3,0),Num_Orgs,1),MATCH($C2225,OFFSET(Data!$A$10,1,MATCH($A2225+IF(G$9&gt;$B2225,0,1),Data!$3:$3,0)-1,Num_Orgs,1),0),1)</f>
        <v>1.1423884696121012</v>
      </c>
      <c r="H2225" s="70">
        <f ca="1">INDEX(OFFSET(Data!$A$10,1,H$9+MATCH($A2225+IF(H$9&gt;$B2225,0,1),Data!$3:$3,0),Num_Orgs,1),MATCH($C2225,OFFSET(Data!$A$10,1,MATCH($A2225+IF(H$9&gt;$B2225,0,1),Data!$3:$3,0)-1,Num_Orgs,1),0),1)</f>
        <v>3.0021458334342812</v>
      </c>
      <c r="I2225" s="70">
        <f ca="1">INDEX(OFFSET(Data!$A$10,1,I$9+MATCH($A2225+IF(I$9&gt;$B2225,0,1),Data!$3:$3,0),Num_Orgs,1),MATCH($C2225,OFFSET(Data!$A$10,1,MATCH($A2225+IF(I$9&gt;$B2225,0,1),Data!$3:$3,0)-1,Num_Orgs,1),0),1)</f>
        <v>0</v>
      </c>
      <c r="J2225" s="26">
        <f ca="1">IFERROR((E2225*SUM(OFFSET(Data!$C$8,0,MATCH($A2225+IF(J$9&gt;$B2225,0,1),Data!$3:$3,0)-1,1,2)))+(F2225*OFFSET(Data!$E$8,0,MATCH($A2225+IF(J$9&gt;$B2225,0,1),Data!$3:$3,0)-1))+(G2225*SUM(OFFSET(Data!$F$8,0,MATCH($A2225+IF(J$9&gt;$B2225,0,1),Data!$3:$3,0)-1,1,2)))+(H2225*OFFSET(Data!$H$8,0,MATCH($A2225+IF(J$9&gt;$B2225,0,1),Data!$3:$3,0)-1))+(I2225*OFFSET(Data!$I$8,0,MATCH($A2225+IF(J$9&gt;$B2225,0,1),Data!$3:$3,0)-1))+OFFSET(Data!$J$8,0,MATCH($A2225+IF(J$9&gt;$B2225,0,1),Data!$3:$3,0)-1),0)</f>
        <v>1.0706165761951936</v>
      </c>
      <c r="K2225" s="124" t="b">
        <f ca="1">J2225=INDEX(Data!$V$11:$V$237,MATCH($C2225,Data!$M$11:$M$237,0),1)</f>
        <v>1</v>
      </c>
      <c r="L2225" s="129"/>
      <c r="AI2225" s="129"/>
    </row>
    <row r="2226" spans="1:35" ht="13.8" x14ac:dyDescent="0.25">
      <c r="A2226" s="118">
        <f t="shared" si="789"/>
        <v>2</v>
      </c>
      <c r="B2226" s="69">
        <f t="shared" si="791"/>
        <v>0</v>
      </c>
      <c r="C2226" s="118" t="str">
        <f t="shared" si="791"/>
        <v>RWP</v>
      </c>
      <c r="D2226" s="69"/>
      <c r="E2226" s="70">
        <f ca="1">INDEX(OFFSET(Data!$A$10,1,E$9+MATCH($A2226+IF(E$9&gt;$B2226,0,1),Data!$3:$3,0),Num_Orgs,1),MATCH($C2226,OFFSET(Data!$A$10,1,MATCH($A2226+IF(E$9&gt;$B2226,0,1),Data!$3:$3,0)-1,Num_Orgs,1),0),1)</f>
        <v>0.94850666098260428</v>
      </c>
      <c r="F2226" s="70">
        <f ca="1">INDEX(OFFSET(Data!$A$10,1,F$9+MATCH($A2226+IF(F$9&gt;$B2226,0,1),Data!$3:$3,0),Num_Orgs,1),MATCH($C2226,OFFSET(Data!$A$10,1,MATCH($A2226+IF(F$9&gt;$B2226,0,1),Data!$3:$3,0)-1,Num_Orgs,1),0),1)</f>
        <v>0.99627950075333704</v>
      </c>
      <c r="G2226" s="70">
        <f ca="1">INDEX(OFFSET(Data!$A$10,1,G$9+MATCH($A2226+IF(G$9&gt;$B2226,0,1),Data!$3:$3,0),Num_Orgs,1),MATCH($C2226,OFFSET(Data!$A$10,1,MATCH($A2226+IF(G$9&gt;$B2226,0,1),Data!$3:$3,0)-1,Num_Orgs,1),0),1)</f>
        <v>0.94938923282522492</v>
      </c>
      <c r="H2226" s="70">
        <f ca="1">INDEX(OFFSET(Data!$A$10,1,H$9+MATCH($A2226+IF(H$9&gt;$B2226,0,1),Data!$3:$3,0),Num_Orgs,1),MATCH($C2226,OFFSET(Data!$A$10,1,MATCH($A2226+IF(H$9&gt;$B2226,0,1),Data!$3:$3,0)-1,Num_Orgs,1),0),1)</f>
        <v>1.2460629104441416</v>
      </c>
      <c r="I2226" s="70">
        <f ca="1">INDEX(OFFSET(Data!$A$10,1,I$9+MATCH($A2226+IF(I$9&gt;$B2226,0,1),Data!$3:$3,0),Num_Orgs,1),MATCH($C2226,OFFSET(Data!$A$10,1,MATCH($A2226+IF(I$9&gt;$B2226,0,1),Data!$3:$3,0)-1,Num_Orgs,1),0),1)</f>
        <v>0</v>
      </c>
      <c r="J2226" s="26">
        <f ca="1">IFERROR((E2226*SUM(OFFSET(Data!$C$8,0,MATCH($A2226+IF(J$9&gt;$B2226,0,1),Data!$3:$3,0)-1,1,2)))+(F2226*OFFSET(Data!$E$8,0,MATCH($A2226+IF(J$9&gt;$B2226,0,1),Data!$3:$3,0)-1))+(G2226*SUM(OFFSET(Data!$F$8,0,MATCH($A2226+IF(J$9&gt;$B2226,0,1),Data!$3:$3,0)-1,1,2)))+(H2226*OFFSET(Data!$H$8,0,MATCH($A2226+IF(J$9&gt;$B2226,0,1),Data!$3:$3,0)-1))+(I2226*OFFSET(Data!$I$8,0,MATCH($A2226+IF(J$9&gt;$B2226,0,1),Data!$3:$3,0)-1))+OFFSET(Data!$J$8,0,MATCH($A2226+IF(J$9&gt;$B2226,0,1),Data!$3:$3,0)-1),0)</f>
        <v>0.9734621191854147</v>
      </c>
      <c r="K2226" s="124" t="b">
        <f ca="1">J2226=INDEX(Data!$V$11:$V$237,MATCH($C2226,Data!$M$11:$M$237,0),1)</f>
        <v>1</v>
      </c>
      <c r="L2226" s="129"/>
      <c r="AI2226" s="129"/>
    </row>
    <row r="2227" spans="1:35" ht="13.8" x14ac:dyDescent="0.25">
      <c r="A2227" s="118">
        <f t="shared" si="789"/>
        <v>2</v>
      </c>
      <c r="B2227" s="69">
        <f t="shared" si="791"/>
        <v>0</v>
      </c>
      <c r="C2227" s="118" t="str">
        <f t="shared" si="791"/>
        <v>RWR</v>
      </c>
      <c r="D2227" s="69"/>
      <c r="E2227" s="70">
        <f ca="1">INDEX(OFFSET(Data!$A$10,1,E$9+MATCH($A2227+IF(E$9&gt;$B2227,0,1),Data!$3:$3,0),Num_Orgs,1),MATCH($C2227,OFFSET(Data!$A$10,1,MATCH($A2227+IF(E$9&gt;$B2227,0,1),Data!$3:$3,0)-1,Num_Orgs,1),0),1)</f>
        <v>1.0799363682565417</v>
      </c>
      <c r="F2227" s="70">
        <f ca="1">INDEX(OFFSET(Data!$A$10,1,F$9+MATCH($A2227+IF(F$9&gt;$B2227,0,1),Data!$3:$3,0),Num_Orgs,1),MATCH($C2227,OFFSET(Data!$A$10,1,MATCH($A2227+IF(F$9&gt;$B2227,0,1),Data!$3:$3,0)-1,Num_Orgs,1),0),1)</f>
        <v>0.99627950075333704</v>
      </c>
      <c r="G2227" s="70">
        <f ca="1">INDEX(OFFSET(Data!$A$10,1,G$9+MATCH($A2227+IF(G$9&gt;$B2227,0,1),Data!$3:$3,0),Num_Orgs,1),MATCH($C2227,OFFSET(Data!$A$10,1,MATCH($A2227+IF(G$9&gt;$B2227,0,1),Data!$3:$3,0)-1,Num_Orgs,1),0),1)</f>
        <v>1.0359511463969515</v>
      </c>
      <c r="H2227" s="70">
        <f ca="1">INDEX(OFFSET(Data!$A$10,1,H$9+MATCH($A2227+IF(H$9&gt;$B2227,0,1),Data!$3:$3,0),Num_Orgs,1),MATCH($C2227,OFFSET(Data!$A$10,1,MATCH($A2227+IF(H$9&gt;$B2227,0,1),Data!$3:$3,0)-1,Num_Orgs,1),0),1)</f>
        <v>2.9705613385534138</v>
      </c>
      <c r="I2227" s="70">
        <f ca="1">INDEX(OFFSET(Data!$A$10,1,I$9+MATCH($A2227+IF(I$9&gt;$B2227,0,1),Data!$3:$3,0),Num_Orgs,1),MATCH($C2227,OFFSET(Data!$A$10,1,MATCH($A2227+IF(I$9&gt;$B2227,0,1),Data!$3:$3,0)-1,Num_Orgs,1),0),1)</f>
        <v>0</v>
      </c>
      <c r="J2227" s="26">
        <f ca="1">IFERROR((E2227*SUM(OFFSET(Data!$C$8,0,MATCH($A2227+IF(J$9&gt;$B2227,0,1),Data!$3:$3,0)-1,1,2)))+(F2227*OFFSET(Data!$E$8,0,MATCH($A2227+IF(J$9&gt;$B2227,0,1),Data!$3:$3,0)-1))+(G2227*SUM(OFFSET(Data!$F$8,0,MATCH($A2227+IF(J$9&gt;$B2227,0,1),Data!$3:$3,0)-1,1,2)))+(H2227*OFFSET(Data!$H$8,0,MATCH($A2227+IF(J$9&gt;$B2227,0,1),Data!$3:$3,0)-1))+(I2227*OFFSET(Data!$I$8,0,MATCH($A2227+IF(J$9&gt;$B2227,0,1),Data!$3:$3,0)-1))+OFFSET(Data!$J$8,0,MATCH($A2227+IF(J$9&gt;$B2227,0,1),Data!$3:$3,0)-1),0)</f>
        <v>1.044459296071119</v>
      </c>
      <c r="K2227" s="124" t="b">
        <f ca="1">J2227=INDEX(Data!$V$11:$V$237,MATCH($C2227,Data!$M$11:$M$237,0),1)</f>
        <v>1</v>
      </c>
      <c r="L2227" s="129"/>
      <c r="AI2227" s="129"/>
    </row>
    <row r="2228" spans="1:35" ht="13.8" x14ac:dyDescent="0.25">
      <c r="A2228" s="118">
        <f t="shared" si="789"/>
        <v>2</v>
      </c>
      <c r="B2228" s="69">
        <f t="shared" si="791"/>
        <v>0</v>
      </c>
      <c r="C2228" s="118" t="str">
        <f t="shared" si="791"/>
        <v>RWV</v>
      </c>
      <c r="D2228" s="69"/>
      <c r="E2228" s="70">
        <f ca="1">INDEX(OFFSET(Data!$A$10,1,E$9+MATCH($A2228+IF(E$9&gt;$B2228,0,1),Data!$3:$3,0),Num_Orgs,1),MATCH($C2228,OFFSET(Data!$A$10,1,MATCH($A2228+IF(E$9&gt;$B2228,0,1),Data!$3:$3,0)-1,Num_Orgs,1),0),1)</f>
        <v>0.90428976056740851</v>
      </c>
      <c r="F2228" s="70">
        <f ca="1">INDEX(OFFSET(Data!$A$10,1,F$9+MATCH($A2228+IF(F$9&gt;$B2228,0,1),Data!$3:$3,0),Num_Orgs,1),MATCH($C2228,OFFSET(Data!$A$10,1,MATCH($A2228+IF(F$9&gt;$B2228,0,1),Data!$3:$3,0)-1,Num_Orgs,1),0),1)</f>
        <v>0.99627950075333704</v>
      </c>
      <c r="G2228" s="70">
        <f ca="1">INDEX(OFFSET(Data!$A$10,1,G$9+MATCH($A2228+IF(G$9&gt;$B2228,0,1),Data!$3:$3,0),Num_Orgs,1),MATCH($C2228,OFFSET(Data!$A$10,1,MATCH($A2228+IF(G$9&gt;$B2228,0,1),Data!$3:$3,0)-1,Num_Orgs,1),0),1)</f>
        <v>0.95974259927850336</v>
      </c>
      <c r="H2228" s="70">
        <f ca="1">INDEX(OFFSET(Data!$A$10,1,H$9+MATCH($A2228+IF(H$9&gt;$B2228,0,1),Data!$3:$3,0),Num_Orgs,1),MATCH($C2228,OFFSET(Data!$A$10,1,MATCH($A2228+IF(H$9&gt;$B2228,0,1),Data!$3:$3,0)-1,Num_Orgs,1),0),1)</f>
        <v>0.25957457331355926</v>
      </c>
      <c r="I2228" s="70">
        <f ca="1">INDEX(OFFSET(Data!$A$10,1,I$9+MATCH($A2228+IF(I$9&gt;$B2228,0,1),Data!$3:$3,0),Num_Orgs,1),MATCH($C2228,OFFSET(Data!$A$10,1,MATCH($A2228+IF(I$9&gt;$B2228,0,1),Data!$3:$3,0)-1,Num_Orgs,1),0),1)</f>
        <v>0</v>
      </c>
      <c r="J2228" s="26">
        <f ca="1">IFERROR((E2228*SUM(OFFSET(Data!$C$8,0,MATCH($A2228+IF(J$9&gt;$B2228,0,1),Data!$3:$3,0)-1,1,2)))+(F2228*OFFSET(Data!$E$8,0,MATCH($A2228+IF(J$9&gt;$B2228,0,1),Data!$3:$3,0)-1))+(G2228*SUM(OFFSET(Data!$F$8,0,MATCH($A2228+IF(J$9&gt;$B2228,0,1),Data!$3:$3,0)-1,1,2)))+(H2228*OFFSET(Data!$H$8,0,MATCH($A2228+IF(J$9&gt;$B2228,0,1),Data!$3:$3,0)-1))+(I2228*OFFSET(Data!$I$8,0,MATCH($A2228+IF(J$9&gt;$B2228,0,1),Data!$3:$3,0)-1))+OFFSET(Data!$J$8,0,MATCH($A2228+IF(J$9&gt;$B2228,0,1),Data!$3:$3,0)-1),0)</f>
        <v>0.94967388349479998</v>
      </c>
      <c r="K2228" s="124" t="b">
        <f ca="1">J2228=INDEX(Data!$V$11:$V$237,MATCH($C2228,Data!$M$11:$M$237,0),1)</f>
        <v>1</v>
      </c>
      <c r="L2228" s="129"/>
      <c r="AI2228" s="129"/>
    </row>
    <row r="2229" spans="1:35" ht="13.8" x14ac:dyDescent="0.25">
      <c r="A2229" s="118">
        <f t="shared" si="789"/>
        <v>2</v>
      </c>
      <c r="B2229" s="69">
        <f t="shared" si="791"/>
        <v>0</v>
      </c>
      <c r="C2229" s="118" t="str">
        <f t="shared" si="791"/>
        <v>RWW</v>
      </c>
      <c r="D2229" s="69"/>
      <c r="E2229" s="70">
        <f ca="1">INDEX(OFFSET(Data!$A$10,1,E$9+MATCH($A2229+IF(E$9&gt;$B2229,0,1),Data!$3:$3,0),Num_Orgs,1),MATCH($C2229,OFFSET(Data!$A$10,1,MATCH($A2229+IF(E$9&gt;$B2229,0,1),Data!$3:$3,0)-1,Num_Orgs,1),0),1)</f>
        <v>0.9488127904487873</v>
      </c>
      <c r="F2229" s="70">
        <f ca="1">INDEX(OFFSET(Data!$A$10,1,F$9+MATCH($A2229+IF(F$9&gt;$B2229,0,1),Data!$3:$3,0),Num_Orgs,1),MATCH($C2229,OFFSET(Data!$A$10,1,MATCH($A2229+IF(F$9&gt;$B2229,0,1),Data!$3:$3,0)-1,Num_Orgs,1),0),1)</f>
        <v>0.99627950075333704</v>
      </c>
      <c r="G2229" s="70">
        <f ca="1">INDEX(OFFSET(Data!$A$10,1,G$9+MATCH($A2229+IF(G$9&gt;$B2229,0,1),Data!$3:$3,0),Num_Orgs,1),MATCH($C2229,OFFSET(Data!$A$10,1,MATCH($A2229+IF(G$9&gt;$B2229,0,1),Data!$3:$3,0)-1,Num_Orgs,1),0),1)</f>
        <v>0.93847435660946565</v>
      </c>
      <c r="H2229" s="70">
        <f ca="1">INDEX(OFFSET(Data!$A$10,1,H$9+MATCH($A2229+IF(H$9&gt;$B2229,0,1),Data!$3:$3,0),Num_Orgs,1),MATCH($C2229,OFFSET(Data!$A$10,1,MATCH($A2229+IF(H$9&gt;$B2229,0,1),Data!$3:$3,0)-1,Num_Orgs,1),0),1)</f>
        <v>0.93540558800949347</v>
      </c>
      <c r="I2229" s="70">
        <f ca="1">INDEX(OFFSET(Data!$A$10,1,I$9+MATCH($A2229+IF(I$9&gt;$B2229,0,1),Data!$3:$3,0),Num_Orgs,1),MATCH($C2229,OFFSET(Data!$A$10,1,MATCH($A2229+IF(I$9&gt;$B2229,0,1),Data!$3:$3,0)-1,Num_Orgs,1),0),1)</f>
        <v>0</v>
      </c>
      <c r="J2229" s="26">
        <f ca="1">IFERROR((E2229*SUM(OFFSET(Data!$C$8,0,MATCH($A2229+IF(J$9&gt;$B2229,0,1),Data!$3:$3,0)-1,1,2)))+(F2229*OFFSET(Data!$E$8,0,MATCH($A2229+IF(J$9&gt;$B2229,0,1),Data!$3:$3,0)-1))+(G2229*SUM(OFFSET(Data!$F$8,0,MATCH($A2229+IF(J$9&gt;$B2229,0,1),Data!$3:$3,0)-1,1,2)))+(H2229*OFFSET(Data!$H$8,0,MATCH($A2229+IF(J$9&gt;$B2229,0,1),Data!$3:$3,0)-1))+(I2229*OFFSET(Data!$I$8,0,MATCH($A2229+IF(J$9&gt;$B2229,0,1),Data!$3:$3,0)-1))+OFFSET(Data!$J$8,0,MATCH($A2229+IF(J$9&gt;$B2229,0,1),Data!$3:$3,0)-1),0)</f>
        <v>0.97252223241401259</v>
      </c>
      <c r="K2229" s="124" t="b">
        <f ca="1">J2229=INDEX(Data!$V$11:$V$237,MATCH($C2229,Data!$M$11:$M$237,0),1)</f>
        <v>1</v>
      </c>
      <c r="L2229" s="129"/>
      <c r="AI2229" s="129"/>
    </row>
    <row r="2230" spans="1:35" ht="13.8" x14ac:dyDescent="0.25">
      <c r="A2230" s="118">
        <f t="shared" si="789"/>
        <v>2</v>
      </c>
      <c r="B2230" s="69">
        <f t="shared" si="791"/>
        <v>0</v>
      </c>
      <c r="C2230" s="118" t="str">
        <f t="shared" si="791"/>
        <v>RWX</v>
      </c>
      <c r="D2230" s="69"/>
      <c r="E2230" s="70">
        <f ca="1">INDEX(OFFSET(Data!$A$10,1,E$9+MATCH($A2230+IF(E$9&gt;$B2230,0,1),Data!$3:$3,0),Num_Orgs,1),MATCH($C2230,OFFSET(Data!$A$10,1,MATCH($A2230+IF(E$9&gt;$B2230,0,1),Data!$3:$3,0)-1,Num_Orgs,1),0),1)</f>
        <v>1.1020186406750676</v>
      </c>
      <c r="F2230" s="70">
        <f ca="1">INDEX(OFFSET(Data!$A$10,1,F$9+MATCH($A2230+IF(F$9&gt;$B2230,0,1),Data!$3:$3,0),Num_Orgs,1),MATCH($C2230,OFFSET(Data!$A$10,1,MATCH($A2230+IF(F$9&gt;$B2230,0,1),Data!$3:$3,0)-1,Num_Orgs,1),0),1)</f>
        <v>0.99627950075333704</v>
      </c>
      <c r="G2230" s="70">
        <f ca="1">INDEX(OFFSET(Data!$A$10,1,G$9+MATCH($A2230+IF(G$9&gt;$B2230,0,1),Data!$3:$3,0),Num_Orgs,1),MATCH($C2230,OFFSET(Data!$A$10,1,MATCH($A2230+IF(G$9&gt;$B2230,0,1),Data!$3:$3,0)-1,Num_Orgs,1),0),1)</f>
        <v>1.1051938523550722</v>
      </c>
      <c r="H2230" s="70">
        <f ca="1">INDEX(OFFSET(Data!$A$10,1,H$9+MATCH($A2230+IF(H$9&gt;$B2230,0,1),Data!$3:$3,0),Num_Orgs,1),MATCH($C2230,OFFSET(Data!$A$10,1,MATCH($A2230+IF(H$9&gt;$B2230,0,1),Data!$3:$3,0)-1,Num_Orgs,1),0),1)</f>
        <v>0.71734528413100651</v>
      </c>
      <c r="I2230" s="70">
        <f ca="1">INDEX(OFFSET(Data!$A$10,1,I$9+MATCH($A2230+IF(I$9&gt;$B2230,0,1),Data!$3:$3,0),Num_Orgs,1),MATCH($C2230,OFFSET(Data!$A$10,1,MATCH($A2230+IF(I$9&gt;$B2230,0,1),Data!$3:$3,0)-1,Num_Orgs,1),0),1)</f>
        <v>0</v>
      </c>
      <c r="J2230" s="26">
        <f ca="1">IFERROR((E2230*SUM(OFFSET(Data!$C$8,0,MATCH($A2230+IF(J$9&gt;$B2230,0,1),Data!$3:$3,0)-1,1,2)))+(F2230*OFFSET(Data!$E$8,0,MATCH($A2230+IF(J$9&gt;$B2230,0,1),Data!$3:$3,0)-1))+(G2230*SUM(OFFSET(Data!$F$8,0,MATCH($A2230+IF(J$9&gt;$B2230,0,1),Data!$3:$3,0)-1,1,2)))+(H2230*OFFSET(Data!$H$8,0,MATCH($A2230+IF(J$9&gt;$B2230,0,1),Data!$3:$3,0)-1))+(I2230*OFFSET(Data!$I$8,0,MATCH($A2230+IF(J$9&gt;$B2230,0,1),Data!$3:$3,0)-1))+OFFSET(Data!$J$8,0,MATCH($A2230+IF(J$9&gt;$B2230,0,1),Data!$3:$3,0)-1),0)</f>
        <v>1.0515494046660607</v>
      </c>
      <c r="K2230" s="124" t="b">
        <f ca="1">J2230=INDEX(Data!$V$11:$V$237,MATCH($C2230,Data!$M$11:$M$237,0),1)</f>
        <v>1</v>
      </c>
      <c r="L2230" s="129"/>
      <c r="AI2230" s="129"/>
    </row>
    <row r="2231" spans="1:35" ht="13.8" x14ac:dyDescent="0.25">
      <c r="A2231" s="118">
        <f t="shared" si="789"/>
        <v>2</v>
      </c>
      <c r="B2231" s="69">
        <f t="shared" si="791"/>
        <v>0</v>
      </c>
      <c r="C2231" s="118" t="str">
        <f t="shared" si="791"/>
        <v>RWY</v>
      </c>
      <c r="D2231" s="69"/>
      <c r="E2231" s="70">
        <f ca="1">INDEX(OFFSET(Data!$A$10,1,E$9+MATCH($A2231+IF(E$9&gt;$B2231,0,1),Data!$3:$3,0),Num_Orgs,1),MATCH($C2231,OFFSET(Data!$A$10,1,MATCH($A2231+IF(E$9&gt;$B2231,0,1),Data!$3:$3,0)-1,Num_Orgs,1),0),1)</f>
        <v>0.93644384219814714</v>
      </c>
      <c r="F2231" s="70">
        <f ca="1">INDEX(OFFSET(Data!$A$10,1,F$9+MATCH($A2231+IF(F$9&gt;$B2231,0,1),Data!$3:$3,0),Num_Orgs,1),MATCH($C2231,OFFSET(Data!$A$10,1,MATCH($A2231+IF(F$9&gt;$B2231,0,1),Data!$3:$3,0)-1,Num_Orgs,1),0),1)</f>
        <v>0.99627950075333704</v>
      </c>
      <c r="G2231" s="70">
        <f ca="1">INDEX(OFFSET(Data!$A$10,1,G$9+MATCH($A2231+IF(G$9&gt;$B2231,0,1),Data!$3:$3,0),Num_Orgs,1),MATCH($C2231,OFFSET(Data!$A$10,1,MATCH($A2231+IF(G$9&gt;$B2231,0,1),Data!$3:$3,0)-1,Num_Orgs,1),0),1)</f>
        <v>0.90757049224327402</v>
      </c>
      <c r="H2231" s="70">
        <f ca="1">INDEX(OFFSET(Data!$A$10,1,H$9+MATCH($A2231+IF(H$9&gt;$B2231,0,1),Data!$3:$3,0),Num_Orgs,1),MATCH($C2231,OFFSET(Data!$A$10,1,MATCH($A2231+IF(H$9&gt;$B2231,0,1),Data!$3:$3,0)-1,Num_Orgs,1),0),1)</f>
        <v>1.7565220093033975</v>
      </c>
      <c r="I2231" s="70">
        <f ca="1">INDEX(OFFSET(Data!$A$10,1,I$9+MATCH($A2231+IF(I$9&gt;$B2231,0,1),Data!$3:$3,0),Num_Orgs,1),MATCH($C2231,OFFSET(Data!$A$10,1,MATCH($A2231+IF(I$9&gt;$B2231,0,1),Data!$3:$3,0)-1,Num_Orgs,1),0),1)</f>
        <v>0</v>
      </c>
      <c r="J2231" s="26">
        <f ca="1">IFERROR((E2231*SUM(OFFSET(Data!$C$8,0,MATCH($A2231+IF(J$9&gt;$B2231,0,1),Data!$3:$3,0)-1,1,2)))+(F2231*OFFSET(Data!$E$8,0,MATCH($A2231+IF(J$9&gt;$B2231,0,1),Data!$3:$3,0)-1))+(G2231*SUM(OFFSET(Data!$F$8,0,MATCH($A2231+IF(J$9&gt;$B2231,0,1),Data!$3:$3,0)-1,1,2)))+(H2231*OFFSET(Data!$H$8,0,MATCH($A2231+IF(J$9&gt;$B2231,0,1),Data!$3:$3,0)-1))+(I2231*OFFSET(Data!$I$8,0,MATCH($A2231+IF(J$9&gt;$B2231,0,1),Data!$3:$3,0)-1))+OFFSET(Data!$J$8,0,MATCH($A2231+IF(J$9&gt;$B2231,0,1),Data!$3:$3,0)-1),0)</f>
        <v>0.96766635402003365</v>
      </c>
      <c r="K2231" s="124" t="b">
        <f ca="1">J2231=INDEX(Data!$V$11:$V$237,MATCH($C2231,Data!$M$11:$M$237,0),1)</f>
        <v>1</v>
      </c>
      <c r="L2231" s="129"/>
      <c r="AI2231" s="129"/>
    </row>
    <row r="2232" spans="1:35" ht="13.8" x14ac:dyDescent="0.25">
      <c r="A2232" s="118">
        <f t="shared" si="789"/>
        <v>2</v>
      </c>
      <c r="B2232" s="69">
        <f t="shared" si="791"/>
        <v>0</v>
      </c>
      <c r="C2232" s="118" t="str">
        <f t="shared" si="791"/>
        <v>RX1</v>
      </c>
      <c r="D2232" s="69"/>
      <c r="E2232" s="70">
        <f ca="1">INDEX(OFFSET(Data!$A$10,1,E$9+MATCH($A2232+IF(E$9&gt;$B2232,0,1),Data!$3:$3,0),Num_Orgs,1),MATCH($C2232,OFFSET(Data!$A$10,1,MATCH($A2232+IF(E$9&gt;$B2232,0,1),Data!$3:$3,0)-1,Num_Orgs,1),0),1)</f>
        <v>0.94731724830812813</v>
      </c>
      <c r="F2232" s="70">
        <f ca="1">INDEX(OFFSET(Data!$A$10,1,F$9+MATCH($A2232+IF(F$9&gt;$B2232,0,1),Data!$3:$3,0),Num_Orgs,1),MATCH($C2232,OFFSET(Data!$A$10,1,MATCH($A2232+IF(F$9&gt;$B2232,0,1),Data!$3:$3,0)-1,Num_Orgs,1),0),1)</f>
        <v>0.99627950075333704</v>
      </c>
      <c r="G2232" s="70">
        <f ca="1">INDEX(OFFSET(Data!$A$10,1,G$9+MATCH($A2232+IF(G$9&gt;$B2232,0,1),Data!$3:$3,0),Num_Orgs,1),MATCH($C2232,OFFSET(Data!$A$10,1,MATCH($A2232+IF(G$9&gt;$B2232,0,1),Data!$3:$3,0)-1,Num_Orgs,1),0),1)</f>
        <v>0.89485163929200917</v>
      </c>
      <c r="H2232" s="70">
        <f ca="1">INDEX(OFFSET(Data!$A$10,1,H$9+MATCH($A2232+IF(H$9&gt;$B2232,0,1),Data!$3:$3,0),Num_Orgs,1),MATCH($C2232,OFFSET(Data!$A$10,1,MATCH($A2232+IF(H$9&gt;$B2232,0,1),Data!$3:$3,0)-1,Num_Orgs,1),0),1)</f>
        <v>0.76594270808660991</v>
      </c>
      <c r="I2232" s="70">
        <f ca="1">INDEX(OFFSET(Data!$A$10,1,I$9+MATCH($A2232+IF(I$9&gt;$B2232,0,1),Data!$3:$3,0),Num_Orgs,1),MATCH($C2232,OFFSET(Data!$A$10,1,MATCH($A2232+IF(I$9&gt;$B2232,0,1),Data!$3:$3,0)-1,Num_Orgs,1),0),1)</f>
        <v>0</v>
      </c>
      <c r="J2232" s="26">
        <f ca="1">IFERROR((E2232*SUM(OFFSET(Data!$C$8,0,MATCH($A2232+IF(J$9&gt;$B2232,0,1),Data!$3:$3,0)-1,1,2)))+(F2232*OFFSET(Data!$E$8,0,MATCH($A2232+IF(J$9&gt;$B2232,0,1),Data!$3:$3,0)-1))+(G2232*SUM(OFFSET(Data!$F$8,0,MATCH($A2232+IF(J$9&gt;$B2232,0,1),Data!$3:$3,0)-1,1,2)))+(H2232*OFFSET(Data!$H$8,0,MATCH($A2232+IF(J$9&gt;$B2232,0,1),Data!$3:$3,0)-1))+(I2232*OFFSET(Data!$I$8,0,MATCH($A2232+IF(J$9&gt;$B2232,0,1),Data!$3:$3,0)-1))+OFFSET(Data!$J$8,0,MATCH($A2232+IF(J$9&gt;$B2232,0,1),Data!$3:$3,0)-1),0)</f>
        <v>0.97013044355125189</v>
      </c>
      <c r="K2232" s="124" t="b">
        <f ca="1">J2232=INDEX(Data!$V$11:$V$237,MATCH($C2232,Data!$M$11:$M$237,0),1)</f>
        <v>1</v>
      </c>
      <c r="L2232" s="129"/>
      <c r="AI2232" s="129"/>
    </row>
    <row r="2233" spans="1:35" ht="13.8" x14ac:dyDescent="0.25">
      <c r="A2233" s="118">
        <f t="shared" si="789"/>
        <v>2</v>
      </c>
      <c r="B2233" s="69">
        <f t="shared" si="791"/>
        <v>0</v>
      </c>
      <c r="C2233" s="118" t="str">
        <f t="shared" si="791"/>
        <v>RX2</v>
      </c>
      <c r="D2233" s="69"/>
      <c r="E2233" s="70">
        <f ca="1">INDEX(OFFSET(Data!$A$10,1,E$9+MATCH($A2233+IF(E$9&gt;$B2233,0,1),Data!$3:$3,0),Num_Orgs,1),MATCH($C2233,OFFSET(Data!$A$10,1,MATCH($A2233+IF(E$9&gt;$B2233,0,1),Data!$3:$3,0)-1,Num_Orgs,1),0),1)</f>
        <v>0.99428544587022905</v>
      </c>
      <c r="F2233" s="70">
        <f ca="1">INDEX(OFFSET(Data!$A$10,1,F$9+MATCH($A2233+IF(F$9&gt;$B2233,0,1),Data!$3:$3,0),Num_Orgs,1),MATCH($C2233,OFFSET(Data!$A$10,1,MATCH($A2233+IF(F$9&gt;$B2233,0,1),Data!$3:$3,0)-1,Num_Orgs,1),0),1)</f>
        <v>0.99627950075333704</v>
      </c>
      <c r="G2233" s="70">
        <f ca="1">INDEX(OFFSET(Data!$A$10,1,G$9+MATCH($A2233+IF(G$9&gt;$B2233,0,1),Data!$3:$3,0),Num_Orgs,1),MATCH($C2233,OFFSET(Data!$A$10,1,MATCH($A2233+IF(G$9&gt;$B2233,0,1),Data!$3:$3,0)-1,Num_Orgs,1),0),1)</f>
        <v>1.1219037993771925</v>
      </c>
      <c r="H2233" s="70">
        <f ca="1">INDEX(OFFSET(Data!$A$10,1,H$9+MATCH($A2233+IF(H$9&gt;$B2233,0,1),Data!$3:$3,0),Num_Orgs,1),MATCH($C2233,OFFSET(Data!$A$10,1,MATCH($A2233+IF(H$9&gt;$B2233,0,1),Data!$3:$3,0)-1,Num_Orgs,1),0),1)</f>
        <v>1.0442507514238364</v>
      </c>
      <c r="I2233" s="70">
        <f ca="1">INDEX(OFFSET(Data!$A$10,1,I$9+MATCH($A2233+IF(I$9&gt;$B2233,0,1),Data!$3:$3,0),Num_Orgs,1),MATCH($C2233,OFFSET(Data!$A$10,1,MATCH($A2233+IF(I$9&gt;$B2233,0,1),Data!$3:$3,0)-1,Num_Orgs,1),0),1)</f>
        <v>0</v>
      </c>
      <c r="J2233" s="26">
        <f ca="1">IFERROR((E2233*SUM(OFFSET(Data!$C$8,0,MATCH($A2233+IF(J$9&gt;$B2233,0,1),Data!$3:$3,0)-1,1,2)))+(F2233*OFFSET(Data!$E$8,0,MATCH($A2233+IF(J$9&gt;$B2233,0,1),Data!$3:$3,0)-1))+(G2233*SUM(OFFSET(Data!$F$8,0,MATCH($A2233+IF(J$9&gt;$B2233,0,1),Data!$3:$3,0)-1,1,2)))+(H2233*OFFSET(Data!$H$8,0,MATCH($A2233+IF(J$9&gt;$B2233,0,1),Data!$3:$3,0)-1))+(I2233*OFFSET(Data!$I$8,0,MATCH($A2233+IF(J$9&gt;$B2233,0,1),Data!$3:$3,0)-1))+OFFSET(Data!$J$8,0,MATCH($A2233+IF(J$9&gt;$B2233,0,1),Data!$3:$3,0)-1),0)</f>
        <v>1.0002075105602792</v>
      </c>
      <c r="K2233" s="124" t="b">
        <f ca="1">J2233=INDEX(Data!$V$11:$V$237,MATCH($C2233,Data!$M$11:$M$237,0),1)</f>
        <v>1</v>
      </c>
      <c r="L2233" s="129"/>
      <c r="AI2233" s="129"/>
    </row>
    <row r="2234" spans="1:35" ht="13.8" x14ac:dyDescent="0.25">
      <c r="A2234" s="118">
        <f t="shared" si="789"/>
        <v>2</v>
      </c>
      <c r="B2234" s="69">
        <f t="shared" si="791"/>
        <v>0</v>
      </c>
      <c r="C2234" s="118" t="str">
        <f t="shared" si="791"/>
        <v>RX3</v>
      </c>
      <c r="D2234" s="69"/>
      <c r="E2234" s="70">
        <f ca="1">INDEX(OFFSET(Data!$A$10,1,E$9+MATCH($A2234+IF(E$9&gt;$B2234,0,1),Data!$3:$3,0),Num_Orgs,1),MATCH($C2234,OFFSET(Data!$A$10,1,MATCH($A2234+IF(E$9&gt;$B2234,0,1),Data!$3:$3,0)-1,Num_Orgs,1),0),1)</f>
        <v>0.92954039913067121</v>
      </c>
      <c r="F2234" s="70">
        <f ca="1">INDEX(OFFSET(Data!$A$10,1,F$9+MATCH($A2234+IF(F$9&gt;$B2234,0,1),Data!$3:$3,0),Num_Orgs,1),MATCH($C2234,OFFSET(Data!$A$10,1,MATCH($A2234+IF(F$9&gt;$B2234,0,1),Data!$3:$3,0)-1,Num_Orgs,1),0),1)</f>
        <v>0.99627950075333704</v>
      </c>
      <c r="G2234" s="70">
        <f ca="1">INDEX(OFFSET(Data!$A$10,1,G$9+MATCH($A2234+IF(G$9&gt;$B2234,0,1),Data!$3:$3,0),Num_Orgs,1),MATCH($C2234,OFFSET(Data!$A$10,1,MATCH($A2234+IF(G$9&gt;$B2234,0,1),Data!$3:$3,0)-1,Num_Orgs,1),0),1)</f>
        <v>0.9217757718536348</v>
      </c>
      <c r="H2234" s="70">
        <f ca="1">INDEX(OFFSET(Data!$A$10,1,H$9+MATCH($A2234+IF(H$9&gt;$B2234,0,1),Data!$3:$3,0),Num_Orgs,1),MATCH($C2234,OFFSET(Data!$A$10,1,MATCH($A2234+IF(H$9&gt;$B2234,0,1),Data!$3:$3,0)-1,Num_Orgs,1),0),1)</f>
        <v>0.15872160389971121</v>
      </c>
      <c r="I2234" s="70">
        <f ca="1">INDEX(OFFSET(Data!$A$10,1,I$9+MATCH($A2234+IF(I$9&gt;$B2234,0,1),Data!$3:$3,0),Num_Orgs,1),MATCH($C2234,OFFSET(Data!$A$10,1,MATCH($A2234+IF(I$9&gt;$B2234,0,1),Data!$3:$3,0)-1,Num_Orgs,1),0),1)</f>
        <v>0</v>
      </c>
      <c r="J2234" s="26">
        <f ca="1">IFERROR((E2234*SUM(OFFSET(Data!$C$8,0,MATCH($A2234+IF(J$9&gt;$B2234,0,1),Data!$3:$3,0)-1,1,2)))+(F2234*OFFSET(Data!$E$8,0,MATCH($A2234+IF(J$9&gt;$B2234,0,1),Data!$3:$3,0)-1))+(G2234*SUM(OFFSET(Data!$F$8,0,MATCH($A2234+IF(J$9&gt;$B2234,0,1),Data!$3:$3,0)-1,1,2)))+(H2234*OFFSET(Data!$H$8,0,MATCH($A2234+IF(J$9&gt;$B2234,0,1),Data!$3:$3,0)-1))+(I2234*OFFSET(Data!$I$8,0,MATCH($A2234+IF(J$9&gt;$B2234,0,1),Data!$3:$3,0)-1))+OFFSET(Data!$J$8,0,MATCH($A2234+IF(J$9&gt;$B2234,0,1),Data!$3:$3,0)-1),0)</f>
        <v>0.96068226286342595</v>
      </c>
      <c r="K2234" s="124" t="b">
        <f ca="1">J2234=INDEX(Data!$V$11:$V$237,MATCH($C2234,Data!$M$11:$M$237,0),1)</f>
        <v>1</v>
      </c>
      <c r="L2234" s="129"/>
      <c r="AI2234" s="129"/>
    </row>
    <row r="2235" spans="1:35" ht="13.8" x14ac:dyDescent="0.25">
      <c r="A2235" s="118">
        <f t="shared" si="789"/>
        <v>2</v>
      </c>
      <c r="B2235" s="69">
        <f t="shared" si="791"/>
        <v>0</v>
      </c>
      <c r="C2235" s="118" t="str">
        <f t="shared" si="791"/>
        <v>RX4</v>
      </c>
      <c r="D2235" s="69"/>
      <c r="E2235" s="70">
        <f ca="1">INDEX(OFFSET(Data!$A$10,1,E$9+MATCH($A2235+IF(E$9&gt;$B2235,0,1),Data!$3:$3,0),Num_Orgs,1),MATCH($C2235,OFFSET(Data!$A$10,1,MATCH($A2235+IF(E$9&gt;$B2235,0,1),Data!$3:$3,0)-1,Num_Orgs,1),0),1)</f>
        <v>0.94337248538431051</v>
      </c>
      <c r="F2235" s="70">
        <f ca="1">INDEX(OFFSET(Data!$A$10,1,F$9+MATCH($A2235+IF(F$9&gt;$B2235,0,1),Data!$3:$3,0),Num_Orgs,1),MATCH($C2235,OFFSET(Data!$A$10,1,MATCH($A2235+IF(F$9&gt;$B2235,0,1),Data!$3:$3,0)-1,Num_Orgs,1),0),1)</f>
        <v>0.99627950075333704</v>
      </c>
      <c r="G2235" s="70">
        <f ca="1">INDEX(OFFSET(Data!$A$10,1,G$9+MATCH($A2235+IF(G$9&gt;$B2235,0,1),Data!$3:$3,0),Num_Orgs,1),MATCH($C2235,OFFSET(Data!$A$10,1,MATCH($A2235+IF(G$9&gt;$B2235,0,1),Data!$3:$3,0)-1,Num_Orgs,1),0),1)</f>
        <v>0.89631853719286925</v>
      </c>
      <c r="H2235" s="70">
        <f ca="1">INDEX(OFFSET(Data!$A$10,1,H$9+MATCH($A2235+IF(H$9&gt;$B2235,0,1),Data!$3:$3,0),Num_Orgs,1),MATCH($C2235,OFFSET(Data!$A$10,1,MATCH($A2235+IF(H$9&gt;$B2235,0,1),Data!$3:$3,0)-1,Num_Orgs,1),0),1)</f>
        <v>0.2078660404036228</v>
      </c>
      <c r="I2235" s="70">
        <f ca="1">INDEX(OFFSET(Data!$A$10,1,I$9+MATCH($A2235+IF(I$9&gt;$B2235,0,1),Data!$3:$3,0),Num_Orgs,1),MATCH($C2235,OFFSET(Data!$A$10,1,MATCH($A2235+IF(I$9&gt;$B2235,0,1),Data!$3:$3,0)-1,Num_Orgs,1),0),1)</f>
        <v>0</v>
      </c>
      <c r="J2235" s="26">
        <f ca="1">IFERROR((E2235*SUM(OFFSET(Data!$C$8,0,MATCH($A2235+IF(J$9&gt;$B2235,0,1),Data!$3:$3,0)-1,1,2)))+(F2235*OFFSET(Data!$E$8,0,MATCH($A2235+IF(J$9&gt;$B2235,0,1),Data!$3:$3,0)-1))+(G2235*SUM(OFFSET(Data!$F$8,0,MATCH($A2235+IF(J$9&gt;$B2235,0,1),Data!$3:$3,0)-1,1,2)))+(H2235*OFFSET(Data!$H$8,0,MATCH($A2235+IF(J$9&gt;$B2235,0,1),Data!$3:$3,0)-1))+(I2235*OFFSET(Data!$I$8,0,MATCH($A2235+IF(J$9&gt;$B2235,0,1),Data!$3:$3,0)-1))+OFFSET(Data!$J$8,0,MATCH($A2235+IF(J$9&gt;$B2235,0,1),Data!$3:$3,0)-1),0)</f>
        <v>0.96684282381789144</v>
      </c>
      <c r="K2235" s="124" t="b">
        <f ca="1">J2235=INDEX(Data!$V$11:$V$237,MATCH($C2235,Data!$M$11:$M$237,0),1)</f>
        <v>1</v>
      </c>
      <c r="L2235" s="129"/>
      <c r="AI2235" s="129"/>
    </row>
    <row r="2236" spans="1:35" ht="13.8" x14ac:dyDescent="0.25">
      <c r="A2236" s="118">
        <f t="shared" si="789"/>
        <v>2</v>
      </c>
      <c r="B2236" s="69">
        <f t="shared" ref="B2236:C2255" si="792">B191</f>
        <v>0</v>
      </c>
      <c r="C2236" s="118" t="str">
        <f t="shared" si="792"/>
        <v>RX6</v>
      </c>
      <c r="D2236" s="69"/>
      <c r="E2236" s="70">
        <f ca="1">INDEX(OFFSET(Data!$A$10,1,E$9+MATCH($A2236+IF(E$9&gt;$B2236,0,1),Data!$3:$3,0),Num_Orgs,1),MATCH($C2236,OFFSET(Data!$A$10,1,MATCH($A2236+IF(E$9&gt;$B2236,0,1),Data!$3:$3,0)-1,Num_Orgs,1),0),1)</f>
        <v>0.94431126771191909</v>
      </c>
      <c r="F2236" s="70">
        <f ca="1">INDEX(OFFSET(Data!$A$10,1,F$9+MATCH($A2236+IF(F$9&gt;$B2236,0,1),Data!$3:$3,0),Num_Orgs,1),MATCH($C2236,OFFSET(Data!$A$10,1,MATCH($A2236+IF(F$9&gt;$B2236,0,1),Data!$3:$3,0)-1,Num_Orgs,1),0),1)</f>
        <v>0.99627950075333704</v>
      </c>
      <c r="G2236" s="70">
        <f ca="1">INDEX(OFFSET(Data!$A$10,1,G$9+MATCH($A2236+IF(G$9&gt;$B2236,0,1),Data!$3:$3,0),Num_Orgs,1),MATCH($C2236,OFFSET(Data!$A$10,1,MATCH($A2236+IF(G$9&gt;$B2236,0,1),Data!$3:$3,0)-1,Num_Orgs,1),0),1)</f>
        <v>0.93396551724137933</v>
      </c>
      <c r="H2236" s="70">
        <f ca="1">INDEX(OFFSET(Data!$A$10,1,H$9+MATCH($A2236+IF(H$9&gt;$B2236,0,1),Data!$3:$3,0),Num_Orgs,1),MATCH($C2236,OFFSET(Data!$A$10,1,MATCH($A2236+IF(H$9&gt;$B2236,0,1),Data!$3:$3,0)-1,Num_Orgs,1),0),1)</f>
        <v>0.33218217761760854</v>
      </c>
      <c r="I2236" s="70">
        <f ca="1">INDEX(OFFSET(Data!$A$10,1,I$9+MATCH($A2236+IF(I$9&gt;$B2236,0,1),Data!$3:$3,0),Num_Orgs,1),MATCH($C2236,OFFSET(Data!$A$10,1,MATCH($A2236+IF(I$9&gt;$B2236,0,1),Data!$3:$3,0)-1,Num_Orgs,1),0),1)</f>
        <v>0</v>
      </c>
      <c r="J2236" s="26">
        <f ca="1">IFERROR((E2236*SUM(OFFSET(Data!$C$8,0,MATCH($A2236+IF(J$9&gt;$B2236,0,1),Data!$3:$3,0)-1,1,2)))+(F2236*OFFSET(Data!$E$8,0,MATCH($A2236+IF(J$9&gt;$B2236,0,1),Data!$3:$3,0)-1))+(G2236*SUM(OFFSET(Data!$F$8,0,MATCH($A2236+IF(J$9&gt;$B2236,0,1),Data!$3:$3,0)-1,1,2)))+(H2236*OFFSET(Data!$H$8,0,MATCH($A2236+IF(J$9&gt;$B2236,0,1),Data!$3:$3,0)-1))+(I2236*OFFSET(Data!$I$8,0,MATCH($A2236+IF(J$9&gt;$B2236,0,1),Data!$3:$3,0)-1))+OFFSET(Data!$J$8,0,MATCH($A2236+IF(J$9&gt;$B2236,0,1),Data!$3:$3,0)-1),0)</f>
        <v>0.9686799502643586</v>
      </c>
      <c r="K2236" s="124" t="b">
        <f ca="1">J2236=INDEX(Data!$V$11:$V$237,MATCH($C2236,Data!$M$11:$M$237,0),1)</f>
        <v>1</v>
      </c>
      <c r="L2236" s="129"/>
      <c r="AI2236" s="129"/>
    </row>
    <row r="2237" spans="1:35" ht="13.8" x14ac:dyDescent="0.25">
      <c r="A2237" s="118">
        <f t="shared" si="789"/>
        <v>2</v>
      </c>
      <c r="B2237" s="69">
        <f t="shared" si="792"/>
        <v>0</v>
      </c>
      <c r="C2237" s="118" t="str">
        <f t="shared" si="792"/>
        <v>RX7</v>
      </c>
      <c r="D2237" s="69"/>
      <c r="E2237" s="70">
        <f ca="1">INDEX(OFFSET(Data!$A$10,1,E$9+MATCH($A2237+IF(E$9&gt;$B2237,0,1),Data!$3:$3,0),Num_Orgs,1),MATCH($C2237,OFFSET(Data!$A$10,1,MATCH($A2237+IF(E$9&gt;$B2237,0,1),Data!$3:$3,0)-1,Num_Orgs,1),0),1)</f>
        <v>0.94275018727801596</v>
      </c>
      <c r="F2237" s="70">
        <f ca="1">INDEX(OFFSET(Data!$A$10,1,F$9+MATCH($A2237+IF(F$9&gt;$B2237,0,1),Data!$3:$3,0),Num_Orgs,1),MATCH($C2237,OFFSET(Data!$A$10,1,MATCH($A2237+IF(F$9&gt;$B2237,0,1),Data!$3:$3,0)-1,Num_Orgs,1),0),1)</f>
        <v>0.99627950075333704</v>
      </c>
      <c r="G2237" s="70">
        <f ca="1">INDEX(OFFSET(Data!$A$10,1,G$9+MATCH($A2237+IF(G$9&gt;$B2237,0,1),Data!$3:$3,0),Num_Orgs,1),MATCH($C2237,OFFSET(Data!$A$10,1,MATCH($A2237+IF(G$9&gt;$B2237,0,1),Data!$3:$3,0)-1,Num_Orgs,1),0),1)</f>
        <v>0.98735849056603853</v>
      </c>
      <c r="H2237" s="70">
        <f ca="1">INDEX(OFFSET(Data!$A$10,1,H$9+MATCH($A2237+IF(H$9&gt;$B2237,0,1),Data!$3:$3,0),Num_Orgs,1),MATCH($C2237,OFFSET(Data!$A$10,1,MATCH($A2237+IF(H$9&gt;$B2237,0,1),Data!$3:$3,0)-1,Num_Orgs,1),0),1)</f>
        <v>0.44518254337146806</v>
      </c>
      <c r="I2237" s="70">
        <f ca="1">INDEX(OFFSET(Data!$A$10,1,I$9+MATCH($A2237+IF(I$9&gt;$B2237,0,1),Data!$3:$3,0),Num_Orgs,1),MATCH($C2237,OFFSET(Data!$A$10,1,MATCH($A2237+IF(I$9&gt;$B2237,0,1),Data!$3:$3,0)-1,Num_Orgs,1),0),1)</f>
        <v>0</v>
      </c>
      <c r="J2237" s="26">
        <f ca="1">IFERROR((E2237*SUM(OFFSET(Data!$C$8,0,MATCH($A2237+IF(J$9&gt;$B2237,0,1),Data!$3:$3,0)-1,1,2)))+(F2237*OFFSET(Data!$E$8,0,MATCH($A2237+IF(J$9&gt;$B2237,0,1),Data!$3:$3,0)-1))+(G2237*SUM(OFFSET(Data!$F$8,0,MATCH($A2237+IF(J$9&gt;$B2237,0,1),Data!$3:$3,0)-1,1,2)))+(H2237*OFFSET(Data!$H$8,0,MATCH($A2237+IF(J$9&gt;$B2237,0,1),Data!$3:$3,0)-1))+(I2237*OFFSET(Data!$I$8,0,MATCH($A2237+IF(J$9&gt;$B2237,0,1),Data!$3:$3,0)-1))+OFFSET(Data!$J$8,0,MATCH($A2237+IF(J$9&gt;$B2237,0,1),Data!$3:$3,0)-1),0)</f>
        <v>0.96971320646912984</v>
      </c>
      <c r="K2237" s="124" t="b">
        <f ca="1">J2237=INDEX(Data!$V$11:$V$237,MATCH($C2237,Data!$M$11:$M$237,0),1)</f>
        <v>1</v>
      </c>
      <c r="L2237" s="129"/>
      <c r="AI2237" s="129"/>
    </row>
    <row r="2238" spans="1:35" ht="13.8" x14ac:dyDescent="0.25">
      <c r="A2238" s="118">
        <f t="shared" si="789"/>
        <v>2</v>
      </c>
      <c r="B2238" s="69">
        <f t="shared" si="792"/>
        <v>0</v>
      </c>
      <c r="C2238" s="118" t="str">
        <f t="shared" si="792"/>
        <v>RX8</v>
      </c>
      <c r="D2238" s="69"/>
      <c r="E2238" s="70">
        <f ca="1">INDEX(OFFSET(Data!$A$10,1,E$9+MATCH($A2238+IF(E$9&gt;$B2238,0,1),Data!$3:$3,0),Num_Orgs,1),MATCH($C2238,OFFSET(Data!$A$10,1,MATCH($A2238+IF(E$9&gt;$B2238,0,1),Data!$3:$3,0)-1,Num_Orgs,1),0),1)</f>
        <v>0.94449631960541403</v>
      </c>
      <c r="F2238" s="70">
        <f ca="1">INDEX(OFFSET(Data!$A$10,1,F$9+MATCH($A2238+IF(F$9&gt;$B2238,0,1),Data!$3:$3,0),Num_Orgs,1),MATCH($C2238,OFFSET(Data!$A$10,1,MATCH($A2238+IF(F$9&gt;$B2238,0,1),Data!$3:$3,0)-1,Num_Orgs,1),0),1)</f>
        <v>0.99627950075333704</v>
      </c>
      <c r="G2238" s="70">
        <f ca="1">INDEX(OFFSET(Data!$A$10,1,G$9+MATCH($A2238+IF(G$9&gt;$B2238,0,1),Data!$3:$3,0),Num_Orgs,1),MATCH($C2238,OFFSET(Data!$A$10,1,MATCH($A2238+IF(G$9&gt;$B2238,0,1),Data!$3:$3,0)-1,Num_Orgs,1),0),1)</f>
        <v>0.96191489361702165</v>
      </c>
      <c r="H2238" s="70">
        <f ca="1">INDEX(OFFSET(Data!$A$10,1,H$9+MATCH($A2238+IF(H$9&gt;$B2238,0,1),Data!$3:$3,0),Num_Orgs,1),MATCH($C2238,OFFSET(Data!$A$10,1,MATCH($A2238+IF(H$9&gt;$B2238,0,1),Data!$3:$3,0)-1,Num_Orgs,1),0),1)</f>
        <v>1.5158800382021096</v>
      </c>
      <c r="I2238" s="70">
        <f ca="1">INDEX(OFFSET(Data!$A$10,1,I$9+MATCH($A2238+IF(I$9&gt;$B2238,0,1),Data!$3:$3,0),Num_Orgs,1),MATCH($C2238,OFFSET(Data!$A$10,1,MATCH($A2238+IF(I$9&gt;$B2238,0,1),Data!$3:$3,0)-1,Num_Orgs,1),0),1)</f>
        <v>0</v>
      </c>
      <c r="J2238" s="26">
        <f ca="1">IFERROR((E2238*SUM(OFFSET(Data!$C$8,0,MATCH($A2238+IF(J$9&gt;$B2238,0,1),Data!$3:$3,0)-1,1,2)))+(F2238*OFFSET(Data!$E$8,0,MATCH($A2238+IF(J$9&gt;$B2238,0,1),Data!$3:$3,0)-1))+(G2238*SUM(OFFSET(Data!$F$8,0,MATCH($A2238+IF(J$9&gt;$B2238,0,1),Data!$3:$3,0)-1,1,2)))+(H2238*OFFSET(Data!$H$8,0,MATCH($A2238+IF(J$9&gt;$B2238,0,1),Data!$3:$3,0)-1))+(I2238*OFFSET(Data!$I$8,0,MATCH($A2238+IF(J$9&gt;$B2238,0,1),Data!$3:$3,0)-1))+OFFSET(Data!$J$8,0,MATCH($A2238+IF(J$9&gt;$B2238,0,1),Data!$3:$3,0)-1),0)</f>
        <v>0.97253523424068589</v>
      </c>
      <c r="K2238" s="124" t="b">
        <f ca="1">J2238=INDEX(Data!$V$11:$V$237,MATCH($C2238,Data!$M$11:$M$237,0),1)</f>
        <v>1</v>
      </c>
      <c r="L2238" s="129"/>
      <c r="AI2238" s="129"/>
    </row>
    <row r="2239" spans="1:35" ht="13.8" x14ac:dyDescent="0.25">
      <c r="A2239" s="118">
        <f t="shared" si="789"/>
        <v>2</v>
      </c>
      <c r="B2239" s="69">
        <f t="shared" si="792"/>
        <v>0</v>
      </c>
      <c r="C2239" s="118" t="str">
        <f t="shared" si="792"/>
        <v>RX9</v>
      </c>
      <c r="D2239" s="69"/>
      <c r="E2239" s="70">
        <f ca="1">INDEX(OFFSET(Data!$A$10,1,E$9+MATCH($A2239+IF(E$9&gt;$B2239,0,1),Data!$3:$3,0),Num_Orgs,1),MATCH($C2239,OFFSET(Data!$A$10,1,MATCH($A2239+IF(E$9&gt;$B2239,0,1),Data!$3:$3,0)-1,Num_Orgs,1),0),1)</f>
        <v>0.94870935599218087</v>
      </c>
      <c r="F2239" s="70">
        <f ca="1">INDEX(OFFSET(Data!$A$10,1,F$9+MATCH($A2239+IF(F$9&gt;$B2239,0,1),Data!$3:$3,0),Num_Orgs,1),MATCH($C2239,OFFSET(Data!$A$10,1,MATCH($A2239+IF(F$9&gt;$B2239,0,1),Data!$3:$3,0)-1,Num_Orgs,1),0),1)</f>
        <v>0.99627950075333704</v>
      </c>
      <c r="G2239" s="70">
        <f ca="1">INDEX(OFFSET(Data!$A$10,1,G$9+MATCH($A2239+IF(G$9&gt;$B2239,0,1),Data!$3:$3,0),Num_Orgs,1),MATCH($C2239,OFFSET(Data!$A$10,1,MATCH($A2239+IF(G$9&gt;$B2239,0,1),Data!$3:$3,0)-1,Num_Orgs,1),0),1)</f>
        <v>0.94488372093023243</v>
      </c>
      <c r="H2239" s="70">
        <f ca="1">INDEX(OFFSET(Data!$A$10,1,H$9+MATCH($A2239+IF(H$9&gt;$B2239,0,1),Data!$3:$3,0),Num_Orgs,1),MATCH($C2239,OFFSET(Data!$A$10,1,MATCH($A2239+IF(H$9&gt;$B2239,0,1),Data!$3:$3,0)-1,Num_Orgs,1),0),1)</f>
        <v>1.0047196603210053</v>
      </c>
      <c r="I2239" s="70">
        <f ca="1">INDEX(OFFSET(Data!$A$10,1,I$9+MATCH($A2239+IF(I$9&gt;$B2239,0,1),Data!$3:$3,0),Num_Orgs,1),MATCH($C2239,OFFSET(Data!$A$10,1,MATCH($A2239+IF(I$9&gt;$B2239,0,1),Data!$3:$3,0)-1,Num_Orgs,1),0),1)</f>
        <v>0</v>
      </c>
      <c r="J2239" s="26">
        <f ca="1">IFERROR((E2239*SUM(OFFSET(Data!$C$8,0,MATCH($A2239+IF(J$9&gt;$B2239,0,1),Data!$3:$3,0)-1,1,2)))+(F2239*OFFSET(Data!$E$8,0,MATCH($A2239+IF(J$9&gt;$B2239,0,1),Data!$3:$3,0)-1))+(G2239*SUM(OFFSET(Data!$F$8,0,MATCH($A2239+IF(J$9&gt;$B2239,0,1),Data!$3:$3,0)-1,1,2)))+(H2239*OFFSET(Data!$H$8,0,MATCH($A2239+IF(J$9&gt;$B2239,0,1),Data!$3:$3,0)-1))+(I2239*OFFSET(Data!$I$8,0,MATCH($A2239+IF(J$9&gt;$B2239,0,1),Data!$3:$3,0)-1))+OFFSET(Data!$J$8,0,MATCH($A2239+IF(J$9&gt;$B2239,0,1),Data!$3:$3,0)-1),0)</f>
        <v>0.97282732355652968</v>
      </c>
      <c r="K2239" s="124" t="b">
        <f ca="1">J2239=INDEX(Data!$V$11:$V$237,MATCH($C2239,Data!$M$11:$M$237,0),1)</f>
        <v>1</v>
      </c>
      <c r="L2239" s="129"/>
      <c r="AI2239" s="129"/>
    </row>
    <row r="2240" spans="1:35" ht="13.8" x14ac:dyDescent="0.25">
      <c r="A2240" s="118">
        <f t="shared" si="789"/>
        <v>2</v>
      </c>
      <c r="B2240" s="69">
        <f t="shared" si="792"/>
        <v>0</v>
      </c>
      <c r="C2240" s="118" t="str">
        <f t="shared" si="792"/>
        <v>RXA</v>
      </c>
      <c r="D2240" s="69"/>
      <c r="E2240" s="70">
        <f ca="1">INDEX(OFFSET(Data!$A$10,1,E$9+MATCH($A2240+IF(E$9&gt;$B2240,0,1),Data!$3:$3,0),Num_Orgs,1),MATCH($C2240,OFFSET(Data!$A$10,1,MATCH($A2240+IF(E$9&gt;$B2240,0,1),Data!$3:$3,0)-1,Num_Orgs,1),0),1)</f>
        <v>0.95147590546337402</v>
      </c>
      <c r="F2240" s="70">
        <f ca="1">INDEX(OFFSET(Data!$A$10,1,F$9+MATCH($A2240+IF(F$9&gt;$B2240,0,1),Data!$3:$3,0),Num_Orgs,1),MATCH($C2240,OFFSET(Data!$A$10,1,MATCH($A2240+IF(F$9&gt;$B2240,0,1),Data!$3:$3,0)-1,Num_Orgs,1),0),1)</f>
        <v>0.99627950075333704</v>
      </c>
      <c r="G2240" s="70">
        <f ca="1">INDEX(OFFSET(Data!$A$10,1,G$9+MATCH($A2240+IF(G$9&gt;$B2240,0,1),Data!$3:$3,0),Num_Orgs,1),MATCH($C2240,OFFSET(Data!$A$10,1,MATCH($A2240+IF(G$9&gt;$B2240,0,1),Data!$3:$3,0)-1,Num_Orgs,1),0),1)</f>
        <v>0.97464280670789849</v>
      </c>
      <c r="H2240" s="70">
        <f ca="1">INDEX(OFFSET(Data!$A$10,1,H$9+MATCH($A2240+IF(H$9&gt;$B2240,0,1),Data!$3:$3,0),Num_Orgs,1),MATCH($C2240,OFFSET(Data!$A$10,1,MATCH($A2240+IF(H$9&gt;$B2240,0,1),Data!$3:$3,0)-1,Num_Orgs,1),0),1)</f>
        <v>0.4591893431601497</v>
      </c>
      <c r="I2240" s="70">
        <f ca="1">INDEX(OFFSET(Data!$A$10,1,I$9+MATCH($A2240+IF(I$9&gt;$B2240,0,1),Data!$3:$3,0),Num_Orgs,1),MATCH($C2240,OFFSET(Data!$A$10,1,MATCH($A2240+IF(I$9&gt;$B2240,0,1),Data!$3:$3,0)-1,Num_Orgs,1),0),1)</f>
        <v>0</v>
      </c>
      <c r="J2240" s="26">
        <f ca="1">IFERROR((E2240*SUM(OFFSET(Data!$C$8,0,MATCH($A2240+IF(J$9&gt;$B2240,0,1),Data!$3:$3,0)-1,1,2)))+(F2240*OFFSET(Data!$E$8,0,MATCH($A2240+IF(J$9&gt;$B2240,0,1),Data!$3:$3,0)-1))+(G2240*SUM(OFFSET(Data!$F$8,0,MATCH($A2240+IF(J$9&gt;$B2240,0,1),Data!$3:$3,0)-1,1,2)))+(H2240*OFFSET(Data!$H$8,0,MATCH($A2240+IF(J$9&gt;$B2240,0,1),Data!$3:$3,0)-1))+(I2240*OFFSET(Data!$I$8,0,MATCH($A2240+IF(J$9&gt;$B2240,0,1),Data!$3:$3,0)-1))+OFFSET(Data!$J$8,0,MATCH($A2240+IF(J$9&gt;$B2240,0,1),Data!$3:$3,0)-1),0)</f>
        <v>0.97365148501510346</v>
      </c>
      <c r="K2240" s="124" t="b">
        <f ca="1">J2240=INDEX(Data!$V$11:$V$237,MATCH($C2240,Data!$M$11:$M$237,0),1)</f>
        <v>1</v>
      </c>
      <c r="L2240" s="129"/>
      <c r="AI2240" s="129"/>
    </row>
    <row r="2241" spans="1:35" ht="13.8" x14ac:dyDescent="0.25">
      <c r="A2241" s="118">
        <f t="shared" si="789"/>
        <v>2</v>
      </c>
      <c r="B2241" s="69">
        <f t="shared" si="792"/>
        <v>0</v>
      </c>
      <c r="C2241" s="118" t="str">
        <f t="shared" si="792"/>
        <v>RXC</v>
      </c>
      <c r="D2241" s="69"/>
      <c r="E2241" s="70">
        <f ca="1">INDEX(OFFSET(Data!$A$10,1,E$9+MATCH($A2241+IF(E$9&gt;$B2241,0,1),Data!$3:$3,0),Num_Orgs,1),MATCH($C2241,OFFSET(Data!$A$10,1,MATCH($A2241+IF(E$9&gt;$B2241,0,1),Data!$3:$3,0)-1,Num_Orgs,1),0),1)</f>
        <v>0.96067405512830861</v>
      </c>
      <c r="F2241" s="70">
        <f ca="1">INDEX(OFFSET(Data!$A$10,1,F$9+MATCH($A2241+IF(F$9&gt;$B2241,0,1),Data!$3:$3,0),Num_Orgs,1),MATCH($C2241,OFFSET(Data!$A$10,1,MATCH($A2241+IF(F$9&gt;$B2241,0,1),Data!$3:$3,0)-1,Num_Orgs,1),0),1)</f>
        <v>0.99627950075333704</v>
      </c>
      <c r="G2241" s="70">
        <f ca="1">INDEX(OFFSET(Data!$A$10,1,G$9+MATCH($A2241+IF(G$9&gt;$B2241,0,1),Data!$3:$3,0),Num_Orgs,1),MATCH($C2241,OFFSET(Data!$A$10,1,MATCH($A2241+IF(G$9&gt;$B2241,0,1),Data!$3:$3,0)-1,Num_Orgs,1),0),1)</f>
        <v>1.1524752253341419</v>
      </c>
      <c r="H2241" s="70">
        <f ca="1">INDEX(OFFSET(Data!$A$10,1,H$9+MATCH($A2241+IF(H$9&gt;$B2241,0,1),Data!$3:$3,0),Num_Orgs,1),MATCH($C2241,OFFSET(Data!$A$10,1,MATCH($A2241+IF(H$9&gt;$B2241,0,1),Data!$3:$3,0)-1,Num_Orgs,1),0),1)</f>
        <v>1.3698257021402755</v>
      </c>
      <c r="I2241" s="70">
        <f ca="1">INDEX(OFFSET(Data!$A$10,1,I$9+MATCH($A2241+IF(I$9&gt;$B2241,0,1),Data!$3:$3,0),Num_Orgs,1),MATCH($C2241,OFFSET(Data!$A$10,1,MATCH($A2241+IF(I$9&gt;$B2241,0,1),Data!$3:$3,0)-1,Num_Orgs,1),0),1)</f>
        <v>0</v>
      </c>
      <c r="J2241" s="26">
        <f ca="1">IFERROR((E2241*SUM(OFFSET(Data!$C$8,0,MATCH($A2241+IF(J$9&gt;$B2241,0,1),Data!$3:$3,0)-1,1,2)))+(F2241*OFFSET(Data!$E$8,0,MATCH($A2241+IF(J$9&gt;$B2241,0,1),Data!$3:$3,0)-1))+(G2241*SUM(OFFSET(Data!$F$8,0,MATCH($A2241+IF(J$9&gt;$B2241,0,1),Data!$3:$3,0)-1,1,2)))+(H2241*OFFSET(Data!$H$8,0,MATCH($A2241+IF(J$9&gt;$B2241,0,1),Data!$3:$3,0)-1))+(I2241*OFFSET(Data!$I$8,0,MATCH($A2241+IF(J$9&gt;$B2241,0,1),Data!$3:$3,0)-1))+OFFSET(Data!$J$8,0,MATCH($A2241+IF(J$9&gt;$B2241,0,1),Data!$3:$3,0)-1),0)</f>
        <v>0.98546927082337565</v>
      </c>
      <c r="K2241" s="124" t="b">
        <f ca="1">J2241=INDEX(Data!$V$11:$V$237,MATCH($C2241,Data!$M$11:$M$237,0),1)</f>
        <v>1</v>
      </c>
      <c r="L2241" s="129"/>
      <c r="AI2241" s="129"/>
    </row>
    <row r="2242" spans="1:35" ht="13.8" x14ac:dyDescent="0.25">
      <c r="A2242" s="118">
        <f t="shared" si="789"/>
        <v>2</v>
      </c>
      <c r="B2242" s="69">
        <f t="shared" si="792"/>
        <v>0</v>
      </c>
      <c r="C2242" s="118" t="str">
        <f t="shared" si="792"/>
        <v>RXE</v>
      </c>
      <c r="D2242" s="69"/>
      <c r="E2242" s="70">
        <f ca="1">INDEX(OFFSET(Data!$A$10,1,E$9+MATCH($A2242+IF(E$9&gt;$B2242,0,1),Data!$3:$3,0),Num_Orgs,1),MATCH($C2242,OFFSET(Data!$A$10,1,MATCH($A2242+IF(E$9&gt;$B2242,0,1),Data!$3:$3,0)-1,Num_Orgs,1),0),1)</f>
        <v>0.94107464656915907</v>
      </c>
      <c r="F2242" s="70">
        <f ca="1">INDEX(OFFSET(Data!$A$10,1,F$9+MATCH($A2242+IF(F$9&gt;$B2242,0,1),Data!$3:$3,0),Num_Orgs,1),MATCH($C2242,OFFSET(Data!$A$10,1,MATCH($A2242+IF(F$9&gt;$B2242,0,1),Data!$3:$3,0)-1,Num_Orgs,1),0),1)</f>
        <v>0.99627950075333704</v>
      </c>
      <c r="G2242" s="70">
        <f ca="1">INDEX(OFFSET(Data!$A$10,1,G$9+MATCH($A2242+IF(G$9&gt;$B2242,0,1),Data!$3:$3,0),Num_Orgs,1),MATCH($C2242,OFFSET(Data!$A$10,1,MATCH($A2242+IF(G$9&gt;$B2242,0,1),Data!$3:$3,0)-1,Num_Orgs,1),0),1)</f>
        <v>0.95828999725127528</v>
      </c>
      <c r="H2242" s="70">
        <f ca="1">INDEX(OFFSET(Data!$A$10,1,H$9+MATCH($A2242+IF(H$9&gt;$B2242,0,1),Data!$3:$3,0),Num_Orgs,1),MATCH($C2242,OFFSET(Data!$A$10,1,MATCH($A2242+IF(H$9&gt;$B2242,0,1),Data!$3:$3,0)-1,Num_Orgs,1),0),1)</f>
        <v>0.51828005940742206</v>
      </c>
      <c r="I2242" s="70">
        <f ca="1">INDEX(OFFSET(Data!$A$10,1,I$9+MATCH($A2242+IF(I$9&gt;$B2242,0,1),Data!$3:$3,0),Num_Orgs,1),MATCH($C2242,OFFSET(Data!$A$10,1,MATCH($A2242+IF(I$9&gt;$B2242,0,1),Data!$3:$3,0)-1,Num_Orgs,1),0),1)</f>
        <v>0</v>
      </c>
      <c r="J2242" s="26">
        <f ca="1">IFERROR((E2242*SUM(OFFSET(Data!$C$8,0,MATCH($A2242+IF(J$9&gt;$B2242,0,1),Data!$3:$3,0)-1,1,2)))+(F2242*OFFSET(Data!$E$8,0,MATCH($A2242+IF(J$9&gt;$B2242,0,1),Data!$3:$3,0)-1))+(G2242*SUM(OFFSET(Data!$F$8,0,MATCH($A2242+IF(J$9&gt;$B2242,0,1),Data!$3:$3,0)-1,1,2)))+(H2242*OFFSET(Data!$H$8,0,MATCH($A2242+IF(J$9&gt;$B2242,0,1),Data!$3:$3,0)-1))+(I2242*OFFSET(Data!$I$8,0,MATCH($A2242+IF(J$9&gt;$B2242,0,1),Data!$3:$3,0)-1))+OFFSET(Data!$J$8,0,MATCH($A2242+IF(J$9&gt;$B2242,0,1),Data!$3:$3,0)-1),0)</f>
        <v>0.96825494564746561</v>
      </c>
      <c r="K2242" s="124" t="b">
        <f ca="1">J2242=INDEX(Data!$V$11:$V$237,MATCH($C2242,Data!$M$11:$M$237,0),1)</f>
        <v>1</v>
      </c>
      <c r="L2242" s="129"/>
      <c r="AI2242" s="129"/>
    </row>
    <row r="2243" spans="1:35" ht="13.8" x14ac:dyDescent="0.25">
      <c r="A2243" s="118">
        <f t="shared" si="789"/>
        <v>2</v>
      </c>
      <c r="B2243" s="69">
        <f t="shared" si="792"/>
        <v>0</v>
      </c>
      <c r="C2243" s="118" t="str">
        <f t="shared" si="792"/>
        <v>RXF</v>
      </c>
      <c r="D2243" s="69"/>
      <c r="E2243" s="70">
        <f ca="1">INDEX(OFFSET(Data!$A$10,1,E$9+MATCH($A2243+IF(E$9&gt;$B2243,0,1),Data!$3:$3,0),Num_Orgs,1),MATCH($C2243,OFFSET(Data!$A$10,1,MATCH($A2243+IF(E$9&gt;$B2243,0,1),Data!$3:$3,0)-1,Num_Orgs,1),0),1)</f>
        <v>0.94135518845935273</v>
      </c>
      <c r="F2243" s="70">
        <f ca="1">INDEX(OFFSET(Data!$A$10,1,F$9+MATCH($A2243+IF(F$9&gt;$B2243,0,1),Data!$3:$3,0),Num_Orgs,1),MATCH($C2243,OFFSET(Data!$A$10,1,MATCH($A2243+IF(F$9&gt;$B2243,0,1),Data!$3:$3,0)-1,Num_Orgs,1),0),1)</f>
        <v>0.99627950075333704</v>
      </c>
      <c r="G2243" s="70">
        <f ca="1">INDEX(OFFSET(Data!$A$10,1,G$9+MATCH($A2243+IF(G$9&gt;$B2243,0,1),Data!$3:$3,0),Num_Orgs,1),MATCH($C2243,OFFSET(Data!$A$10,1,MATCH($A2243+IF(G$9&gt;$B2243,0,1),Data!$3:$3,0)-1,Num_Orgs,1),0),1)</f>
        <v>0.91099189168278438</v>
      </c>
      <c r="H2243" s="70">
        <f ca="1">INDEX(OFFSET(Data!$A$10,1,H$9+MATCH($A2243+IF(H$9&gt;$B2243,0,1),Data!$3:$3,0),Num_Orgs,1),MATCH($C2243,OFFSET(Data!$A$10,1,MATCH($A2243+IF(H$9&gt;$B2243,0,1),Data!$3:$3,0)-1,Num_Orgs,1),0),1)</f>
        <v>1.3049318148432321</v>
      </c>
      <c r="I2243" s="70">
        <f ca="1">INDEX(OFFSET(Data!$A$10,1,I$9+MATCH($A2243+IF(I$9&gt;$B2243,0,1),Data!$3:$3,0),Num_Orgs,1),MATCH($C2243,OFFSET(Data!$A$10,1,MATCH($A2243+IF(I$9&gt;$B2243,0,1),Data!$3:$3,0)-1,Num_Orgs,1),0),1)</f>
        <v>0</v>
      </c>
      <c r="J2243" s="26">
        <f ca="1">IFERROR((E2243*SUM(OFFSET(Data!$C$8,0,MATCH($A2243+IF(J$9&gt;$B2243,0,1),Data!$3:$3,0)-1,1,2)))+(F2243*OFFSET(Data!$E$8,0,MATCH($A2243+IF(J$9&gt;$B2243,0,1),Data!$3:$3,0)-1))+(G2243*SUM(OFFSET(Data!$F$8,0,MATCH($A2243+IF(J$9&gt;$B2243,0,1),Data!$3:$3,0)-1,1,2)))+(H2243*OFFSET(Data!$H$8,0,MATCH($A2243+IF(J$9&gt;$B2243,0,1),Data!$3:$3,0)-1))+(I2243*OFFSET(Data!$I$8,0,MATCH($A2243+IF(J$9&gt;$B2243,0,1),Data!$3:$3,0)-1))+OFFSET(Data!$J$8,0,MATCH($A2243+IF(J$9&gt;$B2243,0,1),Data!$3:$3,0)-1),0)</f>
        <v>0.96902848782143725</v>
      </c>
      <c r="K2243" s="124" t="b">
        <f ca="1">J2243=INDEX(Data!$V$11:$V$237,MATCH($C2243,Data!$M$11:$M$237,0),1)</f>
        <v>1</v>
      </c>
      <c r="L2243" s="129"/>
      <c r="AI2243" s="129"/>
    </row>
    <row r="2244" spans="1:35" ht="13.8" x14ac:dyDescent="0.25">
      <c r="A2244" s="118">
        <f t="shared" si="789"/>
        <v>2</v>
      </c>
      <c r="B2244" s="69">
        <f t="shared" si="792"/>
        <v>0</v>
      </c>
      <c r="C2244" s="118" t="str">
        <f t="shared" si="792"/>
        <v>RXG</v>
      </c>
      <c r="D2244" s="69"/>
      <c r="E2244" s="70">
        <f ca="1">INDEX(OFFSET(Data!$A$10,1,E$9+MATCH($A2244+IF(E$9&gt;$B2244,0,1),Data!$3:$3,0),Num_Orgs,1),MATCH($C2244,OFFSET(Data!$A$10,1,MATCH($A2244+IF(E$9&gt;$B2244,0,1),Data!$3:$3,0)-1,Num_Orgs,1),0),1)</f>
        <v>0.9406566057790593</v>
      </c>
      <c r="F2244" s="70">
        <f ca="1">INDEX(OFFSET(Data!$A$10,1,F$9+MATCH($A2244+IF(F$9&gt;$B2244,0,1),Data!$3:$3,0),Num_Orgs,1),MATCH($C2244,OFFSET(Data!$A$10,1,MATCH($A2244+IF(F$9&gt;$B2244,0,1),Data!$3:$3,0)-1,Num_Orgs,1),0),1)</f>
        <v>0.99627950075333704</v>
      </c>
      <c r="G2244" s="70">
        <f ca="1">INDEX(OFFSET(Data!$A$10,1,G$9+MATCH($A2244+IF(G$9&gt;$B2244,0,1),Data!$3:$3,0),Num_Orgs,1),MATCH($C2244,OFFSET(Data!$A$10,1,MATCH($A2244+IF(G$9&gt;$B2244,0,1),Data!$3:$3,0)-1,Num_Orgs,1),0),1)</f>
        <v>0.89810537034022642</v>
      </c>
      <c r="H2244" s="70">
        <f ca="1">INDEX(OFFSET(Data!$A$10,1,H$9+MATCH($A2244+IF(H$9&gt;$B2244,0,1),Data!$3:$3,0),Num_Orgs,1),MATCH($C2244,OFFSET(Data!$A$10,1,MATCH($A2244+IF(H$9&gt;$B2244,0,1),Data!$3:$3,0)-1,Num_Orgs,1),0),1)</f>
        <v>0.51864621378360243</v>
      </c>
      <c r="I2244" s="70">
        <f ca="1">INDEX(OFFSET(Data!$A$10,1,I$9+MATCH($A2244+IF(I$9&gt;$B2244,0,1),Data!$3:$3,0),Num_Orgs,1),MATCH($C2244,OFFSET(Data!$A$10,1,MATCH($A2244+IF(I$9&gt;$B2244,0,1),Data!$3:$3,0)-1,Num_Orgs,1),0),1)</f>
        <v>0</v>
      </c>
      <c r="J2244" s="26">
        <f ca="1">IFERROR((E2244*SUM(OFFSET(Data!$C$8,0,MATCH($A2244+IF(J$9&gt;$B2244,0,1),Data!$3:$3,0)-1,1,2)))+(F2244*OFFSET(Data!$E$8,0,MATCH($A2244+IF(J$9&gt;$B2244,0,1),Data!$3:$3,0)-1))+(G2244*SUM(OFFSET(Data!$F$8,0,MATCH($A2244+IF(J$9&gt;$B2244,0,1),Data!$3:$3,0)-1,1,2)))+(H2244*OFFSET(Data!$H$8,0,MATCH($A2244+IF(J$9&gt;$B2244,0,1),Data!$3:$3,0)-1))+(I2244*OFFSET(Data!$I$8,0,MATCH($A2244+IF(J$9&gt;$B2244,0,1),Data!$3:$3,0)-1))+OFFSET(Data!$J$8,0,MATCH($A2244+IF(J$9&gt;$B2244,0,1),Data!$3:$3,0)-1),0)</f>
        <v>0.96634715137863458</v>
      </c>
      <c r="K2244" s="124" t="b">
        <f ca="1">J2244=INDEX(Data!$V$11:$V$237,MATCH($C2244,Data!$M$11:$M$237,0),1)</f>
        <v>1</v>
      </c>
      <c r="L2244" s="129"/>
      <c r="AI2244" s="129"/>
    </row>
    <row r="2245" spans="1:35" ht="13.8" x14ac:dyDescent="0.25">
      <c r="A2245" s="118">
        <f t="shared" si="789"/>
        <v>2</v>
      </c>
      <c r="B2245" s="69">
        <f t="shared" si="792"/>
        <v>0</v>
      </c>
      <c r="C2245" s="118" t="str">
        <f t="shared" si="792"/>
        <v>RXH</v>
      </c>
      <c r="D2245" s="69"/>
      <c r="E2245" s="70">
        <f ca="1">INDEX(OFFSET(Data!$A$10,1,E$9+MATCH($A2245+IF(E$9&gt;$B2245,0,1),Data!$3:$3,0),Num_Orgs,1),MATCH($C2245,OFFSET(Data!$A$10,1,MATCH($A2245+IF(E$9&gt;$B2245,0,1),Data!$3:$3,0)-1,Num_Orgs,1),0),1)</f>
        <v>1.0320196570114695</v>
      </c>
      <c r="F2245" s="70">
        <f ca="1">INDEX(OFFSET(Data!$A$10,1,F$9+MATCH($A2245+IF(F$9&gt;$B2245,0,1),Data!$3:$3,0),Num_Orgs,1),MATCH($C2245,OFFSET(Data!$A$10,1,MATCH($A2245+IF(F$9&gt;$B2245,0,1),Data!$3:$3,0)-1,Num_Orgs,1),0),1)</f>
        <v>0.99627950075333704</v>
      </c>
      <c r="G2245" s="70">
        <f ca="1">INDEX(OFFSET(Data!$A$10,1,G$9+MATCH($A2245+IF(G$9&gt;$B2245,0,1),Data!$3:$3,0),Num_Orgs,1),MATCH($C2245,OFFSET(Data!$A$10,1,MATCH($A2245+IF(G$9&gt;$B2245,0,1),Data!$3:$3,0)-1,Num_Orgs,1),0),1)</f>
        <v>1.1277216878273093</v>
      </c>
      <c r="H2245" s="70">
        <f ca="1">INDEX(OFFSET(Data!$A$10,1,H$9+MATCH($A2245+IF(H$9&gt;$B2245,0,1),Data!$3:$3,0),Num_Orgs,1),MATCH($C2245,OFFSET(Data!$A$10,1,MATCH($A2245+IF(H$9&gt;$B2245,0,1),Data!$3:$3,0)-1,Num_Orgs,1),0),1)</f>
        <v>2.4924138141201433</v>
      </c>
      <c r="I2245" s="70">
        <f ca="1">INDEX(OFFSET(Data!$A$10,1,I$9+MATCH($A2245+IF(I$9&gt;$B2245,0,1),Data!$3:$3,0),Num_Orgs,1),MATCH($C2245,OFFSET(Data!$A$10,1,MATCH($A2245+IF(I$9&gt;$B2245,0,1),Data!$3:$3,0)-1,Num_Orgs,1),0),1)</f>
        <v>0</v>
      </c>
      <c r="J2245" s="26">
        <f ca="1">IFERROR((E2245*SUM(OFFSET(Data!$C$8,0,MATCH($A2245+IF(J$9&gt;$B2245,0,1),Data!$3:$3,0)-1,1,2)))+(F2245*OFFSET(Data!$E$8,0,MATCH($A2245+IF(J$9&gt;$B2245,0,1),Data!$3:$3,0)-1))+(G2245*SUM(OFFSET(Data!$F$8,0,MATCH($A2245+IF(J$9&gt;$B2245,0,1),Data!$3:$3,0)-1,1,2)))+(H2245*OFFSET(Data!$H$8,0,MATCH($A2245+IF(J$9&gt;$B2245,0,1),Data!$3:$3,0)-1))+(I2245*OFFSET(Data!$I$8,0,MATCH($A2245+IF(J$9&gt;$B2245,0,1),Data!$3:$3,0)-1))+OFFSET(Data!$J$8,0,MATCH($A2245+IF(J$9&gt;$B2245,0,1),Data!$3:$3,0)-1),0)</f>
        <v>1.0224460936653312</v>
      </c>
      <c r="K2245" s="124" t="b">
        <f ca="1">J2245=INDEX(Data!$V$11:$V$237,MATCH($C2245,Data!$M$11:$M$237,0),1)</f>
        <v>1</v>
      </c>
      <c r="L2245" s="129"/>
      <c r="AI2245" s="129"/>
    </row>
    <row r="2246" spans="1:35" ht="13.8" x14ac:dyDescent="0.25">
      <c r="A2246" s="118">
        <f t="shared" si="789"/>
        <v>2</v>
      </c>
      <c r="B2246" s="69">
        <f t="shared" si="792"/>
        <v>0</v>
      </c>
      <c r="C2246" s="118" t="str">
        <f t="shared" si="792"/>
        <v>RXK</v>
      </c>
      <c r="D2246" s="69"/>
      <c r="E2246" s="70">
        <f ca="1">INDEX(OFFSET(Data!$A$10,1,E$9+MATCH($A2246+IF(E$9&gt;$B2246,0,1),Data!$3:$3,0),Num_Orgs,1),MATCH($C2246,OFFSET(Data!$A$10,1,MATCH($A2246+IF(E$9&gt;$B2246,0,1),Data!$3:$3,0)-1,Num_Orgs,1),0),1)</f>
        <v>0.95335100974734543</v>
      </c>
      <c r="F2246" s="70">
        <f ca="1">INDEX(OFFSET(Data!$A$10,1,F$9+MATCH($A2246+IF(F$9&gt;$B2246,0,1),Data!$3:$3,0),Num_Orgs,1),MATCH($C2246,OFFSET(Data!$A$10,1,MATCH($A2246+IF(F$9&gt;$B2246,0,1),Data!$3:$3,0)-1,Num_Orgs,1),0),1)</f>
        <v>0.99627950075333704</v>
      </c>
      <c r="G2246" s="70">
        <f ca="1">INDEX(OFFSET(Data!$A$10,1,G$9+MATCH($A2246+IF(G$9&gt;$B2246,0,1),Data!$3:$3,0),Num_Orgs,1),MATCH($C2246,OFFSET(Data!$A$10,1,MATCH($A2246+IF(G$9&gt;$B2246,0,1),Data!$3:$3,0)-1,Num_Orgs,1),0),1)</f>
        <v>0.95279331065970563</v>
      </c>
      <c r="H2246" s="70">
        <f ca="1">INDEX(OFFSET(Data!$A$10,1,H$9+MATCH($A2246+IF(H$9&gt;$B2246,0,1),Data!$3:$3,0),Num_Orgs,1),MATCH($C2246,OFFSET(Data!$A$10,1,MATCH($A2246+IF(H$9&gt;$B2246,0,1),Data!$3:$3,0)-1,Num_Orgs,1),0),1)</f>
        <v>1.0539728040809822</v>
      </c>
      <c r="I2246" s="70">
        <f ca="1">INDEX(OFFSET(Data!$A$10,1,I$9+MATCH($A2246+IF(I$9&gt;$B2246,0,1),Data!$3:$3,0),Num_Orgs,1),MATCH($C2246,OFFSET(Data!$A$10,1,MATCH($A2246+IF(I$9&gt;$B2246,0,1),Data!$3:$3,0)-1,Num_Orgs,1),0),1)</f>
        <v>0</v>
      </c>
      <c r="J2246" s="26">
        <f ca="1">IFERROR((E2246*SUM(OFFSET(Data!$C$8,0,MATCH($A2246+IF(J$9&gt;$B2246,0,1),Data!$3:$3,0)-1,1,2)))+(F2246*OFFSET(Data!$E$8,0,MATCH($A2246+IF(J$9&gt;$B2246,0,1),Data!$3:$3,0)-1))+(G2246*SUM(OFFSET(Data!$F$8,0,MATCH($A2246+IF(J$9&gt;$B2246,0,1),Data!$3:$3,0)-1,1,2)))+(H2246*OFFSET(Data!$H$8,0,MATCH($A2246+IF(J$9&gt;$B2246,0,1),Data!$3:$3,0)-1))+(I2246*OFFSET(Data!$I$8,0,MATCH($A2246+IF(J$9&gt;$B2246,0,1),Data!$3:$3,0)-1))+OFFSET(Data!$J$8,0,MATCH($A2246+IF(J$9&gt;$B2246,0,1),Data!$3:$3,0)-1),0)</f>
        <v>0.97544286623238885</v>
      </c>
      <c r="K2246" s="124" t="b">
        <f ca="1">J2246=INDEX(Data!$V$11:$V$237,MATCH($C2246,Data!$M$11:$M$237,0),1)</f>
        <v>1</v>
      </c>
      <c r="L2246" s="129"/>
      <c r="AI2246" s="129"/>
    </row>
    <row r="2247" spans="1:35" ht="13.8" x14ac:dyDescent="0.25">
      <c r="A2247" s="118">
        <f t="shared" si="789"/>
        <v>2</v>
      </c>
      <c r="B2247" s="69">
        <f t="shared" si="792"/>
        <v>0</v>
      </c>
      <c r="C2247" s="118" t="str">
        <f t="shared" si="792"/>
        <v>RXL</v>
      </c>
      <c r="D2247" s="69"/>
      <c r="E2247" s="70">
        <f ca="1">INDEX(OFFSET(Data!$A$10,1,E$9+MATCH($A2247+IF(E$9&gt;$B2247,0,1),Data!$3:$3,0),Num_Orgs,1),MATCH($C2247,OFFSET(Data!$A$10,1,MATCH($A2247+IF(E$9&gt;$B2247,0,1),Data!$3:$3,0)-1,Num_Orgs,1),0),1)</f>
        <v>0.91733863452633735</v>
      </c>
      <c r="F2247" s="70">
        <f ca="1">INDEX(OFFSET(Data!$A$10,1,F$9+MATCH($A2247+IF(F$9&gt;$B2247,0,1),Data!$3:$3,0),Num_Orgs,1),MATCH($C2247,OFFSET(Data!$A$10,1,MATCH($A2247+IF(F$9&gt;$B2247,0,1),Data!$3:$3,0)-1,Num_Orgs,1),0),1)</f>
        <v>0.99627950075333704</v>
      </c>
      <c r="G2247" s="70">
        <f ca="1">INDEX(OFFSET(Data!$A$10,1,G$9+MATCH($A2247+IF(G$9&gt;$B2247,0,1),Data!$3:$3,0),Num_Orgs,1),MATCH($C2247,OFFSET(Data!$A$10,1,MATCH($A2247+IF(G$9&gt;$B2247,0,1),Data!$3:$3,0)-1,Num_Orgs,1),0),1)</f>
        <v>0.95800968362477623</v>
      </c>
      <c r="H2247" s="70">
        <f ca="1">INDEX(OFFSET(Data!$A$10,1,H$9+MATCH($A2247+IF(H$9&gt;$B2247,0,1),Data!$3:$3,0),Num_Orgs,1),MATCH($C2247,OFFSET(Data!$A$10,1,MATCH($A2247+IF(H$9&gt;$B2247,0,1),Data!$3:$3,0)-1,Num_Orgs,1),0),1)</f>
        <v>0.43225318485229214</v>
      </c>
      <c r="I2247" s="70">
        <f ca="1">INDEX(OFFSET(Data!$A$10,1,I$9+MATCH($A2247+IF(I$9&gt;$B2247,0,1),Data!$3:$3,0),Num_Orgs,1),MATCH($C2247,OFFSET(Data!$A$10,1,MATCH($A2247+IF(I$9&gt;$B2247,0,1),Data!$3:$3,0)-1,Num_Orgs,1),0),1)</f>
        <v>0</v>
      </c>
      <c r="J2247" s="26">
        <f ca="1">IFERROR((E2247*SUM(OFFSET(Data!$C$8,0,MATCH($A2247+IF(J$9&gt;$B2247,0,1),Data!$3:$3,0)-1,1,2)))+(F2247*OFFSET(Data!$E$8,0,MATCH($A2247+IF(J$9&gt;$B2247,0,1),Data!$3:$3,0)-1))+(G2247*SUM(OFFSET(Data!$F$8,0,MATCH($A2247+IF(J$9&gt;$B2247,0,1),Data!$3:$3,0)-1,1,2)))+(H2247*OFFSET(Data!$H$8,0,MATCH($A2247+IF(J$9&gt;$B2247,0,1),Data!$3:$3,0)-1))+(I2247*OFFSET(Data!$I$8,0,MATCH($A2247+IF(J$9&gt;$B2247,0,1),Data!$3:$3,0)-1))+OFFSET(Data!$J$8,0,MATCH($A2247+IF(J$9&gt;$B2247,0,1),Data!$3:$3,0)-1),0)</f>
        <v>0.95643397578380385</v>
      </c>
      <c r="K2247" s="124" t="b">
        <f ca="1">J2247=INDEX(Data!$V$11:$V$237,MATCH($C2247,Data!$M$11:$M$237,0),1)</f>
        <v>1</v>
      </c>
      <c r="L2247" s="129"/>
      <c r="AI2247" s="129"/>
    </row>
    <row r="2248" spans="1:35" ht="13.8" x14ac:dyDescent="0.25">
      <c r="A2248" s="118">
        <f t="shared" ref="A2248:A2311" si="793">A203+1</f>
        <v>2</v>
      </c>
      <c r="B2248" s="69">
        <f t="shared" si="792"/>
        <v>0</v>
      </c>
      <c r="C2248" s="118" t="str">
        <f t="shared" si="792"/>
        <v>RXM</v>
      </c>
      <c r="D2248" s="69"/>
      <c r="E2248" s="70">
        <f ca="1">INDEX(OFFSET(Data!$A$10,1,E$9+MATCH($A2248+IF(E$9&gt;$B2248,0,1),Data!$3:$3,0),Num_Orgs,1),MATCH($C2248,OFFSET(Data!$A$10,1,MATCH($A2248+IF(E$9&gt;$B2248,0,1),Data!$3:$3,0)-1,Num_Orgs,1),0),1)</f>
        <v>0.95798407304262423</v>
      </c>
      <c r="F2248" s="70">
        <f ca="1">INDEX(OFFSET(Data!$A$10,1,F$9+MATCH($A2248+IF(F$9&gt;$B2248,0,1),Data!$3:$3,0),Num_Orgs,1),MATCH($C2248,OFFSET(Data!$A$10,1,MATCH($A2248+IF(F$9&gt;$B2248,0,1),Data!$3:$3,0)-1,Num_Orgs,1),0),1)</f>
        <v>0.99627950075333704</v>
      </c>
      <c r="G2248" s="70">
        <f ca="1">INDEX(OFFSET(Data!$A$10,1,G$9+MATCH($A2248+IF(G$9&gt;$B2248,0,1),Data!$3:$3,0),Num_Orgs,1),MATCH($C2248,OFFSET(Data!$A$10,1,MATCH($A2248+IF(G$9&gt;$B2248,0,1),Data!$3:$3,0)-1,Num_Orgs,1),0),1)</f>
        <v>0.87077837401934466</v>
      </c>
      <c r="H2248" s="70">
        <f ca="1">INDEX(OFFSET(Data!$A$10,1,H$9+MATCH($A2248+IF(H$9&gt;$B2248,0,1),Data!$3:$3,0),Num_Orgs,1),MATCH($C2248,OFFSET(Data!$A$10,1,MATCH($A2248+IF(H$9&gt;$B2248,0,1),Data!$3:$3,0)-1,Num_Orgs,1),0),1)</f>
        <v>0.940844942456873</v>
      </c>
      <c r="I2248" s="70">
        <f ca="1">INDEX(OFFSET(Data!$A$10,1,I$9+MATCH($A2248+IF(I$9&gt;$B2248,0,1),Data!$3:$3,0),Num_Orgs,1),MATCH($C2248,OFFSET(Data!$A$10,1,MATCH($A2248+IF(I$9&gt;$B2248,0,1),Data!$3:$3,0)-1,Num_Orgs,1),0),1)</f>
        <v>0</v>
      </c>
      <c r="J2248" s="26">
        <f ca="1">IFERROR((E2248*SUM(OFFSET(Data!$C$8,0,MATCH($A2248+IF(J$9&gt;$B2248,0,1),Data!$3:$3,0)-1,1,2)))+(F2248*OFFSET(Data!$E$8,0,MATCH($A2248+IF(J$9&gt;$B2248,0,1),Data!$3:$3,0)-1))+(G2248*SUM(OFFSET(Data!$F$8,0,MATCH($A2248+IF(J$9&gt;$B2248,0,1),Data!$3:$3,0)-1,1,2)))+(H2248*OFFSET(Data!$H$8,0,MATCH($A2248+IF(J$9&gt;$B2248,0,1),Data!$3:$3,0)-1))+(I2248*OFFSET(Data!$I$8,0,MATCH($A2248+IF(J$9&gt;$B2248,0,1),Data!$3:$3,0)-1))+OFFSET(Data!$J$8,0,MATCH($A2248+IF(J$9&gt;$B2248,0,1),Data!$3:$3,0)-1),0)</f>
        <v>0.97509960657885864</v>
      </c>
      <c r="K2248" s="124" t="b">
        <f ca="1">J2248=INDEX(Data!$V$11:$V$237,MATCH($C2248,Data!$M$11:$M$237,0),1)</f>
        <v>1</v>
      </c>
      <c r="L2248" s="129"/>
      <c r="AI2248" s="129"/>
    </row>
    <row r="2249" spans="1:35" ht="13.8" x14ac:dyDescent="0.25">
      <c r="A2249" s="118">
        <f t="shared" si="793"/>
        <v>2</v>
      </c>
      <c r="B2249" s="69">
        <f t="shared" si="792"/>
        <v>0</v>
      </c>
      <c r="C2249" s="118" t="str">
        <f t="shared" si="792"/>
        <v>RXN</v>
      </c>
      <c r="D2249" s="69"/>
      <c r="E2249" s="70">
        <f ca="1">INDEX(OFFSET(Data!$A$10,1,E$9+MATCH($A2249+IF(E$9&gt;$B2249,0,1),Data!$3:$3,0),Num_Orgs,1),MATCH($C2249,OFFSET(Data!$A$10,1,MATCH($A2249+IF(E$9&gt;$B2249,0,1),Data!$3:$3,0)-1,Num_Orgs,1),0),1)</f>
        <v>0.92548369790798113</v>
      </c>
      <c r="F2249" s="70">
        <f ca="1">INDEX(OFFSET(Data!$A$10,1,F$9+MATCH($A2249+IF(F$9&gt;$B2249,0,1),Data!$3:$3,0),Num_Orgs,1),MATCH($C2249,OFFSET(Data!$A$10,1,MATCH($A2249+IF(F$9&gt;$B2249,0,1),Data!$3:$3,0)-1,Num_Orgs,1),0),1)</f>
        <v>0.99627950075333704</v>
      </c>
      <c r="G2249" s="70">
        <f ca="1">INDEX(OFFSET(Data!$A$10,1,G$9+MATCH($A2249+IF(G$9&gt;$B2249,0,1),Data!$3:$3,0),Num_Orgs,1),MATCH($C2249,OFFSET(Data!$A$10,1,MATCH($A2249+IF(G$9&gt;$B2249,0,1),Data!$3:$3,0)-1,Num_Orgs,1),0),1)</f>
        <v>0.93753421639036261</v>
      </c>
      <c r="H2249" s="70">
        <f ca="1">INDEX(OFFSET(Data!$A$10,1,H$9+MATCH($A2249+IF(H$9&gt;$B2249,0,1),Data!$3:$3,0),Num_Orgs,1),MATCH($C2249,OFFSET(Data!$A$10,1,MATCH($A2249+IF(H$9&gt;$B2249,0,1),Data!$3:$3,0)-1,Num_Orgs,1),0),1)</f>
        <v>0.7652924595071402</v>
      </c>
      <c r="I2249" s="70">
        <f ca="1">INDEX(OFFSET(Data!$A$10,1,I$9+MATCH($A2249+IF(I$9&gt;$B2249,0,1),Data!$3:$3,0),Num_Orgs,1),MATCH($C2249,OFFSET(Data!$A$10,1,MATCH($A2249+IF(I$9&gt;$B2249,0,1),Data!$3:$3,0)-1,Num_Orgs,1),0),1)</f>
        <v>0</v>
      </c>
      <c r="J2249" s="26">
        <f ca="1">IFERROR((E2249*SUM(OFFSET(Data!$C$8,0,MATCH($A2249+IF(J$9&gt;$B2249,0,1),Data!$3:$3,0)-1,1,2)))+(F2249*OFFSET(Data!$E$8,0,MATCH($A2249+IF(J$9&gt;$B2249,0,1),Data!$3:$3,0)-1))+(G2249*SUM(OFFSET(Data!$F$8,0,MATCH($A2249+IF(J$9&gt;$B2249,0,1),Data!$3:$3,0)-1,1,2)))+(H2249*OFFSET(Data!$H$8,0,MATCH($A2249+IF(J$9&gt;$B2249,0,1),Data!$3:$3,0)-1))+(I2249*OFFSET(Data!$I$8,0,MATCH($A2249+IF(J$9&gt;$B2249,0,1),Data!$3:$3,0)-1))+OFFSET(Data!$J$8,0,MATCH($A2249+IF(J$9&gt;$B2249,0,1),Data!$3:$3,0)-1),0)</f>
        <v>0.96067017256828802</v>
      </c>
      <c r="K2249" s="124" t="b">
        <f ca="1">J2249=INDEX(Data!$V$11:$V$237,MATCH($C2249,Data!$M$11:$M$237,0),1)</f>
        <v>1</v>
      </c>
      <c r="L2249" s="129"/>
      <c r="AI2249" s="129"/>
    </row>
    <row r="2250" spans="1:35" ht="13.8" x14ac:dyDescent="0.25">
      <c r="A2250" s="118">
        <f t="shared" si="793"/>
        <v>2</v>
      </c>
      <c r="B2250" s="69">
        <f t="shared" si="792"/>
        <v>0</v>
      </c>
      <c r="C2250" s="118" t="str">
        <f t="shared" si="792"/>
        <v>RXP</v>
      </c>
      <c r="D2250" s="69"/>
      <c r="E2250" s="70">
        <f ca="1">INDEX(OFFSET(Data!$A$10,1,E$9+MATCH($A2250+IF(E$9&gt;$B2250,0,1),Data!$3:$3,0),Num_Orgs,1),MATCH($C2250,OFFSET(Data!$A$10,1,MATCH($A2250+IF(E$9&gt;$B2250,0,1),Data!$3:$3,0)-1,Num_Orgs,1),0),1)</f>
        <v>0.9380117196566049</v>
      </c>
      <c r="F2250" s="70">
        <f ca="1">INDEX(OFFSET(Data!$A$10,1,F$9+MATCH($A2250+IF(F$9&gt;$B2250,0,1),Data!$3:$3,0),Num_Orgs,1),MATCH($C2250,OFFSET(Data!$A$10,1,MATCH($A2250+IF(F$9&gt;$B2250,0,1),Data!$3:$3,0)-1,Num_Orgs,1),0),1)</f>
        <v>0.99627950075333704</v>
      </c>
      <c r="G2250" s="70">
        <f ca="1">INDEX(OFFSET(Data!$A$10,1,G$9+MATCH($A2250+IF(G$9&gt;$B2250,0,1),Data!$3:$3,0),Num_Orgs,1),MATCH($C2250,OFFSET(Data!$A$10,1,MATCH($A2250+IF(G$9&gt;$B2250,0,1),Data!$3:$3,0)-1,Num_Orgs,1),0),1)</f>
        <v>0.91854757488735495</v>
      </c>
      <c r="H2250" s="70">
        <f ca="1">INDEX(OFFSET(Data!$A$10,1,H$9+MATCH($A2250+IF(H$9&gt;$B2250,0,1),Data!$3:$3,0),Num_Orgs,1),MATCH($C2250,OFFSET(Data!$A$10,1,MATCH($A2250+IF(H$9&gt;$B2250,0,1),Data!$3:$3,0)-1,Num_Orgs,1),0),1)</f>
        <v>0.35633264161436484</v>
      </c>
      <c r="I2250" s="70">
        <f ca="1">INDEX(OFFSET(Data!$A$10,1,I$9+MATCH($A2250+IF(I$9&gt;$B2250,0,1),Data!$3:$3,0),Num_Orgs,1),MATCH($C2250,OFFSET(Data!$A$10,1,MATCH($A2250+IF(I$9&gt;$B2250,0,1),Data!$3:$3,0)-1,Num_Orgs,1),0),1)</f>
        <v>0</v>
      </c>
      <c r="J2250" s="26">
        <f ca="1">IFERROR((E2250*SUM(OFFSET(Data!$C$8,0,MATCH($A2250+IF(J$9&gt;$B2250,0,1),Data!$3:$3,0)-1,1,2)))+(F2250*OFFSET(Data!$E$8,0,MATCH($A2250+IF(J$9&gt;$B2250,0,1),Data!$3:$3,0)-1))+(G2250*SUM(OFFSET(Data!$F$8,0,MATCH($A2250+IF(J$9&gt;$B2250,0,1),Data!$3:$3,0)-1,1,2)))+(H2250*OFFSET(Data!$H$8,0,MATCH($A2250+IF(J$9&gt;$B2250,0,1),Data!$3:$3,0)-1))+(I2250*OFFSET(Data!$I$8,0,MATCH($A2250+IF(J$9&gt;$B2250,0,1),Data!$3:$3,0)-1))+OFFSET(Data!$J$8,0,MATCH($A2250+IF(J$9&gt;$B2250,0,1),Data!$3:$3,0)-1),0)</f>
        <v>0.96522613447922989</v>
      </c>
      <c r="K2250" s="124" t="b">
        <f ca="1">J2250=INDEX(Data!$V$11:$V$237,MATCH($C2250,Data!$M$11:$M$237,0),1)</f>
        <v>1</v>
      </c>
      <c r="L2250" s="129"/>
      <c r="AI2250" s="129"/>
    </row>
    <row r="2251" spans="1:35" ht="13.8" x14ac:dyDescent="0.25">
      <c r="A2251" s="118">
        <f t="shared" si="793"/>
        <v>2</v>
      </c>
      <c r="B2251" s="69">
        <f t="shared" si="792"/>
        <v>0</v>
      </c>
      <c r="C2251" s="118" t="str">
        <f t="shared" si="792"/>
        <v>RXQ</v>
      </c>
      <c r="D2251" s="69"/>
      <c r="E2251" s="70">
        <f ca="1">INDEX(OFFSET(Data!$A$10,1,E$9+MATCH($A2251+IF(E$9&gt;$B2251,0,1),Data!$3:$3,0),Num_Orgs,1),MATCH($C2251,OFFSET(Data!$A$10,1,MATCH($A2251+IF(E$9&gt;$B2251,0,1),Data!$3:$3,0)-1,Num_Orgs,1),0),1)</f>
        <v>1.0797125095484281</v>
      </c>
      <c r="F2251" s="70">
        <f ca="1">INDEX(OFFSET(Data!$A$10,1,F$9+MATCH($A2251+IF(F$9&gt;$B2251,0,1),Data!$3:$3,0),Num_Orgs,1),MATCH($C2251,OFFSET(Data!$A$10,1,MATCH($A2251+IF(F$9&gt;$B2251,0,1),Data!$3:$3,0)-1,Num_Orgs,1),0),1)</f>
        <v>0.99627950075333704</v>
      </c>
      <c r="G2251" s="70">
        <f ca="1">INDEX(OFFSET(Data!$A$10,1,G$9+MATCH($A2251+IF(G$9&gt;$B2251,0,1),Data!$3:$3,0),Num_Orgs,1),MATCH($C2251,OFFSET(Data!$A$10,1,MATCH($A2251+IF(G$9&gt;$B2251,0,1),Data!$3:$3,0)-1,Num_Orgs,1),0),1)</f>
        <v>1.1277705210021824</v>
      </c>
      <c r="H2251" s="70">
        <f ca="1">INDEX(OFFSET(Data!$A$10,1,H$9+MATCH($A2251+IF(H$9&gt;$B2251,0,1),Data!$3:$3,0),Num_Orgs,1),MATCH($C2251,OFFSET(Data!$A$10,1,MATCH($A2251+IF(H$9&gt;$B2251,0,1),Data!$3:$3,0)-1,Num_Orgs,1),0),1)</f>
        <v>1.713448880407582</v>
      </c>
      <c r="I2251" s="70">
        <f ca="1">INDEX(OFFSET(Data!$A$10,1,I$9+MATCH($A2251+IF(I$9&gt;$B2251,0,1),Data!$3:$3,0),Num_Orgs,1),MATCH($C2251,OFFSET(Data!$A$10,1,MATCH($A2251+IF(I$9&gt;$B2251,0,1),Data!$3:$3,0)-1,Num_Orgs,1),0),1)</f>
        <v>0</v>
      </c>
      <c r="J2251" s="26">
        <f ca="1">IFERROR((E2251*SUM(OFFSET(Data!$C$8,0,MATCH($A2251+IF(J$9&gt;$B2251,0,1),Data!$3:$3,0)-1,1,2)))+(F2251*OFFSET(Data!$E$8,0,MATCH($A2251+IF(J$9&gt;$B2251,0,1),Data!$3:$3,0)-1))+(G2251*SUM(OFFSET(Data!$F$8,0,MATCH($A2251+IF(J$9&gt;$B2251,0,1),Data!$3:$3,0)-1,1,2)))+(H2251*OFFSET(Data!$H$8,0,MATCH($A2251+IF(J$9&gt;$B2251,0,1),Data!$3:$3,0)-1))+(I2251*OFFSET(Data!$I$8,0,MATCH($A2251+IF(J$9&gt;$B2251,0,1),Data!$3:$3,0)-1))+OFFSET(Data!$J$8,0,MATCH($A2251+IF(J$9&gt;$B2251,0,1),Data!$3:$3,0)-1),0)</f>
        <v>1.0437925706293041</v>
      </c>
      <c r="K2251" s="124" t="b">
        <f ca="1">J2251=INDEX(Data!$V$11:$V$237,MATCH($C2251,Data!$M$11:$M$237,0),1)</f>
        <v>1</v>
      </c>
      <c r="L2251" s="129"/>
      <c r="AI2251" s="129"/>
    </row>
    <row r="2252" spans="1:35" ht="13.8" x14ac:dyDescent="0.25">
      <c r="A2252" s="118">
        <f t="shared" si="793"/>
        <v>2</v>
      </c>
      <c r="B2252" s="69">
        <f t="shared" si="792"/>
        <v>0</v>
      </c>
      <c r="C2252" s="118" t="str">
        <f t="shared" si="792"/>
        <v>RXR</v>
      </c>
      <c r="D2252" s="69"/>
      <c r="E2252" s="70">
        <f ca="1">INDEX(OFFSET(Data!$A$10,1,E$9+MATCH($A2252+IF(E$9&gt;$B2252,0,1),Data!$3:$3,0),Num_Orgs,1),MATCH($C2252,OFFSET(Data!$A$10,1,MATCH($A2252+IF(E$9&gt;$B2252,0,1),Data!$3:$3,0)-1,Num_Orgs,1),0),1)</f>
        <v>0.93127531772429817</v>
      </c>
      <c r="F2252" s="70">
        <f ca="1">INDEX(OFFSET(Data!$A$10,1,F$9+MATCH($A2252+IF(F$9&gt;$B2252,0,1),Data!$3:$3,0),Num_Orgs,1),MATCH($C2252,OFFSET(Data!$A$10,1,MATCH($A2252+IF(F$9&gt;$B2252,0,1),Data!$3:$3,0)-1,Num_Orgs,1),0),1)</f>
        <v>0.99627950075333704</v>
      </c>
      <c r="G2252" s="70">
        <f ca="1">INDEX(OFFSET(Data!$A$10,1,G$9+MATCH($A2252+IF(G$9&gt;$B2252,0,1),Data!$3:$3,0),Num_Orgs,1),MATCH($C2252,OFFSET(Data!$A$10,1,MATCH($A2252+IF(G$9&gt;$B2252,0,1),Data!$3:$3,0)-1,Num_Orgs,1),0),1)</f>
        <v>0.97959760721233047</v>
      </c>
      <c r="H2252" s="70">
        <f ca="1">INDEX(OFFSET(Data!$A$10,1,H$9+MATCH($A2252+IF(H$9&gt;$B2252,0,1),Data!$3:$3,0),Num_Orgs,1),MATCH($C2252,OFFSET(Data!$A$10,1,MATCH($A2252+IF(H$9&gt;$B2252,0,1),Data!$3:$3,0)-1,Num_Orgs,1),0),1)</f>
        <v>0.38384375048582375</v>
      </c>
      <c r="I2252" s="70">
        <f ca="1">INDEX(OFFSET(Data!$A$10,1,I$9+MATCH($A2252+IF(I$9&gt;$B2252,0,1),Data!$3:$3,0),Num_Orgs,1),MATCH($C2252,OFFSET(Data!$A$10,1,MATCH($A2252+IF(I$9&gt;$B2252,0,1),Data!$3:$3,0)-1,Num_Orgs,1),0),1)</f>
        <v>0</v>
      </c>
      <c r="J2252" s="26">
        <f ca="1">IFERROR((E2252*SUM(OFFSET(Data!$C$8,0,MATCH($A2252+IF(J$9&gt;$B2252,0,1),Data!$3:$3,0)-1,1,2)))+(F2252*OFFSET(Data!$E$8,0,MATCH($A2252+IF(J$9&gt;$B2252,0,1),Data!$3:$3,0)-1))+(G2252*SUM(OFFSET(Data!$F$8,0,MATCH($A2252+IF(J$9&gt;$B2252,0,1),Data!$3:$3,0)-1,1,2)))+(H2252*OFFSET(Data!$H$8,0,MATCH($A2252+IF(J$9&gt;$B2252,0,1),Data!$3:$3,0)-1))+(I2252*OFFSET(Data!$I$8,0,MATCH($A2252+IF(J$9&gt;$B2252,0,1),Data!$3:$3,0)-1))+OFFSET(Data!$J$8,0,MATCH($A2252+IF(J$9&gt;$B2252,0,1),Data!$3:$3,0)-1),0)</f>
        <v>0.96373294483206084</v>
      </c>
      <c r="K2252" s="124" t="b">
        <f ca="1">J2252=INDEX(Data!$V$11:$V$237,MATCH($C2252,Data!$M$11:$M$237,0),1)</f>
        <v>1</v>
      </c>
      <c r="L2252" s="129"/>
      <c r="AI2252" s="129"/>
    </row>
    <row r="2253" spans="1:35" ht="13.8" x14ac:dyDescent="0.25">
      <c r="A2253" s="118">
        <f t="shared" si="793"/>
        <v>2</v>
      </c>
      <c r="B2253" s="69">
        <f t="shared" si="792"/>
        <v>0</v>
      </c>
      <c r="C2253" s="118" t="str">
        <f t="shared" si="792"/>
        <v>RXT</v>
      </c>
      <c r="D2253" s="69"/>
      <c r="E2253" s="70">
        <f ca="1">INDEX(OFFSET(Data!$A$10,1,E$9+MATCH($A2253+IF(E$9&gt;$B2253,0,1),Data!$3:$3,0),Num_Orgs,1),MATCH($C2253,OFFSET(Data!$A$10,1,MATCH($A2253+IF(E$9&gt;$B2253,0,1),Data!$3:$3,0)-1,Num_Orgs,1),0),1)</f>
        <v>0.95946676404061704</v>
      </c>
      <c r="F2253" s="70">
        <f ca="1">INDEX(OFFSET(Data!$A$10,1,F$9+MATCH($A2253+IF(F$9&gt;$B2253,0,1),Data!$3:$3,0),Num_Orgs,1),MATCH($C2253,OFFSET(Data!$A$10,1,MATCH($A2253+IF(F$9&gt;$B2253,0,1),Data!$3:$3,0)-1,Num_Orgs,1),0),1)</f>
        <v>0.99627950075333704</v>
      </c>
      <c r="G2253" s="70">
        <f ca="1">INDEX(OFFSET(Data!$A$10,1,G$9+MATCH($A2253+IF(G$9&gt;$B2253,0,1),Data!$3:$3,0),Num_Orgs,1),MATCH($C2253,OFFSET(Data!$A$10,1,MATCH($A2253+IF(G$9&gt;$B2253,0,1),Data!$3:$3,0)-1,Num_Orgs,1),0),1)</f>
        <v>0.94564893451006526</v>
      </c>
      <c r="H2253" s="70">
        <f ca="1">INDEX(OFFSET(Data!$A$10,1,H$9+MATCH($A2253+IF(H$9&gt;$B2253,0,1),Data!$3:$3,0),Num_Orgs,1),MATCH($C2253,OFFSET(Data!$A$10,1,MATCH($A2253+IF(H$9&gt;$B2253,0,1),Data!$3:$3,0)-1,Num_Orgs,1),0),1)</f>
        <v>1.4637936426025326</v>
      </c>
      <c r="I2253" s="70">
        <f ca="1">INDEX(OFFSET(Data!$A$10,1,I$9+MATCH($A2253+IF(I$9&gt;$B2253,0,1),Data!$3:$3,0),Num_Orgs,1),MATCH($C2253,OFFSET(Data!$A$10,1,MATCH($A2253+IF(I$9&gt;$B2253,0,1),Data!$3:$3,0)-1,Num_Orgs,1),0),1)</f>
        <v>0</v>
      </c>
      <c r="J2253" s="26">
        <f ca="1">IFERROR((E2253*SUM(OFFSET(Data!$C$8,0,MATCH($A2253+IF(J$9&gt;$B2253,0,1),Data!$3:$3,0)-1,1,2)))+(F2253*OFFSET(Data!$E$8,0,MATCH($A2253+IF(J$9&gt;$B2253,0,1),Data!$3:$3,0)-1))+(G2253*SUM(OFFSET(Data!$F$8,0,MATCH($A2253+IF(J$9&gt;$B2253,0,1),Data!$3:$3,0)-1,1,2)))+(H2253*OFFSET(Data!$H$8,0,MATCH($A2253+IF(J$9&gt;$B2253,0,1),Data!$3:$3,0)-1))+(I2253*OFFSET(Data!$I$8,0,MATCH($A2253+IF(J$9&gt;$B2253,0,1),Data!$3:$3,0)-1))+OFFSET(Data!$J$8,0,MATCH($A2253+IF(J$9&gt;$B2253,0,1),Data!$3:$3,0)-1),0)</f>
        <v>0.97925799570427796</v>
      </c>
      <c r="K2253" s="124" t="b">
        <f ca="1">J2253=INDEX(Data!$V$11:$V$237,MATCH($C2253,Data!$M$11:$M$237,0),1)</f>
        <v>1</v>
      </c>
      <c r="L2253" s="129"/>
      <c r="AI2253" s="129"/>
    </row>
    <row r="2254" spans="1:35" ht="13.8" x14ac:dyDescent="0.25">
      <c r="A2254" s="118">
        <f t="shared" si="793"/>
        <v>2</v>
      </c>
      <c r="B2254" s="69">
        <f t="shared" si="792"/>
        <v>0</v>
      </c>
      <c r="C2254" s="118" t="str">
        <f t="shared" si="792"/>
        <v>RXV</v>
      </c>
      <c r="D2254" s="69"/>
      <c r="E2254" s="70">
        <f ca="1">INDEX(OFFSET(Data!$A$10,1,E$9+MATCH($A2254+IF(E$9&gt;$B2254,0,1),Data!$3:$3,0),Num_Orgs,1),MATCH($C2254,OFFSET(Data!$A$10,1,MATCH($A2254+IF(E$9&gt;$B2254,0,1),Data!$3:$3,0)-1,Num_Orgs,1),0),1)</f>
        <v>0.95181120078980064</v>
      </c>
      <c r="F2254" s="70">
        <f ca="1">INDEX(OFFSET(Data!$A$10,1,F$9+MATCH($A2254+IF(F$9&gt;$B2254,0,1),Data!$3:$3,0),Num_Orgs,1),MATCH($C2254,OFFSET(Data!$A$10,1,MATCH($A2254+IF(F$9&gt;$B2254,0,1),Data!$3:$3,0)-1,Num_Orgs,1),0),1)</f>
        <v>0.99627950075333704</v>
      </c>
      <c r="G2254" s="70">
        <f ca="1">INDEX(OFFSET(Data!$A$10,1,G$9+MATCH($A2254+IF(G$9&gt;$B2254,0,1),Data!$3:$3,0),Num_Orgs,1),MATCH($C2254,OFFSET(Data!$A$10,1,MATCH($A2254+IF(G$9&gt;$B2254,0,1),Data!$3:$3,0)-1,Num_Orgs,1),0),1)</f>
        <v>0.96136719689108163</v>
      </c>
      <c r="H2254" s="70">
        <f ca="1">INDEX(OFFSET(Data!$A$10,1,H$9+MATCH($A2254+IF(H$9&gt;$B2254,0,1),Data!$3:$3,0),Num_Orgs,1),MATCH($C2254,OFFSET(Data!$A$10,1,MATCH($A2254+IF(H$9&gt;$B2254,0,1),Data!$3:$3,0)-1,Num_Orgs,1),0),1)</f>
        <v>0.63416486369217717</v>
      </c>
      <c r="I2254" s="70">
        <f ca="1">INDEX(OFFSET(Data!$A$10,1,I$9+MATCH($A2254+IF(I$9&gt;$B2254,0,1),Data!$3:$3,0),Num_Orgs,1),MATCH($C2254,OFFSET(Data!$A$10,1,MATCH($A2254+IF(I$9&gt;$B2254,0,1),Data!$3:$3,0)-1,Num_Orgs,1),0),1)</f>
        <v>0</v>
      </c>
      <c r="J2254" s="26">
        <f ca="1">IFERROR((E2254*SUM(OFFSET(Data!$C$8,0,MATCH($A2254+IF(J$9&gt;$B2254,0,1),Data!$3:$3,0)-1,1,2)))+(F2254*OFFSET(Data!$E$8,0,MATCH($A2254+IF(J$9&gt;$B2254,0,1),Data!$3:$3,0)-1))+(G2254*SUM(OFFSET(Data!$F$8,0,MATCH($A2254+IF(J$9&gt;$B2254,0,1),Data!$3:$3,0)-1,1,2)))+(H2254*OFFSET(Data!$H$8,0,MATCH($A2254+IF(J$9&gt;$B2254,0,1),Data!$3:$3,0)-1))+(I2254*OFFSET(Data!$I$8,0,MATCH($A2254+IF(J$9&gt;$B2254,0,1),Data!$3:$3,0)-1))+OFFSET(Data!$J$8,0,MATCH($A2254+IF(J$9&gt;$B2254,0,1),Data!$3:$3,0)-1),0)</f>
        <v>0.97387885017796871</v>
      </c>
      <c r="K2254" s="124" t="b">
        <f ca="1">J2254=INDEX(Data!$V$11:$V$237,MATCH($C2254,Data!$M$11:$M$237,0),1)</f>
        <v>1</v>
      </c>
      <c r="L2254" s="129"/>
      <c r="AI2254" s="129"/>
    </row>
    <row r="2255" spans="1:35" ht="13.8" x14ac:dyDescent="0.25">
      <c r="A2255" s="118">
        <f t="shared" si="793"/>
        <v>2</v>
      </c>
      <c r="B2255" s="69">
        <f t="shared" si="792"/>
        <v>0</v>
      </c>
      <c r="C2255" s="118" t="str">
        <f t="shared" si="792"/>
        <v>RXW</v>
      </c>
      <c r="D2255" s="69"/>
      <c r="E2255" s="70">
        <f ca="1">INDEX(OFFSET(Data!$A$10,1,E$9+MATCH($A2255+IF(E$9&gt;$B2255,0,1),Data!$3:$3,0),Num_Orgs,1),MATCH($C2255,OFFSET(Data!$A$10,1,MATCH($A2255+IF(E$9&gt;$B2255,0,1),Data!$3:$3,0)-1,Num_Orgs,1),0),1)</f>
        <v>0.93453685533536679</v>
      </c>
      <c r="F2255" s="70">
        <f ca="1">INDEX(OFFSET(Data!$A$10,1,F$9+MATCH($A2255+IF(F$9&gt;$B2255,0,1),Data!$3:$3,0),Num_Orgs,1),MATCH($C2255,OFFSET(Data!$A$10,1,MATCH($A2255+IF(F$9&gt;$B2255,0,1),Data!$3:$3,0)-1,Num_Orgs,1),0),1)</f>
        <v>0.99627950075333704</v>
      </c>
      <c r="G2255" s="70">
        <f ca="1">INDEX(OFFSET(Data!$A$10,1,G$9+MATCH($A2255+IF(G$9&gt;$B2255,0,1),Data!$3:$3,0),Num_Orgs,1),MATCH($C2255,OFFSET(Data!$A$10,1,MATCH($A2255+IF(G$9&gt;$B2255,0,1),Data!$3:$3,0)-1,Num_Orgs,1),0),1)</f>
        <v>0.93568927285647852</v>
      </c>
      <c r="H2255" s="70">
        <f ca="1">INDEX(OFFSET(Data!$A$10,1,H$9+MATCH($A2255+IF(H$9&gt;$B2255,0,1),Data!$3:$3,0),Num_Orgs,1),MATCH($C2255,OFFSET(Data!$A$10,1,MATCH($A2255+IF(H$9&gt;$B2255,0,1),Data!$3:$3,0)-1,Num_Orgs,1),0),1)</f>
        <v>0.76486669693299092</v>
      </c>
      <c r="I2255" s="70">
        <f ca="1">INDEX(OFFSET(Data!$A$10,1,I$9+MATCH($A2255+IF(I$9&gt;$B2255,0,1),Data!$3:$3,0),Num_Orgs,1),MATCH($C2255,OFFSET(Data!$A$10,1,MATCH($A2255+IF(I$9&gt;$B2255,0,1),Data!$3:$3,0)-1,Num_Orgs,1),0),1)</f>
        <v>0</v>
      </c>
      <c r="J2255" s="26">
        <f ca="1">IFERROR((E2255*SUM(OFFSET(Data!$C$8,0,MATCH($A2255+IF(J$9&gt;$B2255,0,1),Data!$3:$3,0)-1,1,2)))+(F2255*OFFSET(Data!$E$8,0,MATCH($A2255+IF(J$9&gt;$B2255,0,1),Data!$3:$3,0)-1))+(G2255*SUM(OFFSET(Data!$F$8,0,MATCH($A2255+IF(J$9&gt;$B2255,0,1),Data!$3:$3,0)-1,1,2)))+(H2255*OFFSET(Data!$H$8,0,MATCH($A2255+IF(J$9&gt;$B2255,0,1),Data!$3:$3,0)-1))+(I2255*OFFSET(Data!$I$8,0,MATCH($A2255+IF(J$9&gt;$B2255,0,1),Data!$3:$3,0)-1))+OFFSET(Data!$J$8,0,MATCH($A2255+IF(J$9&gt;$B2255,0,1),Data!$3:$3,0)-1),0)</f>
        <v>0.96504004468148818</v>
      </c>
      <c r="K2255" s="124" t="b">
        <f ca="1">J2255=INDEX(Data!$V$11:$V$237,MATCH($C2255,Data!$M$11:$M$237,0),1)</f>
        <v>1</v>
      </c>
      <c r="L2255" s="129"/>
      <c r="AI2255" s="129"/>
    </row>
    <row r="2256" spans="1:35" ht="13.8" x14ac:dyDescent="0.25">
      <c r="A2256" s="118">
        <f t="shared" si="793"/>
        <v>2</v>
      </c>
      <c r="B2256" s="69">
        <f t="shared" ref="B2256:C2275" si="794">B211</f>
        <v>0</v>
      </c>
      <c r="C2256" s="118" t="str">
        <f t="shared" si="794"/>
        <v>RXX</v>
      </c>
      <c r="D2256" s="69"/>
      <c r="E2256" s="70">
        <f ca="1">INDEX(OFFSET(Data!$A$10,1,E$9+MATCH($A2256+IF(E$9&gt;$B2256,0,1),Data!$3:$3,0),Num_Orgs,1),MATCH($C2256,OFFSET(Data!$A$10,1,MATCH($A2256+IF(E$9&gt;$B2256,0,1),Data!$3:$3,0)-1,Num_Orgs,1),0),1)</f>
        <v>1.1180544138167234</v>
      </c>
      <c r="F2256" s="70">
        <f ca="1">INDEX(OFFSET(Data!$A$10,1,F$9+MATCH($A2256+IF(F$9&gt;$B2256,0,1),Data!$3:$3,0),Num_Orgs,1),MATCH($C2256,OFFSET(Data!$A$10,1,MATCH($A2256+IF(F$9&gt;$B2256,0,1),Data!$3:$3,0)-1,Num_Orgs,1),0),1)</f>
        <v>0.99627950075333704</v>
      </c>
      <c r="G2256" s="70">
        <f ca="1">INDEX(OFFSET(Data!$A$10,1,G$9+MATCH($A2256+IF(G$9&gt;$B2256,0,1),Data!$3:$3,0),Num_Orgs,1),MATCH($C2256,OFFSET(Data!$A$10,1,MATCH($A2256+IF(G$9&gt;$B2256,0,1),Data!$3:$3,0)-1,Num_Orgs,1),0),1)</f>
        <v>1.1408861574721931</v>
      </c>
      <c r="H2256" s="70">
        <f ca="1">INDEX(OFFSET(Data!$A$10,1,H$9+MATCH($A2256+IF(H$9&gt;$B2256,0,1),Data!$3:$3,0),Num_Orgs,1),MATCH($C2256,OFFSET(Data!$A$10,1,MATCH($A2256+IF(H$9&gt;$B2256,0,1),Data!$3:$3,0)-1,Num_Orgs,1),0),1)</f>
        <v>1.2943195523783269</v>
      </c>
      <c r="I2256" s="70">
        <f ca="1">INDEX(OFFSET(Data!$A$10,1,I$9+MATCH($A2256+IF(I$9&gt;$B2256,0,1),Data!$3:$3,0),Num_Orgs,1),MATCH($C2256,OFFSET(Data!$A$10,1,MATCH($A2256+IF(I$9&gt;$B2256,0,1),Data!$3:$3,0)-1,Num_Orgs,1),0),1)</f>
        <v>0</v>
      </c>
      <c r="J2256" s="26">
        <f ca="1">IFERROR((E2256*SUM(OFFSET(Data!$C$8,0,MATCH($A2256+IF(J$9&gt;$B2256,0,1),Data!$3:$3,0)-1,1,2)))+(F2256*OFFSET(Data!$E$8,0,MATCH($A2256+IF(J$9&gt;$B2256,0,1),Data!$3:$3,0)-1))+(G2256*SUM(OFFSET(Data!$F$8,0,MATCH($A2256+IF(J$9&gt;$B2256,0,1),Data!$3:$3,0)-1,1,2)))+(H2256*OFFSET(Data!$H$8,0,MATCH($A2256+IF(J$9&gt;$B2256,0,1),Data!$3:$3,0)-1))+(I2256*OFFSET(Data!$I$8,0,MATCH($A2256+IF(J$9&gt;$B2256,0,1),Data!$3:$3,0)-1))+OFFSET(Data!$J$8,0,MATCH($A2256+IF(J$9&gt;$B2256,0,1),Data!$3:$3,0)-1),0)</f>
        <v>1.0618442916104389</v>
      </c>
      <c r="K2256" s="124" t="b">
        <f ca="1">J2256=INDEX(Data!$V$11:$V$237,MATCH($C2256,Data!$M$11:$M$237,0),1)</f>
        <v>1</v>
      </c>
      <c r="L2256" s="129"/>
      <c r="AI2256" s="129"/>
    </row>
    <row r="2257" spans="1:35" ht="13.8" x14ac:dyDescent="0.25">
      <c r="A2257" s="118">
        <f t="shared" si="793"/>
        <v>2</v>
      </c>
      <c r="B2257" s="69">
        <f t="shared" si="794"/>
        <v>0</v>
      </c>
      <c r="C2257" s="118" t="str">
        <f t="shared" si="794"/>
        <v>RXY</v>
      </c>
      <c r="D2257" s="69"/>
      <c r="E2257" s="70">
        <f ca="1">INDEX(OFFSET(Data!$A$10,1,E$9+MATCH($A2257+IF(E$9&gt;$B2257,0,1),Data!$3:$3,0),Num_Orgs,1),MATCH($C2257,OFFSET(Data!$A$10,1,MATCH($A2257+IF(E$9&gt;$B2257,0,1),Data!$3:$3,0)-1,Num_Orgs,1),0),1)</f>
        <v>0.99249770910849888</v>
      </c>
      <c r="F2257" s="70">
        <f ca="1">INDEX(OFFSET(Data!$A$10,1,F$9+MATCH($A2257+IF(F$9&gt;$B2257,0,1),Data!$3:$3,0),Num_Orgs,1),MATCH($C2257,OFFSET(Data!$A$10,1,MATCH($A2257+IF(F$9&gt;$B2257,0,1),Data!$3:$3,0)-1,Num_Orgs,1),0),1)</f>
        <v>0.99627950075333704</v>
      </c>
      <c r="G2257" s="70">
        <f ca="1">INDEX(OFFSET(Data!$A$10,1,G$9+MATCH($A2257+IF(G$9&gt;$B2257,0,1),Data!$3:$3,0),Num_Orgs,1),MATCH($C2257,OFFSET(Data!$A$10,1,MATCH($A2257+IF(G$9&gt;$B2257,0,1),Data!$3:$3,0)-1,Num_Orgs,1),0),1)</f>
        <v>1.1356180566424594</v>
      </c>
      <c r="H2257" s="70">
        <f ca="1">INDEX(OFFSET(Data!$A$10,1,H$9+MATCH($A2257+IF(H$9&gt;$B2257,0,1),Data!$3:$3,0),Num_Orgs,1),MATCH($C2257,OFFSET(Data!$A$10,1,MATCH($A2257+IF(H$9&gt;$B2257,0,1),Data!$3:$3,0)-1,Num_Orgs,1),0),1)</f>
        <v>0.94476187422121138</v>
      </c>
      <c r="I2257" s="70">
        <f ca="1">INDEX(OFFSET(Data!$A$10,1,I$9+MATCH($A2257+IF(I$9&gt;$B2257,0,1),Data!$3:$3,0),Num_Orgs,1),MATCH($C2257,OFFSET(Data!$A$10,1,MATCH($A2257+IF(I$9&gt;$B2257,0,1),Data!$3:$3,0)-1,Num_Orgs,1),0),1)</f>
        <v>0</v>
      </c>
      <c r="J2257" s="26">
        <f ca="1">IFERROR((E2257*SUM(OFFSET(Data!$C$8,0,MATCH($A2257+IF(J$9&gt;$B2257,0,1),Data!$3:$3,0)-1,1,2)))+(F2257*OFFSET(Data!$E$8,0,MATCH($A2257+IF(J$9&gt;$B2257,0,1),Data!$3:$3,0)-1))+(G2257*SUM(OFFSET(Data!$F$8,0,MATCH($A2257+IF(J$9&gt;$B2257,0,1),Data!$3:$3,0)-1,1,2)))+(H2257*OFFSET(Data!$H$8,0,MATCH($A2257+IF(J$9&gt;$B2257,0,1),Data!$3:$3,0)-1))+(I2257*OFFSET(Data!$I$8,0,MATCH($A2257+IF(J$9&gt;$B2257,0,1),Data!$3:$3,0)-1))+OFFSET(Data!$J$8,0,MATCH($A2257+IF(J$9&gt;$B2257,0,1),Data!$3:$3,0)-1),0)</f>
        <v>0.99947254901076743</v>
      </c>
      <c r="K2257" s="124" t="b">
        <f ca="1">J2257=INDEX(Data!$V$11:$V$237,MATCH($C2257,Data!$M$11:$M$237,0),1)</f>
        <v>1</v>
      </c>
      <c r="L2257" s="129"/>
      <c r="AI2257" s="129"/>
    </row>
    <row r="2258" spans="1:35" ht="13.8" x14ac:dyDescent="0.25">
      <c r="A2258" s="118">
        <f t="shared" si="793"/>
        <v>2</v>
      </c>
      <c r="B2258" s="69">
        <f t="shared" si="794"/>
        <v>0</v>
      </c>
      <c r="C2258" s="118" t="str">
        <f t="shared" si="794"/>
        <v>RY2</v>
      </c>
      <c r="D2258" s="69"/>
      <c r="E2258" s="70">
        <f ca="1">INDEX(OFFSET(Data!$A$10,1,E$9+MATCH($A2258+IF(E$9&gt;$B2258,0,1),Data!$3:$3,0),Num_Orgs,1),MATCH($C2258,OFFSET(Data!$A$10,1,MATCH($A2258+IF(E$9&gt;$B2258,0,1),Data!$3:$3,0)-1,Num_Orgs,1),0),1)</f>
        <v>0.94632169163293667</v>
      </c>
      <c r="F2258" s="70">
        <f ca="1">INDEX(OFFSET(Data!$A$10,1,F$9+MATCH($A2258+IF(F$9&gt;$B2258,0,1),Data!$3:$3,0),Num_Orgs,1),MATCH($C2258,OFFSET(Data!$A$10,1,MATCH($A2258+IF(F$9&gt;$B2258,0,1),Data!$3:$3,0)-1,Num_Orgs,1),0),1)</f>
        <v>0.99627950075333704</v>
      </c>
      <c r="G2258" s="70">
        <f ca="1">INDEX(OFFSET(Data!$A$10,1,G$9+MATCH($A2258+IF(G$9&gt;$B2258,0,1),Data!$3:$3,0),Num_Orgs,1),MATCH($C2258,OFFSET(Data!$A$10,1,MATCH($A2258+IF(G$9&gt;$B2258,0,1),Data!$3:$3,0)-1,Num_Orgs,1),0),1)</f>
        <v>0.9955260235897665</v>
      </c>
      <c r="H2258" s="70">
        <f ca="1">INDEX(OFFSET(Data!$A$10,1,H$9+MATCH($A2258+IF(H$9&gt;$B2258,0,1),Data!$3:$3,0),Num_Orgs,1),MATCH($C2258,OFFSET(Data!$A$10,1,MATCH($A2258+IF(H$9&gt;$B2258,0,1),Data!$3:$3,0)-1,Num_Orgs,1),0),1)</f>
        <v>1.0703444658697734</v>
      </c>
      <c r="I2258" s="70">
        <f ca="1">INDEX(OFFSET(Data!$A$10,1,I$9+MATCH($A2258+IF(I$9&gt;$B2258,0,1),Data!$3:$3,0),Num_Orgs,1),MATCH($C2258,OFFSET(Data!$A$10,1,MATCH($A2258+IF(I$9&gt;$B2258,0,1),Data!$3:$3,0)-1,Num_Orgs,1),0),1)</f>
        <v>0</v>
      </c>
      <c r="J2258" s="26">
        <f ca="1">IFERROR((E2258*SUM(OFFSET(Data!$C$8,0,MATCH($A2258+IF(J$9&gt;$B2258,0,1),Data!$3:$3,0)-1,1,2)))+(F2258*OFFSET(Data!$E$8,0,MATCH($A2258+IF(J$9&gt;$B2258,0,1),Data!$3:$3,0)-1))+(G2258*SUM(OFFSET(Data!$F$8,0,MATCH($A2258+IF(J$9&gt;$B2258,0,1),Data!$3:$3,0)-1,1,2)))+(H2258*OFFSET(Data!$H$8,0,MATCH($A2258+IF(J$9&gt;$B2258,0,1),Data!$3:$3,0)-1))+(I2258*OFFSET(Data!$I$8,0,MATCH($A2258+IF(J$9&gt;$B2258,0,1),Data!$3:$3,0)-1))+OFFSET(Data!$J$8,0,MATCH($A2258+IF(J$9&gt;$B2258,0,1),Data!$3:$3,0)-1),0)</f>
        <v>0.97325982409956913</v>
      </c>
      <c r="K2258" s="124" t="b">
        <f ca="1">J2258=INDEX(Data!$V$11:$V$237,MATCH($C2258,Data!$M$11:$M$237,0),1)</f>
        <v>1</v>
      </c>
      <c r="L2258" s="129"/>
      <c r="AI2258" s="129"/>
    </row>
    <row r="2259" spans="1:35" ht="13.8" x14ac:dyDescent="0.25">
      <c r="A2259" s="118">
        <f t="shared" si="793"/>
        <v>2</v>
      </c>
      <c r="B2259" s="69">
        <f t="shared" si="794"/>
        <v>0</v>
      </c>
      <c r="C2259" s="118" t="str">
        <f t="shared" si="794"/>
        <v>RY3</v>
      </c>
      <c r="D2259" s="69"/>
      <c r="E2259" s="70">
        <f ca="1">INDEX(OFFSET(Data!$A$10,1,E$9+MATCH($A2259+IF(E$9&gt;$B2259,0,1),Data!$3:$3,0),Num_Orgs,1),MATCH($C2259,OFFSET(Data!$A$10,1,MATCH($A2259+IF(E$9&gt;$B2259,0,1),Data!$3:$3,0)-1,Num_Orgs,1),0),1)</f>
        <v>0.92676461027618084</v>
      </c>
      <c r="F2259" s="70">
        <f ca="1">INDEX(OFFSET(Data!$A$10,1,F$9+MATCH($A2259+IF(F$9&gt;$B2259,0,1),Data!$3:$3,0),Num_Orgs,1),MATCH($C2259,OFFSET(Data!$A$10,1,MATCH($A2259+IF(F$9&gt;$B2259,0,1),Data!$3:$3,0)-1,Num_Orgs,1),0),1)</f>
        <v>0.99627950075333704</v>
      </c>
      <c r="G2259" s="70">
        <f ca="1">INDEX(OFFSET(Data!$A$10,1,G$9+MATCH($A2259+IF(G$9&gt;$B2259,0,1),Data!$3:$3,0),Num_Orgs,1),MATCH($C2259,OFFSET(Data!$A$10,1,MATCH($A2259+IF(G$9&gt;$B2259,0,1),Data!$3:$3,0)-1,Num_Orgs,1),0),1)</f>
        <v>0.94695482642064566</v>
      </c>
      <c r="H2259" s="70">
        <f ca="1">INDEX(OFFSET(Data!$A$10,1,H$9+MATCH($A2259+IF(H$9&gt;$B2259,0,1),Data!$3:$3,0),Num_Orgs,1),MATCH($C2259,OFFSET(Data!$A$10,1,MATCH($A2259+IF(H$9&gt;$B2259,0,1),Data!$3:$3,0)-1,Num_Orgs,1),0),1)</f>
        <v>0.32653004203902386</v>
      </c>
      <c r="I2259" s="70">
        <f ca="1">INDEX(OFFSET(Data!$A$10,1,I$9+MATCH($A2259+IF(I$9&gt;$B2259,0,1),Data!$3:$3,0),Num_Orgs,1),MATCH($C2259,OFFSET(Data!$A$10,1,MATCH($A2259+IF(I$9&gt;$B2259,0,1),Data!$3:$3,0)-1,Num_Orgs,1),0),1)</f>
        <v>0</v>
      </c>
      <c r="J2259" s="26">
        <f ca="1">IFERROR((E2259*SUM(OFFSET(Data!$C$8,0,MATCH($A2259+IF(J$9&gt;$B2259,0,1),Data!$3:$3,0)-1,1,2)))+(F2259*OFFSET(Data!$E$8,0,MATCH($A2259+IF(J$9&gt;$B2259,0,1),Data!$3:$3,0)-1))+(G2259*SUM(OFFSET(Data!$F$8,0,MATCH($A2259+IF(J$9&gt;$B2259,0,1),Data!$3:$3,0)-1,1,2)))+(H2259*OFFSET(Data!$H$8,0,MATCH($A2259+IF(J$9&gt;$B2259,0,1),Data!$3:$3,0)-1))+(I2259*OFFSET(Data!$I$8,0,MATCH($A2259+IF(J$9&gt;$B2259,0,1),Data!$3:$3,0)-1))+OFFSET(Data!$J$8,0,MATCH($A2259+IF(J$9&gt;$B2259,0,1),Data!$3:$3,0)-1),0)</f>
        <v>0.96046067259255485</v>
      </c>
      <c r="K2259" s="124" t="b">
        <f ca="1">J2259=INDEX(Data!$V$11:$V$237,MATCH($C2259,Data!$M$11:$M$237,0),1)</f>
        <v>1</v>
      </c>
      <c r="L2259" s="129"/>
      <c r="AI2259" s="129"/>
    </row>
    <row r="2260" spans="1:35" ht="13.8" x14ac:dyDescent="0.25">
      <c r="A2260" s="118">
        <f t="shared" si="793"/>
        <v>2</v>
      </c>
      <c r="B2260" s="69">
        <f t="shared" si="794"/>
        <v>0</v>
      </c>
      <c r="C2260" s="118" t="str">
        <f t="shared" si="794"/>
        <v>RY4</v>
      </c>
      <c r="D2260" s="69"/>
      <c r="E2260" s="70">
        <f ca="1">INDEX(OFFSET(Data!$A$10,1,E$9+MATCH($A2260+IF(E$9&gt;$B2260,0,1),Data!$3:$3,0),Num_Orgs,1),MATCH($C2260,OFFSET(Data!$A$10,1,MATCH($A2260+IF(E$9&gt;$B2260,0,1),Data!$3:$3,0)-1,Num_Orgs,1),0),1)</f>
        <v>1.0913632090054288</v>
      </c>
      <c r="F2260" s="70">
        <f ca="1">INDEX(OFFSET(Data!$A$10,1,F$9+MATCH($A2260+IF(F$9&gt;$B2260,0,1),Data!$3:$3,0),Num_Orgs,1),MATCH($C2260,OFFSET(Data!$A$10,1,MATCH($A2260+IF(F$9&gt;$B2260,0,1),Data!$3:$3,0)-1,Num_Orgs,1),0),1)</f>
        <v>0.99627950075333704</v>
      </c>
      <c r="G2260" s="70">
        <f ca="1">INDEX(OFFSET(Data!$A$10,1,G$9+MATCH($A2260+IF(G$9&gt;$B2260,0,1),Data!$3:$3,0),Num_Orgs,1),MATCH($C2260,OFFSET(Data!$A$10,1,MATCH($A2260+IF(G$9&gt;$B2260,0,1),Data!$3:$3,0)-1,Num_Orgs,1),0),1)</f>
        <v>1.0570640923805006</v>
      </c>
      <c r="H2260" s="70">
        <f ca="1">INDEX(OFFSET(Data!$A$10,1,H$9+MATCH($A2260+IF(H$9&gt;$B2260,0,1),Data!$3:$3,0),Num_Orgs,1),MATCH($C2260,OFFSET(Data!$A$10,1,MATCH($A2260+IF(H$9&gt;$B2260,0,1),Data!$3:$3,0)-1,Num_Orgs,1),0),1)</f>
        <v>2.5581757150962376</v>
      </c>
      <c r="I2260" s="70">
        <f ca="1">INDEX(OFFSET(Data!$A$10,1,I$9+MATCH($A2260+IF(I$9&gt;$B2260,0,1),Data!$3:$3,0),Num_Orgs,1),MATCH($C2260,OFFSET(Data!$A$10,1,MATCH($A2260+IF(I$9&gt;$B2260,0,1),Data!$3:$3,0)-1,Num_Orgs,1),0),1)</f>
        <v>0</v>
      </c>
      <c r="J2260" s="26">
        <f ca="1">IFERROR((E2260*SUM(OFFSET(Data!$C$8,0,MATCH($A2260+IF(J$9&gt;$B2260,0,1),Data!$3:$3,0)-1,1,2)))+(F2260*OFFSET(Data!$E$8,0,MATCH($A2260+IF(J$9&gt;$B2260,0,1),Data!$3:$3,0)-1))+(G2260*SUM(OFFSET(Data!$F$8,0,MATCH($A2260+IF(J$9&gt;$B2260,0,1),Data!$3:$3,0)-1,1,2)))+(H2260*OFFSET(Data!$H$8,0,MATCH($A2260+IF(J$9&gt;$B2260,0,1),Data!$3:$3,0)-1))+(I2260*OFFSET(Data!$I$8,0,MATCH($A2260+IF(J$9&gt;$B2260,0,1),Data!$3:$3,0)-1))+OFFSET(Data!$J$8,0,MATCH($A2260+IF(J$9&gt;$B2260,0,1),Data!$3:$3,0)-1),0)</f>
        <v>1.0496042840178768</v>
      </c>
      <c r="K2260" s="124" t="b">
        <f ca="1">J2260=INDEX(Data!$V$11:$V$237,MATCH($C2260,Data!$M$11:$M$237,0),1)</f>
        <v>1</v>
      </c>
      <c r="L2260" s="129"/>
      <c r="AI2260" s="129"/>
    </row>
    <row r="2261" spans="1:35" ht="13.8" x14ac:dyDescent="0.25">
      <c r="A2261" s="118">
        <f t="shared" si="793"/>
        <v>2</v>
      </c>
      <c r="B2261" s="69">
        <f t="shared" si="794"/>
        <v>0</v>
      </c>
      <c r="C2261" s="118" t="str">
        <f t="shared" si="794"/>
        <v>RY5</v>
      </c>
      <c r="D2261" s="69"/>
      <c r="E2261" s="70">
        <f ca="1">INDEX(OFFSET(Data!$A$10,1,E$9+MATCH($A2261+IF(E$9&gt;$B2261,0,1),Data!$3:$3,0),Num_Orgs,1),MATCH($C2261,OFFSET(Data!$A$10,1,MATCH($A2261+IF(E$9&gt;$B2261,0,1),Data!$3:$3,0)-1,Num_Orgs,1),0),1)</f>
        <v>0.92512840454329526</v>
      </c>
      <c r="F2261" s="70">
        <f ca="1">INDEX(OFFSET(Data!$A$10,1,F$9+MATCH($A2261+IF(F$9&gt;$B2261,0,1),Data!$3:$3,0),Num_Orgs,1),MATCH($C2261,OFFSET(Data!$A$10,1,MATCH($A2261+IF(F$9&gt;$B2261,0,1),Data!$3:$3,0)-1,Num_Orgs,1),0),1)</f>
        <v>0.99627950075333704</v>
      </c>
      <c r="G2261" s="70">
        <f ca="1">INDEX(OFFSET(Data!$A$10,1,G$9+MATCH($A2261+IF(G$9&gt;$B2261,0,1),Data!$3:$3,0),Num_Orgs,1),MATCH($C2261,OFFSET(Data!$A$10,1,MATCH($A2261+IF(G$9&gt;$B2261,0,1),Data!$3:$3,0)-1,Num_Orgs,1),0),1)</f>
        <v>0.90808117016634116</v>
      </c>
      <c r="H2261" s="70">
        <f ca="1">INDEX(OFFSET(Data!$A$10,1,H$9+MATCH($A2261+IF(H$9&gt;$B2261,0,1),Data!$3:$3,0),Num_Orgs,1),MATCH($C2261,OFFSET(Data!$A$10,1,MATCH($A2261+IF(H$9&gt;$B2261,0,1),Data!$3:$3,0)-1,Num_Orgs,1),0),1)</f>
        <v>3.8332209112513796E-2</v>
      </c>
      <c r="I2261" s="70">
        <f ca="1">INDEX(OFFSET(Data!$A$10,1,I$9+MATCH($A2261+IF(I$9&gt;$B2261,0,1),Data!$3:$3,0),Num_Orgs,1),MATCH($C2261,OFFSET(Data!$A$10,1,MATCH($A2261+IF(I$9&gt;$B2261,0,1),Data!$3:$3,0)-1,Num_Orgs,1),0),1)</f>
        <v>0</v>
      </c>
      <c r="J2261" s="26">
        <f ca="1">IFERROR((E2261*SUM(OFFSET(Data!$C$8,0,MATCH($A2261+IF(J$9&gt;$B2261,0,1),Data!$3:$3,0)-1,1,2)))+(F2261*OFFSET(Data!$E$8,0,MATCH($A2261+IF(J$9&gt;$B2261,0,1),Data!$3:$3,0)-1))+(G2261*SUM(OFFSET(Data!$F$8,0,MATCH($A2261+IF(J$9&gt;$B2261,0,1),Data!$3:$3,0)-1,1,2)))+(H2261*OFFSET(Data!$H$8,0,MATCH($A2261+IF(J$9&gt;$B2261,0,1),Data!$3:$3,0)-1))+(I2261*OFFSET(Data!$I$8,0,MATCH($A2261+IF(J$9&gt;$B2261,0,1),Data!$3:$3,0)-1))+OFFSET(Data!$J$8,0,MATCH($A2261+IF(J$9&gt;$B2261,0,1),Data!$3:$3,0)-1),0)</f>
        <v>0.95783640485213439</v>
      </c>
      <c r="K2261" s="124" t="b">
        <f ca="1">J2261=INDEX(Data!$V$11:$V$237,MATCH($C2261,Data!$M$11:$M$237,0),1)</f>
        <v>1</v>
      </c>
      <c r="L2261" s="129"/>
      <c r="AI2261" s="129"/>
    </row>
    <row r="2262" spans="1:35" ht="13.8" x14ac:dyDescent="0.25">
      <c r="A2262" s="118">
        <f t="shared" si="793"/>
        <v>2</v>
      </c>
      <c r="B2262" s="69">
        <f t="shared" si="794"/>
        <v>0</v>
      </c>
      <c r="C2262" s="118" t="str">
        <f t="shared" si="794"/>
        <v>RY6</v>
      </c>
      <c r="D2262" s="69"/>
      <c r="E2262" s="70">
        <f ca="1">INDEX(OFFSET(Data!$A$10,1,E$9+MATCH($A2262+IF(E$9&gt;$B2262,0,1),Data!$3:$3,0),Num_Orgs,1),MATCH($C2262,OFFSET(Data!$A$10,1,MATCH($A2262+IF(E$9&gt;$B2262,0,1),Data!$3:$3,0)-1,Num_Orgs,1),0),1)</f>
        <v>0.94664858366215554</v>
      </c>
      <c r="F2262" s="70">
        <f ca="1">INDEX(OFFSET(Data!$A$10,1,F$9+MATCH($A2262+IF(F$9&gt;$B2262,0,1),Data!$3:$3,0),Num_Orgs,1),MATCH($C2262,OFFSET(Data!$A$10,1,MATCH($A2262+IF(F$9&gt;$B2262,0,1),Data!$3:$3,0)-1,Num_Orgs,1),0),1)</f>
        <v>0.99627950075333704</v>
      </c>
      <c r="G2262" s="70">
        <f ca="1">INDEX(OFFSET(Data!$A$10,1,G$9+MATCH($A2262+IF(G$9&gt;$B2262,0,1),Data!$3:$3,0),Num_Orgs,1),MATCH($C2262,OFFSET(Data!$A$10,1,MATCH($A2262+IF(G$9&gt;$B2262,0,1),Data!$3:$3,0)-1,Num_Orgs,1),0),1)</f>
        <v>0.91891579407897628</v>
      </c>
      <c r="H2262" s="70">
        <f ca="1">INDEX(OFFSET(Data!$A$10,1,H$9+MATCH($A2262+IF(H$9&gt;$B2262,0,1),Data!$3:$3,0),Num_Orgs,1),MATCH($C2262,OFFSET(Data!$A$10,1,MATCH($A2262+IF(H$9&gt;$B2262,0,1),Data!$3:$3,0)-1,Num_Orgs,1),0),1)</f>
        <v>0.77349916610480018</v>
      </c>
      <c r="I2262" s="70">
        <f ca="1">INDEX(OFFSET(Data!$A$10,1,I$9+MATCH($A2262+IF(I$9&gt;$B2262,0,1),Data!$3:$3,0),Num_Orgs,1),MATCH($C2262,OFFSET(Data!$A$10,1,MATCH($A2262+IF(I$9&gt;$B2262,0,1),Data!$3:$3,0)-1,Num_Orgs,1),0),1)</f>
        <v>0</v>
      </c>
      <c r="J2262" s="26">
        <f ca="1">IFERROR((E2262*SUM(OFFSET(Data!$C$8,0,MATCH($A2262+IF(J$9&gt;$B2262,0,1),Data!$3:$3,0)-1,1,2)))+(F2262*OFFSET(Data!$E$8,0,MATCH($A2262+IF(J$9&gt;$B2262,0,1),Data!$3:$3,0)-1))+(G2262*SUM(OFFSET(Data!$F$8,0,MATCH($A2262+IF(J$9&gt;$B2262,0,1),Data!$3:$3,0)-1,1,2)))+(H2262*OFFSET(Data!$H$8,0,MATCH($A2262+IF(J$9&gt;$B2262,0,1),Data!$3:$3,0)-1))+(I2262*OFFSET(Data!$I$8,0,MATCH($A2262+IF(J$9&gt;$B2262,0,1),Data!$3:$3,0)-1))+OFFSET(Data!$J$8,0,MATCH($A2262+IF(J$9&gt;$B2262,0,1),Data!$3:$3,0)-1),0)</f>
        <v>0.97050424088837461</v>
      </c>
      <c r="K2262" s="124" t="b">
        <f ca="1">J2262=INDEX(Data!$V$11:$V$237,MATCH($C2262,Data!$M$11:$M$237,0),1)</f>
        <v>1</v>
      </c>
      <c r="L2262" s="129"/>
      <c r="AI2262" s="129"/>
    </row>
    <row r="2263" spans="1:35" ht="13.8" x14ac:dyDescent="0.25">
      <c r="A2263" s="118">
        <f t="shared" si="793"/>
        <v>2</v>
      </c>
      <c r="B2263" s="69">
        <f t="shared" si="794"/>
        <v>0</v>
      </c>
      <c r="C2263" s="118" t="str">
        <f t="shared" si="794"/>
        <v>RY7</v>
      </c>
      <c r="D2263" s="69"/>
      <c r="E2263" s="70">
        <f ca="1">INDEX(OFFSET(Data!$A$10,1,E$9+MATCH($A2263+IF(E$9&gt;$B2263,0,1),Data!$3:$3,0),Num_Orgs,1),MATCH($C2263,OFFSET(Data!$A$10,1,MATCH($A2263+IF(E$9&gt;$B2263,0,1),Data!$3:$3,0)-1,Num_Orgs,1),0),1)</f>
        <v>0.94472639617025689</v>
      </c>
      <c r="F2263" s="70">
        <f ca="1">INDEX(OFFSET(Data!$A$10,1,F$9+MATCH($A2263+IF(F$9&gt;$B2263,0,1),Data!$3:$3,0),Num_Orgs,1),MATCH($C2263,OFFSET(Data!$A$10,1,MATCH($A2263+IF(F$9&gt;$B2263,0,1),Data!$3:$3,0)-1,Num_Orgs,1),0),1)</f>
        <v>0.99627950075333704</v>
      </c>
      <c r="G2263" s="70">
        <f ca="1">INDEX(OFFSET(Data!$A$10,1,G$9+MATCH($A2263+IF(G$9&gt;$B2263,0,1),Data!$3:$3,0),Num_Orgs,1),MATCH($C2263,OFFSET(Data!$A$10,1,MATCH($A2263+IF(G$9&gt;$B2263,0,1),Data!$3:$3,0)-1,Num_Orgs,1),0),1)</f>
        <v>0.99125000000000019</v>
      </c>
      <c r="H2263" s="70">
        <f ca="1">INDEX(OFFSET(Data!$A$10,1,H$9+MATCH($A2263+IF(H$9&gt;$B2263,0,1),Data!$3:$3,0),Num_Orgs,1),MATCH($C2263,OFFSET(Data!$A$10,1,MATCH($A2263+IF(H$9&gt;$B2263,0,1),Data!$3:$3,0)-1,Num_Orgs,1),0),1)</f>
        <v>0.17891178658461834</v>
      </c>
      <c r="I2263" s="70">
        <f ca="1">INDEX(OFFSET(Data!$A$10,1,I$9+MATCH($A2263+IF(I$9&gt;$B2263,0,1),Data!$3:$3,0),Num_Orgs,1),MATCH($C2263,OFFSET(Data!$A$10,1,MATCH($A2263+IF(I$9&gt;$B2263,0,1),Data!$3:$3,0)-1,Num_Orgs,1),0),1)</f>
        <v>0</v>
      </c>
      <c r="J2263" s="26">
        <f ca="1">IFERROR((E2263*SUM(OFFSET(Data!$C$8,0,MATCH($A2263+IF(J$9&gt;$B2263,0,1),Data!$3:$3,0)-1,1,2)))+(F2263*OFFSET(Data!$E$8,0,MATCH($A2263+IF(J$9&gt;$B2263,0,1),Data!$3:$3,0)-1))+(G2263*SUM(OFFSET(Data!$F$8,0,MATCH($A2263+IF(J$9&gt;$B2263,0,1),Data!$3:$3,0)-1,1,2)))+(H2263*OFFSET(Data!$H$8,0,MATCH($A2263+IF(J$9&gt;$B2263,0,1),Data!$3:$3,0)-1))+(I2263*OFFSET(Data!$I$8,0,MATCH($A2263+IF(J$9&gt;$B2263,0,1),Data!$3:$3,0)-1))+OFFSET(Data!$J$8,0,MATCH($A2263+IF(J$9&gt;$B2263,0,1),Data!$3:$3,0)-1),0)</f>
        <v>0.97012010800114234</v>
      </c>
      <c r="K2263" s="124" t="b">
        <f ca="1">J2263=INDEX(Data!$V$11:$V$237,MATCH($C2263,Data!$M$11:$M$237,0),1)</f>
        <v>1</v>
      </c>
      <c r="L2263" s="129"/>
      <c r="AI2263" s="129"/>
    </row>
    <row r="2264" spans="1:35" ht="13.8" x14ac:dyDescent="0.25">
      <c r="A2264" s="118">
        <f t="shared" si="793"/>
        <v>2</v>
      </c>
      <c r="B2264" s="69">
        <f t="shared" si="794"/>
        <v>0</v>
      </c>
      <c r="C2264" s="118" t="str">
        <f t="shared" si="794"/>
        <v>RY8</v>
      </c>
      <c r="D2264" s="69"/>
      <c r="E2264" s="70">
        <f ca="1">INDEX(OFFSET(Data!$A$10,1,E$9+MATCH($A2264+IF(E$9&gt;$B2264,0,1),Data!$3:$3,0),Num_Orgs,1),MATCH($C2264,OFFSET(Data!$A$10,1,MATCH($A2264+IF(E$9&gt;$B2264,0,1),Data!$3:$3,0)-1,Num_Orgs,1),0),1)</f>
        <v>0.94167495249861655</v>
      </c>
      <c r="F2264" s="70">
        <f ca="1">INDEX(OFFSET(Data!$A$10,1,F$9+MATCH($A2264+IF(F$9&gt;$B2264,0,1),Data!$3:$3,0),Num_Orgs,1),MATCH($C2264,OFFSET(Data!$A$10,1,MATCH($A2264+IF(F$9&gt;$B2264,0,1),Data!$3:$3,0)-1,Num_Orgs,1),0),1)</f>
        <v>0.99627950075333704</v>
      </c>
      <c r="G2264" s="70">
        <f ca="1">INDEX(OFFSET(Data!$A$10,1,G$9+MATCH($A2264+IF(G$9&gt;$B2264,0,1),Data!$3:$3,0),Num_Orgs,1),MATCH($C2264,OFFSET(Data!$A$10,1,MATCH($A2264+IF(G$9&gt;$B2264,0,1),Data!$3:$3,0)-1,Num_Orgs,1),0),1)</f>
        <v>0.9211256817951825</v>
      </c>
      <c r="H2264" s="70">
        <f ca="1">INDEX(OFFSET(Data!$A$10,1,H$9+MATCH($A2264+IF(H$9&gt;$B2264,0,1),Data!$3:$3,0),Num_Orgs,1),MATCH($C2264,OFFSET(Data!$A$10,1,MATCH($A2264+IF(H$9&gt;$B2264,0,1),Data!$3:$3,0)-1,Num_Orgs,1),0),1)</f>
        <v>0.55417876344209083</v>
      </c>
      <c r="I2264" s="70">
        <f ca="1">INDEX(OFFSET(Data!$A$10,1,I$9+MATCH($A2264+IF(I$9&gt;$B2264,0,1),Data!$3:$3,0),Num_Orgs,1),MATCH($C2264,OFFSET(Data!$A$10,1,MATCH($A2264+IF(I$9&gt;$B2264,0,1),Data!$3:$3,0)-1,Num_Orgs,1),0),1)</f>
        <v>0</v>
      </c>
      <c r="J2264" s="26">
        <f ca="1">IFERROR((E2264*SUM(OFFSET(Data!$C$8,0,MATCH($A2264+IF(J$9&gt;$B2264,0,1),Data!$3:$3,0)-1,1,2)))+(F2264*OFFSET(Data!$E$8,0,MATCH($A2264+IF(J$9&gt;$B2264,0,1),Data!$3:$3,0)-1))+(G2264*SUM(OFFSET(Data!$F$8,0,MATCH($A2264+IF(J$9&gt;$B2264,0,1),Data!$3:$3,0)-1,1,2)))+(H2264*OFFSET(Data!$H$8,0,MATCH($A2264+IF(J$9&gt;$B2264,0,1),Data!$3:$3,0)-1))+(I2264*OFFSET(Data!$I$8,0,MATCH($A2264+IF(J$9&gt;$B2264,0,1),Data!$3:$3,0)-1))+OFFSET(Data!$J$8,0,MATCH($A2264+IF(J$9&gt;$B2264,0,1),Data!$3:$3,0)-1),0)</f>
        <v>0.9675858994501898</v>
      </c>
      <c r="K2264" s="124" t="b">
        <f ca="1">J2264=INDEX(Data!$V$11:$V$237,MATCH($C2264,Data!$M$11:$M$237,0),1)</f>
        <v>1</v>
      </c>
      <c r="L2264" s="129"/>
      <c r="AI2264" s="129"/>
    </row>
    <row r="2265" spans="1:35" ht="13.8" x14ac:dyDescent="0.25">
      <c r="A2265" s="118">
        <f t="shared" si="793"/>
        <v>2</v>
      </c>
      <c r="B2265" s="69">
        <f t="shared" si="794"/>
        <v>0</v>
      </c>
      <c r="C2265" s="118" t="str">
        <f t="shared" si="794"/>
        <v>RY9</v>
      </c>
      <c r="D2265" s="69"/>
      <c r="E2265" s="70">
        <f ca="1">INDEX(OFFSET(Data!$A$10,1,E$9+MATCH($A2265+IF(E$9&gt;$B2265,0,1),Data!$3:$3,0),Num_Orgs,1),MATCH($C2265,OFFSET(Data!$A$10,1,MATCH($A2265+IF(E$9&gt;$B2265,0,1),Data!$3:$3,0)-1,Num_Orgs,1),0),1)</f>
        <v>1.1310059080348998</v>
      </c>
      <c r="F2265" s="70">
        <f ca="1">INDEX(OFFSET(Data!$A$10,1,F$9+MATCH($A2265+IF(F$9&gt;$B2265,0,1),Data!$3:$3,0),Num_Orgs,1),MATCH($C2265,OFFSET(Data!$A$10,1,MATCH($A2265+IF(F$9&gt;$B2265,0,1),Data!$3:$3,0)-1,Num_Orgs,1),0),1)</f>
        <v>1.0185549790730142</v>
      </c>
      <c r="G2265" s="70">
        <f ca="1">INDEX(OFFSET(Data!$A$10,1,G$9+MATCH($A2265+IF(G$9&gt;$B2265,0,1),Data!$3:$3,0),Num_Orgs,1),MATCH($C2265,OFFSET(Data!$A$10,1,MATCH($A2265+IF(G$9&gt;$B2265,0,1),Data!$3:$3,0)-1,Num_Orgs,1),0),1)</f>
        <v>1.1308402403883755</v>
      </c>
      <c r="H2265" s="70">
        <f ca="1">INDEX(OFFSET(Data!$A$10,1,H$9+MATCH($A2265+IF(H$9&gt;$B2265,0,1),Data!$3:$3,0),Num_Orgs,1),MATCH($C2265,OFFSET(Data!$A$10,1,MATCH($A2265+IF(H$9&gt;$B2265,0,1),Data!$3:$3,0)-1,Num_Orgs,1),0),1)</f>
        <v>8.0084323518829166</v>
      </c>
      <c r="I2265" s="70">
        <f ca="1">INDEX(OFFSET(Data!$A$10,1,I$9+MATCH($A2265+IF(I$9&gt;$B2265,0,1),Data!$3:$3,0),Num_Orgs,1),MATCH($C2265,OFFSET(Data!$A$10,1,MATCH($A2265+IF(I$9&gt;$B2265,0,1),Data!$3:$3,0)-1,Num_Orgs,1),0),1)</f>
        <v>0</v>
      </c>
      <c r="J2265" s="26">
        <f ca="1">IFERROR((E2265*SUM(OFFSET(Data!$C$8,0,MATCH($A2265+IF(J$9&gt;$B2265,0,1),Data!$3:$3,0)-1,1,2)))+(F2265*OFFSET(Data!$E$8,0,MATCH($A2265+IF(J$9&gt;$B2265,0,1),Data!$3:$3,0)-1))+(G2265*SUM(OFFSET(Data!$F$8,0,MATCH($A2265+IF(J$9&gt;$B2265,0,1),Data!$3:$3,0)-1,1,2)))+(H2265*OFFSET(Data!$H$8,0,MATCH($A2265+IF(J$9&gt;$B2265,0,1),Data!$3:$3,0)-1))+(I2265*OFFSET(Data!$I$8,0,MATCH($A2265+IF(J$9&gt;$B2265,0,1),Data!$3:$3,0)-1))+OFFSET(Data!$J$8,0,MATCH($A2265+IF(J$9&gt;$B2265,0,1),Data!$3:$3,0)-1),0)</f>
        <v>1.0881297040060618</v>
      </c>
      <c r="K2265" s="124" t="b">
        <f ca="1">J2265=INDEX(Data!$V$11:$V$237,MATCH($C2265,Data!$M$11:$M$237,0),1)</f>
        <v>1</v>
      </c>
      <c r="L2265" s="129"/>
      <c r="AI2265" s="129"/>
    </row>
    <row r="2266" spans="1:35" ht="13.8" x14ac:dyDescent="0.25">
      <c r="A2266" s="118">
        <f t="shared" si="793"/>
        <v>2</v>
      </c>
      <c r="B2266" s="69">
        <f t="shared" si="794"/>
        <v>0</v>
      </c>
      <c r="C2266" s="118" t="str">
        <f t="shared" si="794"/>
        <v>RYA</v>
      </c>
      <c r="D2266" s="69"/>
      <c r="E2266" s="70">
        <f ca="1">INDEX(OFFSET(Data!$A$10,1,E$9+MATCH($A2266+IF(E$9&gt;$B2266,0,1),Data!$3:$3,0),Num_Orgs,1),MATCH($C2266,OFFSET(Data!$A$10,1,MATCH($A2266+IF(E$9&gt;$B2266,0,1),Data!$3:$3,0)-1,Num_Orgs,1),0),1)</f>
        <v>0.94688974833206119</v>
      </c>
      <c r="F2266" s="70">
        <f ca="1">INDEX(OFFSET(Data!$A$10,1,F$9+MATCH($A2266+IF(F$9&gt;$B2266,0,1),Data!$3:$3,0),Num_Orgs,1),MATCH($C2266,OFFSET(Data!$A$10,1,MATCH($A2266+IF(F$9&gt;$B2266,0,1),Data!$3:$3,0)-1,Num_Orgs,1),0),1)</f>
        <v>0.99627950075333704</v>
      </c>
      <c r="G2266" s="70">
        <f ca="1">INDEX(OFFSET(Data!$A$10,1,G$9+MATCH($A2266+IF(G$9&gt;$B2266,0,1),Data!$3:$3,0),Num_Orgs,1),MATCH($C2266,OFFSET(Data!$A$10,1,MATCH($A2266+IF(G$9&gt;$B2266,0,1),Data!$3:$3,0)-1,Num_Orgs,1),0),1)</f>
        <v>0.97438095238095102</v>
      </c>
      <c r="H2266" s="70">
        <f ca="1">INDEX(OFFSET(Data!$A$10,1,H$9+MATCH($A2266+IF(H$9&gt;$B2266,0,1),Data!$3:$3,0),Num_Orgs,1),MATCH($C2266,OFFSET(Data!$A$10,1,MATCH($A2266+IF(H$9&gt;$B2266,0,1),Data!$3:$3,0)-1,Num_Orgs,1),0),1)</f>
        <v>0.36115216454755517</v>
      </c>
      <c r="I2266" s="70">
        <f ca="1">INDEX(OFFSET(Data!$A$10,1,I$9+MATCH($A2266+IF(I$9&gt;$B2266,0,1),Data!$3:$3,0),Num_Orgs,1),MATCH($C2266,OFFSET(Data!$A$10,1,MATCH($A2266+IF(I$9&gt;$B2266,0,1),Data!$3:$3,0)-1,Num_Orgs,1),0),1)</f>
        <v>0</v>
      </c>
      <c r="J2266" s="26">
        <f ca="1">IFERROR((E2266*SUM(OFFSET(Data!$C$8,0,MATCH($A2266+IF(J$9&gt;$B2266,0,1),Data!$3:$3,0)-1,1,2)))+(F2266*OFFSET(Data!$E$8,0,MATCH($A2266+IF(J$9&gt;$B2266,0,1),Data!$3:$3,0)-1))+(G2266*SUM(OFFSET(Data!$F$8,0,MATCH($A2266+IF(J$9&gt;$B2266,0,1),Data!$3:$3,0)-1,1,2)))+(H2266*OFFSET(Data!$H$8,0,MATCH($A2266+IF(J$9&gt;$B2266,0,1),Data!$3:$3,0)-1))+(I2266*OFFSET(Data!$I$8,0,MATCH($A2266+IF(J$9&gt;$B2266,0,1),Data!$3:$3,0)-1))+OFFSET(Data!$J$8,0,MATCH($A2266+IF(J$9&gt;$B2266,0,1),Data!$3:$3,0)-1),0)</f>
        <v>0.97115710524199206</v>
      </c>
      <c r="K2266" s="124" t="b">
        <f ca="1">J2266=INDEX(Data!$V$11:$V$237,MATCH($C2266,Data!$M$11:$M$237,0),1)</f>
        <v>1</v>
      </c>
      <c r="L2266" s="129"/>
      <c r="AI2266" s="129"/>
    </row>
    <row r="2267" spans="1:35" ht="13.8" x14ac:dyDescent="0.25">
      <c r="A2267" s="118">
        <f t="shared" si="793"/>
        <v>2</v>
      </c>
      <c r="B2267" s="69">
        <f t="shared" si="794"/>
        <v>0</v>
      </c>
      <c r="C2267" s="118" t="str">
        <f t="shared" si="794"/>
        <v>RYC</v>
      </c>
      <c r="D2267" s="69"/>
      <c r="E2267" s="70">
        <f ca="1">INDEX(OFFSET(Data!$A$10,1,E$9+MATCH($A2267+IF(E$9&gt;$B2267,0,1),Data!$3:$3,0),Num_Orgs,1),MATCH($C2267,OFFSET(Data!$A$10,1,MATCH($A2267+IF(E$9&gt;$B2267,0,1),Data!$3:$3,0)-1,Num_Orgs,1),0),1)</f>
        <v>0.92940770899930436</v>
      </c>
      <c r="F2267" s="70">
        <f ca="1">INDEX(OFFSET(Data!$A$10,1,F$9+MATCH($A2267+IF(F$9&gt;$B2267,0,1),Data!$3:$3,0),Num_Orgs,1),MATCH($C2267,OFFSET(Data!$A$10,1,MATCH($A2267+IF(F$9&gt;$B2267,0,1),Data!$3:$3,0)-1,Num_Orgs,1),0),1)</f>
        <v>0.99627950075333704</v>
      </c>
      <c r="G2267" s="70">
        <f ca="1">INDEX(OFFSET(Data!$A$10,1,G$9+MATCH($A2267+IF(G$9&gt;$B2267,0,1),Data!$3:$3,0),Num_Orgs,1),MATCH($C2267,OFFSET(Data!$A$10,1,MATCH($A2267+IF(G$9&gt;$B2267,0,1),Data!$3:$3,0)-1,Num_Orgs,1),0),1)</f>
        <v>1.0344666666666664</v>
      </c>
      <c r="H2267" s="70">
        <f ca="1">INDEX(OFFSET(Data!$A$10,1,H$9+MATCH($A2267+IF(H$9&gt;$B2267,0,1),Data!$3:$3,0),Num_Orgs,1),MATCH($C2267,OFFSET(Data!$A$10,1,MATCH($A2267+IF(H$9&gt;$B2267,0,1),Data!$3:$3,0)-1,Num_Orgs,1),0),1)</f>
        <v>0.69922615068441796</v>
      </c>
      <c r="I2267" s="70">
        <f ca="1">INDEX(OFFSET(Data!$A$10,1,I$9+MATCH($A2267+IF(I$9&gt;$B2267,0,1),Data!$3:$3,0),Num_Orgs,1),MATCH($C2267,OFFSET(Data!$A$10,1,MATCH($A2267+IF(I$9&gt;$B2267,0,1),Data!$3:$3,0)-1,Num_Orgs,1),0),1)</f>
        <v>0</v>
      </c>
      <c r="J2267" s="26">
        <f ca="1">IFERROR((E2267*SUM(OFFSET(Data!$C$8,0,MATCH($A2267+IF(J$9&gt;$B2267,0,1),Data!$3:$3,0)-1,1,2)))+(F2267*OFFSET(Data!$E$8,0,MATCH($A2267+IF(J$9&gt;$B2267,0,1),Data!$3:$3,0)-1))+(G2267*SUM(OFFSET(Data!$F$8,0,MATCH($A2267+IF(J$9&gt;$B2267,0,1),Data!$3:$3,0)-1,1,2)))+(H2267*OFFSET(Data!$H$8,0,MATCH($A2267+IF(J$9&gt;$B2267,0,1),Data!$3:$3,0)-1))+(I2267*OFFSET(Data!$I$8,0,MATCH($A2267+IF(J$9&gt;$B2267,0,1),Data!$3:$3,0)-1))+OFFSET(Data!$J$8,0,MATCH($A2267+IF(J$9&gt;$B2267,0,1),Data!$3:$3,0)-1),0)</f>
        <v>0.96516660394758547</v>
      </c>
      <c r="K2267" s="124" t="b">
        <f ca="1">J2267=INDEX(Data!$V$11:$V$237,MATCH($C2267,Data!$M$11:$M$237,0),1)</f>
        <v>1</v>
      </c>
      <c r="L2267" s="129"/>
      <c r="AI2267" s="129"/>
    </row>
    <row r="2268" spans="1:35" ht="13.8" x14ac:dyDescent="0.25">
      <c r="A2268" s="118">
        <f t="shared" si="793"/>
        <v>2</v>
      </c>
      <c r="B2268" s="69">
        <f t="shared" si="794"/>
        <v>0</v>
      </c>
      <c r="C2268" s="118" t="str">
        <f t="shared" si="794"/>
        <v>RYD</v>
      </c>
      <c r="D2268" s="69"/>
      <c r="E2268" s="70">
        <f ca="1">INDEX(OFFSET(Data!$A$10,1,E$9+MATCH($A2268+IF(E$9&gt;$B2268,0,1),Data!$3:$3,0),Num_Orgs,1),MATCH($C2268,OFFSET(Data!$A$10,1,MATCH($A2268+IF(E$9&gt;$B2268,0,1),Data!$3:$3,0)-1,Num_Orgs,1),0),1)</f>
        <v>0.99917848398184805</v>
      </c>
      <c r="F2268" s="70">
        <f ca="1">INDEX(OFFSET(Data!$A$10,1,F$9+MATCH($A2268+IF(F$9&gt;$B2268,0,1),Data!$3:$3,0),Num_Orgs,1),MATCH($C2268,OFFSET(Data!$A$10,1,MATCH($A2268+IF(F$9&gt;$B2268,0,1),Data!$3:$3,0)-1,Num_Orgs,1),0),1)</f>
        <v>0.99627950075333704</v>
      </c>
      <c r="G2268" s="70">
        <f ca="1">INDEX(OFFSET(Data!$A$10,1,G$9+MATCH($A2268+IF(G$9&gt;$B2268,0,1),Data!$3:$3,0),Num_Orgs,1),MATCH($C2268,OFFSET(Data!$A$10,1,MATCH($A2268+IF(G$9&gt;$B2268,0,1),Data!$3:$3,0)-1,Num_Orgs,1),0),1)</f>
        <v>1.1676106194690261</v>
      </c>
      <c r="H2268" s="70">
        <f ca="1">INDEX(OFFSET(Data!$A$10,1,H$9+MATCH($A2268+IF(H$9&gt;$B2268,0,1),Data!$3:$3,0),Num_Orgs,1),MATCH($C2268,OFFSET(Data!$A$10,1,MATCH($A2268+IF(H$9&gt;$B2268,0,1),Data!$3:$3,0)-1,Num_Orgs,1),0),1)</f>
        <v>3.4038567325472995</v>
      </c>
      <c r="I2268" s="70">
        <f ca="1">INDEX(OFFSET(Data!$A$10,1,I$9+MATCH($A2268+IF(I$9&gt;$B2268,0,1),Data!$3:$3,0),Num_Orgs,1),MATCH($C2268,OFFSET(Data!$A$10,1,MATCH($A2268+IF(I$9&gt;$B2268,0,1),Data!$3:$3,0)-1,Num_Orgs,1),0),1)</f>
        <v>0</v>
      </c>
      <c r="J2268" s="26">
        <f ca="1">IFERROR((E2268*SUM(OFFSET(Data!$C$8,0,MATCH($A2268+IF(J$9&gt;$B2268,0,1),Data!$3:$3,0)-1,1,2)))+(F2268*OFFSET(Data!$E$8,0,MATCH($A2268+IF(J$9&gt;$B2268,0,1),Data!$3:$3,0)-1))+(G2268*SUM(OFFSET(Data!$F$8,0,MATCH($A2268+IF(J$9&gt;$B2268,0,1),Data!$3:$3,0)-1,1,2)))+(H2268*OFFSET(Data!$H$8,0,MATCH($A2268+IF(J$9&gt;$B2268,0,1),Data!$3:$3,0)-1))+(I2268*OFFSET(Data!$I$8,0,MATCH($A2268+IF(J$9&gt;$B2268,0,1),Data!$3:$3,0)-1))+OFFSET(Data!$J$8,0,MATCH($A2268+IF(J$9&gt;$B2268,0,1),Data!$3:$3,0)-1),0)</f>
        <v>1.0098196845658602</v>
      </c>
      <c r="K2268" s="124" t="b">
        <f ca="1">J2268=INDEX(Data!$V$11:$V$237,MATCH($C2268,Data!$M$11:$M$237,0),1)</f>
        <v>1</v>
      </c>
      <c r="L2268" s="129"/>
      <c r="AI2268" s="129"/>
    </row>
    <row r="2269" spans="1:35" ht="13.8" x14ac:dyDescent="0.25">
      <c r="A2269" s="118">
        <f t="shared" si="793"/>
        <v>2</v>
      </c>
      <c r="B2269" s="69">
        <f t="shared" si="794"/>
        <v>0</v>
      </c>
      <c r="C2269" s="118" t="str">
        <f t="shared" si="794"/>
        <v>RYE</v>
      </c>
      <c r="D2269" s="69"/>
      <c r="E2269" s="70">
        <f ca="1">INDEX(OFFSET(Data!$A$10,1,E$9+MATCH($A2269+IF(E$9&gt;$B2269,0,1),Data!$3:$3,0),Num_Orgs,1),MATCH($C2269,OFFSET(Data!$A$10,1,MATCH($A2269+IF(E$9&gt;$B2269,0,1),Data!$3:$3,0)-1,Num_Orgs,1),0),1)</f>
        <v>1.0400292232175523</v>
      </c>
      <c r="F2269" s="70">
        <f ca="1">INDEX(OFFSET(Data!$A$10,1,F$9+MATCH($A2269+IF(F$9&gt;$B2269,0,1),Data!$3:$3,0),Num_Orgs,1),MATCH($C2269,OFFSET(Data!$A$10,1,MATCH($A2269+IF(F$9&gt;$B2269,0,1),Data!$3:$3,0)-1,Num_Orgs,1),0),1)</f>
        <v>0.99627950075333704</v>
      </c>
      <c r="G2269" s="70">
        <f ca="1">INDEX(OFFSET(Data!$A$10,1,G$9+MATCH($A2269+IF(G$9&gt;$B2269,0,1),Data!$3:$3,0),Num_Orgs,1),MATCH($C2269,OFFSET(Data!$A$10,1,MATCH($A2269+IF(G$9&gt;$B2269,0,1),Data!$3:$3,0)-1,Num_Orgs,1),0),1)</f>
        <v>1.1255681818181813</v>
      </c>
      <c r="H2269" s="70">
        <f ca="1">INDEX(OFFSET(Data!$A$10,1,H$9+MATCH($A2269+IF(H$9&gt;$B2269,0,1),Data!$3:$3,0),Num_Orgs,1),MATCH($C2269,OFFSET(Data!$A$10,1,MATCH($A2269+IF(H$9&gt;$B2269,0,1),Data!$3:$3,0)-1,Num_Orgs,1),0),1)</f>
        <v>0.93419867911389642</v>
      </c>
      <c r="I2269" s="70">
        <f ca="1">INDEX(OFFSET(Data!$A$10,1,I$9+MATCH($A2269+IF(I$9&gt;$B2269,0,1),Data!$3:$3,0),Num_Orgs,1),MATCH($C2269,OFFSET(Data!$A$10,1,MATCH($A2269+IF(I$9&gt;$B2269,0,1),Data!$3:$3,0)-1,Num_Orgs,1),0),1)</f>
        <v>0</v>
      </c>
      <c r="J2269" s="26">
        <f ca="1">IFERROR((E2269*SUM(OFFSET(Data!$C$8,0,MATCH($A2269+IF(J$9&gt;$B2269,0,1),Data!$3:$3,0)-1,1,2)))+(F2269*OFFSET(Data!$E$8,0,MATCH($A2269+IF(J$9&gt;$B2269,0,1),Data!$3:$3,0)-1))+(G2269*SUM(OFFSET(Data!$F$8,0,MATCH($A2269+IF(J$9&gt;$B2269,0,1),Data!$3:$3,0)-1,1,2)))+(H2269*OFFSET(Data!$H$8,0,MATCH($A2269+IF(J$9&gt;$B2269,0,1),Data!$3:$3,0)-1))+(I2269*OFFSET(Data!$I$8,0,MATCH($A2269+IF(J$9&gt;$B2269,0,1),Data!$3:$3,0)-1))+OFFSET(Data!$J$8,0,MATCH($A2269+IF(J$9&gt;$B2269,0,1),Data!$3:$3,0)-1),0)</f>
        <v>1.0223843431589874</v>
      </c>
      <c r="K2269" s="124" t="b">
        <f ca="1">J2269=INDEX(Data!$V$11:$V$237,MATCH($C2269,Data!$M$11:$M$237,0),1)</f>
        <v>1</v>
      </c>
      <c r="L2269" s="129"/>
      <c r="AI2269" s="129"/>
    </row>
    <row r="2270" spans="1:35" ht="13.8" x14ac:dyDescent="0.25">
      <c r="A2270" s="118">
        <f t="shared" si="793"/>
        <v>2</v>
      </c>
      <c r="B2270" s="69">
        <f t="shared" si="794"/>
        <v>0</v>
      </c>
      <c r="C2270" s="118" t="str">
        <f t="shared" si="794"/>
        <v>RYF</v>
      </c>
      <c r="D2270" s="69"/>
      <c r="E2270" s="70">
        <f ca="1">INDEX(OFFSET(Data!$A$10,1,E$9+MATCH($A2270+IF(E$9&gt;$B2270,0,1),Data!$3:$3,0),Num_Orgs,1),MATCH($C2270,OFFSET(Data!$A$10,1,MATCH($A2270+IF(E$9&gt;$B2270,0,1),Data!$3:$3,0)-1,Num_Orgs,1),0),1)</f>
        <v>0.90648348562767167</v>
      </c>
      <c r="F2270" s="70">
        <f ca="1">INDEX(OFFSET(Data!$A$10,1,F$9+MATCH($A2270+IF(F$9&gt;$B2270,0,1),Data!$3:$3,0),Num_Orgs,1),MATCH($C2270,OFFSET(Data!$A$10,1,MATCH($A2270+IF(F$9&gt;$B2270,0,1),Data!$3:$3,0)-1,Num_Orgs,1),0),1)</f>
        <v>0.99627950075333704</v>
      </c>
      <c r="G2270" s="70">
        <f ca="1">INDEX(OFFSET(Data!$A$10,1,G$9+MATCH($A2270+IF(G$9&gt;$B2270,0,1),Data!$3:$3,0),Num_Orgs,1),MATCH($C2270,OFFSET(Data!$A$10,1,MATCH($A2270+IF(G$9&gt;$B2270,0,1),Data!$3:$3,0)-1,Num_Orgs,1),0),1)</f>
        <v>1.0117816091954024</v>
      </c>
      <c r="H2270" s="70">
        <f ca="1">INDEX(OFFSET(Data!$A$10,1,H$9+MATCH($A2270+IF(H$9&gt;$B2270,0,1),Data!$3:$3,0),Num_Orgs,1),MATCH($C2270,OFFSET(Data!$A$10,1,MATCH($A2270+IF(H$9&gt;$B2270,0,1),Data!$3:$3,0)-1,Num_Orgs,1),0),1)</f>
        <v>0.96856081110396064</v>
      </c>
      <c r="I2270" s="70">
        <f ca="1">INDEX(OFFSET(Data!$A$10,1,I$9+MATCH($A2270+IF(I$9&gt;$B2270,0,1),Data!$3:$3,0),Num_Orgs,1),MATCH($C2270,OFFSET(Data!$A$10,1,MATCH($A2270+IF(I$9&gt;$B2270,0,1),Data!$3:$3,0)-1,Num_Orgs,1),0),1)</f>
        <v>0</v>
      </c>
      <c r="J2270" s="26">
        <f ca="1">IFERROR((E2270*SUM(OFFSET(Data!$C$8,0,MATCH($A2270+IF(J$9&gt;$B2270,0,1),Data!$3:$3,0)-1,1,2)))+(F2270*OFFSET(Data!$E$8,0,MATCH($A2270+IF(J$9&gt;$B2270,0,1),Data!$3:$3,0)-1))+(G2270*SUM(OFFSET(Data!$F$8,0,MATCH($A2270+IF(J$9&gt;$B2270,0,1),Data!$3:$3,0)-1,1,2)))+(H2270*OFFSET(Data!$H$8,0,MATCH($A2270+IF(J$9&gt;$B2270,0,1),Data!$3:$3,0)-1))+(I2270*OFFSET(Data!$I$8,0,MATCH($A2270+IF(J$9&gt;$B2270,0,1),Data!$3:$3,0)-1))+OFFSET(Data!$J$8,0,MATCH($A2270+IF(J$9&gt;$B2270,0,1),Data!$3:$3,0)-1),0)</f>
        <v>0.95400037242066982</v>
      </c>
      <c r="K2270" s="124" t="b">
        <f ca="1">J2270=INDEX(Data!$V$11:$V$237,MATCH($C2270,Data!$M$11:$M$237,0),1)</f>
        <v>1</v>
      </c>
      <c r="L2270" s="129"/>
      <c r="AI2270" s="129"/>
    </row>
    <row r="2271" spans="1:35" ht="13.8" x14ac:dyDescent="0.25">
      <c r="A2271" s="118">
        <f t="shared" si="793"/>
        <v>2</v>
      </c>
      <c r="B2271" s="69">
        <f t="shared" si="794"/>
        <v>0</v>
      </c>
      <c r="C2271" s="118" t="str">
        <f t="shared" si="794"/>
        <v>RYG</v>
      </c>
      <c r="D2271" s="69"/>
      <c r="E2271" s="70">
        <f ca="1">INDEX(OFFSET(Data!$A$10,1,E$9+MATCH($A2271+IF(E$9&gt;$B2271,0,1),Data!$3:$3,0),Num_Orgs,1),MATCH($C2271,OFFSET(Data!$A$10,1,MATCH($A2271+IF(E$9&gt;$B2271,0,1),Data!$3:$3,0)-1,Num_Orgs,1),0),1)</f>
        <v>0.97219488016468736</v>
      </c>
      <c r="F2271" s="70">
        <f ca="1">INDEX(OFFSET(Data!$A$10,1,F$9+MATCH($A2271+IF(F$9&gt;$B2271,0,1),Data!$3:$3,0),Num_Orgs,1),MATCH($C2271,OFFSET(Data!$A$10,1,MATCH($A2271+IF(F$9&gt;$B2271,0,1),Data!$3:$3,0)-1,Num_Orgs,1),0),1)</f>
        <v>0.99627950075333704</v>
      </c>
      <c r="G2271" s="70">
        <f ca="1">INDEX(OFFSET(Data!$A$10,1,G$9+MATCH($A2271+IF(G$9&gt;$B2271,0,1),Data!$3:$3,0),Num_Orgs,1),MATCH($C2271,OFFSET(Data!$A$10,1,MATCH($A2271+IF(G$9&gt;$B2271,0,1),Data!$3:$3,0)-1,Num_Orgs,1),0),1)</f>
        <v>0.94989928895230658</v>
      </c>
      <c r="H2271" s="70">
        <f ca="1">INDEX(OFFSET(Data!$A$10,1,H$9+MATCH($A2271+IF(H$9&gt;$B2271,0,1),Data!$3:$3,0),Num_Orgs,1),MATCH($C2271,OFFSET(Data!$A$10,1,MATCH($A2271+IF(H$9&gt;$B2271,0,1),Data!$3:$3,0)-1,Num_Orgs,1),0),1)</f>
        <v>1.3814696448412498</v>
      </c>
      <c r="I2271" s="70">
        <f ca="1">INDEX(OFFSET(Data!$A$10,1,I$9+MATCH($A2271+IF(I$9&gt;$B2271,0,1),Data!$3:$3,0),Num_Orgs,1),MATCH($C2271,OFFSET(Data!$A$10,1,MATCH($A2271+IF(I$9&gt;$B2271,0,1),Data!$3:$3,0)-1,Num_Orgs,1),0),1)</f>
        <v>0</v>
      </c>
      <c r="J2271" s="26">
        <f ca="1">IFERROR((E2271*SUM(OFFSET(Data!$C$8,0,MATCH($A2271+IF(J$9&gt;$B2271,0,1),Data!$3:$3,0)-1,1,2)))+(F2271*OFFSET(Data!$E$8,0,MATCH($A2271+IF(J$9&gt;$B2271,0,1),Data!$3:$3,0)-1))+(G2271*SUM(OFFSET(Data!$F$8,0,MATCH($A2271+IF(J$9&gt;$B2271,0,1),Data!$3:$3,0)-1,1,2)))+(H2271*OFFSET(Data!$H$8,0,MATCH($A2271+IF(J$9&gt;$B2271,0,1),Data!$3:$3,0)-1))+(I2271*OFFSET(Data!$I$8,0,MATCH($A2271+IF(J$9&gt;$B2271,0,1),Data!$3:$3,0)-1))+OFFSET(Data!$J$8,0,MATCH($A2271+IF(J$9&gt;$B2271,0,1),Data!$3:$3,0)-1),0)</f>
        <v>0.98539028198202971</v>
      </c>
      <c r="K2271" s="124" t="b">
        <f ca="1">J2271=INDEX(Data!$V$11:$V$237,MATCH($C2271,Data!$M$11:$M$237,0),1)</f>
        <v>1</v>
      </c>
      <c r="L2271" s="129"/>
      <c r="AI2271" s="129"/>
    </row>
    <row r="2272" spans="1:35" ht="13.8" x14ac:dyDescent="0.25">
      <c r="A2272" s="118">
        <f t="shared" si="793"/>
        <v>2</v>
      </c>
      <c r="B2272" s="69">
        <f t="shared" si="794"/>
        <v>0</v>
      </c>
      <c r="C2272" s="118" t="str">
        <f t="shared" si="794"/>
        <v>RYJ</v>
      </c>
      <c r="D2272" s="69"/>
      <c r="E2272" s="70">
        <f ca="1">INDEX(OFFSET(Data!$A$10,1,E$9+MATCH($A2272+IF(E$9&gt;$B2272,0,1),Data!$3:$3,0),Num_Orgs,1),MATCH($C2272,OFFSET(Data!$A$10,1,MATCH($A2272+IF(E$9&gt;$B2272,0,1),Data!$3:$3,0)-1,Num_Orgs,1),0),1)</f>
        <v>1.1497598809366187</v>
      </c>
      <c r="F2272" s="70">
        <f ca="1">INDEX(OFFSET(Data!$A$10,1,F$9+MATCH($A2272+IF(F$9&gt;$B2272,0,1),Data!$3:$3,0),Num_Orgs,1),MATCH($C2272,OFFSET(Data!$A$10,1,MATCH($A2272+IF(F$9&gt;$B2272,0,1),Data!$3:$3,0)-1,Num_Orgs,1),0),1)</f>
        <v>1.0185549790730142</v>
      </c>
      <c r="G2272" s="70">
        <f ca="1">INDEX(OFFSET(Data!$A$10,1,G$9+MATCH($A2272+IF(G$9&gt;$B2272,0,1),Data!$3:$3,0),Num_Orgs,1),MATCH($C2272,OFFSET(Data!$A$10,1,MATCH($A2272+IF(G$9&gt;$B2272,0,1),Data!$3:$3,0)-1,Num_Orgs,1),0),1)</f>
        <v>1.1937183092086483</v>
      </c>
      <c r="H2272" s="70">
        <f ca="1">INDEX(OFFSET(Data!$A$10,1,H$9+MATCH($A2272+IF(H$9&gt;$B2272,0,1),Data!$3:$3,0),Num_Orgs,1),MATCH($C2272,OFFSET(Data!$A$10,1,MATCH($A2272+IF(H$9&gt;$B2272,0,1),Data!$3:$3,0)-1,Num_Orgs,1),0),1)</f>
        <v>4.4359003594018063</v>
      </c>
      <c r="I2272" s="70">
        <f ca="1">INDEX(OFFSET(Data!$A$10,1,I$9+MATCH($A2272+IF(I$9&gt;$B2272,0,1),Data!$3:$3,0),Num_Orgs,1),MATCH($C2272,OFFSET(Data!$A$10,1,MATCH($A2272+IF(I$9&gt;$B2272,0,1),Data!$3:$3,0)-1,Num_Orgs,1),0),1)</f>
        <v>0</v>
      </c>
      <c r="J2272" s="26">
        <f ca="1">IFERROR((E2272*SUM(OFFSET(Data!$C$8,0,MATCH($A2272+IF(J$9&gt;$B2272,0,1),Data!$3:$3,0)-1,1,2)))+(F2272*OFFSET(Data!$E$8,0,MATCH($A2272+IF(J$9&gt;$B2272,0,1),Data!$3:$3,0)-1))+(G2272*SUM(OFFSET(Data!$F$8,0,MATCH($A2272+IF(J$9&gt;$B2272,0,1),Data!$3:$3,0)-1,1,2)))+(H2272*OFFSET(Data!$H$8,0,MATCH($A2272+IF(J$9&gt;$B2272,0,1),Data!$3:$3,0)-1))+(I2272*OFFSET(Data!$I$8,0,MATCH($A2272+IF(J$9&gt;$B2272,0,1),Data!$3:$3,0)-1))+OFFSET(Data!$J$8,0,MATCH($A2272+IF(J$9&gt;$B2272,0,1),Data!$3:$3,0)-1),0)</f>
        <v>1.0900994359179901</v>
      </c>
      <c r="K2272" s="124" t="b">
        <f ca="1">J2272=INDEX(Data!$V$11:$V$237,MATCH($C2272,Data!$M$11:$M$237,0),1)</f>
        <v>1</v>
      </c>
      <c r="L2272" s="129"/>
      <c r="AI2272" s="129"/>
    </row>
    <row r="2273" spans="1:35" ht="13.8" x14ac:dyDescent="0.25">
      <c r="A2273" s="118">
        <f t="shared" si="793"/>
        <v>2</v>
      </c>
      <c r="B2273" s="69">
        <f t="shared" si="794"/>
        <v>0</v>
      </c>
      <c r="C2273" s="118" t="str">
        <f t="shared" si="794"/>
        <v>RYK</v>
      </c>
      <c r="D2273" s="69"/>
      <c r="E2273" s="70">
        <f ca="1">INDEX(OFFSET(Data!$A$10,1,E$9+MATCH($A2273+IF(E$9&gt;$B2273,0,1),Data!$3:$3,0),Num_Orgs,1),MATCH($C2273,OFFSET(Data!$A$10,1,MATCH($A2273+IF(E$9&gt;$B2273,0,1),Data!$3:$3,0)-1,Num_Orgs,1),0),1)</f>
        <v>0.94715463351760065</v>
      </c>
      <c r="F2273" s="70">
        <f ca="1">INDEX(OFFSET(Data!$A$10,1,F$9+MATCH($A2273+IF(F$9&gt;$B2273,0,1),Data!$3:$3,0),Num_Orgs,1),MATCH($C2273,OFFSET(Data!$A$10,1,MATCH($A2273+IF(F$9&gt;$B2273,0,1),Data!$3:$3,0)-1,Num_Orgs,1),0),1)</f>
        <v>0.99627950075333704</v>
      </c>
      <c r="G2273" s="70">
        <f ca="1">INDEX(OFFSET(Data!$A$10,1,G$9+MATCH($A2273+IF(G$9&gt;$B2273,0,1),Data!$3:$3,0),Num_Orgs,1),MATCH($C2273,OFFSET(Data!$A$10,1,MATCH($A2273+IF(G$9&gt;$B2273,0,1),Data!$3:$3,0)-1,Num_Orgs,1),0),1)</f>
        <v>0.91357444341587202</v>
      </c>
      <c r="H2273" s="70">
        <f ca="1">INDEX(OFFSET(Data!$A$10,1,H$9+MATCH($A2273+IF(H$9&gt;$B2273,0,1),Data!$3:$3,0),Num_Orgs,1),MATCH($C2273,OFFSET(Data!$A$10,1,MATCH($A2273+IF(H$9&gt;$B2273,0,1),Data!$3:$3,0)-1,Num_Orgs,1),0),1)</f>
        <v>1.2511654191087596</v>
      </c>
      <c r="I2273" s="70">
        <f ca="1">INDEX(OFFSET(Data!$A$10,1,I$9+MATCH($A2273+IF(I$9&gt;$B2273,0,1),Data!$3:$3,0),Num_Orgs,1),MATCH($C2273,OFFSET(Data!$A$10,1,MATCH($A2273+IF(I$9&gt;$B2273,0,1),Data!$3:$3,0)-1,Num_Orgs,1),0),1)</f>
        <v>0</v>
      </c>
      <c r="J2273" s="26">
        <f ca="1">IFERROR((E2273*SUM(OFFSET(Data!$C$8,0,MATCH($A2273+IF(J$9&gt;$B2273,0,1),Data!$3:$3,0)-1,1,2)))+(F2273*OFFSET(Data!$E$8,0,MATCH($A2273+IF(J$9&gt;$B2273,0,1),Data!$3:$3,0)-1))+(G2273*SUM(OFFSET(Data!$F$8,0,MATCH($A2273+IF(J$9&gt;$B2273,0,1),Data!$3:$3,0)-1,1,2)))+(H2273*OFFSET(Data!$H$8,0,MATCH($A2273+IF(J$9&gt;$B2273,0,1),Data!$3:$3,0)-1))+(I2273*OFFSET(Data!$I$8,0,MATCH($A2273+IF(J$9&gt;$B2273,0,1),Data!$3:$3,0)-1))+OFFSET(Data!$J$8,0,MATCH($A2273+IF(J$9&gt;$B2273,0,1),Data!$3:$3,0)-1),0)</f>
        <v>0.97180006454207368</v>
      </c>
      <c r="K2273" s="124" t="b">
        <f ca="1">J2273=INDEX(Data!$V$11:$V$237,MATCH($C2273,Data!$M$11:$M$237,0),1)</f>
        <v>1</v>
      </c>
      <c r="L2273" s="129"/>
      <c r="AI2273" s="129"/>
    </row>
    <row r="2274" spans="1:35" ht="13.8" x14ac:dyDescent="0.25">
      <c r="A2274" s="118">
        <f t="shared" si="793"/>
        <v>2</v>
      </c>
      <c r="B2274" s="69">
        <f t="shared" si="794"/>
        <v>0</v>
      </c>
      <c r="C2274" s="118" t="str">
        <f t="shared" si="794"/>
        <v>RYR</v>
      </c>
      <c r="D2274" s="69"/>
      <c r="E2274" s="70">
        <f ca="1">INDEX(OFFSET(Data!$A$10,1,E$9+MATCH($A2274+IF(E$9&gt;$B2274,0,1),Data!$3:$3,0),Num_Orgs,1),MATCH($C2274,OFFSET(Data!$A$10,1,MATCH($A2274+IF(E$9&gt;$B2274,0,1),Data!$3:$3,0)-1,Num_Orgs,1),0),1)</f>
        <v>0.97741863719443078</v>
      </c>
      <c r="F2274" s="70">
        <f ca="1">INDEX(OFFSET(Data!$A$10,1,F$9+MATCH($A2274+IF(F$9&gt;$B2274,0,1),Data!$3:$3,0),Num_Orgs,1),MATCH($C2274,OFFSET(Data!$A$10,1,MATCH($A2274+IF(F$9&gt;$B2274,0,1),Data!$3:$3,0)-1,Num_Orgs,1),0),1)</f>
        <v>0.99627950075333704</v>
      </c>
      <c r="G2274" s="70">
        <f ca="1">INDEX(OFFSET(Data!$A$10,1,G$9+MATCH($A2274+IF(G$9&gt;$B2274,0,1),Data!$3:$3,0),Num_Orgs,1),MATCH($C2274,OFFSET(Data!$A$10,1,MATCH($A2274+IF(G$9&gt;$B2274,0,1),Data!$3:$3,0)-1,Num_Orgs,1),0),1)</f>
        <v>1.1102313239589099</v>
      </c>
      <c r="H2274" s="70">
        <f ca="1">INDEX(OFFSET(Data!$A$10,1,H$9+MATCH($A2274+IF(H$9&gt;$B2274,0,1),Data!$3:$3,0),Num_Orgs,1),MATCH($C2274,OFFSET(Data!$A$10,1,MATCH($A2274+IF(H$9&gt;$B2274,0,1),Data!$3:$3,0)-1,Num_Orgs,1),0),1)</f>
        <v>1.6092959480237332</v>
      </c>
      <c r="I2274" s="70">
        <f ca="1">INDEX(OFFSET(Data!$A$10,1,I$9+MATCH($A2274+IF(I$9&gt;$B2274,0,1),Data!$3:$3,0),Num_Orgs,1),MATCH($C2274,OFFSET(Data!$A$10,1,MATCH($A2274+IF(I$9&gt;$B2274,0,1),Data!$3:$3,0)-1,Num_Orgs,1),0),1)</f>
        <v>0</v>
      </c>
      <c r="J2274" s="26">
        <f ca="1">IFERROR((E2274*SUM(OFFSET(Data!$C$8,0,MATCH($A2274+IF(J$9&gt;$B2274,0,1),Data!$3:$3,0)-1,1,2)))+(F2274*OFFSET(Data!$E$8,0,MATCH($A2274+IF(J$9&gt;$B2274,0,1),Data!$3:$3,0)-1))+(G2274*SUM(OFFSET(Data!$F$8,0,MATCH($A2274+IF(J$9&gt;$B2274,0,1),Data!$3:$3,0)-1,1,2)))+(H2274*OFFSET(Data!$H$8,0,MATCH($A2274+IF(J$9&gt;$B2274,0,1),Data!$3:$3,0)-1))+(I2274*OFFSET(Data!$I$8,0,MATCH($A2274+IF(J$9&gt;$B2274,0,1),Data!$3:$3,0)-1))+OFFSET(Data!$J$8,0,MATCH($A2274+IF(J$9&gt;$B2274,0,1),Data!$3:$3,0)-1),0)</f>
        <v>0.9930554884673124</v>
      </c>
      <c r="K2274" s="124" t="b">
        <f ca="1">J2274=INDEX(Data!$V$11:$V$237,MATCH($C2274,Data!$M$11:$M$237,0),1)</f>
        <v>1</v>
      </c>
      <c r="L2274" s="129"/>
      <c r="AI2274" s="129"/>
    </row>
    <row r="2275" spans="1:35" ht="13.8" x14ac:dyDescent="0.25">
      <c r="A2275" s="118">
        <f t="shared" si="793"/>
        <v>2</v>
      </c>
      <c r="B2275" s="69">
        <f t="shared" si="794"/>
        <v>0</v>
      </c>
      <c r="C2275" s="118" t="str">
        <f t="shared" si="794"/>
        <v>RYV</v>
      </c>
      <c r="D2275" s="69"/>
      <c r="E2275" s="70">
        <f ca="1">INDEX(OFFSET(Data!$A$10,1,E$9+MATCH($A2275+IF(E$9&gt;$B2275,0,1),Data!$3:$3,0),Num_Orgs,1),MATCH($C2275,OFFSET(Data!$A$10,1,MATCH($A2275+IF(E$9&gt;$B2275,0,1),Data!$3:$3,0)-1,Num_Orgs,1),0),1)</f>
        <v>0.99098524784685627</v>
      </c>
      <c r="F2275" s="70">
        <f ca="1">INDEX(OFFSET(Data!$A$10,1,F$9+MATCH($A2275+IF(F$9&gt;$B2275,0,1),Data!$3:$3,0),Num_Orgs,1),MATCH($C2275,OFFSET(Data!$A$10,1,MATCH($A2275+IF(F$9&gt;$B2275,0,1),Data!$3:$3,0)-1,Num_Orgs,1),0),1)</f>
        <v>0.99627950075333704</v>
      </c>
      <c r="G2275" s="70">
        <f ca="1">INDEX(OFFSET(Data!$A$10,1,G$9+MATCH($A2275+IF(G$9&gt;$B2275,0,1),Data!$3:$3,0),Num_Orgs,1),MATCH($C2275,OFFSET(Data!$A$10,1,MATCH($A2275+IF(G$9&gt;$B2275,0,1),Data!$3:$3,0)-1,Num_Orgs,1),0),1)</f>
        <v>0.97619542118996505</v>
      </c>
      <c r="H2275" s="70">
        <f ca="1">INDEX(OFFSET(Data!$A$10,1,H$9+MATCH($A2275+IF(H$9&gt;$B2275,0,1),Data!$3:$3,0),Num_Orgs,1),MATCH($C2275,OFFSET(Data!$A$10,1,MATCH($A2275+IF(H$9&gt;$B2275,0,1),Data!$3:$3,0)-1,Num_Orgs,1),0),1)</f>
        <v>0.88582101108685196</v>
      </c>
      <c r="I2275" s="70">
        <f ca="1">INDEX(OFFSET(Data!$A$10,1,I$9+MATCH($A2275+IF(I$9&gt;$B2275,0,1),Data!$3:$3,0),Num_Orgs,1),MATCH($C2275,OFFSET(Data!$A$10,1,MATCH($A2275+IF(I$9&gt;$B2275,0,1),Data!$3:$3,0)-1,Num_Orgs,1),0),1)</f>
        <v>0</v>
      </c>
      <c r="J2275" s="26">
        <f ca="1">IFERROR((E2275*SUM(OFFSET(Data!$C$8,0,MATCH($A2275+IF(J$9&gt;$B2275,0,1),Data!$3:$3,0)-1,1,2)))+(F2275*OFFSET(Data!$E$8,0,MATCH($A2275+IF(J$9&gt;$B2275,0,1),Data!$3:$3,0)-1))+(G2275*SUM(OFFSET(Data!$F$8,0,MATCH($A2275+IF(J$9&gt;$B2275,0,1),Data!$3:$3,0)-1,1,2)))+(H2275*OFFSET(Data!$H$8,0,MATCH($A2275+IF(J$9&gt;$B2275,0,1),Data!$3:$3,0)-1))+(I2275*OFFSET(Data!$I$8,0,MATCH($A2275+IF(J$9&gt;$B2275,0,1),Data!$3:$3,0)-1))+OFFSET(Data!$J$8,0,MATCH($A2275+IF(J$9&gt;$B2275,0,1),Data!$3:$3,0)-1),0)</f>
        <v>0.99407058496269474</v>
      </c>
      <c r="K2275" s="124" t="b">
        <f ca="1">J2275=INDEX(Data!$V$11:$V$237,MATCH($C2275,Data!$M$11:$M$237,0),1)</f>
        <v>1</v>
      </c>
      <c r="L2275" s="129"/>
      <c r="AI2275" s="129"/>
    </row>
    <row r="2276" spans="1:35" ht="13.8" x14ac:dyDescent="0.25">
      <c r="A2276" s="118">
        <f t="shared" si="793"/>
        <v>2</v>
      </c>
      <c r="B2276" s="69">
        <f t="shared" ref="B2276:C2295" si="795">B231</f>
        <v>0</v>
      </c>
      <c r="C2276" s="118" t="str">
        <f t="shared" si="795"/>
        <v>RYW</v>
      </c>
      <c r="D2276" s="69"/>
      <c r="E2276" s="70">
        <f ca="1">INDEX(OFFSET(Data!$A$10,1,E$9+MATCH($A2276+IF(E$9&gt;$B2276,0,1),Data!$3:$3,0),Num_Orgs,1),MATCH($C2276,OFFSET(Data!$A$10,1,MATCH($A2276+IF(E$9&gt;$B2276,0,1),Data!$3:$3,0)-1,Num_Orgs,1),0),1)</f>
        <v>0.96041737546501249</v>
      </c>
      <c r="F2276" s="70">
        <f ca="1">INDEX(OFFSET(Data!$A$10,1,F$9+MATCH($A2276+IF(F$9&gt;$B2276,0,1),Data!$3:$3,0),Num_Orgs,1),MATCH($C2276,OFFSET(Data!$A$10,1,MATCH($A2276+IF(F$9&gt;$B2276,0,1),Data!$3:$3,0)-1,Num_Orgs,1),0),1)</f>
        <v>0.99627950075333704</v>
      </c>
      <c r="G2276" s="70">
        <f ca="1">INDEX(OFFSET(Data!$A$10,1,G$9+MATCH($A2276+IF(G$9&gt;$B2276,0,1),Data!$3:$3,0),Num_Orgs,1),MATCH($C2276,OFFSET(Data!$A$10,1,MATCH($A2276+IF(G$9&gt;$B2276,0,1),Data!$3:$3,0)-1,Num_Orgs,1),0),1)</f>
        <v>0.94697935681901901</v>
      </c>
      <c r="H2276" s="70">
        <f ca="1">INDEX(OFFSET(Data!$A$10,1,H$9+MATCH($A2276+IF(H$9&gt;$B2276,0,1),Data!$3:$3,0),Num_Orgs,1),MATCH($C2276,OFFSET(Data!$A$10,1,MATCH($A2276+IF(H$9&gt;$B2276,0,1),Data!$3:$3,0)-1,Num_Orgs,1),0),1)</f>
        <v>1.9312067071232126</v>
      </c>
      <c r="I2276" s="70">
        <f ca="1">INDEX(OFFSET(Data!$A$10,1,I$9+MATCH($A2276+IF(I$9&gt;$B2276,0,1),Data!$3:$3,0),Num_Orgs,1),MATCH($C2276,OFFSET(Data!$A$10,1,MATCH($A2276+IF(I$9&gt;$B2276,0,1),Data!$3:$3,0)-1,Num_Orgs,1),0),1)</f>
        <v>0</v>
      </c>
      <c r="J2276" s="26">
        <f ca="1">IFERROR((E2276*SUM(OFFSET(Data!$C$8,0,MATCH($A2276+IF(J$9&gt;$B2276,0,1),Data!$3:$3,0)-1,1,2)))+(F2276*OFFSET(Data!$E$8,0,MATCH($A2276+IF(J$9&gt;$B2276,0,1),Data!$3:$3,0)-1))+(G2276*SUM(OFFSET(Data!$F$8,0,MATCH($A2276+IF(J$9&gt;$B2276,0,1),Data!$3:$3,0)-1,1,2)))+(H2276*OFFSET(Data!$H$8,0,MATCH($A2276+IF(J$9&gt;$B2276,0,1),Data!$3:$3,0)-1))+(I2276*OFFSET(Data!$I$8,0,MATCH($A2276+IF(J$9&gt;$B2276,0,1),Data!$3:$3,0)-1))+OFFSET(Data!$J$8,0,MATCH($A2276+IF(J$9&gt;$B2276,0,1),Data!$3:$3,0)-1),0)</f>
        <v>0.98093421722947305</v>
      </c>
      <c r="K2276" s="124" t="b">
        <f ca="1">J2276=INDEX(Data!$V$11:$V$237,MATCH($C2276,Data!$M$11:$M$237,0),1)</f>
        <v>1</v>
      </c>
      <c r="L2276" s="129"/>
      <c r="AI2276" s="129"/>
    </row>
    <row r="2277" spans="1:35" ht="13.8" x14ac:dyDescent="0.25">
      <c r="A2277" s="118">
        <f t="shared" si="793"/>
        <v>2</v>
      </c>
      <c r="B2277" s="69">
        <f t="shared" si="795"/>
        <v>0</v>
      </c>
      <c r="C2277" s="118" t="str">
        <f t="shared" si="795"/>
        <v>RYX</v>
      </c>
      <c r="D2277" s="69"/>
      <c r="E2277" s="70">
        <f ca="1">INDEX(OFFSET(Data!$A$10,1,E$9+MATCH($A2277+IF(E$9&gt;$B2277,0,1),Data!$3:$3,0),Num_Orgs,1),MATCH($C2277,OFFSET(Data!$A$10,1,MATCH($A2277+IF(E$9&gt;$B2277,0,1),Data!$3:$3,0)-1,Num_Orgs,1),0),1)</f>
        <v>1.1449050415618927</v>
      </c>
      <c r="F2277" s="70">
        <f ca="1">INDEX(OFFSET(Data!$A$10,1,F$9+MATCH($A2277+IF(F$9&gt;$B2277,0,1),Data!$3:$3,0),Num_Orgs,1),MATCH($C2277,OFFSET(Data!$A$10,1,MATCH($A2277+IF(F$9&gt;$B2277,0,1),Data!$3:$3,0)-1,Num_Orgs,1),0),1)</f>
        <v>1.0185549790730142</v>
      </c>
      <c r="G2277" s="70">
        <f ca="1">INDEX(OFFSET(Data!$A$10,1,G$9+MATCH($A2277+IF(G$9&gt;$B2277,0,1),Data!$3:$3,0),Num_Orgs,1),MATCH($C2277,OFFSET(Data!$A$10,1,MATCH($A2277+IF(G$9&gt;$B2277,0,1),Data!$3:$3,0)-1,Num_Orgs,1),0),1)</f>
        <v>1.1875054376191656</v>
      </c>
      <c r="H2277" s="70">
        <f ca="1">INDEX(OFFSET(Data!$A$10,1,H$9+MATCH($A2277+IF(H$9&gt;$B2277,0,1),Data!$3:$3,0),Num_Orgs,1),MATCH($C2277,OFFSET(Data!$A$10,1,MATCH($A2277+IF(H$9&gt;$B2277,0,1),Data!$3:$3,0)-1,Num_Orgs,1),0),1)</f>
        <v>1.6720317102330866</v>
      </c>
      <c r="I2277" s="70">
        <f ca="1">INDEX(OFFSET(Data!$A$10,1,I$9+MATCH($A2277+IF(I$9&gt;$B2277,0,1),Data!$3:$3,0),Num_Orgs,1),MATCH($C2277,OFFSET(Data!$A$10,1,MATCH($A2277+IF(I$9&gt;$B2277,0,1),Data!$3:$3,0)-1,Num_Orgs,1),0),1)</f>
        <v>0</v>
      </c>
      <c r="J2277" s="26">
        <f ca="1">IFERROR((E2277*SUM(OFFSET(Data!$C$8,0,MATCH($A2277+IF(J$9&gt;$B2277,0,1),Data!$3:$3,0)-1,1,2)))+(F2277*OFFSET(Data!$E$8,0,MATCH($A2277+IF(J$9&gt;$B2277,0,1),Data!$3:$3,0)-1))+(G2277*SUM(OFFSET(Data!$F$8,0,MATCH($A2277+IF(J$9&gt;$B2277,0,1),Data!$3:$3,0)-1,1,2)))+(H2277*OFFSET(Data!$H$8,0,MATCH($A2277+IF(J$9&gt;$B2277,0,1),Data!$3:$3,0)-1))+(I2277*OFFSET(Data!$I$8,0,MATCH($A2277+IF(J$9&gt;$B2277,0,1),Data!$3:$3,0)-1))+OFFSET(Data!$J$8,0,MATCH($A2277+IF(J$9&gt;$B2277,0,1),Data!$3:$3,0)-1),0)</f>
        <v>1.0806089531697574</v>
      </c>
      <c r="K2277" s="124" t="b">
        <f ca="1">J2277=INDEX(Data!$V$11:$V$237,MATCH($C2277,Data!$M$11:$M$237,0),1)</f>
        <v>1</v>
      </c>
      <c r="L2277" s="129"/>
      <c r="AI2277" s="129"/>
    </row>
    <row r="2278" spans="1:35" ht="13.8" x14ac:dyDescent="0.25">
      <c r="A2278" s="118">
        <f t="shared" si="793"/>
        <v>2</v>
      </c>
      <c r="B2278" s="69">
        <f t="shared" si="795"/>
        <v>0</v>
      </c>
      <c r="C2278" s="118" t="str">
        <f t="shared" si="795"/>
        <v>RYY</v>
      </c>
      <c r="D2278" s="69"/>
      <c r="E2278" s="70">
        <f ca="1">INDEX(OFFSET(Data!$A$10,1,E$9+MATCH($A2278+IF(E$9&gt;$B2278,0,1),Data!$3:$3,0),Num_Orgs,1),MATCH($C2278,OFFSET(Data!$A$10,1,MATCH($A2278+IF(E$9&gt;$B2278,0,1),Data!$3:$3,0)-1,Num_Orgs,1),0),1)</f>
        <v>1.0202402824257848</v>
      </c>
      <c r="F2278" s="70">
        <f ca="1">INDEX(OFFSET(Data!$A$10,1,F$9+MATCH($A2278+IF(F$9&gt;$B2278,0,1),Data!$3:$3,0),Num_Orgs,1),MATCH($C2278,OFFSET(Data!$A$10,1,MATCH($A2278+IF(F$9&gt;$B2278,0,1),Data!$3:$3,0)-1,Num_Orgs,1),0),1)</f>
        <v>0.99627950075333704</v>
      </c>
      <c r="G2278" s="70">
        <f ca="1">INDEX(OFFSET(Data!$A$10,1,G$9+MATCH($A2278+IF(G$9&gt;$B2278,0,1),Data!$3:$3,0),Num_Orgs,1),MATCH($C2278,OFFSET(Data!$A$10,1,MATCH($A2278+IF(G$9&gt;$B2278,0,1),Data!$3:$3,0)-1,Num_Orgs,1),0),1)</f>
        <v>1.1209448129694299</v>
      </c>
      <c r="H2278" s="70">
        <f ca="1">INDEX(OFFSET(Data!$A$10,1,H$9+MATCH($A2278+IF(H$9&gt;$B2278,0,1),Data!$3:$3,0),Num_Orgs,1),MATCH($C2278,OFFSET(Data!$A$10,1,MATCH($A2278+IF(H$9&gt;$B2278,0,1),Data!$3:$3,0)-1,Num_Orgs,1),0),1)</f>
        <v>7.7039096051647854E-2</v>
      </c>
      <c r="I2278" s="70">
        <f ca="1">INDEX(OFFSET(Data!$A$10,1,I$9+MATCH($A2278+IF(I$9&gt;$B2278,0,1),Data!$3:$3,0),Num_Orgs,1),MATCH($C2278,OFFSET(Data!$A$10,1,MATCH($A2278+IF(I$9&gt;$B2278,0,1),Data!$3:$3,0)-1,Num_Orgs,1),0),1)</f>
        <v>0</v>
      </c>
      <c r="J2278" s="26">
        <f ca="1">IFERROR((E2278*SUM(OFFSET(Data!$C$8,0,MATCH($A2278+IF(J$9&gt;$B2278,0,1),Data!$3:$3,0)-1,1,2)))+(F2278*OFFSET(Data!$E$8,0,MATCH($A2278+IF(J$9&gt;$B2278,0,1),Data!$3:$3,0)-1))+(G2278*SUM(OFFSET(Data!$F$8,0,MATCH($A2278+IF(J$9&gt;$B2278,0,1),Data!$3:$3,0)-1,1,2)))+(H2278*OFFSET(Data!$H$8,0,MATCH($A2278+IF(J$9&gt;$B2278,0,1),Data!$3:$3,0)-1))+(I2278*OFFSET(Data!$I$8,0,MATCH($A2278+IF(J$9&gt;$B2278,0,1),Data!$3:$3,0)-1))+OFFSET(Data!$J$8,0,MATCH($A2278+IF(J$9&gt;$B2278,0,1),Data!$3:$3,0)-1),0)</f>
        <v>1.0104318294127961</v>
      </c>
      <c r="K2278" s="124" t="b">
        <f ca="1">J2278=INDEX(Data!$V$11:$V$237,MATCH($C2278,Data!$M$11:$M$237,0),1)</f>
        <v>1</v>
      </c>
      <c r="L2278" s="129"/>
      <c r="AI2278" s="129"/>
    </row>
    <row r="2279" spans="1:35" ht="13.8" x14ac:dyDescent="0.25">
      <c r="A2279" s="118">
        <f t="shared" si="793"/>
        <v>2</v>
      </c>
      <c r="B2279" s="69">
        <f t="shared" si="795"/>
        <v>0</v>
      </c>
      <c r="C2279" s="118" t="str">
        <f t="shared" si="795"/>
        <v>TAD</v>
      </c>
      <c r="D2279" s="69"/>
      <c r="E2279" s="70">
        <f ca="1">INDEX(OFFSET(Data!$A$10,1,E$9+MATCH($A2279+IF(E$9&gt;$B2279,0,1),Data!$3:$3,0),Num_Orgs,1),MATCH($C2279,OFFSET(Data!$A$10,1,MATCH($A2279+IF(E$9&gt;$B2279,0,1),Data!$3:$3,0)-1,Num_Orgs,1),0),1)</f>
        <v>0.93610560833789913</v>
      </c>
      <c r="F2279" s="70">
        <f ca="1">INDEX(OFFSET(Data!$A$10,1,F$9+MATCH($A2279+IF(F$9&gt;$B2279,0,1),Data!$3:$3,0),Num_Orgs,1),MATCH($C2279,OFFSET(Data!$A$10,1,MATCH($A2279+IF(F$9&gt;$B2279,0,1),Data!$3:$3,0)-1,Num_Orgs,1),0),1)</f>
        <v>0.99627950075333704</v>
      </c>
      <c r="G2279" s="70">
        <f ca="1">INDEX(OFFSET(Data!$A$10,1,G$9+MATCH($A2279+IF(G$9&gt;$B2279,0,1),Data!$3:$3,0),Num_Orgs,1),MATCH($C2279,OFFSET(Data!$A$10,1,MATCH($A2279+IF(G$9&gt;$B2279,0,1),Data!$3:$3,0)-1,Num_Orgs,1),0),1)</f>
        <v>0.90311050817593819</v>
      </c>
      <c r="H2279" s="70">
        <f ca="1">INDEX(OFFSET(Data!$A$10,1,H$9+MATCH($A2279+IF(H$9&gt;$B2279,0,1),Data!$3:$3,0),Num_Orgs,1),MATCH($C2279,OFFSET(Data!$A$10,1,MATCH($A2279+IF(H$9&gt;$B2279,0,1),Data!$3:$3,0)-1,Num_Orgs,1),0),1)</f>
        <v>0.48916733763205306</v>
      </c>
      <c r="I2279" s="70">
        <f ca="1">INDEX(OFFSET(Data!$A$10,1,I$9+MATCH($A2279+IF(I$9&gt;$B2279,0,1),Data!$3:$3,0),Num_Orgs,1),MATCH($C2279,OFFSET(Data!$A$10,1,MATCH($A2279+IF(I$9&gt;$B2279,0,1),Data!$3:$3,0)-1,Num_Orgs,1),0),1)</f>
        <v>0</v>
      </c>
      <c r="J2279" s="26">
        <f ca="1">IFERROR((E2279*SUM(OFFSET(Data!$C$8,0,MATCH($A2279+IF(J$9&gt;$B2279,0,1),Data!$3:$3,0)-1,1,2)))+(F2279*OFFSET(Data!$E$8,0,MATCH($A2279+IF(J$9&gt;$B2279,0,1),Data!$3:$3,0)-1))+(G2279*SUM(OFFSET(Data!$F$8,0,MATCH($A2279+IF(J$9&gt;$B2279,0,1),Data!$3:$3,0)-1,1,2)))+(H2279*OFFSET(Data!$H$8,0,MATCH($A2279+IF(J$9&gt;$B2279,0,1),Data!$3:$3,0)-1))+(I2279*OFFSET(Data!$I$8,0,MATCH($A2279+IF(J$9&gt;$B2279,0,1),Data!$3:$3,0)-1))+OFFSET(Data!$J$8,0,MATCH($A2279+IF(J$9&gt;$B2279,0,1),Data!$3:$3,0)-1),0)</f>
        <v>0.96419132593926871</v>
      </c>
      <c r="K2279" s="124" t="b">
        <f ca="1">J2279=INDEX(Data!$V$11:$V$237,MATCH($C2279,Data!$M$11:$M$237,0),1)</f>
        <v>1</v>
      </c>
      <c r="L2279" s="129"/>
      <c r="AI2279" s="129"/>
    </row>
    <row r="2280" spans="1:35" ht="13.8" x14ac:dyDescent="0.25">
      <c r="A2280" s="118">
        <f t="shared" si="793"/>
        <v>2</v>
      </c>
      <c r="B2280" s="69">
        <f t="shared" si="795"/>
        <v>0</v>
      </c>
      <c r="C2280" s="118" t="str">
        <f t="shared" si="795"/>
        <v>TAF</v>
      </c>
      <c r="D2280" s="69"/>
      <c r="E2280" s="70">
        <f ca="1">INDEX(OFFSET(Data!$A$10,1,E$9+MATCH($A2280+IF(E$9&gt;$B2280,0,1),Data!$3:$3,0),Num_Orgs,1),MATCH($C2280,OFFSET(Data!$A$10,1,MATCH($A2280+IF(E$9&gt;$B2280,0,1),Data!$3:$3,0)-1,Num_Orgs,1),0),1)</f>
        <v>1.1535704062854155</v>
      </c>
      <c r="F2280" s="70">
        <f ca="1">INDEX(OFFSET(Data!$A$10,1,F$9+MATCH($A2280+IF(F$9&gt;$B2280,0,1),Data!$3:$3,0),Num_Orgs,1),MATCH($C2280,OFFSET(Data!$A$10,1,MATCH($A2280+IF(F$9&gt;$B2280,0,1),Data!$3:$3,0)-1,Num_Orgs,1),0),1)</f>
        <v>1.0185549790730142</v>
      </c>
      <c r="G2280" s="70">
        <f ca="1">INDEX(OFFSET(Data!$A$10,1,G$9+MATCH($A2280+IF(G$9&gt;$B2280,0,1),Data!$3:$3,0),Num_Orgs,1),MATCH($C2280,OFFSET(Data!$A$10,1,MATCH($A2280+IF(G$9&gt;$B2280,0,1),Data!$3:$3,0)-1,Num_Orgs,1),0),1)</f>
        <v>1.197692362072867</v>
      </c>
      <c r="H2280" s="70">
        <f ca="1">INDEX(OFFSET(Data!$A$10,1,H$9+MATCH($A2280+IF(H$9&gt;$B2280,0,1),Data!$3:$3,0),Num_Orgs,1),MATCH($C2280,OFFSET(Data!$A$10,1,MATCH($A2280+IF(H$9&gt;$B2280,0,1),Data!$3:$3,0)-1,Num_Orgs,1),0),1)</f>
        <v>14.042345721385429</v>
      </c>
      <c r="I2280" s="70">
        <f ca="1">INDEX(OFFSET(Data!$A$10,1,I$9+MATCH($A2280+IF(I$9&gt;$B2280,0,1),Data!$3:$3,0),Num_Orgs,1),MATCH($C2280,OFFSET(Data!$A$10,1,MATCH($A2280+IF(I$9&gt;$B2280,0,1),Data!$3:$3,0)-1,Num_Orgs,1),0),1)</f>
        <v>0</v>
      </c>
      <c r="J2280" s="26">
        <f ca="1">IFERROR((E2280*SUM(OFFSET(Data!$C$8,0,MATCH($A2280+IF(J$9&gt;$B2280,0,1),Data!$3:$3,0)-1,1,2)))+(F2280*OFFSET(Data!$E$8,0,MATCH($A2280+IF(J$9&gt;$B2280,0,1),Data!$3:$3,0)-1))+(G2280*SUM(OFFSET(Data!$F$8,0,MATCH($A2280+IF(J$9&gt;$B2280,0,1),Data!$3:$3,0)-1,1,2)))+(H2280*OFFSET(Data!$H$8,0,MATCH($A2280+IF(J$9&gt;$B2280,0,1),Data!$3:$3,0)-1))+(I2280*OFFSET(Data!$I$8,0,MATCH($A2280+IF(J$9&gt;$B2280,0,1),Data!$3:$3,0)-1))+OFFSET(Data!$J$8,0,MATCH($A2280+IF(J$9&gt;$B2280,0,1),Data!$3:$3,0)-1),0)</f>
        <v>1.1162041294801266</v>
      </c>
      <c r="K2280" s="124" t="b">
        <f ca="1">J2280=INDEX(Data!$V$11:$V$237,MATCH($C2280,Data!$M$11:$M$237,0),1)</f>
        <v>1</v>
      </c>
      <c r="L2280" s="129"/>
      <c r="AI2280" s="129"/>
    </row>
    <row r="2281" spans="1:35" ht="13.8" x14ac:dyDescent="0.25">
      <c r="A2281" s="118">
        <f t="shared" si="793"/>
        <v>2</v>
      </c>
      <c r="B2281" s="69">
        <f t="shared" si="795"/>
        <v>0</v>
      </c>
      <c r="C2281" s="118" t="str">
        <f t="shared" si="795"/>
        <v>TAH</v>
      </c>
      <c r="D2281" s="69"/>
      <c r="E2281" s="70">
        <f ca="1">INDEX(OFFSET(Data!$A$10,1,E$9+MATCH($A2281+IF(E$9&gt;$B2281,0,1),Data!$3:$3,0),Num_Orgs,1),MATCH($C2281,OFFSET(Data!$A$10,1,MATCH($A2281+IF(E$9&gt;$B2281,0,1),Data!$3:$3,0)-1,Num_Orgs,1),0),1)</f>
        <v>0.93393635670412101</v>
      </c>
      <c r="F2281" s="70">
        <f ca="1">INDEX(OFFSET(Data!$A$10,1,F$9+MATCH($A2281+IF(F$9&gt;$B2281,0,1),Data!$3:$3,0),Num_Orgs,1),MATCH($C2281,OFFSET(Data!$A$10,1,MATCH($A2281+IF(F$9&gt;$B2281,0,1),Data!$3:$3,0)-1,Num_Orgs,1),0),1)</f>
        <v>0.99627950075333704</v>
      </c>
      <c r="G2281" s="70">
        <f ca="1">INDEX(OFFSET(Data!$A$10,1,G$9+MATCH($A2281+IF(G$9&gt;$B2281,0,1),Data!$3:$3,0),Num_Orgs,1),MATCH($C2281,OFFSET(Data!$A$10,1,MATCH($A2281+IF(G$9&gt;$B2281,0,1),Data!$3:$3,0)-1,Num_Orgs,1),0),1)</f>
        <v>0.9540246851894929</v>
      </c>
      <c r="H2281" s="70">
        <f ca="1">INDEX(OFFSET(Data!$A$10,1,H$9+MATCH($A2281+IF(H$9&gt;$B2281,0,1),Data!$3:$3,0),Num_Orgs,1),MATCH($C2281,OFFSET(Data!$A$10,1,MATCH($A2281+IF(H$9&gt;$B2281,0,1),Data!$3:$3,0)-1,Num_Orgs,1),0),1)</f>
        <v>0.56274676581834737</v>
      </c>
      <c r="I2281" s="70">
        <f ca="1">INDEX(OFFSET(Data!$A$10,1,I$9+MATCH($A2281+IF(I$9&gt;$B2281,0,1),Data!$3:$3,0),Num_Orgs,1),MATCH($C2281,OFFSET(Data!$A$10,1,MATCH($A2281+IF(I$9&gt;$B2281,0,1),Data!$3:$3,0)-1,Num_Orgs,1),0),1)</f>
        <v>0</v>
      </c>
      <c r="J2281" s="26">
        <f ca="1">IFERROR((E2281*SUM(OFFSET(Data!$C$8,0,MATCH($A2281+IF(J$9&gt;$B2281,0,1),Data!$3:$3,0)-1,1,2)))+(F2281*OFFSET(Data!$E$8,0,MATCH($A2281+IF(J$9&gt;$B2281,0,1),Data!$3:$3,0)-1))+(G2281*SUM(OFFSET(Data!$F$8,0,MATCH($A2281+IF(J$9&gt;$B2281,0,1),Data!$3:$3,0)-1,1,2)))+(H2281*OFFSET(Data!$H$8,0,MATCH($A2281+IF(J$9&gt;$B2281,0,1),Data!$3:$3,0)-1))+(I2281*OFFSET(Data!$I$8,0,MATCH($A2281+IF(J$9&gt;$B2281,0,1),Data!$3:$3,0)-1))+OFFSET(Data!$J$8,0,MATCH($A2281+IF(J$9&gt;$B2281,0,1),Data!$3:$3,0)-1),0)</f>
        <v>0.96475821941900541</v>
      </c>
      <c r="K2281" s="124" t="b">
        <f ca="1">J2281=INDEX(Data!$V$11:$V$237,MATCH($C2281,Data!$M$11:$M$237,0),1)</f>
        <v>1</v>
      </c>
      <c r="L2281" s="129"/>
      <c r="AI2281" s="129"/>
    </row>
    <row r="2282" spans="1:35" ht="13.8" x14ac:dyDescent="0.25">
      <c r="A2282" s="118">
        <f t="shared" si="793"/>
        <v>2</v>
      </c>
      <c r="B2282" s="69">
        <f t="shared" si="795"/>
        <v>0</v>
      </c>
      <c r="C2282" s="118" t="str">
        <f t="shared" si="795"/>
        <v>TAJ</v>
      </c>
      <c r="D2282" s="69"/>
      <c r="E2282" s="70">
        <f ca="1">INDEX(OFFSET(Data!$A$10,1,E$9+MATCH($A2282+IF(E$9&gt;$B2282,0,1),Data!$3:$3,0),Num_Orgs,1),MATCH($C2282,OFFSET(Data!$A$10,1,MATCH($A2282+IF(E$9&gt;$B2282,0,1),Data!$3:$3,0)-1,Num_Orgs,1),0),1)</f>
        <v>0.94928198167340438</v>
      </c>
      <c r="F2282" s="70">
        <f ca="1">INDEX(OFFSET(Data!$A$10,1,F$9+MATCH($A2282+IF(F$9&gt;$B2282,0,1),Data!$3:$3,0),Num_Orgs,1),MATCH($C2282,OFFSET(Data!$A$10,1,MATCH($A2282+IF(F$9&gt;$B2282,0,1),Data!$3:$3,0)-1,Num_Orgs,1),0),1)</f>
        <v>0.99627950075333704</v>
      </c>
      <c r="G2282" s="70">
        <f ca="1">INDEX(OFFSET(Data!$A$10,1,G$9+MATCH($A2282+IF(G$9&gt;$B2282,0,1),Data!$3:$3,0),Num_Orgs,1),MATCH($C2282,OFFSET(Data!$A$10,1,MATCH($A2282+IF(G$9&gt;$B2282,0,1),Data!$3:$3,0)-1,Num_Orgs,1),0),1)</f>
        <v>0.94841377099771207</v>
      </c>
      <c r="H2282" s="70">
        <f ca="1">INDEX(OFFSET(Data!$A$10,1,H$9+MATCH($A2282+IF(H$9&gt;$B2282,0,1),Data!$3:$3,0),Num_Orgs,1),MATCH($C2282,OFFSET(Data!$A$10,1,MATCH($A2282+IF(H$9&gt;$B2282,0,1),Data!$3:$3,0)-1,Num_Orgs,1),0),1)</f>
        <v>1.4428054878161198</v>
      </c>
      <c r="I2282" s="70">
        <f ca="1">INDEX(OFFSET(Data!$A$10,1,I$9+MATCH($A2282+IF(I$9&gt;$B2282,0,1),Data!$3:$3,0),Num_Orgs,1),MATCH($C2282,OFFSET(Data!$A$10,1,MATCH($A2282+IF(I$9&gt;$B2282,0,1),Data!$3:$3,0)-1,Num_Orgs,1),0),1)</f>
        <v>0</v>
      </c>
      <c r="J2282" s="26">
        <f ca="1">IFERROR((E2282*SUM(OFFSET(Data!$C$8,0,MATCH($A2282+IF(J$9&gt;$B2282,0,1),Data!$3:$3,0)-1,1,2)))+(F2282*OFFSET(Data!$E$8,0,MATCH($A2282+IF(J$9&gt;$B2282,0,1),Data!$3:$3,0)-1))+(G2282*SUM(OFFSET(Data!$F$8,0,MATCH($A2282+IF(J$9&gt;$B2282,0,1),Data!$3:$3,0)-1,1,2)))+(H2282*OFFSET(Data!$H$8,0,MATCH($A2282+IF(J$9&gt;$B2282,0,1),Data!$3:$3,0)-1))+(I2282*OFFSET(Data!$I$8,0,MATCH($A2282+IF(J$9&gt;$B2282,0,1),Data!$3:$3,0)-1))+OFFSET(Data!$J$8,0,MATCH($A2282+IF(J$9&gt;$B2282,0,1),Data!$3:$3,0)-1),0)</f>
        <v>0.97430749670147843</v>
      </c>
      <c r="K2282" s="124" t="b">
        <f ca="1">J2282=INDEX(Data!$V$11:$V$237,MATCH($C2282,Data!$M$11:$M$237,0),1)</f>
        <v>1</v>
      </c>
      <c r="L2282" s="129"/>
      <c r="AI2282" s="129"/>
    </row>
    <row r="2283" spans="1:35" ht="13.8" x14ac:dyDescent="0.25">
      <c r="A2283" s="118">
        <f t="shared" si="793"/>
        <v>2</v>
      </c>
      <c r="B2283" s="69">
        <f t="shared" si="795"/>
        <v>1</v>
      </c>
      <c r="C2283" s="118" t="str">
        <f t="shared" si="795"/>
        <v>R0A</v>
      </c>
      <c r="D2283" s="69"/>
      <c r="E2283" s="70">
        <f ca="1">INDEX(OFFSET(Data!$A$10,1,E$9+MATCH($A2283+IF(E$9&gt;$B2283,0,1),Data!$3:$3,0),Num_Orgs,1),MATCH($C2283,OFFSET(Data!$A$10,1,MATCH($A2283+IF(E$9&gt;$B2283,0,1),Data!$3:$3,0)-1,Num_Orgs,1),0),1)</f>
        <v>0.9596875737035705</v>
      </c>
      <c r="F2283" s="70">
        <f ca="1">INDEX(OFFSET(Data!$A$10,1,F$9+MATCH($A2283+IF(F$9&gt;$B2283,0,1),Data!$3:$3,0),Num_Orgs,1),MATCH($C2283,OFFSET(Data!$A$10,1,MATCH($A2283+IF(F$9&gt;$B2283,0,1),Data!$3:$3,0)-1,Num_Orgs,1),0),1)</f>
        <v>0.99627950075333704</v>
      </c>
      <c r="G2283" s="70">
        <f ca="1">INDEX(OFFSET(Data!$A$10,1,G$9+MATCH($A2283+IF(G$9&gt;$B2283,0,1),Data!$3:$3,0),Num_Orgs,1),MATCH($C2283,OFFSET(Data!$A$10,1,MATCH($A2283+IF(G$9&gt;$B2283,0,1),Data!$3:$3,0)-1,Num_Orgs,1),0),1)</f>
        <v>0.9788005708124855</v>
      </c>
      <c r="H2283" s="70">
        <f ca="1">INDEX(OFFSET(Data!$A$10,1,H$9+MATCH($A2283+IF(H$9&gt;$B2283,0,1),Data!$3:$3,0),Num_Orgs,1),MATCH($C2283,OFFSET(Data!$A$10,1,MATCH($A2283+IF(H$9&gt;$B2283,0,1),Data!$3:$3,0)-1,Num_Orgs,1),0),1)</f>
        <v>0.51898477974889778</v>
      </c>
      <c r="I2283" s="70">
        <f ca="1">INDEX(OFFSET(Data!$A$10,1,I$9+MATCH($A2283+IF(I$9&gt;$B2283,0,1),Data!$3:$3,0),Num_Orgs,1),MATCH($C2283,OFFSET(Data!$A$10,1,MATCH($A2283+IF(I$9&gt;$B2283,0,1),Data!$3:$3,0)-1,Num_Orgs,1),0),1)</f>
        <v>0</v>
      </c>
      <c r="J2283" s="26">
        <f ca="1">IFERROR((E2283*SUM(OFFSET(Data!$C$8,0,MATCH($A2283+IF(J$9&gt;$B2283,0,1),Data!$3:$3,0)-1,1,2)))+(F2283*OFFSET(Data!$E$8,0,MATCH($A2283+IF(J$9&gt;$B2283,0,1),Data!$3:$3,0)-1))+(G2283*SUM(OFFSET(Data!$F$8,0,MATCH($A2283+IF(J$9&gt;$B2283,0,1),Data!$3:$3,0)-1,1,2)))+(H2283*OFFSET(Data!$H$8,0,MATCH($A2283+IF(J$9&gt;$B2283,0,1),Data!$3:$3,0)-1))+(I2283*OFFSET(Data!$I$8,0,MATCH($A2283+IF(J$9&gt;$B2283,0,1),Data!$3:$3,0)-1))+OFFSET(Data!$J$8,0,MATCH($A2283+IF(J$9&gt;$B2283,0,1),Data!$3:$3,0)-1),0)</f>
        <v>0.97793149235680943</v>
      </c>
      <c r="K2283" s="119"/>
      <c r="L2283" s="129"/>
      <c r="AI2283" s="129"/>
    </row>
    <row r="2284" spans="1:35" ht="13.8" x14ac:dyDescent="0.25">
      <c r="A2284" s="118">
        <f t="shared" si="793"/>
        <v>2</v>
      </c>
      <c r="B2284" s="69">
        <f t="shared" si="795"/>
        <v>1</v>
      </c>
      <c r="C2284" s="118" t="str">
        <f t="shared" si="795"/>
        <v>R1A</v>
      </c>
      <c r="D2284" s="69"/>
      <c r="E2284" s="70">
        <f ca="1">INDEX(OFFSET(Data!$A$10,1,E$9+MATCH($A2284+IF(E$9&gt;$B2284,0,1),Data!$3:$3,0),Num_Orgs,1),MATCH($C2284,OFFSET(Data!$A$10,1,MATCH($A2284+IF(E$9&gt;$B2284,0,1),Data!$3:$3,0)-1,Num_Orgs,1),0),1)</f>
        <v>0.95638436641828206</v>
      </c>
      <c r="F2284" s="70">
        <f ca="1">INDEX(OFFSET(Data!$A$10,1,F$9+MATCH($A2284+IF(F$9&gt;$B2284,0,1),Data!$3:$3,0),Num_Orgs,1),MATCH($C2284,OFFSET(Data!$A$10,1,MATCH($A2284+IF(F$9&gt;$B2284,0,1),Data!$3:$3,0)-1,Num_Orgs,1),0),1)</f>
        <v>0.99627950075333704</v>
      </c>
      <c r="G2284" s="70">
        <f ca="1">INDEX(OFFSET(Data!$A$10,1,G$9+MATCH($A2284+IF(G$9&gt;$B2284,0,1),Data!$3:$3,0),Num_Orgs,1),MATCH($C2284,OFFSET(Data!$A$10,1,MATCH($A2284+IF(G$9&gt;$B2284,0,1),Data!$3:$3,0)-1,Num_Orgs,1),0),1)</f>
        <v>0.983957401538193</v>
      </c>
      <c r="H2284" s="70">
        <f ca="1">INDEX(OFFSET(Data!$A$10,1,H$9+MATCH($A2284+IF(H$9&gt;$B2284,0,1),Data!$3:$3,0),Num_Orgs,1),MATCH($C2284,OFFSET(Data!$A$10,1,MATCH($A2284+IF(H$9&gt;$B2284,0,1),Data!$3:$3,0)-1,Num_Orgs,1),0),1)</f>
        <v>1.0523477779075505</v>
      </c>
      <c r="I2284" s="70">
        <f ca="1">INDEX(OFFSET(Data!$A$10,1,I$9+MATCH($A2284+IF(I$9&gt;$B2284,0,1),Data!$3:$3,0),Num_Orgs,1),MATCH($C2284,OFFSET(Data!$A$10,1,MATCH($A2284+IF(I$9&gt;$B2284,0,1),Data!$3:$3,0)-1,Num_Orgs,1),0),1)</f>
        <v>0</v>
      </c>
      <c r="J2284" s="26">
        <f ca="1">IFERROR((E2284*SUM(OFFSET(Data!$C$8,0,MATCH($A2284+IF(J$9&gt;$B2284,0,1),Data!$3:$3,0)-1,1,2)))+(F2284*OFFSET(Data!$E$8,0,MATCH($A2284+IF(J$9&gt;$B2284,0,1),Data!$3:$3,0)-1))+(G2284*SUM(OFFSET(Data!$F$8,0,MATCH($A2284+IF(J$9&gt;$B2284,0,1),Data!$3:$3,0)-1,1,2)))+(H2284*OFFSET(Data!$H$8,0,MATCH($A2284+IF(J$9&gt;$B2284,0,1),Data!$3:$3,0)-1))+(I2284*OFFSET(Data!$I$8,0,MATCH($A2284+IF(J$9&gt;$B2284,0,1),Data!$3:$3,0)-1))+OFFSET(Data!$J$8,0,MATCH($A2284+IF(J$9&gt;$B2284,0,1),Data!$3:$3,0)-1),0)</f>
        <v>0.97780340896559403</v>
      </c>
      <c r="K2284" s="119"/>
      <c r="L2284" s="129"/>
      <c r="AI2284" s="129"/>
    </row>
    <row r="2285" spans="1:35" ht="13.8" x14ac:dyDescent="0.25">
      <c r="A2285" s="118">
        <f t="shared" si="793"/>
        <v>2</v>
      </c>
      <c r="B2285" s="69">
        <f t="shared" si="795"/>
        <v>1</v>
      </c>
      <c r="C2285" s="118" t="str">
        <f t="shared" si="795"/>
        <v>R1C</v>
      </c>
      <c r="D2285" s="69"/>
      <c r="E2285" s="70">
        <f ca="1">INDEX(OFFSET(Data!$A$10,1,E$9+MATCH($A2285+IF(E$9&gt;$B2285,0,1),Data!$3:$3,0),Num_Orgs,1),MATCH($C2285,OFFSET(Data!$A$10,1,MATCH($A2285+IF(E$9&gt;$B2285,0,1),Data!$3:$3,0)-1,Num_Orgs,1),0),1)</f>
        <v>0.99597739102864868</v>
      </c>
      <c r="F2285" s="70">
        <f ca="1">INDEX(OFFSET(Data!$A$10,1,F$9+MATCH($A2285+IF(F$9&gt;$B2285,0,1),Data!$3:$3,0),Num_Orgs,1),MATCH($C2285,OFFSET(Data!$A$10,1,MATCH($A2285+IF(F$9&gt;$B2285,0,1),Data!$3:$3,0)-1,Num_Orgs,1),0),1)</f>
        <v>0.99627950075333704</v>
      </c>
      <c r="G2285" s="70">
        <f ca="1">INDEX(OFFSET(Data!$A$10,1,G$9+MATCH($A2285+IF(G$9&gt;$B2285,0,1),Data!$3:$3,0),Num_Orgs,1),MATCH($C2285,OFFSET(Data!$A$10,1,MATCH($A2285+IF(G$9&gt;$B2285,0,1),Data!$3:$3,0)-1,Num_Orgs,1),0),1)</f>
        <v>1.0701199496611766</v>
      </c>
      <c r="H2285" s="70">
        <f ca="1">INDEX(OFFSET(Data!$A$10,1,H$9+MATCH($A2285+IF(H$9&gt;$B2285,0,1),Data!$3:$3,0),Num_Orgs,1),MATCH($C2285,OFFSET(Data!$A$10,1,MATCH($A2285+IF(H$9&gt;$B2285,0,1),Data!$3:$3,0)-1,Num_Orgs,1),0),1)</f>
        <v>0.96230003848731405</v>
      </c>
      <c r="I2285" s="70">
        <f ca="1">INDEX(OFFSET(Data!$A$10,1,I$9+MATCH($A2285+IF(I$9&gt;$B2285,0,1),Data!$3:$3,0),Num_Orgs,1),MATCH($C2285,OFFSET(Data!$A$10,1,MATCH($A2285+IF(I$9&gt;$B2285,0,1),Data!$3:$3,0)-1,Num_Orgs,1),0),1)</f>
        <v>0</v>
      </c>
      <c r="J2285" s="26">
        <f ca="1">IFERROR((E2285*SUM(OFFSET(Data!$C$8,0,MATCH($A2285+IF(J$9&gt;$B2285,0,1),Data!$3:$3,0)-1,1,2)))+(F2285*OFFSET(Data!$E$8,0,MATCH($A2285+IF(J$9&gt;$B2285,0,1),Data!$3:$3,0)-1))+(G2285*SUM(OFFSET(Data!$F$8,0,MATCH($A2285+IF(J$9&gt;$B2285,0,1),Data!$3:$3,0)-1,1,2)))+(H2285*OFFSET(Data!$H$8,0,MATCH($A2285+IF(J$9&gt;$B2285,0,1),Data!$3:$3,0)-1))+(I2285*OFFSET(Data!$I$8,0,MATCH($A2285+IF(J$9&gt;$B2285,0,1),Data!$3:$3,0)-1))+OFFSET(Data!$J$8,0,MATCH($A2285+IF(J$9&gt;$B2285,0,1),Data!$3:$3,0)-1),0)</f>
        <v>0.99936175718870612</v>
      </c>
      <c r="K2285" s="119"/>
      <c r="L2285" s="129"/>
      <c r="AI2285" s="129"/>
    </row>
    <row r="2286" spans="1:35" ht="13.8" x14ac:dyDescent="0.25">
      <c r="A2286" s="118">
        <f t="shared" si="793"/>
        <v>2</v>
      </c>
      <c r="B2286" s="69">
        <f t="shared" si="795"/>
        <v>1</v>
      </c>
      <c r="C2286" s="118" t="str">
        <f t="shared" si="795"/>
        <v>R1D</v>
      </c>
      <c r="D2286" s="69"/>
      <c r="E2286" s="70">
        <f ca="1">INDEX(OFFSET(Data!$A$10,1,E$9+MATCH($A2286+IF(E$9&gt;$B2286,0,1),Data!$3:$3,0),Num_Orgs,1),MATCH($C2286,OFFSET(Data!$A$10,1,MATCH($A2286+IF(E$9&gt;$B2286,0,1),Data!$3:$3,0)-1,Num_Orgs,1),0),1)</f>
        <v>0.94213583490648045</v>
      </c>
      <c r="F2286" s="70">
        <f ca="1">INDEX(OFFSET(Data!$A$10,1,F$9+MATCH($A2286+IF(F$9&gt;$B2286,0,1),Data!$3:$3,0),Num_Orgs,1),MATCH($C2286,OFFSET(Data!$A$10,1,MATCH($A2286+IF(F$9&gt;$B2286,0,1),Data!$3:$3,0)-1,Num_Orgs,1),0),1)</f>
        <v>0.99627950075333704</v>
      </c>
      <c r="G2286" s="70">
        <f ca="1">INDEX(OFFSET(Data!$A$10,1,G$9+MATCH($A2286+IF(G$9&gt;$B2286,0,1),Data!$3:$3,0),Num_Orgs,1),MATCH($C2286,OFFSET(Data!$A$10,1,MATCH($A2286+IF(G$9&gt;$B2286,0,1),Data!$3:$3,0)-1,Num_Orgs,1),0),1)</f>
        <v>0.95075575339854212</v>
      </c>
      <c r="H2286" s="70">
        <f ca="1">INDEX(OFFSET(Data!$A$10,1,H$9+MATCH($A2286+IF(H$9&gt;$B2286,0,1),Data!$3:$3,0),Num_Orgs,1),MATCH($C2286,OFFSET(Data!$A$10,1,MATCH($A2286+IF(H$9&gt;$B2286,0,1),Data!$3:$3,0)-1,Num_Orgs,1),0),1)</f>
        <v>0.59710779529925628</v>
      </c>
      <c r="I2286" s="70">
        <f ca="1">INDEX(OFFSET(Data!$A$10,1,I$9+MATCH($A2286+IF(I$9&gt;$B2286,0,1),Data!$3:$3,0),Num_Orgs,1),MATCH($C2286,OFFSET(Data!$A$10,1,MATCH($A2286+IF(I$9&gt;$B2286,0,1),Data!$3:$3,0)-1,Num_Orgs,1),0),1)</f>
        <v>0</v>
      </c>
      <c r="J2286" s="26">
        <f ca="1">IFERROR((E2286*SUM(OFFSET(Data!$C$8,0,MATCH($A2286+IF(J$9&gt;$B2286,0,1),Data!$3:$3,0)-1,1,2)))+(F2286*OFFSET(Data!$E$8,0,MATCH($A2286+IF(J$9&gt;$B2286,0,1),Data!$3:$3,0)-1))+(G2286*SUM(OFFSET(Data!$F$8,0,MATCH($A2286+IF(J$9&gt;$B2286,0,1),Data!$3:$3,0)-1,1,2)))+(H2286*OFFSET(Data!$H$8,0,MATCH($A2286+IF(J$9&gt;$B2286,0,1),Data!$3:$3,0)-1))+(I2286*OFFSET(Data!$I$8,0,MATCH($A2286+IF(J$9&gt;$B2286,0,1),Data!$3:$3,0)-1))+OFFSET(Data!$J$8,0,MATCH($A2286+IF(J$9&gt;$B2286,0,1),Data!$3:$3,0)-1),0)</f>
        <v>0.96875805350464472</v>
      </c>
      <c r="K2286" s="119"/>
      <c r="L2286" s="129"/>
      <c r="AI2286" s="129"/>
    </row>
    <row r="2287" spans="1:35" ht="13.8" x14ac:dyDescent="0.25">
      <c r="A2287" s="118">
        <f t="shared" si="793"/>
        <v>2</v>
      </c>
      <c r="B2287" s="69">
        <f t="shared" si="795"/>
        <v>1</v>
      </c>
      <c r="C2287" s="118" t="str">
        <f t="shared" si="795"/>
        <v>R1F</v>
      </c>
      <c r="D2287" s="69"/>
      <c r="E2287" s="70">
        <f ca="1">INDEX(OFFSET(Data!$A$10,1,E$9+MATCH($A2287+IF(E$9&gt;$B2287,0,1),Data!$3:$3,0),Num_Orgs,1),MATCH($C2287,OFFSET(Data!$A$10,1,MATCH($A2287+IF(E$9&gt;$B2287,0,1),Data!$3:$3,0)-1,Num_Orgs,1),0),1)</f>
        <v>0.92800645304800022</v>
      </c>
      <c r="F2287" s="70">
        <f ca="1">INDEX(OFFSET(Data!$A$10,1,F$9+MATCH($A2287+IF(F$9&gt;$B2287,0,1),Data!$3:$3,0),Num_Orgs,1),MATCH($C2287,OFFSET(Data!$A$10,1,MATCH($A2287+IF(F$9&gt;$B2287,0,1),Data!$3:$3,0)-1,Num_Orgs,1),0),1)</f>
        <v>0.99627950075333704</v>
      </c>
      <c r="G2287" s="70">
        <f ca="1">INDEX(OFFSET(Data!$A$10,1,G$9+MATCH($A2287+IF(G$9&gt;$B2287,0,1),Data!$3:$3,0),Num_Orgs,1),MATCH($C2287,OFFSET(Data!$A$10,1,MATCH($A2287+IF(G$9&gt;$B2287,0,1),Data!$3:$3,0)-1,Num_Orgs,1),0),1)</f>
        <v>1.0728484331889718</v>
      </c>
      <c r="H2287" s="70">
        <f ca="1">INDEX(OFFSET(Data!$A$10,1,H$9+MATCH($A2287+IF(H$9&gt;$B2287,0,1),Data!$3:$3,0),Num_Orgs,1),MATCH($C2287,OFFSET(Data!$A$10,1,MATCH($A2287+IF(H$9&gt;$B2287,0,1),Data!$3:$3,0)-1,Num_Orgs,1),0),1)</f>
        <v>0.3538357704902701</v>
      </c>
      <c r="I2287" s="70">
        <f ca="1">INDEX(OFFSET(Data!$A$10,1,I$9+MATCH($A2287+IF(I$9&gt;$B2287,0,1),Data!$3:$3,0),Num_Orgs,1),MATCH($C2287,OFFSET(Data!$A$10,1,MATCH($A2287+IF(I$9&gt;$B2287,0,1),Data!$3:$3,0)-1,Num_Orgs,1),0),1)</f>
        <v>0</v>
      </c>
      <c r="J2287" s="26">
        <f ca="1">IFERROR((E2287*SUM(OFFSET(Data!$C$8,0,MATCH($A2287+IF(J$9&gt;$B2287,0,1),Data!$3:$3,0)-1,1,2)))+(F2287*OFFSET(Data!$E$8,0,MATCH($A2287+IF(J$9&gt;$B2287,0,1),Data!$3:$3,0)-1))+(G2287*SUM(OFFSET(Data!$F$8,0,MATCH($A2287+IF(J$9&gt;$B2287,0,1),Data!$3:$3,0)-1,1,2)))+(H2287*OFFSET(Data!$H$8,0,MATCH($A2287+IF(J$9&gt;$B2287,0,1),Data!$3:$3,0)-1))+(I2287*OFFSET(Data!$I$8,0,MATCH($A2287+IF(J$9&gt;$B2287,0,1),Data!$3:$3,0)-1))+OFFSET(Data!$J$8,0,MATCH($A2287+IF(J$9&gt;$B2287,0,1),Data!$3:$3,0)-1),0)</f>
        <v>0.96470138984207709</v>
      </c>
      <c r="K2287" s="119"/>
      <c r="L2287" s="129"/>
      <c r="AI2287" s="129"/>
    </row>
    <row r="2288" spans="1:35" ht="13.8" x14ac:dyDescent="0.25">
      <c r="A2288" s="118">
        <f t="shared" si="793"/>
        <v>2</v>
      </c>
      <c r="B2288" s="69">
        <f t="shared" si="795"/>
        <v>1</v>
      </c>
      <c r="C2288" s="118" t="str">
        <f t="shared" si="795"/>
        <v>R1H</v>
      </c>
      <c r="D2288" s="69"/>
      <c r="E2288" s="70">
        <f ca="1">INDEX(OFFSET(Data!$A$10,1,E$9+MATCH($A2288+IF(E$9&gt;$B2288,0,1),Data!$3:$3,0),Num_Orgs,1),MATCH($C2288,OFFSET(Data!$A$10,1,MATCH($A2288+IF(E$9&gt;$B2288,0,1),Data!$3:$3,0)-1,Num_Orgs,1),0),1)</f>
        <v>1.1574369162011355</v>
      </c>
      <c r="F2288" s="70">
        <f ca="1">INDEX(OFFSET(Data!$A$10,1,F$9+MATCH($A2288+IF(F$9&gt;$B2288,0,1),Data!$3:$3,0),Num_Orgs,1),MATCH($C2288,OFFSET(Data!$A$10,1,MATCH($A2288+IF(F$9&gt;$B2288,0,1),Data!$3:$3,0)-1,Num_Orgs,1),0),1)</f>
        <v>1.0185549790730142</v>
      </c>
      <c r="G2288" s="70">
        <f ca="1">INDEX(OFFSET(Data!$A$10,1,G$9+MATCH($A2288+IF(G$9&gt;$B2288,0,1),Data!$3:$3,0),Num_Orgs,1),MATCH($C2288,OFFSET(Data!$A$10,1,MATCH($A2288+IF(G$9&gt;$B2288,0,1),Data!$3:$3,0)-1,Num_Orgs,1),0),1)</f>
        <v>1.1220348048359119</v>
      </c>
      <c r="H2288" s="70">
        <f ca="1">INDEX(OFFSET(Data!$A$10,1,H$9+MATCH($A2288+IF(H$9&gt;$B2288,0,1),Data!$3:$3,0),Num_Orgs,1),MATCH($C2288,OFFSET(Data!$A$10,1,MATCH($A2288+IF(H$9&gt;$B2288,0,1),Data!$3:$3,0)-1,Num_Orgs,1),0),1)</f>
        <v>4.8600905689904641</v>
      </c>
      <c r="I2288" s="70">
        <f ca="1">INDEX(OFFSET(Data!$A$10,1,I$9+MATCH($A2288+IF(I$9&gt;$B2288,0,1),Data!$3:$3,0),Num_Orgs,1),MATCH($C2288,OFFSET(Data!$A$10,1,MATCH($A2288+IF(I$9&gt;$B2288,0,1),Data!$3:$3,0)-1,Num_Orgs,1),0),1)</f>
        <v>0</v>
      </c>
      <c r="J2288" s="26">
        <f ca="1">IFERROR((E2288*SUM(OFFSET(Data!$C$8,0,MATCH($A2288+IF(J$9&gt;$B2288,0,1),Data!$3:$3,0)-1,1,2)))+(F2288*OFFSET(Data!$E$8,0,MATCH($A2288+IF(J$9&gt;$B2288,0,1),Data!$3:$3,0)-1))+(G2288*SUM(OFFSET(Data!$F$8,0,MATCH($A2288+IF(J$9&gt;$B2288,0,1),Data!$3:$3,0)-1,1,2)))+(H2288*OFFSET(Data!$H$8,0,MATCH($A2288+IF(J$9&gt;$B2288,0,1),Data!$3:$3,0)-1))+(I2288*OFFSET(Data!$I$8,0,MATCH($A2288+IF(J$9&gt;$B2288,0,1),Data!$3:$3,0)-1))+OFFSET(Data!$J$8,0,MATCH($A2288+IF(J$9&gt;$B2288,0,1),Data!$3:$3,0)-1),0)</f>
        <v>1.0928856804664739</v>
      </c>
      <c r="K2288" s="119"/>
      <c r="L2288" s="129"/>
      <c r="AI2288" s="129"/>
    </row>
    <row r="2289" spans="1:35" ht="13.8" x14ac:dyDescent="0.25">
      <c r="A2289" s="118">
        <f t="shared" si="793"/>
        <v>2</v>
      </c>
      <c r="B2289" s="69">
        <f t="shared" si="795"/>
        <v>1</v>
      </c>
      <c r="C2289" s="118" t="str">
        <f t="shared" si="795"/>
        <v>R1J</v>
      </c>
      <c r="D2289" s="69"/>
      <c r="E2289" s="70">
        <f ca="1">INDEX(OFFSET(Data!$A$10,1,E$9+MATCH($A2289+IF(E$9&gt;$B2289,0,1),Data!$3:$3,0),Num_Orgs,1),MATCH($C2289,OFFSET(Data!$A$10,1,MATCH($A2289+IF(E$9&gt;$B2289,0,1),Data!$3:$3,0)-1,Num_Orgs,1),0),1)</f>
        <v>0.96791145579493443</v>
      </c>
      <c r="F2289" s="70">
        <f ca="1">INDEX(OFFSET(Data!$A$10,1,F$9+MATCH($A2289+IF(F$9&gt;$B2289,0,1),Data!$3:$3,0),Num_Orgs,1),MATCH($C2289,OFFSET(Data!$A$10,1,MATCH($A2289+IF(F$9&gt;$B2289,0,1),Data!$3:$3,0)-1,Num_Orgs,1),0),1)</f>
        <v>0.99627950075333704</v>
      </c>
      <c r="G2289" s="70">
        <f ca="1">INDEX(OFFSET(Data!$A$10,1,G$9+MATCH($A2289+IF(G$9&gt;$B2289,0,1),Data!$3:$3,0),Num_Orgs,1),MATCH($C2289,OFFSET(Data!$A$10,1,MATCH($A2289+IF(G$9&gt;$B2289,0,1),Data!$3:$3,0)-1,Num_Orgs,1),0),1)</f>
        <v>0.97948361644353965</v>
      </c>
      <c r="H2289" s="70">
        <f ca="1">INDEX(OFFSET(Data!$A$10,1,H$9+MATCH($A2289+IF(H$9&gt;$B2289,0,1),Data!$3:$3,0),Num_Orgs,1),MATCH($C2289,OFFSET(Data!$A$10,1,MATCH($A2289+IF(H$9&gt;$B2289,0,1),Data!$3:$3,0)-1,Num_Orgs,1),0),1)</f>
        <v>0.86321209698191181</v>
      </c>
      <c r="I2289" s="70">
        <f ca="1">INDEX(OFFSET(Data!$A$10,1,I$9+MATCH($A2289+IF(I$9&gt;$B2289,0,1),Data!$3:$3,0),Num_Orgs,1),MATCH($C2289,OFFSET(Data!$A$10,1,MATCH($A2289+IF(I$9&gt;$B2289,0,1),Data!$3:$3,0)-1,Num_Orgs,1),0),1)</f>
        <v>0</v>
      </c>
      <c r="J2289" s="26">
        <f ca="1">IFERROR((E2289*SUM(OFFSET(Data!$C$8,0,MATCH($A2289+IF(J$9&gt;$B2289,0,1),Data!$3:$3,0)-1,1,2)))+(F2289*OFFSET(Data!$E$8,0,MATCH($A2289+IF(J$9&gt;$B2289,0,1),Data!$3:$3,0)-1))+(G2289*SUM(OFFSET(Data!$F$8,0,MATCH($A2289+IF(J$9&gt;$B2289,0,1),Data!$3:$3,0)-1,1,2)))+(H2289*OFFSET(Data!$H$8,0,MATCH($A2289+IF(J$9&gt;$B2289,0,1),Data!$3:$3,0)-1))+(I2289*OFFSET(Data!$I$8,0,MATCH($A2289+IF(J$9&gt;$B2289,0,1),Data!$3:$3,0)-1))+OFFSET(Data!$J$8,0,MATCH($A2289+IF(J$9&gt;$B2289,0,1),Data!$3:$3,0)-1),0)</f>
        <v>0.98283352439322602</v>
      </c>
      <c r="K2289" s="119"/>
      <c r="L2289" s="129"/>
      <c r="AI2289" s="129"/>
    </row>
    <row r="2290" spans="1:35" ht="13.8" x14ac:dyDescent="0.25">
      <c r="A2290" s="118">
        <f t="shared" si="793"/>
        <v>2</v>
      </c>
      <c r="B2290" s="69">
        <f t="shared" si="795"/>
        <v>1</v>
      </c>
      <c r="C2290" s="118" t="str">
        <f t="shared" si="795"/>
        <v>R1K</v>
      </c>
      <c r="D2290" s="69"/>
      <c r="E2290" s="70">
        <f ca="1">INDEX(OFFSET(Data!$A$10,1,E$9+MATCH($A2290+IF(E$9&gt;$B2290,0,1),Data!$3:$3,0),Num_Orgs,1),MATCH($C2290,OFFSET(Data!$A$10,1,MATCH($A2290+IF(E$9&gt;$B2290,0,1),Data!$3:$3,0)-1,Num_Orgs,1),0),1)</f>
        <v>1.1454831485425434</v>
      </c>
      <c r="F2290" s="70">
        <f ca="1">INDEX(OFFSET(Data!$A$10,1,F$9+MATCH($A2290+IF(F$9&gt;$B2290,0,1),Data!$3:$3,0),Num_Orgs,1),MATCH($C2290,OFFSET(Data!$A$10,1,MATCH($A2290+IF(F$9&gt;$B2290,0,1),Data!$3:$3,0)-1,Num_Orgs,1),0),1)</f>
        <v>1.0185549790730142</v>
      </c>
      <c r="G2290" s="70">
        <f ca="1">INDEX(OFFSET(Data!$A$10,1,G$9+MATCH($A2290+IF(G$9&gt;$B2290,0,1),Data!$3:$3,0),Num_Orgs,1),MATCH($C2290,OFFSET(Data!$A$10,1,MATCH($A2290+IF(G$9&gt;$B2290,0,1),Data!$3:$3,0)-1,Num_Orgs,1),0),1)</f>
        <v>1.1184253999052418</v>
      </c>
      <c r="H2290" s="70">
        <f ca="1">INDEX(OFFSET(Data!$A$10,1,H$9+MATCH($A2290+IF(H$9&gt;$B2290,0,1),Data!$3:$3,0),Num_Orgs,1),MATCH($C2290,OFFSET(Data!$A$10,1,MATCH($A2290+IF(H$9&gt;$B2290,0,1),Data!$3:$3,0)-1,Num_Orgs,1),0),1)</f>
        <v>1.988130681018657</v>
      </c>
      <c r="I2290" s="70">
        <f ca="1">INDEX(OFFSET(Data!$A$10,1,I$9+MATCH($A2290+IF(I$9&gt;$B2290,0,1),Data!$3:$3,0),Num_Orgs,1),MATCH($C2290,OFFSET(Data!$A$10,1,MATCH($A2290+IF(I$9&gt;$B2290,0,1),Data!$3:$3,0)-1,Num_Orgs,1),0),1)</f>
        <v>0</v>
      </c>
      <c r="J2290" s="26">
        <f ca="1">IFERROR((E2290*SUM(OFFSET(Data!$C$8,0,MATCH($A2290+IF(J$9&gt;$B2290,0,1),Data!$3:$3,0)-1,1,2)))+(F2290*OFFSET(Data!$E$8,0,MATCH($A2290+IF(J$9&gt;$B2290,0,1),Data!$3:$3,0)-1))+(G2290*SUM(OFFSET(Data!$F$8,0,MATCH($A2290+IF(J$9&gt;$B2290,0,1),Data!$3:$3,0)-1,1,2)))+(H2290*OFFSET(Data!$H$8,0,MATCH($A2290+IF(J$9&gt;$B2290,0,1),Data!$3:$3,0)-1))+(I2290*OFFSET(Data!$I$8,0,MATCH($A2290+IF(J$9&gt;$B2290,0,1),Data!$3:$3,0)-1))+OFFSET(Data!$J$8,0,MATCH($A2290+IF(J$9&gt;$B2290,0,1),Data!$3:$3,0)-1),0)</f>
        <v>1.0797290212219921</v>
      </c>
      <c r="K2290" s="119"/>
      <c r="L2290" s="129"/>
      <c r="AI2290" s="129"/>
    </row>
    <row r="2291" spans="1:35" ht="13.8" x14ac:dyDescent="0.25">
      <c r="A2291" s="118">
        <f t="shared" si="793"/>
        <v>2</v>
      </c>
      <c r="B2291" s="69">
        <f t="shared" si="795"/>
        <v>1</v>
      </c>
      <c r="C2291" s="118" t="str">
        <f t="shared" si="795"/>
        <v>R1L</v>
      </c>
      <c r="D2291" s="69"/>
      <c r="E2291" s="70">
        <f ca="1">INDEX(OFFSET(Data!$A$10,1,E$9+MATCH($A2291+IF(E$9&gt;$B2291,0,1),Data!$3:$3,0),Num_Orgs,1),MATCH($C2291,OFFSET(Data!$A$10,1,MATCH($A2291+IF(E$9&gt;$B2291,0,1),Data!$3:$3,0)-1,Num_Orgs,1),0),1)</f>
        <v>1.0125462332331601</v>
      </c>
      <c r="F2291" s="70">
        <f ca="1">INDEX(OFFSET(Data!$A$10,1,F$9+MATCH($A2291+IF(F$9&gt;$B2291,0,1),Data!$3:$3,0),Num_Orgs,1),MATCH($C2291,OFFSET(Data!$A$10,1,MATCH($A2291+IF(F$9&gt;$B2291,0,1),Data!$3:$3,0)-1,Num_Orgs,1),0),1)</f>
        <v>0.99627950075333704</v>
      </c>
      <c r="G2291" s="70">
        <f ca="1">INDEX(OFFSET(Data!$A$10,1,G$9+MATCH($A2291+IF(G$9&gt;$B2291,0,1),Data!$3:$3,0),Num_Orgs,1),MATCH($C2291,OFFSET(Data!$A$10,1,MATCH($A2291+IF(G$9&gt;$B2291,0,1),Data!$3:$3,0)-1,Num_Orgs,1),0),1)</f>
        <v>1.0275383221100345</v>
      </c>
      <c r="H2291" s="70">
        <f ca="1">INDEX(OFFSET(Data!$A$10,1,H$9+MATCH($A2291+IF(H$9&gt;$B2291,0,1),Data!$3:$3,0),Num_Orgs,1),MATCH($C2291,OFFSET(Data!$A$10,1,MATCH($A2291+IF(H$9&gt;$B2291,0,1),Data!$3:$3,0)-1,Num_Orgs,1),0),1)</f>
        <v>1.6397539138426782</v>
      </c>
      <c r="I2291" s="70">
        <f ca="1">INDEX(OFFSET(Data!$A$10,1,I$9+MATCH($A2291+IF(I$9&gt;$B2291,0,1),Data!$3:$3,0),Num_Orgs,1),MATCH($C2291,OFFSET(Data!$A$10,1,MATCH($A2291+IF(I$9&gt;$B2291,0,1),Data!$3:$3,0)-1,Num_Orgs,1),0),1)</f>
        <v>0</v>
      </c>
      <c r="J2291" s="26">
        <f ca="1">IFERROR((E2291*SUM(OFFSET(Data!$C$8,0,MATCH($A2291+IF(J$9&gt;$B2291,0,1),Data!$3:$3,0)-1,1,2)))+(F2291*OFFSET(Data!$E$8,0,MATCH($A2291+IF(J$9&gt;$B2291,0,1),Data!$3:$3,0)-1))+(G2291*SUM(OFFSET(Data!$F$8,0,MATCH($A2291+IF(J$9&gt;$B2291,0,1),Data!$3:$3,0)-1,1,2)))+(H2291*OFFSET(Data!$H$8,0,MATCH($A2291+IF(J$9&gt;$B2291,0,1),Data!$3:$3,0)-1))+(I2291*OFFSET(Data!$I$8,0,MATCH($A2291+IF(J$9&gt;$B2291,0,1),Data!$3:$3,0)-1))+OFFSET(Data!$J$8,0,MATCH($A2291+IF(J$9&gt;$B2291,0,1),Data!$3:$3,0)-1),0)</f>
        <v>1.0079527169056692</v>
      </c>
      <c r="K2291" s="119"/>
      <c r="L2291" s="129"/>
      <c r="AI2291" s="129"/>
    </row>
    <row r="2292" spans="1:35" ht="13.8" x14ac:dyDescent="0.25">
      <c r="A2292" s="118">
        <f t="shared" si="793"/>
        <v>2</v>
      </c>
      <c r="B2292" s="69">
        <f t="shared" si="795"/>
        <v>1</v>
      </c>
      <c r="C2292" s="118" t="str">
        <f t="shared" si="795"/>
        <v>RA2</v>
      </c>
      <c r="D2292" s="69"/>
      <c r="E2292" s="70">
        <f ca="1">INDEX(OFFSET(Data!$A$10,1,E$9+MATCH($A2292+IF(E$9&gt;$B2292,0,1),Data!$3:$3,0),Num_Orgs,1),MATCH($C2292,OFFSET(Data!$A$10,1,MATCH($A2292+IF(E$9&gt;$B2292,0,1),Data!$3:$3,0)-1,Num_Orgs,1),0),1)</f>
        <v>1.0771024682256138</v>
      </c>
      <c r="F2292" s="70">
        <f ca="1">INDEX(OFFSET(Data!$A$10,1,F$9+MATCH($A2292+IF(F$9&gt;$B2292,0,1),Data!$3:$3,0),Num_Orgs,1),MATCH($C2292,OFFSET(Data!$A$10,1,MATCH($A2292+IF(F$9&gt;$B2292,0,1),Data!$3:$3,0)-1,Num_Orgs,1),0),1)</f>
        <v>0.99627950075333704</v>
      </c>
      <c r="G2292" s="70">
        <f ca="1">INDEX(OFFSET(Data!$A$10,1,G$9+MATCH($A2292+IF(G$9&gt;$B2292,0,1),Data!$3:$3,0),Num_Orgs,1),MATCH($C2292,OFFSET(Data!$A$10,1,MATCH($A2292+IF(G$9&gt;$B2292,0,1),Data!$3:$3,0)-1,Num_Orgs,1),0),1)</f>
        <v>1.1598361439880776</v>
      </c>
      <c r="H2292" s="70">
        <f ca="1">INDEX(OFFSET(Data!$A$10,1,H$9+MATCH($A2292+IF(H$9&gt;$B2292,0,1),Data!$3:$3,0),Num_Orgs,1),MATCH($C2292,OFFSET(Data!$A$10,1,MATCH($A2292+IF(H$9&gt;$B2292,0,1),Data!$3:$3,0)-1,Num_Orgs,1),0),1)</f>
        <v>1.5620939140488919</v>
      </c>
      <c r="I2292" s="70">
        <f ca="1">INDEX(OFFSET(Data!$A$10,1,I$9+MATCH($A2292+IF(I$9&gt;$B2292,0,1),Data!$3:$3,0),Num_Orgs,1),MATCH($C2292,OFFSET(Data!$A$10,1,MATCH($A2292+IF(I$9&gt;$B2292,0,1),Data!$3:$3,0)-1,Num_Orgs,1),0),1)</f>
        <v>0</v>
      </c>
      <c r="J2292" s="26">
        <f ca="1">IFERROR((E2292*SUM(OFFSET(Data!$C$8,0,MATCH($A2292+IF(J$9&gt;$B2292,0,1),Data!$3:$3,0)-1,1,2)))+(F2292*OFFSET(Data!$E$8,0,MATCH($A2292+IF(J$9&gt;$B2292,0,1),Data!$3:$3,0)-1))+(G2292*SUM(OFFSET(Data!$F$8,0,MATCH($A2292+IF(J$9&gt;$B2292,0,1),Data!$3:$3,0)-1,1,2)))+(H2292*OFFSET(Data!$H$8,0,MATCH($A2292+IF(J$9&gt;$B2292,0,1),Data!$3:$3,0)-1))+(I2292*OFFSET(Data!$I$8,0,MATCH($A2292+IF(J$9&gt;$B2292,0,1),Data!$3:$3,0)-1))+OFFSET(Data!$J$8,0,MATCH($A2292+IF(J$9&gt;$B2292,0,1),Data!$3:$3,0)-1),0)</f>
        <v>1.0430452878330307</v>
      </c>
      <c r="K2292" s="119"/>
      <c r="L2292" s="129"/>
      <c r="AI2292" s="129"/>
    </row>
    <row r="2293" spans="1:35" ht="13.8" x14ac:dyDescent="0.25">
      <c r="A2293" s="118">
        <f t="shared" si="793"/>
        <v>2</v>
      </c>
      <c r="B2293" s="69">
        <f t="shared" si="795"/>
        <v>1</v>
      </c>
      <c r="C2293" s="118" t="str">
        <f t="shared" si="795"/>
        <v>RA3</v>
      </c>
      <c r="D2293" s="69"/>
      <c r="E2293" s="70">
        <f ca="1">INDEX(OFFSET(Data!$A$10,1,E$9+MATCH($A2293+IF(E$9&gt;$B2293,0,1),Data!$3:$3,0),Num_Orgs,1),MATCH($C2293,OFFSET(Data!$A$10,1,MATCH($A2293+IF(E$9&gt;$B2293,0,1),Data!$3:$3,0)-1,Num_Orgs,1),0),1)</f>
        <v>0.9574173672294084</v>
      </c>
      <c r="F2293" s="70">
        <f ca="1">INDEX(OFFSET(Data!$A$10,1,F$9+MATCH($A2293+IF(F$9&gt;$B2293,0,1),Data!$3:$3,0),Num_Orgs,1),MATCH($C2293,OFFSET(Data!$A$10,1,MATCH($A2293+IF(F$9&gt;$B2293,0,1),Data!$3:$3,0)-1,Num_Orgs,1),0),1)</f>
        <v>0.99627950075333704</v>
      </c>
      <c r="G2293" s="70">
        <f ca="1">INDEX(OFFSET(Data!$A$10,1,G$9+MATCH($A2293+IF(G$9&gt;$B2293,0,1),Data!$3:$3,0),Num_Orgs,1),MATCH($C2293,OFFSET(Data!$A$10,1,MATCH($A2293+IF(G$9&gt;$B2293,0,1),Data!$3:$3,0)-1,Num_Orgs,1),0),1)</f>
        <v>0.94719951759026322</v>
      </c>
      <c r="H2293" s="70">
        <f ca="1">INDEX(OFFSET(Data!$A$10,1,H$9+MATCH($A2293+IF(H$9&gt;$B2293,0,1),Data!$3:$3,0),Num_Orgs,1),MATCH($C2293,OFFSET(Data!$A$10,1,MATCH($A2293+IF(H$9&gt;$B2293,0,1),Data!$3:$3,0)-1,Num_Orgs,1),0),1)</f>
        <v>0.74492362050686545</v>
      </c>
      <c r="I2293" s="70">
        <f ca="1">INDEX(OFFSET(Data!$A$10,1,I$9+MATCH($A2293+IF(I$9&gt;$B2293,0,1),Data!$3:$3,0),Num_Orgs,1),MATCH($C2293,OFFSET(Data!$A$10,1,MATCH($A2293+IF(I$9&gt;$B2293,0,1),Data!$3:$3,0)-1,Num_Orgs,1),0),1)</f>
        <v>0</v>
      </c>
      <c r="J2293" s="26">
        <f ca="1">IFERROR((E2293*SUM(OFFSET(Data!$C$8,0,MATCH($A2293+IF(J$9&gt;$B2293,0,1),Data!$3:$3,0)-1,1,2)))+(F2293*OFFSET(Data!$E$8,0,MATCH($A2293+IF(J$9&gt;$B2293,0,1),Data!$3:$3,0)-1))+(G2293*SUM(OFFSET(Data!$F$8,0,MATCH($A2293+IF(J$9&gt;$B2293,0,1),Data!$3:$3,0)-1,1,2)))+(H2293*OFFSET(Data!$H$8,0,MATCH($A2293+IF(J$9&gt;$B2293,0,1),Data!$3:$3,0)-1))+(I2293*OFFSET(Data!$I$8,0,MATCH($A2293+IF(J$9&gt;$B2293,0,1),Data!$3:$3,0)-1))+OFFSET(Data!$J$8,0,MATCH($A2293+IF(J$9&gt;$B2293,0,1),Data!$3:$3,0)-1),0)</f>
        <v>0.97649488763675607</v>
      </c>
      <c r="K2293" s="119"/>
      <c r="L2293" s="129"/>
      <c r="AI2293" s="129"/>
    </row>
    <row r="2294" spans="1:35" ht="13.8" x14ac:dyDescent="0.25">
      <c r="A2294" s="118">
        <f t="shared" si="793"/>
        <v>2</v>
      </c>
      <c r="B2294" s="69">
        <f t="shared" si="795"/>
        <v>1</v>
      </c>
      <c r="C2294" s="118" t="str">
        <f t="shared" si="795"/>
        <v>RA4</v>
      </c>
      <c r="D2294" s="69"/>
      <c r="E2294" s="70">
        <f ca="1">INDEX(OFFSET(Data!$A$10,1,E$9+MATCH($A2294+IF(E$9&gt;$B2294,0,1),Data!$3:$3,0),Num_Orgs,1),MATCH($C2294,OFFSET(Data!$A$10,1,MATCH($A2294+IF(E$9&gt;$B2294,0,1),Data!$3:$3,0)-1,Num_Orgs,1),0),1)</f>
        <v>0.95275230570368552</v>
      </c>
      <c r="F2294" s="70">
        <f ca="1">INDEX(OFFSET(Data!$A$10,1,F$9+MATCH($A2294+IF(F$9&gt;$B2294,0,1),Data!$3:$3,0),Num_Orgs,1),MATCH($C2294,OFFSET(Data!$A$10,1,MATCH($A2294+IF(F$9&gt;$B2294,0,1),Data!$3:$3,0)-1,Num_Orgs,1),0),1)</f>
        <v>0.99627950075333704</v>
      </c>
      <c r="G2294" s="70">
        <f ca="1">INDEX(OFFSET(Data!$A$10,1,G$9+MATCH($A2294+IF(G$9&gt;$B2294,0,1),Data!$3:$3,0),Num_Orgs,1),MATCH($C2294,OFFSET(Data!$A$10,1,MATCH($A2294+IF(G$9&gt;$B2294,0,1),Data!$3:$3,0)-1,Num_Orgs,1),0),1)</f>
        <v>0.95686481879016383</v>
      </c>
      <c r="H2294" s="70">
        <f ca="1">INDEX(OFFSET(Data!$A$10,1,H$9+MATCH($A2294+IF(H$9&gt;$B2294,0,1),Data!$3:$3,0),Num_Orgs,1),MATCH($C2294,OFFSET(Data!$A$10,1,MATCH($A2294+IF(H$9&gt;$B2294,0,1),Data!$3:$3,0)-1,Num_Orgs,1),0),1)</f>
        <v>1.3889562323855791</v>
      </c>
      <c r="I2294" s="70">
        <f ca="1">INDEX(OFFSET(Data!$A$10,1,I$9+MATCH($A2294+IF(I$9&gt;$B2294,0,1),Data!$3:$3,0),Num_Orgs,1),MATCH($C2294,OFFSET(Data!$A$10,1,MATCH($A2294+IF(I$9&gt;$B2294,0,1),Data!$3:$3,0)-1,Num_Orgs,1),0),1)</f>
        <v>0</v>
      </c>
      <c r="J2294" s="26">
        <f ca="1">IFERROR((E2294*SUM(OFFSET(Data!$C$8,0,MATCH($A2294+IF(J$9&gt;$B2294,0,1),Data!$3:$3,0)-1,1,2)))+(F2294*OFFSET(Data!$E$8,0,MATCH($A2294+IF(J$9&gt;$B2294,0,1),Data!$3:$3,0)-1))+(G2294*SUM(OFFSET(Data!$F$8,0,MATCH($A2294+IF(J$9&gt;$B2294,0,1),Data!$3:$3,0)-1,1,2)))+(H2294*OFFSET(Data!$H$8,0,MATCH($A2294+IF(J$9&gt;$B2294,0,1),Data!$3:$3,0)-1))+(I2294*OFFSET(Data!$I$8,0,MATCH($A2294+IF(J$9&gt;$B2294,0,1),Data!$3:$3,0)-1))+OFFSET(Data!$J$8,0,MATCH($A2294+IF(J$9&gt;$B2294,0,1),Data!$3:$3,0)-1),0)</f>
        <v>0.97610710296666103</v>
      </c>
      <c r="K2294" s="119"/>
      <c r="L2294" s="129"/>
      <c r="AI2294" s="129"/>
    </row>
    <row r="2295" spans="1:35" ht="13.8" x14ac:dyDescent="0.25">
      <c r="A2295" s="118">
        <f t="shared" si="793"/>
        <v>2</v>
      </c>
      <c r="B2295" s="69">
        <f t="shared" si="795"/>
        <v>1</v>
      </c>
      <c r="C2295" s="118" t="str">
        <f t="shared" si="795"/>
        <v>RA7</v>
      </c>
      <c r="D2295" s="69"/>
      <c r="E2295" s="70">
        <f ca="1">INDEX(OFFSET(Data!$A$10,1,E$9+MATCH($A2295+IF(E$9&gt;$B2295,0,1),Data!$3:$3,0),Num_Orgs,1),MATCH($C2295,OFFSET(Data!$A$10,1,MATCH($A2295+IF(E$9&gt;$B2295,0,1),Data!$3:$3,0)-1,Num_Orgs,1),0),1)</f>
        <v>0.9999122489136727</v>
      </c>
      <c r="F2295" s="70">
        <f ca="1">INDEX(OFFSET(Data!$A$10,1,F$9+MATCH($A2295+IF(F$9&gt;$B2295,0,1),Data!$3:$3,0),Num_Orgs,1),MATCH($C2295,OFFSET(Data!$A$10,1,MATCH($A2295+IF(F$9&gt;$B2295,0,1),Data!$3:$3,0)-1,Num_Orgs,1),0),1)</f>
        <v>0.99627950075333704</v>
      </c>
      <c r="G2295" s="70">
        <f ca="1">INDEX(OFFSET(Data!$A$10,1,G$9+MATCH($A2295+IF(G$9&gt;$B2295,0,1),Data!$3:$3,0),Num_Orgs,1),MATCH($C2295,OFFSET(Data!$A$10,1,MATCH($A2295+IF(G$9&gt;$B2295,0,1),Data!$3:$3,0)-1,Num_Orgs,1),0),1)</f>
        <v>0.98586072238986588</v>
      </c>
      <c r="H2295" s="70">
        <f ca="1">INDEX(OFFSET(Data!$A$10,1,H$9+MATCH($A2295+IF(H$9&gt;$B2295,0,1),Data!$3:$3,0),Num_Orgs,1),MATCH($C2295,OFFSET(Data!$A$10,1,MATCH($A2295+IF(H$9&gt;$B2295,0,1),Data!$3:$3,0)-1,Num_Orgs,1),0),1)</f>
        <v>1.188868935123552</v>
      </c>
      <c r="I2295" s="70">
        <f ca="1">INDEX(OFFSET(Data!$A$10,1,I$9+MATCH($A2295+IF(I$9&gt;$B2295,0,1),Data!$3:$3,0),Num_Orgs,1),MATCH($C2295,OFFSET(Data!$A$10,1,MATCH($A2295+IF(I$9&gt;$B2295,0,1),Data!$3:$3,0)-1,Num_Orgs,1),0),1)</f>
        <v>0</v>
      </c>
      <c r="J2295" s="26">
        <f ca="1">IFERROR((E2295*SUM(OFFSET(Data!$C$8,0,MATCH($A2295+IF(J$9&gt;$B2295,0,1),Data!$3:$3,0)-1,1,2)))+(F2295*OFFSET(Data!$E$8,0,MATCH($A2295+IF(J$9&gt;$B2295,0,1),Data!$3:$3,0)-1))+(G2295*SUM(OFFSET(Data!$F$8,0,MATCH($A2295+IF(J$9&gt;$B2295,0,1),Data!$3:$3,0)-1,1,2)))+(H2295*OFFSET(Data!$H$8,0,MATCH($A2295+IF(J$9&gt;$B2295,0,1),Data!$3:$3,0)-1))+(I2295*OFFSET(Data!$I$8,0,MATCH($A2295+IF(J$9&gt;$B2295,0,1),Data!$3:$3,0)-1))+OFFSET(Data!$J$8,0,MATCH($A2295+IF(J$9&gt;$B2295,0,1),Data!$3:$3,0)-1),0)</f>
        <v>0.99946709177626292</v>
      </c>
      <c r="K2295" s="119"/>
      <c r="L2295" s="129"/>
      <c r="AI2295" s="129"/>
    </row>
    <row r="2296" spans="1:35" ht="13.8" x14ac:dyDescent="0.25">
      <c r="A2296" s="118">
        <f t="shared" si="793"/>
        <v>2</v>
      </c>
      <c r="B2296" s="69">
        <f t="shared" ref="B2296:C2315" si="796">B251</f>
        <v>1</v>
      </c>
      <c r="C2296" s="118" t="str">
        <f t="shared" si="796"/>
        <v>RA9</v>
      </c>
      <c r="D2296" s="69"/>
      <c r="E2296" s="70">
        <f ca="1">INDEX(OFFSET(Data!$A$10,1,E$9+MATCH($A2296+IF(E$9&gt;$B2296,0,1),Data!$3:$3,0),Num_Orgs,1),MATCH($C2296,OFFSET(Data!$A$10,1,MATCH($A2296+IF(E$9&gt;$B2296,0,1),Data!$3:$3,0)-1,Num_Orgs,1),0),1)</f>
        <v>0.87768780669438229</v>
      </c>
      <c r="F2296" s="70">
        <f ca="1">INDEX(OFFSET(Data!$A$10,1,F$9+MATCH($A2296+IF(F$9&gt;$B2296,0,1),Data!$3:$3,0),Num_Orgs,1),MATCH($C2296,OFFSET(Data!$A$10,1,MATCH($A2296+IF(F$9&gt;$B2296,0,1),Data!$3:$3,0)-1,Num_Orgs,1),0),1)</f>
        <v>0.99627950075333704</v>
      </c>
      <c r="G2296" s="70">
        <f ca="1">INDEX(OFFSET(Data!$A$10,1,G$9+MATCH($A2296+IF(G$9&gt;$B2296,0,1),Data!$3:$3,0),Num_Orgs,1),MATCH($C2296,OFFSET(Data!$A$10,1,MATCH($A2296+IF(G$9&gt;$B2296,0,1),Data!$3:$3,0)-1,Num_Orgs,1),0),1)</f>
        <v>0.97453372114140191</v>
      </c>
      <c r="H2296" s="70">
        <f ca="1">INDEX(OFFSET(Data!$A$10,1,H$9+MATCH($A2296+IF(H$9&gt;$B2296,0,1),Data!$3:$3,0),Num_Orgs,1),MATCH($C2296,OFFSET(Data!$A$10,1,MATCH($A2296+IF(H$9&gt;$B2296,0,1),Data!$3:$3,0)-1,Num_Orgs,1),0),1)</f>
        <v>0.54988678205328168</v>
      </c>
      <c r="I2296" s="70">
        <f ca="1">INDEX(OFFSET(Data!$A$10,1,I$9+MATCH($A2296+IF(I$9&gt;$B2296,0,1),Data!$3:$3,0),Num_Orgs,1),MATCH($C2296,OFFSET(Data!$A$10,1,MATCH($A2296+IF(I$9&gt;$B2296,0,1),Data!$3:$3,0)-1,Num_Orgs,1),0),1)</f>
        <v>0</v>
      </c>
      <c r="J2296" s="26">
        <f ca="1">IFERROR((E2296*SUM(OFFSET(Data!$C$8,0,MATCH($A2296+IF(J$9&gt;$B2296,0,1),Data!$3:$3,0)-1,1,2)))+(F2296*OFFSET(Data!$E$8,0,MATCH($A2296+IF(J$9&gt;$B2296,0,1),Data!$3:$3,0)-1))+(G2296*SUM(OFFSET(Data!$F$8,0,MATCH($A2296+IF(J$9&gt;$B2296,0,1),Data!$3:$3,0)-1,1,2)))+(H2296*OFFSET(Data!$H$8,0,MATCH($A2296+IF(J$9&gt;$B2296,0,1),Data!$3:$3,0)-1))+(I2296*OFFSET(Data!$I$8,0,MATCH($A2296+IF(J$9&gt;$B2296,0,1),Data!$3:$3,0)-1))+OFFSET(Data!$J$8,0,MATCH($A2296+IF(J$9&gt;$B2296,0,1),Data!$3:$3,0)-1),0)</f>
        <v>0.93782482955651925</v>
      </c>
      <c r="K2296" s="119"/>
      <c r="L2296" s="129"/>
      <c r="AI2296" s="129"/>
    </row>
    <row r="2297" spans="1:35" ht="13.8" x14ac:dyDescent="0.25">
      <c r="A2297" s="118">
        <f t="shared" si="793"/>
        <v>2</v>
      </c>
      <c r="B2297" s="69">
        <f t="shared" si="796"/>
        <v>1</v>
      </c>
      <c r="C2297" s="118" t="str">
        <f t="shared" si="796"/>
        <v>RAE</v>
      </c>
      <c r="D2297" s="69"/>
      <c r="E2297" s="70">
        <f ca="1">INDEX(OFFSET(Data!$A$10,1,E$9+MATCH($A2297+IF(E$9&gt;$B2297,0,1),Data!$3:$3,0),Num_Orgs,1),MATCH($C2297,OFFSET(Data!$A$10,1,MATCH($A2297+IF(E$9&gt;$B2297,0,1),Data!$3:$3,0)-1,Num_Orgs,1),0),1)</f>
        <v>0.92228955952046343</v>
      </c>
      <c r="F2297" s="70">
        <f ca="1">INDEX(OFFSET(Data!$A$10,1,F$9+MATCH($A2297+IF(F$9&gt;$B2297,0,1),Data!$3:$3,0),Num_Orgs,1),MATCH($C2297,OFFSET(Data!$A$10,1,MATCH($A2297+IF(F$9&gt;$B2297,0,1),Data!$3:$3,0)-1,Num_Orgs,1),0),1)</f>
        <v>0.99627950075333704</v>
      </c>
      <c r="G2297" s="70">
        <f ca="1">INDEX(OFFSET(Data!$A$10,1,G$9+MATCH($A2297+IF(G$9&gt;$B2297,0,1),Data!$3:$3,0),Num_Orgs,1),MATCH($C2297,OFFSET(Data!$A$10,1,MATCH($A2297+IF(G$9&gt;$B2297,0,1),Data!$3:$3,0)-1,Num_Orgs,1),0),1)</f>
        <v>0.88920771039085944</v>
      </c>
      <c r="H2297" s="70">
        <f ca="1">INDEX(OFFSET(Data!$A$10,1,H$9+MATCH($A2297+IF(H$9&gt;$B2297,0,1),Data!$3:$3,0),Num_Orgs,1),MATCH($C2297,OFFSET(Data!$A$10,1,MATCH($A2297+IF(H$9&gt;$B2297,0,1),Data!$3:$3,0)-1,Num_Orgs,1),0),1)</f>
        <v>0.71169015279295444</v>
      </c>
      <c r="I2297" s="70">
        <f ca="1">INDEX(OFFSET(Data!$A$10,1,I$9+MATCH($A2297+IF(I$9&gt;$B2297,0,1),Data!$3:$3,0),Num_Orgs,1),MATCH($C2297,OFFSET(Data!$A$10,1,MATCH($A2297+IF(I$9&gt;$B2297,0,1),Data!$3:$3,0)-1,Num_Orgs,1),0),1)</f>
        <v>0</v>
      </c>
      <c r="J2297" s="26">
        <f ca="1">IFERROR((E2297*SUM(OFFSET(Data!$C$8,0,MATCH($A2297+IF(J$9&gt;$B2297,0,1),Data!$3:$3,0)-1,1,2)))+(F2297*OFFSET(Data!$E$8,0,MATCH($A2297+IF(J$9&gt;$B2297,0,1),Data!$3:$3,0)-1))+(G2297*SUM(OFFSET(Data!$F$8,0,MATCH($A2297+IF(J$9&gt;$B2297,0,1),Data!$3:$3,0)-1,1,2)))+(H2297*OFFSET(Data!$H$8,0,MATCH($A2297+IF(J$9&gt;$B2297,0,1),Data!$3:$3,0)-1))+(I2297*OFFSET(Data!$I$8,0,MATCH($A2297+IF(J$9&gt;$B2297,0,1),Data!$3:$3,0)-1))+OFFSET(Data!$J$8,0,MATCH($A2297+IF(J$9&gt;$B2297,0,1),Data!$3:$3,0)-1),0)</f>
        <v>0.95760629902386518</v>
      </c>
      <c r="K2297" s="119"/>
      <c r="L2297" s="129"/>
      <c r="AI2297" s="129"/>
    </row>
    <row r="2298" spans="1:35" ht="13.8" x14ac:dyDescent="0.25">
      <c r="A2298" s="118">
        <f t="shared" si="793"/>
        <v>2</v>
      </c>
      <c r="B2298" s="69">
        <f t="shared" si="796"/>
        <v>1</v>
      </c>
      <c r="C2298" s="118" t="str">
        <f t="shared" si="796"/>
        <v>RAJ</v>
      </c>
      <c r="D2298" s="69"/>
      <c r="E2298" s="70">
        <f ca="1">INDEX(OFFSET(Data!$A$10,1,E$9+MATCH($A2298+IF(E$9&gt;$B2298,0,1),Data!$3:$3,0),Num_Orgs,1),MATCH($C2298,OFFSET(Data!$A$10,1,MATCH($A2298+IF(E$9&gt;$B2298,0,1),Data!$3:$3,0)-1,Num_Orgs,1),0),1)</f>
        <v>0.9715037838140731</v>
      </c>
      <c r="F2298" s="70">
        <f ca="1">INDEX(OFFSET(Data!$A$10,1,F$9+MATCH($A2298+IF(F$9&gt;$B2298,0,1),Data!$3:$3,0),Num_Orgs,1),MATCH($C2298,OFFSET(Data!$A$10,1,MATCH($A2298+IF(F$9&gt;$B2298,0,1),Data!$3:$3,0)-1,Num_Orgs,1),0),1)</f>
        <v>0.99627950075333704</v>
      </c>
      <c r="G2298" s="70">
        <f ca="1">INDEX(OFFSET(Data!$A$10,1,G$9+MATCH($A2298+IF(G$9&gt;$B2298,0,1),Data!$3:$3,0),Num_Orgs,1),MATCH($C2298,OFFSET(Data!$A$10,1,MATCH($A2298+IF(G$9&gt;$B2298,0,1),Data!$3:$3,0)-1,Num_Orgs,1),0),1)</f>
        <v>0.9955260235897665</v>
      </c>
      <c r="H2298" s="70">
        <f ca="1">INDEX(OFFSET(Data!$A$10,1,H$9+MATCH($A2298+IF(H$9&gt;$B2298,0,1),Data!$3:$3,0),Num_Orgs,1),MATCH($C2298,OFFSET(Data!$A$10,1,MATCH($A2298+IF(H$9&gt;$B2298,0,1),Data!$3:$3,0)-1,Num_Orgs,1),0),1)</f>
        <v>2.6670228672223506</v>
      </c>
      <c r="I2298" s="70">
        <f ca="1">INDEX(OFFSET(Data!$A$10,1,I$9+MATCH($A2298+IF(I$9&gt;$B2298,0,1),Data!$3:$3,0),Num_Orgs,1),MATCH($C2298,OFFSET(Data!$A$10,1,MATCH($A2298+IF(I$9&gt;$B2298,0,1),Data!$3:$3,0)-1,Num_Orgs,1),0),1)</f>
        <v>0</v>
      </c>
      <c r="J2298" s="26">
        <f ca="1">IFERROR((E2298*SUM(OFFSET(Data!$C$8,0,MATCH($A2298+IF(J$9&gt;$B2298,0,1),Data!$3:$3,0)-1,1,2)))+(F2298*OFFSET(Data!$E$8,0,MATCH($A2298+IF(J$9&gt;$B2298,0,1),Data!$3:$3,0)-1))+(G2298*SUM(OFFSET(Data!$F$8,0,MATCH($A2298+IF(J$9&gt;$B2298,0,1),Data!$3:$3,0)-1,1,2)))+(H2298*OFFSET(Data!$H$8,0,MATCH($A2298+IF(J$9&gt;$B2298,0,1),Data!$3:$3,0)-1))+(I2298*OFFSET(Data!$I$8,0,MATCH($A2298+IF(J$9&gt;$B2298,0,1),Data!$3:$3,0)-1))+OFFSET(Data!$J$8,0,MATCH($A2298+IF(J$9&gt;$B2298,0,1),Data!$3:$3,0)-1),0)</f>
        <v>0.98957398185802781</v>
      </c>
      <c r="K2298" s="119"/>
      <c r="L2298" s="129"/>
      <c r="AI2298" s="129"/>
    </row>
    <row r="2299" spans="1:35" ht="13.8" x14ac:dyDescent="0.25">
      <c r="A2299" s="118">
        <f t="shared" si="793"/>
        <v>2</v>
      </c>
      <c r="B2299" s="69">
        <f t="shared" si="796"/>
        <v>1</v>
      </c>
      <c r="C2299" s="118" t="str">
        <f t="shared" si="796"/>
        <v>RAL</v>
      </c>
      <c r="D2299" s="69"/>
      <c r="E2299" s="70">
        <f ca="1">INDEX(OFFSET(Data!$A$10,1,E$9+MATCH($A2299+IF(E$9&gt;$B2299,0,1),Data!$3:$3,0),Num_Orgs,1),MATCH($C2299,OFFSET(Data!$A$10,1,MATCH($A2299+IF(E$9&gt;$B2299,0,1),Data!$3:$3,0)-1,Num_Orgs,1),0),1)</f>
        <v>1.1499755497384736</v>
      </c>
      <c r="F2299" s="70">
        <f ca="1">INDEX(OFFSET(Data!$A$10,1,F$9+MATCH($A2299+IF(F$9&gt;$B2299,0,1),Data!$3:$3,0),Num_Orgs,1),MATCH($C2299,OFFSET(Data!$A$10,1,MATCH($A2299+IF(F$9&gt;$B2299,0,1),Data!$3:$3,0)-1,Num_Orgs,1),0),1)</f>
        <v>1.0185549790730142</v>
      </c>
      <c r="G2299" s="70">
        <f ca="1">INDEX(OFFSET(Data!$A$10,1,G$9+MATCH($A2299+IF(G$9&gt;$B2299,0,1),Data!$3:$3,0),Num_Orgs,1),MATCH($C2299,OFFSET(Data!$A$10,1,MATCH($A2299+IF(G$9&gt;$B2299,0,1),Data!$3:$3,0)-1,Num_Orgs,1),0),1)</f>
        <v>1.1620479245417292</v>
      </c>
      <c r="H2299" s="70">
        <f ca="1">INDEX(OFFSET(Data!$A$10,1,H$9+MATCH($A2299+IF(H$9&gt;$B2299,0,1),Data!$3:$3,0),Num_Orgs,1),MATCH($C2299,OFFSET(Data!$A$10,1,MATCH($A2299+IF(H$9&gt;$B2299,0,1),Data!$3:$3,0)-1,Num_Orgs,1),0),1)</f>
        <v>3.2698512271828193</v>
      </c>
      <c r="I2299" s="70">
        <f ca="1">INDEX(OFFSET(Data!$A$10,1,I$9+MATCH($A2299+IF(I$9&gt;$B2299,0,1),Data!$3:$3,0),Num_Orgs,1),MATCH($C2299,OFFSET(Data!$A$10,1,MATCH($A2299+IF(I$9&gt;$B2299,0,1),Data!$3:$3,0)-1,Num_Orgs,1),0),1)</f>
        <v>0</v>
      </c>
      <c r="J2299" s="26">
        <f ca="1">IFERROR((E2299*SUM(OFFSET(Data!$C$8,0,MATCH($A2299+IF(J$9&gt;$B2299,0,1),Data!$3:$3,0)-1,1,2)))+(F2299*OFFSET(Data!$E$8,0,MATCH($A2299+IF(J$9&gt;$B2299,0,1),Data!$3:$3,0)-1))+(G2299*SUM(OFFSET(Data!$F$8,0,MATCH($A2299+IF(J$9&gt;$B2299,0,1),Data!$3:$3,0)-1,1,2)))+(H2299*OFFSET(Data!$H$8,0,MATCH($A2299+IF(J$9&gt;$B2299,0,1),Data!$3:$3,0)-1))+(I2299*OFFSET(Data!$I$8,0,MATCH($A2299+IF(J$9&gt;$B2299,0,1),Data!$3:$3,0)-1))+OFFSET(Data!$J$8,0,MATCH($A2299+IF(J$9&gt;$B2299,0,1),Data!$3:$3,0)-1),0)</f>
        <v>1.0863788864732971</v>
      </c>
      <c r="K2299" s="119"/>
      <c r="L2299" s="129"/>
      <c r="AI2299" s="129"/>
    </row>
    <row r="2300" spans="1:35" ht="13.8" x14ac:dyDescent="0.25">
      <c r="A2300" s="118">
        <f t="shared" si="793"/>
        <v>2</v>
      </c>
      <c r="B2300" s="69">
        <f t="shared" si="796"/>
        <v>1</v>
      </c>
      <c r="C2300" s="118" t="str">
        <f t="shared" si="796"/>
        <v>RAN</v>
      </c>
      <c r="D2300" s="69"/>
      <c r="E2300" s="70">
        <f ca="1">INDEX(OFFSET(Data!$A$10,1,E$9+MATCH($A2300+IF(E$9&gt;$B2300,0,1),Data!$3:$3,0),Num_Orgs,1),MATCH($C2300,OFFSET(Data!$A$10,1,MATCH($A2300+IF(E$9&gt;$B2300,0,1),Data!$3:$3,0)-1,Num_Orgs,1),0),1)</f>
        <v>1.1322671305856888</v>
      </c>
      <c r="F2300" s="70">
        <f ca="1">INDEX(OFFSET(Data!$A$10,1,F$9+MATCH($A2300+IF(F$9&gt;$B2300,0,1),Data!$3:$3,0),Num_Orgs,1),MATCH($C2300,OFFSET(Data!$A$10,1,MATCH($A2300+IF(F$9&gt;$B2300,0,1),Data!$3:$3,0)-1,Num_Orgs,1),0),1)</f>
        <v>1.0185549790730142</v>
      </c>
      <c r="G2300" s="70">
        <f ca="1">INDEX(OFFSET(Data!$A$10,1,G$9+MATCH($A2300+IF(G$9&gt;$B2300,0,1),Data!$3:$3,0),Num_Orgs,1),MATCH($C2300,OFFSET(Data!$A$10,1,MATCH($A2300+IF(G$9&gt;$B2300,0,1),Data!$3:$3,0)-1,Num_Orgs,1),0),1)</f>
        <v>1.0825137343888724</v>
      </c>
      <c r="H2300" s="70">
        <f ca="1">INDEX(OFFSET(Data!$A$10,1,H$9+MATCH($A2300+IF(H$9&gt;$B2300,0,1),Data!$3:$3,0),Num_Orgs,1),MATCH($C2300,OFFSET(Data!$A$10,1,MATCH($A2300+IF(H$9&gt;$B2300,0,1),Data!$3:$3,0)-1,Num_Orgs,1),0),1)</f>
        <v>0.31086900344625079</v>
      </c>
      <c r="I2300" s="70">
        <f ca="1">INDEX(OFFSET(Data!$A$10,1,I$9+MATCH($A2300+IF(I$9&gt;$B2300,0,1),Data!$3:$3,0),Num_Orgs,1),MATCH($C2300,OFFSET(Data!$A$10,1,MATCH($A2300+IF(I$9&gt;$B2300,0,1),Data!$3:$3,0)-1,Num_Orgs,1),0),1)</f>
        <v>0</v>
      </c>
      <c r="J2300" s="26">
        <f ca="1">IFERROR((E2300*SUM(OFFSET(Data!$C$8,0,MATCH($A2300+IF(J$9&gt;$B2300,0,1),Data!$3:$3,0)-1,1,2)))+(F2300*OFFSET(Data!$E$8,0,MATCH($A2300+IF(J$9&gt;$B2300,0,1),Data!$3:$3,0)-1))+(G2300*SUM(OFFSET(Data!$F$8,0,MATCH($A2300+IF(J$9&gt;$B2300,0,1),Data!$3:$3,0)-1,1,2)))+(H2300*OFFSET(Data!$H$8,0,MATCH($A2300+IF(J$9&gt;$B2300,0,1),Data!$3:$3,0)-1))+(I2300*OFFSET(Data!$I$8,0,MATCH($A2300+IF(J$9&gt;$B2300,0,1),Data!$3:$3,0)-1))+OFFSET(Data!$J$8,0,MATCH($A2300+IF(J$9&gt;$B2300,0,1),Data!$3:$3,0)-1),0)</f>
        <v>1.0680417893912639</v>
      </c>
      <c r="K2300" s="119"/>
      <c r="L2300" s="129"/>
      <c r="AI2300" s="129"/>
    </row>
    <row r="2301" spans="1:35" ht="13.8" x14ac:dyDescent="0.25">
      <c r="A2301" s="118">
        <f t="shared" si="793"/>
        <v>2</v>
      </c>
      <c r="B2301" s="69">
        <f t="shared" si="796"/>
        <v>1</v>
      </c>
      <c r="C2301" s="118" t="str">
        <f t="shared" si="796"/>
        <v>RAP</v>
      </c>
      <c r="D2301" s="69"/>
      <c r="E2301" s="70">
        <f ca="1">INDEX(OFFSET(Data!$A$10,1,E$9+MATCH($A2301+IF(E$9&gt;$B2301,0,1),Data!$3:$3,0),Num_Orgs,1),MATCH($C2301,OFFSET(Data!$A$10,1,MATCH($A2301+IF(E$9&gt;$B2301,0,1),Data!$3:$3,0)-1,Num_Orgs,1),0),1)</f>
        <v>1.1541350764149463</v>
      </c>
      <c r="F2301" s="70">
        <f ca="1">INDEX(OFFSET(Data!$A$10,1,F$9+MATCH($A2301+IF(F$9&gt;$B2301,0,1),Data!$3:$3,0),Num_Orgs,1),MATCH($C2301,OFFSET(Data!$A$10,1,MATCH($A2301+IF(F$9&gt;$B2301,0,1),Data!$3:$3,0)-1,Num_Orgs,1),0),1)</f>
        <v>1.0185549790730142</v>
      </c>
      <c r="G2301" s="70">
        <f ca="1">INDEX(OFFSET(Data!$A$10,1,G$9+MATCH($A2301+IF(G$9&gt;$B2301,0,1),Data!$3:$3,0),Num_Orgs,1),MATCH($C2301,OFFSET(Data!$A$10,1,MATCH($A2301+IF(G$9&gt;$B2301,0,1),Data!$3:$3,0)-1,Num_Orgs,1),0),1)</f>
        <v>1.0921790355887728</v>
      </c>
      <c r="H2301" s="70">
        <f ca="1">INDEX(OFFSET(Data!$A$10,1,H$9+MATCH($A2301+IF(H$9&gt;$B2301,0,1),Data!$3:$3,0),Num_Orgs,1),MATCH($C2301,OFFSET(Data!$A$10,1,MATCH($A2301+IF(H$9&gt;$B2301,0,1),Data!$3:$3,0)-1,Num_Orgs,1),0),1)</f>
        <v>4.0533646065661966</v>
      </c>
      <c r="I2301" s="70">
        <f ca="1">INDEX(OFFSET(Data!$A$10,1,I$9+MATCH($A2301+IF(I$9&gt;$B2301,0,1),Data!$3:$3,0),Num_Orgs,1),MATCH($C2301,OFFSET(Data!$A$10,1,MATCH($A2301+IF(I$9&gt;$B2301,0,1),Data!$3:$3,0)-1,Num_Orgs,1),0),1)</f>
        <v>0</v>
      </c>
      <c r="J2301" s="26">
        <f ca="1">IFERROR((E2301*SUM(OFFSET(Data!$C$8,0,MATCH($A2301+IF(J$9&gt;$B2301,0,1),Data!$3:$3,0)-1,1,2)))+(F2301*OFFSET(Data!$E$8,0,MATCH($A2301+IF(J$9&gt;$B2301,0,1),Data!$3:$3,0)-1))+(G2301*SUM(OFFSET(Data!$F$8,0,MATCH($A2301+IF(J$9&gt;$B2301,0,1),Data!$3:$3,0)-1,1,2)))+(H2301*OFFSET(Data!$H$8,0,MATCH($A2301+IF(J$9&gt;$B2301,0,1),Data!$3:$3,0)-1))+(I2301*OFFSET(Data!$I$8,0,MATCH($A2301+IF(J$9&gt;$B2301,0,1),Data!$3:$3,0)-1))+OFFSET(Data!$J$8,0,MATCH($A2301+IF(J$9&gt;$B2301,0,1),Data!$3:$3,0)-1),0)</f>
        <v>1.0884005205100145</v>
      </c>
      <c r="K2301" s="119"/>
      <c r="L2301" s="69"/>
      <c r="AI2301" s="129"/>
    </row>
    <row r="2302" spans="1:35" ht="13.8" x14ac:dyDescent="0.25">
      <c r="A2302" s="118">
        <f t="shared" si="793"/>
        <v>2</v>
      </c>
      <c r="B2302" s="69">
        <f t="shared" si="796"/>
        <v>1</v>
      </c>
      <c r="C2302" s="118" t="str">
        <f t="shared" si="796"/>
        <v>RAS</v>
      </c>
      <c r="D2302" s="69"/>
      <c r="E2302" s="70">
        <f ca="1">INDEX(OFFSET(Data!$A$10,1,E$9+MATCH($A2302+IF(E$9&gt;$B2302,0,1),Data!$3:$3,0),Num_Orgs,1),MATCH($C2302,OFFSET(Data!$A$10,1,MATCH($A2302+IF(E$9&gt;$B2302,0,1),Data!$3:$3,0)-1,Num_Orgs,1),0),1)</f>
        <v>1.1253298005893553</v>
      </c>
      <c r="F2302" s="70">
        <f ca="1">INDEX(OFFSET(Data!$A$10,1,F$9+MATCH($A2302+IF(F$9&gt;$B2302,0,1),Data!$3:$3,0),Num_Orgs,1),MATCH($C2302,OFFSET(Data!$A$10,1,MATCH($A2302+IF(F$9&gt;$B2302,0,1),Data!$3:$3,0)-1,Num_Orgs,1),0),1)</f>
        <v>1.0185549790730142</v>
      </c>
      <c r="G2302" s="70">
        <f ca="1">INDEX(OFFSET(Data!$A$10,1,G$9+MATCH($A2302+IF(G$9&gt;$B2302,0,1),Data!$3:$3,0),Num_Orgs,1),MATCH($C2302,OFFSET(Data!$A$10,1,MATCH($A2302+IF(G$9&gt;$B2302,0,1),Data!$3:$3,0)-1,Num_Orgs,1),0),1)</f>
        <v>1.0728484331889718</v>
      </c>
      <c r="H2302" s="70">
        <f ca="1">INDEX(OFFSET(Data!$A$10,1,H$9+MATCH($A2302+IF(H$9&gt;$B2302,0,1),Data!$3:$3,0),Num_Orgs,1),MATCH($C2302,OFFSET(Data!$A$10,1,MATCH($A2302+IF(H$9&gt;$B2302,0,1),Data!$3:$3,0)-1,Num_Orgs,1),0),1)</f>
        <v>1.2793374197823184</v>
      </c>
      <c r="I2302" s="70">
        <f ca="1">INDEX(OFFSET(Data!$A$10,1,I$9+MATCH($A2302+IF(I$9&gt;$B2302,0,1),Data!$3:$3,0),Num_Orgs,1),MATCH($C2302,OFFSET(Data!$A$10,1,MATCH($A2302+IF(I$9&gt;$B2302,0,1),Data!$3:$3,0)-1,Num_Orgs,1),0),1)</f>
        <v>0</v>
      </c>
      <c r="J2302" s="26">
        <f ca="1">IFERROR((E2302*SUM(OFFSET(Data!$C$8,0,MATCH($A2302+IF(J$9&gt;$B2302,0,1),Data!$3:$3,0)-1,1,2)))+(F2302*OFFSET(Data!$E$8,0,MATCH($A2302+IF(J$9&gt;$B2302,0,1),Data!$3:$3,0)-1))+(G2302*SUM(OFFSET(Data!$F$8,0,MATCH($A2302+IF(J$9&gt;$B2302,0,1),Data!$3:$3,0)-1,1,2)))+(H2302*OFFSET(Data!$H$8,0,MATCH($A2302+IF(J$9&gt;$B2302,0,1),Data!$3:$3,0)-1))+(I2302*OFFSET(Data!$I$8,0,MATCH($A2302+IF(J$9&gt;$B2302,0,1),Data!$3:$3,0)-1))+OFFSET(Data!$J$8,0,MATCH($A2302+IF(J$9&gt;$B2302,0,1),Data!$3:$3,0)-1),0)</f>
        <v>1.0668113138796902</v>
      </c>
      <c r="K2302" s="119"/>
      <c r="L2302" s="69"/>
      <c r="AI2302" s="129"/>
    </row>
    <row r="2303" spans="1:35" ht="13.8" x14ac:dyDescent="0.25">
      <c r="A2303" s="118">
        <f t="shared" si="793"/>
        <v>2</v>
      </c>
      <c r="B2303" s="69">
        <f t="shared" si="796"/>
        <v>1</v>
      </c>
      <c r="C2303" s="118" t="str">
        <f t="shared" si="796"/>
        <v>RAT</v>
      </c>
      <c r="D2303" s="69"/>
      <c r="E2303" s="70">
        <f ca="1">INDEX(OFFSET(Data!$A$10,1,E$9+MATCH($A2303+IF(E$9&gt;$B2303,0,1),Data!$3:$3,0),Num_Orgs,1),MATCH($C2303,OFFSET(Data!$A$10,1,MATCH($A2303+IF(E$9&gt;$B2303,0,1),Data!$3:$3,0)-1,Num_Orgs,1),0),1)</f>
        <v>1.1169191170611823</v>
      </c>
      <c r="F2303" s="70">
        <f ca="1">INDEX(OFFSET(Data!$A$10,1,F$9+MATCH($A2303+IF(F$9&gt;$B2303,0,1),Data!$3:$3,0),Num_Orgs,1),MATCH($C2303,OFFSET(Data!$A$10,1,MATCH($A2303+IF(F$9&gt;$B2303,0,1),Data!$3:$3,0)-1,Num_Orgs,1),0),1)</f>
        <v>1.0185549790730142</v>
      </c>
      <c r="G2303" s="70">
        <f ca="1">INDEX(OFFSET(Data!$A$10,1,G$9+MATCH($A2303+IF(G$9&gt;$B2303,0,1),Data!$3:$3,0),Num_Orgs,1),MATCH($C2303,OFFSET(Data!$A$10,1,MATCH($A2303+IF(G$9&gt;$B2303,0,1),Data!$3:$3,0)-1,Num_Orgs,1),0),1)</f>
        <v>1.0584681313522031</v>
      </c>
      <c r="H2303" s="70">
        <f ca="1">INDEX(OFFSET(Data!$A$10,1,H$9+MATCH($A2303+IF(H$9&gt;$B2303,0,1),Data!$3:$3,0),Num_Orgs,1),MATCH($C2303,OFFSET(Data!$A$10,1,MATCH($A2303+IF(H$9&gt;$B2303,0,1),Data!$3:$3,0)-1,Num_Orgs,1),0),1)</f>
        <v>0.82326275516182745</v>
      </c>
      <c r="I2303" s="70">
        <f ca="1">INDEX(OFFSET(Data!$A$10,1,I$9+MATCH($A2303+IF(I$9&gt;$B2303,0,1),Data!$3:$3,0),Num_Orgs,1),MATCH($C2303,OFFSET(Data!$A$10,1,MATCH($A2303+IF(I$9&gt;$B2303,0,1),Data!$3:$3,0)-1,Num_Orgs,1),0),1)</f>
        <v>0</v>
      </c>
      <c r="J2303" s="26">
        <f ca="1">IFERROR((E2303*SUM(OFFSET(Data!$C$8,0,MATCH($A2303+IF(J$9&gt;$B2303,0,1),Data!$3:$3,0)-1,1,2)))+(F2303*OFFSET(Data!$E$8,0,MATCH($A2303+IF(J$9&gt;$B2303,0,1),Data!$3:$3,0)-1))+(G2303*SUM(OFFSET(Data!$F$8,0,MATCH($A2303+IF(J$9&gt;$B2303,0,1),Data!$3:$3,0)-1,1,2)))+(H2303*OFFSET(Data!$H$8,0,MATCH($A2303+IF(J$9&gt;$B2303,0,1),Data!$3:$3,0)-1))+(I2303*OFFSET(Data!$I$8,0,MATCH($A2303+IF(J$9&gt;$B2303,0,1),Data!$3:$3,0)-1))+OFFSET(Data!$J$8,0,MATCH($A2303+IF(J$9&gt;$B2303,0,1),Data!$3:$3,0)-1),0)</f>
        <v>1.0611491502306687</v>
      </c>
      <c r="K2303" s="119"/>
      <c r="L2303" s="69"/>
      <c r="AI2303" s="129"/>
    </row>
    <row r="2304" spans="1:35" ht="13.8" x14ac:dyDescent="0.25">
      <c r="A2304" s="118">
        <f t="shared" si="793"/>
        <v>2</v>
      </c>
      <c r="B2304" s="69">
        <f t="shared" si="796"/>
        <v>1</v>
      </c>
      <c r="C2304" s="118" t="str">
        <f t="shared" si="796"/>
        <v>RAX</v>
      </c>
      <c r="D2304" s="69"/>
      <c r="E2304" s="70">
        <f ca="1">INDEX(OFFSET(Data!$A$10,1,E$9+MATCH($A2304+IF(E$9&gt;$B2304,0,1),Data!$3:$3,0),Num_Orgs,1),MATCH($C2304,OFFSET(Data!$A$10,1,MATCH($A2304+IF(E$9&gt;$B2304,0,1),Data!$3:$3,0)-1,Num_Orgs,1),0),1)</f>
        <v>1.1472310802969814</v>
      </c>
      <c r="F2304" s="70">
        <f ca="1">INDEX(OFFSET(Data!$A$10,1,F$9+MATCH($A2304+IF(F$9&gt;$B2304,0,1),Data!$3:$3,0),Num_Orgs,1),MATCH($C2304,OFFSET(Data!$A$10,1,MATCH($A2304+IF(F$9&gt;$B2304,0,1),Data!$3:$3,0)-1,Num_Orgs,1),0),1)</f>
        <v>1.0185549790730142</v>
      </c>
      <c r="G2304" s="70">
        <f ca="1">INDEX(OFFSET(Data!$A$10,1,G$9+MATCH($A2304+IF(G$9&gt;$B2304,0,1),Data!$3:$3,0),Num_Orgs,1),MATCH($C2304,OFFSET(Data!$A$10,1,MATCH($A2304+IF(G$9&gt;$B2304,0,1),Data!$3:$3,0)-1,Num_Orgs,1),0),1)</f>
        <v>1.1598361439880776</v>
      </c>
      <c r="H2304" s="70">
        <f ca="1">INDEX(OFFSET(Data!$A$10,1,H$9+MATCH($A2304+IF(H$9&gt;$B2304,0,1),Data!$3:$3,0),Num_Orgs,1),MATCH($C2304,OFFSET(Data!$A$10,1,MATCH($A2304+IF(H$9&gt;$B2304,0,1),Data!$3:$3,0)-1,Num_Orgs,1),0),1)</f>
        <v>3.2355492309486205</v>
      </c>
      <c r="I2304" s="70">
        <f ca="1">INDEX(OFFSET(Data!$A$10,1,I$9+MATCH($A2304+IF(I$9&gt;$B2304,0,1),Data!$3:$3,0),Num_Orgs,1),MATCH($C2304,OFFSET(Data!$A$10,1,MATCH($A2304+IF(I$9&gt;$B2304,0,1),Data!$3:$3,0)-1,Num_Orgs,1),0),1)</f>
        <v>0</v>
      </c>
      <c r="J2304" s="26">
        <f ca="1">IFERROR((E2304*SUM(OFFSET(Data!$C$8,0,MATCH($A2304+IF(J$9&gt;$B2304,0,1),Data!$3:$3,0)-1,1,2)))+(F2304*OFFSET(Data!$E$8,0,MATCH($A2304+IF(J$9&gt;$B2304,0,1),Data!$3:$3,0)-1))+(G2304*SUM(OFFSET(Data!$F$8,0,MATCH($A2304+IF(J$9&gt;$B2304,0,1),Data!$3:$3,0)-1,1,2)))+(H2304*OFFSET(Data!$H$8,0,MATCH($A2304+IF(J$9&gt;$B2304,0,1),Data!$3:$3,0)-1))+(I2304*OFFSET(Data!$I$8,0,MATCH($A2304+IF(J$9&gt;$B2304,0,1),Data!$3:$3,0)-1))+OFFSET(Data!$J$8,0,MATCH($A2304+IF(J$9&gt;$B2304,0,1),Data!$3:$3,0)-1),0)</f>
        <v>1.0848891914825827</v>
      </c>
      <c r="K2304" s="119"/>
      <c r="L2304" s="69"/>
      <c r="AI2304" s="129"/>
    </row>
    <row r="2305" spans="1:35" ht="13.8" x14ac:dyDescent="0.25">
      <c r="A2305" s="118">
        <f t="shared" si="793"/>
        <v>2</v>
      </c>
      <c r="B2305" s="69">
        <f t="shared" si="796"/>
        <v>1</v>
      </c>
      <c r="C2305" s="118" t="str">
        <f t="shared" si="796"/>
        <v>RBA</v>
      </c>
      <c r="D2305" s="69"/>
      <c r="E2305" s="70">
        <f ca="1">INDEX(OFFSET(Data!$A$10,1,E$9+MATCH($A2305+IF(E$9&gt;$B2305,0,1),Data!$3:$3,0),Num_Orgs,1),MATCH($C2305,OFFSET(Data!$A$10,1,MATCH($A2305+IF(E$9&gt;$B2305,0,1),Data!$3:$3,0)-1,Num_Orgs,1),0),1)</f>
        <v>0.97906740914084711</v>
      </c>
      <c r="F2305" s="70">
        <f ca="1">INDEX(OFFSET(Data!$A$10,1,F$9+MATCH($A2305+IF(F$9&gt;$B2305,0,1),Data!$3:$3,0),Num_Orgs,1),MATCH($C2305,OFFSET(Data!$A$10,1,MATCH($A2305+IF(F$9&gt;$B2305,0,1),Data!$3:$3,0)-1,Num_Orgs,1),0),1)</f>
        <v>0.99627950075333704</v>
      </c>
      <c r="G2305" s="70">
        <f ca="1">INDEX(OFFSET(Data!$A$10,1,G$9+MATCH($A2305+IF(G$9&gt;$B2305,0,1),Data!$3:$3,0),Num_Orgs,1),MATCH($C2305,OFFSET(Data!$A$10,1,MATCH($A2305+IF(G$9&gt;$B2305,0,1),Data!$3:$3,0)-1,Num_Orgs,1),0),1)</f>
        <v>0.94719951759026322</v>
      </c>
      <c r="H2305" s="70">
        <f ca="1">INDEX(OFFSET(Data!$A$10,1,H$9+MATCH($A2305+IF(H$9&gt;$B2305,0,1),Data!$3:$3,0),Num_Orgs,1),MATCH($C2305,OFFSET(Data!$A$10,1,MATCH($A2305+IF(H$9&gt;$B2305,0,1),Data!$3:$3,0)-1,Num_Orgs,1),0),1)</f>
        <v>0.81004760223542271</v>
      </c>
      <c r="I2305" s="70">
        <f ca="1">INDEX(OFFSET(Data!$A$10,1,I$9+MATCH($A2305+IF(I$9&gt;$B2305,0,1),Data!$3:$3,0),Num_Orgs,1),MATCH($C2305,OFFSET(Data!$A$10,1,MATCH($A2305+IF(I$9&gt;$B2305,0,1),Data!$3:$3,0)-1,Num_Orgs,1),0),1)</f>
        <v>0</v>
      </c>
      <c r="J2305" s="26">
        <f ca="1">IFERROR((E2305*SUM(OFFSET(Data!$C$8,0,MATCH($A2305+IF(J$9&gt;$B2305,0,1),Data!$3:$3,0)-1,1,2)))+(F2305*OFFSET(Data!$E$8,0,MATCH($A2305+IF(J$9&gt;$B2305,0,1),Data!$3:$3,0)-1))+(G2305*SUM(OFFSET(Data!$F$8,0,MATCH($A2305+IF(J$9&gt;$B2305,0,1),Data!$3:$3,0)-1,1,2)))+(H2305*OFFSET(Data!$H$8,0,MATCH($A2305+IF(J$9&gt;$B2305,0,1),Data!$3:$3,0)-1))+(I2305*OFFSET(Data!$I$8,0,MATCH($A2305+IF(J$9&gt;$B2305,0,1),Data!$3:$3,0)-1))+OFFSET(Data!$J$8,0,MATCH($A2305+IF(J$9&gt;$B2305,0,1),Data!$3:$3,0)-1),0)</f>
        <v>0.98723624965753798</v>
      </c>
      <c r="K2305" s="119"/>
      <c r="L2305" s="69"/>
      <c r="AI2305" s="129"/>
    </row>
    <row r="2306" spans="1:35" ht="13.8" x14ac:dyDescent="0.25">
      <c r="A2306" s="118">
        <f t="shared" si="793"/>
        <v>2</v>
      </c>
      <c r="B2306" s="69">
        <f t="shared" si="796"/>
        <v>1</v>
      </c>
      <c r="C2306" s="118" t="str">
        <f t="shared" si="796"/>
        <v>RBD</v>
      </c>
      <c r="D2306" s="69"/>
      <c r="E2306" s="70">
        <f ca="1">INDEX(OFFSET(Data!$A$10,1,E$9+MATCH($A2306+IF(E$9&gt;$B2306,0,1),Data!$3:$3,0),Num_Orgs,1),MATCH($C2306,OFFSET(Data!$A$10,1,MATCH($A2306+IF(E$9&gt;$B2306,0,1),Data!$3:$3,0)-1,Num_Orgs,1),0),1)</f>
        <v>0.94940184759204582</v>
      </c>
      <c r="F2306" s="70">
        <f ca="1">INDEX(OFFSET(Data!$A$10,1,F$9+MATCH($A2306+IF(F$9&gt;$B2306,0,1),Data!$3:$3,0),Num_Orgs,1),MATCH($C2306,OFFSET(Data!$A$10,1,MATCH($A2306+IF(F$9&gt;$B2306,0,1),Data!$3:$3,0)-1,Num_Orgs,1),0),1)</f>
        <v>0.99627950075333704</v>
      </c>
      <c r="G2306" s="70">
        <f ca="1">INDEX(OFFSET(Data!$A$10,1,G$9+MATCH($A2306+IF(G$9&gt;$B2306,0,1),Data!$3:$3,0),Num_Orgs,1),MATCH($C2306,OFFSET(Data!$A$10,1,MATCH($A2306+IF(G$9&gt;$B2306,0,1),Data!$3:$3,0)-1,Num_Orgs,1),0),1)</f>
        <v>0.9955260235897665</v>
      </c>
      <c r="H2306" s="70">
        <f ca="1">INDEX(OFFSET(Data!$A$10,1,H$9+MATCH($A2306+IF(H$9&gt;$B2306,0,1),Data!$3:$3,0),Num_Orgs,1),MATCH($C2306,OFFSET(Data!$A$10,1,MATCH($A2306+IF(H$9&gt;$B2306,0,1),Data!$3:$3,0)-1,Num_Orgs,1),0),1)</f>
        <v>1.3856735151576236</v>
      </c>
      <c r="I2306" s="70">
        <f ca="1">INDEX(OFFSET(Data!$A$10,1,I$9+MATCH($A2306+IF(I$9&gt;$B2306,0,1),Data!$3:$3,0),Num_Orgs,1),MATCH($C2306,OFFSET(Data!$A$10,1,MATCH($A2306+IF(I$9&gt;$B2306,0,1),Data!$3:$3,0)-1,Num_Orgs,1),0),1)</f>
        <v>0</v>
      </c>
      <c r="J2306" s="26">
        <f ca="1">IFERROR((E2306*SUM(OFFSET(Data!$C$8,0,MATCH($A2306+IF(J$9&gt;$B2306,0,1),Data!$3:$3,0)-1,1,2)))+(F2306*OFFSET(Data!$E$8,0,MATCH($A2306+IF(J$9&gt;$B2306,0,1),Data!$3:$3,0)-1))+(G2306*SUM(OFFSET(Data!$F$8,0,MATCH($A2306+IF(J$9&gt;$B2306,0,1),Data!$3:$3,0)-1,1,2)))+(H2306*OFFSET(Data!$H$8,0,MATCH($A2306+IF(J$9&gt;$B2306,0,1),Data!$3:$3,0)-1))+(I2306*OFFSET(Data!$I$8,0,MATCH($A2306+IF(J$9&gt;$B2306,0,1),Data!$3:$3,0)-1))+OFFSET(Data!$J$8,0,MATCH($A2306+IF(J$9&gt;$B2306,0,1),Data!$3:$3,0)-1),0)</f>
        <v>0.97555680070269579</v>
      </c>
      <c r="K2306" s="119"/>
      <c r="L2306" s="69"/>
      <c r="AI2306" s="129"/>
    </row>
    <row r="2307" spans="1:35" ht="13.8" x14ac:dyDescent="0.25">
      <c r="A2307" s="118">
        <f t="shared" si="793"/>
        <v>2</v>
      </c>
      <c r="B2307" s="69">
        <f t="shared" si="796"/>
        <v>1</v>
      </c>
      <c r="C2307" s="118" t="str">
        <f t="shared" si="796"/>
        <v>RBK</v>
      </c>
      <c r="D2307" s="69"/>
      <c r="E2307" s="70">
        <f ca="1">INDEX(OFFSET(Data!$A$10,1,E$9+MATCH($A2307+IF(E$9&gt;$B2307,0,1),Data!$3:$3,0),Num_Orgs,1),MATCH($C2307,OFFSET(Data!$A$10,1,MATCH($A2307+IF(E$9&gt;$B2307,0,1),Data!$3:$3,0)-1,Num_Orgs,1),0),1)</f>
        <v>0.94443802965829604</v>
      </c>
      <c r="F2307" s="70">
        <f ca="1">INDEX(OFFSET(Data!$A$10,1,F$9+MATCH($A2307+IF(F$9&gt;$B2307,0,1),Data!$3:$3,0),Num_Orgs,1),MATCH($C2307,OFFSET(Data!$A$10,1,MATCH($A2307+IF(F$9&gt;$B2307,0,1),Data!$3:$3,0)-1,Num_Orgs,1),0),1)</f>
        <v>0.99627950075333704</v>
      </c>
      <c r="G2307" s="70">
        <f ca="1">INDEX(OFFSET(Data!$A$10,1,G$9+MATCH($A2307+IF(G$9&gt;$B2307,0,1),Data!$3:$3,0),Num_Orgs,1),MATCH($C2307,OFFSET(Data!$A$10,1,MATCH($A2307+IF(G$9&gt;$B2307,0,1),Data!$3:$3,0)-1,Num_Orgs,1),0),1)</f>
        <v>0.90853831279066066</v>
      </c>
      <c r="H2307" s="70">
        <f ca="1">INDEX(OFFSET(Data!$A$10,1,H$9+MATCH($A2307+IF(H$9&gt;$B2307,0,1),Data!$3:$3,0),Num_Orgs,1),MATCH($C2307,OFFSET(Data!$A$10,1,MATCH($A2307+IF(H$9&gt;$B2307,0,1),Data!$3:$3,0)-1,Num_Orgs,1),0),1)</f>
        <v>0.66555939511531115</v>
      </c>
      <c r="I2307" s="70">
        <f ca="1">INDEX(OFFSET(Data!$A$10,1,I$9+MATCH($A2307+IF(I$9&gt;$B2307,0,1),Data!$3:$3,0),Num_Orgs,1),MATCH($C2307,OFFSET(Data!$A$10,1,MATCH($A2307+IF(I$9&gt;$B2307,0,1),Data!$3:$3,0)-1,Num_Orgs,1),0),1)</f>
        <v>0</v>
      </c>
      <c r="J2307" s="26">
        <f ca="1">IFERROR((E2307*SUM(OFFSET(Data!$C$8,0,MATCH($A2307+IF(J$9&gt;$B2307,0,1),Data!$3:$3,0)-1,1,2)))+(F2307*OFFSET(Data!$E$8,0,MATCH($A2307+IF(J$9&gt;$B2307,0,1),Data!$3:$3,0)-1))+(G2307*SUM(OFFSET(Data!$F$8,0,MATCH($A2307+IF(J$9&gt;$B2307,0,1),Data!$3:$3,0)-1,1,2)))+(H2307*OFFSET(Data!$H$8,0,MATCH($A2307+IF(J$9&gt;$B2307,0,1),Data!$3:$3,0)-1))+(I2307*OFFSET(Data!$I$8,0,MATCH($A2307+IF(J$9&gt;$B2307,0,1),Data!$3:$3,0)-1))+OFFSET(Data!$J$8,0,MATCH($A2307+IF(J$9&gt;$B2307,0,1),Data!$3:$3,0)-1),0)</f>
        <v>0.96885917786931097</v>
      </c>
      <c r="K2307" s="119"/>
      <c r="L2307" s="69"/>
      <c r="AI2307" s="129"/>
    </row>
    <row r="2308" spans="1:35" ht="13.8" x14ac:dyDescent="0.25">
      <c r="A2308" s="118">
        <f t="shared" si="793"/>
        <v>2</v>
      </c>
      <c r="B2308" s="69">
        <f t="shared" si="796"/>
        <v>1</v>
      </c>
      <c r="C2308" s="118" t="str">
        <f t="shared" si="796"/>
        <v>RBL</v>
      </c>
      <c r="D2308" s="69"/>
      <c r="E2308" s="70">
        <f ca="1">INDEX(OFFSET(Data!$A$10,1,E$9+MATCH($A2308+IF(E$9&gt;$B2308,0,1),Data!$3:$3,0),Num_Orgs,1),MATCH($C2308,OFFSET(Data!$A$10,1,MATCH($A2308+IF(E$9&gt;$B2308,0,1),Data!$3:$3,0)-1,Num_Orgs,1),0),1)</f>
        <v>0.9426806835441498</v>
      </c>
      <c r="F2308" s="70">
        <f ca="1">INDEX(OFFSET(Data!$A$10,1,F$9+MATCH($A2308+IF(F$9&gt;$B2308,0,1),Data!$3:$3,0),Num_Orgs,1),MATCH($C2308,OFFSET(Data!$A$10,1,MATCH($A2308+IF(F$9&gt;$B2308,0,1),Data!$3:$3,0)-1,Num_Orgs,1),0),1)</f>
        <v>0.99627950075333704</v>
      </c>
      <c r="G2308" s="70">
        <f ca="1">INDEX(OFFSET(Data!$A$10,1,G$9+MATCH($A2308+IF(G$9&gt;$B2308,0,1),Data!$3:$3,0),Num_Orgs,1),MATCH($C2308,OFFSET(Data!$A$10,1,MATCH($A2308+IF(G$9&gt;$B2308,0,1),Data!$3:$3,0)-1,Num_Orgs,1),0),1)</f>
        <v>0.96653011999006455</v>
      </c>
      <c r="H2308" s="70">
        <f ca="1">INDEX(OFFSET(Data!$A$10,1,H$9+MATCH($A2308+IF(H$9&gt;$B2308,0,1),Data!$3:$3,0),Num_Orgs,1),MATCH($C2308,OFFSET(Data!$A$10,1,MATCH($A2308+IF(H$9&gt;$B2308,0,1),Data!$3:$3,0)-1,Num_Orgs,1),0),1)</f>
        <v>7.2887886853701872E-2</v>
      </c>
      <c r="I2308" s="70">
        <f ca="1">INDEX(OFFSET(Data!$A$10,1,I$9+MATCH($A2308+IF(I$9&gt;$B2308,0,1),Data!$3:$3,0),Num_Orgs,1),MATCH($C2308,OFFSET(Data!$A$10,1,MATCH($A2308+IF(I$9&gt;$B2308,0,1),Data!$3:$3,0)-1,Num_Orgs,1),0),1)</f>
        <v>0</v>
      </c>
      <c r="J2308" s="26">
        <f ca="1">IFERROR((E2308*SUM(OFFSET(Data!$C$8,0,MATCH($A2308+IF(J$9&gt;$B2308,0,1),Data!$3:$3,0)-1,1,2)))+(F2308*OFFSET(Data!$E$8,0,MATCH($A2308+IF(J$9&gt;$B2308,0,1),Data!$3:$3,0)-1))+(G2308*SUM(OFFSET(Data!$F$8,0,MATCH($A2308+IF(J$9&gt;$B2308,0,1),Data!$3:$3,0)-1,1,2)))+(H2308*OFFSET(Data!$H$8,0,MATCH($A2308+IF(J$9&gt;$B2308,0,1),Data!$3:$3,0)-1))+(I2308*OFFSET(Data!$I$8,0,MATCH($A2308+IF(J$9&gt;$B2308,0,1),Data!$3:$3,0)-1))+OFFSET(Data!$J$8,0,MATCH($A2308+IF(J$9&gt;$B2308,0,1),Data!$3:$3,0)-1),0)</f>
        <v>0.96815420962359378</v>
      </c>
      <c r="K2308" s="119"/>
      <c r="L2308" s="69"/>
      <c r="AI2308" s="129"/>
    </row>
    <row r="2309" spans="1:35" ht="13.8" x14ac:dyDescent="0.25">
      <c r="A2309" s="118">
        <f t="shared" si="793"/>
        <v>2</v>
      </c>
      <c r="B2309" s="69">
        <f t="shared" si="796"/>
        <v>1</v>
      </c>
      <c r="C2309" s="118" t="str">
        <f t="shared" si="796"/>
        <v>RBN</v>
      </c>
      <c r="D2309" s="69"/>
      <c r="E2309" s="70">
        <f ca="1">INDEX(OFFSET(Data!$A$10,1,E$9+MATCH($A2309+IF(E$9&gt;$B2309,0,1),Data!$3:$3,0),Num_Orgs,1),MATCH($C2309,OFFSET(Data!$A$10,1,MATCH($A2309+IF(E$9&gt;$B2309,0,1),Data!$3:$3,0)-1,Num_Orgs,1),0),1)</f>
        <v>0.94780759106283841</v>
      </c>
      <c r="F2309" s="70">
        <f ca="1">INDEX(OFFSET(Data!$A$10,1,F$9+MATCH($A2309+IF(F$9&gt;$B2309,0,1),Data!$3:$3,0),Num_Orgs,1),MATCH($C2309,OFFSET(Data!$A$10,1,MATCH($A2309+IF(F$9&gt;$B2309,0,1),Data!$3:$3,0)-1,Num_Orgs,1),0),1)</f>
        <v>0.99627950075333704</v>
      </c>
      <c r="G2309" s="70">
        <f ca="1">INDEX(OFFSET(Data!$A$10,1,G$9+MATCH($A2309+IF(G$9&gt;$B2309,0,1),Data!$3:$3,0),Num_Orgs,1),MATCH($C2309,OFFSET(Data!$A$10,1,MATCH($A2309+IF(G$9&gt;$B2309,0,1),Data!$3:$3,0)-1,Num_Orgs,1),0),1)</f>
        <v>0.95692321940164371</v>
      </c>
      <c r="H2309" s="70">
        <f ca="1">INDEX(OFFSET(Data!$A$10,1,H$9+MATCH($A2309+IF(H$9&gt;$B2309,0,1),Data!$3:$3,0),Num_Orgs,1),MATCH($C2309,OFFSET(Data!$A$10,1,MATCH($A2309+IF(H$9&gt;$B2309,0,1),Data!$3:$3,0)-1,Num_Orgs,1),0),1)</f>
        <v>0.33861144490080453</v>
      </c>
      <c r="I2309" s="70">
        <f ca="1">INDEX(OFFSET(Data!$A$10,1,I$9+MATCH($A2309+IF(I$9&gt;$B2309,0,1),Data!$3:$3,0),Num_Orgs,1),MATCH($C2309,OFFSET(Data!$A$10,1,MATCH($A2309+IF(I$9&gt;$B2309,0,1),Data!$3:$3,0)-1,Num_Orgs,1),0),1)</f>
        <v>0</v>
      </c>
      <c r="J2309" s="26">
        <f ca="1">IFERROR((E2309*SUM(OFFSET(Data!$C$8,0,MATCH($A2309+IF(J$9&gt;$B2309,0,1),Data!$3:$3,0)-1,1,2)))+(F2309*OFFSET(Data!$E$8,0,MATCH($A2309+IF(J$9&gt;$B2309,0,1),Data!$3:$3,0)-1))+(G2309*SUM(OFFSET(Data!$F$8,0,MATCH($A2309+IF(J$9&gt;$B2309,0,1),Data!$3:$3,0)-1,1,2)))+(H2309*OFFSET(Data!$H$8,0,MATCH($A2309+IF(J$9&gt;$B2309,0,1),Data!$3:$3,0)-1))+(I2309*OFFSET(Data!$I$8,0,MATCH($A2309+IF(J$9&gt;$B2309,0,1),Data!$3:$3,0)-1))+OFFSET(Data!$J$8,0,MATCH($A2309+IF(J$9&gt;$B2309,0,1),Data!$3:$3,0)-1),0)</f>
        <v>0.97105451056045422</v>
      </c>
      <c r="K2309" s="119"/>
      <c r="L2309" s="69"/>
      <c r="AI2309" s="129"/>
    </row>
    <row r="2310" spans="1:35" ht="13.8" x14ac:dyDescent="0.25">
      <c r="A2310" s="118">
        <f t="shared" si="793"/>
        <v>2</v>
      </c>
      <c r="B2310" s="69">
        <f t="shared" si="796"/>
        <v>1</v>
      </c>
      <c r="C2310" s="118" t="str">
        <f t="shared" si="796"/>
        <v>RBQ</v>
      </c>
      <c r="D2310" s="69"/>
      <c r="E2310" s="70">
        <f ca="1">INDEX(OFFSET(Data!$A$10,1,E$9+MATCH($A2310+IF(E$9&gt;$B2310,0,1),Data!$3:$3,0),Num_Orgs,1),MATCH($C2310,OFFSET(Data!$A$10,1,MATCH($A2310+IF(E$9&gt;$B2310,0,1),Data!$3:$3,0)-1,Num_Orgs,1),0),1)</f>
        <v>0.94399459135462194</v>
      </c>
      <c r="F2310" s="70">
        <f ca="1">INDEX(OFFSET(Data!$A$10,1,F$9+MATCH($A2310+IF(F$9&gt;$B2310,0,1),Data!$3:$3,0),Num_Orgs,1),MATCH($C2310,OFFSET(Data!$A$10,1,MATCH($A2310+IF(F$9&gt;$B2310,0,1),Data!$3:$3,0)-1,Num_Orgs,1),0),1)</f>
        <v>0.99627950075333704</v>
      </c>
      <c r="G2310" s="70">
        <f ca="1">INDEX(OFFSET(Data!$A$10,1,G$9+MATCH($A2310+IF(G$9&gt;$B2310,0,1),Data!$3:$3,0),Num_Orgs,1),MATCH($C2310,OFFSET(Data!$A$10,1,MATCH($A2310+IF(G$9&gt;$B2310,0,1),Data!$3:$3,0)-1,Num_Orgs,1),0),1)</f>
        <v>0.92786891519046188</v>
      </c>
      <c r="H2310" s="70">
        <f ca="1">INDEX(OFFSET(Data!$A$10,1,H$9+MATCH($A2310+IF(H$9&gt;$B2310,0,1),Data!$3:$3,0),Num_Orgs,1),MATCH($C2310,OFFSET(Data!$A$10,1,MATCH($A2310+IF(H$9&gt;$B2310,0,1),Data!$3:$3,0)-1,Num_Orgs,1),0),1)</f>
        <v>2.0213189707505901</v>
      </c>
      <c r="I2310" s="70">
        <f ca="1">INDEX(OFFSET(Data!$A$10,1,I$9+MATCH($A2310+IF(I$9&gt;$B2310,0,1),Data!$3:$3,0),Num_Orgs,1),MATCH($C2310,OFFSET(Data!$A$10,1,MATCH($A2310+IF(I$9&gt;$B2310,0,1),Data!$3:$3,0)-1,Num_Orgs,1),0),1)</f>
        <v>0</v>
      </c>
      <c r="J2310" s="26">
        <f ca="1">IFERROR((E2310*SUM(OFFSET(Data!$C$8,0,MATCH($A2310+IF(J$9&gt;$B2310,0,1),Data!$3:$3,0)-1,1,2)))+(F2310*OFFSET(Data!$E$8,0,MATCH($A2310+IF(J$9&gt;$B2310,0,1),Data!$3:$3,0)-1))+(G2310*SUM(OFFSET(Data!$F$8,0,MATCH($A2310+IF(J$9&gt;$B2310,0,1),Data!$3:$3,0)-1,1,2)))+(H2310*OFFSET(Data!$H$8,0,MATCH($A2310+IF(J$9&gt;$B2310,0,1),Data!$3:$3,0)-1))+(I2310*OFFSET(Data!$I$8,0,MATCH($A2310+IF(J$9&gt;$B2310,0,1),Data!$3:$3,0)-1))+OFFSET(Data!$J$8,0,MATCH($A2310+IF(J$9&gt;$B2310,0,1),Data!$3:$3,0)-1),0)</f>
        <v>0.97259550611614665</v>
      </c>
      <c r="K2310" s="119"/>
      <c r="L2310" s="69"/>
      <c r="AI2310" s="129"/>
    </row>
    <row r="2311" spans="1:35" ht="13.8" x14ac:dyDescent="0.25">
      <c r="A2311" s="118">
        <f t="shared" si="793"/>
        <v>2</v>
      </c>
      <c r="B2311" s="69">
        <f t="shared" si="796"/>
        <v>1</v>
      </c>
      <c r="C2311" s="118" t="str">
        <f t="shared" si="796"/>
        <v>RBS</v>
      </c>
      <c r="D2311" s="69"/>
      <c r="E2311" s="70">
        <f ca="1">INDEX(OFFSET(Data!$A$10,1,E$9+MATCH($A2311+IF(E$9&gt;$B2311,0,1),Data!$3:$3,0),Num_Orgs,1),MATCH($C2311,OFFSET(Data!$A$10,1,MATCH($A2311+IF(E$9&gt;$B2311,0,1),Data!$3:$3,0)-1,Num_Orgs,1),0),1)</f>
        <v>0.94400483449408068</v>
      </c>
      <c r="F2311" s="70">
        <f ca="1">INDEX(OFFSET(Data!$A$10,1,F$9+MATCH($A2311+IF(F$9&gt;$B2311,0,1),Data!$3:$3,0),Num_Orgs,1),MATCH($C2311,OFFSET(Data!$A$10,1,MATCH($A2311+IF(F$9&gt;$B2311,0,1),Data!$3:$3,0)-1,Num_Orgs,1),0),1)</f>
        <v>0.99627950075333704</v>
      </c>
      <c r="G2311" s="70">
        <f ca="1">INDEX(OFFSET(Data!$A$10,1,G$9+MATCH($A2311+IF(G$9&gt;$B2311,0,1),Data!$3:$3,0),Num_Orgs,1),MATCH($C2311,OFFSET(Data!$A$10,1,MATCH($A2311+IF(G$9&gt;$B2311,0,1),Data!$3:$3,0)-1,Num_Orgs,1),0),1)</f>
        <v>0.92786891519046211</v>
      </c>
      <c r="H2311" s="70">
        <f ca="1">INDEX(OFFSET(Data!$A$10,1,H$9+MATCH($A2311+IF(H$9&gt;$B2311,0,1),Data!$3:$3,0),Num_Orgs,1),MATCH($C2311,OFFSET(Data!$A$10,1,MATCH($A2311+IF(H$9&gt;$B2311,0,1),Data!$3:$3,0)-1,Num_Orgs,1),0),1)</f>
        <v>0.23639632124555088</v>
      </c>
      <c r="I2311" s="70">
        <f ca="1">INDEX(OFFSET(Data!$A$10,1,I$9+MATCH($A2311+IF(I$9&gt;$B2311,0,1),Data!$3:$3,0),Num_Orgs,1),MATCH($C2311,OFFSET(Data!$A$10,1,MATCH($A2311+IF(I$9&gt;$B2311,0,1),Data!$3:$3,0)-1,Num_Orgs,1),0),1)</f>
        <v>0</v>
      </c>
      <c r="J2311" s="26">
        <f ca="1">IFERROR((E2311*SUM(OFFSET(Data!$C$8,0,MATCH($A2311+IF(J$9&gt;$B2311,0,1),Data!$3:$3,0)-1,1,2)))+(F2311*OFFSET(Data!$E$8,0,MATCH($A2311+IF(J$9&gt;$B2311,0,1),Data!$3:$3,0)-1))+(G2311*SUM(OFFSET(Data!$F$8,0,MATCH($A2311+IF(J$9&gt;$B2311,0,1),Data!$3:$3,0)-1,1,2)))+(H2311*OFFSET(Data!$H$8,0,MATCH($A2311+IF(J$9&gt;$B2311,0,1),Data!$3:$3,0)-1))+(I2311*OFFSET(Data!$I$8,0,MATCH($A2311+IF(J$9&gt;$B2311,0,1),Data!$3:$3,0)-1))+OFFSET(Data!$J$8,0,MATCH($A2311+IF(J$9&gt;$B2311,0,1),Data!$3:$3,0)-1),0)</f>
        <v>0.96811696921735924</v>
      </c>
      <c r="K2311" s="119"/>
      <c r="L2311" s="69"/>
      <c r="AI2311" s="129"/>
    </row>
    <row r="2312" spans="1:35" ht="13.8" x14ac:dyDescent="0.25">
      <c r="A2312" s="118">
        <f t="shared" ref="A2312:A2375" si="797">A267+1</f>
        <v>2</v>
      </c>
      <c r="B2312" s="69">
        <f t="shared" si="796"/>
        <v>1</v>
      </c>
      <c r="C2312" s="118" t="str">
        <f t="shared" si="796"/>
        <v>RBT</v>
      </c>
      <c r="D2312" s="69"/>
      <c r="E2312" s="70">
        <f ca="1">INDEX(OFFSET(Data!$A$10,1,E$9+MATCH($A2312+IF(E$9&gt;$B2312,0,1),Data!$3:$3,0),Num_Orgs,1),MATCH($C2312,OFFSET(Data!$A$10,1,MATCH($A2312+IF(E$9&gt;$B2312,0,1),Data!$3:$3,0)-1,Num_Orgs,1),0),1)</f>
        <v>0.93776854047109859</v>
      </c>
      <c r="F2312" s="70">
        <f ca="1">INDEX(OFFSET(Data!$A$10,1,F$9+MATCH($A2312+IF(F$9&gt;$B2312,0,1),Data!$3:$3,0),Num_Orgs,1),MATCH($C2312,OFFSET(Data!$A$10,1,MATCH($A2312+IF(F$9&gt;$B2312,0,1),Data!$3:$3,0)-1,Num_Orgs,1),0),1)</f>
        <v>0.99627950075333704</v>
      </c>
      <c r="G2312" s="70">
        <f ca="1">INDEX(OFFSET(Data!$A$10,1,G$9+MATCH($A2312+IF(G$9&gt;$B2312,0,1),Data!$3:$3,0),Num_Orgs,1),MATCH($C2312,OFFSET(Data!$A$10,1,MATCH($A2312+IF(G$9&gt;$B2312,0,1),Data!$3:$3,0)-1,Num_Orgs,1),0),1)</f>
        <v>0.93753421639036272</v>
      </c>
      <c r="H2312" s="70">
        <f ca="1">INDEX(OFFSET(Data!$A$10,1,H$9+MATCH($A2312+IF(H$9&gt;$B2312,0,1),Data!$3:$3,0),Num_Orgs,1),MATCH($C2312,OFFSET(Data!$A$10,1,MATCH($A2312+IF(H$9&gt;$B2312,0,1),Data!$3:$3,0)-1,Num_Orgs,1),0),1)</f>
        <v>0.17947293175947859</v>
      </c>
      <c r="I2312" s="70">
        <f ca="1">INDEX(OFFSET(Data!$A$10,1,I$9+MATCH($A2312+IF(I$9&gt;$B2312,0,1),Data!$3:$3,0),Num_Orgs,1),MATCH($C2312,OFFSET(Data!$A$10,1,MATCH($A2312+IF(I$9&gt;$B2312,0,1),Data!$3:$3,0)-1,Num_Orgs,1),0),1)</f>
        <v>0</v>
      </c>
      <c r="J2312" s="26">
        <f ca="1">IFERROR((E2312*SUM(OFFSET(Data!$C$8,0,MATCH($A2312+IF(J$9&gt;$B2312,0,1),Data!$3:$3,0)-1,1,2)))+(F2312*OFFSET(Data!$E$8,0,MATCH($A2312+IF(J$9&gt;$B2312,0,1),Data!$3:$3,0)-1))+(G2312*SUM(OFFSET(Data!$F$8,0,MATCH($A2312+IF(J$9&gt;$B2312,0,1),Data!$3:$3,0)-1,1,2)))+(H2312*OFFSET(Data!$H$8,0,MATCH($A2312+IF(J$9&gt;$B2312,0,1),Data!$3:$3,0)-1))+(I2312*OFFSET(Data!$I$8,0,MATCH($A2312+IF(J$9&gt;$B2312,0,1),Data!$3:$3,0)-1))+OFFSET(Data!$J$8,0,MATCH($A2312+IF(J$9&gt;$B2312,0,1),Data!$3:$3,0)-1),0)</f>
        <v>0.9652007826497806</v>
      </c>
      <c r="K2312" s="119"/>
      <c r="L2312" s="69"/>
      <c r="AI2312" s="129"/>
    </row>
    <row r="2313" spans="1:35" ht="13.8" x14ac:dyDescent="0.25">
      <c r="A2313" s="118">
        <f t="shared" si="797"/>
        <v>2</v>
      </c>
      <c r="B2313" s="69">
        <f t="shared" si="796"/>
        <v>1</v>
      </c>
      <c r="C2313" s="118" t="str">
        <f t="shared" si="796"/>
        <v>RBV</v>
      </c>
      <c r="D2313" s="69"/>
      <c r="E2313" s="70">
        <f ca="1">INDEX(OFFSET(Data!$A$10,1,E$9+MATCH($A2313+IF(E$9&gt;$B2313,0,1),Data!$3:$3,0),Num_Orgs,1),MATCH($C2313,OFFSET(Data!$A$10,1,MATCH($A2313+IF(E$9&gt;$B2313,0,1),Data!$3:$3,0)-1,Num_Orgs,1),0),1)</f>
        <v>0.95992577504985399</v>
      </c>
      <c r="F2313" s="70">
        <f ca="1">INDEX(OFFSET(Data!$A$10,1,F$9+MATCH($A2313+IF(F$9&gt;$B2313,0,1),Data!$3:$3,0),Num_Orgs,1),MATCH($C2313,OFFSET(Data!$A$10,1,MATCH($A2313+IF(F$9&gt;$B2313,0,1),Data!$3:$3,0)-1,Num_Orgs,1),0),1)</f>
        <v>0.99627950075333704</v>
      </c>
      <c r="G2313" s="70">
        <f ca="1">INDEX(OFFSET(Data!$A$10,1,G$9+MATCH($A2313+IF(G$9&gt;$B2313,0,1),Data!$3:$3,0),Num_Orgs,1),MATCH($C2313,OFFSET(Data!$A$10,1,MATCH($A2313+IF(G$9&gt;$B2313,0,1),Data!$3:$3,0)-1,Num_Orgs,1),0),1)</f>
        <v>0.98586072238986588</v>
      </c>
      <c r="H2313" s="70">
        <f ca="1">INDEX(OFFSET(Data!$A$10,1,H$9+MATCH($A2313+IF(H$9&gt;$B2313,0,1),Data!$3:$3,0),Num_Orgs,1),MATCH($C2313,OFFSET(Data!$A$10,1,MATCH($A2313+IF(H$9&gt;$B2313,0,1),Data!$3:$3,0)-1,Num_Orgs,1),0),1)</f>
        <v>1.1593817405716527</v>
      </c>
      <c r="I2313" s="70">
        <f ca="1">INDEX(OFFSET(Data!$A$10,1,I$9+MATCH($A2313+IF(I$9&gt;$B2313,0,1),Data!$3:$3,0),Num_Orgs,1),MATCH($C2313,OFFSET(Data!$A$10,1,MATCH($A2313+IF(I$9&gt;$B2313,0,1),Data!$3:$3,0)-1,Num_Orgs,1),0),1)</f>
        <v>0</v>
      </c>
      <c r="J2313" s="26">
        <f ca="1">IFERROR((E2313*SUM(OFFSET(Data!$C$8,0,MATCH($A2313+IF(J$9&gt;$B2313,0,1),Data!$3:$3,0)-1,1,2)))+(F2313*OFFSET(Data!$E$8,0,MATCH($A2313+IF(J$9&gt;$B2313,0,1),Data!$3:$3,0)-1))+(G2313*SUM(OFFSET(Data!$F$8,0,MATCH($A2313+IF(J$9&gt;$B2313,0,1),Data!$3:$3,0)-1,1,2)))+(H2313*OFFSET(Data!$H$8,0,MATCH($A2313+IF(J$9&gt;$B2313,0,1),Data!$3:$3,0)-1))+(I2313*OFFSET(Data!$I$8,0,MATCH($A2313+IF(J$9&gt;$B2313,0,1),Data!$3:$3,0)-1))+OFFSET(Data!$J$8,0,MATCH($A2313+IF(J$9&gt;$B2313,0,1),Data!$3:$3,0)-1),0)</f>
        <v>0.97985643191430216</v>
      </c>
      <c r="K2313" s="119"/>
      <c r="L2313" s="69"/>
      <c r="AI2313" s="129"/>
    </row>
    <row r="2314" spans="1:35" ht="13.8" x14ac:dyDescent="0.25">
      <c r="A2314" s="118">
        <f t="shared" si="797"/>
        <v>2</v>
      </c>
      <c r="B2314" s="69">
        <f t="shared" si="796"/>
        <v>1</v>
      </c>
      <c r="C2314" s="118" t="str">
        <f t="shared" si="796"/>
        <v>RBZ</v>
      </c>
      <c r="D2314" s="69"/>
      <c r="E2314" s="70">
        <f ca="1">INDEX(OFFSET(Data!$A$10,1,E$9+MATCH($A2314+IF(E$9&gt;$B2314,0,1),Data!$3:$3,0),Num_Orgs,1),MATCH($C2314,OFFSET(Data!$A$10,1,MATCH($A2314+IF(E$9&gt;$B2314,0,1),Data!$3:$3,0)-1,Num_Orgs,1),0),1)</f>
        <v>0.88471031323075999</v>
      </c>
      <c r="F2314" s="70">
        <f ca="1">INDEX(OFFSET(Data!$A$10,1,F$9+MATCH($A2314+IF(F$9&gt;$B2314,0,1),Data!$3:$3,0),Num_Orgs,1),MATCH($C2314,OFFSET(Data!$A$10,1,MATCH($A2314+IF(F$9&gt;$B2314,0,1),Data!$3:$3,0)-1,Num_Orgs,1),0),1)</f>
        <v>0.99627950075333704</v>
      </c>
      <c r="G2314" s="70">
        <f ca="1">INDEX(OFFSET(Data!$A$10,1,G$9+MATCH($A2314+IF(G$9&gt;$B2314,0,1),Data!$3:$3,0),Num_Orgs,1),MATCH($C2314,OFFSET(Data!$A$10,1,MATCH($A2314+IF(G$9&gt;$B2314,0,1),Data!$3:$3,0)-1,Num_Orgs,1),0),1)</f>
        <v>0.95451998240438918</v>
      </c>
      <c r="H2314" s="70">
        <f ca="1">INDEX(OFFSET(Data!$A$10,1,H$9+MATCH($A2314+IF(H$9&gt;$B2314,0,1),Data!$3:$3,0),Num_Orgs,1),MATCH($C2314,OFFSET(Data!$A$10,1,MATCH($A2314+IF(H$9&gt;$B2314,0,1),Data!$3:$3,0)-1,Num_Orgs,1),0),1)</f>
        <v>0.68891257527844751</v>
      </c>
      <c r="I2314" s="70">
        <f ca="1">INDEX(OFFSET(Data!$A$10,1,I$9+MATCH($A2314+IF(I$9&gt;$B2314,0,1),Data!$3:$3,0),Num_Orgs,1),MATCH($C2314,OFFSET(Data!$A$10,1,MATCH($A2314+IF(I$9&gt;$B2314,0,1),Data!$3:$3,0)-1,Num_Orgs,1),0),1)</f>
        <v>0</v>
      </c>
      <c r="J2314" s="26">
        <f ca="1">IFERROR((E2314*SUM(OFFSET(Data!$C$8,0,MATCH($A2314+IF(J$9&gt;$B2314,0,1),Data!$3:$3,0)-1,1,2)))+(F2314*OFFSET(Data!$E$8,0,MATCH($A2314+IF(J$9&gt;$B2314,0,1),Data!$3:$3,0)-1))+(G2314*SUM(OFFSET(Data!$F$8,0,MATCH($A2314+IF(J$9&gt;$B2314,0,1),Data!$3:$3,0)-1,1,2)))+(H2314*OFFSET(Data!$H$8,0,MATCH($A2314+IF(J$9&gt;$B2314,0,1),Data!$3:$3,0)-1))+(I2314*OFFSET(Data!$I$8,0,MATCH($A2314+IF(J$9&gt;$B2314,0,1),Data!$3:$3,0)-1))+OFFSET(Data!$J$8,0,MATCH($A2314+IF(J$9&gt;$B2314,0,1),Data!$3:$3,0)-1),0)</f>
        <v>0.94103830213389972</v>
      </c>
      <c r="K2314" s="119"/>
      <c r="L2314" s="69"/>
      <c r="AI2314" s="129"/>
    </row>
    <row r="2315" spans="1:35" ht="13.8" x14ac:dyDescent="0.25">
      <c r="A2315" s="118">
        <f t="shared" si="797"/>
        <v>2</v>
      </c>
      <c r="B2315" s="69">
        <f t="shared" si="796"/>
        <v>1</v>
      </c>
      <c r="C2315" s="118" t="str">
        <f t="shared" si="796"/>
        <v>RC1</v>
      </c>
      <c r="D2315" s="69"/>
      <c r="E2315" s="70">
        <f ca="1">INDEX(OFFSET(Data!$A$10,1,E$9+MATCH($A2315+IF(E$9&gt;$B2315,0,1),Data!$3:$3,0),Num_Orgs,1),MATCH($C2315,OFFSET(Data!$A$10,1,MATCH($A2315+IF(E$9&gt;$B2315,0,1),Data!$3:$3,0)-1,Num_Orgs,1),0),1)</f>
        <v>0.98960930451329743</v>
      </c>
      <c r="F2315" s="70">
        <f ca="1">INDEX(OFFSET(Data!$A$10,1,F$9+MATCH($A2315+IF(F$9&gt;$B2315,0,1),Data!$3:$3,0),Num_Orgs,1),MATCH($C2315,OFFSET(Data!$A$10,1,MATCH($A2315+IF(F$9&gt;$B2315,0,1),Data!$3:$3,0)-1,Num_Orgs,1),0),1)</f>
        <v>0.99627950075333704</v>
      </c>
      <c r="G2315" s="70">
        <f ca="1">INDEX(OFFSET(Data!$A$10,1,G$9+MATCH($A2315+IF(G$9&gt;$B2315,0,1),Data!$3:$3,0),Num_Orgs,1),MATCH($C2315,OFFSET(Data!$A$10,1,MATCH($A2315+IF(G$9&gt;$B2315,0,1),Data!$3:$3,0)-1,Num_Orgs,1),0),1)</f>
        <v>1.0148566259895679</v>
      </c>
      <c r="H2315" s="70">
        <f ca="1">INDEX(OFFSET(Data!$A$10,1,H$9+MATCH($A2315+IF(H$9&gt;$B2315,0,1),Data!$3:$3,0),Num_Orgs,1),MATCH($C2315,OFFSET(Data!$A$10,1,MATCH($A2315+IF(H$9&gt;$B2315,0,1),Data!$3:$3,0)-1,Num_Orgs,1),0),1)</f>
        <v>1.6985446158824855</v>
      </c>
      <c r="I2315" s="70">
        <f ca="1">INDEX(OFFSET(Data!$A$10,1,I$9+MATCH($A2315+IF(I$9&gt;$B2315,0,1),Data!$3:$3,0),Num_Orgs,1),MATCH($C2315,OFFSET(Data!$A$10,1,MATCH($A2315+IF(I$9&gt;$B2315,0,1),Data!$3:$3,0)-1,Num_Orgs,1),0),1)</f>
        <v>0</v>
      </c>
      <c r="J2315" s="26">
        <f ca="1">IFERROR((E2315*SUM(OFFSET(Data!$C$8,0,MATCH($A2315+IF(J$9&gt;$B2315,0,1),Data!$3:$3,0)-1,1,2)))+(F2315*OFFSET(Data!$E$8,0,MATCH($A2315+IF(J$9&gt;$B2315,0,1),Data!$3:$3,0)-1))+(G2315*SUM(OFFSET(Data!$F$8,0,MATCH($A2315+IF(J$9&gt;$B2315,0,1),Data!$3:$3,0)-1,1,2)))+(H2315*OFFSET(Data!$H$8,0,MATCH($A2315+IF(J$9&gt;$B2315,0,1),Data!$3:$3,0)-1))+(I2315*OFFSET(Data!$I$8,0,MATCH($A2315+IF(J$9&gt;$B2315,0,1),Data!$3:$3,0)-1))+OFFSET(Data!$J$8,0,MATCH($A2315+IF(J$9&gt;$B2315,0,1),Data!$3:$3,0)-1),0)</f>
        <v>0.99653471478198563</v>
      </c>
      <c r="K2315" s="119"/>
      <c r="L2315" s="69"/>
      <c r="AI2315" s="129"/>
    </row>
    <row r="2316" spans="1:35" ht="13.8" x14ac:dyDescent="0.25">
      <c r="A2316" s="118">
        <f t="shared" si="797"/>
        <v>2</v>
      </c>
      <c r="B2316" s="69">
        <f t="shared" ref="B2316:C2335" si="798">B271</f>
        <v>1</v>
      </c>
      <c r="C2316" s="118" t="str">
        <f t="shared" si="798"/>
        <v>RC9</v>
      </c>
      <c r="D2316" s="69"/>
      <c r="E2316" s="70">
        <f ca="1">INDEX(OFFSET(Data!$A$10,1,E$9+MATCH($A2316+IF(E$9&gt;$B2316,0,1),Data!$3:$3,0),Num_Orgs,1),MATCH($C2316,OFFSET(Data!$A$10,1,MATCH($A2316+IF(E$9&gt;$B2316,0,1),Data!$3:$3,0)-1,Num_Orgs,1),0),1)</f>
        <v>1.0411747213347129</v>
      </c>
      <c r="F2316" s="70">
        <f ca="1">INDEX(OFFSET(Data!$A$10,1,F$9+MATCH($A2316+IF(F$9&gt;$B2316,0,1),Data!$3:$3,0),Num_Orgs,1),MATCH($C2316,OFFSET(Data!$A$10,1,MATCH($A2316+IF(F$9&gt;$B2316,0,1),Data!$3:$3,0)-1,Num_Orgs,1),0),1)</f>
        <v>0.99627950075333704</v>
      </c>
      <c r="G2316" s="70">
        <f ca="1">INDEX(OFFSET(Data!$A$10,1,G$9+MATCH($A2316+IF(G$9&gt;$B2316,0,1),Data!$3:$3,0),Num_Orgs,1),MATCH($C2316,OFFSET(Data!$A$10,1,MATCH($A2316+IF(G$9&gt;$B2316,0,1),Data!$3:$3,0)-1,Num_Orgs,1),0),1)</f>
        <v>1.0341872283893692</v>
      </c>
      <c r="H2316" s="70">
        <f ca="1">INDEX(OFFSET(Data!$A$10,1,H$9+MATCH($A2316+IF(H$9&gt;$B2316,0,1),Data!$3:$3,0),Num_Orgs,1),MATCH($C2316,OFFSET(Data!$A$10,1,MATCH($A2316+IF(H$9&gt;$B2316,0,1),Data!$3:$3,0)-1,Num_Orgs,1),0),1)</f>
        <v>1.4177161660165067</v>
      </c>
      <c r="I2316" s="70">
        <f ca="1">INDEX(OFFSET(Data!$A$10,1,I$9+MATCH($A2316+IF(I$9&gt;$B2316,0,1),Data!$3:$3,0),Num_Orgs,1),MATCH($C2316,OFFSET(Data!$A$10,1,MATCH($A2316+IF(I$9&gt;$B2316,0,1),Data!$3:$3,0)-1,Num_Orgs,1),0),1)</f>
        <v>0</v>
      </c>
      <c r="J2316" s="26">
        <f ca="1">IFERROR((E2316*SUM(OFFSET(Data!$C$8,0,MATCH($A2316+IF(J$9&gt;$B2316,0,1),Data!$3:$3,0)-1,1,2)))+(F2316*OFFSET(Data!$E$8,0,MATCH($A2316+IF(J$9&gt;$B2316,0,1),Data!$3:$3,0)-1))+(G2316*SUM(OFFSET(Data!$F$8,0,MATCH($A2316+IF(J$9&gt;$B2316,0,1),Data!$3:$3,0)-1,1,2)))+(H2316*OFFSET(Data!$H$8,0,MATCH($A2316+IF(J$9&gt;$B2316,0,1),Data!$3:$3,0)-1))+(I2316*OFFSET(Data!$I$8,0,MATCH($A2316+IF(J$9&gt;$B2316,0,1),Data!$3:$3,0)-1))+OFFSET(Data!$J$8,0,MATCH($A2316+IF(J$9&gt;$B2316,0,1),Data!$3:$3,0)-1),0)</f>
        <v>1.0215705888147417</v>
      </c>
      <c r="K2316" s="119"/>
      <c r="L2316" s="69"/>
      <c r="AI2316" s="129"/>
    </row>
    <row r="2317" spans="1:35" ht="13.8" x14ac:dyDescent="0.25">
      <c r="A2317" s="118">
        <f t="shared" si="797"/>
        <v>2</v>
      </c>
      <c r="B2317" s="69">
        <f t="shared" si="798"/>
        <v>1</v>
      </c>
      <c r="C2317" s="118" t="str">
        <f t="shared" si="798"/>
        <v>RCB</v>
      </c>
      <c r="D2317" s="69"/>
      <c r="E2317" s="70">
        <f ca="1">INDEX(OFFSET(Data!$A$10,1,E$9+MATCH($A2317+IF(E$9&gt;$B2317,0,1),Data!$3:$3,0),Num_Orgs,1),MATCH($C2317,OFFSET(Data!$A$10,1,MATCH($A2317+IF(E$9&gt;$B2317,0,1),Data!$3:$3,0)-1,Num_Orgs,1),0),1)</f>
        <v>0.91540403934270242</v>
      </c>
      <c r="F2317" s="70">
        <f ca="1">INDEX(OFFSET(Data!$A$10,1,F$9+MATCH($A2317+IF(F$9&gt;$B2317,0,1),Data!$3:$3,0),Num_Orgs,1),MATCH($C2317,OFFSET(Data!$A$10,1,MATCH($A2317+IF(F$9&gt;$B2317,0,1),Data!$3:$3,0)-1,Num_Orgs,1),0),1)</f>
        <v>0.99627950075333704</v>
      </c>
      <c r="G2317" s="70">
        <f ca="1">INDEX(OFFSET(Data!$A$10,1,G$9+MATCH($A2317+IF(G$9&gt;$B2317,0,1),Data!$3:$3,0),Num_Orgs,1),MATCH($C2317,OFFSET(Data!$A$10,1,MATCH($A2317+IF(G$9&gt;$B2317,0,1),Data!$3:$3,0)-1,Num_Orgs,1),0),1)</f>
        <v>0.9814605331381302</v>
      </c>
      <c r="H2317" s="70">
        <f ca="1">INDEX(OFFSET(Data!$A$10,1,H$9+MATCH($A2317+IF(H$9&gt;$B2317,0,1),Data!$3:$3,0),Num_Orgs,1),MATCH($C2317,OFFSET(Data!$A$10,1,MATCH($A2317+IF(H$9&gt;$B2317,0,1),Data!$3:$3,0)-1,Num_Orgs,1),0),1)</f>
        <v>0.70444572252029236</v>
      </c>
      <c r="I2317" s="70">
        <f ca="1">INDEX(OFFSET(Data!$A$10,1,I$9+MATCH($A2317+IF(I$9&gt;$B2317,0,1),Data!$3:$3,0),Num_Orgs,1),MATCH($C2317,OFFSET(Data!$A$10,1,MATCH($A2317+IF(I$9&gt;$B2317,0,1),Data!$3:$3,0)-1,Num_Orgs,1),0),1)</f>
        <v>0</v>
      </c>
      <c r="J2317" s="26">
        <f ca="1">IFERROR((E2317*SUM(OFFSET(Data!$C$8,0,MATCH($A2317+IF(J$9&gt;$B2317,0,1),Data!$3:$3,0)-1,1,2)))+(F2317*OFFSET(Data!$E$8,0,MATCH($A2317+IF(J$9&gt;$B2317,0,1),Data!$3:$3,0)-1))+(G2317*SUM(OFFSET(Data!$F$8,0,MATCH($A2317+IF(J$9&gt;$B2317,0,1),Data!$3:$3,0)-1,1,2)))+(H2317*OFFSET(Data!$H$8,0,MATCH($A2317+IF(J$9&gt;$B2317,0,1),Data!$3:$3,0)-1))+(I2317*OFFSET(Data!$I$8,0,MATCH($A2317+IF(J$9&gt;$B2317,0,1),Data!$3:$3,0)-1))+OFFSET(Data!$J$8,0,MATCH($A2317+IF(J$9&gt;$B2317,0,1),Data!$3:$3,0)-1),0)</f>
        <v>0.95683663410800879</v>
      </c>
      <c r="K2317" s="119"/>
      <c r="L2317" s="69"/>
      <c r="AI2317" s="129"/>
    </row>
    <row r="2318" spans="1:35" ht="13.8" x14ac:dyDescent="0.25">
      <c r="A2318" s="118">
        <f t="shared" si="797"/>
        <v>2</v>
      </c>
      <c r="B2318" s="69">
        <f t="shared" si="798"/>
        <v>1</v>
      </c>
      <c r="C2318" s="118" t="str">
        <f t="shared" si="798"/>
        <v>RCD</v>
      </c>
      <c r="D2318" s="69"/>
      <c r="E2318" s="70">
        <f ca="1">INDEX(OFFSET(Data!$A$10,1,E$9+MATCH($A2318+IF(E$9&gt;$B2318,0,1),Data!$3:$3,0),Num_Orgs,1),MATCH($C2318,OFFSET(Data!$A$10,1,MATCH($A2318+IF(E$9&gt;$B2318,0,1),Data!$3:$3,0)-1,Num_Orgs,1),0),1)</f>
        <v>0.94073463180415595</v>
      </c>
      <c r="F2318" s="70">
        <f ca="1">INDEX(OFFSET(Data!$A$10,1,F$9+MATCH($A2318+IF(F$9&gt;$B2318,0,1),Data!$3:$3,0),Num_Orgs,1),MATCH($C2318,OFFSET(Data!$A$10,1,MATCH($A2318+IF(F$9&gt;$B2318,0,1),Data!$3:$3,0)-1,Num_Orgs,1),0),1)</f>
        <v>0.99627950075333704</v>
      </c>
      <c r="G2318" s="70">
        <f ca="1">INDEX(OFFSET(Data!$A$10,1,G$9+MATCH($A2318+IF(G$9&gt;$B2318,0,1),Data!$3:$3,0),Num_Orgs,1),MATCH($C2318,OFFSET(Data!$A$10,1,MATCH($A2318+IF(G$9&gt;$B2318,0,1),Data!$3:$3,0)-1,Num_Orgs,1),0),1)</f>
        <v>0.96653011999006455</v>
      </c>
      <c r="H2318" s="70">
        <f ca="1">INDEX(OFFSET(Data!$A$10,1,H$9+MATCH($A2318+IF(H$9&gt;$B2318,0,1),Data!$3:$3,0),Num_Orgs,1),MATCH($C2318,OFFSET(Data!$A$10,1,MATCH($A2318+IF(H$9&gt;$B2318,0,1),Data!$3:$3,0)-1,Num_Orgs,1),0),1)</f>
        <v>0.18809526109700136</v>
      </c>
      <c r="I2318" s="70">
        <f ca="1">INDEX(OFFSET(Data!$A$10,1,I$9+MATCH($A2318+IF(I$9&gt;$B2318,0,1),Data!$3:$3,0),Num_Orgs,1),MATCH($C2318,OFFSET(Data!$A$10,1,MATCH($A2318+IF(I$9&gt;$B2318,0,1),Data!$3:$3,0)-1,Num_Orgs,1),0),1)</f>
        <v>0</v>
      </c>
      <c r="J2318" s="26">
        <f ca="1">IFERROR((E2318*SUM(OFFSET(Data!$C$8,0,MATCH($A2318+IF(J$9&gt;$B2318,0,1),Data!$3:$3,0)-1,1,2)))+(F2318*OFFSET(Data!$E$8,0,MATCH($A2318+IF(J$9&gt;$B2318,0,1),Data!$3:$3,0)-1))+(G2318*SUM(OFFSET(Data!$F$8,0,MATCH($A2318+IF(J$9&gt;$B2318,0,1),Data!$3:$3,0)-1,1,2)))+(H2318*OFFSET(Data!$H$8,0,MATCH($A2318+IF(J$9&gt;$B2318,0,1),Data!$3:$3,0)-1))+(I2318*OFFSET(Data!$I$8,0,MATCH($A2318+IF(J$9&gt;$B2318,0,1),Data!$3:$3,0)-1))+OFFSET(Data!$J$8,0,MATCH($A2318+IF(J$9&gt;$B2318,0,1),Data!$3:$3,0)-1),0)</f>
        <v>0.96749279671514743</v>
      </c>
      <c r="K2318" s="119"/>
      <c r="L2318" s="69"/>
      <c r="AI2318" s="129"/>
    </row>
    <row r="2319" spans="1:35" ht="13.8" x14ac:dyDescent="0.25">
      <c r="A2319" s="118">
        <f t="shared" si="797"/>
        <v>2</v>
      </c>
      <c r="B2319" s="69">
        <f t="shared" si="798"/>
        <v>1</v>
      </c>
      <c r="C2319" s="118" t="str">
        <f t="shared" si="798"/>
        <v>RCF</v>
      </c>
      <c r="D2319" s="69"/>
      <c r="E2319" s="70">
        <f ca="1">INDEX(OFFSET(Data!$A$10,1,E$9+MATCH($A2319+IF(E$9&gt;$B2319,0,1),Data!$3:$3,0),Num_Orgs,1),MATCH($C2319,OFFSET(Data!$A$10,1,MATCH($A2319+IF(E$9&gt;$B2319,0,1),Data!$3:$3,0)-1,Num_Orgs,1),0),1)</f>
        <v>0.91481099225579821</v>
      </c>
      <c r="F2319" s="70">
        <f ca="1">INDEX(OFFSET(Data!$A$10,1,F$9+MATCH($A2319+IF(F$9&gt;$B2319,0,1),Data!$3:$3,0),Num_Orgs,1),MATCH($C2319,OFFSET(Data!$A$10,1,MATCH($A2319+IF(F$9&gt;$B2319,0,1),Data!$3:$3,0)-1,Num_Orgs,1),0),1)</f>
        <v>0.99627950075333704</v>
      </c>
      <c r="G2319" s="70">
        <f ca="1">INDEX(OFFSET(Data!$A$10,1,G$9+MATCH($A2319+IF(G$9&gt;$B2319,0,1),Data!$3:$3,0),Num_Orgs,1),MATCH($C2319,OFFSET(Data!$A$10,1,MATCH($A2319+IF(G$9&gt;$B2319,0,1),Data!$3:$3,0)-1,Num_Orgs,1),0),1)</f>
        <v>0.927868915190462</v>
      </c>
      <c r="H2319" s="70">
        <f ca="1">INDEX(OFFSET(Data!$A$10,1,H$9+MATCH($A2319+IF(H$9&gt;$B2319,0,1),Data!$3:$3,0),Num_Orgs,1),MATCH($C2319,OFFSET(Data!$A$10,1,MATCH($A2319+IF(H$9&gt;$B2319,0,1),Data!$3:$3,0)-1,Num_Orgs,1),0),1)</f>
        <v>0.16314561382045656</v>
      </c>
      <c r="I2319" s="70">
        <f ca="1">INDEX(OFFSET(Data!$A$10,1,I$9+MATCH($A2319+IF(I$9&gt;$B2319,0,1),Data!$3:$3,0),Num_Orgs,1),MATCH($C2319,OFFSET(Data!$A$10,1,MATCH($A2319+IF(I$9&gt;$B2319,0,1),Data!$3:$3,0)-1,Num_Orgs,1),0),1)</f>
        <v>0</v>
      </c>
      <c r="J2319" s="26">
        <f ca="1">IFERROR((E2319*SUM(OFFSET(Data!$C$8,0,MATCH($A2319+IF(J$9&gt;$B2319,0,1),Data!$3:$3,0)-1,1,2)))+(F2319*OFFSET(Data!$E$8,0,MATCH($A2319+IF(J$9&gt;$B2319,0,1),Data!$3:$3,0)-1))+(G2319*SUM(OFFSET(Data!$F$8,0,MATCH($A2319+IF(J$9&gt;$B2319,0,1),Data!$3:$3,0)-1,1,2)))+(H2319*OFFSET(Data!$H$8,0,MATCH($A2319+IF(J$9&gt;$B2319,0,1),Data!$3:$3,0)-1))+(I2319*OFFSET(Data!$I$8,0,MATCH($A2319+IF(J$9&gt;$B2319,0,1),Data!$3:$3,0)-1))+OFFSET(Data!$J$8,0,MATCH($A2319+IF(J$9&gt;$B2319,0,1),Data!$3:$3,0)-1),0)</f>
        <v>0.95366944379850738</v>
      </c>
      <c r="K2319" s="119"/>
      <c r="L2319" s="69"/>
      <c r="AI2319" s="69"/>
    </row>
    <row r="2320" spans="1:35" ht="13.8" x14ac:dyDescent="0.25">
      <c r="A2320" s="118">
        <f t="shared" si="797"/>
        <v>2</v>
      </c>
      <c r="B2320" s="69">
        <f t="shared" si="798"/>
        <v>1</v>
      </c>
      <c r="C2320" s="118" t="str">
        <f t="shared" si="798"/>
        <v>RCU</v>
      </c>
      <c r="D2320" s="69"/>
      <c r="E2320" s="70">
        <f ca="1">INDEX(OFFSET(Data!$A$10,1,E$9+MATCH($A2320+IF(E$9&gt;$B2320,0,1),Data!$3:$3,0),Num_Orgs,1),MATCH($C2320,OFFSET(Data!$A$10,1,MATCH($A2320+IF(E$9&gt;$B2320,0,1),Data!$3:$3,0)-1,Num_Orgs,1),0),1)</f>
        <v>0.93457643828159953</v>
      </c>
      <c r="F2320" s="70">
        <f ca="1">INDEX(OFFSET(Data!$A$10,1,F$9+MATCH($A2320+IF(F$9&gt;$B2320,0,1),Data!$3:$3,0),Num_Orgs,1),MATCH($C2320,OFFSET(Data!$A$10,1,MATCH($A2320+IF(F$9&gt;$B2320,0,1),Data!$3:$3,0)-1,Num_Orgs,1),0),1)</f>
        <v>0.99627950075333704</v>
      </c>
      <c r="G2320" s="70">
        <f ca="1">INDEX(OFFSET(Data!$A$10,1,G$9+MATCH($A2320+IF(G$9&gt;$B2320,0,1),Data!$3:$3,0),Num_Orgs,1),MATCH($C2320,OFFSET(Data!$A$10,1,MATCH($A2320+IF(G$9&gt;$B2320,0,1),Data!$3:$3,0)-1,Num_Orgs,1),0),1)</f>
        <v>0.95686481879016405</v>
      </c>
      <c r="H2320" s="70">
        <f ca="1">INDEX(OFFSET(Data!$A$10,1,H$9+MATCH($A2320+IF(H$9&gt;$B2320,0,1),Data!$3:$3,0),Num_Orgs,1),MATCH($C2320,OFFSET(Data!$A$10,1,MATCH($A2320+IF(H$9&gt;$B2320,0,1),Data!$3:$3,0)-1,Num_Orgs,1),0),1)</f>
        <v>1.3121072129531761</v>
      </c>
      <c r="I2320" s="70">
        <f ca="1">INDEX(OFFSET(Data!$A$10,1,I$9+MATCH($A2320+IF(I$9&gt;$B2320,0,1),Data!$3:$3,0),Num_Orgs,1),MATCH($C2320,OFFSET(Data!$A$10,1,MATCH($A2320+IF(I$9&gt;$B2320,0,1),Data!$3:$3,0)-1,Num_Orgs,1),0),1)</f>
        <v>0</v>
      </c>
      <c r="J2320" s="26">
        <f ca="1">IFERROR((E2320*SUM(OFFSET(Data!$C$8,0,MATCH($A2320+IF(J$9&gt;$B2320,0,1),Data!$3:$3,0)-1,1,2)))+(F2320*OFFSET(Data!$E$8,0,MATCH($A2320+IF(J$9&gt;$B2320,0,1),Data!$3:$3,0)-1))+(G2320*SUM(OFFSET(Data!$F$8,0,MATCH($A2320+IF(J$9&gt;$B2320,0,1),Data!$3:$3,0)-1,1,2)))+(H2320*OFFSET(Data!$H$8,0,MATCH($A2320+IF(J$9&gt;$B2320,0,1),Data!$3:$3,0)-1))+(I2320*OFFSET(Data!$I$8,0,MATCH($A2320+IF(J$9&gt;$B2320,0,1),Data!$3:$3,0)-1))+OFFSET(Data!$J$8,0,MATCH($A2320+IF(J$9&gt;$B2320,0,1),Data!$3:$3,0)-1),0)</f>
        <v>0.96703370100469388</v>
      </c>
      <c r="K2320" s="119"/>
      <c r="L2320" s="69"/>
      <c r="AI2320" s="69"/>
    </row>
    <row r="2321" spans="1:35" ht="13.8" x14ac:dyDescent="0.25">
      <c r="A2321" s="118">
        <f t="shared" si="797"/>
        <v>2</v>
      </c>
      <c r="B2321" s="69">
        <f t="shared" si="798"/>
        <v>1</v>
      </c>
      <c r="C2321" s="118" t="str">
        <f t="shared" si="798"/>
        <v>RCX</v>
      </c>
      <c r="D2321" s="69"/>
      <c r="E2321" s="70">
        <f ca="1">INDEX(OFFSET(Data!$A$10,1,E$9+MATCH($A2321+IF(E$9&gt;$B2321,0,1),Data!$3:$3,0),Num_Orgs,1),MATCH($C2321,OFFSET(Data!$A$10,1,MATCH($A2321+IF(E$9&gt;$B2321,0,1),Data!$3:$3,0)-1,Num_Orgs,1),0),1)</f>
        <v>0.93556512349426335</v>
      </c>
      <c r="F2321" s="70">
        <f ca="1">INDEX(OFFSET(Data!$A$10,1,F$9+MATCH($A2321+IF(F$9&gt;$B2321,0,1),Data!$3:$3,0),Num_Orgs,1),MATCH($C2321,OFFSET(Data!$A$10,1,MATCH($A2321+IF(F$9&gt;$B2321,0,1),Data!$3:$3,0)-1,Num_Orgs,1),0),1)</f>
        <v>0.99627950075333704</v>
      </c>
      <c r="G2321" s="70">
        <f ca="1">INDEX(OFFSET(Data!$A$10,1,G$9+MATCH($A2321+IF(G$9&gt;$B2321,0,1),Data!$3:$3,0),Num_Orgs,1),MATCH($C2321,OFFSET(Data!$A$10,1,MATCH($A2321+IF(G$9&gt;$B2321,0,1),Data!$3:$3,0)-1,Num_Orgs,1),0),1)</f>
        <v>0.97619542118996527</v>
      </c>
      <c r="H2321" s="70">
        <f ca="1">INDEX(OFFSET(Data!$A$10,1,H$9+MATCH($A2321+IF(H$9&gt;$B2321,0,1),Data!$3:$3,0),Num_Orgs,1),MATCH($C2321,OFFSET(Data!$A$10,1,MATCH($A2321+IF(H$9&gt;$B2321,0,1),Data!$3:$3,0)-1,Num_Orgs,1),0),1)</f>
        <v>0.2737920996244107</v>
      </c>
      <c r="I2321" s="70">
        <f ca="1">INDEX(OFFSET(Data!$A$10,1,I$9+MATCH($A2321+IF(I$9&gt;$B2321,0,1),Data!$3:$3,0),Num_Orgs,1),MATCH($C2321,OFFSET(Data!$A$10,1,MATCH($A2321+IF(I$9&gt;$B2321,0,1),Data!$3:$3,0)-1,Num_Orgs,1),0),1)</f>
        <v>0</v>
      </c>
      <c r="J2321" s="26">
        <f ca="1">IFERROR((E2321*SUM(OFFSET(Data!$C$8,0,MATCH($A2321+IF(J$9&gt;$B2321,0,1),Data!$3:$3,0)-1,1,2)))+(F2321*OFFSET(Data!$E$8,0,MATCH($A2321+IF(J$9&gt;$B2321,0,1),Data!$3:$3,0)-1))+(G2321*SUM(OFFSET(Data!$F$8,0,MATCH($A2321+IF(J$9&gt;$B2321,0,1),Data!$3:$3,0)-1,1,2)))+(H2321*OFFSET(Data!$H$8,0,MATCH($A2321+IF(J$9&gt;$B2321,0,1),Data!$3:$3,0)-1))+(I2321*OFFSET(Data!$I$8,0,MATCH($A2321+IF(J$9&gt;$B2321,0,1),Data!$3:$3,0)-1))+OFFSET(Data!$J$8,0,MATCH($A2321+IF(J$9&gt;$B2321,0,1),Data!$3:$3,0)-1),0)</f>
        <v>0.96545606759689928</v>
      </c>
      <c r="K2321" s="119"/>
      <c r="L2321" s="69"/>
      <c r="AI2321" s="69"/>
    </row>
    <row r="2322" spans="1:35" ht="13.8" x14ac:dyDescent="0.25">
      <c r="A2322" s="118">
        <f t="shared" si="797"/>
        <v>2</v>
      </c>
      <c r="B2322" s="69">
        <f t="shared" si="798"/>
        <v>1</v>
      </c>
      <c r="C2322" s="118" t="str">
        <f t="shared" si="798"/>
        <v>RD1</v>
      </c>
      <c r="D2322" s="69"/>
      <c r="E2322" s="70">
        <f ca="1">INDEX(OFFSET(Data!$A$10,1,E$9+MATCH($A2322+IF(E$9&gt;$B2322,0,1),Data!$3:$3,0),Num_Orgs,1),MATCH($C2322,OFFSET(Data!$A$10,1,MATCH($A2322+IF(E$9&gt;$B2322,0,1),Data!$3:$3,0)-1,Num_Orgs,1),0),1)</f>
        <v>0.99090046606489102</v>
      </c>
      <c r="F2322" s="70">
        <f ca="1">INDEX(OFFSET(Data!$A$10,1,F$9+MATCH($A2322+IF(F$9&gt;$B2322,0,1),Data!$3:$3,0),Num_Orgs,1),MATCH($C2322,OFFSET(Data!$A$10,1,MATCH($A2322+IF(F$9&gt;$B2322,0,1),Data!$3:$3,0)-1,Num_Orgs,1),0),1)</f>
        <v>0.99627950075333704</v>
      </c>
      <c r="G2322" s="70">
        <f ca="1">INDEX(OFFSET(Data!$A$10,1,G$9+MATCH($A2322+IF(G$9&gt;$B2322,0,1),Data!$3:$3,0),Num_Orgs,1),MATCH($C2322,OFFSET(Data!$A$10,1,MATCH($A2322+IF(G$9&gt;$B2322,0,1),Data!$3:$3,0)-1,Num_Orgs,1),0),1)</f>
        <v>0.9955260235897665</v>
      </c>
      <c r="H2322" s="70">
        <f ca="1">INDEX(OFFSET(Data!$A$10,1,H$9+MATCH($A2322+IF(H$9&gt;$B2322,0,1),Data!$3:$3,0),Num_Orgs,1),MATCH($C2322,OFFSET(Data!$A$10,1,MATCH($A2322+IF(H$9&gt;$B2322,0,1),Data!$3:$3,0)-1,Num_Orgs,1),0),1)</f>
        <v>1.3303240510909415</v>
      </c>
      <c r="I2322" s="70">
        <f ca="1">INDEX(OFFSET(Data!$A$10,1,I$9+MATCH($A2322+IF(I$9&gt;$B2322,0,1),Data!$3:$3,0),Num_Orgs,1),MATCH($C2322,OFFSET(Data!$A$10,1,MATCH($A2322+IF(I$9&gt;$B2322,0,1),Data!$3:$3,0)-1,Num_Orgs,1),0),1)</f>
        <v>0</v>
      </c>
      <c r="J2322" s="26">
        <f ca="1">IFERROR((E2322*SUM(OFFSET(Data!$C$8,0,MATCH($A2322+IF(J$9&gt;$B2322,0,1),Data!$3:$3,0)-1,1,2)))+(F2322*OFFSET(Data!$E$8,0,MATCH($A2322+IF(J$9&gt;$B2322,0,1),Data!$3:$3,0)-1))+(G2322*SUM(OFFSET(Data!$F$8,0,MATCH($A2322+IF(J$9&gt;$B2322,0,1),Data!$3:$3,0)-1,1,2)))+(H2322*OFFSET(Data!$H$8,0,MATCH($A2322+IF(J$9&gt;$B2322,0,1),Data!$3:$3,0)-1))+(I2322*OFFSET(Data!$I$8,0,MATCH($A2322+IF(J$9&gt;$B2322,0,1),Data!$3:$3,0)-1))+OFFSET(Data!$J$8,0,MATCH($A2322+IF(J$9&gt;$B2322,0,1),Data!$3:$3,0)-1),0)</f>
        <v>0.99569316323401025</v>
      </c>
      <c r="K2322" s="119"/>
      <c r="L2322" s="69"/>
      <c r="AI2322" s="69"/>
    </row>
    <row r="2323" spans="1:35" ht="13.8" x14ac:dyDescent="0.25">
      <c r="A2323" s="118">
        <f t="shared" si="797"/>
        <v>2</v>
      </c>
      <c r="B2323" s="69">
        <f t="shared" si="798"/>
        <v>1</v>
      </c>
      <c r="C2323" s="118" t="str">
        <f t="shared" si="798"/>
        <v>RD3</v>
      </c>
      <c r="D2323" s="69"/>
      <c r="E2323" s="70">
        <f ca="1">INDEX(OFFSET(Data!$A$10,1,E$9+MATCH($A2323+IF(E$9&gt;$B2323,0,1),Data!$3:$3,0),Num_Orgs,1),MATCH($C2323,OFFSET(Data!$A$10,1,MATCH($A2323+IF(E$9&gt;$B2323,0,1),Data!$3:$3,0)-1,Num_Orgs,1),0),1)</f>
        <v>0.95687242060578492</v>
      </c>
      <c r="F2323" s="70">
        <f ca="1">INDEX(OFFSET(Data!$A$10,1,F$9+MATCH($A2323+IF(F$9&gt;$B2323,0,1),Data!$3:$3,0),Num_Orgs,1),MATCH($C2323,OFFSET(Data!$A$10,1,MATCH($A2323+IF(F$9&gt;$B2323,0,1),Data!$3:$3,0)-1,Num_Orgs,1),0),1)</f>
        <v>0.99627950075333704</v>
      </c>
      <c r="G2323" s="70">
        <f ca="1">INDEX(OFFSET(Data!$A$10,1,G$9+MATCH($A2323+IF(G$9&gt;$B2323,0,1),Data!$3:$3,0),Num_Orgs,1),MATCH($C2323,OFFSET(Data!$A$10,1,MATCH($A2323+IF(G$9&gt;$B2323,0,1),Data!$3:$3,0)-1,Num_Orgs,1),0),1)</f>
        <v>0.96653011999006455</v>
      </c>
      <c r="H2323" s="70">
        <f ca="1">INDEX(OFFSET(Data!$A$10,1,H$9+MATCH($A2323+IF(H$9&gt;$B2323,0,1),Data!$3:$3,0),Num_Orgs,1),MATCH($C2323,OFFSET(Data!$A$10,1,MATCH($A2323+IF(H$9&gt;$B2323,0,1),Data!$3:$3,0)-1,Num_Orgs,1),0),1)</f>
        <v>1.8193449713422147</v>
      </c>
      <c r="I2323" s="70">
        <f ca="1">INDEX(OFFSET(Data!$A$10,1,I$9+MATCH($A2323+IF(I$9&gt;$B2323,0,1),Data!$3:$3,0),Num_Orgs,1),MATCH($C2323,OFFSET(Data!$A$10,1,MATCH($A2323+IF(I$9&gt;$B2323,0,1),Data!$3:$3,0)-1,Num_Orgs,1),0),1)</f>
        <v>0</v>
      </c>
      <c r="J2323" s="26">
        <f ca="1">IFERROR((E2323*SUM(OFFSET(Data!$C$8,0,MATCH($A2323+IF(J$9&gt;$B2323,0,1),Data!$3:$3,0)-1,1,2)))+(F2323*OFFSET(Data!$E$8,0,MATCH($A2323+IF(J$9&gt;$B2323,0,1),Data!$3:$3,0)-1))+(G2323*SUM(OFFSET(Data!$F$8,0,MATCH($A2323+IF(J$9&gt;$B2323,0,1),Data!$3:$3,0)-1,1,2)))+(H2323*OFFSET(Data!$H$8,0,MATCH($A2323+IF(J$9&gt;$B2323,0,1),Data!$3:$3,0)-1))+(I2323*OFFSET(Data!$I$8,0,MATCH($A2323+IF(J$9&gt;$B2323,0,1),Data!$3:$3,0)-1))+OFFSET(Data!$J$8,0,MATCH($A2323+IF(J$9&gt;$B2323,0,1),Data!$3:$3,0)-1),0)</f>
        <v>0.97947492836283301</v>
      </c>
      <c r="K2323" s="119"/>
      <c r="L2323" s="69"/>
      <c r="AI2323" s="69"/>
    </row>
    <row r="2324" spans="1:35" ht="13.8" x14ac:dyDescent="0.25">
      <c r="A2324" s="118">
        <f t="shared" si="797"/>
        <v>2</v>
      </c>
      <c r="B2324" s="69">
        <f t="shared" si="798"/>
        <v>1</v>
      </c>
      <c r="C2324" s="118" t="str">
        <f t="shared" si="798"/>
        <v>RD8</v>
      </c>
      <c r="D2324" s="69"/>
      <c r="E2324" s="70">
        <f ca="1">INDEX(OFFSET(Data!$A$10,1,E$9+MATCH($A2324+IF(E$9&gt;$B2324,0,1),Data!$3:$3,0),Num_Orgs,1),MATCH($C2324,OFFSET(Data!$A$10,1,MATCH($A2324+IF(E$9&gt;$B2324,0,1),Data!$3:$3,0)-1,Num_Orgs,1),0),1)</f>
        <v>1.036993347378131</v>
      </c>
      <c r="F2324" s="70">
        <f ca="1">INDEX(OFFSET(Data!$A$10,1,F$9+MATCH($A2324+IF(F$9&gt;$B2324,0,1),Data!$3:$3,0),Num_Orgs,1),MATCH($C2324,OFFSET(Data!$A$10,1,MATCH($A2324+IF(F$9&gt;$B2324,0,1),Data!$3:$3,0)-1,Num_Orgs,1),0),1)</f>
        <v>0.99627950075333704</v>
      </c>
      <c r="G2324" s="70">
        <f ca="1">INDEX(OFFSET(Data!$A$10,1,G$9+MATCH($A2324+IF(G$9&gt;$B2324,0,1),Data!$3:$3,0),Num_Orgs,1),MATCH($C2324,OFFSET(Data!$A$10,1,MATCH($A2324+IF(G$9&gt;$B2324,0,1),Data!$3:$3,0)-1,Num_Orgs,1),0),1)</f>
        <v>1.0438525295892698</v>
      </c>
      <c r="H2324" s="70">
        <f ca="1">INDEX(OFFSET(Data!$A$10,1,H$9+MATCH($A2324+IF(H$9&gt;$B2324,0,1),Data!$3:$3,0),Num_Orgs,1),MATCH($C2324,OFFSET(Data!$A$10,1,MATCH($A2324+IF(H$9&gt;$B2324,0,1),Data!$3:$3,0)-1,Num_Orgs,1),0),1)</f>
        <v>1.5746848509742133</v>
      </c>
      <c r="I2324" s="70">
        <f ca="1">INDEX(OFFSET(Data!$A$10,1,I$9+MATCH($A2324+IF(I$9&gt;$B2324,0,1),Data!$3:$3,0),Num_Orgs,1),MATCH($C2324,OFFSET(Data!$A$10,1,MATCH($A2324+IF(I$9&gt;$B2324,0,1),Data!$3:$3,0)-1,Num_Orgs,1),0),1)</f>
        <v>0</v>
      </c>
      <c r="J2324" s="26">
        <f ca="1">IFERROR((E2324*SUM(OFFSET(Data!$C$8,0,MATCH($A2324+IF(J$9&gt;$B2324,0,1),Data!$3:$3,0)-1,1,2)))+(F2324*OFFSET(Data!$E$8,0,MATCH($A2324+IF(J$9&gt;$B2324,0,1),Data!$3:$3,0)-1))+(G2324*SUM(OFFSET(Data!$F$8,0,MATCH($A2324+IF(J$9&gt;$B2324,0,1),Data!$3:$3,0)-1,1,2)))+(H2324*OFFSET(Data!$H$8,0,MATCH($A2324+IF(J$9&gt;$B2324,0,1),Data!$3:$3,0)-1))+(I2324*OFFSET(Data!$I$8,0,MATCH($A2324+IF(J$9&gt;$B2324,0,1),Data!$3:$3,0)-1))+OFFSET(Data!$J$8,0,MATCH($A2324+IF(J$9&gt;$B2324,0,1),Data!$3:$3,0)-1),0)</f>
        <v>1.0201956698937154</v>
      </c>
      <c r="K2324" s="119"/>
      <c r="L2324" s="69"/>
      <c r="AI2324" s="69"/>
    </row>
    <row r="2325" spans="1:35" ht="13.8" x14ac:dyDescent="0.25">
      <c r="A2325" s="118">
        <f t="shared" si="797"/>
        <v>2</v>
      </c>
      <c r="B2325" s="69">
        <f t="shared" si="798"/>
        <v>1</v>
      </c>
      <c r="C2325" s="118" t="str">
        <f t="shared" si="798"/>
        <v>RDD</v>
      </c>
      <c r="D2325" s="69"/>
      <c r="E2325" s="70">
        <f ca="1">INDEX(OFFSET(Data!$A$10,1,E$9+MATCH($A2325+IF(E$9&gt;$B2325,0,1),Data!$3:$3,0),Num_Orgs,1),MATCH($C2325,OFFSET(Data!$A$10,1,MATCH($A2325+IF(E$9&gt;$B2325,0,1),Data!$3:$3,0)-1,Num_Orgs,1),0),1)</f>
        <v>1.0144448180095962</v>
      </c>
      <c r="F2325" s="70">
        <f ca="1">INDEX(OFFSET(Data!$A$10,1,F$9+MATCH($A2325+IF(F$9&gt;$B2325,0,1),Data!$3:$3,0),Num_Orgs,1),MATCH($C2325,OFFSET(Data!$A$10,1,MATCH($A2325+IF(F$9&gt;$B2325,0,1),Data!$3:$3,0)-1,Num_Orgs,1),0),1)</f>
        <v>0.99627950075333704</v>
      </c>
      <c r="G2325" s="70">
        <f ca="1">INDEX(OFFSET(Data!$A$10,1,G$9+MATCH($A2325+IF(G$9&gt;$B2325,0,1),Data!$3:$3,0),Num_Orgs,1),MATCH($C2325,OFFSET(Data!$A$10,1,MATCH($A2325+IF(G$9&gt;$B2325,0,1),Data!$3:$3,0)-1,Num_Orgs,1),0),1)</f>
        <v>1.0438525295892698</v>
      </c>
      <c r="H2325" s="70">
        <f ca="1">INDEX(OFFSET(Data!$A$10,1,H$9+MATCH($A2325+IF(H$9&gt;$B2325,0,1),Data!$3:$3,0),Num_Orgs,1),MATCH($C2325,OFFSET(Data!$A$10,1,MATCH($A2325+IF(H$9&gt;$B2325,0,1),Data!$3:$3,0)-1,Num_Orgs,1),0),1)</f>
        <v>2.7515266156289608</v>
      </c>
      <c r="I2325" s="70">
        <f ca="1">INDEX(OFFSET(Data!$A$10,1,I$9+MATCH($A2325+IF(I$9&gt;$B2325,0,1),Data!$3:$3,0),Num_Orgs,1),MATCH($C2325,OFFSET(Data!$A$10,1,MATCH($A2325+IF(I$9&gt;$B2325,0,1),Data!$3:$3,0)-1,Num_Orgs,1),0),1)</f>
        <v>0</v>
      </c>
      <c r="J2325" s="26">
        <f ca="1">IFERROR((E2325*SUM(OFFSET(Data!$C$8,0,MATCH($A2325+IF(J$9&gt;$B2325,0,1),Data!$3:$3,0)-1,1,2)))+(F2325*OFFSET(Data!$E$8,0,MATCH($A2325+IF(J$9&gt;$B2325,0,1),Data!$3:$3,0)-1))+(G2325*SUM(OFFSET(Data!$F$8,0,MATCH($A2325+IF(J$9&gt;$B2325,0,1),Data!$3:$3,0)-1,1,2)))+(H2325*OFFSET(Data!$H$8,0,MATCH($A2325+IF(J$9&gt;$B2325,0,1),Data!$3:$3,0)-1))+(I2325*OFFSET(Data!$I$8,0,MATCH($A2325+IF(J$9&gt;$B2325,0,1),Data!$3:$3,0)-1))+OFFSET(Data!$J$8,0,MATCH($A2325+IF(J$9&gt;$B2325,0,1),Data!$3:$3,0)-1),0)</f>
        <v>1.0121350146627344</v>
      </c>
      <c r="K2325" s="119"/>
      <c r="L2325" s="69"/>
      <c r="AI2325" s="69"/>
    </row>
    <row r="2326" spans="1:35" ht="13.8" x14ac:dyDescent="0.25">
      <c r="A2326" s="118">
        <f t="shared" si="797"/>
        <v>2</v>
      </c>
      <c r="B2326" s="69">
        <f t="shared" si="798"/>
        <v>1</v>
      </c>
      <c r="C2326" s="118" t="str">
        <f t="shared" si="798"/>
        <v>RDE</v>
      </c>
      <c r="D2326" s="69"/>
      <c r="E2326" s="70">
        <f ca="1">INDEX(OFFSET(Data!$A$10,1,E$9+MATCH($A2326+IF(E$9&gt;$B2326,0,1),Data!$3:$3,0),Num_Orgs,1),MATCH($C2326,OFFSET(Data!$A$10,1,MATCH($A2326+IF(E$9&gt;$B2326,0,1),Data!$3:$3,0)-1,Num_Orgs,1),0),1)</f>
        <v>0.95550269999076443</v>
      </c>
      <c r="F2326" s="70">
        <f ca="1">INDEX(OFFSET(Data!$A$10,1,F$9+MATCH($A2326+IF(F$9&gt;$B2326,0,1),Data!$3:$3,0),Num_Orgs,1),MATCH($C2326,OFFSET(Data!$A$10,1,MATCH($A2326+IF(F$9&gt;$B2326,0,1),Data!$3:$3,0)-1,Num_Orgs,1),0),1)</f>
        <v>0.99627950075333704</v>
      </c>
      <c r="G2326" s="70">
        <f ca="1">INDEX(OFFSET(Data!$A$10,1,G$9+MATCH($A2326+IF(G$9&gt;$B2326,0,1),Data!$3:$3,0),Num_Orgs,1),MATCH($C2326,OFFSET(Data!$A$10,1,MATCH($A2326+IF(G$9&gt;$B2326,0,1),Data!$3:$3,0)-1,Num_Orgs,1),0),1)</f>
        <v>0.96232078897386597</v>
      </c>
      <c r="H2326" s="70">
        <f ca="1">INDEX(OFFSET(Data!$A$10,1,H$9+MATCH($A2326+IF(H$9&gt;$B2326,0,1),Data!$3:$3,0),Num_Orgs,1),MATCH($C2326,OFFSET(Data!$A$10,1,MATCH($A2326+IF(H$9&gt;$B2326,0,1),Data!$3:$3,0)-1,Num_Orgs,1),0),1)</f>
        <v>1.064902093572812</v>
      </c>
      <c r="I2326" s="70">
        <f ca="1">INDEX(OFFSET(Data!$A$10,1,I$9+MATCH($A2326+IF(I$9&gt;$B2326,0,1),Data!$3:$3,0),Num_Orgs,1),MATCH($C2326,OFFSET(Data!$A$10,1,MATCH($A2326+IF(I$9&gt;$B2326,0,1),Data!$3:$3,0)-1,Num_Orgs,1),0),1)</f>
        <v>0</v>
      </c>
      <c r="J2326" s="26">
        <f ca="1">IFERROR((E2326*SUM(OFFSET(Data!$C$8,0,MATCH($A2326+IF(J$9&gt;$B2326,0,1),Data!$3:$3,0)-1,1,2)))+(F2326*OFFSET(Data!$E$8,0,MATCH($A2326+IF(J$9&gt;$B2326,0,1),Data!$3:$3,0)-1))+(G2326*SUM(OFFSET(Data!$F$8,0,MATCH($A2326+IF(J$9&gt;$B2326,0,1),Data!$3:$3,0)-1,1,2)))+(H2326*OFFSET(Data!$H$8,0,MATCH($A2326+IF(J$9&gt;$B2326,0,1),Data!$3:$3,0)-1))+(I2326*OFFSET(Data!$I$8,0,MATCH($A2326+IF(J$9&gt;$B2326,0,1),Data!$3:$3,0)-1))+OFFSET(Data!$J$8,0,MATCH($A2326+IF(J$9&gt;$B2326,0,1),Data!$3:$3,0)-1),0)</f>
        <v>0.97679141664261615</v>
      </c>
      <c r="K2326" s="119"/>
      <c r="L2326" s="69"/>
      <c r="AI2326" s="69"/>
    </row>
    <row r="2327" spans="1:35" ht="13.8" x14ac:dyDescent="0.25">
      <c r="A2327" s="118">
        <f t="shared" si="797"/>
        <v>2</v>
      </c>
      <c r="B2327" s="69">
        <f t="shared" si="798"/>
        <v>1</v>
      </c>
      <c r="C2327" s="118" t="str">
        <f t="shared" si="798"/>
        <v>RDR</v>
      </c>
      <c r="D2327" s="69"/>
      <c r="E2327" s="70">
        <f ca="1">INDEX(OFFSET(Data!$A$10,1,E$9+MATCH($A2327+IF(E$9&gt;$B2327,0,1),Data!$3:$3,0),Num_Orgs,1),MATCH($C2327,OFFSET(Data!$A$10,1,MATCH($A2327+IF(E$9&gt;$B2327,0,1),Data!$3:$3,0)-1,Num_Orgs,1),0),1)</f>
        <v>0.99891225566095221</v>
      </c>
      <c r="F2327" s="70">
        <f ca="1">INDEX(OFFSET(Data!$A$10,1,F$9+MATCH($A2327+IF(F$9&gt;$B2327,0,1),Data!$3:$3,0),Num_Orgs,1),MATCH($C2327,OFFSET(Data!$A$10,1,MATCH($A2327+IF(F$9&gt;$B2327,0,1),Data!$3:$3,0)-1,Num_Orgs,1),0),1)</f>
        <v>0.99627950075333704</v>
      </c>
      <c r="G2327" s="70">
        <f ca="1">INDEX(OFFSET(Data!$A$10,1,G$9+MATCH($A2327+IF(G$9&gt;$B2327,0,1),Data!$3:$3,0),Num_Orgs,1),MATCH($C2327,OFFSET(Data!$A$10,1,MATCH($A2327+IF(G$9&gt;$B2327,0,1),Data!$3:$3,0)-1,Num_Orgs,1),0),1)</f>
        <v>1.1093879865056693</v>
      </c>
      <c r="H2327" s="70">
        <f ca="1">INDEX(OFFSET(Data!$A$10,1,H$9+MATCH($A2327+IF(H$9&gt;$B2327,0,1),Data!$3:$3,0),Num_Orgs,1),MATCH($C2327,OFFSET(Data!$A$10,1,MATCH($A2327+IF(H$9&gt;$B2327,0,1),Data!$3:$3,0)-1,Num_Orgs,1),0),1)</f>
        <v>0.97101966337790735</v>
      </c>
      <c r="I2327" s="70">
        <f ca="1">INDEX(OFFSET(Data!$A$10,1,I$9+MATCH($A2327+IF(I$9&gt;$B2327,0,1),Data!$3:$3,0),Num_Orgs,1),MATCH($C2327,OFFSET(Data!$A$10,1,MATCH($A2327+IF(I$9&gt;$B2327,0,1),Data!$3:$3,0)-1,Num_Orgs,1),0),1)</f>
        <v>0</v>
      </c>
      <c r="J2327" s="26">
        <f ca="1">IFERROR((E2327*SUM(OFFSET(Data!$C$8,0,MATCH($A2327+IF(J$9&gt;$B2327,0,1),Data!$3:$3,0)-1,1,2)))+(F2327*OFFSET(Data!$E$8,0,MATCH($A2327+IF(J$9&gt;$B2327,0,1),Data!$3:$3,0)-1))+(G2327*SUM(OFFSET(Data!$F$8,0,MATCH($A2327+IF(J$9&gt;$B2327,0,1),Data!$3:$3,0)-1,1,2)))+(H2327*OFFSET(Data!$H$8,0,MATCH($A2327+IF(J$9&gt;$B2327,0,1),Data!$3:$3,0)-1))+(I2327*OFFSET(Data!$I$8,0,MATCH($A2327+IF(J$9&gt;$B2327,0,1),Data!$3:$3,0)-1))+OFFSET(Data!$J$8,0,MATCH($A2327+IF(J$9&gt;$B2327,0,1),Data!$3:$3,0)-1),0)</f>
        <v>1.0019296723810234</v>
      </c>
      <c r="K2327" s="119"/>
      <c r="L2327" s="69"/>
      <c r="AI2327" s="69"/>
    </row>
    <row r="2328" spans="1:35" ht="13.8" x14ac:dyDescent="0.25">
      <c r="A2328" s="118">
        <f t="shared" si="797"/>
        <v>2</v>
      </c>
      <c r="B2328" s="69">
        <f t="shared" si="798"/>
        <v>1</v>
      </c>
      <c r="C2328" s="118" t="str">
        <f t="shared" si="798"/>
        <v>RDU</v>
      </c>
      <c r="D2328" s="69"/>
      <c r="E2328" s="70">
        <f ca="1">INDEX(OFFSET(Data!$A$10,1,E$9+MATCH($A2328+IF(E$9&gt;$B2328,0,1),Data!$3:$3,0),Num_Orgs,1),MATCH($C2328,OFFSET(Data!$A$10,1,MATCH($A2328+IF(E$9&gt;$B2328,0,1),Data!$3:$3,0)-1,Num_Orgs,1),0),1)</f>
        <v>1.1068479528833726</v>
      </c>
      <c r="F2328" s="70">
        <f ca="1">INDEX(OFFSET(Data!$A$10,1,F$9+MATCH($A2328+IF(F$9&gt;$B2328,0,1),Data!$3:$3,0),Num_Orgs,1),MATCH($C2328,OFFSET(Data!$A$10,1,MATCH($A2328+IF(F$9&gt;$B2328,0,1),Data!$3:$3,0)-1,Num_Orgs,1),0),1)</f>
        <v>0.99627950075333704</v>
      </c>
      <c r="G2328" s="70">
        <f ca="1">INDEX(OFFSET(Data!$A$10,1,G$9+MATCH($A2328+IF(G$9&gt;$B2328,0,1),Data!$3:$3,0),Num_Orgs,1),MATCH($C2328,OFFSET(Data!$A$10,1,MATCH($A2328+IF(G$9&gt;$B2328,0,1),Data!$3:$3,0)-1,Num_Orgs,1),0),1)</f>
        <v>1.1862072416042135</v>
      </c>
      <c r="H2328" s="70">
        <f ca="1">INDEX(OFFSET(Data!$A$10,1,H$9+MATCH($A2328+IF(H$9&gt;$B2328,0,1),Data!$3:$3,0),Num_Orgs,1),MATCH($C2328,OFFSET(Data!$A$10,1,MATCH($A2328+IF(H$9&gt;$B2328,0,1),Data!$3:$3,0)-1,Num_Orgs,1),0),1)</f>
        <v>0.8383444550072392</v>
      </c>
      <c r="I2328" s="70">
        <f ca="1">INDEX(OFFSET(Data!$A$10,1,I$9+MATCH($A2328+IF(I$9&gt;$B2328,0,1),Data!$3:$3,0),Num_Orgs,1),MATCH($C2328,OFFSET(Data!$A$10,1,MATCH($A2328+IF(I$9&gt;$B2328,0,1),Data!$3:$3,0)-1,Num_Orgs,1),0),1)</f>
        <v>0</v>
      </c>
      <c r="J2328" s="26">
        <f ca="1">IFERROR((E2328*SUM(OFFSET(Data!$C$8,0,MATCH($A2328+IF(J$9&gt;$B2328,0,1),Data!$3:$3,0)-1,1,2)))+(F2328*OFFSET(Data!$E$8,0,MATCH($A2328+IF(J$9&gt;$B2328,0,1),Data!$3:$3,0)-1))+(G2328*SUM(OFFSET(Data!$F$8,0,MATCH($A2328+IF(J$9&gt;$B2328,0,1),Data!$3:$3,0)-1,1,2)))+(H2328*OFFSET(Data!$H$8,0,MATCH($A2328+IF(J$9&gt;$B2328,0,1),Data!$3:$3,0)-1))+(I2328*OFFSET(Data!$I$8,0,MATCH($A2328+IF(J$9&gt;$B2328,0,1),Data!$3:$3,0)-1))+OFFSET(Data!$J$8,0,MATCH($A2328+IF(J$9&gt;$B2328,0,1),Data!$3:$3,0)-1),0)</f>
        <v>1.0565071991107127</v>
      </c>
      <c r="K2328" s="119"/>
      <c r="L2328" s="69"/>
      <c r="AI2328" s="69"/>
    </row>
    <row r="2329" spans="1:35" ht="13.8" x14ac:dyDescent="0.25">
      <c r="A2329" s="118">
        <f t="shared" si="797"/>
        <v>2</v>
      </c>
      <c r="B2329" s="69">
        <f t="shared" si="798"/>
        <v>1</v>
      </c>
      <c r="C2329" s="118" t="str">
        <f t="shared" si="798"/>
        <v>RDY</v>
      </c>
      <c r="D2329" s="69"/>
      <c r="E2329" s="70">
        <f ca="1">INDEX(OFFSET(Data!$A$10,1,E$9+MATCH($A2329+IF(E$9&gt;$B2329,0,1),Data!$3:$3,0),Num_Orgs,1),MATCH($C2329,OFFSET(Data!$A$10,1,MATCH($A2329+IF(E$9&gt;$B2329,0,1),Data!$3:$3,0)-1,Num_Orgs,1),0),1)</f>
        <v>0.94881783906995265</v>
      </c>
      <c r="F2329" s="70">
        <f ca="1">INDEX(OFFSET(Data!$A$10,1,F$9+MATCH($A2329+IF(F$9&gt;$B2329,0,1),Data!$3:$3,0),Num_Orgs,1),MATCH($C2329,OFFSET(Data!$A$10,1,MATCH($A2329+IF(F$9&gt;$B2329,0,1),Data!$3:$3,0)-1,Num_Orgs,1),0),1)</f>
        <v>0.99627950075333704</v>
      </c>
      <c r="G2329" s="70">
        <f ca="1">INDEX(OFFSET(Data!$A$10,1,G$9+MATCH($A2329+IF(G$9&gt;$B2329,0,1),Data!$3:$3,0),Num_Orgs,1),MATCH($C2329,OFFSET(Data!$A$10,1,MATCH($A2329+IF(G$9&gt;$B2329,0,1),Data!$3:$3,0)-1,Num_Orgs,1),0),1)</f>
        <v>0.97727778301392265</v>
      </c>
      <c r="H2329" s="70">
        <f ca="1">INDEX(OFFSET(Data!$A$10,1,H$9+MATCH($A2329+IF(H$9&gt;$B2329,0,1),Data!$3:$3,0),Num_Orgs,1),MATCH($C2329,OFFSET(Data!$A$10,1,MATCH($A2329+IF(H$9&gt;$B2329,0,1),Data!$3:$3,0)-1,Num_Orgs,1),0),1)</f>
        <v>1.240553075850237</v>
      </c>
      <c r="I2329" s="70">
        <f ca="1">INDEX(OFFSET(Data!$A$10,1,I$9+MATCH($A2329+IF(I$9&gt;$B2329,0,1),Data!$3:$3,0),Num_Orgs,1),MATCH($C2329,OFFSET(Data!$A$10,1,MATCH($A2329+IF(I$9&gt;$B2329,0,1),Data!$3:$3,0)-1,Num_Orgs,1),0),1)</f>
        <v>0</v>
      </c>
      <c r="J2329" s="26">
        <f ca="1">IFERROR((E2329*SUM(OFFSET(Data!$C$8,0,MATCH($A2329+IF(J$9&gt;$B2329,0,1),Data!$3:$3,0)-1,1,2)))+(F2329*OFFSET(Data!$E$8,0,MATCH($A2329+IF(J$9&gt;$B2329,0,1),Data!$3:$3,0)-1))+(G2329*SUM(OFFSET(Data!$F$8,0,MATCH($A2329+IF(J$9&gt;$B2329,0,1),Data!$3:$3,0)-1,1,2)))+(H2329*OFFSET(Data!$H$8,0,MATCH($A2329+IF(J$9&gt;$B2329,0,1),Data!$3:$3,0)-1))+(I2329*OFFSET(Data!$I$8,0,MATCH($A2329+IF(J$9&gt;$B2329,0,1),Data!$3:$3,0)-1))+OFFSET(Data!$J$8,0,MATCH($A2329+IF(J$9&gt;$B2329,0,1),Data!$3:$3,0)-1),0)</f>
        <v>0.97439013625524429</v>
      </c>
      <c r="K2329" s="119"/>
      <c r="L2329" s="69"/>
      <c r="AI2329" s="69"/>
    </row>
    <row r="2330" spans="1:35" ht="13.8" x14ac:dyDescent="0.25">
      <c r="A2330" s="118">
        <f t="shared" si="797"/>
        <v>2</v>
      </c>
      <c r="B2330" s="69">
        <f t="shared" si="798"/>
        <v>1</v>
      </c>
      <c r="C2330" s="118" t="str">
        <f t="shared" si="798"/>
        <v>RDZ</v>
      </c>
      <c r="D2330" s="69"/>
      <c r="E2330" s="70">
        <f ca="1">INDEX(OFFSET(Data!$A$10,1,E$9+MATCH($A2330+IF(E$9&gt;$B2330,0,1),Data!$3:$3,0),Num_Orgs,1),MATCH($C2330,OFFSET(Data!$A$10,1,MATCH($A2330+IF(E$9&gt;$B2330,0,1),Data!$3:$3,0)-1,Num_Orgs,1),0),1)</f>
        <v>0.96313502505512361</v>
      </c>
      <c r="F2330" s="70">
        <f ca="1">INDEX(OFFSET(Data!$A$10,1,F$9+MATCH($A2330+IF(F$9&gt;$B2330,0,1),Data!$3:$3,0),Num_Orgs,1),MATCH($C2330,OFFSET(Data!$A$10,1,MATCH($A2330+IF(F$9&gt;$B2330,0,1),Data!$3:$3,0)-1,Num_Orgs,1),0),1)</f>
        <v>0.99627950075333704</v>
      </c>
      <c r="G2330" s="70">
        <f ca="1">INDEX(OFFSET(Data!$A$10,1,G$9+MATCH($A2330+IF(G$9&gt;$B2330,0,1),Data!$3:$3,0),Num_Orgs,1),MATCH($C2330,OFFSET(Data!$A$10,1,MATCH($A2330+IF(G$9&gt;$B2330,0,1),Data!$3:$3,0)-1,Num_Orgs,1),0),1)</f>
        <v>1.0043858830230086</v>
      </c>
      <c r="H2330" s="70">
        <f ca="1">INDEX(OFFSET(Data!$A$10,1,H$9+MATCH($A2330+IF(H$9&gt;$B2330,0,1),Data!$3:$3,0),Num_Orgs,1),MATCH($C2330,OFFSET(Data!$A$10,1,MATCH($A2330+IF(H$9&gt;$B2330,0,1),Data!$3:$3,0)-1,Num_Orgs,1),0),1)</f>
        <v>1.5182867832080844</v>
      </c>
      <c r="I2330" s="70">
        <f ca="1">INDEX(OFFSET(Data!$A$10,1,I$9+MATCH($A2330+IF(I$9&gt;$B2330,0,1),Data!$3:$3,0),Num_Orgs,1),MATCH($C2330,OFFSET(Data!$A$10,1,MATCH($A2330+IF(I$9&gt;$B2330,0,1),Data!$3:$3,0)-1,Num_Orgs,1),0),1)</f>
        <v>0</v>
      </c>
      <c r="J2330" s="26">
        <f ca="1">IFERROR((E2330*SUM(OFFSET(Data!$C$8,0,MATCH($A2330+IF(J$9&gt;$B2330,0,1),Data!$3:$3,0)-1,1,2)))+(F2330*OFFSET(Data!$E$8,0,MATCH($A2330+IF(J$9&gt;$B2330,0,1),Data!$3:$3,0)-1))+(G2330*SUM(OFFSET(Data!$F$8,0,MATCH($A2330+IF(J$9&gt;$B2330,0,1),Data!$3:$3,0)-1,1,2)))+(H2330*OFFSET(Data!$H$8,0,MATCH($A2330+IF(J$9&gt;$B2330,0,1),Data!$3:$3,0)-1))+(I2330*OFFSET(Data!$I$8,0,MATCH($A2330+IF(J$9&gt;$B2330,0,1),Data!$3:$3,0)-1))+OFFSET(Data!$J$8,0,MATCH($A2330+IF(J$9&gt;$B2330,0,1),Data!$3:$3,0)-1),0)</f>
        <v>0.98285058424060456</v>
      </c>
      <c r="K2330" s="119"/>
      <c r="L2330" s="69"/>
      <c r="AI2330" s="69"/>
    </row>
    <row r="2331" spans="1:35" ht="13.8" x14ac:dyDescent="0.25">
      <c r="A2331" s="118">
        <f t="shared" si="797"/>
        <v>2</v>
      </c>
      <c r="B2331" s="69">
        <f t="shared" si="798"/>
        <v>1</v>
      </c>
      <c r="C2331" s="118" t="str">
        <f t="shared" si="798"/>
        <v>RE9</v>
      </c>
      <c r="D2331" s="69"/>
      <c r="E2331" s="70">
        <f ca="1">INDEX(OFFSET(Data!$A$10,1,E$9+MATCH($A2331+IF(E$9&gt;$B2331,0,1),Data!$3:$3,0),Num_Orgs,1),MATCH($C2331,OFFSET(Data!$A$10,1,MATCH($A2331+IF(E$9&gt;$B2331,0,1),Data!$3:$3,0)-1,Num_Orgs,1),0),1)</f>
        <v>0.94445404357987028</v>
      </c>
      <c r="F2331" s="70">
        <f ca="1">INDEX(OFFSET(Data!$A$10,1,F$9+MATCH($A2331+IF(F$9&gt;$B2331,0,1),Data!$3:$3,0),Num_Orgs,1),MATCH($C2331,OFFSET(Data!$A$10,1,MATCH($A2331+IF(F$9&gt;$B2331,0,1),Data!$3:$3,0)-1,Num_Orgs,1),0),1)</f>
        <v>0.99627950075333704</v>
      </c>
      <c r="G2331" s="70">
        <f ca="1">INDEX(OFFSET(Data!$A$10,1,G$9+MATCH($A2331+IF(G$9&gt;$B2331,0,1),Data!$3:$3,0),Num_Orgs,1),MATCH($C2331,OFFSET(Data!$A$10,1,MATCH($A2331+IF(G$9&gt;$B2331,0,1),Data!$3:$3,0)-1,Num_Orgs,1),0),1)</f>
        <v>0.86882271149652346</v>
      </c>
      <c r="H2331" s="70">
        <f ca="1">INDEX(OFFSET(Data!$A$10,1,H$9+MATCH($A2331+IF(H$9&gt;$B2331,0,1),Data!$3:$3,0),Num_Orgs,1),MATCH($C2331,OFFSET(Data!$A$10,1,MATCH($A2331+IF(H$9&gt;$B2331,0,1),Data!$3:$3,0)-1,Num_Orgs,1),0),1)</f>
        <v>0.12516721227699523</v>
      </c>
      <c r="I2331" s="70">
        <f ca="1">INDEX(OFFSET(Data!$A$10,1,I$9+MATCH($A2331+IF(I$9&gt;$B2331,0,1),Data!$3:$3,0),Num_Orgs,1),MATCH($C2331,OFFSET(Data!$A$10,1,MATCH($A2331+IF(I$9&gt;$B2331,0,1),Data!$3:$3,0)-1,Num_Orgs,1),0),1)</f>
        <v>0</v>
      </c>
      <c r="J2331" s="26">
        <f ca="1">IFERROR((E2331*SUM(OFFSET(Data!$C$8,0,MATCH($A2331+IF(J$9&gt;$B2331,0,1),Data!$3:$3,0)-1,1,2)))+(F2331*OFFSET(Data!$E$8,0,MATCH($A2331+IF(J$9&gt;$B2331,0,1),Data!$3:$3,0)-1))+(G2331*SUM(OFFSET(Data!$F$8,0,MATCH($A2331+IF(J$9&gt;$B2331,0,1),Data!$3:$3,0)-1,1,2)))+(H2331*OFFSET(Data!$H$8,0,MATCH($A2331+IF(J$9&gt;$B2331,0,1),Data!$3:$3,0)-1))+(I2331*OFFSET(Data!$I$8,0,MATCH($A2331+IF(J$9&gt;$B2331,0,1),Data!$3:$3,0)-1))+OFFSET(Data!$J$8,0,MATCH($A2331+IF(J$9&gt;$B2331,0,1),Data!$3:$3,0)-1),0)</f>
        <v>0.96638482098428913</v>
      </c>
      <c r="K2331" s="119"/>
      <c r="L2331" s="69"/>
      <c r="AI2331" s="69"/>
    </row>
    <row r="2332" spans="1:35" ht="13.8" x14ac:dyDescent="0.25">
      <c r="A2332" s="118">
        <f t="shared" si="797"/>
        <v>2</v>
      </c>
      <c r="B2332" s="69">
        <f t="shared" si="798"/>
        <v>1</v>
      </c>
      <c r="C2332" s="118" t="str">
        <f t="shared" si="798"/>
        <v>REF</v>
      </c>
      <c r="D2332" s="69"/>
      <c r="E2332" s="70">
        <f ca="1">INDEX(OFFSET(Data!$A$10,1,E$9+MATCH($A2332+IF(E$9&gt;$B2332,0,1),Data!$3:$3,0),Num_Orgs,1),MATCH($C2332,OFFSET(Data!$A$10,1,MATCH($A2332+IF(E$9&gt;$B2332,0,1),Data!$3:$3,0)-1,Num_Orgs,1),0),1)</f>
        <v>0.91619784591983877</v>
      </c>
      <c r="F2332" s="70">
        <f ca="1">INDEX(OFFSET(Data!$A$10,1,F$9+MATCH($A2332+IF(F$9&gt;$B2332,0,1),Data!$3:$3,0),Num_Orgs,1),MATCH($C2332,OFFSET(Data!$A$10,1,MATCH($A2332+IF(F$9&gt;$B2332,0,1),Data!$3:$3,0)-1,Num_Orgs,1),0),1)</f>
        <v>0.99627950075333704</v>
      </c>
      <c r="G2332" s="70">
        <f ca="1">INDEX(OFFSET(Data!$A$10,1,G$9+MATCH($A2332+IF(G$9&gt;$B2332,0,1),Data!$3:$3,0),Num_Orgs,1),MATCH($C2332,OFFSET(Data!$A$10,1,MATCH($A2332+IF(G$9&gt;$B2332,0,1),Data!$3:$3,0)-1,Num_Orgs,1),0),1)</f>
        <v>0.99482441223858475</v>
      </c>
      <c r="H2332" s="70">
        <f ca="1">INDEX(OFFSET(Data!$A$10,1,H$9+MATCH($A2332+IF(H$9&gt;$B2332,0,1),Data!$3:$3,0),Num_Orgs,1),MATCH($C2332,OFFSET(Data!$A$10,1,MATCH($A2332+IF(H$9&gt;$B2332,0,1),Data!$3:$3,0)-1,Num_Orgs,1),0),1)</f>
        <v>0.26591081087930701</v>
      </c>
      <c r="I2332" s="70">
        <f ca="1">INDEX(OFFSET(Data!$A$10,1,I$9+MATCH($A2332+IF(I$9&gt;$B2332,0,1),Data!$3:$3,0),Num_Orgs,1),MATCH($C2332,OFFSET(Data!$A$10,1,MATCH($A2332+IF(I$9&gt;$B2332,0,1),Data!$3:$3,0)-1,Num_Orgs,1),0),1)</f>
        <v>0</v>
      </c>
      <c r="J2332" s="26">
        <f ca="1">IFERROR((E2332*SUM(OFFSET(Data!$C$8,0,MATCH($A2332+IF(J$9&gt;$B2332,0,1),Data!$3:$3,0)-1,1,2)))+(F2332*OFFSET(Data!$E$8,0,MATCH($A2332+IF(J$9&gt;$B2332,0,1),Data!$3:$3,0)-1))+(G2332*SUM(OFFSET(Data!$F$8,0,MATCH($A2332+IF(J$9&gt;$B2332,0,1),Data!$3:$3,0)-1,1,2)))+(H2332*OFFSET(Data!$H$8,0,MATCH($A2332+IF(J$9&gt;$B2332,0,1),Data!$3:$3,0)-1))+(I2332*OFFSET(Data!$I$8,0,MATCH($A2332+IF(J$9&gt;$B2332,0,1),Data!$3:$3,0)-1))+OFFSET(Data!$J$8,0,MATCH($A2332+IF(J$9&gt;$B2332,0,1),Data!$3:$3,0)-1),0)</f>
        <v>0.95650139139607826</v>
      </c>
      <c r="K2332" s="119"/>
      <c r="L2332" s="69"/>
      <c r="AI2332" s="69"/>
    </row>
    <row r="2333" spans="1:35" ht="13.8" x14ac:dyDescent="0.25">
      <c r="A2333" s="118">
        <f t="shared" si="797"/>
        <v>2</v>
      </c>
      <c r="B2333" s="69">
        <f t="shared" si="798"/>
        <v>1</v>
      </c>
      <c r="C2333" s="118" t="str">
        <f t="shared" si="798"/>
        <v>REM</v>
      </c>
      <c r="D2333" s="69"/>
      <c r="E2333" s="70">
        <f ca="1">INDEX(OFFSET(Data!$A$10,1,E$9+MATCH($A2333+IF(E$9&gt;$B2333,0,1),Data!$3:$3,0),Num_Orgs,1),MATCH($C2333,OFFSET(Data!$A$10,1,MATCH($A2333+IF(E$9&gt;$B2333,0,1),Data!$3:$3,0)-1,Num_Orgs,1),0),1)</f>
        <v>0.94372496446509957</v>
      </c>
      <c r="F2333" s="70">
        <f ca="1">INDEX(OFFSET(Data!$A$10,1,F$9+MATCH($A2333+IF(F$9&gt;$B2333,0,1),Data!$3:$3,0),Num_Orgs,1),MATCH($C2333,OFFSET(Data!$A$10,1,MATCH($A2333+IF(F$9&gt;$B2333,0,1),Data!$3:$3,0)-1,Num_Orgs,1),0),1)</f>
        <v>0.99627950075333704</v>
      </c>
      <c r="G2333" s="70">
        <f ca="1">INDEX(OFFSET(Data!$A$10,1,G$9+MATCH($A2333+IF(G$9&gt;$B2333,0,1),Data!$3:$3,0),Num_Orgs,1),MATCH($C2333,OFFSET(Data!$A$10,1,MATCH($A2333+IF(G$9&gt;$B2333,0,1),Data!$3:$3,0)-1,Num_Orgs,1),0),1)</f>
        <v>0.92786891519046211</v>
      </c>
      <c r="H2333" s="70">
        <f ca="1">INDEX(OFFSET(Data!$A$10,1,H$9+MATCH($A2333+IF(H$9&gt;$B2333,0,1),Data!$3:$3,0),Num_Orgs,1),MATCH($C2333,OFFSET(Data!$A$10,1,MATCH($A2333+IF(H$9&gt;$B2333,0,1),Data!$3:$3,0)-1,Num_Orgs,1),0),1)</f>
        <v>0.2473443133870612</v>
      </c>
      <c r="I2333" s="70">
        <f ca="1">INDEX(OFFSET(Data!$A$10,1,I$9+MATCH($A2333+IF(I$9&gt;$B2333,0,1),Data!$3:$3,0),Num_Orgs,1),MATCH($C2333,OFFSET(Data!$A$10,1,MATCH($A2333+IF(I$9&gt;$B2333,0,1),Data!$3:$3,0)-1,Num_Orgs,1),0),1)</f>
        <v>0</v>
      </c>
      <c r="J2333" s="26">
        <f ca="1">IFERROR((E2333*SUM(OFFSET(Data!$C$8,0,MATCH($A2333+IF(J$9&gt;$B2333,0,1),Data!$3:$3,0)-1,1,2)))+(F2333*OFFSET(Data!$E$8,0,MATCH($A2333+IF(J$9&gt;$B2333,0,1),Data!$3:$3,0)-1))+(G2333*SUM(OFFSET(Data!$F$8,0,MATCH($A2333+IF(J$9&gt;$B2333,0,1),Data!$3:$3,0)-1,1,2)))+(H2333*OFFSET(Data!$H$8,0,MATCH($A2333+IF(J$9&gt;$B2333,0,1),Data!$3:$3,0)-1))+(I2333*OFFSET(Data!$I$8,0,MATCH($A2333+IF(J$9&gt;$B2333,0,1),Data!$3:$3,0)-1))+OFFSET(Data!$J$8,0,MATCH($A2333+IF(J$9&gt;$B2333,0,1),Data!$3:$3,0)-1),0)</f>
        <v>0.96800773054732403</v>
      </c>
      <c r="K2333" s="119"/>
      <c r="L2333" s="69"/>
      <c r="AI2333" s="69"/>
    </row>
    <row r="2334" spans="1:35" ht="13.8" x14ac:dyDescent="0.25">
      <c r="A2334" s="118">
        <f t="shared" si="797"/>
        <v>2</v>
      </c>
      <c r="B2334" s="69">
        <f t="shared" si="798"/>
        <v>1</v>
      </c>
      <c r="C2334" s="118" t="str">
        <f t="shared" si="798"/>
        <v>REN</v>
      </c>
      <c r="D2334" s="69"/>
      <c r="E2334" s="70">
        <f ca="1">INDEX(OFFSET(Data!$A$10,1,E$9+MATCH($A2334+IF(E$9&gt;$B2334,0,1),Data!$3:$3,0),Num_Orgs,1),MATCH($C2334,OFFSET(Data!$A$10,1,MATCH($A2334+IF(E$9&gt;$B2334,0,1),Data!$3:$3,0)-1,Num_Orgs,1),0),1)</f>
        <v>0.94285047648775033</v>
      </c>
      <c r="F2334" s="70">
        <f ca="1">INDEX(OFFSET(Data!$A$10,1,F$9+MATCH($A2334+IF(F$9&gt;$B2334,0,1),Data!$3:$3,0),Num_Orgs,1),MATCH($C2334,OFFSET(Data!$A$10,1,MATCH($A2334+IF(F$9&gt;$B2334,0,1),Data!$3:$3,0)-1,Num_Orgs,1),0),1)</f>
        <v>0.99627950075333704</v>
      </c>
      <c r="G2334" s="70">
        <f ca="1">INDEX(OFFSET(Data!$A$10,1,G$9+MATCH($A2334+IF(G$9&gt;$B2334,0,1),Data!$3:$3,0),Num_Orgs,1),MATCH($C2334,OFFSET(Data!$A$10,1,MATCH($A2334+IF(G$9&gt;$B2334,0,1),Data!$3:$3,0)-1,Num_Orgs,1),0),1)</f>
        <v>0.96653011999006455</v>
      </c>
      <c r="H2334" s="70">
        <f ca="1">INDEX(OFFSET(Data!$A$10,1,H$9+MATCH($A2334+IF(H$9&gt;$B2334,0,1),Data!$3:$3,0),Num_Orgs,1),MATCH($C2334,OFFSET(Data!$A$10,1,MATCH($A2334+IF(H$9&gt;$B2334,0,1),Data!$3:$3,0)-1,Num_Orgs,1),0),1)</f>
        <v>8.0498790978098561E-2</v>
      </c>
      <c r="I2334" s="70">
        <f ca="1">INDEX(OFFSET(Data!$A$10,1,I$9+MATCH($A2334+IF(I$9&gt;$B2334,0,1),Data!$3:$3,0),Num_Orgs,1),MATCH($C2334,OFFSET(Data!$A$10,1,MATCH($A2334+IF(I$9&gt;$B2334,0,1),Data!$3:$3,0)-1,Num_Orgs,1),0),1)</f>
        <v>0</v>
      </c>
      <c r="J2334" s="26">
        <f ca="1">IFERROR((E2334*SUM(OFFSET(Data!$C$8,0,MATCH($A2334+IF(J$9&gt;$B2334,0,1),Data!$3:$3,0)-1,1,2)))+(F2334*OFFSET(Data!$E$8,0,MATCH($A2334+IF(J$9&gt;$B2334,0,1),Data!$3:$3,0)-1))+(G2334*SUM(OFFSET(Data!$F$8,0,MATCH($A2334+IF(J$9&gt;$B2334,0,1),Data!$3:$3,0)-1,1,2)))+(H2334*OFFSET(Data!$H$8,0,MATCH($A2334+IF(J$9&gt;$B2334,0,1),Data!$3:$3,0)-1))+(I2334*OFFSET(Data!$I$8,0,MATCH($A2334+IF(J$9&gt;$B2334,0,1),Data!$3:$3,0)-1))+OFFSET(Data!$J$8,0,MATCH($A2334+IF(J$9&gt;$B2334,0,1),Data!$3:$3,0)-1),0)</f>
        <v>0.96825628486430126</v>
      </c>
      <c r="K2334" s="119"/>
      <c r="L2334" s="69"/>
      <c r="AI2334" s="69"/>
    </row>
    <row r="2335" spans="1:35" ht="13.8" x14ac:dyDescent="0.25">
      <c r="A2335" s="118">
        <f t="shared" si="797"/>
        <v>2</v>
      </c>
      <c r="B2335" s="69">
        <f t="shared" si="798"/>
        <v>1</v>
      </c>
      <c r="C2335" s="118" t="str">
        <f t="shared" si="798"/>
        <v>REP</v>
      </c>
      <c r="D2335" s="69"/>
      <c r="E2335" s="70">
        <f ca="1">INDEX(OFFSET(Data!$A$10,1,E$9+MATCH($A2335+IF(E$9&gt;$B2335,0,1),Data!$3:$3,0),Num_Orgs,1),MATCH($C2335,OFFSET(Data!$A$10,1,MATCH($A2335+IF(E$9&gt;$B2335,0,1),Data!$3:$3,0)-1,Num_Orgs,1),0),1)</f>
        <v>0.94343103758449676</v>
      </c>
      <c r="F2335" s="70">
        <f ca="1">INDEX(OFFSET(Data!$A$10,1,F$9+MATCH($A2335+IF(F$9&gt;$B2335,0,1),Data!$3:$3,0),Num_Orgs,1),MATCH($C2335,OFFSET(Data!$A$10,1,MATCH($A2335+IF(F$9&gt;$B2335,0,1),Data!$3:$3,0)-1,Num_Orgs,1),0),1)</f>
        <v>0.99627950075333704</v>
      </c>
      <c r="G2335" s="70">
        <f ca="1">INDEX(OFFSET(Data!$A$10,1,G$9+MATCH($A2335+IF(G$9&gt;$B2335,0,1),Data!$3:$3,0),Num_Orgs,1),MATCH($C2335,OFFSET(Data!$A$10,1,MATCH($A2335+IF(G$9&gt;$B2335,0,1),Data!$3:$3,0)-1,Num_Orgs,1),0),1)</f>
        <v>0.92786891519046188</v>
      </c>
      <c r="H2335" s="70">
        <f ca="1">INDEX(OFFSET(Data!$A$10,1,H$9+MATCH($A2335+IF(H$9&gt;$B2335,0,1),Data!$3:$3,0),Num_Orgs,1),MATCH($C2335,OFFSET(Data!$A$10,1,MATCH($A2335+IF(H$9&gt;$B2335,0,1),Data!$3:$3,0)-1,Num_Orgs,1),0),1)</f>
        <v>0.90703060372430089</v>
      </c>
      <c r="I2335" s="70">
        <f ca="1">INDEX(OFFSET(Data!$A$10,1,I$9+MATCH($A2335+IF(I$9&gt;$B2335,0,1),Data!$3:$3,0),Num_Orgs,1),MATCH($C2335,OFFSET(Data!$A$10,1,MATCH($A2335+IF(I$9&gt;$B2335,0,1),Data!$3:$3,0)-1,Num_Orgs,1),0),1)</f>
        <v>0</v>
      </c>
      <c r="J2335" s="26">
        <f ca="1">IFERROR((E2335*SUM(OFFSET(Data!$C$8,0,MATCH($A2335+IF(J$9&gt;$B2335,0,1),Data!$3:$3,0)-1,1,2)))+(F2335*OFFSET(Data!$E$8,0,MATCH($A2335+IF(J$9&gt;$B2335,0,1),Data!$3:$3,0)-1))+(G2335*SUM(OFFSET(Data!$F$8,0,MATCH($A2335+IF(J$9&gt;$B2335,0,1),Data!$3:$3,0)-1,1,2)))+(H2335*OFFSET(Data!$H$8,0,MATCH($A2335+IF(J$9&gt;$B2335,0,1),Data!$3:$3,0)-1))+(I2335*OFFSET(Data!$I$8,0,MATCH($A2335+IF(J$9&gt;$B2335,0,1),Data!$3:$3,0)-1))+OFFSET(Data!$J$8,0,MATCH($A2335+IF(J$9&gt;$B2335,0,1),Data!$3:$3,0)-1),0)</f>
        <v>0.96952118763620154</v>
      </c>
      <c r="K2335" s="119"/>
      <c r="L2335" s="69"/>
      <c r="AI2335" s="69"/>
    </row>
    <row r="2336" spans="1:35" ht="13.8" x14ac:dyDescent="0.25">
      <c r="A2336" s="118">
        <f t="shared" si="797"/>
        <v>2</v>
      </c>
      <c r="B2336" s="69">
        <f t="shared" ref="B2336:C2355" si="799">B291</f>
        <v>1</v>
      </c>
      <c r="C2336" s="118" t="str">
        <f t="shared" si="799"/>
        <v>RET</v>
      </c>
      <c r="D2336" s="69"/>
      <c r="E2336" s="70">
        <f ca="1">INDEX(OFFSET(Data!$A$10,1,E$9+MATCH($A2336+IF(E$9&gt;$B2336,0,1),Data!$3:$3,0),Num_Orgs,1),MATCH($C2336,OFFSET(Data!$A$10,1,MATCH($A2336+IF(E$9&gt;$B2336,0,1),Data!$3:$3,0)-1,Num_Orgs,1),0),1)</f>
        <v>0.94372609200639002</v>
      </c>
      <c r="F2336" s="70">
        <f ca="1">INDEX(OFFSET(Data!$A$10,1,F$9+MATCH($A2336+IF(F$9&gt;$B2336,0,1),Data!$3:$3,0),Num_Orgs,1),MATCH($C2336,OFFSET(Data!$A$10,1,MATCH($A2336+IF(F$9&gt;$B2336,0,1),Data!$3:$3,0)-1,Num_Orgs,1),0),1)</f>
        <v>0.99627950075333704</v>
      </c>
      <c r="G2336" s="70">
        <f ca="1">INDEX(OFFSET(Data!$A$10,1,G$9+MATCH($A2336+IF(G$9&gt;$B2336,0,1),Data!$3:$3,0),Num_Orgs,1),MATCH($C2336,OFFSET(Data!$A$10,1,MATCH($A2336+IF(G$9&gt;$B2336,0,1),Data!$3:$3,0)-1,Num_Orgs,1),0),1)</f>
        <v>0.927868915190462</v>
      </c>
      <c r="H2336" s="70">
        <f ca="1">INDEX(OFFSET(Data!$A$10,1,H$9+MATCH($A2336+IF(H$9&gt;$B2336,0,1),Data!$3:$3,0),Num_Orgs,1),MATCH($C2336,OFFSET(Data!$A$10,1,MATCH($A2336+IF(H$9&gt;$B2336,0,1),Data!$3:$3,0)-1,Num_Orgs,1),0),1)</f>
        <v>1.507970772641783</v>
      </c>
      <c r="I2336" s="70">
        <f ca="1">INDEX(OFFSET(Data!$A$10,1,I$9+MATCH($A2336+IF(I$9&gt;$B2336,0,1),Data!$3:$3,0),Num_Orgs,1),MATCH($C2336,OFFSET(Data!$A$10,1,MATCH($A2336+IF(I$9&gt;$B2336,0,1),Data!$3:$3,0)-1,Num_Orgs,1),0),1)</f>
        <v>0</v>
      </c>
      <c r="J2336" s="26">
        <f ca="1">IFERROR((E2336*SUM(OFFSET(Data!$C$8,0,MATCH($A2336+IF(J$9&gt;$B2336,0,1),Data!$3:$3,0)-1,1,2)))+(F2336*OFFSET(Data!$E$8,0,MATCH($A2336+IF(J$9&gt;$B2336,0,1),Data!$3:$3,0)-1))+(G2336*SUM(OFFSET(Data!$F$8,0,MATCH($A2336+IF(J$9&gt;$B2336,0,1),Data!$3:$3,0)-1,1,2)))+(H2336*OFFSET(Data!$H$8,0,MATCH($A2336+IF(J$9&gt;$B2336,0,1),Data!$3:$3,0)-1))+(I2336*OFFSET(Data!$I$8,0,MATCH($A2336+IF(J$9&gt;$B2336,0,1),Data!$3:$3,0)-1))+OFFSET(Data!$J$8,0,MATCH($A2336+IF(J$9&gt;$B2336,0,1),Data!$3:$3,0)-1),0)</f>
        <v>0.97117484501060591</v>
      </c>
      <c r="K2336" s="119"/>
      <c r="L2336" s="69"/>
      <c r="AI2336" s="69"/>
    </row>
    <row r="2337" spans="1:35" ht="13.8" x14ac:dyDescent="0.25">
      <c r="A2337" s="118">
        <f t="shared" si="797"/>
        <v>2</v>
      </c>
      <c r="B2337" s="69">
        <f t="shared" si="799"/>
        <v>1</v>
      </c>
      <c r="C2337" s="118" t="str">
        <f t="shared" si="799"/>
        <v>RF4</v>
      </c>
      <c r="D2337" s="69"/>
      <c r="E2337" s="70">
        <f ca="1">INDEX(OFFSET(Data!$A$10,1,E$9+MATCH($A2337+IF(E$9&gt;$B2337,0,1),Data!$3:$3,0),Num_Orgs,1),MATCH($C2337,OFFSET(Data!$A$10,1,MATCH($A2337+IF(E$9&gt;$B2337,0,1),Data!$3:$3,0)-1,Num_Orgs,1),0),1)</f>
        <v>1.1459779554094935</v>
      </c>
      <c r="F2337" s="70">
        <f ca="1">INDEX(OFFSET(Data!$A$10,1,F$9+MATCH($A2337+IF(F$9&gt;$B2337,0,1),Data!$3:$3,0),Num_Orgs,1),MATCH($C2337,OFFSET(Data!$A$10,1,MATCH($A2337+IF(F$9&gt;$B2337,0,1),Data!$3:$3,0)-1,Num_Orgs,1),0),1)</f>
        <v>1.0185549790730142</v>
      </c>
      <c r="G2337" s="70">
        <f ca="1">INDEX(OFFSET(Data!$A$10,1,G$9+MATCH($A2337+IF(G$9&gt;$B2337,0,1),Data!$3:$3,0),Num_Orgs,1),MATCH($C2337,OFFSET(Data!$A$10,1,MATCH($A2337+IF(G$9&gt;$B2337,0,1),Data!$3:$3,0)-1,Num_Orgs,1),0),1)</f>
        <v>1.0221829242990925</v>
      </c>
      <c r="H2337" s="70">
        <f ca="1">INDEX(OFFSET(Data!$A$10,1,H$9+MATCH($A2337+IF(H$9&gt;$B2337,0,1),Data!$3:$3,0),Num_Orgs,1),MATCH($C2337,OFFSET(Data!$A$10,1,MATCH($A2337+IF(H$9&gt;$B2337,0,1),Data!$3:$3,0)-1,Num_Orgs,1),0),1)</f>
        <v>1.305267211245053</v>
      </c>
      <c r="I2337" s="70">
        <f ca="1">INDEX(OFFSET(Data!$A$10,1,I$9+MATCH($A2337+IF(I$9&gt;$B2337,0,1),Data!$3:$3,0),Num_Orgs,1),MATCH($C2337,OFFSET(Data!$A$10,1,MATCH($A2337+IF(I$9&gt;$B2337,0,1),Data!$3:$3,0)-1,Num_Orgs,1),0),1)</f>
        <v>0</v>
      </c>
      <c r="J2337" s="26">
        <f ca="1">IFERROR((E2337*SUM(OFFSET(Data!$C$8,0,MATCH($A2337+IF(J$9&gt;$B2337,0,1),Data!$3:$3,0)-1,1,2)))+(F2337*OFFSET(Data!$E$8,0,MATCH($A2337+IF(J$9&gt;$B2337,0,1),Data!$3:$3,0)-1))+(G2337*SUM(OFFSET(Data!$F$8,0,MATCH($A2337+IF(J$9&gt;$B2337,0,1),Data!$3:$3,0)-1,1,2)))+(H2337*OFFSET(Data!$H$8,0,MATCH($A2337+IF(J$9&gt;$B2337,0,1),Data!$3:$3,0)-1))+(I2337*OFFSET(Data!$I$8,0,MATCH($A2337+IF(J$9&gt;$B2337,0,1),Data!$3:$3,0)-1))+OFFSET(Data!$J$8,0,MATCH($A2337+IF(J$9&gt;$B2337,0,1),Data!$3:$3,0)-1),0)</f>
        <v>1.0755298421000039</v>
      </c>
      <c r="K2337" s="119"/>
      <c r="L2337" s="69"/>
      <c r="AI2337" s="69"/>
    </row>
    <row r="2338" spans="1:35" ht="13.8" x14ac:dyDescent="0.25">
      <c r="A2338" s="118">
        <f t="shared" si="797"/>
        <v>2</v>
      </c>
      <c r="B2338" s="69">
        <f t="shared" si="799"/>
        <v>1</v>
      </c>
      <c r="C2338" s="118" t="str">
        <f t="shared" si="799"/>
        <v>RFF</v>
      </c>
      <c r="D2338" s="69"/>
      <c r="E2338" s="70">
        <f ca="1">INDEX(OFFSET(Data!$A$10,1,E$9+MATCH($A2338+IF(E$9&gt;$B2338,0,1),Data!$3:$3,0),Num_Orgs,1),MATCH($C2338,OFFSET(Data!$A$10,1,MATCH($A2338+IF(E$9&gt;$B2338,0,1),Data!$3:$3,0)-1,Num_Orgs,1),0),1)</f>
        <v>0.92975796967381863</v>
      </c>
      <c r="F2338" s="70">
        <f ca="1">INDEX(OFFSET(Data!$A$10,1,F$9+MATCH($A2338+IF(F$9&gt;$B2338,0,1),Data!$3:$3,0),Num_Orgs,1),MATCH($C2338,OFFSET(Data!$A$10,1,MATCH($A2338+IF(F$9&gt;$B2338,0,1),Data!$3:$3,0)-1,Num_Orgs,1),0),1)</f>
        <v>0.99627950075333704</v>
      </c>
      <c r="G2338" s="70">
        <f ca="1">INDEX(OFFSET(Data!$A$10,1,G$9+MATCH($A2338+IF(G$9&gt;$B2338,0,1),Data!$3:$3,0),Num_Orgs,1),MATCH($C2338,OFFSET(Data!$A$10,1,MATCH($A2338+IF(G$9&gt;$B2338,0,1),Data!$3:$3,0)-1,Num_Orgs,1),0),1)</f>
        <v>0.87954240919095883</v>
      </c>
      <c r="H2338" s="70">
        <f ca="1">INDEX(OFFSET(Data!$A$10,1,H$9+MATCH($A2338+IF(H$9&gt;$B2338,0,1),Data!$3:$3,0),Num_Orgs,1),MATCH($C2338,OFFSET(Data!$A$10,1,MATCH($A2338+IF(H$9&gt;$B2338,0,1),Data!$3:$3,0)-1,Num_Orgs,1),0),1)</f>
        <v>0.5447634527416263</v>
      </c>
      <c r="I2338" s="70">
        <f ca="1">INDEX(OFFSET(Data!$A$10,1,I$9+MATCH($A2338+IF(I$9&gt;$B2338,0,1),Data!$3:$3,0),Num_Orgs,1),MATCH($C2338,OFFSET(Data!$A$10,1,MATCH($A2338+IF(I$9&gt;$B2338,0,1),Data!$3:$3,0)-1,Num_Orgs,1),0),1)</f>
        <v>0</v>
      </c>
      <c r="J2338" s="26">
        <f ca="1">IFERROR((E2338*SUM(OFFSET(Data!$C$8,0,MATCH($A2338+IF(J$9&gt;$B2338,0,1),Data!$3:$3,0)-1,1,2)))+(F2338*OFFSET(Data!$E$8,0,MATCH($A2338+IF(J$9&gt;$B2338,0,1),Data!$3:$3,0)-1))+(G2338*SUM(OFFSET(Data!$F$8,0,MATCH($A2338+IF(J$9&gt;$B2338,0,1),Data!$3:$3,0)-1,1,2)))+(H2338*OFFSET(Data!$H$8,0,MATCH($A2338+IF(J$9&gt;$B2338,0,1),Data!$3:$3,0)-1))+(I2338*OFFSET(Data!$I$8,0,MATCH($A2338+IF(J$9&gt;$B2338,0,1),Data!$3:$3,0)-1))+OFFSET(Data!$J$8,0,MATCH($A2338+IF(J$9&gt;$B2338,0,1),Data!$3:$3,0)-1),0)</f>
        <v>0.96056218455669407</v>
      </c>
      <c r="K2338" s="119"/>
      <c r="L2338" s="69"/>
      <c r="AI2338" s="69"/>
    </row>
    <row r="2339" spans="1:35" ht="13.8" x14ac:dyDescent="0.25">
      <c r="A2339" s="118">
        <f t="shared" si="797"/>
        <v>2</v>
      </c>
      <c r="B2339" s="69">
        <f t="shared" si="799"/>
        <v>1</v>
      </c>
      <c r="C2339" s="118" t="str">
        <f t="shared" si="799"/>
        <v>RFR</v>
      </c>
      <c r="D2339" s="69"/>
      <c r="E2339" s="70">
        <f ca="1">INDEX(OFFSET(Data!$A$10,1,E$9+MATCH($A2339+IF(E$9&gt;$B2339,0,1),Data!$3:$3,0),Num_Orgs,1),MATCH($C2339,OFFSET(Data!$A$10,1,MATCH($A2339+IF(E$9&gt;$B2339,0,1),Data!$3:$3,0)-1,Num_Orgs,1),0),1)</f>
        <v>0.93527726764262042</v>
      </c>
      <c r="F2339" s="70">
        <f ca="1">INDEX(OFFSET(Data!$A$10,1,F$9+MATCH($A2339+IF(F$9&gt;$B2339,0,1),Data!$3:$3,0),Num_Orgs,1),MATCH($C2339,OFFSET(Data!$A$10,1,MATCH($A2339+IF(F$9&gt;$B2339,0,1),Data!$3:$3,0)-1,Num_Orgs,1),0),1)</f>
        <v>0.99627950075333704</v>
      </c>
      <c r="G2339" s="70">
        <f ca="1">INDEX(OFFSET(Data!$A$10,1,G$9+MATCH($A2339+IF(G$9&gt;$B2339,0,1),Data!$3:$3,0),Num_Orgs,1),MATCH($C2339,OFFSET(Data!$A$10,1,MATCH($A2339+IF(G$9&gt;$B2339,0,1),Data!$3:$3,0)-1,Num_Orgs,1),0),1)</f>
        <v>0.88920771039085944</v>
      </c>
      <c r="H2339" s="70">
        <f ca="1">INDEX(OFFSET(Data!$A$10,1,H$9+MATCH($A2339+IF(H$9&gt;$B2339,0,1),Data!$3:$3,0),Num_Orgs,1),MATCH($C2339,OFFSET(Data!$A$10,1,MATCH($A2339+IF(H$9&gt;$B2339,0,1),Data!$3:$3,0)-1,Num_Orgs,1),0),1)</f>
        <v>0.32428359923361827</v>
      </c>
      <c r="I2339" s="70">
        <f ca="1">INDEX(OFFSET(Data!$A$10,1,I$9+MATCH($A2339+IF(I$9&gt;$B2339,0,1),Data!$3:$3,0),Num_Orgs,1),MATCH($C2339,OFFSET(Data!$A$10,1,MATCH($A2339+IF(I$9&gt;$B2339,0,1),Data!$3:$3,0)-1,Num_Orgs,1),0),1)</f>
        <v>0</v>
      </c>
      <c r="J2339" s="26">
        <f ca="1">IFERROR((E2339*SUM(OFFSET(Data!$C$8,0,MATCH($A2339+IF(J$9&gt;$B2339,0,1),Data!$3:$3,0)-1,1,2)))+(F2339*OFFSET(Data!$E$8,0,MATCH($A2339+IF(J$9&gt;$B2339,0,1),Data!$3:$3,0)-1))+(G2339*SUM(OFFSET(Data!$F$8,0,MATCH($A2339+IF(J$9&gt;$B2339,0,1),Data!$3:$3,0)-1,1,2)))+(H2339*OFFSET(Data!$H$8,0,MATCH($A2339+IF(J$9&gt;$B2339,0,1),Data!$3:$3,0)-1))+(I2339*OFFSET(Data!$I$8,0,MATCH($A2339+IF(J$9&gt;$B2339,0,1),Data!$3:$3,0)-1))+OFFSET(Data!$J$8,0,MATCH($A2339+IF(J$9&gt;$B2339,0,1),Data!$3:$3,0)-1),0)</f>
        <v>0.96297870806939567</v>
      </c>
      <c r="K2339" s="119"/>
      <c r="L2339" s="69"/>
      <c r="AI2339" s="69"/>
    </row>
    <row r="2340" spans="1:35" ht="13.8" x14ac:dyDescent="0.25">
      <c r="A2340" s="118">
        <f t="shared" si="797"/>
        <v>2</v>
      </c>
      <c r="B2340" s="69">
        <f t="shared" si="799"/>
        <v>1</v>
      </c>
      <c r="C2340" s="118" t="str">
        <f t="shared" si="799"/>
        <v>RFS</v>
      </c>
      <c r="D2340" s="69"/>
      <c r="E2340" s="70">
        <f ca="1">INDEX(OFFSET(Data!$A$10,1,E$9+MATCH($A2340+IF(E$9&gt;$B2340,0,1),Data!$3:$3,0),Num_Orgs,1),MATCH($C2340,OFFSET(Data!$A$10,1,MATCH($A2340+IF(E$9&gt;$B2340,0,1),Data!$3:$3,0)-1,Num_Orgs,1),0),1)</f>
        <v>0.92341719260573096</v>
      </c>
      <c r="F2340" s="70">
        <f ca="1">INDEX(OFFSET(Data!$A$10,1,F$9+MATCH($A2340+IF(F$9&gt;$B2340,0,1),Data!$3:$3,0),Num_Orgs,1),MATCH($C2340,OFFSET(Data!$A$10,1,MATCH($A2340+IF(F$9&gt;$B2340,0,1),Data!$3:$3,0)-1,Num_Orgs,1),0),1)</f>
        <v>0.99627950075333704</v>
      </c>
      <c r="G2340" s="70">
        <f ca="1">INDEX(OFFSET(Data!$A$10,1,G$9+MATCH($A2340+IF(G$9&gt;$B2340,0,1),Data!$3:$3,0),Num_Orgs,1),MATCH($C2340,OFFSET(Data!$A$10,1,MATCH($A2340+IF(G$9&gt;$B2340,0,1),Data!$3:$3,0)-1,Num_Orgs,1),0),1)</f>
        <v>0.90853831279066066</v>
      </c>
      <c r="H2340" s="70">
        <f ca="1">INDEX(OFFSET(Data!$A$10,1,H$9+MATCH($A2340+IF(H$9&gt;$B2340,0,1),Data!$3:$3,0),Num_Orgs,1),MATCH($C2340,OFFSET(Data!$A$10,1,MATCH($A2340+IF(H$9&gt;$B2340,0,1),Data!$3:$3,0)-1,Num_Orgs,1),0),1)</f>
        <v>0.34746837582449058</v>
      </c>
      <c r="I2340" s="70">
        <f ca="1">INDEX(OFFSET(Data!$A$10,1,I$9+MATCH($A2340+IF(I$9&gt;$B2340,0,1),Data!$3:$3,0),Num_Orgs,1),MATCH($C2340,OFFSET(Data!$A$10,1,MATCH($A2340+IF(I$9&gt;$B2340,0,1),Data!$3:$3,0)-1,Num_Orgs,1),0),1)</f>
        <v>0</v>
      </c>
      <c r="J2340" s="26">
        <f ca="1">IFERROR((E2340*SUM(OFFSET(Data!$C$8,0,MATCH($A2340+IF(J$9&gt;$B2340,0,1),Data!$3:$3,0)-1,1,2)))+(F2340*OFFSET(Data!$E$8,0,MATCH($A2340+IF(J$9&gt;$B2340,0,1),Data!$3:$3,0)-1))+(G2340*SUM(OFFSET(Data!$F$8,0,MATCH($A2340+IF(J$9&gt;$B2340,0,1),Data!$3:$3,0)-1,1,2)))+(H2340*OFFSET(Data!$H$8,0,MATCH($A2340+IF(J$9&gt;$B2340,0,1),Data!$3:$3,0)-1))+(I2340*OFFSET(Data!$I$8,0,MATCH($A2340+IF(J$9&gt;$B2340,0,1),Data!$3:$3,0)-1))+OFFSET(Data!$J$8,0,MATCH($A2340+IF(J$9&gt;$B2340,0,1),Data!$3:$3,0)-1),0)</f>
        <v>0.95778980566112315</v>
      </c>
      <c r="K2340" s="119"/>
      <c r="L2340" s="69"/>
      <c r="AI2340" s="69"/>
    </row>
    <row r="2341" spans="1:35" ht="13.8" x14ac:dyDescent="0.25">
      <c r="A2341" s="118">
        <f t="shared" si="797"/>
        <v>2</v>
      </c>
      <c r="B2341" s="69">
        <f t="shared" si="799"/>
        <v>1</v>
      </c>
      <c r="C2341" s="118" t="str">
        <f t="shared" si="799"/>
        <v>RGD</v>
      </c>
      <c r="D2341" s="69"/>
      <c r="E2341" s="70">
        <f ca="1">INDEX(OFFSET(Data!$A$10,1,E$9+MATCH($A2341+IF(E$9&gt;$B2341,0,1),Data!$3:$3,0),Num_Orgs,1),MATCH($C2341,OFFSET(Data!$A$10,1,MATCH($A2341+IF(E$9&gt;$B2341,0,1),Data!$3:$3,0)-1,Num_Orgs,1),0),1)</f>
        <v>0.95624670695661251</v>
      </c>
      <c r="F2341" s="70">
        <f ca="1">INDEX(OFFSET(Data!$A$10,1,F$9+MATCH($A2341+IF(F$9&gt;$B2341,0,1),Data!$3:$3,0),Num_Orgs,1),MATCH($C2341,OFFSET(Data!$A$10,1,MATCH($A2341+IF(F$9&gt;$B2341,0,1),Data!$3:$3,0)-1,Num_Orgs,1),0),1)</f>
        <v>0.99627950075333704</v>
      </c>
      <c r="G2341" s="70">
        <f ca="1">INDEX(OFFSET(Data!$A$10,1,G$9+MATCH($A2341+IF(G$9&gt;$B2341,0,1),Data!$3:$3,0),Num_Orgs,1),MATCH($C2341,OFFSET(Data!$A$10,1,MATCH($A2341+IF(G$9&gt;$B2341,0,1),Data!$3:$3,0)-1,Num_Orgs,1),0),1)</f>
        <v>0.93588769250374582</v>
      </c>
      <c r="H2341" s="70">
        <f ca="1">INDEX(OFFSET(Data!$A$10,1,H$9+MATCH($A2341+IF(H$9&gt;$B2341,0,1),Data!$3:$3,0),Num_Orgs,1),MATCH($C2341,OFFSET(Data!$A$10,1,MATCH($A2341+IF(H$9&gt;$B2341,0,1),Data!$3:$3,0)-1,Num_Orgs,1),0),1)</f>
        <v>0.1335029297796764</v>
      </c>
      <c r="I2341" s="70">
        <f ca="1">INDEX(OFFSET(Data!$A$10,1,I$9+MATCH($A2341+IF(I$9&gt;$B2341,0,1),Data!$3:$3,0),Num_Orgs,1),MATCH($C2341,OFFSET(Data!$A$10,1,MATCH($A2341+IF(I$9&gt;$B2341,0,1),Data!$3:$3,0)-1,Num_Orgs,1),0),1)</f>
        <v>0</v>
      </c>
      <c r="J2341" s="26">
        <f ca="1">IFERROR((E2341*SUM(OFFSET(Data!$C$8,0,MATCH($A2341+IF(J$9&gt;$B2341,0,1),Data!$3:$3,0)-1,1,2)))+(F2341*OFFSET(Data!$E$8,0,MATCH($A2341+IF(J$9&gt;$B2341,0,1),Data!$3:$3,0)-1))+(G2341*SUM(OFFSET(Data!$F$8,0,MATCH($A2341+IF(J$9&gt;$B2341,0,1),Data!$3:$3,0)-1,1,2)))+(H2341*OFFSET(Data!$H$8,0,MATCH($A2341+IF(J$9&gt;$B2341,0,1),Data!$3:$3,0)-1))+(I2341*OFFSET(Data!$I$8,0,MATCH($A2341+IF(J$9&gt;$B2341,0,1),Data!$3:$3,0)-1))+OFFSET(Data!$J$8,0,MATCH($A2341+IF(J$9&gt;$B2341,0,1),Data!$3:$3,0)-1),0)</f>
        <v>0.97406674255507109</v>
      </c>
      <c r="K2341" s="119"/>
      <c r="L2341" s="69"/>
      <c r="AI2341" s="69"/>
    </row>
    <row r="2342" spans="1:35" ht="13.8" x14ac:dyDescent="0.25">
      <c r="A2342" s="118">
        <f t="shared" si="797"/>
        <v>2</v>
      </c>
      <c r="B2342" s="69">
        <f t="shared" si="799"/>
        <v>1</v>
      </c>
      <c r="C2342" s="118" t="str">
        <f t="shared" si="799"/>
        <v>RGM</v>
      </c>
      <c r="D2342" s="69"/>
      <c r="E2342" s="70">
        <f ca="1">INDEX(OFFSET(Data!$A$10,1,E$9+MATCH($A2342+IF(E$9&gt;$B2342,0,1),Data!$3:$3,0),Num_Orgs,1),MATCH($C2342,OFFSET(Data!$A$10,1,MATCH($A2342+IF(E$9&gt;$B2342,0,1),Data!$3:$3,0)-1,Num_Orgs,1),0),1)</f>
        <v>0.97489800434524254</v>
      </c>
      <c r="F2342" s="70">
        <f ca="1">INDEX(OFFSET(Data!$A$10,1,F$9+MATCH($A2342+IF(F$9&gt;$B2342,0,1),Data!$3:$3,0),Num_Orgs,1),MATCH($C2342,OFFSET(Data!$A$10,1,MATCH($A2342+IF(F$9&gt;$B2342,0,1),Data!$3:$3,0)-1,Num_Orgs,1),0),1)</f>
        <v>0.99627950075333704</v>
      </c>
      <c r="G2342" s="70">
        <f ca="1">INDEX(OFFSET(Data!$A$10,1,G$9+MATCH($A2342+IF(G$9&gt;$B2342,0,1),Data!$3:$3,0),Num_Orgs,1),MATCH($C2342,OFFSET(Data!$A$10,1,MATCH($A2342+IF(G$9&gt;$B2342,0,1),Data!$3:$3,0)-1,Num_Orgs,1),0),1)</f>
        <v>0.97619542118996527</v>
      </c>
      <c r="H2342" s="70">
        <f ca="1">INDEX(OFFSET(Data!$A$10,1,H$9+MATCH($A2342+IF(H$9&gt;$B2342,0,1),Data!$3:$3,0),Num_Orgs,1),MATCH($C2342,OFFSET(Data!$A$10,1,MATCH($A2342+IF(H$9&gt;$B2342,0,1),Data!$3:$3,0)-1,Num_Orgs,1),0),1)</f>
        <v>2.5756819961390014</v>
      </c>
      <c r="I2342" s="70">
        <f ca="1">INDEX(OFFSET(Data!$A$10,1,I$9+MATCH($A2342+IF(I$9&gt;$B2342,0,1),Data!$3:$3,0),Num_Orgs,1),MATCH($C2342,OFFSET(Data!$A$10,1,MATCH($A2342+IF(I$9&gt;$B2342,0,1),Data!$3:$3,0)-1,Num_Orgs,1),0),1)</f>
        <v>0</v>
      </c>
      <c r="J2342" s="26">
        <f ca="1">IFERROR((E2342*SUM(OFFSET(Data!$C$8,0,MATCH($A2342+IF(J$9&gt;$B2342,0,1),Data!$3:$3,0)-1,1,2)))+(F2342*OFFSET(Data!$E$8,0,MATCH($A2342+IF(J$9&gt;$B2342,0,1),Data!$3:$3,0)-1))+(G2342*SUM(OFFSET(Data!$F$8,0,MATCH($A2342+IF(J$9&gt;$B2342,0,1),Data!$3:$3,0)-1,1,2)))+(H2342*OFFSET(Data!$H$8,0,MATCH($A2342+IF(J$9&gt;$B2342,0,1),Data!$3:$3,0)-1))+(I2342*OFFSET(Data!$I$8,0,MATCH($A2342+IF(J$9&gt;$B2342,0,1),Data!$3:$3,0)-1))+OFFSET(Data!$J$8,0,MATCH($A2342+IF(J$9&gt;$B2342,0,1),Data!$3:$3,0)-1),0)</f>
        <v>0.99045543606568742</v>
      </c>
      <c r="K2342" s="119"/>
      <c r="L2342" s="69"/>
      <c r="AI2342" s="69"/>
    </row>
    <row r="2343" spans="1:35" ht="13.8" x14ac:dyDescent="0.25">
      <c r="A2343" s="118">
        <f t="shared" si="797"/>
        <v>2</v>
      </c>
      <c r="B2343" s="69">
        <f t="shared" si="799"/>
        <v>1</v>
      </c>
      <c r="C2343" s="118" t="str">
        <f t="shared" si="799"/>
        <v>RGN</v>
      </c>
      <c r="D2343" s="69"/>
      <c r="E2343" s="70">
        <f ca="1">INDEX(OFFSET(Data!$A$10,1,E$9+MATCH($A2343+IF(E$9&gt;$B2343,0,1),Data!$3:$3,0),Num_Orgs,1),MATCH($C2343,OFFSET(Data!$A$10,1,MATCH($A2343+IF(E$9&gt;$B2343,0,1),Data!$3:$3,0)-1,Num_Orgs,1),0),1)</f>
        <v>0.9497421855577618</v>
      </c>
      <c r="F2343" s="70">
        <f ca="1">INDEX(OFFSET(Data!$A$10,1,F$9+MATCH($A2343+IF(F$9&gt;$B2343,0,1),Data!$3:$3,0),Num_Orgs,1),MATCH($C2343,OFFSET(Data!$A$10,1,MATCH($A2343+IF(F$9&gt;$B2343,0,1),Data!$3:$3,0)-1,Num_Orgs,1),0),1)</f>
        <v>0.99627950075333704</v>
      </c>
      <c r="G2343" s="70">
        <f ca="1">INDEX(OFFSET(Data!$A$10,1,G$9+MATCH($A2343+IF(G$9&gt;$B2343,0,1),Data!$3:$3,0),Num_Orgs,1),MATCH($C2343,OFFSET(Data!$A$10,1,MATCH($A2343+IF(G$9&gt;$B2343,0,1),Data!$3:$3,0)-1,Num_Orgs,1),0),1)</f>
        <v>0.95287980850045551</v>
      </c>
      <c r="H2343" s="70">
        <f ca="1">INDEX(OFFSET(Data!$A$10,1,H$9+MATCH($A2343+IF(H$9&gt;$B2343,0,1),Data!$3:$3,0),Num_Orgs,1),MATCH($C2343,OFFSET(Data!$A$10,1,MATCH($A2343+IF(H$9&gt;$B2343,0,1),Data!$3:$3,0)-1,Num_Orgs,1),0),1)</f>
        <v>1.0264436918826652</v>
      </c>
      <c r="I2343" s="70">
        <f ca="1">INDEX(OFFSET(Data!$A$10,1,I$9+MATCH($A2343+IF(I$9&gt;$B2343,0,1),Data!$3:$3,0),Num_Orgs,1),MATCH($C2343,OFFSET(Data!$A$10,1,MATCH($A2343+IF(I$9&gt;$B2343,0,1),Data!$3:$3,0)-1,Num_Orgs,1),0),1)</f>
        <v>0</v>
      </c>
      <c r="J2343" s="26">
        <f ca="1">IFERROR((E2343*SUM(OFFSET(Data!$C$8,0,MATCH($A2343+IF(J$9&gt;$B2343,0,1),Data!$3:$3,0)-1,1,2)))+(F2343*OFFSET(Data!$E$8,0,MATCH($A2343+IF(J$9&gt;$B2343,0,1),Data!$3:$3,0)-1))+(G2343*SUM(OFFSET(Data!$F$8,0,MATCH($A2343+IF(J$9&gt;$B2343,0,1),Data!$3:$3,0)-1,1,2)))+(H2343*OFFSET(Data!$H$8,0,MATCH($A2343+IF(J$9&gt;$B2343,0,1),Data!$3:$3,0)-1))+(I2343*OFFSET(Data!$I$8,0,MATCH($A2343+IF(J$9&gt;$B2343,0,1),Data!$3:$3,0)-1))+OFFSET(Data!$J$8,0,MATCH($A2343+IF(J$9&gt;$B2343,0,1),Data!$3:$3,0)-1),0)</f>
        <v>0.97361296632552552</v>
      </c>
      <c r="K2343" s="119"/>
      <c r="L2343" s="69"/>
      <c r="AI2343" s="69"/>
    </row>
    <row r="2344" spans="1:35" ht="13.8" x14ac:dyDescent="0.25">
      <c r="A2344" s="118">
        <f t="shared" si="797"/>
        <v>2</v>
      </c>
      <c r="B2344" s="69">
        <f t="shared" si="799"/>
        <v>1</v>
      </c>
      <c r="C2344" s="118" t="str">
        <f t="shared" si="799"/>
        <v>RGP</v>
      </c>
      <c r="D2344" s="69"/>
      <c r="E2344" s="70">
        <f ca="1">INDEX(OFFSET(Data!$A$10,1,E$9+MATCH($A2344+IF(E$9&gt;$B2344,0,1),Data!$3:$3,0),Num_Orgs,1),MATCH($C2344,OFFSET(Data!$A$10,1,MATCH($A2344+IF(E$9&gt;$B2344,0,1),Data!$3:$3,0)-1,Num_Orgs,1),0),1)</f>
        <v>0.93064581369871946</v>
      </c>
      <c r="F2344" s="70">
        <f ca="1">INDEX(OFFSET(Data!$A$10,1,F$9+MATCH($A2344+IF(F$9&gt;$B2344,0,1),Data!$3:$3,0),Num_Orgs,1),MATCH($C2344,OFFSET(Data!$A$10,1,MATCH($A2344+IF(F$9&gt;$B2344,0,1),Data!$3:$3,0)-1,Num_Orgs,1),0),1)</f>
        <v>0.99627950075333704</v>
      </c>
      <c r="G2344" s="70">
        <f ca="1">INDEX(OFFSET(Data!$A$10,1,G$9+MATCH($A2344+IF(G$9&gt;$B2344,0,1),Data!$3:$3,0),Num_Orgs,1),MATCH($C2344,OFFSET(Data!$A$10,1,MATCH($A2344+IF(G$9&gt;$B2344,0,1),Data!$3:$3,0)-1,Num_Orgs,1),0),1)</f>
        <v>0.94719951759026322</v>
      </c>
      <c r="H2344" s="70">
        <f ca="1">INDEX(OFFSET(Data!$A$10,1,H$9+MATCH($A2344+IF(H$9&gt;$B2344,0,1),Data!$3:$3,0),Num_Orgs,1),MATCH($C2344,OFFSET(Data!$A$10,1,MATCH($A2344+IF(H$9&gt;$B2344,0,1),Data!$3:$3,0)-1,Num_Orgs,1),0),1)</f>
        <v>0.31869595373253384</v>
      </c>
      <c r="I2344" s="70">
        <f ca="1">INDEX(OFFSET(Data!$A$10,1,I$9+MATCH($A2344+IF(I$9&gt;$B2344,0,1),Data!$3:$3,0),Num_Orgs,1),MATCH($C2344,OFFSET(Data!$A$10,1,MATCH($A2344+IF(I$9&gt;$B2344,0,1),Data!$3:$3,0)-1,Num_Orgs,1),0),1)</f>
        <v>0</v>
      </c>
      <c r="J2344" s="26">
        <f ca="1">IFERROR((E2344*SUM(OFFSET(Data!$C$8,0,MATCH($A2344+IF(J$9&gt;$B2344,0,1),Data!$3:$3,0)-1,1,2)))+(F2344*OFFSET(Data!$E$8,0,MATCH($A2344+IF(J$9&gt;$B2344,0,1),Data!$3:$3,0)-1))+(G2344*SUM(OFFSET(Data!$F$8,0,MATCH($A2344+IF(J$9&gt;$B2344,0,1),Data!$3:$3,0)-1,1,2)))+(H2344*OFFSET(Data!$H$8,0,MATCH($A2344+IF(J$9&gt;$B2344,0,1),Data!$3:$3,0)-1))+(I2344*OFFSET(Data!$I$8,0,MATCH($A2344+IF(J$9&gt;$B2344,0,1),Data!$3:$3,0)-1))+OFFSET(Data!$J$8,0,MATCH($A2344+IF(J$9&gt;$B2344,0,1),Data!$3:$3,0)-1),0)</f>
        <v>0.96234420232007634</v>
      </c>
      <c r="K2344" s="119"/>
      <c r="L2344" s="69"/>
      <c r="AI2344" s="69"/>
    </row>
    <row r="2345" spans="1:35" ht="13.8" x14ac:dyDescent="0.25">
      <c r="A2345" s="118">
        <f t="shared" si="797"/>
        <v>2</v>
      </c>
      <c r="B2345" s="69">
        <f t="shared" si="799"/>
        <v>1</v>
      </c>
      <c r="C2345" s="118" t="str">
        <f t="shared" si="799"/>
        <v>RGR</v>
      </c>
      <c r="D2345" s="69"/>
      <c r="E2345" s="70">
        <f ca="1">INDEX(OFFSET(Data!$A$10,1,E$9+MATCH($A2345+IF(E$9&gt;$B2345,0,1),Data!$3:$3,0),Num_Orgs,1),MATCH($C2345,OFFSET(Data!$A$10,1,MATCH($A2345+IF(E$9&gt;$B2345,0,1),Data!$3:$3,0)-1,Num_Orgs,1),0),1)</f>
        <v>0.95571255746394312</v>
      </c>
      <c r="F2345" s="70">
        <f ca="1">INDEX(OFFSET(Data!$A$10,1,F$9+MATCH($A2345+IF(F$9&gt;$B2345,0,1),Data!$3:$3,0),Num_Orgs,1),MATCH($C2345,OFFSET(Data!$A$10,1,MATCH($A2345+IF(F$9&gt;$B2345,0,1),Data!$3:$3,0)-1,Num_Orgs,1),0),1)</f>
        <v>0.99627950075333704</v>
      </c>
      <c r="G2345" s="70">
        <f ca="1">INDEX(OFFSET(Data!$A$10,1,G$9+MATCH($A2345+IF(G$9&gt;$B2345,0,1),Data!$3:$3,0),Num_Orgs,1),MATCH($C2345,OFFSET(Data!$A$10,1,MATCH($A2345+IF(G$9&gt;$B2345,0,1),Data!$3:$3,0)-1,Num_Orgs,1),0),1)</f>
        <v>0.95686481879016394</v>
      </c>
      <c r="H2345" s="70">
        <f ca="1">INDEX(OFFSET(Data!$A$10,1,H$9+MATCH($A2345+IF(H$9&gt;$B2345,0,1),Data!$3:$3,0),Num_Orgs,1),MATCH($C2345,OFFSET(Data!$A$10,1,MATCH($A2345+IF(H$9&gt;$B2345,0,1),Data!$3:$3,0)-1,Num_Orgs,1),0),1)</f>
        <v>0.34994157832500988</v>
      </c>
      <c r="I2345" s="70">
        <f ca="1">INDEX(OFFSET(Data!$A$10,1,I$9+MATCH($A2345+IF(I$9&gt;$B2345,0,1),Data!$3:$3,0),Num_Orgs,1),MATCH($C2345,OFFSET(Data!$A$10,1,MATCH($A2345+IF(I$9&gt;$B2345,0,1),Data!$3:$3,0)-1,Num_Orgs,1),0),1)</f>
        <v>0</v>
      </c>
      <c r="J2345" s="26">
        <f ca="1">IFERROR((E2345*SUM(OFFSET(Data!$C$8,0,MATCH($A2345+IF(J$9&gt;$B2345,0,1),Data!$3:$3,0)-1,1,2)))+(F2345*OFFSET(Data!$E$8,0,MATCH($A2345+IF(J$9&gt;$B2345,0,1),Data!$3:$3,0)-1))+(G2345*SUM(OFFSET(Data!$F$8,0,MATCH($A2345+IF(J$9&gt;$B2345,0,1),Data!$3:$3,0)-1,1,2)))+(H2345*OFFSET(Data!$H$8,0,MATCH($A2345+IF(J$9&gt;$B2345,0,1),Data!$3:$3,0)-1))+(I2345*OFFSET(Data!$I$8,0,MATCH($A2345+IF(J$9&gt;$B2345,0,1),Data!$3:$3,0)-1))+OFFSET(Data!$J$8,0,MATCH($A2345+IF(J$9&gt;$B2345,0,1),Data!$3:$3,0)-1),0)</f>
        <v>0.97494352516257266</v>
      </c>
      <c r="K2345" s="119"/>
      <c r="L2345" s="69"/>
      <c r="AI2345" s="69"/>
    </row>
    <row r="2346" spans="1:35" ht="13.8" x14ac:dyDescent="0.25">
      <c r="A2346" s="118">
        <f t="shared" si="797"/>
        <v>2</v>
      </c>
      <c r="B2346" s="69">
        <f t="shared" si="799"/>
        <v>1</v>
      </c>
      <c r="C2346" s="118" t="str">
        <f t="shared" si="799"/>
        <v>RGT</v>
      </c>
      <c r="D2346" s="69"/>
      <c r="E2346" s="70">
        <f ca="1">INDEX(OFFSET(Data!$A$10,1,E$9+MATCH($A2346+IF(E$9&gt;$B2346,0,1),Data!$3:$3,0),Num_Orgs,1),MATCH($C2346,OFFSET(Data!$A$10,1,MATCH($A2346+IF(E$9&gt;$B2346,0,1),Data!$3:$3,0)-1,Num_Orgs,1),0),1)</f>
        <v>1.0387496748166112</v>
      </c>
      <c r="F2346" s="70">
        <f ca="1">INDEX(OFFSET(Data!$A$10,1,F$9+MATCH($A2346+IF(F$9&gt;$B2346,0,1),Data!$3:$3,0),Num_Orgs,1),MATCH($C2346,OFFSET(Data!$A$10,1,MATCH($A2346+IF(F$9&gt;$B2346,0,1),Data!$3:$3,0)-1,Num_Orgs,1),0),1)</f>
        <v>0.99627950075333704</v>
      </c>
      <c r="G2346" s="70">
        <f ca="1">INDEX(OFFSET(Data!$A$10,1,G$9+MATCH($A2346+IF(G$9&gt;$B2346,0,1),Data!$3:$3,0),Num_Orgs,1),MATCH($C2346,OFFSET(Data!$A$10,1,MATCH($A2346+IF(G$9&gt;$B2346,0,1),Data!$3:$3,0)-1,Num_Orgs,1),0),1)</f>
        <v>1.0051913247896671</v>
      </c>
      <c r="H2346" s="70">
        <f ca="1">INDEX(OFFSET(Data!$A$10,1,H$9+MATCH($A2346+IF(H$9&gt;$B2346,0,1),Data!$3:$3,0),Num_Orgs,1),MATCH($C2346,OFFSET(Data!$A$10,1,MATCH($A2346+IF(H$9&gt;$B2346,0,1),Data!$3:$3,0)-1,Num_Orgs,1),0),1)</f>
        <v>1.3756580443574731</v>
      </c>
      <c r="I2346" s="70">
        <f ca="1">INDEX(OFFSET(Data!$A$10,1,I$9+MATCH($A2346+IF(I$9&gt;$B2346,0,1),Data!$3:$3,0),Num_Orgs,1),MATCH($C2346,OFFSET(Data!$A$10,1,MATCH($A2346+IF(I$9&gt;$B2346,0,1),Data!$3:$3,0)-1,Num_Orgs,1),0),1)</f>
        <v>0</v>
      </c>
      <c r="J2346" s="26">
        <f ca="1">IFERROR((E2346*SUM(OFFSET(Data!$C$8,0,MATCH($A2346+IF(J$9&gt;$B2346,0,1),Data!$3:$3,0)-1,1,2)))+(F2346*OFFSET(Data!$E$8,0,MATCH($A2346+IF(J$9&gt;$B2346,0,1),Data!$3:$3,0)-1))+(G2346*SUM(OFFSET(Data!$F$8,0,MATCH($A2346+IF(J$9&gt;$B2346,0,1),Data!$3:$3,0)-1,1,2)))+(H2346*OFFSET(Data!$H$8,0,MATCH($A2346+IF(J$9&gt;$B2346,0,1),Data!$3:$3,0)-1))+(I2346*OFFSET(Data!$I$8,0,MATCH($A2346+IF(J$9&gt;$B2346,0,1),Data!$3:$3,0)-1))+OFFSET(Data!$J$8,0,MATCH($A2346+IF(J$9&gt;$B2346,0,1),Data!$3:$3,0)-1),0)</f>
        <v>1.0194589311608848</v>
      </c>
      <c r="K2346" s="119"/>
      <c r="L2346" s="69"/>
      <c r="AI2346" s="69"/>
    </row>
    <row r="2347" spans="1:35" ht="13.8" x14ac:dyDescent="0.25">
      <c r="A2347" s="118">
        <f t="shared" si="797"/>
        <v>2</v>
      </c>
      <c r="B2347" s="69">
        <f t="shared" si="799"/>
        <v>1</v>
      </c>
      <c r="C2347" s="118" t="str">
        <f t="shared" si="799"/>
        <v>RH5</v>
      </c>
      <c r="D2347" s="69"/>
      <c r="E2347" s="70">
        <f ca="1">INDEX(OFFSET(Data!$A$10,1,E$9+MATCH($A2347+IF(E$9&gt;$B2347,0,1),Data!$3:$3,0),Num_Orgs,1),MATCH($C2347,OFFSET(Data!$A$10,1,MATCH($A2347+IF(E$9&gt;$B2347,0,1),Data!$3:$3,0)-1,Num_Orgs,1),0),1)</f>
        <v>0.94879290098607194</v>
      </c>
      <c r="F2347" s="70">
        <f ca="1">INDEX(OFFSET(Data!$A$10,1,F$9+MATCH($A2347+IF(F$9&gt;$B2347,0,1),Data!$3:$3,0),Num_Orgs,1),MATCH($C2347,OFFSET(Data!$A$10,1,MATCH($A2347+IF(F$9&gt;$B2347,0,1),Data!$3:$3,0)-1,Num_Orgs,1),0),1)</f>
        <v>0.99627950075333704</v>
      </c>
      <c r="G2347" s="70">
        <f ca="1">INDEX(OFFSET(Data!$A$10,1,G$9+MATCH($A2347+IF(G$9&gt;$B2347,0,1),Data!$3:$3,0),Num_Orgs,1),MATCH($C2347,OFFSET(Data!$A$10,1,MATCH($A2347+IF(G$9&gt;$B2347,0,1),Data!$3:$3,0)-1,Num_Orgs,1),0),1)</f>
        <v>0.9523892605990768</v>
      </c>
      <c r="H2347" s="70">
        <f ca="1">INDEX(OFFSET(Data!$A$10,1,H$9+MATCH($A2347+IF(H$9&gt;$B2347,0,1),Data!$3:$3,0),Num_Orgs,1),MATCH($C2347,OFFSET(Data!$A$10,1,MATCH($A2347+IF(H$9&gt;$B2347,0,1),Data!$3:$3,0)-1,Num_Orgs,1),0),1)</f>
        <v>0.60589081872070605</v>
      </c>
      <c r="I2347" s="70">
        <f ca="1">INDEX(OFFSET(Data!$A$10,1,I$9+MATCH($A2347+IF(I$9&gt;$B2347,0,1),Data!$3:$3,0),Num_Orgs,1),MATCH($C2347,OFFSET(Data!$A$10,1,MATCH($A2347+IF(I$9&gt;$B2347,0,1),Data!$3:$3,0)-1,Num_Orgs,1),0),1)</f>
        <v>0</v>
      </c>
      <c r="J2347" s="26">
        <f ca="1">IFERROR((E2347*SUM(OFFSET(Data!$C$8,0,MATCH($A2347+IF(J$9&gt;$B2347,0,1),Data!$3:$3,0)-1,1,2)))+(F2347*OFFSET(Data!$E$8,0,MATCH($A2347+IF(J$9&gt;$B2347,0,1),Data!$3:$3,0)-1))+(G2347*SUM(OFFSET(Data!$F$8,0,MATCH($A2347+IF(J$9&gt;$B2347,0,1),Data!$3:$3,0)-1,1,2)))+(H2347*OFFSET(Data!$H$8,0,MATCH($A2347+IF(J$9&gt;$B2347,0,1),Data!$3:$3,0)-1))+(I2347*OFFSET(Data!$I$8,0,MATCH($A2347+IF(J$9&gt;$B2347,0,1),Data!$3:$3,0)-1))+OFFSET(Data!$J$8,0,MATCH($A2347+IF(J$9&gt;$B2347,0,1),Data!$3:$3,0)-1),0)</f>
        <v>0.97207888682636034</v>
      </c>
      <c r="K2347" s="119"/>
      <c r="L2347" s="69"/>
      <c r="AI2347" s="69"/>
    </row>
    <row r="2348" spans="1:35" ht="13.8" x14ac:dyDescent="0.25">
      <c r="A2348" s="118">
        <f t="shared" si="797"/>
        <v>2</v>
      </c>
      <c r="B2348" s="69">
        <f t="shared" si="799"/>
        <v>1</v>
      </c>
      <c r="C2348" s="118" t="str">
        <f t="shared" si="799"/>
        <v>RH8</v>
      </c>
      <c r="D2348" s="69"/>
      <c r="E2348" s="70">
        <f ca="1">INDEX(OFFSET(Data!$A$10,1,E$9+MATCH($A2348+IF(E$9&gt;$B2348,0,1),Data!$3:$3,0),Num_Orgs,1),MATCH($C2348,OFFSET(Data!$A$10,1,MATCH($A2348+IF(E$9&gt;$B2348,0,1),Data!$3:$3,0)-1,Num_Orgs,1),0),1)</f>
        <v>0.910858556431837</v>
      </c>
      <c r="F2348" s="70">
        <f ca="1">INDEX(OFFSET(Data!$A$10,1,F$9+MATCH($A2348+IF(F$9&gt;$B2348,0,1),Data!$3:$3,0),Num_Orgs,1),MATCH($C2348,OFFSET(Data!$A$10,1,MATCH($A2348+IF(F$9&gt;$B2348,0,1),Data!$3:$3,0)-1,Num_Orgs,1),0),1)</f>
        <v>0.99627950075333704</v>
      </c>
      <c r="G2348" s="70">
        <f ca="1">INDEX(OFFSET(Data!$A$10,1,G$9+MATCH($A2348+IF(G$9&gt;$B2348,0,1),Data!$3:$3,0),Num_Orgs,1),MATCH($C2348,OFFSET(Data!$A$10,1,MATCH($A2348+IF(G$9&gt;$B2348,0,1),Data!$3:$3,0)-1,Num_Orgs,1),0),1)</f>
        <v>0.93753421639036261</v>
      </c>
      <c r="H2348" s="70">
        <f ca="1">INDEX(OFFSET(Data!$A$10,1,H$9+MATCH($A2348+IF(H$9&gt;$B2348,0,1),Data!$3:$3,0),Num_Orgs,1),MATCH($C2348,OFFSET(Data!$A$10,1,MATCH($A2348+IF(H$9&gt;$B2348,0,1),Data!$3:$3,0)-1,Num_Orgs,1),0),1)</f>
        <v>0.466286286211266</v>
      </c>
      <c r="I2348" s="70">
        <f ca="1">INDEX(OFFSET(Data!$A$10,1,I$9+MATCH($A2348+IF(I$9&gt;$B2348,0,1),Data!$3:$3,0),Num_Orgs,1),MATCH($C2348,OFFSET(Data!$A$10,1,MATCH($A2348+IF(I$9&gt;$B2348,0,1),Data!$3:$3,0)-1,Num_Orgs,1),0),1)</f>
        <v>0</v>
      </c>
      <c r="J2348" s="26">
        <f ca="1">IFERROR((E2348*SUM(OFFSET(Data!$C$8,0,MATCH($A2348+IF(J$9&gt;$B2348,0,1),Data!$3:$3,0)-1,1,2)))+(F2348*OFFSET(Data!$E$8,0,MATCH($A2348+IF(J$9&gt;$B2348,0,1),Data!$3:$3,0)-1))+(G2348*SUM(OFFSET(Data!$F$8,0,MATCH($A2348+IF(J$9&gt;$B2348,0,1),Data!$3:$3,0)-1,1,2)))+(H2348*OFFSET(Data!$H$8,0,MATCH($A2348+IF(J$9&gt;$B2348,0,1),Data!$3:$3,0)-1))+(I2348*OFFSET(Data!$I$8,0,MATCH($A2348+IF(J$9&gt;$B2348,0,1),Data!$3:$3,0)-1))+OFFSET(Data!$J$8,0,MATCH($A2348+IF(J$9&gt;$B2348,0,1),Data!$3:$3,0)-1),0)</f>
        <v>0.95277354841594097</v>
      </c>
      <c r="K2348" s="119"/>
      <c r="L2348" s="69"/>
      <c r="AI2348" s="69"/>
    </row>
    <row r="2349" spans="1:35" ht="13.8" x14ac:dyDescent="0.25">
      <c r="A2349" s="118">
        <f t="shared" si="797"/>
        <v>2</v>
      </c>
      <c r="B2349" s="69">
        <f t="shared" si="799"/>
        <v>1</v>
      </c>
      <c r="C2349" s="118" t="str">
        <f t="shared" si="799"/>
        <v>RHA</v>
      </c>
      <c r="D2349" s="69"/>
      <c r="E2349" s="70">
        <f ca="1">INDEX(OFFSET(Data!$A$10,1,E$9+MATCH($A2349+IF(E$9&gt;$B2349,0,1),Data!$3:$3,0),Num_Orgs,1),MATCH($C2349,OFFSET(Data!$A$10,1,MATCH($A2349+IF(E$9&gt;$B2349,0,1),Data!$3:$3,0)-1,Num_Orgs,1),0),1)</f>
        <v>0.95200098290569213</v>
      </c>
      <c r="F2349" s="70">
        <f ca="1">INDEX(OFFSET(Data!$A$10,1,F$9+MATCH($A2349+IF(F$9&gt;$B2349,0,1),Data!$3:$3,0),Num_Orgs,1),MATCH($C2349,OFFSET(Data!$A$10,1,MATCH($A2349+IF(F$9&gt;$B2349,0,1),Data!$3:$3,0)-1,Num_Orgs,1),0),1)</f>
        <v>0.99627950075333704</v>
      </c>
      <c r="G2349" s="70">
        <f ca="1">INDEX(OFFSET(Data!$A$10,1,G$9+MATCH($A2349+IF(G$9&gt;$B2349,0,1),Data!$3:$3,0),Num_Orgs,1),MATCH($C2349,OFFSET(Data!$A$10,1,MATCH($A2349+IF(G$9&gt;$B2349,0,1),Data!$3:$3,0)-1,Num_Orgs,1),0),1)</f>
        <v>0.88684944631911744</v>
      </c>
      <c r="H2349" s="70">
        <f ca="1">INDEX(OFFSET(Data!$A$10,1,H$9+MATCH($A2349+IF(H$9&gt;$B2349,0,1),Data!$3:$3,0),Num_Orgs,1),MATCH($C2349,OFFSET(Data!$A$10,1,MATCH($A2349+IF(H$9&gt;$B2349,0,1),Data!$3:$3,0)-1,Num_Orgs,1),0),1)</f>
        <v>0.38745376829429373</v>
      </c>
      <c r="I2349" s="70">
        <f ca="1">INDEX(OFFSET(Data!$A$10,1,I$9+MATCH($A2349+IF(I$9&gt;$B2349,0,1),Data!$3:$3,0),Num_Orgs,1),MATCH($C2349,OFFSET(Data!$A$10,1,MATCH($A2349+IF(I$9&gt;$B2349,0,1),Data!$3:$3,0)-1,Num_Orgs,1),0),1)</f>
        <v>0</v>
      </c>
      <c r="J2349" s="26">
        <f ca="1">IFERROR((E2349*SUM(OFFSET(Data!$C$8,0,MATCH($A2349+IF(J$9&gt;$B2349,0,1),Data!$3:$3,0)-1,1,2)))+(F2349*OFFSET(Data!$E$8,0,MATCH($A2349+IF(J$9&gt;$B2349,0,1),Data!$3:$3,0)-1))+(G2349*SUM(OFFSET(Data!$F$8,0,MATCH($A2349+IF(J$9&gt;$B2349,0,1),Data!$3:$3,0)-1,1,2)))+(H2349*OFFSET(Data!$H$8,0,MATCH($A2349+IF(J$9&gt;$B2349,0,1),Data!$3:$3,0)-1))+(I2349*OFFSET(Data!$I$8,0,MATCH($A2349+IF(J$9&gt;$B2349,0,1),Data!$3:$3,0)-1))+OFFSET(Data!$J$8,0,MATCH($A2349+IF(J$9&gt;$B2349,0,1),Data!$3:$3,0)-1),0)</f>
        <v>0.97124147011383855</v>
      </c>
      <c r="K2349" s="119"/>
      <c r="L2349" s="69"/>
      <c r="AI2349" s="69"/>
    </row>
    <row r="2350" spans="1:35" ht="13.8" x14ac:dyDescent="0.25">
      <c r="A2350" s="118">
        <f t="shared" si="797"/>
        <v>2</v>
      </c>
      <c r="B2350" s="69">
        <f t="shared" si="799"/>
        <v>1</v>
      </c>
      <c r="C2350" s="118" t="str">
        <f t="shared" si="799"/>
        <v>RHM</v>
      </c>
      <c r="D2350" s="69"/>
      <c r="E2350" s="70">
        <f ca="1">INDEX(OFFSET(Data!$A$10,1,E$9+MATCH($A2350+IF(E$9&gt;$B2350,0,1),Data!$3:$3,0),Num_Orgs,1),MATCH($C2350,OFFSET(Data!$A$10,1,MATCH($A2350+IF(E$9&gt;$B2350,0,1),Data!$3:$3,0)-1,Num_Orgs,1),0),1)</f>
        <v>1.0251679350883385</v>
      </c>
      <c r="F2350" s="70">
        <f ca="1">INDEX(OFFSET(Data!$A$10,1,F$9+MATCH($A2350+IF(F$9&gt;$B2350,0,1),Data!$3:$3,0),Num_Orgs,1),MATCH($C2350,OFFSET(Data!$A$10,1,MATCH($A2350+IF(F$9&gt;$B2350,0,1),Data!$3:$3,0)-1,Num_Orgs,1),0),1)</f>
        <v>0.99627950075333704</v>
      </c>
      <c r="G2350" s="70">
        <f ca="1">INDEX(OFFSET(Data!$A$10,1,G$9+MATCH($A2350+IF(G$9&gt;$B2350,0,1),Data!$3:$3,0),Num_Orgs,1),MATCH($C2350,OFFSET(Data!$A$10,1,MATCH($A2350+IF(G$9&gt;$B2350,0,1),Data!$3:$3,0)-1,Num_Orgs,1),0),1)</f>
        <v>1.0722527418823804</v>
      </c>
      <c r="H2350" s="70">
        <f ca="1">INDEX(OFFSET(Data!$A$10,1,H$9+MATCH($A2350+IF(H$9&gt;$B2350,0,1),Data!$3:$3,0),Num_Orgs,1),MATCH($C2350,OFFSET(Data!$A$10,1,MATCH($A2350+IF(H$9&gt;$B2350,0,1),Data!$3:$3,0)-1,Num_Orgs,1),0),1)</f>
        <v>1.7259186376534443</v>
      </c>
      <c r="I2350" s="70">
        <f ca="1">INDEX(OFFSET(Data!$A$10,1,I$9+MATCH($A2350+IF(I$9&gt;$B2350,0,1),Data!$3:$3,0),Num_Orgs,1),MATCH($C2350,OFFSET(Data!$A$10,1,MATCH($A2350+IF(I$9&gt;$B2350,0,1),Data!$3:$3,0)-1,Num_Orgs,1),0),1)</f>
        <v>0</v>
      </c>
      <c r="J2350" s="26">
        <f ca="1">IFERROR((E2350*SUM(OFFSET(Data!$C$8,0,MATCH($A2350+IF(J$9&gt;$B2350,0,1),Data!$3:$3,0)-1,1,2)))+(F2350*OFFSET(Data!$E$8,0,MATCH($A2350+IF(J$9&gt;$B2350,0,1),Data!$3:$3,0)-1))+(G2350*SUM(OFFSET(Data!$F$8,0,MATCH($A2350+IF(J$9&gt;$B2350,0,1),Data!$3:$3,0)-1,1,2)))+(H2350*OFFSET(Data!$H$8,0,MATCH($A2350+IF(J$9&gt;$B2350,0,1),Data!$3:$3,0)-1))+(I2350*OFFSET(Data!$I$8,0,MATCH($A2350+IF(J$9&gt;$B2350,0,1),Data!$3:$3,0)-1))+OFFSET(Data!$J$8,0,MATCH($A2350+IF(J$9&gt;$B2350,0,1),Data!$3:$3,0)-1),0)</f>
        <v>1.015602206139822</v>
      </c>
      <c r="K2350" s="119"/>
      <c r="L2350" s="69"/>
      <c r="AI2350" s="69"/>
    </row>
    <row r="2351" spans="1:35" ht="13.8" x14ac:dyDescent="0.25">
      <c r="A2351" s="118">
        <f t="shared" si="797"/>
        <v>2</v>
      </c>
      <c r="B2351" s="69">
        <f t="shared" si="799"/>
        <v>1</v>
      </c>
      <c r="C2351" s="118" t="str">
        <f t="shared" si="799"/>
        <v>RHQ</v>
      </c>
      <c r="D2351" s="69"/>
      <c r="E2351" s="70">
        <f ca="1">INDEX(OFFSET(Data!$A$10,1,E$9+MATCH($A2351+IF(E$9&gt;$B2351,0,1),Data!$3:$3,0),Num_Orgs,1),MATCH($C2351,OFFSET(Data!$A$10,1,MATCH($A2351+IF(E$9&gt;$B2351,0,1),Data!$3:$3,0)-1,Num_Orgs,1),0),1)</f>
        <v>0.9346578098098246</v>
      </c>
      <c r="F2351" s="70">
        <f ca="1">INDEX(OFFSET(Data!$A$10,1,F$9+MATCH($A2351+IF(F$9&gt;$B2351,0,1),Data!$3:$3,0),Num_Orgs,1),MATCH($C2351,OFFSET(Data!$A$10,1,MATCH($A2351+IF(F$9&gt;$B2351,0,1),Data!$3:$3,0)-1,Num_Orgs,1),0),1)</f>
        <v>0.99627950075333704</v>
      </c>
      <c r="G2351" s="70">
        <f ca="1">INDEX(OFFSET(Data!$A$10,1,G$9+MATCH($A2351+IF(G$9&gt;$B2351,0,1),Data!$3:$3,0),Num_Orgs,1),MATCH($C2351,OFFSET(Data!$A$10,1,MATCH($A2351+IF(G$9&gt;$B2351,0,1),Data!$3:$3,0)-1,Num_Orgs,1),0),1)</f>
        <v>0.95686481879016372</v>
      </c>
      <c r="H2351" s="70">
        <f ca="1">INDEX(OFFSET(Data!$A$10,1,H$9+MATCH($A2351+IF(H$9&gt;$B2351,0,1),Data!$3:$3,0),Num_Orgs,1),MATCH($C2351,OFFSET(Data!$A$10,1,MATCH($A2351+IF(H$9&gt;$B2351,0,1),Data!$3:$3,0)-1,Num_Orgs,1),0),1)</f>
        <v>0.35366423176237788</v>
      </c>
      <c r="I2351" s="70">
        <f ca="1">INDEX(OFFSET(Data!$A$10,1,I$9+MATCH($A2351+IF(I$9&gt;$B2351,0,1),Data!$3:$3,0),Num_Orgs,1),MATCH($C2351,OFFSET(Data!$A$10,1,MATCH($A2351+IF(I$9&gt;$B2351,0,1),Data!$3:$3,0)-1,Num_Orgs,1),0),1)</f>
        <v>0</v>
      </c>
      <c r="J2351" s="26">
        <f ca="1">IFERROR((E2351*SUM(OFFSET(Data!$C$8,0,MATCH($A2351+IF(J$9&gt;$B2351,0,1),Data!$3:$3,0)-1,1,2)))+(F2351*OFFSET(Data!$E$8,0,MATCH($A2351+IF(J$9&gt;$B2351,0,1),Data!$3:$3,0)-1))+(G2351*SUM(OFFSET(Data!$F$8,0,MATCH($A2351+IF(J$9&gt;$B2351,0,1),Data!$3:$3,0)-1,1,2)))+(H2351*OFFSET(Data!$H$8,0,MATCH($A2351+IF(J$9&gt;$B2351,0,1),Data!$3:$3,0)-1))+(I2351*OFFSET(Data!$I$8,0,MATCH($A2351+IF(J$9&gt;$B2351,0,1),Data!$3:$3,0)-1))+OFFSET(Data!$J$8,0,MATCH($A2351+IF(J$9&gt;$B2351,0,1),Data!$3:$3,0)-1),0)</f>
        <v>0.96466594764772151</v>
      </c>
      <c r="K2351" s="119"/>
      <c r="L2351" s="69"/>
      <c r="AI2351" s="69"/>
    </row>
    <row r="2352" spans="1:35" ht="13.8" x14ac:dyDescent="0.25">
      <c r="A2352" s="118">
        <f t="shared" si="797"/>
        <v>2</v>
      </c>
      <c r="B2352" s="69">
        <f t="shared" si="799"/>
        <v>1</v>
      </c>
      <c r="C2352" s="118" t="str">
        <f t="shared" si="799"/>
        <v>RHU</v>
      </c>
      <c r="D2352" s="69"/>
      <c r="E2352" s="70">
        <f ca="1">INDEX(OFFSET(Data!$A$10,1,E$9+MATCH($A2352+IF(E$9&gt;$B2352,0,1),Data!$3:$3,0),Num_Orgs,1),MATCH($C2352,OFFSET(Data!$A$10,1,MATCH($A2352+IF(E$9&gt;$B2352,0,1),Data!$3:$3,0)-1,Num_Orgs,1),0),1)</f>
        <v>0.97700462946983946</v>
      </c>
      <c r="F2352" s="70">
        <f ca="1">INDEX(OFFSET(Data!$A$10,1,F$9+MATCH($A2352+IF(F$9&gt;$B2352,0,1),Data!$3:$3,0),Num_Orgs,1),MATCH($C2352,OFFSET(Data!$A$10,1,MATCH($A2352+IF(F$9&gt;$B2352,0,1),Data!$3:$3,0)-1,Num_Orgs,1),0),1)</f>
        <v>0.99627950075333704</v>
      </c>
      <c r="G2352" s="70">
        <f ca="1">INDEX(OFFSET(Data!$A$10,1,G$9+MATCH($A2352+IF(G$9&gt;$B2352,0,1),Data!$3:$3,0),Num_Orgs,1),MATCH($C2352,OFFSET(Data!$A$10,1,MATCH($A2352+IF(G$9&gt;$B2352,0,1),Data!$3:$3,0)-1,Num_Orgs,1),0),1)</f>
        <v>1.0471912793658791</v>
      </c>
      <c r="H2352" s="70">
        <f ca="1">INDEX(OFFSET(Data!$A$10,1,H$9+MATCH($A2352+IF(H$9&gt;$B2352,0,1),Data!$3:$3,0),Num_Orgs,1),MATCH($C2352,OFFSET(Data!$A$10,1,MATCH($A2352+IF(H$9&gt;$B2352,0,1),Data!$3:$3,0)-1,Num_Orgs,1),0),1)</f>
        <v>1.9479732547320803</v>
      </c>
      <c r="I2352" s="70">
        <f ca="1">INDEX(OFFSET(Data!$A$10,1,I$9+MATCH($A2352+IF(I$9&gt;$B2352,0,1),Data!$3:$3,0),Num_Orgs,1),MATCH($C2352,OFFSET(Data!$A$10,1,MATCH($A2352+IF(I$9&gt;$B2352,0,1),Data!$3:$3,0)-1,Num_Orgs,1),0),1)</f>
        <v>0</v>
      </c>
      <c r="J2352" s="26">
        <f ca="1">IFERROR((E2352*SUM(OFFSET(Data!$C$8,0,MATCH($A2352+IF(J$9&gt;$B2352,0,1),Data!$3:$3,0)-1,1,2)))+(F2352*OFFSET(Data!$E$8,0,MATCH($A2352+IF(J$9&gt;$B2352,0,1),Data!$3:$3,0)-1))+(G2352*SUM(OFFSET(Data!$F$8,0,MATCH($A2352+IF(J$9&gt;$B2352,0,1),Data!$3:$3,0)-1,1,2)))+(H2352*OFFSET(Data!$H$8,0,MATCH($A2352+IF(J$9&gt;$B2352,0,1),Data!$3:$3,0)-1))+(I2352*OFFSET(Data!$I$8,0,MATCH($A2352+IF(J$9&gt;$B2352,0,1),Data!$3:$3,0)-1))+OFFSET(Data!$J$8,0,MATCH($A2352+IF(J$9&gt;$B2352,0,1),Data!$3:$3,0)-1),0)</f>
        <v>0.99191860009498778</v>
      </c>
      <c r="K2352" s="119"/>
      <c r="L2352" s="69"/>
      <c r="AI2352" s="69"/>
    </row>
    <row r="2353" spans="1:35" ht="13.8" x14ac:dyDescent="0.25">
      <c r="A2353" s="118">
        <f t="shared" si="797"/>
        <v>2</v>
      </c>
      <c r="B2353" s="69">
        <f t="shared" si="799"/>
        <v>1</v>
      </c>
      <c r="C2353" s="118" t="str">
        <f t="shared" si="799"/>
        <v>RHW</v>
      </c>
      <c r="D2353" s="69"/>
      <c r="E2353" s="70">
        <f ca="1">INDEX(OFFSET(Data!$A$10,1,E$9+MATCH($A2353+IF(E$9&gt;$B2353,0,1),Data!$3:$3,0),Num_Orgs,1),MATCH($C2353,OFFSET(Data!$A$10,1,MATCH($A2353+IF(E$9&gt;$B2353,0,1),Data!$3:$3,0)-1,Num_Orgs,1),0),1)</f>
        <v>1.1136505663512828</v>
      </c>
      <c r="F2353" s="70">
        <f ca="1">INDEX(OFFSET(Data!$A$10,1,F$9+MATCH($A2353+IF(F$9&gt;$B2353,0,1),Data!$3:$3,0),Num_Orgs,1),MATCH($C2353,OFFSET(Data!$A$10,1,MATCH($A2353+IF(F$9&gt;$B2353,0,1),Data!$3:$3,0)-1,Num_Orgs,1),0),1)</f>
        <v>0.99627950075333704</v>
      </c>
      <c r="G2353" s="70">
        <f ca="1">INDEX(OFFSET(Data!$A$10,1,G$9+MATCH($A2353+IF(G$9&gt;$B2353,0,1),Data!$3:$3,0),Num_Orgs,1),MATCH($C2353,OFFSET(Data!$A$10,1,MATCH($A2353+IF(G$9&gt;$B2353,0,1),Data!$3:$3,0)-1,Num_Orgs,1),0),1)</f>
        <v>1.1018443367886734</v>
      </c>
      <c r="H2353" s="70">
        <f ca="1">INDEX(OFFSET(Data!$A$10,1,H$9+MATCH($A2353+IF(H$9&gt;$B2353,0,1),Data!$3:$3,0),Num_Orgs,1),MATCH($C2353,OFFSET(Data!$A$10,1,MATCH($A2353+IF(H$9&gt;$B2353,0,1),Data!$3:$3,0)-1,Num_Orgs,1),0),1)</f>
        <v>2.4982586906970634</v>
      </c>
      <c r="I2353" s="70">
        <f ca="1">INDEX(OFFSET(Data!$A$10,1,I$9+MATCH($A2353+IF(I$9&gt;$B2353,0,1),Data!$3:$3,0),Num_Orgs,1),MATCH($C2353,OFFSET(Data!$A$10,1,MATCH($A2353+IF(I$9&gt;$B2353,0,1),Data!$3:$3,0)-1,Num_Orgs,1),0),1)</f>
        <v>0</v>
      </c>
      <c r="J2353" s="26">
        <f ca="1">IFERROR((E2353*SUM(OFFSET(Data!$C$8,0,MATCH($A2353+IF(J$9&gt;$B2353,0,1),Data!$3:$3,0)-1,1,2)))+(F2353*OFFSET(Data!$E$8,0,MATCH($A2353+IF(J$9&gt;$B2353,0,1),Data!$3:$3,0)-1))+(G2353*SUM(OFFSET(Data!$F$8,0,MATCH($A2353+IF(J$9&gt;$B2353,0,1),Data!$3:$3,0)-1,1,2)))+(H2353*OFFSET(Data!$H$8,0,MATCH($A2353+IF(J$9&gt;$B2353,0,1),Data!$3:$3,0)-1))+(I2353*OFFSET(Data!$I$8,0,MATCH($A2353+IF(J$9&gt;$B2353,0,1),Data!$3:$3,0)-1))+OFFSET(Data!$J$8,0,MATCH($A2353+IF(J$9&gt;$B2353,0,1),Data!$3:$3,0)-1),0)</f>
        <v>1.0616111410528299</v>
      </c>
      <c r="K2353" s="119"/>
      <c r="L2353" s="69"/>
      <c r="AI2353" s="69"/>
    </row>
    <row r="2354" spans="1:35" ht="13.8" x14ac:dyDescent="0.25">
      <c r="A2354" s="118">
        <f t="shared" si="797"/>
        <v>2</v>
      </c>
      <c r="B2354" s="69">
        <f t="shared" si="799"/>
        <v>1</v>
      </c>
      <c r="C2354" s="118" t="str">
        <f t="shared" si="799"/>
        <v>RJ1</v>
      </c>
      <c r="D2354" s="69"/>
      <c r="E2354" s="70">
        <f ca="1">INDEX(OFFSET(Data!$A$10,1,E$9+MATCH($A2354+IF(E$9&gt;$B2354,0,1),Data!$3:$3,0),Num_Orgs,1),MATCH($C2354,OFFSET(Data!$A$10,1,MATCH($A2354+IF(E$9&gt;$B2354,0,1),Data!$3:$3,0)-1,Num_Orgs,1),0),1)</f>
        <v>1.1577799578484713</v>
      </c>
      <c r="F2354" s="70">
        <f ca="1">INDEX(OFFSET(Data!$A$10,1,F$9+MATCH($A2354+IF(F$9&gt;$B2354,0,1),Data!$3:$3,0),Num_Orgs,1),MATCH($C2354,OFFSET(Data!$A$10,1,MATCH($A2354+IF(F$9&gt;$B2354,0,1),Data!$3:$3,0)-1,Num_Orgs,1),0),1)</f>
        <v>1.0185549790730142</v>
      </c>
      <c r="G2354" s="70">
        <f ca="1">INDEX(OFFSET(Data!$A$10,1,G$9+MATCH($A2354+IF(G$9&gt;$B2354,0,1),Data!$3:$3,0),Num_Orgs,1),MATCH($C2354,OFFSET(Data!$A$10,1,MATCH($A2354+IF(G$9&gt;$B2354,0,1),Data!$3:$3,0)-1,Num_Orgs,1),0),1)</f>
        <v>1.1879606892645351</v>
      </c>
      <c r="H2354" s="70">
        <f ca="1">INDEX(OFFSET(Data!$A$10,1,H$9+MATCH($A2354+IF(H$9&gt;$B2354,0,1),Data!$3:$3,0),Num_Orgs,1),MATCH($C2354,OFFSET(Data!$A$10,1,MATCH($A2354+IF(H$9&gt;$B2354,0,1),Data!$3:$3,0)-1,Num_Orgs,1),0),1)</f>
        <v>25.792906517878976</v>
      </c>
      <c r="I2354" s="70">
        <f ca="1">INDEX(OFFSET(Data!$A$10,1,I$9+MATCH($A2354+IF(I$9&gt;$B2354,0,1),Data!$3:$3,0),Num_Orgs,1),MATCH($C2354,OFFSET(Data!$A$10,1,MATCH($A2354+IF(I$9&gt;$B2354,0,1),Data!$3:$3,0)-1,Num_Orgs,1),0),1)</f>
        <v>0</v>
      </c>
      <c r="J2354" s="26">
        <f ca="1">IFERROR((E2354*SUM(OFFSET(Data!$C$8,0,MATCH($A2354+IF(J$9&gt;$B2354,0,1),Data!$3:$3,0)-1,1,2)))+(F2354*OFFSET(Data!$E$8,0,MATCH($A2354+IF(J$9&gt;$B2354,0,1),Data!$3:$3,0)-1))+(G2354*SUM(OFFSET(Data!$F$8,0,MATCH($A2354+IF(J$9&gt;$B2354,0,1),Data!$3:$3,0)-1,1,2)))+(H2354*OFFSET(Data!$H$8,0,MATCH($A2354+IF(J$9&gt;$B2354,0,1),Data!$3:$3,0)-1))+(I2354*OFFSET(Data!$I$8,0,MATCH($A2354+IF(J$9&gt;$B2354,0,1),Data!$3:$3,0)-1))+OFFSET(Data!$J$8,0,MATCH($A2354+IF(J$9&gt;$B2354,0,1),Data!$3:$3,0)-1),0)</f>
        <v>1.1475014209308918</v>
      </c>
      <c r="K2354" s="119"/>
      <c r="L2354" s="69"/>
      <c r="AI2354" s="69"/>
    </row>
    <row r="2355" spans="1:35" ht="13.8" x14ac:dyDescent="0.25">
      <c r="A2355" s="118">
        <f t="shared" si="797"/>
        <v>2</v>
      </c>
      <c r="B2355" s="69">
        <f t="shared" si="799"/>
        <v>1</v>
      </c>
      <c r="C2355" s="118" t="str">
        <f t="shared" si="799"/>
        <v>RJ2</v>
      </c>
      <c r="D2355" s="69"/>
      <c r="E2355" s="70">
        <f ca="1">INDEX(OFFSET(Data!$A$10,1,E$9+MATCH($A2355+IF(E$9&gt;$B2355,0,1),Data!$3:$3,0),Num_Orgs,1),MATCH($C2355,OFFSET(Data!$A$10,1,MATCH($A2355+IF(E$9&gt;$B2355,0,1),Data!$3:$3,0)-1,Num_Orgs,1),0),1)</f>
        <v>1.1574860416566894</v>
      </c>
      <c r="F2355" s="70">
        <f ca="1">INDEX(OFFSET(Data!$A$10,1,F$9+MATCH($A2355+IF(F$9&gt;$B2355,0,1),Data!$3:$3,0),Num_Orgs,1),MATCH($C2355,OFFSET(Data!$A$10,1,MATCH($A2355+IF(F$9&gt;$B2355,0,1),Data!$3:$3,0)-1,Num_Orgs,1),0),1)</f>
        <v>1.0185549790730142</v>
      </c>
      <c r="G2355" s="70">
        <f ca="1">INDEX(OFFSET(Data!$A$10,1,G$9+MATCH($A2355+IF(G$9&gt;$B2355,0,1),Data!$3:$3,0),Num_Orgs,1),MATCH($C2355,OFFSET(Data!$A$10,1,MATCH($A2355+IF(G$9&gt;$B2355,0,1),Data!$3:$3,0)-1,Num_Orgs,1),0),1)</f>
        <v>1.125779395373947</v>
      </c>
      <c r="H2355" s="70">
        <f ca="1">INDEX(OFFSET(Data!$A$10,1,H$9+MATCH($A2355+IF(H$9&gt;$B2355,0,1),Data!$3:$3,0),Num_Orgs,1),MATCH($C2355,OFFSET(Data!$A$10,1,MATCH($A2355+IF(H$9&gt;$B2355,0,1),Data!$3:$3,0)-1,Num_Orgs,1),0),1)</f>
        <v>2.4036768508887336</v>
      </c>
      <c r="I2355" s="70">
        <f ca="1">INDEX(OFFSET(Data!$A$10,1,I$9+MATCH($A2355+IF(I$9&gt;$B2355,0,1),Data!$3:$3,0),Num_Orgs,1),MATCH($C2355,OFFSET(Data!$A$10,1,MATCH($A2355+IF(I$9&gt;$B2355,0,1),Data!$3:$3,0)-1,Num_Orgs,1),0),1)</f>
        <v>0</v>
      </c>
      <c r="J2355" s="26">
        <f ca="1">IFERROR((E2355*SUM(OFFSET(Data!$C$8,0,MATCH($A2355+IF(J$9&gt;$B2355,0,1),Data!$3:$3,0)-1,1,2)))+(F2355*OFFSET(Data!$E$8,0,MATCH($A2355+IF(J$9&gt;$B2355,0,1),Data!$3:$3,0)-1))+(G2355*SUM(OFFSET(Data!$F$8,0,MATCH($A2355+IF(J$9&gt;$B2355,0,1),Data!$3:$3,0)-1,1,2)))+(H2355*OFFSET(Data!$H$8,0,MATCH($A2355+IF(J$9&gt;$B2355,0,1),Data!$3:$3,0)-1))+(I2355*OFFSET(Data!$I$8,0,MATCH($A2355+IF(J$9&gt;$B2355,0,1),Data!$3:$3,0)-1))+OFFSET(Data!$J$8,0,MATCH($A2355+IF(J$9&gt;$B2355,0,1),Data!$3:$3,0)-1),0)</f>
        <v>1.0868454736540716</v>
      </c>
      <c r="K2355" s="119"/>
      <c r="L2355" s="69"/>
      <c r="AI2355" s="69"/>
    </row>
    <row r="2356" spans="1:35" ht="13.8" x14ac:dyDescent="0.25">
      <c r="A2356" s="118">
        <f t="shared" si="797"/>
        <v>2</v>
      </c>
      <c r="B2356" s="69">
        <f t="shared" ref="B2356:C2375" si="800">B311</f>
        <v>1</v>
      </c>
      <c r="C2356" s="118" t="str">
        <f t="shared" si="800"/>
        <v>RJ6</v>
      </c>
      <c r="D2356" s="69"/>
      <c r="E2356" s="70">
        <f ca="1">INDEX(OFFSET(Data!$A$10,1,E$9+MATCH($A2356+IF(E$9&gt;$B2356,0,1),Data!$3:$3,0),Num_Orgs,1),MATCH($C2356,OFFSET(Data!$A$10,1,MATCH($A2356+IF(E$9&gt;$B2356,0,1),Data!$3:$3,0)-1,Num_Orgs,1),0),1)</f>
        <v>1.1558112642342724</v>
      </c>
      <c r="F2356" s="70">
        <f ca="1">INDEX(OFFSET(Data!$A$10,1,F$9+MATCH($A2356+IF(F$9&gt;$B2356,0,1),Data!$3:$3,0),Num_Orgs,1),MATCH($C2356,OFFSET(Data!$A$10,1,MATCH($A2356+IF(F$9&gt;$B2356,0,1),Data!$3:$3,0)-1,Num_Orgs,1),0),1)</f>
        <v>1.0185549790730142</v>
      </c>
      <c r="G2356" s="70">
        <f ca="1">INDEX(OFFSET(Data!$A$10,1,G$9+MATCH($A2356+IF(G$9&gt;$B2356,0,1),Data!$3:$3,0),Num_Orgs,1),MATCH($C2356,OFFSET(Data!$A$10,1,MATCH($A2356+IF(G$9&gt;$B2356,0,1),Data!$3:$3,0)-1,Num_Orgs,1),0),1)</f>
        <v>1.1405055415882761</v>
      </c>
      <c r="H2356" s="70">
        <f ca="1">INDEX(OFFSET(Data!$A$10,1,H$9+MATCH($A2356+IF(H$9&gt;$B2356,0,1),Data!$3:$3,0),Num_Orgs,1),MATCH($C2356,OFFSET(Data!$A$10,1,MATCH($A2356+IF(H$9&gt;$B2356,0,1),Data!$3:$3,0)-1,Num_Orgs,1),0),1)</f>
        <v>5.9084732754116862</v>
      </c>
      <c r="I2356" s="70">
        <f ca="1">INDEX(OFFSET(Data!$A$10,1,I$9+MATCH($A2356+IF(I$9&gt;$B2356,0,1),Data!$3:$3,0),Num_Orgs,1),MATCH($C2356,OFFSET(Data!$A$10,1,MATCH($A2356+IF(I$9&gt;$B2356,0,1),Data!$3:$3,0)-1,Num_Orgs,1),0),1)</f>
        <v>0</v>
      </c>
      <c r="J2356" s="26">
        <f ca="1">IFERROR((E2356*SUM(OFFSET(Data!$C$8,0,MATCH($A2356+IF(J$9&gt;$B2356,0,1),Data!$3:$3,0)-1,1,2)))+(F2356*OFFSET(Data!$E$8,0,MATCH($A2356+IF(J$9&gt;$B2356,0,1),Data!$3:$3,0)-1))+(G2356*SUM(OFFSET(Data!$F$8,0,MATCH($A2356+IF(J$9&gt;$B2356,0,1),Data!$3:$3,0)-1,1,2)))+(H2356*OFFSET(Data!$H$8,0,MATCH($A2356+IF(J$9&gt;$B2356,0,1),Data!$3:$3,0)-1))+(I2356*OFFSET(Data!$I$8,0,MATCH($A2356+IF(J$9&gt;$B2356,0,1),Data!$3:$3,0)-1))+OFFSET(Data!$J$8,0,MATCH($A2356+IF(J$9&gt;$B2356,0,1),Data!$3:$3,0)-1),0)</f>
        <v>1.0952479518447442</v>
      </c>
      <c r="K2356" s="119"/>
      <c r="L2356" s="69"/>
      <c r="AI2356" s="69"/>
    </row>
    <row r="2357" spans="1:35" ht="13.8" x14ac:dyDescent="0.25">
      <c r="A2357" s="118">
        <f t="shared" si="797"/>
        <v>2</v>
      </c>
      <c r="B2357" s="69">
        <f t="shared" si="800"/>
        <v>1</v>
      </c>
      <c r="C2357" s="118" t="str">
        <f t="shared" si="800"/>
        <v>RJ7</v>
      </c>
      <c r="D2357" s="69"/>
      <c r="E2357" s="70">
        <f ca="1">INDEX(OFFSET(Data!$A$10,1,E$9+MATCH($A2357+IF(E$9&gt;$B2357,0,1),Data!$3:$3,0),Num_Orgs,1),MATCH($C2357,OFFSET(Data!$A$10,1,MATCH($A2357+IF(E$9&gt;$B2357,0,1),Data!$3:$3,0)-1,Num_Orgs,1),0),1)</f>
        <v>1.1551312094558615</v>
      </c>
      <c r="F2357" s="70">
        <f ca="1">INDEX(OFFSET(Data!$A$10,1,F$9+MATCH($A2357+IF(F$9&gt;$B2357,0,1),Data!$3:$3,0),Num_Orgs,1),MATCH($C2357,OFFSET(Data!$A$10,1,MATCH($A2357+IF(F$9&gt;$B2357,0,1),Data!$3:$3,0)-1,Num_Orgs,1),0),1)</f>
        <v>1.0185549790730142</v>
      </c>
      <c r="G2357" s="70">
        <f ca="1">INDEX(OFFSET(Data!$A$10,1,G$9+MATCH($A2357+IF(G$9&gt;$B2357,0,1),Data!$3:$3,0),Num_Orgs,1),MATCH($C2357,OFFSET(Data!$A$10,1,MATCH($A2357+IF(G$9&gt;$B2357,0,1),Data!$3:$3,0)-1,Num_Orgs,1),0),1)</f>
        <v>1.19849734878768</v>
      </c>
      <c r="H2357" s="70">
        <f ca="1">INDEX(OFFSET(Data!$A$10,1,H$9+MATCH($A2357+IF(H$9&gt;$B2357,0,1),Data!$3:$3,0),Num_Orgs,1),MATCH($C2357,OFFSET(Data!$A$10,1,MATCH($A2357+IF(H$9&gt;$B2357,0,1),Data!$3:$3,0)-1,Num_Orgs,1),0),1)</f>
        <v>3.5643088922324897</v>
      </c>
      <c r="I2357" s="70">
        <f ca="1">INDEX(OFFSET(Data!$A$10,1,I$9+MATCH($A2357+IF(I$9&gt;$B2357,0,1),Data!$3:$3,0),Num_Orgs,1),MATCH($C2357,OFFSET(Data!$A$10,1,MATCH($A2357+IF(I$9&gt;$B2357,0,1),Data!$3:$3,0)-1,Num_Orgs,1),0),1)</f>
        <v>0</v>
      </c>
      <c r="J2357" s="26">
        <f ca="1">IFERROR((E2357*SUM(OFFSET(Data!$C$8,0,MATCH($A2357+IF(J$9&gt;$B2357,0,1),Data!$3:$3,0)-1,1,2)))+(F2357*OFFSET(Data!$E$8,0,MATCH($A2357+IF(J$9&gt;$B2357,0,1),Data!$3:$3,0)-1))+(G2357*SUM(OFFSET(Data!$F$8,0,MATCH($A2357+IF(J$9&gt;$B2357,0,1),Data!$3:$3,0)-1,1,2)))+(H2357*OFFSET(Data!$H$8,0,MATCH($A2357+IF(J$9&gt;$B2357,0,1),Data!$3:$3,0)-1))+(I2357*OFFSET(Data!$I$8,0,MATCH($A2357+IF(J$9&gt;$B2357,0,1),Data!$3:$3,0)-1))+OFFSET(Data!$J$8,0,MATCH($A2357+IF(J$9&gt;$B2357,0,1),Data!$3:$3,0)-1),0)</f>
        <v>1.0906697572430373</v>
      </c>
      <c r="K2357" s="119"/>
      <c r="L2357" s="69"/>
      <c r="AI2357" s="69"/>
    </row>
    <row r="2358" spans="1:35" ht="13.8" x14ac:dyDescent="0.25">
      <c r="A2358" s="118">
        <f t="shared" si="797"/>
        <v>2</v>
      </c>
      <c r="B2358" s="69">
        <f t="shared" si="800"/>
        <v>1</v>
      </c>
      <c r="C2358" s="118" t="str">
        <f t="shared" si="800"/>
        <v>RJ8</v>
      </c>
      <c r="D2358" s="69"/>
      <c r="E2358" s="70">
        <f ca="1">INDEX(OFFSET(Data!$A$10,1,E$9+MATCH($A2358+IF(E$9&gt;$B2358,0,1),Data!$3:$3,0),Num_Orgs,1),MATCH($C2358,OFFSET(Data!$A$10,1,MATCH($A2358+IF(E$9&gt;$B2358,0,1),Data!$3:$3,0)-1,Num_Orgs,1),0),1)</f>
        <v>0.89273358376965706</v>
      </c>
      <c r="F2358" s="70">
        <f ca="1">INDEX(OFFSET(Data!$A$10,1,F$9+MATCH($A2358+IF(F$9&gt;$B2358,0,1),Data!$3:$3,0),Num_Orgs,1),MATCH($C2358,OFFSET(Data!$A$10,1,MATCH($A2358+IF(F$9&gt;$B2358,0,1),Data!$3:$3,0)-1,Num_Orgs,1),0),1)</f>
        <v>0.99627950075333704</v>
      </c>
      <c r="G2358" s="70">
        <f ca="1">INDEX(OFFSET(Data!$A$10,1,G$9+MATCH($A2358+IF(G$9&gt;$B2358,0,1),Data!$3:$3,0),Num_Orgs,1),MATCH($C2358,OFFSET(Data!$A$10,1,MATCH($A2358+IF(G$9&gt;$B2358,0,1),Data!$3:$3,0)-1,Num_Orgs,1),0),1)</f>
        <v>0.9767381802619175</v>
      </c>
      <c r="H2358" s="70">
        <f ca="1">INDEX(OFFSET(Data!$A$10,1,H$9+MATCH($A2358+IF(H$9&gt;$B2358,0,1),Data!$3:$3,0),Num_Orgs,1),MATCH($C2358,OFFSET(Data!$A$10,1,MATCH($A2358+IF(H$9&gt;$B2358,0,1),Data!$3:$3,0)-1,Num_Orgs,1),0),1)</f>
        <v>0.28502115911440912</v>
      </c>
      <c r="I2358" s="70">
        <f ca="1">INDEX(OFFSET(Data!$A$10,1,I$9+MATCH($A2358+IF(I$9&gt;$B2358,0,1),Data!$3:$3,0),Num_Orgs,1),MATCH($C2358,OFFSET(Data!$A$10,1,MATCH($A2358+IF(I$9&gt;$B2358,0,1),Data!$3:$3,0)-1,Num_Orgs,1),0),1)</f>
        <v>0</v>
      </c>
      <c r="J2358" s="26">
        <f ca="1">IFERROR((E2358*SUM(OFFSET(Data!$C$8,0,MATCH($A2358+IF(J$9&gt;$B2358,0,1),Data!$3:$3,0)-1,1,2)))+(F2358*OFFSET(Data!$E$8,0,MATCH($A2358+IF(J$9&gt;$B2358,0,1),Data!$3:$3,0)-1))+(G2358*SUM(OFFSET(Data!$F$8,0,MATCH($A2358+IF(J$9&gt;$B2358,0,1),Data!$3:$3,0)-1,1,2)))+(H2358*OFFSET(Data!$H$8,0,MATCH($A2358+IF(J$9&gt;$B2358,0,1),Data!$3:$3,0)-1))+(I2358*OFFSET(Data!$I$8,0,MATCH($A2358+IF(J$9&gt;$B2358,0,1),Data!$3:$3,0)-1))+OFFSET(Data!$J$8,0,MATCH($A2358+IF(J$9&gt;$B2358,0,1),Data!$3:$3,0)-1),0)</f>
        <v>0.9445730117969855</v>
      </c>
      <c r="K2358" s="119"/>
      <c r="L2358" s="69"/>
      <c r="AI2358" s="69"/>
    </row>
    <row r="2359" spans="1:35" ht="13.8" x14ac:dyDescent="0.25">
      <c r="A2359" s="118">
        <f t="shared" si="797"/>
        <v>2</v>
      </c>
      <c r="B2359" s="69">
        <f t="shared" si="800"/>
        <v>1</v>
      </c>
      <c r="C2359" s="118" t="str">
        <f t="shared" si="800"/>
        <v>RJC</v>
      </c>
      <c r="D2359" s="69"/>
      <c r="E2359" s="70">
        <f ca="1">INDEX(OFFSET(Data!$A$10,1,E$9+MATCH($A2359+IF(E$9&gt;$B2359,0,1),Data!$3:$3,0),Num_Orgs,1),MATCH($C2359,OFFSET(Data!$A$10,1,MATCH($A2359+IF(E$9&gt;$B2359,0,1),Data!$3:$3,0)-1,Num_Orgs,1),0),1)</f>
        <v>0.98916685866380105</v>
      </c>
      <c r="F2359" s="70">
        <f ca="1">INDEX(OFFSET(Data!$A$10,1,F$9+MATCH($A2359+IF(F$9&gt;$B2359,0,1),Data!$3:$3,0),Num_Orgs,1),MATCH($C2359,OFFSET(Data!$A$10,1,MATCH($A2359+IF(F$9&gt;$B2359,0,1),Data!$3:$3,0)-1,Num_Orgs,1),0),1)</f>
        <v>0.99627950075333704</v>
      </c>
      <c r="G2359" s="70">
        <f ca="1">INDEX(OFFSET(Data!$A$10,1,G$9+MATCH($A2359+IF(G$9&gt;$B2359,0,1),Data!$3:$3,0),Num_Orgs,1),MATCH($C2359,OFFSET(Data!$A$10,1,MATCH($A2359+IF(G$9&gt;$B2359,0,1),Data!$3:$3,0)-1,Num_Orgs,1),0),1)</f>
        <v>0.98519656064376049</v>
      </c>
      <c r="H2359" s="70">
        <f ca="1">INDEX(OFFSET(Data!$A$10,1,H$9+MATCH($A2359+IF(H$9&gt;$B2359,0,1),Data!$3:$3,0),Num_Orgs,1),MATCH($C2359,OFFSET(Data!$A$10,1,MATCH($A2359+IF(H$9&gt;$B2359,0,1),Data!$3:$3,0)-1,Num_Orgs,1),0),1)</f>
        <v>1.3854537105420819</v>
      </c>
      <c r="I2359" s="70">
        <f ca="1">INDEX(OFFSET(Data!$A$10,1,I$9+MATCH($A2359+IF(I$9&gt;$B2359,0,1),Data!$3:$3,0),Num_Orgs,1),MATCH($C2359,OFFSET(Data!$A$10,1,MATCH($A2359+IF(I$9&gt;$B2359,0,1),Data!$3:$3,0)-1,Num_Orgs,1),0),1)</f>
        <v>0</v>
      </c>
      <c r="J2359" s="26">
        <f ca="1">IFERROR((E2359*SUM(OFFSET(Data!$C$8,0,MATCH($A2359+IF(J$9&gt;$B2359,0,1),Data!$3:$3,0)-1,1,2)))+(F2359*OFFSET(Data!$E$8,0,MATCH($A2359+IF(J$9&gt;$B2359,0,1),Data!$3:$3,0)-1))+(G2359*SUM(OFFSET(Data!$F$8,0,MATCH($A2359+IF(J$9&gt;$B2359,0,1),Data!$3:$3,0)-1,1,2)))+(H2359*OFFSET(Data!$H$8,0,MATCH($A2359+IF(J$9&gt;$B2359,0,1),Data!$3:$3,0)-1))+(I2359*OFFSET(Data!$I$8,0,MATCH($A2359+IF(J$9&gt;$B2359,0,1),Data!$3:$3,0)-1))+OFFSET(Data!$J$8,0,MATCH($A2359+IF(J$9&gt;$B2359,0,1),Data!$3:$3,0)-1),0)</f>
        <v>0.99469210027331756</v>
      </c>
      <c r="K2359" s="119"/>
      <c r="L2359" s="69"/>
      <c r="AI2359" s="69"/>
    </row>
    <row r="2360" spans="1:35" ht="13.8" x14ac:dyDescent="0.25">
      <c r="A2360" s="118">
        <f t="shared" si="797"/>
        <v>2</v>
      </c>
      <c r="B2360" s="69">
        <f t="shared" si="800"/>
        <v>1</v>
      </c>
      <c r="C2360" s="118" t="str">
        <f t="shared" si="800"/>
        <v>RJE</v>
      </c>
      <c r="D2360" s="69"/>
      <c r="E2360" s="70">
        <f ca="1">INDEX(OFFSET(Data!$A$10,1,E$9+MATCH($A2360+IF(E$9&gt;$B2360,0,1),Data!$3:$3,0),Num_Orgs,1),MATCH($C2360,OFFSET(Data!$A$10,1,MATCH($A2360+IF(E$9&gt;$B2360,0,1),Data!$3:$3,0)-1,Num_Orgs,1),0),1)</f>
        <v>0.92366908404983628</v>
      </c>
      <c r="F2360" s="70">
        <f ca="1">INDEX(OFFSET(Data!$A$10,1,F$9+MATCH($A2360+IF(F$9&gt;$B2360,0,1),Data!$3:$3,0),Num_Orgs,1),MATCH($C2360,OFFSET(Data!$A$10,1,MATCH($A2360+IF(F$9&gt;$B2360,0,1),Data!$3:$3,0)-1,Num_Orgs,1),0),1)</f>
        <v>0.99627950075333704</v>
      </c>
      <c r="G2360" s="70">
        <f ca="1">INDEX(OFFSET(Data!$A$10,1,G$9+MATCH($A2360+IF(G$9&gt;$B2360,0,1),Data!$3:$3,0),Num_Orgs,1),MATCH($C2360,OFFSET(Data!$A$10,1,MATCH($A2360+IF(G$9&gt;$B2360,0,1),Data!$3:$3,0)-1,Num_Orgs,1),0),1)</f>
        <v>0.92669021992218137</v>
      </c>
      <c r="H2360" s="70">
        <f ca="1">INDEX(OFFSET(Data!$A$10,1,H$9+MATCH($A2360+IF(H$9&gt;$B2360,0,1),Data!$3:$3,0),Num_Orgs,1),MATCH($C2360,OFFSET(Data!$A$10,1,MATCH($A2360+IF(H$9&gt;$B2360,0,1),Data!$3:$3,0)-1,Num_Orgs,1),0),1)</f>
        <v>0.27332091088222027</v>
      </c>
      <c r="I2360" s="70">
        <f ca="1">INDEX(OFFSET(Data!$A$10,1,I$9+MATCH($A2360+IF(I$9&gt;$B2360,0,1),Data!$3:$3,0),Num_Orgs,1),MATCH($C2360,OFFSET(Data!$A$10,1,MATCH($A2360+IF(I$9&gt;$B2360,0,1),Data!$3:$3,0)-1,Num_Orgs,1),0),1)</f>
        <v>0</v>
      </c>
      <c r="J2360" s="26">
        <f ca="1">IFERROR((E2360*SUM(OFFSET(Data!$C$8,0,MATCH($A2360+IF(J$9&gt;$B2360,0,1),Data!$3:$3,0)-1,1,2)))+(F2360*OFFSET(Data!$E$8,0,MATCH($A2360+IF(J$9&gt;$B2360,0,1),Data!$3:$3,0)-1))+(G2360*SUM(OFFSET(Data!$F$8,0,MATCH($A2360+IF(J$9&gt;$B2360,0,1),Data!$3:$3,0)-1,1,2)))+(H2360*OFFSET(Data!$H$8,0,MATCH($A2360+IF(J$9&gt;$B2360,0,1),Data!$3:$3,0)-1))+(I2360*OFFSET(Data!$I$8,0,MATCH($A2360+IF(J$9&gt;$B2360,0,1),Data!$3:$3,0)-1))+OFFSET(Data!$J$8,0,MATCH($A2360+IF(J$9&gt;$B2360,0,1),Data!$3:$3,0)-1),0)</f>
        <v>0.95824069777669374</v>
      </c>
      <c r="K2360" s="119"/>
      <c r="L2360" s="69"/>
      <c r="AI2360" s="69"/>
    </row>
    <row r="2361" spans="1:35" ht="13.8" x14ac:dyDescent="0.25">
      <c r="A2361" s="118">
        <f t="shared" si="797"/>
        <v>2</v>
      </c>
      <c r="B2361" s="69">
        <f t="shared" si="800"/>
        <v>1</v>
      </c>
      <c r="C2361" s="118" t="str">
        <f t="shared" si="800"/>
        <v>RJL</v>
      </c>
      <c r="D2361" s="69"/>
      <c r="E2361" s="70">
        <f ca="1">INDEX(OFFSET(Data!$A$10,1,E$9+MATCH($A2361+IF(E$9&gt;$B2361,0,1),Data!$3:$3,0),Num_Orgs,1),MATCH($C2361,OFFSET(Data!$A$10,1,MATCH($A2361+IF(E$9&gt;$B2361,0,1),Data!$3:$3,0)-1,Num_Orgs,1),0),1)</f>
        <v>0.93624974631517555</v>
      </c>
      <c r="F2361" s="70">
        <f ca="1">INDEX(OFFSET(Data!$A$10,1,F$9+MATCH($A2361+IF(F$9&gt;$B2361,0,1),Data!$3:$3,0),Num_Orgs,1),MATCH($C2361,OFFSET(Data!$A$10,1,MATCH($A2361+IF(F$9&gt;$B2361,0,1),Data!$3:$3,0)-1,Num_Orgs,1),0),1)</f>
        <v>0.99627950075333704</v>
      </c>
      <c r="G2361" s="70">
        <f ca="1">INDEX(OFFSET(Data!$A$10,1,G$9+MATCH($A2361+IF(G$9&gt;$B2361,0,1),Data!$3:$3,0),Num_Orgs,1),MATCH($C2361,OFFSET(Data!$A$10,1,MATCH($A2361+IF(G$9&gt;$B2361,0,1),Data!$3:$3,0)-1,Num_Orgs,1),0),1)</f>
        <v>0.8971856162593268</v>
      </c>
      <c r="H2361" s="70">
        <f ca="1">INDEX(OFFSET(Data!$A$10,1,H$9+MATCH($A2361+IF(H$9&gt;$B2361,0,1),Data!$3:$3,0),Num_Orgs,1),MATCH($C2361,OFFSET(Data!$A$10,1,MATCH($A2361+IF(H$9&gt;$B2361,0,1),Data!$3:$3,0)-1,Num_Orgs,1),0),1)</f>
        <v>0.29940339795793275</v>
      </c>
      <c r="I2361" s="70">
        <f ca="1">INDEX(OFFSET(Data!$A$10,1,I$9+MATCH($A2361+IF(I$9&gt;$B2361,0,1),Data!$3:$3,0),Num_Orgs,1),MATCH($C2361,OFFSET(Data!$A$10,1,MATCH($A2361+IF(I$9&gt;$B2361,0,1),Data!$3:$3,0)-1,Num_Orgs,1),0),1)</f>
        <v>0</v>
      </c>
      <c r="J2361" s="26">
        <f ca="1">IFERROR((E2361*SUM(OFFSET(Data!$C$8,0,MATCH($A2361+IF(J$9&gt;$B2361,0,1),Data!$3:$3,0)-1,1,2)))+(F2361*OFFSET(Data!$E$8,0,MATCH($A2361+IF(J$9&gt;$B2361,0,1),Data!$3:$3,0)-1))+(G2361*SUM(OFFSET(Data!$F$8,0,MATCH($A2361+IF(J$9&gt;$B2361,0,1),Data!$3:$3,0)-1,1,2)))+(H2361*OFFSET(Data!$H$8,0,MATCH($A2361+IF(J$9&gt;$B2361,0,1),Data!$3:$3,0)-1))+(I2361*OFFSET(Data!$I$8,0,MATCH($A2361+IF(J$9&gt;$B2361,0,1),Data!$3:$3,0)-1))+OFFSET(Data!$J$8,0,MATCH($A2361+IF(J$9&gt;$B2361,0,1),Data!$3:$3,0)-1),0)</f>
        <v>0.96361728465865659</v>
      </c>
      <c r="K2361" s="119"/>
      <c r="L2361" s="69"/>
      <c r="AI2361" s="69"/>
    </row>
    <row r="2362" spans="1:35" ht="13.8" x14ac:dyDescent="0.25">
      <c r="A2362" s="118">
        <f t="shared" si="797"/>
        <v>2</v>
      </c>
      <c r="B2362" s="69">
        <f t="shared" si="800"/>
        <v>1</v>
      </c>
      <c r="C2362" s="118" t="str">
        <f t="shared" si="800"/>
        <v>RJN</v>
      </c>
      <c r="D2362" s="69"/>
      <c r="E2362" s="70">
        <f ca="1">INDEX(OFFSET(Data!$A$10,1,E$9+MATCH($A2362+IF(E$9&gt;$B2362,0,1),Data!$3:$3,0),Num_Orgs,1),MATCH($C2362,OFFSET(Data!$A$10,1,MATCH($A2362+IF(E$9&gt;$B2362,0,1),Data!$3:$3,0)-1,Num_Orgs,1),0),1)</f>
        <v>0.95515679535281939</v>
      </c>
      <c r="F2362" s="70">
        <f ca="1">INDEX(OFFSET(Data!$A$10,1,F$9+MATCH($A2362+IF(F$9&gt;$B2362,0,1),Data!$3:$3,0),Num_Orgs,1),MATCH($C2362,OFFSET(Data!$A$10,1,MATCH($A2362+IF(F$9&gt;$B2362,0,1),Data!$3:$3,0)-1,Num_Orgs,1),0),1)</f>
        <v>0.99627950075333704</v>
      </c>
      <c r="G2362" s="70">
        <f ca="1">INDEX(OFFSET(Data!$A$10,1,G$9+MATCH($A2362+IF(G$9&gt;$B2362,0,1),Data!$3:$3,0),Num_Orgs,1),MATCH($C2362,OFFSET(Data!$A$10,1,MATCH($A2362+IF(G$9&gt;$B2362,0,1),Data!$3:$3,0)-1,Num_Orgs,1),0),1)</f>
        <v>1.0089087483280905</v>
      </c>
      <c r="H2362" s="70">
        <f ca="1">INDEX(OFFSET(Data!$A$10,1,H$9+MATCH($A2362+IF(H$9&gt;$B2362,0,1),Data!$3:$3,0),Num_Orgs,1),MATCH($C2362,OFFSET(Data!$A$10,1,MATCH($A2362+IF(H$9&gt;$B2362,0,1),Data!$3:$3,0)-1,Num_Orgs,1),0),1)</f>
        <v>0.61201193717991431</v>
      </c>
      <c r="I2362" s="70">
        <f ca="1">INDEX(OFFSET(Data!$A$10,1,I$9+MATCH($A2362+IF(I$9&gt;$B2362,0,1),Data!$3:$3,0),Num_Orgs,1),MATCH($C2362,OFFSET(Data!$A$10,1,MATCH($A2362+IF(I$9&gt;$B2362,0,1),Data!$3:$3,0)-1,Num_Orgs,1),0),1)</f>
        <v>0</v>
      </c>
      <c r="J2362" s="26">
        <f ca="1">IFERROR((E2362*SUM(OFFSET(Data!$C$8,0,MATCH($A2362+IF(J$9&gt;$B2362,0,1),Data!$3:$3,0)-1,1,2)))+(F2362*OFFSET(Data!$E$8,0,MATCH($A2362+IF(J$9&gt;$B2362,0,1),Data!$3:$3,0)-1))+(G2362*SUM(OFFSET(Data!$F$8,0,MATCH($A2362+IF(J$9&gt;$B2362,0,1),Data!$3:$3,0)-1,1,2)))+(H2362*OFFSET(Data!$H$8,0,MATCH($A2362+IF(J$9&gt;$B2362,0,1),Data!$3:$3,0)-1))+(I2362*OFFSET(Data!$I$8,0,MATCH($A2362+IF(J$9&gt;$B2362,0,1),Data!$3:$3,0)-1))+OFFSET(Data!$J$8,0,MATCH($A2362+IF(J$9&gt;$B2362,0,1),Data!$3:$3,0)-1),0)</f>
        <v>0.97680420242943256</v>
      </c>
      <c r="K2362" s="119"/>
      <c r="L2362" s="69"/>
      <c r="AI2362" s="69"/>
    </row>
    <row r="2363" spans="1:35" ht="13.8" x14ac:dyDescent="0.25">
      <c r="A2363" s="118">
        <f t="shared" si="797"/>
        <v>2</v>
      </c>
      <c r="B2363" s="69">
        <f t="shared" si="800"/>
        <v>1</v>
      </c>
      <c r="C2363" s="118" t="str">
        <f t="shared" si="800"/>
        <v>RJR</v>
      </c>
      <c r="D2363" s="69"/>
      <c r="E2363" s="70">
        <f ca="1">INDEX(OFFSET(Data!$A$10,1,E$9+MATCH($A2363+IF(E$9&gt;$B2363,0,1),Data!$3:$3,0),Num_Orgs,1),MATCH($C2363,OFFSET(Data!$A$10,1,MATCH($A2363+IF(E$9&gt;$B2363,0,1),Data!$3:$3,0)-1,Num_Orgs,1),0),1)</f>
        <v>0.94910451495891213</v>
      </c>
      <c r="F2363" s="70">
        <f ca="1">INDEX(OFFSET(Data!$A$10,1,F$9+MATCH($A2363+IF(F$9&gt;$B2363,0,1),Data!$3:$3,0),Num_Orgs,1),MATCH($C2363,OFFSET(Data!$A$10,1,MATCH($A2363+IF(F$9&gt;$B2363,0,1),Data!$3:$3,0)-1,Num_Orgs,1),0),1)</f>
        <v>0.99627950075333704</v>
      </c>
      <c r="G2363" s="70">
        <f ca="1">INDEX(OFFSET(Data!$A$10,1,G$9+MATCH($A2363+IF(G$9&gt;$B2363,0,1),Data!$3:$3,0),Num_Orgs,1),MATCH($C2363,OFFSET(Data!$A$10,1,MATCH($A2363+IF(G$9&gt;$B2363,0,1),Data!$3:$3,0)-1,Num_Orgs,1),0),1)</f>
        <v>0.96653011999006455</v>
      </c>
      <c r="H2363" s="70">
        <f ca="1">INDEX(OFFSET(Data!$A$10,1,H$9+MATCH($A2363+IF(H$9&gt;$B2363,0,1),Data!$3:$3,0),Num_Orgs,1),MATCH($C2363,OFFSET(Data!$A$10,1,MATCH($A2363+IF(H$9&gt;$B2363,0,1),Data!$3:$3,0)-1,Num_Orgs,1),0),1)</f>
        <v>0.211934072262771</v>
      </c>
      <c r="I2363" s="70">
        <f ca="1">INDEX(OFFSET(Data!$A$10,1,I$9+MATCH($A2363+IF(I$9&gt;$B2363,0,1),Data!$3:$3,0),Num_Orgs,1),MATCH($C2363,OFFSET(Data!$A$10,1,MATCH($A2363+IF(I$9&gt;$B2363,0,1),Data!$3:$3,0)-1,Num_Orgs,1),0),1)</f>
        <v>0</v>
      </c>
      <c r="J2363" s="26">
        <f ca="1">IFERROR((E2363*SUM(OFFSET(Data!$C$8,0,MATCH($A2363+IF(J$9&gt;$B2363,0,1),Data!$3:$3,0)-1,1,2)))+(F2363*OFFSET(Data!$E$8,0,MATCH($A2363+IF(J$9&gt;$B2363,0,1),Data!$3:$3,0)-1))+(G2363*SUM(OFFSET(Data!$F$8,0,MATCH($A2363+IF(J$9&gt;$B2363,0,1),Data!$3:$3,0)-1,1,2)))+(H2363*OFFSET(Data!$H$8,0,MATCH($A2363+IF(J$9&gt;$B2363,0,1),Data!$3:$3,0)-1))+(I2363*OFFSET(Data!$I$8,0,MATCH($A2363+IF(J$9&gt;$B2363,0,1),Data!$3:$3,0)-1))+OFFSET(Data!$J$8,0,MATCH($A2363+IF(J$9&gt;$B2363,0,1),Data!$3:$3,0)-1),0)</f>
        <v>0.97164203479171496</v>
      </c>
      <c r="K2363" s="119"/>
      <c r="L2363" s="69"/>
      <c r="AI2363" s="69"/>
    </row>
    <row r="2364" spans="1:35" ht="13.8" x14ac:dyDescent="0.25">
      <c r="A2364" s="118">
        <f t="shared" si="797"/>
        <v>2</v>
      </c>
      <c r="B2364" s="69">
        <f t="shared" si="800"/>
        <v>1</v>
      </c>
      <c r="C2364" s="118" t="str">
        <f t="shared" si="800"/>
        <v>RJZ</v>
      </c>
      <c r="D2364" s="69"/>
      <c r="E2364" s="70">
        <f ca="1">INDEX(OFFSET(Data!$A$10,1,E$9+MATCH($A2364+IF(E$9&gt;$B2364,0,1),Data!$3:$3,0),Num_Orgs,1),MATCH($C2364,OFFSET(Data!$A$10,1,MATCH($A2364+IF(E$9&gt;$B2364,0,1),Data!$3:$3,0)-1,Num_Orgs,1),0),1)</f>
        <v>1.1560965635647928</v>
      </c>
      <c r="F2364" s="70">
        <f ca="1">INDEX(OFFSET(Data!$A$10,1,F$9+MATCH($A2364+IF(F$9&gt;$B2364,0,1),Data!$3:$3,0),Num_Orgs,1),MATCH($C2364,OFFSET(Data!$A$10,1,MATCH($A2364+IF(F$9&gt;$B2364,0,1),Data!$3:$3,0)-1,Num_Orgs,1),0),1)</f>
        <v>1.0185549790730142</v>
      </c>
      <c r="G2364" s="70">
        <f ca="1">INDEX(OFFSET(Data!$A$10,1,G$9+MATCH($A2364+IF(G$9&gt;$B2364,0,1),Data!$3:$3,0),Num_Orgs,1),MATCH($C2364,OFFSET(Data!$A$10,1,MATCH($A2364+IF(G$9&gt;$B2364,0,1),Data!$3:$3,0)-1,Num_Orgs,1),0),1)</f>
        <v>1.1724536132093129</v>
      </c>
      <c r="H2364" s="70">
        <f ca="1">INDEX(OFFSET(Data!$A$10,1,H$9+MATCH($A2364+IF(H$9&gt;$B2364,0,1),Data!$3:$3,0),Num_Orgs,1),MATCH($C2364,OFFSET(Data!$A$10,1,MATCH($A2364+IF(H$9&gt;$B2364,0,1),Data!$3:$3,0)-1,Num_Orgs,1),0),1)</f>
        <v>5.0215847628669597</v>
      </c>
      <c r="I2364" s="70">
        <f ca="1">INDEX(OFFSET(Data!$A$10,1,I$9+MATCH($A2364+IF(I$9&gt;$B2364,0,1),Data!$3:$3,0),Num_Orgs,1),MATCH($C2364,OFFSET(Data!$A$10,1,MATCH($A2364+IF(I$9&gt;$B2364,0,1),Data!$3:$3,0)-1,Num_Orgs,1),0),1)</f>
        <v>0</v>
      </c>
      <c r="J2364" s="26">
        <f ca="1">IFERROR((E2364*SUM(OFFSET(Data!$C$8,0,MATCH($A2364+IF(J$9&gt;$B2364,0,1),Data!$3:$3,0)-1,1,2)))+(F2364*OFFSET(Data!$E$8,0,MATCH($A2364+IF(J$9&gt;$B2364,0,1),Data!$3:$3,0)-1))+(G2364*SUM(OFFSET(Data!$F$8,0,MATCH($A2364+IF(J$9&gt;$B2364,0,1),Data!$3:$3,0)-1,1,2)))+(H2364*OFFSET(Data!$H$8,0,MATCH($A2364+IF(J$9&gt;$B2364,0,1),Data!$3:$3,0)-1))+(I2364*OFFSET(Data!$I$8,0,MATCH($A2364+IF(J$9&gt;$B2364,0,1),Data!$3:$3,0)-1))+OFFSET(Data!$J$8,0,MATCH($A2364+IF(J$9&gt;$B2364,0,1),Data!$3:$3,0)-1),0)</f>
        <v>1.094064361069218</v>
      </c>
      <c r="K2364" s="119"/>
      <c r="L2364" s="69"/>
      <c r="AI2364" s="69"/>
    </row>
    <row r="2365" spans="1:35" ht="13.8" x14ac:dyDescent="0.25">
      <c r="A2365" s="118">
        <f t="shared" si="797"/>
        <v>2</v>
      </c>
      <c r="B2365" s="69">
        <f t="shared" si="800"/>
        <v>1</v>
      </c>
      <c r="C2365" s="118" t="str">
        <f t="shared" si="800"/>
        <v>RK5</v>
      </c>
      <c r="D2365" s="69"/>
      <c r="E2365" s="70">
        <f ca="1">INDEX(OFFSET(Data!$A$10,1,E$9+MATCH($A2365+IF(E$9&gt;$B2365,0,1),Data!$3:$3,0),Num_Orgs,1),MATCH($C2365,OFFSET(Data!$A$10,1,MATCH($A2365+IF(E$9&gt;$B2365,0,1),Data!$3:$3,0)-1,Num_Orgs,1),0),1)</f>
        <v>0.93080107776939913</v>
      </c>
      <c r="F2365" s="70">
        <f ca="1">INDEX(OFFSET(Data!$A$10,1,F$9+MATCH($A2365+IF(F$9&gt;$B2365,0,1),Data!$3:$3,0),Num_Orgs,1),MATCH($C2365,OFFSET(Data!$A$10,1,MATCH($A2365+IF(F$9&gt;$B2365,0,1),Data!$3:$3,0)-1,Num_Orgs,1),0),1)</f>
        <v>0.99627950075333704</v>
      </c>
      <c r="G2365" s="70">
        <f ca="1">INDEX(OFFSET(Data!$A$10,1,G$9+MATCH($A2365+IF(G$9&gt;$B2365,0,1),Data!$3:$3,0),Num_Orgs,1),MATCH($C2365,OFFSET(Data!$A$10,1,MATCH($A2365+IF(G$9&gt;$B2365,0,1),Data!$3:$3,0)-1,Num_Orgs,1),0),1)</f>
        <v>0.86203832040373718</v>
      </c>
      <c r="H2365" s="70">
        <f ca="1">INDEX(OFFSET(Data!$A$10,1,H$9+MATCH($A2365+IF(H$9&gt;$B2365,0,1),Data!$3:$3,0),Num_Orgs,1),MATCH($C2365,OFFSET(Data!$A$10,1,MATCH($A2365+IF(H$9&gt;$B2365,0,1),Data!$3:$3,0)-1,Num_Orgs,1),0),1)</f>
        <v>0.77423735407847916</v>
      </c>
      <c r="I2365" s="70">
        <f ca="1">INDEX(OFFSET(Data!$A$10,1,I$9+MATCH($A2365+IF(I$9&gt;$B2365,0,1),Data!$3:$3,0),Num_Orgs,1),MATCH($C2365,OFFSET(Data!$A$10,1,MATCH($A2365+IF(I$9&gt;$B2365,0,1),Data!$3:$3,0)-1,Num_Orgs,1),0),1)</f>
        <v>0</v>
      </c>
      <c r="J2365" s="26">
        <f ca="1">IFERROR((E2365*SUM(OFFSET(Data!$C$8,0,MATCH($A2365+IF(J$9&gt;$B2365,0,1),Data!$3:$3,0)-1,1,2)))+(F2365*OFFSET(Data!$E$8,0,MATCH($A2365+IF(J$9&gt;$B2365,0,1),Data!$3:$3,0)-1))+(G2365*SUM(OFFSET(Data!$F$8,0,MATCH($A2365+IF(J$9&gt;$B2365,0,1),Data!$3:$3,0)-1,1,2)))+(H2365*OFFSET(Data!$H$8,0,MATCH($A2365+IF(J$9&gt;$B2365,0,1),Data!$3:$3,0)-1))+(I2365*OFFSET(Data!$I$8,0,MATCH($A2365+IF(J$9&gt;$B2365,0,1),Data!$3:$3,0)-1))+OFFSET(Data!$J$8,0,MATCH($A2365+IF(J$9&gt;$B2365,0,1),Data!$3:$3,0)-1),0)</f>
        <v>0.96115251391957268</v>
      </c>
      <c r="K2365" s="119"/>
      <c r="L2365" s="69"/>
      <c r="AI2365" s="69"/>
    </row>
    <row r="2366" spans="1:35" ht="13.8" x14ac:dyDescent="0.25">
      <c r="A2366" s="118">
        <f t="shared" si="797"/>
        <v>2</v>
      </c>
      <c r="B2366" s="69">
        <f t="shared" si="800"/>
        <v>1</v>
      </c>
      <c r="C2366" s="118" t="str">
        <f t="shared" si="800"/>
        <v>RK9</v>
      </c>
      <c r="D2366" s="69"/>
      <c r="E2366" s="70">
        <f ca="1">INDEX(OFFSET(Data!$A$10,1,E$9+MATCH($A2366+IF(E$9&gt;$B2366,0,1),Data!$3:$3,0),Num_Orgs,1),MATCH($C2366,OFFSET(Data!$A$10,1,MATCH($A2366+IF(E$9&gt;$B2366,0,1),Data!$3:$3,0)-1,Num_Orgs,1),0),1)</f>
        <v>0.92500960456094861</v>
      </c>
      <c r="F2366" s="70">
        <f ca="1">INDEX(OFFSET(Data!$A$10,1,F$9+MATCH($A2366+IF(F$9&gt;$B2366,0,1),Data!$3:$3,0),Num_Orgs,1),MATCH($C2366,OFFSET(Data!$A$10,1,MATCH($A2366+IF(F$9&gt;$B2366,0,1),Data!$3:$3,0)-1,Num_Orgs,1),0),1)</f>
        <v>0.99627950075333704</v>
      </c>
      <c r="G2366" s="70">
        <f ca="1">INDEX(OFFSET(Data!$A$10,1,G$9+MATCH($A2366+IF(G$9&gt;$B2366,0,1),Data!$3:$3,0),Num_Orgs,1),MATCH($C2366,OFFSET(Data!$A$10,1,MATCH($A2366+IF(G$9&gt;$B2366,0,1),Data!$3:$3,0)-1,Num_Orgs,1),0),1)</f>
        <v>0.94719951759026322</v>
      </c>
      <c r="H2366" s="70">
        <f ca="1">INDEX(OFFSET(Data!$A$10,1,H$9+MATCH($A2366+IF(H$9&gt;$B2366,0,1),Data!$3:$3,0),Num_Orgs,1),MATCH($C2366,OFFSET(Data!$A$10,1,MATCH($A2366+IF(H$9&gt;$B2366,0,1),Data!$3:$3,0)-1,Num_Orgs,1),0),1)</f>
        <v>0.27212228276622741</v>
      </c>
      <c r="I2366" s="70">
        <f ca="1">INDEX(OFFSET(Data!$A$10,1,I$9+MATCH($A2366+IF(I$9&gt;$B2366,0,1),Data!$3:$3,0),Num_Orgs,1),MATCH($C2366,OFFSET(Data!$A$10,1,MATCH($A2366+IF(I$9&gt;$B2366,0,1),Data!$3:$3,0)-1,Num_Orgs,1),0),1)</f>
        <v>0</v>
      </c>
      <c r="J2366" s="26">
        <f ca="1">IFERROR((E2366*SUM(OFFSET(Data!$C$8,0,MATCH($A2366+IF(J$9&gt;$B2366,0,1),Data!$3:$3,0)-1,1,2)))+(F2366*OFFSET(Data!$E$8,0,MATCH($A2366+IF(J$9&gt;$B2366,0,1),Data!$3:$3,0)-1))+(G2366*SUM(OFFSET(Data!$F$8,0,MATCH($A2366+IF(J$9&gt;$B2366,0,1),Data!$3:$3,0)-1,1,2)))+(H2366*OFFSET(Data!$H$8,0,MATCH($A2366+IF(J$9&gt;$B2366,0,1),Data!$3:$3,0)-1))+(I2366*OFFSET(Data!$I$8,0,MATCH($A2366+IF(J$9&gt;$B2366,0,1),Data!$3:$3,0)-1))+OFFSET(Data!$J$8,0,MATCH($A2366+IF(J$9&gt;$B2366,0,1),Data!$3:$3,0)-1),0)</f>
        <v>0.95947347505071501</v>
      </c>
      <c r="K2366" s="119"/>
      <c r="L2366" s="69"/>
      <c r="AI2366" s="69"/>
    </row>
    <row r="2367" spans="1:35" ht="13.8" x14ac:dyDescent="0.25">
      <c r="A2367" s="118">
        <f t="shared" si="797"/>
        <v>2</v>
      </c>
      <c r="B2367" s="69">
        <f t="shared" si="800"/>
        <v>1</v>
      </c>
      <c r="C2367" s="118" t="str">
        <f t="shared" si="800"/>
        <v>RKB</v>
      </c>
      <c r="D2367" s="69"/>
      <c r="E2367" s="70">
        <f ca="1">INDEX(OFFSET(Data!$A$10,1,E$9+MATCH($A2367+IF(E$9&gt;$B2367,0,1),Data!$3:$3,0),Num_Orgs,1),MATCH($C2367,OFFSET(Data!$A$10,1,MATCH($A2367+IF(E$9&gt;$B2367,0,1),Data!$3:$3,0)-1,Num_Orgs,1),0),1)</f>
        <v>0.9666588959814757</v>
      </c>
      <c r="F2367" s="70">
        <f ca="1">INDEX(OFFSET(Data!$A$10,1,F$9+MATCH($A2367+IF(F$9&gt;$B2367,0,1),Data!$3:$3,0),Num_Orgs,1),MATCH($C2367,OFFSET(Data!$A$10,1,MATCH($A2367+IF(F$9&gt;$B2367,0,1),Data!$3:$3,0)-1,Num_Orgs,1),0),1)</f>
        <v>0.99627950075333704</v>
      </c>
      <c r="G2367" s="70">
        <f ca="1">INDEX(OFFSET(Data!$A$10,1,G$9+MATCH($A2367+IF(G$9&gt;$B2367,0,1),Data!$3:$3,0),Num_Orgs,1),MATCH($C2367,OFFSET(Data!$A$10,1,MATCH($A2367+IF(G$9&gt;$B2367,0,1),Data!$3:$3,0)-1,Num_Orgs,1),0),1)</f>
        <v>0.94035009154308957</v>
      </c>
      <c r="H2367" s="70">
        <f ca="1">INDEX(OFFSET(Data!$A$10,1,H$9+MATCH($A2367+IF(H$9&gt;$B2367,0,1),Data!$3:$3,0),Num_Orgs,1),MATCH($C2367,OFFSET(Data!$A$10,1,MATCH($A2367+IF(H$9&gt;$B2367,0,1),Data!$3:$3,0)-1,Num_Orgs,1),0),1)</f>
        <v>0.68224357326425245</v>
      </c>
      <c r="I2367" s="70">
        <f ca="1">INDEX(OFFSET(Data!$A$10,1,I$9+MATCH($A2367+IF(I$9&gt;$B2367,0,1),Data!$3:$3,0),Num_Orgs,1),MATCH($C2367,OFFSET(Data!$A$10,1,MATCH($A2367+IF(I$9&gt;$B2367,0,1),Data!$3:$3,0)-1,Num_Orgs,1),0),1)</f>
        <v>0</v>
      </c>
      <c r="J2367" s="26">
        <f ca="1">IFERROR((E2367*SUM(OFFSET(Data!$C$8,0,MATCH($A2367+IF(J$9&gt;$B2367,0,1),Data!$3:$3,0)-1,1,2)))+(F2367*OFFSET(Data!$E$8,0,MATCH($A2367+IF(J$9&gt;$B2367,0,1),Data!$3:$3,0)-1))+(G2367*SUM(OFFSET(Data!$F$8,0,MATCH($A2367+IF(J$9&gt;$B2367,0,1),Data!$3:$3,0)-1,1,2)))+(H2367*OFFSET(Data!$H$8,0,MATCH($A2367+IF(J$9&gt;$B2367,0,1),Data!$3:$3,0)-1))+(I2367*OFFSET(Data!$I$8,0,MATCH($A2367+IF(J$9&gt;$B2367,0,1),Data!$3:$3,0)-1))+OFFSET(Data!$J$8,0,MATCH($A2367+IF(J$9&gt;$B2367,0,1),Data!$3:$3,0)-1),0)</f>
        <v>0.98065868768315134</v>
      </c>
      <c r="K2367" s="119"/>
      <c r="L2367" s="69"/>
      <c r="AI2367" s="69"/>
    </row>
    <row r="2368" spans="1:35" ht="13.8" x14ac:dyDescent="0.25">
      <c r="A2368" s="118">
        <f t="shared" si="797"/>
        <v>2</v>
      </c>
      <c r="B2368" s="69">
        <f t="shared" si="800"/>
        <v>1</v>
      </c>
      <c r="C2368" s="118" t="str">
        <f t="shared" si="800"/>
        <v>RKE</v>
      </c>
      <c r="D2368" s="69"/>
      <c r="E2368" s="70">
        <f ca="1">INDEX(OFFSET(Data!$A$10,1,E$9+MATCH($A2368+IF(E$9&gt;$B2368,0,1),Data!$3:$3,0),Num_Orgs,1),MATCH($C2368,OFFSET(Data!$A$10,1,MATCH($A2368+IF(E$9&gt;$B2368,0,1),Data!$3:$3,0)-1,Num_Orgs,1),0),1)</f>
        <v>1.1563460158995891</v>
      </c>
      <c r="F2368" s="70">
        <f ca="1">INDEX(OFFSET(Data!$A$10,1,F$9+MATCH($A2368+IF(F$9&gt;$B2368,0,1),Data!$3:$3,0),Num_Orgs,1),MATCH($C2368,OFFSET(Data!$A$10,1,MATCH($A2368+IF(F$9&gt;$B2368,0,1),Data!$3:$3,0)-1,Num_Orgs,1),0),1)</f>
        <v>1.0185549790730142</v>
      </c>
      <c r="G2368" s="70">
        <f ca="1">INDEX(OFFSET(Data!$A$10,1,G$9+MATCH($A2368+IF(G$9&gt;$B2368,0,1),Data!$3:$3,0),Num_Orgs,1),MATCH($C2368,OFFSET(Data!$A$10,1,MATCH($A2368+IF(G$9&gt;$B2368,0,1),Data!$3:$3,0)-1,Num_Orgs,1),0),1)</f>
        <v>1.1888320475877794</v>
      </c>
      <c r="H2368" s="70">
        <f ca="1">INDEX(OFFSET(Data!$A$10,1,H$9+MATCH($A2368+IF(H$9&gt;$B2368,0,1),Data!$3:$3,0),Num_Orgs,1),MATCH($C2368,OFFSET(Data!$A$10,1,MATCH($A2368+IF(H$9&gt;$B2368,0,1),Data!$3:$3,0)-1,Num_Orgs,1),0),1)</f>
        <v>7.151430317451152</v>
      </c>
      <c r="I2368" s="70">
        <f ca="1">INDEX(OFFSET(Data!$A$10,1,I$9+MATCH($A2368+IF(I$9&gt;$B2368,0,1),Data!$3:$3,0),Num_Orgs,1),MATCH($C2368,OFFSET(Data!$A$10,1,MATCH($A2368+IF(I$9&gt;$B2368,0,1),Data!$3:$3,0)-1,Num_Orgs,1),0),1)</f>
        <v>0</v>
      </c>
      <c r="J2368" s="26">
        <f ca="1">IFERROR((E2368*SUM(OFFSET(Data!$C$8,0,MATCH($A2368+IF(J$9&gt;$B2368,0,1),Data!$3:$3,0)-1,1,2)))+(F2368*OFFSET(Data!$E$8,0,MATCH($A2368+IF(J$9&gt;$B2368,0,1),Data!$3:$3,0)-1))+(G2368*SUM(OFFSET(Data!$F$8,0,MATCH($A2368+IF(J$9&gt;$B2368,0,1),Data!$3:$3,0)-1,1,2)))+(H2368*OFFSET(Data!$H$8,0,MATCH($A2368+IF(J$9&gt;$B2368,0,1),Data!$3:$3,0)-1))+(I2368*OFFSET(Data!$I$8,0,MATCH($A2368+IF(J$9&gt;$B2368,0,1),Data!$3:$3,0)-1))+OFFSET(Data!$J$8,0,MATCH($A2368+IF(J$9&gt;$B2368,0,1),Data!$3:$3,0)-1),0)</f>
        <v>1.1000000386001414</v>
      </c>
      <c r="K2368" s="119"/>
      <c r="L2368" s="69"/>
      <c r="AI2368" s="69"/>
    </row>
    <row r="2369" spans="1:35" ht="13.8" x14ac:dyDescent="0.25">
      <c r="A2369" s="118">
        <f t="shared" si="797"/>
        <v>2</v>
      </c>
      <c r="B2369" s="69">
        <f t="shared" si="800"/>
        <v>1</v>
      </c>
      <c r="C2369" s="118" t="str">
        <f t="shared" si="800"/>
        <v>RKL</v>
      </c>
      <c r="D2369" s="69"/>
      <c r="E2369" s="70">
        <f ca="1">INDEX(OFFSET(Data!$A$10,1,E$9+MATCH($A2369+IF(E$9&gt;$B2369,0,1),Data!$3:$3,0),Num_Orgs,1),MATCH($C2369,OFFSET(Data!$A$10,1,MATCH($A2369+IF(E$9&gt;$B2369,0,1),Data!$3:$3,0)-1,Num_Orgs,1),0),1)</f>
        <v>1.1281212934620977</v>
      </c>
      <c r="F2369" s="70">
        <f ca="1">INDEX(OFFSET(Data!$A$10,1,F$9+MATCH($A2369+IF(F$9&gt;$B2369,0,1),Data!$3:$3,0),Num_Orgs,1),MATCH($C2369,OFFSET(Data!$A$10,1,MATCH($A2369+IF(F$9&gt;$B2369,0,1),Data!$3:$3,0)-1,Num_Orgs,1),0),1)</f>
        <v>1.0185549790730142</v>
      </c>
      <c r="G2369" s="70">
        <f ca="1">INDEX(OFFSET(Data!$A$10,1,G$9+MATCH($A2369+IF(G$9&gt;$B2369,0,1),Data!$3:$3,0),Num_Orgs,1),MATCH($C2369,OFFSET(Data!$A$10,1,MATCH($A2369+IF(G$9&gt;$B2369,0,1),Data!$3:$3,0)-1,Num_Orgs,1),0),1)</f>
        <v>1.1462214442561025</v>
      </c>
      <c r="H2369" s="70">
        <f ca="1">INDEX(OFFSET(Data!$A$10,1,H$9+MATCH($A2369+IF(H$9&gt;$B2369,0,1),Data!$3:$3,0),Num_Orgs,1),MATCH($C2369,OFFSET(Data!$A$10,1,MATCH($A2369+IF(H$9&gt;$B2369,0,1),Data!$3:$3,0)-1,Num_Orgs,1),0),1)</f>
        <v>0.68344165153869718</v>
      </c>
      <c r="I2369" s="70">
        <f ca="1">INDEX(OFFSET(Data!$A$10,1,I$9+MATCH($A2369+IF(I$9&gt;$B2369,0,1),Data!$3:$3,0),Num_Orgs,1),MATCH($C2369,OFFSET(Data!$A$10,1,MATCH($A2369+IF(I$9&gt;$B2369,0,1),Data!$3:$3,0)-1,Num_Orgs,1),0),1)</f>
        <v>0</v>
      </c>
      <c r="J2369" s="26">
        <f ca="1">IFERROR((E2369*SUM(OFFSET(Data!$C$8,0,MATCH($A2369+IF(J$9&gt;$B2369,0,1),Data!$3:$3,0)-1,1,2)))+(F2369*OFFSET(Data!$E$8,0,MATCH($A2369+IF(J$9&gt;$B2369,0,1),Data!$3:$3,0)-1))+(G2369*SUM(OFFSET(Data!$F$8,0,MATCH($A2369+IF(J$9&gt;$B2369,0,1),Data!$3:$3,0)-1,1,2)))+(H2369*OFFSET(Data!$H$8,0,MATCH($A2369+IF(J$9&gt;$B2369,0,1),Data!$3:$3,0)-1))+(I2369*OFFSET(Data!$I$8,0,MATCH($A2369+IF(J$9&gt;$B2369,0,1),Data!$3:$3,0)-1))+OFFSET(Data!$J$8,0,MATCH($A2369+IF(J$9&gt;$B2369,0,1),Data!$3:$3,0)-1),0)</f>
        <v>1.0687563240039721</v>
      </c>
      <c r="K2369" s="119"/>
      <c r="L2369" s="69"/>
      <c r="AI2369" s="69"/>
    </row>
    <row r="2370" spans="1:35" ht="13.8" x14ac:dyDescent="0.25">
      <c r="A2370" s="118">
        <f t="shared" si="797"/>
        <v>2</v>
      </c>
      <c r="B2370" s="69">
        <f t="shared" si="800"/>
        <v>1</v>
      </c>
      <c r="C2370" s="118" t="str">
        <f t="shared" si="800"/>
        <v>RL1</v>
      </c>
      <c r="D2370" s="69"/>
      <c r="E2370" s="70">
        <f ca="1">INDEX(OFFSET(Data!$A$10,1,E$9+MATCH($A2370+IF(E$9&gt;$B2370,0,1),Data!$3:$3,0),Num_Orgs,1),MATCH($C2370,OFFSET(Data!$A$10,1,MATCH($A2370+IF(E$9&gt;$B2370,0,1),Data!$3:$3,0)-1,Num_Orgs,1),0),1)</f>
        <v>0.91863781719783344</v>
      </c>
      <c r="F2370" s="70">
        <f ca="1">INDEX(OFFSET(Data!$A$10,1,F$9+MATCH($A2370+IF(F$9&gt;$B2370,0,1),Data!$3:$3,0),Num_Orgs,1),MATCH($C2370,OFFSET(Data!$A$10,1,MATCH($A2370+IF(F$9&gt;$B2370,0,1),Data!$3:$3,0)-1,Num_Orgs,1),0),1)</f>
        <v>0.99627950075333704</v>
      </c>
      <c r="G2370" s="70">
        <f ca="1">INDEX(OFFSET(Data!$A$10,1,G$9+MATCH($A2370+IF(G$9&gt;$B2370,0,1),Data!$3:$3,0),Num_Orgs,1),MATCH($C2370,OFFSET(Data!$A$10,1,MATCH($A2370+IF(G$9&gt;$B2370,0,1),Data!$3:$3,0)-1,Num_Orgs,1),0),1)</f>
        <v>0.96653011999006455</v>
      </c>
      <c r="H2370" s="70">
        <f ca="1">INDEX(OFFSET(Data!$A$10,1,H$9+MATCH($A2370+IF(H$9&gt;$B2370,0,1),Data!$3:$3,0),Num_Orgs,1),MATCH($C2370,OFFSET(Data!$A$10,1,MATCH($A2370+IF(H$9&gt;$B2370,0,1),Data!$3:$3,0)-1,Num_Orgs,1),0),1)</f>
        <v>0.1158860435832187</v>
      </c>
      <c r="I2370" s="70">
        <f ca="1">INDEX(OFFSET(Data!$A$10,1,I$9+MATCH($A2370+IF(I$9&gt;$B2370,0,1),Data!$3:$3,0),Num_Orgs,1),MATCH($C2370,OFFSET(Data!$A$10,1,MATCH($A2370+IF(I$9&gt;$B2370,0,1),Data!$3:$3,0)-1,Num_Orgs,1),0),1)</f>
        <v>0</v>
      </c>
      <c r="J2370" s="26">
        <f ca="1">IFERROR((E2370*SUM(OFFSET(Data!$C$8,0,MATCH($A2370+IF(J$9&gt;$B2370,0,1),Data!$3:$3,0)-1,1,2)))+(F2370*OFFSET(Data!$E$8,0,MATCH($A2370+IF(J$9&gt;$B2370,0,1),Data!$3:$3,0)-1))+(G2370*SUM(OFFSET(Data!$F$8,0,MATCH($A2370+IF(J$9&gt;$B2370,0,1),Data!$3:$3,0)-1,1,2)))+(H2370*OFFSET(Data!$H$8,0,MATCH($A2370+IF(J$9&gt;$B2370,0,1),Data!$3:$3,0)-1))+(I2370*OFFSET(Data!$I$8,0,MATCH($A2370+IF(J$9&gt;$B2370,0,1),Data!$3:$3,0)-1))+OFFSET(Data!$J$8,0,MATCH($A2370+IF(J$9&gt;$B2370,0,1),Data!$3:$3,0)-1),0)</f>
        <v>0.95651535311366764</v>
      </c>
      <c r="K2370" s="119"/>
      <c r="L2370" s="69"/>
      <c r="AI2370" s="69"/>
    </row>
    <row r="2371" spans="1:35" ht="13.8" x14ac:dyDescent="0.25">
      <c r="A2371" s="118">
        <f t="shared" si="797"/>
        <v>2</v>
      </c>
      <c r="B2371" s="69">
        <f t="shared" si="800"/>
        <v>1</v>
      </c>
      <c r="C2371" s="118" t="str">
        <f t="shared" si="800"/>
        <v>RL4</v>
      </c>
      <c r="D2371" s="69"/>
      <c r="E2371" s="70">
        <f ca="1">INDEX(OFFSET(Data!$A$10,1,E$9+MATCH($A2371+IF(E$9&gt;$B2371,0,1),Data!$3:$3,0),Num_Orgs,1),MATCH($C2371,OFFSET(Data!$A$10,1,MATCH($A2371+IF(E$9&gt;$B2371,0,1),Data!$3:$3,0)-1,Num_Orgs,1),0),1)</f>
        <v>0.93415894251722642</v>
      </c>
      <c r="F2371" s="70">
        <f ca="1">INDEX(OFFSET(Data!$A$10,1,F$9+MATCH($A2371+IF(F$9&gt;$B2371,0,1),Data!$3:$3,0),Num_Orgs,1),MATCH($C2371,OFFSET(Data!$A$10,1,MATCH($A2371+IF(F$9&gt;$B2371,0,1),Data!$3:$3,0)-1,Num_Orgs,1),0),1)</f>
        <v>0.99627950075333704</v>
      </c>
      <c r="G2371" s="70">
        <f ca="1">INDEX(OFFSET(Data!$A$10,1,G$9+MATCH($A2371+IF(G$9&gt;$B2371,0,1),Data!$3:$3,0),Num_Orgs,1),MATCH($C2371,OFFSET(Data!$A$10,1,MATCH($A2371+IF(G$9&gt;$B2371,0,1),Data!$3:$3,0)-1,Num_Orgs,1),0),1)</f>
        <v>0.9301346294283801</v>
      </c>
      <c r="H2371" s="70">
        <f ca="1">INDEX(OFFSET(Data!$A$10,1,H$9+MATCH($A2371+IF(H$9&gt;$B2371,0,1),Data!$3:$3,0),Num_Orgs,1),MATCH($C2371,OFFSET(Data!$A$10,1,MATCH($A2371+IF(H$9&gt;$B2371,0,1),Data!$3:$3,0)-1,Num_Orgs,1),0),1)</f>
        <v>0.76425424512798135</v>
      </c>
      <c r="I2371" s="70">
        <f ca="1">INDEX(OFFSET(Data!$A$10,1,I$9+MATCH($A2371+IF(I$9&gt;$B2371,0,1),Data!$3:$3,0),Num_Orgs,1),MATCH($C2371,OFFSET(Data!$A$10,1,MATCH($A2371+IF(I$9&gt;$B2371,0,1),Data!$3:$3,0)-1,Num_Orgs,1),0),1)</f>
        <v>0</v>
      </c>
      <c r="J2371" s="26">
        <f ca="1">IFERROR((E2371*SUM(OFFSET(Data!$C$8,0,MATCH($A2371+IF(J$9&gt;$B2371,0,1),Data!$3:$3,0)-1,1,2)))+(F2371*OFFSET(Data!$E$8,0,MATCH($A2371+IF(J$9&gt;$B2371,0,1),Data!$3:$3,0)-1))+(G2371*SUM(OFFSET(Data!$F$8,0,MATCH($A2371+IF(J$9&gt;$B2371,0,1),Data!$3:$3,0)-1,1,2)))+(H2371*OFFSET(Data!$H$8,0,MATCH($A2371+IF(J$9&gt;$B2371,0,1),Data!$3:$3,0)-1))+(I2371*OFFSET(Data!$I$8,0,MATCH($A2371+IF(J$9&gt;$B2371,0,1),Data!$3:$3,0)-1))+OFFSET(Data!$J$8,0,MATCH($A2371+IF(J$9&gt;$B2371,0,1),Data!$3:$3,0)-1),0)</f>
        <v>0.96469655452183867</v>
      </c>
      <c r="K2371" s="119"/>
      <c r="L2371" s="69"/>
      <c r="AI2371" s="69"/>
    </row>
    <row r="2372" spans="1:35" ht="13.8" x14ac:dyDescent="0.25">
      <c r="A2372" s="118">
        <f t="shared" si="797"/>
        <v>2</v>
      </c>
      <c r="B2372" s="69">
        <f t="shared" si="800"/>
        <v>1</v>
      </c>
      <c r="C2372" s="118" t="str">
        <f t="shared" si="800"/>
        <v>RLN</v>
      </c>
      <c r="D2372" s="69"/>
      <c r="E2372" s="70">
        <f ca="1">INDEX(OFFSET(Data!$A$10,1,E$9+MATCH($A2372+IF(E$9&gt;$B2372,0,1),Data!$3:$3,0),Num_Orgs,1),MATCH($C2372,OFFSET(Data!$A$10,1,MATCH($A2372+IF(E$9&gt;$B2372,0,1),Data!$3:$3,0)-1,Num_Orgs,1),0),1)</f>
        <v>0.94036806855968835</v>
      </c>
      <c r="F2372" s="70">
        <f ca="1">INDEX(OFFSET(Data!$A$10,1,F$9+MATCH($A2372+IF(F$9&gt;$B2372,0,1),Data!$3:$3,0),Num_Orgs,1),MATCH($C2372,OFFSET(Data!$A$10,1,MATCH($A2372+IF(F$9&gt;$B2372,0,1),Data!$3:$3,0)-1,Num_Orgs,1),0),1)</f>
        <v>0.99627950075333704</v>
      </c>
      <c r="G2372" s="70">
        <f ca="1">INDEX(OFFSET(Data!$A$10,1,G$9+MATCH($A2372+IF(G$9&gt;$B2372,0,1),Data!$3:$3,0),Num_Orgs,1),MATCH($C2372,OFFSET(Data!$A$10,1,MATCH($A2372+IF(G$9&gt;$B2372,0,1),Data!$3:$3,0)-1,Num_Orgs,1),0),1)</f>
        <v>0.84088120439135616</v>
      </c>
      <c r="H2372" s="70">
        <f ca="1">INDEX(OFFSET(Data!$A$10,1,H$9+MATCH($A2372+IF(H$9&gt;$B2372,0,1),Data!$3:$3,0),Num_Orgs,1),MATCH($C2372,OFFSET(Data!$A$10,1,MATCH($A2372+IF(H$9&gt;$B2372,0,1),Data!$3:$3,0)-1,Num_Orgs,1),0),1)</f>
        <v>0.68554471468251188</v>
      </c>
      <c r="I2372" s="70">
        <f ca="1">INDEX(OFFSET(Data!$A$10,1,I$9+MATCH($A2372+IF(I$9&gt;$B2372,0,1),Data!$3:$3,0),Num_Orgs,1),MATCH($C2372,OFFSET(Data!$A$10,1,MATCH($A2372+IF(I$9&gt;$B2372,0,1),Data!$3:$3,0)-1,Num_Orgs,1),0),1)</f>
        <v>0</v>
      </c>
      <c r="J2372" s="26">
        <f ca="1">IFERROR((E2372*SUM(OFFSET(Data!$C$8,0,MATCH($A2372+IF(J$9&gt;$B2372,0,1),Data!$3:$3,0)-1,1,2)))+(F2372*OFFSET(Data!$E$8,0,MATCH($A2372+IF(J$9&gt;$B2372,0,1),Data!$3:$3,0)-1))+(G2372*SUM(OFFSET(Data!$F$8,0,MATCH($A2372+IF(J$9&gt;$B2372,0,1),Data!$3:$3,0)-1,1,2)))+(H2372*OFFSET(Data!$H$8,0,MATCH($A2372+IF(J$9&gt;$B2372,0,1),Data!$3:$3,0)-1))+(I2372*OFFSET(Data!$I$8,0,MATCH($A2372+IF(J$9&gt;$B2372,0,1),Data!$3:$3,0)-1))+OFFSET(Data!$J$8,0,MATCH($A2372+IF(J$9&gt;$B2372,0,1),Data!$3:$3,0)-1),0)</f>
        <v>0.96500478420505931</v>
      </c>
      <c r="K2372" s="119"/>
      <c r="L2372" s="69"/>
      <c r="AI2372" s="69"/>
    </row>
    <row r="2373" spans="1:35" ht="13.8" x14ac:dyDescent="0.25">
      <c r="A2373" s="118">
        <f t="shared" si="797"/>
        <v>2</v>
      </c>
      <c r="B2373" s="69">
        <f t="shared" si="800"/>
        <v>1</v>
      </c>
      <c r="C2373" s="118" t="str">
        <f t="shared" si="800"/>
        <v>RLQ</v>
      </c>
      <c r="D2373" s="69"/>
      <c r="E2373" s="70">
        <f ca="1">INDEX(OFFSET(Data!$A$10,1,E$9+MATCH($A2373+IF(E$9&gt;$B2373,0,1),Data!$3:$3,0),Num_Orgs,1),MATCH($C2373,OFFSET(Data!$A$10,1,MATCH($A2373+IF(E$9&gt;$B2373,0,1),Data!$3:$3,0)-1,Num_Orgs,1),0),1)</f>
        <v>0.90545099573166188</v>
      </c>
      <c r="F2373" s="70">
        <f ca="1">INDEX(OFFSET(Data!$A$10,1,F$9+MATCH($A2373+IF(F$9&gt;$B2373,0,1),Data!$3:$3,0),Num_Orgs,1),MATCH($C2373,OFFSET(Data!$A$10,1,MATCH($A2373+IF(F$9&gt;$B2373,0,1),Data!$3:$3,0)-1,Num_Orgs,1),0),1)</f>
        <v>0.99627950075333704</v>
      </c>
      <c r="G2373" s="70">
        <f ca="1">INDEX(OFFSET(Data!$A$10,1,G$9+MATCH($A2373+IF(G$9&gt;$B2373,0,1),Data!$3:$3,0),Num_Orgs,1),MATCH($C2373,OFFSET(Data!$A$10,1,MATCH($A2373+IF(G$9&gt;$B2373,0,1),Data!$3:$3,0)-1,Num_Orgs,1),0),1)</f>
        <v>0.90870886921199723</v>
      </c>
      <c r="H2373" s="70">
        <f ca="1">INDEX(OFFSET(Data!$A$10,1,H$9+MATCH($A2373+IF(H$9&gt;$B2373,0,1),Data!$3:$3,0),Num_Orgs,1),MATCH($C2373,OFFSET(Data!$A$10,1,MATCH($A2373+IF(H$9&gt;$B2373,0,1),Data!$3:$3,0)-1,Num_Orgs,1),0),1)</f>
        <v>0.54278295777065555</v>
      </c>
      <c r="I2373" s="70">
        <f ca="1">INDEX(OFFSET(Data!$A$10,1,I$9+MATCH($A2373+IF(I$9&gt;$B2373,0,1),Data!$3:$3,0),Num_Orgs,1),MATCH($C2373,OFFSET(Data!$A$10,1,MATCH($A2373+IF(I$9&gt;$B2373,0,1),Data!$3:$3,0)-1,Num_Orgs,1),0),1)</f>
        <v>0</v>
      </c>
      <c r="J2373" s="26">
        <f ca="1">IFERROR((E2373*SUM(OFFSET(Data!$C$8,0,MATCH($A2373+IF(J$9&gt;$B2373,0,1),Data!$3:$3,0)-1,1,2)))+(F2373*OFFSET(Data!$E$8,0,MATCH($A2373+IF(J$9&gt;$B2373,0,1),Data!$3:$3,0)-1))+(G2373*SUM(OFFSET(Data!$F$8,0,MATCH($A2373+IF(J$9&gt;$B2373,0,1),Data!$3:$3,0)-1,1,2)))+(H2373*OFFSET(Data!$H$8,0,MATCH($A2373+IF(J$9&gt;$B2373,0,1),Data!$3:$3,0)-1))+(I2373*OFFSET(Data!$I$8,0,MATCH($A2373+IF(J$9&gt;$B2373,0,1),Data!$3:$3,0)-1))+OFFSET(Data!$J$8,0,MATCH($A2373+IF(J$9&gt;$B2373,0,1),Data!$3:$3,0)-1),0)</f>
        <v>0.94950732168160679</v>
      </c>
      <c r="K2373" s="119"/>
      <c r="L2373" s="69"/>
      <c r="AI2373" s="69"/>
    </row>
    <row r="2374" spans="1:35" ht="13.8" x14ac:dyDescent="0.25">
      <c r="A2374" s="118">
        <f t="shared" si="797"/>
        <v>2</v>
      </c>
      <c r="B2374" s="69">
        <f t="shared" si="800"/>
        <v>1</v>
      </c>
      <c r="C2374" s="118" t="str">
        <f t="shared" si="800"/>
        <v>RLT</v>
      </c>
      <c r="D2374" s="69"/>
      <c r="E2374" s="70">
        <f ca="1">INDEX(OFFSET(Data!$A$10,1,E$9+MATCH($A2374+IF(E$9&gt;$B2374,0,1),Data!$3:$3,0),Num_Orgs,1),MATCH($C2374,OFFSET(Data!$A$10,1,MATCH($A2374+IF(E$9&gt;$B2374,0,1),Data!$3:$3,0)-1,Num_Orgs,1),0),1)</f>
        <v>0.96530887780596608</v>
      </c>
      <c r="F2374" s="70">
        <f ca="1">INDEX(OFFSET(Data!$A$10,1,F$9+MATCH($A2374+IF(F$9&gt;$B2374,0,1),Data!$3:$3,0),Num_Orgs,1),MATCH($C2374,OFFSET(Data!$A$10,1,MATCH($A2374+IF(F$9&gt;$B2374,0,1),Data!$3:$3,0)-1,Num_Orgs,1),0),1)</f>
        <v>0.99627950075333704</v>
      </c>
      <c r="G2374" s="70">
        <f ca="1">INDEX(OFFSET(Data!$A$10,1,G$9+MATCH($A2374+IF(G$9&gt;$B2374,0,1),Data!$3:$3,0),Num_Orgs,1),MATCH($C2374,OFFSET(Data!$A$10,1,MATCH($A2374+IF(G$9&gt;$B2374,0,1),Data!$3:$3,0)-1,Num_Orgs,1),0),1)</f>
        <v>0.927868915190462</v>
      </c>
      <c r="H2374" s="70">
        <f ca="1">INDEX(OFFSET(Data!$A$10,1,H$9+MATCH($A2374+IF(H$9&gt;$B2374,0,1),Data!$3:$3,0),Num_Orgs,1),MATCH($C2374,OFFSET(Data!$A$10,1,MATCH($A2374+IF(H$9&gt;$B2374,0,1),Data!$3:$3,0)-1,Num_Orgs,1),0),1)</f>
        <v>0.6423001686965033</v>
      </c>
      <c r="I2374" s="70">
        <f ca="1">INDEX(OFFSET(Data!$A$10,1,I$9+MATCH($A2374+IF(I$9&gt;$B2374,0,1),Data!$3:$3,0),Num_Orgs,1),MATCH($C2374,OFFSET(Data!$A$10,1,MATCH($A2374+IF(I$9&gt;$B2374,0,1),Data!$3:$3,0)-1,Num_Orgs,1),0),1)</f>
        <v>0</v>
      </c>
      <c r="J2374" s="26">
        <f ca="1">IFERROR((E2374*SUM(OFFSET(Data!$C$8,0,MATCH($A2374+IF(J$9&gt;$B2374,0,1),Data!$3:$3,0)-1,1,2)))+(F2374*OFFSET(Data!$E$8,0,MATCH($A2374+IF(J$9&gt;$B2374,0,1),Data!$3:$3,0)-1))+(G2374*SUM(OFFSET(Data!$F$8,0,MATCH($A2374+IF(J$9&gt;$B2374,0,1),Data!$3:$3,0)-1,1,2)))+(H2374*OFFSET(Data!$H$8,0,MATCH($A2374+IF(J$9&gt;$B2374,0,1),Data!$3:$3,0)-1))+(I2374*OFFSET(Data!$I$8,0,MATCH($A2374+IF(J$9&gt;$B2374,0,1),Data!$3:$3,0)-1))+OFFSET(Data!$J$8,0,MATCH($A2374+IF(J$9&gt;$B2374,0,1),Data!$3:$3,0)-1),0)</f>
        <v>0.97954528709946853</v>
      </c>
      <c r="K2374" s="119"/>
      <c r="L2374" s="69"/>
      <c r="AI2374" s="69"/>
    </row>
    <row r="2375" spans="1:35" ht="13.8" x14ac:dyDescent="0.25">
      <c r="A2375" s="118">
        <f t="shared" si="797"/>
        <v>2</v>
      </c>
      <c r="B2375" s="69">
        <f t="shared" si="800"/>
        <v>1</v>
      </c>
      <c r="C2375" s="118" t="str">
        <f t="shared" si="800"/>
        <v>RLY</v>
      </c>
      <c r="D2375" s="69"/>
      <c r="E2375" s="70">
        <f ca="1">INDEX(OFFSET(Data!$A$10,1,E$9+MATCH($A2375+IF(E$9&gt;$B2375,0,1),Data!$3:$3,0),Num_Orgs,1),MATCH($C2375,OFFSET(Data!$A$10,1,MATCH($A2375+IF(E$9&gt;$B2375,0,1),Data!$3:$3,0)-1,Num_Orgs,1),0),1)</f>
        <v>0.91895321769987415</v>
      </c>
      <c r="F2375" s="70">
        <f ca="1">INDEX(OFFSET(Data!$A$10,1,F$9+MATCH($A2375+IF(F$9&gt;$B2375,0,1),Data!$3:$3,0),Num_Orgs,1),MATCH($C2375,OFFSET(Data!$A$10,1,MATCH($A2375+IF(F$9&gt;$B2375,0,1),Data!$3:$3,0)-1,Num_Orgs,1),0),1)</f>
        <v>0.99627950075333704</v>
      </c>
      <c r="G2375" s="70">
        <f ca="1">INDEX(OFFSET(Data!$A$10,1,G$9+MATCH($A2375+IF(G$9&gt;$B2375,0,1),Data!$3:$3,0),Num_Orgs,1),MATCH($C2375,OFFSET(Data!$A$10,1,MATCH($A2375+IF(G$9&gt;$B2375,0,1),Data!$3:$3,0)-1,Num_Orgs,1),0),1)</f>
        <v>0.91852401071541989</v>
      </c>
      <c r="H2375" s="70">
        <f ca="1">INDEX(OFFSET(Data!$A$10,1,H$9+MATCH($A2375+IF(H$9&gt;$B2375,0,1),Data!$3:$3,0),Num_Orgs,1),MATCH($C2375,OFFSET(Data!$A$10,1,MATCH($A2375+IF(H$9&gt;$B2375,0,1),Data!$3:$3,0)-1,Num_Orgs,1),0),1)</f>
        <v>0.89455893292309174</v>
      </c>
      <c r="I2375" s="70">
        <f ca="1">INDEX(OFFSET(Data!$A$10,1,I$9+MATCH($A2375+IF(I$9&gt;$B2375,0,1),Data!$3:$3,0),Num_Orgs,1),MATCH($C2375,OFFSET(Data!$A$10,1,MATCH($A2375+IF(I$9&gt;$B2375,0,1),Data!$3:$3,0)-1,Num_Orgs,1),0),1)</f>
        <v>0</v>
      </c>
      <c r="J2375" s="26">
        <f ca="1">IFERROR((E2375*SUM(OFFSET(Data!$C$8,0,MATCH($A2375+IF(J$9&gt;$B2375,0,1),Data!$3:$3,0)-1,1,2)))+(F2375*OFFSET(Data!$E$8,0,MATCH($A2375+IF(J$9&gt;$B2375,0,1),Data!$3:$3,0)-1))+(G2375*SUM(OFFSET(Data!$F$8,0,MATCH($A2375+IF(J$9&gt;$B2375,0,1),Data!$3:$3,0)-1,1,2)))+(H2375*OFFSET(Data!$H$8,0,MATCH($A2375+IF(J$9&gt;$B2375,0,1),Data!$3:$3,0)-1))+(I2375*OFFSET(Data!$I$8,0,MATCH($A2375+IF(J$9&gt;$B2375,0,1),Data!$3:$3,0)-1))+OFFSET(Data!$J$8,0,MATCH($A2375+IF(J$9&gt;$B2375,0,1),Data!$3:$3,0)-1),0)</f>
        <v>0.95726583329583703</v>
      </c>
      <c r="K2375" s="119"/>
      <c r="L2375" s="69"/>
      <c r="AI2375" s="69"/>
    </row>
    <row r="2376" spans="1:35" ht="13.8" x14ac:dyDescent="0.25">
      <c r="A2376" s="118">
        <f t="shared" ref="A2376:A2439" si="801">A331+1</f>
        <v>2</v>
      </c>
      <c r="B2376" s="69">
        <f t="shared" ref="B2376:C2395" si="802">B331</f>
        <v>1</v>
      </c>
      <c r="C2376" s="118" t="str">
        <f t="shared" si="802"/>
        <v>RM1</v>
      </c>
      <c r="D2376" s="69"/>
      <c r="E2376" s="70">
        <f ca="1">INDEX(OFFSET(Data!$A$10,1,E$9+MATCH($A2376+IF(E$9&gt;$B2376,0,1),Data!$3:$3,0),Num_Orgs,1),MATCH($C2376,OFFSET(Data!$A$10,1,MATCH($A2376+IF(E$9&gt;$B2376,0,1),Data!$3:$3,0)-1,Num_Orgs,1),0),1)</f>
        <v>0.92945022024276147</v>
      </c>
      <c r="F2376" s="70">
        <f ca="1">INDEX(OFFSET(Data!$A$10,1,F$9+MATCH($A2376+IF(F$9&gt;$B2376,0,1),Data!$3:$3,0),Num_Orgs,1),MATCH($C2376,OFFSET(Data!$A$10,1,MATCH($A2376+IF(F$9&gt;$B2376,0,1),Data!$3:$3,0)-1,Num_Orgs,1),0),1)</f>
        <v>0.99627950075333704</v>
      </c>
      <c r="G2376" s="70">
        <f ca="1">INDEX(OFFSET(Data!$A$10,1,G$9+MATCH($A2376+IF(G$9&gt;$B2376,0,1),Data!$3:$3,0),Num_Orgs,1),MATCH($C2376,OFFSET(Data!$A$10,1,MATCH($A2376+IF(G$9&gt;$B2376,0,1),Data!$3:$3,0)-1,Num_Orgs,1),0),1)</f>
        <v>0.927868915190462</v>
      </c>
      <c r="H2376" s="70">
        <f ca="1">INDEX(OFFSET(Data!$A$10,1,H$9+MATCH($A2376+IF(H$9&gt;$B2376,0,1),Data!$3:$3,0),Num_Orgs,1),MATCH($C2376,OFFSET(Data!$A$10,1,MATCH($A2376+IF(H$9&gt;$B2376,0,1),Data!$3:$3,0)-1,Num_Orgs,1),0),1)</f>
        <v>0.4522275151704454</v>
      </c>
      <c r="I2376" s="70">
        <f ca="1">INDEX(OFFSET(Data!$A$10,1,I$9+MATCH($A2376+IF(I$9&gt;$B2376,0,1),Data!$3:$3,0),Num_Orgs,1),MATCH($C2376,OFFSET(Data!$A$10,1,MATCH($A2376+IF(I$9&gt;$B2376,0,1),Data!$3:$3,0)-1,Num_Orgs,1),0),1)</f>
        <v>0</v>
      </c>
      <c r="J2376" s="26">
        <f ca="1">IFERROR((E2376*SUM(OFFSET(Data!$C$8,0,MATCH($A2376+IF(J$9&gt;$B2376,0,1),Data!$3:$3,0)-1,1,2)))+(F2376*OFFSET(Data!$E$8,0,MATCH($A2376+IF(J$9&gt;$B2376,0,1),Data!$3:$3,0)-1))+(G2376*SUM(OFFSET(Data!$F$8,0,MATCH($A2376+IF(J$9&gt;$B2376,0,1),Data!$3:$3,0)-1,1,2)))+(H2376*OFFSET(Data!$H$8,0,MATCH($A2376+IF(J$9&gt;$B2376,0,1),Data!$3:$3,0)-1))+(I2376*OFFSET(Data!$I$8,0,MATCH($A2376+IF(J$9&gt;$B2376,0,1),Data!$3:$3,0)-1))+OFFSET(Data!$J$8,0,MATCH($A2376+IF(J$9&gt;$B2376,0,1),Data!$3:$3,0)-1),0)</f>
        <v>0.96154802159125019</v>
      </c>
      <c r="K2376" s="119"/>
      <c r="L2376" s="69"/>
      <c r="AI2376" s="69"/>
    </row>
    <row r="2377" spans="1:35" ht="13.8" x14ac:dyDescent="0.25">
      <c r="A2377" s="118">
        <f t="shared" si="801"/>
        <v>2</v>
      </c>
      <c r="B2377" s="69">
        <f t="shared" si="802"/>
        <v>1</v>
      </c>
      <c r="C2377" s="118" t="str">
        <f t="shared" si="802"/>
        <v>RM3</v>
      </c>
      <c r="D2377" s="69"/>
      <c r="E2377" s="70">
        <f ca="1">INDEX(OFFSET(Data!$A$10,1,E$9+MATCH($A2377+IF(E$9&gt;$B2377,0,1),Data!$3:$3,0),Num_Orgs,1),MATCH($C2377,OFFSET(Data!$A$10,1,MATCH($A2377+IF(E$9&gt;$B2377,0,1),Data!$3:$3,0)-1,Num_Orgs,1),0),1)</f>
        <v>0.95949610575729405</v>
      </c>
      <c r="F2377" s="70">
        <f ca="1">INDEX(OFFSET(Data!$A$10,1,F$9+MATCH($A2377+IF(F$9&gt;$B2377,0,1),Data!$3:$3,0),Num_Orgs,1),MATCH($C2377,OFFSET(Data!$A$10,1,MATCH($A2377+IF(F$9&gt;$B2377,0,1),Data!$3:$3,0)-1,Num_Orgs,1),0),1)</f>
        <v>0.99627950075333704</v>
      </c>
      <c r="G2377" s="70">
        <f ca="1">INDEX(OFFSET(Data!$A$10,1,G$9+MATCH($A2377+IF(G$9&gt;$B2377,0,1),Data!$3:$3,0),Num_Orgs,1),MATCH($C2377,OFFSET(Data!$A$10,1,MATCH($A2377+IF(G$9&gt;$B2377,0,1),Data!$3:$3,0)-1,Num_Orgs,1),0),1)</f>
        <v>0.95686481879016394</v>
      </c>
      <c r="H2377" s="70">
        <f ca="1">INDEX(OFFSET(Data!$A$10,1,H$9+MATCH($A2377+IF(H$9&gt;$B2377,0,1),Data!$3:$3,0),Num_Orgs,1),MATCH($C2377,OFFSET(Data!$A$10,1,MATCH($A2377+IF(H$9&gt;$B2377,0,1),Data!$3:$3,0)-1,Num_Orgs,1),0),1)</f>
        <v>0.6999411498062359</v>
      </c>
      <c r="I2377" s="70">
        <f ca="1">INDEX(OFFSET(Data!$A$10,1,I$9+MATCH($A2377+IF(I$9&gt;$B2377,0,1),Data!$3:$3,0),Num_Orgs,1),MATCH($C2377,OFFSET(Data!$A$10,1,MATCH($A2377+IF(I$9&gt;$B2377,0,1),Data!$3:$3,0)-1,Num_Orgs,1),0),1)</f>
        <v>0</v>
      </c>
      <c r="J2377" s="26">
        <f ca="1">IFERROR((E2377*SUM(OFFSET(Data!$C$8,0,MATCH($A2377+IF(J$9&gt;$B2377,0,1),Data!$3:$3,0)-1,1,2)))+(F2377*OFFSET(Data!$E$8,0,MATCH($A2377+IF(J$9&gt;$B2377,0,1),Data!$3:$3,0)-1))+(G2377*SUM(OFFSET(Data!$F$8,0,MATCH($A2377+IF(J$9&gt;$B2377,0,1),Data!$3:$3,0)-1,1,2)))+(H2377*OFFSET(Data!$H$8,0,MATCH($A2377+IF(J$9&gt;$B2377,0,1),Data!$3:$3,0)-1))+(I2377*OFFSET(Data!$I$8,0,MATCH($A2377+IF(J$9&gt;$B2377,0,1),Data!$3:$3,0)-1))+OFFSET(Data!$J$8,0,MATCH($A2377+IF(J$9&gt;$B2377,0,1),Data!$3:$3,0)-1),0)</f>
        <v>0.97767125396034871</v>
      </c>
      <c r="K2377" s="119"/>
      <c r="L2377" s="69"/>
      <c r="AI2377" s="69"/>
    </row>
    <row r="2378" spans="1:35" ht="13.8" x14ac:dyDescent="0.25">
      <c r="A2378" s="118">
        <f t="shared" si="801"/>
        <v>2</v>
      </c>
      <c r="B2378" s="69">
        <f t="shared" si="802"/>
        <v>1</v>
      </c>
      <c r="C2378" s="118" t="str">
        <f t="shared" si="802"/>
        <v>RMC</v>
      </c>
      <c r="D2378" s="69"/>
      <c r="E2378" s="70">
        <f ca="1">INDEX(OFFSET(Data!$A$10,1,E$9+MATCH($A2378+IF(E$9&gt;$B2378,0,1),Data!$3:$3,0),Num_Orgs,1),MATCH($C2378,OFFSET(Data!$A$10,1,MATCH($A2378+IF(E$9&gt;$B2378,0,1),Data!$3:$3,0)-1,Num_Orgs,1),0),1)</f>
        <v>0.95771334475858294</v>
      </c>
      <c r="F2378" s="70">
        <f ca="1">INDEX(OFFSET(Data!$A$10,1,F$9+MATCH($A2378+IF(F$9&gt;$B2378,0,1),Data!$3:$3,0),Num_Orgs,1),MATCH($C2378,OFFSET(Data!$A$10,1,MATCH($A2378+IF(F$9&gt;$B2378,0,1),Data!$3:$3,0)-1,Num_Orgs,1),0),1)</f>
        <v>0.99627950075333704</v>
      </c>
      <c r="G2378" s="70">
        <f ca="1">INDEX(OFFSET(Data!$A$10,1,G$9+MATCH($A2378+IF(G$9&gt;$B2378,0,1),Data!$3:$3,0),Num_Orgs,1),MATCH($C2378,OFFSET(Data!$A$10,1,MATCH($A2378+IF(G$9&gt;$B2378,0,1),Data!$3:$3,0)-1,Num_Orgs,1),0),1)</f>
        <v>0.94719951759026322</v>
      </c>
      <c r="H2378" s="70">
        <f ca="1">INDEX(OFFSET(Data!$A$10,1,H$9+MATCH($A2378+IF(H$9&gt;$B2378,0,1),Data!$3:$3,0),Num_Orgs,1),MATCH($C2378,OFFSET(Data!$A$10,1,MATCH($A2378+IF(H$9&gt;$B2378,0,1),Data!$3:$3,0)-1,Num_Orgs,1),0),1)</f>
        <v>0.12658242419553223</v>
      </c>
      <c r="I2378" s="70">
        <f ca="1">INDEX(OFFSET(Data!$A$10,1,I$9+MATCH($A2378+IF(I$9&gt;$B2378,0,1),Data!$3:$3,0),Num_Orgs,1),MATCH($C2378,OFFSET(Data!$A$10,1,MATCH($A2378+IF(I$9&gt;$B2378,0,1),Data!$3:$3,0)-1,Num_Orgs,1),0),1)</f>
        <v>0</v>
      </c>
      <c r="J2378" s="26">
        <f ca="1">IFERROR((E2378*SUM(OFFSET(Data!$C$8,0,MATCH($A2378+IF(J$9&gt;$B2378,0,1),Data!$3:$3,0)-1,1,2)))+(F2378*OFFSET(Data!$E$8,0,MATCH($A2378+IF(J$9&gt;$B2378,0,1),Data!$3:$3,0)-1))+(G2378*SUM(OFFSET(Data!$F$8,0,MATCH($A2378+IF(J$9&gt;$B2378,0,1),Data!$3:$3,0)-1,1,2)))+(H2378*OFFSET(Data!$H$8,0,MATCH($A2378+IF(J$9&gt;$B2378,0,1),Data!$3:$3,0)-1))+(I2378*OFFSET(Data!$I$8,0,MATCH($A2378+IF(J$9&gt;$B2378,0,1),Data!$3:$3,0)-1))+OFFSET(Data!$J$8,0,MATCH($A2378+IF(J$9&gt;$B2378,0,1),Data!$3:$3,0)-1),0)</f>
        <v>0.97508628706312583</v>
      </c>
      <c r="K2378" s="119"/>
      <c r="L2378" s="69"/>
      <c r="AI2378" s="69"/>
    </row>
    <row r="2379" spans="1:35" ht="13.8" x14ac:dyDescent="0.25">
      <c r="A2379" s="118">
        <f t="shared" si="801"/>
        <v>2</v>
      </c>
      <c r="B2379" s="69">
        <f t="shared" si="802"/>
        <v>1</v>
      </c>
      <c r="C2379" s="118" t="str">
        <f t="shared" si="802"/>
        <v>RMP</v>
      </c>
      <c r="D2379" s="69"/>
      <c r="E2379" s="70">
        <f ca="1">INDEX(OFFSET(Data!$A$10,1,E$9+MATCH($A2379+IF(E$9&gt;$B2379,0,1),Data!$3:$3,0),Num_Orgs,1),MATCH($C2379,OFFSET(Data!$A$10,1,MATCH($A2379+IF(E$9&gt;$B2379,0,1),Data!$3:$3,0)-1,Num_Orgs,1),0),1)</f>
        <v>0.95908638812755365</v>
      </c>
      <c r="F2379" s="70">
        <f ca="1">INDEX(OFFSET(Data!$A$10,1,F$9+MATCH($A2379+IF(F$9&gt;$B2379,0,1),Data!$3:$3,0),Num_Orgs,1),MATCH($C2379,OFFSET(Data!$A$10,1,MATCH($A2379+IF(F$9&gt;$B2379,0,1),Data!$3:$3,0)-1,Num_Orgs,1),0),1)</f>
        <v>0.99627950075333704</v>
      </c>
      <c r="G2379" s="70">
        <f ca="1">INDEX(OFFSET(Data!$A$10,1,G$9+MATCH($A2379+IF(G$9&gt;$B2379,0,1),Data!$3:$3,0),Num_Orgs,1),MATCH($C2379,OFFSET(Data!$A$10,1,MATCH($A2379+IF(G$9&gt;$B2379,0,1),Data!$3:$3,0)-1,Num_Orgs,1),0),1)</f>
        <v>0.94719951759026322</v>
      </c>
      <c r="H2379" s="70">
        <f ca="1">INDEX(OFFSET(Data!$A$10,1,H$9+MATCH($A2379+IF(H$9&gt;$B2379,0,1),Data!$3:$3,0),Num_Orgs,1),MATCH($C2379,OFFSET(Data!$A$10,1,MATCH($A2379+IF(H$9&gt;$B2379,0,1),Data!$3:$3,0)-1,Num_Orgs,1),0),1)</f>
        <v>1.3561888950102405</v>
      </c>
      <c r="I2379" s="70">
        <f ca="1">INDEX(OFFSET(Data!$A$10,1,I$9+MATCH($A2379+IF(I$9&gt;$B2379,0,1),Data!$3:$3,0),Num_Orgs,1),MATCH($C2379,OFFSET(Data!$A$10,1,MATCH($A2379+IF(I$9&gt;$B2379,0,1),Data!$3:$3,0)-1,Num_Orgs,1),0),1)</f>
        <v>0</v>
      </c>
      <c r="J2379" s="26">
        <f ca="1">IFERROR((E2379*SUM(OFFSET(Data!$C$8,0,MATCH($A2379+IF(J$9&gt;$B2379,0,1),Data!$3:$3,0)-1,1,2)))+(F2379*OFFSET(Data!$E$8,0,MATCH($A2379+IF(J$9&gt;$B2379,0,1),Data!$3:$3,0)-1))+(G2379*SUM(OFFSET(Data!$F$8,0,MATCH($A2379+IF(J$9&gt;$B2379,0,1),Data!$3:$3,0)-1,1,2)))+(H2379*OFFSET(Data!$H$8,0,MATCH($A2379+IF(J$9&gt;$B2379,0,1),Data!$3:$3,0)-1))+(I2379*OFFSET(Data!$I$8,0,MATCH($A2379+IF(J$9&gt;$B2379,0,1),Data!$3:$3,0)-1))+OFFSET(Data!$J$8,0,MATCH($A2379+IF(J$9&gt;$B2379,0,1),Data!$3:$3,0)-1),0)</f>
        <v>0.97884577314053733</v>
      </c>
      <c r="K2379" s="119"/>
      <c r="L2379" s="69"/>
      <c r="AI2379" s="69"/>
    </row>
    <row r="2380" spans="1:35" ht="13.8" x14ac:dyDescent="0.25">
      <c r="A2380" s="118">
        <f t="shared" si="801"/>
        <v>2</v>
      </c>
      <c r="B2380" s="69">
        <f t="shared" si="802"/>
        <v>1</v>
      </c>
      <c r="C2380" s="118" t="str">
        <f t="shared" si="802"/>
        <v>RMY</v>
      </c>
      <c r="D2380" s="69"/>
      <c r="E2380" s="70">
        <f ca="1">INDEX(OFFSET(Data!$A$10,1,E$9+MATCH($A2380+IF(E$9&gt;$B2380,0,1),Data!$3:$3,0),Num_Orgs,1),MATCH($C2380,OFFSET(Data!$A$10,1,MATCH($A2380+IF(E$9&gt;$B2380,0,1),Data!$3:$3,0)-1,Num_Orgs,1),0),1)</f>
        <v>0.93302633987687278</v>
      </c>
      <c r="F2380" s="70">
        <f ca="1">INDEX(OFFSET(Data!$A$10,1,F$9+MATCH($A2380+IF(F$9&gt;$B2380,0,1),Data!$3:$3,0),Num_Orgs,1),MATCH($C2380,OFFSET(Data!$A$10,1,MATCH($A2380+IF(F$9&gt;$B2380,0,1),Data!$3:$3,0)-1,Num_Orgs,1),0),1)</f>
        <v>0.99627950075333704</v>
      </c>
      <c r="G2380" s="70">
        <f ca="1">INDEX(OFFSET(Data!$A$10,1,G$9+MATCH($A2380+IF(G$9&gt;$B2380,0,1),Data!$3:$3,0),Num_Orgs,1),MATCH($C2380,OFFSET(Data!$A$10,1,MATCH($A2380+IF(G$9&gt;$B2380,0,1),Data!$3:$3,0)-1,Num_Orgs,1),0),1)</f>
        <v>0.95353951593465724</v>
      </c>
      <c r="H2380" s="70">
        <f ca="1">INDEX(OFFSET(Data!$A$10,1,H$9+MATCH($A2380+IF(H$9&gt;$B2380,0,1),Data!$3:$3,0),Num_Orgs,1),MATCH($C2380,OFFSET(Data!$A$10,1,MATCH($A2380+IF(H$9&gt;$B2380,0,1),Data!$3:$3,0)-1,Num_Orgs,1),0),1)</f>
        <v>0.37938557077591861</v>
      </c>
      <c r="I2380" s="70">
        <f ca="1">INDEX(OFFSET(Data!$A$10,1,I$9+MATCH($A2380+IF(I$9&gt;$B2380,0,1),Data!$3:$3,0),Num_Orgs,1),MATCH($C2380,OFFSET(Data!$A$10,1,MATCH($A2380+IF(I$9&gt;$B2380,0,1),Data!$3:$3,0)-1,Num_Orgs,1),0),1)</f>
        <v>0</v>
      </c>
      <c r="J2380" s="26">
        <f ca="1">IFERROR((E2380*SUM(OFFSET(Data!$C$8,0,MATCH($A2380+IF(J$9&gt;$B2380,0,1),Data!$3:$3,0)-1,1,2)))+(F2380*OFFSET(Data!$E$8,0,MATCH($A2380+IF(J$9&gt;$B2380,0,1),Data!$3:$3,0)-1))+(G2380*SUM(OFFSET(Data!$F$8,0,MATCH($A2380+IF(J$9&gt;$B2380,0,1),Data!$3:$3,0)-1,1,2)))+(H2380*OFFSET(Data!$H$8,0,MATCH($A2380+IF(J$9&gt;$B2380,0,1),Data!$3:$3,0)-1))+(I2380*OFFSET(Data!$I$8,0,MATCH($A2380+IF(J$9&gt;$B2380,0,1),Data!$3:$3,0)-1))+OFFSET(Data!$J$8,0,MATCH($A2380+IF(J$9&gt;$B2380,0,1),Data!$3:$3,0)-1),0)</f>
        <v>0.9638392786981409</v>
      </c>
      <c r="K2380" s="119"/>
      <c r="L2380" s="69"/>
      <c r="AI2380" s="69"/>
    </row>
    <row r="2381" spans="1:35" ht="13.8" x14ac:dyDescent="0.25">
      <c r="A2381" s="118">
        <f t="shared" si="801"/>
        <v>2</v>
      </c>
      <c r="B2381" s="69">
        <f t="shared" si="802"/>
        <v>1</v>
      </c>
      <c r="C2381" s="118" t="str">
        <f t="shared" si="802"/>
        <v>RN3</v>
      </c>
      <c r="D2381" s="69"/>
      <c r="E2381" s="70">
        <f ca="1">INDEX(OFFSET(Data!$A$10,1,E$9+MATCH($A2381+IF(E$9&gt;$B2381,0,1),Data!$3:$3,0),Num_Orgs,1),MATCH($C2381,OFFSET(Data!$A$10,1,MATCH($A2381+IF(E$9&gt;$B2381,0,1),Data!$3:$3,0)-1,Num_Orgs,1),0),1)</f>
        <v>1.0047002705877937</v>
      </c>
      <c r="F2381" s="70">
        <f ca="1">INDEX(OFFSET(Data!$A$10,1,F$9+MATCH($A2381+IF(F$9&gt;$B2381,0,1),Data!$3:$3,0),Num_Orgs,1),MATCH($C2381,OFFSET(Data!$A$10,1,MATCH($A2381+IF(F$9&gt;$B2381,0,1),Data!$3:$3,0)-1,Num_Orgs,1),0),1)</f>
        <v>0.99627950075333704</v>
      </c>
      <c r="G2381" s="70">
        <f ca="1">INDEX(OFFSET(Data!$A$10,1,G$9+MATCH($A2381+IF(G$9&gt;$B2381,0,1),Data!$3:$3,0),Num_Orgs,1),MATCH($C2381,OFFSET(Data!$A$10,1,MATCH($A2381+IF(G$9&gt;$B2381,0,1),Data!$3:$3,0)-1,Num_Orgs,1),0),1)</f>
        <v>0.95437624456095393</v>
      </c>
      <c r="H2381" s="70">
        <f ca="1">INDEX(OFFSET(Data!$A$10,1,H$9+MATCH($A2381+IF(H$9&gt;$B2381,0,1),Data!$3:$3,0),Num_Orgs,1),MATCH($C2381,OFFSET(Data!$A$10,1,MATCH($A2381+IF(H$9&gt;$B2381,0,1),Data!$3:$3,0)-1,Num_Orgs,1),0),1)</f>
        <v>1.2949490685231511</v>
      </c>
      <c r="I2381" s="70">
        <f ca="1">INDEX(OFFSET(Data!$A$10,1,I$9+MATCH($A2381+IF(I$9&gt;$B2381,0,1),Data!$3:$3,0),Num_Orgs,1),MATCH($C2381,OFFSET(Data!$A$10,1,MATCH($A2381+IF(I$9&gt;$B2381,0,1),Data!$3:$3,0)-1,Num_Orgs,1),0),1)</f>
        <v>0</v>
      </c>
      <c r="J2381" s="26">
        <f ca="1">IFERROR((E2381*SUM(OFFSET(Data!$C$8,0,MATCH($A2381+IF(J$9&gt;$B2381,0,1),Data!$3:$3,0)-1,1,2)))+(F2381*OFFSET(Data!$E$8,0,MATCH($A2381+IF(J$9&gt;$B2381,0,1),Data!$3:$3,0)-1))+(G2381*SUM(OFFSET(Data!$F$8,0,MATCH($A2381+IF(J$9&gt;$B2381,0,1),Data!$3:$3,0)-1,1,2)))+(H2381*OFFSET(Data!$H$8,0,MATCH($A2381+IF(J$9&gt;$B2381,0,1),Data!$3:$3,0)-1))+(I2381*OFFSET(Data!$I$8,0,MATCH($A2381+IF(J$9&gt;$B2381,0,1),Data!$3:$3,0)-1))+OFFSET(Data!$J$8,0,MATCH($A2381+IF(J$9&gt;$B2381,0,1),Data!$3:$3,0)-1),0)</f>
        <v>1.0011812248942087</v>
      </c>
      <c r="K2381" s="119"/>
      <c r="L2381" s="69"/>
      <c r="AI2381" s="69"/>
    </row>
    <row r="2382" spans="1:35" ht="13.8" x14ac:dyDescent="0.25">
      <c r="A2382" s="118">
        <f t="shared" si="801"/>
        <v>2</v>
      </c>
      <c r="B2382" s="69">
        <f t="shared" si="802"/>
        <v>1</v>
      </c>
      <c r="C2382" s="118" t="str">
        <f t="shared" si="802"/>
        <v>RN5</v>
      </c>
      <c r="D2382" s="69"/>
      <c r="E2382" s="70">
        <f ca="1">INDEX(OFFSET(Data!$A$10,1,E$9+MATCH($A2382+IF(E$9&gt;$B2382,0,1),Data!$3:$3,0),Num_Orgs,1),MATCH($C2382,OFFSET(Data!$A$10,1,MATCH($A2382+IF(E$9&gt;$B2382,0,1),Data!$3:$3,0)-1,Num_Orgs,1),0),1)</f>
        <v>1.0530787990979202</v>
      </c>
      <c r="F2382" s="70">
        <f ca="1">INDEX(OFFSET(Data!$A$10,1,F$9+MATCH($A2382+IF(F$9&gt;$B2382,0,1),Data!$3:$3,0),Num_Orgs,1),MATCH($C2382,OFFSET(Data!$A$10,1,MATCH($A2382+IF(F$9&gt;$B2382,0,1),Data!$3:$3,0)-1,Num_Orgs,1),0),1)</f>
        <v>0.99627950075333704</v>
      </c>
      <c r="G2382" s="70">
        <f ca="1">INDEX(OFFSET(Data!$A$10,1,G$9+MATCH($A2382+IF(G$9&gt;$B2382,0,1),Data!$3:$3,0),Num_Orgs,1),MATCH($C2382,OFFSET(Data!$A$10,1,MATCH($A2382+IF(G$9&gt;$B2382,0,1),Data!$3:$3,0)-1,Num_Orgs,1),0),1)</f>
        <v>1.0947592691694903</v>
      </c>
      <c r="H2382" s="70">
        <f ca="1">INDEX(OFFSET(Data!$A$10,1,H$9+MATCH($A2382+IF(H$9&gt;$B2382,0,1),Data!$3:$3,0),Num_Orgs,1),MATCH($C2382,OFFSET(Data!$A$10,1,MATCH($A2382+IF(H$9&gt;$B2382,0,1),Data!$3:$3,0)-1,Num_Orgs,1),0),1)</f>
        <v>0.93151168666315964</v>
      </c>
      <c r="I2382" s="70">
        <f ca="1">INDEX(OFFSET(Data!$A$10,1,I$9+MATCH($A2382+IF(I$9&gt;$B2382,0,1),Data!$3:$3,0),Num_Orgs,1),MATCH($C2382,OFFSET(Data!$A$10,1,MATCH($A2382+IF(I$9&gt;$B2382,0,1),Data!$3:$3,0)-1,Num_Orgs,1),0),1)</f>
        <v>0</v>
      </c>
      <c r="J2382" s="26">
        <f ca="1">IFERROR((E2382*SUM(OFFSET(Data!$C$8,0,MATCH($A2382+IF(J$9&gt;$B2382,0,1),Data!$3:$3,0)-1,1,2)))+(F2382*OFFSET(Data!$E$8,0,MATCH($A2382+IF(J$9&gt;$B2382,0,1),Data!$3:$3,0)-1))+(G2382*SUM(OFFSET(Data!$F$8,0,MATCH($A2382+IF(J$9&gt;$B2382,0,1),Data!$3:$3,0)-1,1,2)))+(H2382*OFFSET(Data!$H$8,0,MATCH($A2382+IF(J$9&gt;$B2382,0,1),Data!$3:$3,0)-1))+(I2382*OFFSET(Data!$I$8,0,MATCH($A2382+IF(J$9&gt;$B2382,0,1),Data!$3:$3,0)-1))+OFFSET(Data!$J$8,0,MATCH($A2382+IF(J$9&gt;$B2382,0,1),Data!$3:$3,0)-1),0)</f>
        <v>1.0278808270116542</v>
      </c>
      <c r="K2382" s="119"/>
      <c r="L2382" s="69"/>
      <c r="AI2382" s="69"/>
    </row>
    <row r="2383" spans="1:35" ht="13.8" x14ac:dyDescent="0.25">
      <c r="A2383" s="118">
        <f t="shared" si="801"/>
        <v>2</v>
      </c>
      <c r="B2383" s="69">
        <f t="shared" si="802"/>
        <v>1</v>
      </c>
      <c r="C2383" s="118" t="str">
        <f t="shared" si="802"/>
        <v>RN7</v>
      </c>
      <c r="D2383" s="69"/>
      <c r="E2383" s="70">
        <f ca="1">INDEX(OFFSET(Data!$A$10,1,E$9+MATCH($A2383+IF(E$9&gt;$B2383,0,1),Data!$3:$3,0),Num_Orgs,1),MATCH($C2383,OFFSET(Data!$A$10,1,MATCH($A2383+IF(E$9&gt;$B2383,0,1),Data!$3:$3,0)-1,Num_Orgs,1),0),1)</f>
        <v>1.1453771952505116</v>
      </c>
      <c r="F2383" s="70">
        <f ca="1">INDEX(OFFSET(Data!$A$10,1,F$9+MATCH($A2383+IF(F$9&gt;$B2383,0,1),Data!$3:$3,0),Num_Orgs,1),MATCH($C2383,OFFSET(Data!$A$10,1,MATCH($A2383+IF(F$9&gt;$B2383,0,1),Data!$3:$3,0)-1,Num_Orgs,1),0),1)</f>
        <v>0.99627950075333704</v>
      </c>
      <c r="G2383" s="70">
        <f ca="1">INDEX(OFFSET(Data!$A$10,1,G$9+MATCH($A2383+IF(G$9&gt;$B2383,0,1),Data!$3:$3,0),Num_Orgs,1),MATCH($C2383,OFFSET(Data!$A$10,1,MATCH($A2383+IF(G$9&gt;$B2383,0,1),Data!$3:$3,0)-1,Num_Orgs,1),0),1)</f>
        <v>1.1598361439880776</v>
      </c>
      <c r="H2383" s="70">
        <f ca="1">INDEX(OFFSET(Data!$A$10,1,H$9+MATCH($A2383+IF(H$9&gt;$B2383,0,1),Data!$3:$3,0),Num_Orgs,1),MATCH($C2383,OFFSET(Data!$A$10,1,MATCH($A2383+IF(H$9&gt;$B2383,0,1),Data!$3:$3,0)-1,Num_Orgs,1),0),1)</f>
        <v>0.60294376472760725</v>
      </c>
      <c r="I2383" s="70">
        <f ca="1">INDEX(OFFSET(Data!$A$10,1,I$9+MATCH($A2383+IF(I$9&gt;$B2383,0,1),Data!$3:$3,0),Num_Orgs,1),MATCH($C2383,OFFSET(Data!$A$10,1,MATCH($A2383+IF(I$9&gt;$B2383,0,1),Data!$3:$3,0)-1,Num_Orgs,1),0),1)</f>
        <v>0</v>
      </c>
      <c r="J2383" s="26">
        <f ca="1">IFERROR((E2383*SUM(OFFSET(Data!$C$8,0,MATCH($A2383+IF(J$9&gt;$B2383,0,1),Data!$3:$3,0)-1,1,2)))+(F2383*OFFSET(Data!$E$8,0,MATCH($A2383+IF(J$9&gt;$B2383,0,1),Data!$3:$3,0)-1))+(G2383*SUM(OFFSET(Data!$F$8,0,MATCH($A2383+IF(J$9&gt;$B2383,0,1),Data!$3:$3,0)-1,1,2)))+(H2383*OFFSET(Data!$H$8,0,MATCH($A2383+IF(J$9&gt;$B2383,0,1),Data!$3:$3,0)-1))+(I2383*OFFSET(Data!$I$8,0,MATCH($A2383+IF(J$9&gt;$B2383,0,1),Data!$3:$3,0)-1))+OFFSET(Data!$J$8,0,MATCH($A2383+IF(J$9&gt;$B2383,0,1),Data!$3:$3,0)-1),0)</f>
        <v>1.0739936672117751</v>
      </c>
      <c r="K2383" s="119"/>
      <c r="L2383" s="69"/>
      <c r="AI2383" s="69"/>
    </row>
    <row r="2384" spans="1:35" ht="13.8" x14ac:dyDescent="0.25">
      <c r="A2384" s="118">
        <f t="shared" si="801"/>
        <v>2</v>
      </c>
      <c r="B2384" s="69">
        <f t="shared" si="802"/>
        <v>1</v>
      </c>
      <c r="C2384" s="118" t="str">
        <f t="shared" si="802"/>
        <v>RNA</v>
      </c>
      <c r="D2384" s="69"/>
      <c r="E2384" s="70">
        <f ca="1">INDEX(OFFSET(Data!$A$10,1,E$9+MATCH($A2384+IF(E$9&gt;$B2384,0,1),Data!$3:$3,0),Num_Orgs,1),MATCH($C2384,OFFSET(Data!$A$10,1,MATCH($A2384+IF(E$9&gt;$B2384,0,1),Data!$3:$3,0)-1,Num_Orgs,1),0),1)</f>
        <v>0.92834073912686421</v>
      </c>
      <c r="F2384" s="70">
        <f ca="1">INDEX(OFFSET(Data!$A$10,1,F$9+MATCH($A2384+IF(F$9&gt;$B2384,0,1),Data!$3:$3,0),Num_Orgs,1),MATCH($C2384,OFFSET(Data!$A$10,1,MATCH($A2384+IF(F$9&gt;$B2384,0,1),Data!$3:$3,0)-1,Num_Orgs,1),0),1)</f>
        <v>0.99627950075333704</v>
      </c>
      <c r="G2384" s="70">
        <f ca="1">INDEX(OFFSET(Data!$A$10,1,G$9+MATCH($A2384+IF(G$9&gt;$B2384,0,1),Data!$3:$3,0),Num_Orgs,1),MATCH($C2384,OFFSET(Data!$A$10,1,MATCH($A2384+IF(G$9&gt;$B2384,0,1),Data!$3:$3,0)-1,Num_Orgs,1),0),1)</f>
        <v>0.91820361399056127</v>
      </c>
      <c r="H2384" s="70">
        <f ca="1">INDEX(OFFSET(Data!$A$10,1,H$9+MATCH($A2384+IF(H$9&gt;$B2384,0,1),Data!$3:$3,0),Num_Orgs,1),MATCH($C2384,OFFSET(Data!$A$10,1,MATCH($A2384+IF(H$9&gt;$B2384,0,1),Data!$3:$3,0)-1,Num_Orgs,1),0),1)</f>
        <v>1.1001756875537381</v>
      </c>
      <c r="I2384" s="70">
        <f ca="1">INDEX(OFFSET(Data!$A$10,1,I$9+MATCH($A2384+IF(I$9&gt;$B2384,0,1),Data!$3:$3,0),Num_Orgs,1),MATCH($C2384,OFFSET(Data!$A$10,1,MATCH($A2384+IF(I$9&gt;$B2384,0,1),Data!$3:$3,0)-1,Num_Orgs,1),0),1)</f>
        <v>0</v>
      </c>
      <c r="J2384" s="26">
        <f ca="1">IFERROR((E2384*SUM(OFFSET(Data!$C$8,0,MATCH($A2384+IF(J$9&gt;$B2384,0,1),Data!$3:$3,0)-1,1,2)))+(F2384*OFFSET(Data!$E$8,0,MATCH($A2384+IF(J$9&gt;$B2384,0,1),Data!$3:$3,0)-1))+(G2384*SUM(OFFSET(Data!$F$8,0,MATCH($A2384+IF(J$9&gt;$B2384,0,1),Data!$3:$3,0)-1,1,2)))+(H2384*OFFSET(Data!$H$8,0,MATCH($A2384+IF(J$9&gt;$B2384,0,1),Data!$3:$3,0)-1))+(I2384*OFFSET(Data!$I$8,0,MATCH($A2384+IF(J$9&gt;$B2384,0,1),Data!$3:$3,0)-1))+OFFSET(Data!$J$8,0,MATCH($A2384+IF(J$9&gt;$B2384,0,1),Data!$3:$3,0)-1),0)</f>
        <v>0.96235980266270271</v>
      </c>
      <c r="K2384" s="119"/>
      <c r="L2384" s="69"/>
      <c r="AI2384" s="69"/>
    </row>
    <row r="2385" spans="1:35" ht="13.8" x14ac:dyDescent="0.25">
      <c r="A2385" s="118">
        <f t="shared" si="801"/>
        <v>2</v>
      </c>
      <c r="B2385" s="69">
        <f t="shared" si="802"/>
        <v>1</v>
      </c>
      <c r="C2385" s="118" t="str">
        <f t="shared" si="802"/>
        <v>RNK</v>
      </c>
      <c r="D2385" s="69"/>
      <c r="E2385" s="70">
        <f ca="1">INDEX(OFFSET(Data!$A$10,1,E$9+MATCH($A2385+IF(E$9&gt;$B2385,0,1),Data!$3:$3,0),Num_Orgs,1),MATCH($C2385,OFFSET(Data!$A$10,1,MATCH($A2385+IF(E$9&gt;$B2385,0,1),Data!$3:$3,0)-1,Num_Orgs,1),0),1)</f>
        <v>1.1596854400099823</v>
      </c>
      <c r="F2385" s="70">
        <f ca="1">INDEX(OFFSET(Data!$A$10,1,F$9+MATCH($A2385+IF(F$9&gt;$B2385,0,1),Data!$3:$3,0),Num_Orgs,1),MATCH($C2385,OFFSET(Data!$A$10,1,MATCH($A2385+IF(F$9&gt;$B2385,0,1),Data!$3:$3,0)-1,Num_Orgs,1),0),1)</f>
        <v>1.0185549790730142</v>
      </c>
      <c r="G2385" s="70">
        <f ca="1">INDEX(OFFSET(Data!$A$10,1,G$9+MATCH($A2385+IF(G$9&gt;$B2385,0,1),Data!$3:$3,0),Num_Orgs,1),MATCH($C2385,OFFSET(Data!$A$10,1,MATCH($A2385+IF(G$9&gt;$B2385,0,1),Data!$3:$3,0)-1,Num_Orgs,1),0),1)</f>
        <v>1.24</v>
      </c>
      <c r="H2385" s="70">
        <f ca="1">INDEX(OFFSET(Data!$A$10,1,H$9+MATCH($A2385+IF(H$9&gt;$B2385,0,1),Data!$3:$3,0),Num_Orgs,1),MATCH($C2385,OFFSET(Data!$A$10,1,MATCH($A2385+IF(H$9&gt;$B2385,0,1),Data!$3:$3,0)-1,Num_Orgs,1),0),1)</f>
        <v>5.57550688042517</v>
      </c>
      <c r="I2385" s="70">
        <f ca="1">INDEX(OFFSET(Data!$A$10,1,I$9+MATCH($A2385+IF(I$9&gt;$B2385,0,1),Data!$3:$3,0),Num_Orgs,1),MATCH($C2385,OFFSET(Data!$A$10,1,MATCH($A2385+IF(I$9&gt;$B2385,0,1),Data!$3:$3,0)-1,Num_Orgs,1),0),1)</f>
        <v>0</v>
      </c>
      <c r="J2385" s="26">
        <f ca="1">IFERROR((E2385*SUM(OFFSET(Data!$C$8,0,MATCH($A2385+IF(J$9&gt;$B2385,0,1),Data!$3:$3,0)-1,1,2)))+(F2385*OFFSET(Data!$E$8,0,MATCH($A2385+IF(J$9&gt;$B2385,0,1),Data!$3:$3,0)-1))+(G2385*SUM(OFFSET(Data!$F$8,0,MATCH($A2385+IF(J$9&gt;$B2385,0,1),Data!$3:$3,0)-1,1,2)))+(H2385*OFFSET(Data!$H$8,0,MATCH($A2385+IF(J$9&gt;$B2385,0,1),Data!$3:$3,0)-1))+(I2385*OFFSET(Data!$I$8,0,MATCH($A2385+IF(J$9&gt;$B2385,0,1),Data!$3:$3,0)-1))+OFFSET(Data!$J$8,0,MATCH($A2385+IF(J$9&gt;$B2385,0,1),Data!$3:$3,0)-1),0)</f>
        <v>1.0991221669446143</v>
      </c>
      <c r="K2385" s="119"/>
      <c r="L2385" s="69"/>
      <c r="AI2385" s="69"/>
    </row>
    <row r="2386" spans="1:35" ht="13.8" x14ac:dyDescent="0.25">
      <c r="A2386" s="118">
        <f t="shared" si="801"/>
        <v>2</v>
      </c>
      <c r="B2386" s="69">
        <f t="shared" si="802"/>
        <v>1</v>
      </c>
      <c r="C2386" s="118" t="str">
        <f t="shared" si="802"/>
        <v>RNL</v>
      </c>
      <c r="D2386" s="69"/>
      <c r="E2386" s="70">
        <f ca="1">INDEX(OFFSET(Data!$A$10,1,E$9+MATCH($A2386+IF(E$9&gt;$B2386,0,1),Data!$3:$3,0),Num_Orgs,1),MATCH($C2386,OFFSET(Data!$A$10,1,MATCH($A2386+IF(E$9&gt;$B2386,0,1),Data!$3:$3,0)-1,Num_Orgs,1),0),1)</f>
        <v>0.95965858460630693</v>
      </c>
      <c r="F2386" s="70">
        <f ca="1">INDEX(OFFSET(Data!$A$10,1,F$9+MATCH($A2386+IF(F$9&gt;$B2386,0,1),Data!$3:$3,0),Num_Orgs,1),MATCH($C2386,OFFSET(Data!$A$10,1,MATCH($A2386+IF(F$9&gt;$B2386,0,1),Data!$3:$3,0)-1,Num_Orgs,1),0),1)</f>
        <v>0.99627950075333704</v>
      </c>
      <c r="G2386" s="70">
        <f ca="1">INDEX(OFFSET(Data!$A$10,1,G$9+MATCH($A2386+IF(G$9&gt;$B2386,0,1),Data!$3:$3,0),Num_Orgs,1),MATCH($C2386,OFFSET(Data!$A$10,1,MATCH($A2386+IF(G$9&gt;$B2386,0,1),Data!$3:$3,0)-1,Num_Orgs,1),0),1)</f>
        <v>0.95331261407567058</v>
      </c>
      <c r="H2386" s="70">
        <f ca="1">INDEX(OFFSET(Data!$A$10,1,H$9+MATCH($A2386+IF(H$9&gt;$B2386,0,1),Data!$3:$3,0),Num_Orgs,1),MATCH($C2386,OFFSET(Data!$A$10,1,MATCH($A2386+IF(H$9&gt;$B2386,0,1),Data!$3:$3,0)-1,Num_Orgs,1),0),1)</f>
        <v>0.37386573627493175</v>
      </c>
      <c r="I2386" s="70">
        <f ca="1">INDEX(OFFSET(Data!$A$10,1,I$9+MATCH($A2386+IF(I$9&gt;$B2386,0,1),Data!$3:$3,0),Num_Orgs,1),MATCH($C2386,OFFSET(Data!$A$10,1,MATCH($A2386+IF(I$9&gt;$B2386,0,1),Data!$3:$3,0)-1,Num_Orgs,1),0),1)</f>
        <v>0</v>
      </c>
      <c r="J2386" s="26">
        <f ca="1">IFERROR((E2386*SUM(OFFSET(Data!$C$8,0,MATCH($A2386+IF(J$9&gt;$B2386,0,1),Data!$3:$3,0)-1,1,2)))+(F2386*OFFSET(Data!$E$8,0,MATCH($A2386+IF(J$9&gt;$B2386,0,1),Data!$3:$3,0)-1))+(G2386*SUM(OFFSET(Data!$F$8,0,MATCH($A2386+IF(J$9&gt;$B2386,0,1),Data!$3:$3,0)-1,1,2)))+(H2386*OFFSET(Data!$H$8,0,MATCH($A2386+IF(J$9&gt;$B2386,0,1),Data!$3:$3,0)-1))+(I2386*OFFSET(Data!$I$8,0,MATCH($A2386+IF(J$9&gt;$B2386,0,1),Data!$3:$3,0)-1))+OFFSET(Data!$J$8,0,MATCH($A2386+IF(J$9&gt;$B2386,0,1),Data!$3:$3,0)-1),0)</f>
        <v>0.97683096934720526</v>
      </c>
      <c r="K2386" s="119"/>
      <c r="L2386" s="69"/>
      <c r="AI2386" s="69"/>
    </row>
    <row r="2387" spans="1:35" ht="13.8" x14ac:dyDescent="0.25">
      <c r="A2387" s="118">
        <f t="shared" si="801"/>
        <v>2</v>
      </c>
      <c r="B2387" s="69">
        <f t="shared" si="802"/>
        <v>1</v>
      </c>
      <c r="C2387" s="118" t="str">
        <f t="shared" si="802"/>
        <v>RNN</v>
      </c>
      <c r="D2387" s="69"/>
      <c r="E2387" s="70">
        <f ca="1">INDEX(OFFSET(Data!$A$10,1,E$9+MATCH($A2387+IF(E$9&gt;$B2387,0,1),Data!$3:$3,0),Num_Orgs,1),MATCH($C2387,OFFSET(Data!$A$10,1,MATCH($A2387+IF(E$9&gt;$B2387,0,1),Data!$3:$3,0)-1,Num_Orgs,1),0),1)</f>
        <v>0.93869969367725081</v>
      </c>
      <c r="F2387" s="70">
        <f ca="1">INDEX(OFFSET(Data!$A$10,1,F$9+MATCH($A2387+IF(F$9&gt;$B2387,0,1),Data!$3:$3,0),Num_Orgs,1),MATCH($C2387,OFFSET(Data!$A$10,1,MATCH($A2387+IF(F$9&gt;$B2387,0,1),Data!$3:$3,0)-1,Num_Orgs,1),0),1)</f>
        <v>0.99627950075333704</v>
      </c>
      <c r="G2387" s="70">
        <f ca="1">INDEX(OFFSET(Data!$A$10,1,G$9+MATCH($A2387+IF(G$9&gt;$B2387,0,1),Data!$3:$3,0),Num_Orgs,1),MATCH($C2387,OFFSET(Data!$A$10,1,MATCH($A2387+IF(G$9&gt;$B2387,0,1),Data!$3:$3,0)-1,Num_Orgs,1),0),1)</f>
        <v>0.97133937271525672</v>
      </c>
      <c r="H2387" s="70">
        <f ca="1">INDEX(OFFSET(Data!$A$10,1,H$9+MATCH($A2387+IF(H$9&gt;$B2387,0,1),Data!$3:$3,0),Num_Orgs,1),MATCH($C2387,OFFSET(Data!$A$10,1,MATCH($A2387+IF(H$9&gt;$B2387,0,1),Data!$3:$3,0)-1,Num_Orgs,1),0),1)</f>
        <v>0.17968684845063576</v>
      </c>
      <c r="I2387" s="70">
        <f ca="1">INDEX(OFFSET(Data!$A$10,1,I$9+MATCH($A2387+IF(I$9&gt;$B2387,0,1),Data!$3:$3,0),Num_Orgs,1),MATCH($C2387,OFFSET(Data!$A$10,1,MATCH($A2387+IF(I$9&gt;$B2387,0,1),Data!$3:$3,0)-1,Num_Orgs,1),0),1)</f>
        <v>0</v>
      </c>
      <c r="J2387" s="26">
        <f ca="1">IFERROR((E2387*SUM(OFFSET(Data!$C$8,0,MATCH($A2387+IF(J$9&gt;$B2387,0,1),Data!$3:$3,0)-1,1,2)))+(F2387*OFFSET(Data!$E$8,0,MATCH($A2387+IF(J$9&gt;$B2387,0,1),Data!$3:$3,0)-1))+(G2387*SUM(OFFSET(Data!$F$8,0,MATCH($A2387+IF(J$9&gt;$B2387,0,1),Data!$3:$3,0)-1,1,2)))+(H2387*OFFSET(Data!$H$8,0,MATCH($A2387+IF(J$9&gt;$B2387,0,1),Data!$3:$3,0)-1))+(I2387*OFFSET(Data!$I$8,0,MATCH($A2387+IF(J$9&gt;$B2387,0,1),Data!$3:$3,0)-1))+OFFSET(Data!$J$8,0,MATCH($A2387+IF(J$9&gt;$B2387,0,1),Data!$3:$3,0)-1),0)</f>
        <v>0.96661364675145345</v>
      </c>
      <c r="K2387" s="119"/>
      <c r="L2387" s="69"/>
      <c r="AI2387" s="69"/>
    </row>
    <row r="2388" spans="1:35" ht="13.8" x14ac:dyDescent="0.25">
      <c r="A2388" s="118">
        <f t="shared" si="801"/>
        <v>2</v>
      </c>
      <c r="B2388" s="69">
        <f t="shared" si="802"/>
        <v>1</v>
      </c>
      <c r="C2388" s="118" t="str">
        <f t="shared" si="802"/>
        <v>RNQ</v>
      </c>
      <c r="D2388" s="69"/>
      <c r="E2388" s="70">
        <f ca="1">INDEX(OFFSET(Data!$A$10,1,E$9+MATCH($A2388+IF(E$9&gt;$B2388,0,1),Data!$3:$3,0),Num_Orgs,1),MATCH($C2388,OFFSET(Data!$A$10,1,MATCH($A2388+IF(E$9&gt;$B2388,0,1),Data!$3:$3,0)-1,Num_Orgs,1),0),1)</f>
        <v>0.97071429367797257</v>
      </c>
      <c r="F2388" s="70">
        <f ca="1">INDEX(OFFSET(Data!$A$10,1,F$9+MATCH($A2388+IF(F$9&gt;$B2388,0,1),Data!$3:$3,0),Num_Orgs,1),MATCH($C2388,OFFSET(Data!$A$10,1,MATCH($A2388+IF(F$9&gt;$B2388,0,1),Data!$3:$3,0)-1,Num_Orgs,1),0),1)</f>
        <v>0.99627950075333704</v>
      </c>
      <c r="G2388" s="70">
        <f ca="1">INDEX(OFFSET(Data!$A$10,1,G$9+MATCH($A2388+IF(G$9&gt;$B2388,0,1),Data!$3:$3,0),Num_Orgs,1),MATCH($C2388,OFFSET(Data!$A$10,1,MATCH($A2388+IF(G$9&gt;$B2388,0,1),Data!$3:$3,0)-1,Num_Orgs,1),0),1)</f>
        <v>0.94719951759026322</v>
      </c>
      <c r="H2388" s="70">
        <f ca="1">INDEX(OFFSET(Data!$A$10,1,H$9+MATCH($A2388+IF(H$9&gt;$B2388,0,1),Data!$3:$3,0),Num_Orgs,1),MATCH($C2388,OFFSET(Data!$A$10,1,MATCH($A2388+IF(H$9&gt;$B2388,0,1),Data!$3:$3,0)-1,Num_Orgs,1),0),1)</f>
        <v>0.3758650978668453</v>
      </c>
      <c r="I2388" s="70">
        <f ca="1">INDEX(OFFSET(Data!$A$10,1,I$9+MATCH($A2388+IF(I$9&gt;$B2388,0,1),Data!$3:$3,0),Num_Orgs,1),MATCH($C2388,OFFSET(Data!$A$10,1,MATCH($A2388+IF(I$9&gt;$B2388,0,1),Data!$3:$3,0)-1,Num_Orgs,1),0),1)</f>
        <v>0</v>
      </c>
      <c r="J2388" s="26">
        <f ca="1">IFERROR((E2388*SUM(OFFSET(Data!$C$8,0,MATCH($A2388+IF(J$9&gt;$B2388,0,1),Data!$3:$3,0)-1,1,2)))+(F2388*OFFSET(Data!$E$8,0,MATCH($A2388+IF(J$9&gt;$B2388,0,1),Data!$3:$3,0)-1))+(G2388*SUM(OFFSET(Data!$F$8,0,MATCH($A2388+IF(J$9&gt;$B2388,0,1),Data!$3:$3,0)-1,1,2)))+(H2388*OFFSET(Data!$H$8,0,MATCH($A2388+IF(J$9&gt;$B2388,0,1),Data!$3:$3,0)-1))+(I2388*OFFSET(Data!$I$8,0,MATCH($A2388+IF(J$9&gt;$B2388,0,1),Data!$3:$3,0)-1))+OFFSET(Data!$J$8,0,MATCH($A2388+IF(J$9&gt;$B2388,0,1),Data!$3:$3,0)-1),0)</f>
        <v>0.98206446292982075</v>
      </c>
      <c r="K2388" s="119"/>
      <c r="L2388" s="69"/>
      <c r="AI2388" s="69"/>
    </row>
    <row r="2389" spans="1:35" ht="13.8" x14ac:dyDescent="0.25">
      <c r="A2389" s="118">
        <f t="shared" si="801"/>
        <v>2</v>
      </c>
      <c r="B2389" s="69">
        <f t="shared" si="802"/>
        <v>1</v>
      </c>
      <c r="C2389" s="118" t="str">
        <f t="shared" si="802"/>
        <v>RNS</v>
      </c>
      <c r="D2389" s="69"/>
      <c r="E2389" s="70">
        <f ca="1">INDEX(OFFSET(Data!$A$10,1,E$9+MATCH($A2389+IF(E$9&gt;$B2389,0,1),Data!$3:$3,0),Num_Orgs,1),MATCH($C2389,OFFSET(Data!$A$10,1,MATCH($A2389+IF(E$9&gt;$B2389,0,1),Data!$3:$3,0)-1,Num_Orgs,1),0),1)</f>
        <v>0.96688439348659294</v>
      </c>
      <c r="F2389" s="70">
        <f ca="1">INDEX(OFFSET(Data!$A$10,1,F$9+MATCH($A2389+IF(F$9&gt;$B2389,0,1),Data!$3:$3,0),Num_Orgs,1),MATCH($C2389,OFFSET(Data!$A$10,1,MATCH($A2389+IF(F$9&gt;$B2389,0,1),Data!$3:$3,0)-1,Num_Orgs,1),0),1)</f>
        <v>0.99627950075333704</v>
      </c>
      <c r="G2389" s="70">
        <f ca="1">INDEX(OFFSET(Data!$A$10,1,G$9+MATCH($A2389+IF(G$9&gt;$B2389,0,1),Data!$3:$3,0),Num_Orgs,1),MATCH($C2389,OFFSET(Data!$A$10,1,MATCH($A2389+IF(G$9&gt;$B2389,0,1),Data!$3:$3,0)-1,Num_Orgs,1),0),1)</f>
        <v>0.94719951759026322</v>
      </c>
      <c r="H2389" s="70">
        <f ca="1">INDEX(OFFSET(Data!$A$10,1,H$9+MATCH($A2389+IF(H$9&gt;$B2389,0,1),Data!$3:$3,0),Num_Orgs,1),MATCH($C2389,OFFSET(Data!$A$10,1,MATCH($A2389+IF(H$9&gt;$B2389,0,1),Data!$3:$3,0)-1,Num_Orgs,1),0),1)</f>
        <v>1.2348640603225844</v>
      </c>
      <c r="I2389" s="70">
        <f ca="1">INDEX(OFFSET(Data!$A$10,1,I$9+MATCH($A2389+IF(I$9&gt;$B2389,0,1),Data!$3:$3,0),Num_Orgs,1),MATCH($C2389,OFFSET(Data!$A$10,1,MATCH($A2389+IF(I$9&gt;$B2389,0,1),Data!$3:$3,0)-1,Num_Orgs,1),0),1)</f>
        <v>0</v>
      </c>
      <c r="J2389" s="26">
        <f ca="1">IFERROR((E2389*SUM(OFFSET(Data!$C$8,0,MATCH($A2389+IF(J$9&gt;$B2389,0,1),Data!$3:$3,0)-1,1,2)))+(F2389*OFFSET(Data!$E$8,0,MATCH($A2389+IF(J$9&gt;$B2389,0,1),Data!$3:$3,0)-1))+(G2389*SUM(OFFSET(Data!$F$8,0,MATCH($A2389+IF(J$9&gt;$B2389,0,1),Data!$3:$3,0)-1,1,2)))+(H2389*OFFSET(Data!$H$8,0,MATCH($A2389+IF(J$9&gt;$B2389,0,1),Data!$3:$3,0)-1))+(I2389*OFFSET(Data!$I$8,0,MATCH($A2389+IF(J$9&gt;$B2389,0,1),Data!$3:$3,0)-1))+OFFSET(Data!$J$8,0,MATCH($A2389+IF(J$9&gt;$B2389,0,1),Data!$3:$3,0)-1),0)</f>
        <v>0.98235096707085012</v>
      </c>
      <c r="K2389" s="119"/>
      <c r="L2389" s="69"/>
      <c r="AI2389" s="69"/>
    </row>
    <row r="2390" spans="1:35" ht="13.8" x14ac:dyDescent="0.25">
      <c r="A2390" s="118">
        <f t="shared" si="801"/>
        <v>2</v>
      </c>
      <c r="B2390" s="69">
        <f t="shared" si="802"/>
        <v>1</v>
      </c>
      <c r="C2390" s="118" t="str">
        <f t="shared" si="802"/>
        <v>RNU</v>
      </c>
      <c r="D2390" s="69"/>
      <c r="E2390" s="70">
        <f ca="1">INDEX(OFFSET(Data!$A$10,1,E$9+MATCH($A2390+IF(E$9&gt;$B2390,0,1),Data!$3:$3,0),Num_Orgs,1),MATCH($C2390,OFFSET(Data!$A$10,1,MATCH($A2390+IF(E$9&gt;$B2390,0,1),Data!$3:$3,0)-1,Num_Orgs,1),0),1)</f>
        <v>1.0394850155228745</v>
      </c>
      <c r="F2390" s="70">
        <f ca="1">INDEX(OFFSET(Data!$A$10,1,F$9+MATCH($A2390+IF(F$9&gt;$B2390,0,1),Data!$3:$3,0),Num_Orgs,1),MATCH($C2390,OFFSET(Data!$A$10,1,MATCH($A2390+IF(F$9&gt;$B2390,0,1),Data!$3:$3,0)-1,Num_Orgs,1),0),1)</f>
        <v>0.99627950075333704</v>
      </c>
      <c r="G2390" s="70">
        <f ca="1">INDEX(OFFSET(Data!$A$10,1,G$9+MATCH($A2390+IF(G$9&gt;$B2390,0,1),Data!$3:$3,0),Num_Orgs,1),MATCH($C2390,OFFSET(Data!$A$10,1,MATCH($A2390+IF(G$9&gt;$B2390,0,1),Data!$3:$3,0)-1,Num_Orgs,1),0),1)</f>
        <v>1.0881762340817434</v>
      </c>
      <c r="H2390" s="70">
        <f ca="1">INDEX(OFFSET(Data!$A$10,1,H$9+MATCH($A2390+IF(H$9&gt;$B2390,0,1),Data!$3:$3,0),Num_Orgs,1),MATCH($C2390,OFFSET(Data!$A$10,1,MATCH($A2390+IF(H$9&gt;$B2390,0,1),Data!$3:$3,0)-1,Num_Orgs,1),0),1)</f>
        <v>1.102627309689737</v>
      </c>
      <c r="I2390" s="70">
        <f ca="1">INDEX(OFFSET(Data!$A$10,1,I$9+MATCH($A2390+IF(I$9&gt;$B2390,0,1),Data!$3:$3,0),Num_Orgs,1),MATCH($C2390,OFFSET(Data!$A$10,1,MATCH($A2390+IF(I$9&gt;$B2390,0,1),Data!$3:$3,0)-1,Num_Orgs,1),0),1)</f>
        <v>0</v>
      </c>
      <c r="J2390" s="26">
        <f ca="1">IFERROR((E2390*SUM(OFFSET(Data!$C$8,0,MATCH($A2390+IF(J$9&gt;$B2390,0,1),Data!$3:$3,0)-1,1,2)))+(F2390*OFFSET(Data!$E$8,0,MATCH($A2390+IF(J$9&gt;$B2390,0,1),Data!$3:$3,0)-1))+(G2390*SUM(OFFSET(Data!$F$8,0,MATCH($A2390+IF(J$9&gt;$B2390,0,1),Data!$3:$3,0)-1,1,2)))+(H2390*OFFSET(Data!$H$8,0,MATCH($A2390+IF(J$9&gt;$B2390,0,1),Data!$3:$3,0)-1))+(I2390*OFFSET(Data!$I$8,0,MATCH($A2390+IF(J$9&gt;$B2390,0,1),Data!$3:$3,0)-1))+OFFSET(Data!$J$8,0,MATCH($A2390+IF(J$9&gt;$B2390,0,1),Data!$3:$3,0)-1),0)</f>
        <v>1.0214825653092947</v>
      </c>
      <c r="K2390" s="119"/>
      <c r="L2390" s="69"/>
      <c r="AI2390" s="69"/>
    </row>
    <row r="2391" spans="1:35" ht="13.8" x14ac:dyDescent="0.25">
      <c r="A2391" s="118">
        <f t="shared" si="801"/>
        <v>2</v>
      </c>
      <c r="B2391" s="69">
        <f t="shared" si="802"/>
        <v>1</v>
      </c>
      <c r="C2391" s="118" t="str">
        <f t="shared" si="802"/>
        <v>RNZ</v>
      </c>
      <c r="D2391" s="69"/>
      <c r="E2391" s="70">
        <f ca="1">INDEX(OFFSET(Data!$A$10,1,E$9+MATCH($A2391+IF(E$9&gt;$B2391,0,1),Data!$3:$3,0),Num_Orgs,1),MATCH($C2391,OFFSET(Data!$A$10,1,MATCH($A2391+IF(E$9&gt;$B2391,0,1),Data!$3:$3,0)-1,Num_Orgs,1),0),1)</f>
        <v>0.95246603248640904</v>
      </c>
      <c r="F2391" s="70">
        <f ca="1">INDEX(OFFSET(Data!$A$10,1,F$9+MATCH($A2391+IF(F$9&gt;$B2391,0,1),Data!$3:$3,0),Num_Orgs,1),MATCH($C2391,OFFSET(Data!$A$10,1,MATCH($A2391+IF(F$9&gt;$B2391,0,1),Data!$3:$3,0)-1,Num_Orgs,1),0),1)</f>
        <v>0.99627950075333704</v>
      </c>
      <c r="G2391" s="70">
        <f ca="1">INDEX(OFFSET(Data!$A$10,1,G$9+MATCH($A2391+IF(G$9&gt;$B2391,0,1),Data!$3:$3,0),Num_Orgs,1),MATCH($C2391,OFFSET(Data!$A$10,1,MATCH($A2391+IF(G$9&gt;$B2391,0,1),Data!$3:$3,0)-1,Num_Orgs,1),0),1)</f>
        <v>0.97619542118996527</v>
      </c>
      <c r="H2391" s="70">
        <f ca="1">INDEX(OFFSET(Data!$A$10,1,H$9+MATCH($A2391+IF(H$9&gt;$B2391,0,1),Data!$3:$3,0),Num_Orgs,1),MATCH($C2391,OFFSET(Data!$A$10,1,MATCH($A2391+IF(H$9&gt;$B2391,0,1),Data!$3:$3,0)-1,Num_Orgs,1),0),1)</f>
        <v>0.13608655258944305</v>
      </c>
      <c r="I2391" s="70">
        <f ca="1">INDEX(OFFSET(Data!$A$10,1,I$9+MATCH($A2391+IF(I$9&gt;$B2391,0,1),Data!$3:$3,0),Num_Orgs,1),MATCH($C2391,OFFSET(Data!$A$10,1,MATCH($A2391+IF(I$9&gt;$B2391,0,1),Data!$3:$3,0)-1,Num_Orgs,1),0),1)</f>
        <v>0</v>
      </c>
      <c r="J2391" s="26">
        <f ca="1">IFERROR((E2391*SUM(OFFSET(Data!$C$8,0,MATCH($A2391+IF(J$9&gt;$B2391,0,1),Data!$3:$3,0)-1,1,2)))+(F2391*OFFSET(Data!$E$8,0,MATCH($A2391+IF(J$9&gt;$B2391,0,1),Data!$3:$3,0)-1))+(G2391*SUM(OFFSET(Data!$F$8,0,MATCH($A2391+IF(J$9&gt;$B2391,0,1),Data!$3:$3,0)-1,1,2)))+(H2391*OFFSET(Data!$H$8,0,MATCH($A2391+IF(J$9&gt;$B2391,0,1),Data!$3:$3,0)-1))+(I2391*OFFSET(Data!$I$8,0,MATCH($A2391+IF(J$9&gt;$B2391,0,1),Data!$3:$3,0)-1))+OFFSET(Data!$J$8,0,MATCH($A2391+IF(J$9&gt;$B2391,0,1),Data!$3:$3,0)-1),0)</f>
        <v>0.97336761145066264</v>
      </c>
      <c r="K2391" s="119"/>
      <c r="L2391" s="69"/>
      <c r="AI2391" s="69"/>
    </row>
    <row r="2392" spans="1:35" ht="13.8" x14ac:dyDescent="0.25">
      <c r="A2392" s="118">
        <f t="shared" si="801"/>
        <v>2</v>
      </c>
      <c r="B2392" s="69">
        <f t="shared" si="802"/>
        <v>1</v>
      </c>
      <c r="C2392" s="118" t="str">
        <f t="shared" si="802"/>
        <v>RP1</v>
      </c>
      <c r="D2392" s="69"/>
      <c r="E2392" s="70">
        <f ca="1">INDEX(OFFSET(Data!$A$10,1,E$9+MATCH($A2392+IF(E$9&gt;$B2392,0,1),Data!$3:$3,0),Num_Orgs,1),MATCH($C2392,OFFSET(Data!$A$10,1,MATCH($A2392+IF(E$9&gt;$B2392,0,1),Data!$3:$3,0)-1,Num_Orgs,1),0),1)</f>
        <v>0.96752988738562562</v>
      </c>
      <c r="F2392" s="70">
        <f ca="1">INDEX(OFFSET(Data!$A$10,1,F$9+MATCH($A2392+IF(F$9&gt;$B2392,0,1),Data!$3:$3,0),Num_Orgs,1),MATCH($C2392,OFFSET(Data!$A$10,1,MATCH($A2392+IF(F$9&gt;$B2392,0,1),Data!$3:$3,0)-1,Num_Orgs,1),0),1)</f>
        <v>0.99627950075333704</v>
      </c>
      <c r="G2392" s="70">
        <f ca="1">INDEX(OFFSET(Data!$A$10,1,G$9+MATCH($A2392+IF(G$9&gt;$B2392,0,1),Data!$3:$3,0),Num_Orgs,1),MATCH($C2392,OFFSET(Data!$A$10,1,MATCH($A2392+IF(G$9&gt;$B2392,0,1),Data!$3:$3,0)-1,Num_Orgs,1),0),1)</f>
        <v>0.94880011451097901</v>
      </c>
      <c r="H2392" s="70">
        <f ca="1">INDEX(OFFSET(Data!$A$10,1,H$9+MATCH($A2392+IF(H$9&gt;$B2392,0,1),Data!$3:$3,0),Num_Orgs,1),MATCH($C2392,OFFSET(Data!$A$10,1,MATCH($A2392+IF(H$9&gt;$B2392,0,1),Data!$3:$3,0)-1,Num_Orgs,1),0),1)</f>
        <v>1.9882602166102854</v>
      </c>
      <c r="I2392" s="70">
        <f ca="1">INDEX(OFFSET(Data!$A$10,1,I$9+MATCH($A2392+IF(I$9&gt;$B2392,0,1),Data!$3:$3,0),Num_Orgs,1),MATCH($C2392,OFFSET(Data!$A$10,1,MATCH($A2392+IF(I$9&gt;$B2392,0,1),Data!$3:$3,0)-1,Num_Orgs,1),0),1)</f>
        <v>0</v>
      </c>
      <c r="J2392" s="26">
        <f ca="1">IFERROR((E2392*SUM(OFFSET(Data!$C$8,0,MATCH($A2392+IF(J$9&gt;$B2392,0,1),Data!$3:$3,0)-1,1,2)))+(F2392*OFFSET(Data!$E$8,0,MATCH($A2392+IF(J$9&gt;$B2392,0,1),Data!$3:$3,0)-1))+(G2392*SUM(OFFSET(Data!$F$8,0,MATCH($A2392+IF(J$9&gt;$B2392,0,1),Data!$3:$3,0)-1,1,2)))+(H2392*OFFSET(Data!$H$8,0,MATCH($A2392+IF(J$9&gt;$B2392,0,1),Data!$3:$3,0)-1))+(I2392*OFFSET(Data!$I$8,0,MATCH($A2392+IF(J$9&gt;$B2392,0,1),Data!$3:$3,0)-1))+OFFSET(Data!$J$8,0,MATCH($A2392+IF(J$9&gt;$B2392,0,1),Data!$3:$3,0)-1),0)</f>
        <v>0.98460412581123835</v>
      </c>
      <c r="K2392" s="119"/>
      <c r="L2392" s="69"/>
      <c r="AI2392" s="69"/>
    </row>
    <row r="2393" spans="1:35" ht="13.8" x14ac:dyDescent="0.25">
      <c r="A2393" s="118">
        <f t="shared" si="801"/>
        <v>2</v>
      </c>
      <c r="B2393" s="69">
        <f t="shared" si="802"/>
        <v>1</v>
      </c>
      <c r="C2393" s="118" t="str">
        <f t="shared" si="802"/>
        <v>RP4</v>
      </c>
      <c r="D2393" s="69"/>
      <c r="E2393" s="70">
        <f ca="1">INDEX(OFFSET(Data!$A$10,1,E$9+MATCH($A2393+IF(E$9&gt;$B2393,0,1),Data!$3:$3,0),Num_Orgs,1),MATCH($C2393,OFFSET(Data!$A$10,1,MATCH($A2393+IF(E$9&gt;$B2393,0,1),Data!$3:$3,0)-1,Num_Orgs,1),0),1)</f>
        <v>1.1576248193187337</v>
      </c>
      <c r="F2393" s="70">
        <f ca="1">INDEX(OFFSET(Data!$A$10,1,F$9+MATCH($A2393+IF(F$9&gt;$B2393,0,1),Data!$3:$3,0),Num_Orgs,1),MATCH($C2393,OFFSET(Data!$A$10,1,MATCH($A2393+IF(F$9&gt;$B2393,0,1),Data!$3:$3,0)-1,Num_Orgs,1),0),1)</f>
        <v>1.0185549790730142</v>
      </c>
      <c r="G2393" s="70">
        <f ca="1">INDEX(OFFSET(Data!$A$10,1,G$9+MATCH($A2393+IF(G$9&gt;$B2393,0,1),Data!$3:$3,0),Num_Orgs,1),MATCH($C2393,OFFSET(Data!$A$10,1,MATCH($A2393+IF(G$9&gt;$B2393,0,1),Data!$3:$3,0)-1,Num_Orgs,1),0),1)</f>
        <v>1.2178279511874814</v>
      </c>
      <c r="H2393" s="70">
        <f ca="1">INDEX(OFFSET(Data!$A$10,1,H$9+MATCH($A2393+IF(H$9&gt;$B2393,0,1),Data!$3:$3,0),Num_Orgs,1),MATCH($C2393,OFFSET(Data!$A$10,1,MATCH($A2393+IF(H$9&gt;$B2393,0,1),Data!$3:$3,0)-1,Num_Orgs,1),0),1)</f>
        <v>37.048044487366717</v>
      </c>
      <c r="I2393" s="70">
        <f ca="1">INDEX(OFFSET(Data!$A$10,1,I$9+MATCH($A2393+IF(I$9&gt;$B2393,0,1),Data!$3:$3,0),Num_Orgs,1),MATCH($C2393,OFFSET(Data!$A$10,1,MATCH($A2393+IF(I$9&gt;$B2393,0,1),Data!$3:$3,0)-1,Num_Orgs,1),0),1)</f>
        <v>0</v>
      </c>
      <c r="J2393" s="26">
        <f ca="1">IFERROR((E2393*SUM(OFFSET(Data!$C$8,0,MATCH($A2393+IF(J$9&gt;$B2393,0,1),Data!$3:$3,0)-1,1,2)))+(F2393*OFFSET(Data!$E$8,0,MATCH($A2393+IF(J$9&gt;$B2393,0,1),Data!$3:$3,0)-1))+(G2393*SUM(OFFSET(Data!$F$8,0,MATCH($A2393+IF(J$9&gt;$B2393,0,1),Data!$3:$3,0)-1,1,2)))+(H2393*OFFSET(Data!$H$8,0,MATCH($A2393+IF(J$9&gt;$B2393,0,1),Data!$3:$3,0)-1))+(I2393*OFFSET(Data!$I$8,0,MATCH($A2393+IF(J$9&gt;$B2393,0,1),Data!$3:$3,0)-1))+OFFSET(Data!$J$8,0,MATCH($A2393+IF(J$9&gt;$B2393,0,1),Data!$3:$3,0)-1),0)</f>
        <v>1.1765432286171817</v>
      </c>
      <c r="K2393" s="119"/>
      <c r="L2393" s="69"/>
      <c r="AI2393" s="69"/>
    </row>
    <row r="2394" spans="1:35" ht="13.8" x14ac:dyDescent="0.25">
      <c r="A2394" s="118">
        <f t="shared" si="801"/>
        <v>2</v>
      </c>
      <c r="B2394" s="69">
        <f t="shared" si="802"/>
        <v>1</v>
      </c>
      <c r="C2394" s="118" t="str">
        <f t="shared" si="802"/>
        <v>RP5</v>
      </c>
      <c r="D2394" s="69"/>
      <c r="E2394" s="70">
        <f ca="1">INDEX(OFFSET(Data!$A$10,1,E$9+MATCH($A2394+IF(E$9&gt;$B2394,0,1),Data!$3:$3,0),Num_Orgs,1),MATCH($C2394,OFFSET(Data!$A$10,1,MATCH($A2394+IF(E$9&gt;$B2394,0,1),Data!$3:$3,0)-1,Num_Orgs,1),0),1)</f>
        <v>0.94769008870476856</v>
      </c>
      <c r="F2394" s="70">
        <f ca="1">INDEX(OFFSET(Data!$A$10,1,F$9+MATCH($A2394+IF(F$9&gt;$B2394,0,1),Data!$3:$3,0),Num_Orgs,1),MATCH($C2394,OFFSET(Data!$A$10,1,MATCH($A2394+IF(F$9&gt;$B2394,0,1),Data!$3:$3,0)-1,Num_Orgs,1),0),1)</f>
        <v>0.99627950075333704</v>
      </c>
      <c r="G2394" s="70">
        <f ca="1">INDEX(OFFSET(Data!$A$10,1,G$9+MATCH($A2394+IF(G$9&gt;$B2394,0,1),Data!$3:$3,0),Num_Orgs,1),MATCH($C2394,OFFSET(Data!$A$10,1,MATCH($A2394+IF(G$9&gt;$B2394,0,1),Data!$3:$3,0)-1,Num_Orgs,1),0),1)</f>
        <v>0.96761833199824177</v>
      </c>
      <c r="H2394" s="70">
        <f ca="1">INDEX(OFFSET(Data!$A$10,1,H$9+MATCH($A2394+IF(H$9&gt;$B2394,0,1),Data!$3:$3,0),Num_Orgs,1),MATCH($C2394,OFFSET(Data!$A$10,1,MATCH($A2394+IF(H$9&gt;$B2394,0,1),Data!$3:$3,0)-1,Num_Orgs,1),0),1)</f>
        <v>0.41551681028740761</v>
      </c>
      <c r="I2394" s="70">
        <f ca="1">INDEX(OFFSET(Data!$A$10,1,I$9+MATCH($A2394+IF(I$9&gt;$B2394,0,1),Data!$3:$3,0),Num_Orgs,1),MATCH($C2394,OFFSET(Data!$A$10,1,MATCH($A2394+IF(I$9&gt;$B2394,0,1),Data!$3:$3,0)-1,Num_Orgs,1),0),1)</f>
        <v>0</v>
      </c>
      <c r="J2394" s="26">
        <f ca="1">IFERROR((E2394*SUM(OFFSET(Data!$C$8,0,MATCH($A2394+IF(J$9&gt;$B2394,0,1),Data!$3:$3,0)-1,1,2)))+(F2394*OFFSET(Data!$E$8,0,MATCH($A2394+IF(J$9&gt;$B2394,0,1),Data!$3:$3,0)-1))+(G2394*SUM(OFFSET(Data!$F$8,0,MATCH($A2394+IF(J$9&gt;$B2394,0,1),Data!$3:$3,0)-1,1,2)))+(H2394*OFFSET(Data!$H$8,0,MATCH($A2394+IF(J$9&gt;$B2394,0,1),Data!$3:$3,0)-1))+(I2394*OFFSET(Data!$I$8,0,MATCH($A2394+IF(J$9&gt;$B2394,0,1),Data!$3:$3,0)-1))+OFFSET(Data!$J$8,0,MATCH($A2394+IF(J$9&gt;$B2394,0,1),Data!$3:$3,0)-1),0)</f>
        <v>0.97149317212171371</v>
      </c>
      <c r="K2394" s="119"/>
      <c r="L2394" s="69"/>
      <c r="AI2394" s="69"/>
    </row>
    <row r="2395" spans="1:35" ht="13.8" x14ac:dyDescent="0.25">
      <c r="A2395" s="118">
        <f t="shared" si="801"/>
        <v>2</v>
      </c>
      <c r="B2395" s="69">
        <f t="shared" si="802"/>
        <v>1</v>
      </c>
      <c r="C2395" s="118" t="str">
        <f t="shared" si="802"/>
        <v>RP6</v>
      </c>
      <c r="D2395" s="69"/>
      <c r="E2395" s="70">
        <f ca="1">INDEX(OFFSET(Data!$A$10,1,E$9+MATCH($A2395+IF(E$9&gt;$B2395,0,1),Data!$3:$3,0),Num_Orgs,1),MATCH($C2395,OFFSET(Data!$A$10,1,MATCH($A2395+IF(E$9&gt;$B2395,0,1),Data!$3:$3,0)-1,Num_Orgs,1),0),1)</f>
        <v>1.1577991634983784</v>
      </c>
      <c r="F2395" s="70">
        <f ca="1">INDEX(OFFSET(Data!$A$10,1,F$9+MATCH($A2395+IF(F$9&gt;$B2395,0,1),Data!$3:$3,0),Num_Orgs,1),MATCH($C2395,OFFSET(Data!$A$10,1,MATCH($A2395+IF(F$9&gt;$B2395,0,1),Data!$3:$3,0)-1,Num_Orgs,1),0),1)</f>
        <v>1.0185549790730142</v>
      </c>
      <c r="G2395" s="70">
        <f ca="1">INDEX(OFFSET(Data!$A$10,1,G$9+MATCH($A2395+IF(G$9&gt;$B2395,0,1),Data!$3:$3,0),Num_Orgs,1),MATCH($C2395,OFFSET(Data!$A$10,1,MATCH($A2395+IF(G$9&gt;$B2395,0,1),Data!$3:$3,0)-1,Num_Orgs,1),0),1)</f>
        <v>1.1931395348837206</v>
      </c>
      <c r="H2395" s="70">
        <f ca="1">INDEX(OFFSET(Data!$A$10,1,H$9+MATCH($A2395+IF(H$9&gt;$B2395,0,1),Data!$3:$3,0),Num_Orgs,1),MATCH($C2395,OFFSET(Data!$A$10,1,MATCH($A2395+IF(H$9&gt;$B2395,0,1),Data!$3:$3,0)-1,Num_Orgs,1),0),1)</f>
        <v>14.702178119157875</v>
      </c>
      <c r="I2395" s="70">
        <f ca="1">INDEX(OFFSET(Data!$A$10,1,I$9+MATCH($A2395+IF(I$9&gt;$B2395,0,1),Data!$3:$3,0),Num_Orgs,1),MATCH($C2395,OFFSET(Data!$A$10,1,MATCH($A2395+IF(I$9&gt;$B2395,0,1),Data!$3:$3,0)-1,Num_Orgs,1),0),1)</f>
        <v>0</v>
      </c>
      <c r="J2395" s="26">
        <f ca="1">IFERROR((E2395*SUM(OFFSET(Data!$C$8,0,MATCH($A2395+IF(J$9&gt;$B2395,0,1),Data!$3:$3,0)-1,1,2)))+(F2395*OFFSET(Data!$E$8,0,MATCH($A2395+IF(J$9&gt;$B2395,0,1),Data!$3:$3,0)-1))+(G2395*SUM(OFFSET(Data!$F$8,0,MATCH($A2395+IF(J$9&gt;$B2395,0,1),Data!$3:$3,0)-1,1,2)))+(H2395*OFFSET(Data!$H$8,0,MATCH($A2395+IF(J$9&gt;$B2395,0,1),Data!$3:$3,0)-1))+(I2395*OFFSET(Data!$I$8,0,MATCH($A2395+IF(J$9&gt;$B2395,0,1),Data!$3:$3,0)-1))+OFFSET(Data!$J$8,0,MATCH($A2395+IF(J$9&gt;$B2395,0,1),Data!$3:$3,0)-1),0)</f>
        <v>1.1197987075160496</v>
      </c>
      <c r="K2395" s="119"/>
      <c r="L2395" s="69"/>
      <c r="AI2395" s="69"/>
    </row>
    <row r="2396" spans="1:35" ht="13.8" x14ac:dyDescent="0.25">
      <c r="A2396" s="118">
        <f t="shared" si="801"/>
        <v>2</v>
      </c>
      <c r="B2396" s="69">
        <f t="shared" ref="B2396:C2415" si="803">B351</f>
        <v>1</v>
      </c>
      <c r="C2396" s="118" t="str">
        <f t="shared" si="803"/>
        <v>RP7</v>
      </c>
      <c r="D2396" s="69"/>
      <c r="E2396" s="70">
        <f ca="1">INDEX(OFFSET(Data!$A$10,1,E$9+MATCH($A2396+IF(E$9&gt;$B2396,0,1),Data!$3:$3,0),Num_Orgs,1),MATCH($C2396,OFFSET(Data!$A$10,1,MATCH($A2396+IF(E$9&gt;$B2396,0,1),Data!$3:$3,0)-1,Num_Orgs,1),0),1)</f>
        <v>0.91524267675328497</v>
      </c>
      <c r="F2396" s="70">
        <f ca="1">INDEX(OFFSET(Data!$A$10,1,F$9+MATCH($A2396+IF(F$9&gt;$B2396,0,1),Data!$3:$3,0),Num_Orgs,1),MATCH($C2396,OFFSET(Data!$A$10,1,MATCH($A2396+IF(F$9&gt;$B2396,0,1),Data!$3:$3,0)-1,Num_Orgs,1),0),1)</f>
        <v>0.99627950075333704</v>
      </c>
      <c r="G2396" s="70">
        <f ca="1">INDEX(OFFSET(Data!$A$10,1,G$9+MATCH($A2396+IF(G$9&gt;$B2396,0,1),Data!$3:$3,0),Num_Orgs,1),MATCH($C2396,OFFSET(Data!$A$10,1,MATCH($A2396+IF(G$9&gt;$B2396,0,1),Data!$3:$3,0)-1,Num_Orgs,1),0),1)</f>
        <v>0.89631342589750573</v>
      </c>
      <c r="H2396" s="70">
        <f ca="1">INDEX(OFFSET(Data!$A$10,1,H$9+MATCH($A2396+IF(H$9&gt;$B2396,0,1),Data!$3:$3,0),Num_Orgs,1),MATCH($C2396,OFFSET(Data!$A$10,1,MATCH($A2396+IF(H$9&gt;$B2396,0,1),Data!$3:$3,0)-1,Num_Orgs,1),0),1)</f>
        <v>0.73330863255753087</v>
      </c>
      <c r="I2396" s="70">
        <f ca="1">INDEX(OFFSET(Data!$A$10,1,I$9+MATCH($A2396+IF(I$9&gt;$B2396,0,1),Data!$3:$3,0),Num_Orgs,1),MATCH($C2396,OFFSET(Data!$A$10,1,MATCH($A2396+IF(I$9&gt;$B2396,0,1),Data!$3:$3,0)-1,Num_Orgs,1),0),1)</f>
        <v>0</v>
      </c>
      <c r="J2396" s="26">
        <f ca="1">IFERROR((E2396*SUM(OFFSET(Data!$C$8,0,MATCH($A2396+IF(J$9&gt;$B2396,0,1),Data!$3:$3,0)-1,1,2)))+(F2396*OFFSET(Data!$E$8,0,MATCH($A2396+IF(J$9&gt;$B2396,0,1),Data!$3:$3,0)-1))+(G2396*SUM(OFFSET(Data!$F$8,0,MATCH($A2396+IF(J$9&gt;$B2396,0,1),Data!$3:$3,0)-1,1,2)))+(H2396*OFFSET(Data!$H$8,0,MATCH($A2396+IF(J$9&gt;$B2396,0,1),Data!$3:$3,0)-1))+(I2396*OFFSET(Data!$I$8,0,MATCH($A2396+IF(J$9&gt;$B2396,0,1),Data!$3:$3,0)-1))+OFFSET(Data!$J$8,0,MATCH($A2396+IF(J$9&gt;$B2396,0,1),Data!$3:$3,0)-1),0)</f>
        <v>0.95441887495842059</v>
      </c>
      <c r="K2396" s="119"/>
      <c r="L2396" s="69"/>
      <c r="AI2396" s="69"/>
    </row>
    <row r="2397" spans="1:35" ht="13.8" x14ac:dyDescent="0.25">
      <c r="A2397" s="118">
        <f t="shared" si="801"/>
        <v>2</v>
      </c>
      <c r="B2397" s="69">
        <f t="shared" si="803"/>
        <v>1</v>
      </c>
      <c r="C2397" s="118" t="str">
        <f t="shared" si="803"/>
        <v>RPA</v>
      </c>
      <c r="D2397" s="69"/>
      <c r="E2397" s="70">
        <f ca="1">INDEX(OFFSET(Data!$A$10,1,E$9+MATCH($A2397+IF(E$9&gt;$B2397,0,1),Data!$3:$3,0),Num_Orgs,1),MATCH($C2397,OFFSET(Data!$A$10,1,MATCH($A2397+IF(E$9&gt;$B2397,0,1),Data!$3:$3,0)-1,Num_Orgs,1),0),1)</f>
        <v>0.9923104628195345</v>
      </c>
      <c r="F2397" s="70">
        <f ca="1">INDEX(OFFSET(Data!$A$10,1,F$9+MATCH($A2397+IF(F$9&gt;$B2397,0,1),Data!$3:$3,0),Num_Orgs,1),MATCH($C2397,OFFSET(Data!$A$10,1,MATCH($A2397+IF(F$9&gt;$B2397,0,1),Data!$3:$3,0)-1,Num_Orgs,1),0),1)</f>
        <v>0.99627950075333704</v>
      </c>
      <c r="G2397" s="70">
        <f ca="1">INDEX(OFFSET(Data!$A$10,1,G$9+MATCH($A2397+IF(G$9&gt;$B2397,0,1),Data!$3:$3,0),Num_Orgs,1),MATCH($C2397,OFFSET(Data!$A$10,1,MATCH($A2397+IF(G$9&gt;$B2397,0,1),Data!$3:$3,0)-1,Num_Orgs,1),0),1)</f>
        <v>1.1308402403883755</v>
      </c>
      <c r="H2397" s="70">
        <f ca="1">INDEX(OFFSET(Data!$A$10,1,H$9+MATCH($A2397+IF(H$9&gt;$B2397,0,1),Data!$3:$3,0),Num_Orgs,1),MATCH($C2397,OFFSET(Data!$A$10,1,MATCH($A2397+IF(H$9&gt;$B2397,0,1),Data!$3:$3,0)-1,Num_Orgs,1),0),1)</f>
        <v>1.1757477343022968</v>
      </c>
      <c r="I2397" s="70">
        <f ca="1">INDEX(OFFSET(Data!$A$10,1,I$9+MATCH($A2397+IF(I$9&gt;$B2397,0,1),Data!$3:$3,0),Num_Orgs,1),MATCH($C2397,OFFSET(Data!$A$10,1,MATCH($A2397+IF(I$9&gt;$B2397,0,1),Data!$3:$3,0)-1,Num_Orgs,1),0),1)</f>
        <v>0</v>
      </c>
      <c r="J2397" s="26">
        <f ca="1">IFERROR((E2397*SUM(OFFSET(Data!$C$8,0,MATCH($A2397+IF(J$9&gt;$B2397,0,1),Data!$3:$3,0)-1,1,2)))+(F2397*OFFSET(Data!$E$8,0,MATCH($A2397+IF(J$9&gt;$B2397,0,1),Data!$3:$3,0)-1))+(G2397*SUM(OFFSET(Data!$F$8,0,MATCH($A2397+IF(J$9&gt;$B2397,0,1),Data!$3:$3,0)-1,1,2)))+(H2397*OFFSET(Data!$H$8,0,MATCH($A2397+IF(J$9&gt;$B2397,0,1),Data!$3:$3,0)-1))+(I2397*OFFSET(Data!$I$8,0,MATCH($A2397+IF(J$9&gt;$B2397,0,1),Data!$3:$3,0)-1))+OFFSET(Data!$J$8,0,MATCH($A2397+IF(J$9&gt;$B2397,0,1),Data!$3:$3,0)-1),0)</f>
        <v>0.99982596601001972</v>
      </c>
      <c r="K2397" s="119"/>
      <c r="L2397" s="69"/>
      <c r="AI2397" s="69"/>
    </row>
    <row r="2398" spans="1:35" ht="13.8" x14ac:dyDescent="0.25">
      <c r="A2398" s="118">
        <f t="shared" si="801"/>
        <v>2</v>
      </c>
      <c r="B2398" s="69">
        <f t="shared" si="803"/>
        <v>1</v>
      </c>
      <c r="C2398" s="118" t="str">
        <f t="shared" si="803"/>
        <v>RPC</v>
      </c>
      <c r="D2398" s="69"/>
      <c r="E2398" s="70">
        <f ca="1">INDEX(OFFSET(Data!$A$10,1,E$9+MATCH($A2398+IF(E$9&gt;$B2398,0,1),Data!$3:$3,0),Num_Orgs,1),MATCH($C2398,OFFSET(Data!$A$10,1,MATCH($A2398+IF(E$9&gt;$B2398,0,1),Data!$3:$3,0)-1,Num_Orgs,1),0),1)</f>
        <v>1.0468107885023996</v>
      </c>
      <c r="F2398" s="70">
        <f ca="1">INDEX(OFFSET(Data!$A$10,1,F$9+MATCH($A2398+IF(F$9&gt;$B2398,0,1),Data!$3:$3,0),Num_Orgs,1),MATCH($C2398,OFFSET(Data!$A$10,1,MATCH($A2398+IF(F$9&gt;$B2398,0,1),Data!$3:$3,0)-1,Num_Orgs,1),0),1)</f>
        <v>0.99627950075333704</v>
      </c>
      <c r="G2398" s="70">
        <f ca="1">INDEX(OFFSET(Data!$A$10,1,G$9+MATCH($A2398+IF(G$9&gt;$B2398,0,1),Data!$3:$3,0),Num_Orgs,1),MATCH($C2398,OFFSET(Data!$A$10,1,MATCH($A2398+IF(G$9&gt;$B2398,0,1),Data!$3:$3,0)-1,Num_Orgs,1),0),1)</f>
        <v>1.1211749391884749</v>
      </c>
      <c r="H2398" s="70">
        <f ca="1">INDEX(OFFSET(Data!$A$10,1,H$9+MATCH($A2398+IF(H$9&gt;$B2398,0,1),Data!$3:$3,0),Num_Orgs,1),MATCH($C2398,OFFSET(Data!$A$10,1,MATCH($A2398+IF(H$9&gt;$B2398,0,1),Data!$3:$3,0)-1,Num_Orgs,1),0),1)</f>
        <v>0.61696678443328812</v>
      </c>
      <c r="I2398" s="70">
        <f ca="1">INDEX(OFFSET(Data!$A$10,1,I$9+MATCH($A2398+IF(I$9&gt;$B2398,0,1),Data!$3:$3,0),Num_Orgs,1),MATCH($C2398,OFFSET(Data!$A$10,1,MATCH($A2398+IF(I$9&gt;$B2398,0,1),Data!$3:$3,0)-1,Num_Orgs,1),0),1)</f>
        <v>0</v>
      </c>
      <c r="J2398" s="26">
        <f ca="1">IFERROR((E2398*SUM(OFFSET(Data!$C$8,0,MATCH($A2398+IF(J$9&gt;$B2398,0,1),Data!$3:$3,0)-1,1,2)))+(F2398*OFFSET(Data!$E$8,0,MATCH($A2398+IF(J$9&gt;$B2398,0,1),Data!$3:$3,0)-1))+(G2398*SUM(OFFSET(Data!$F$8,0,MATCH($A2398+IF(J$9&gt;$B2398,0,1),Data!$3:$3,0)-1,1,2)))+(H2398*OFFSET(Data!$H$8,0,MATCH($A2398+IF(J$9&gt;$B2398,0,1),Data!$3:$3,0)-1))+(I2398*OFFSET(Data!$I$8,0,MATCH($A2398+IF(J$9&gt;$B2398,0,1),Data!$3:$3,0)-1))+OFFSET(Data!$J$8,0,MATCH($A2398+IF(J$9&gt;$B2398,0,1),Data!$3:$3,0)-1),0)</f>
        <v>1.0247764070101526</v>
      </c>
      <c r="K2398" s="119"/>
      <c r="L2398" s="69"/>
      <c r="AI2398" s="69"/>
    </row>
    <row r="2399" spans="1:35" ht="13.8" x14ac:dyDescent="0.25">
      <c r="A2399" s="118">
        <f t="shared" si="801"/>
        <v>2</v>
      </c>
      <c r="B2399" s="69">
        <f t="shared" si="803"/>
        <v>1</v>
      </c>
      <c r="C2399" s="118" t="str">
        <f t="shared" si="803"/>
        <v>RPG</v>
      </c>
      <c r="D2399" s="69"/>
      <c r="E2399" s="70">
        <f ca="1">INDEX(OFFSET(Data!$A$10,1,E$9+MATCH($A2399+IF(E$9&gt;$B2399,0,1),Data!$3:$3,0),Num_Orgs,1),MATCH($C2399,OFFSET(Data!$A$10,1,MATCH($A2399+IF(E$9&gt;$B2399,0,1),Data!$3:$3,0)-1,Num_Orgs,1),0),1)</f>
        <v>1.1552312830400633</v>
      </c>
      <c r="F2399" s="70">
        <f ca="1">INDEX(OFFSET(Data!$A$10,1,F$9+MATCH($A2399+IF(F$9&gt;$B2399,0,1),Data!$3:$3,0),Num_Orgs,1),MATCH($C2399,OFFSET(Data!$A$10,1,MATCH($A2399+IF(F$9&gt;$B2399,0,1),Data!$3:$3,0)-1,Num_Orgs,1),0),1)</f>
        <v>1.0185549790730142</v>
      </c>
      <c r="G2399" s="70">
        <f ca="1">INDEX(OFFSET(Data!$A$10,1,G$9+MATCH($A2399+IF(G$9&gt;$B2399,0,1),Data!$3:$3,0),Num_Orgs,1),MATCH($C2399,OFFSET(Data!$A$10,1,MATCH($A2399+IF(G$9&gt;$B2399,0,1),Data!$3:$3,0)-1,Num_Orgs,1),0),1)</f>
        <v>1.1398712089095895</v>
      </c>
      <c r="H2399" s="70">
        <f ca="1">INDEX(OFFSET(Data!$A$10,1,H$9+MATCH($A2399+IF(H$9&gt;$B2399,0,1),Data!$3:$3,0),Num_Orgs,1),MATCH($C2399,OFFSET(Data!$A$10,1,MATCH($A2399+IF(H$9&gt;$B2399,0,1),Data!$3:$3,0)-1,Num_Orgs,1),0),1)</f>
        <v>0.41215691015056793</v>
      </c>
      <c r="I2399" s="70">
        <f ca="1">INDEX(OFFSET(Data!$A$10,1,I$9+MATCH($A2399+IF(I$9&gt;$B2399,0,1),Data!$3:$3,0),Num_Orgs,1),MATCH($C2399,OFFSET(Data!$A$10,1,MATCH($A2399+IF(I$9&gt;$B2399,0,1),Data!$3:$3,0)-1,Num_Orgs,1),0),1)</f>
        <v>0</v>
      </c>
      <c r="J2399" s="26">
        <f ca="1">IFERROR((E2399*SUM(OFFSET(Data!$C$8,0,MATCH($A2399+IF(J$9&gt;$B2399,0,1),Data!$3:$3,0)-1,1,2)))+(F2399*OFFSET(Data!$E$8,0,MATCH($A2399+IF(J$9&gt;$B2399,0,1),Data!$3:$3,0)-1))+(G2399*SUM(OFFSET(Data!$F$8,0,MATCH($A2399+IF(J$9&gt;$B2399,0,1),Data!$3:$3,0)-1,1,2)))+(H2399*OFFSET(Data!$H$8,0,MATCH($A2399+IF(J$9&gt;$B2399,0,1),Data!$3:$3,0)-1))+(I2399*OFFSET(Data!$I$8,0,MATCH($A2399+IF(J$9&gt;$B2399,0,1),Data!$3:$3,0)-1))+OFFSET(Data!$J$8,0,MATCH($A2399+IF(J$9&gt;$B2399,0,1),Data!$3:$3,0)-1),0)</f>
        <v>1.0811404404345797</v>
      </c>
      <c r="K2399" s="119"/>
      <c r="L2399" s="69"/>
      <c r="AI2399" s="69"/>
    </row>
    <row r="2400" spans="1:35" ht="13.8" x14ac:dyDescent="0.25">
      <c r="A2400" s="118">
        <f t="shared" si="801"/>
        <v>2</v>
      </c>
      <c r="B2400" s="69">
        <f t="shared" si="803"/>
        <v>1</v>
      </c>
      <c r="C2400" s="118" t="str">
        <f t="shared" si="803"/>
        <v>RPY</v>
      </c>
      <c r="D2400" s="69"/>
      <c r="E2400" s="70">
        <f ca="1">INDEX(OFFSET(Data!$A$10,1,E$9+MATCH($A2400+IF(E$9&gt;$B2400,0,1),Data!$3:$3,0),Num_Orgs,1),MATCH($C2400,OFFSET(Data!$A$10,1,MATCH($A2400+IF(E$9&gt;$B2400,0,1),Data!$3:$3,0)-1,Num_Orgs,1),0),1)</f>
        <v>1.1528367258075742</v>
      </c>
      <c r="F2400" s="70">
        <f ca="1">INDEX(OFFSET(Data!$A$10,1,F$9+MATCH($A2400+IF(F$9&gt;$B2400,0,1),Data!$3:$3,0),Num_Orgs,1),MATCH($C2400,OFFSET(Data!$A$10,1,MATCH($A2400+IF(F$9&gt;$B2400,0,1),Data!$3:$3,0)-1,Num_Orgs,1),0),1)</f>
        <v>1.0185549790730142</v>
      </c>
      <c r="G2400" s="70">
        <f ca="1">INDEX(OFFSET(Data!$A$10,1,G$9+MATCH($A2400+IF(G$9&gt;$B2400,0,1),Data!$3:$3,0),Num_Orgs,1),MATCH($C2400,OFFSET(Data!$A$10,1,MATCH($A2400+IF(G$9&gt;$B2400,0,1),Data!$3:$3,0)-1,Num_Orgs,1),0),1)</f>
        <v>1.1658067392378451</v>
      </c>
      <c r="H2400" s="70">
        <f ca="1">INDEX(OFFSET(Data!$A$10,1,H$9+MATCH($A2400+IF(H$9&gt;$B2400,0,1),Data!$3:$3,0),Num_Orgs,1),MATCH($C2400,OFFSET(Data!$A$10,1,MATCH($A2400+IF(H$9&gt;$B2400,0,1),Data!$3:$3,0)-1,Num_Orgs,1),0),1)</f>
        <v>3.0114131045248822</v>
      </c>
      <c r="I2400" s="70">
        <f ca="1">INDEX(OFFSET(Data!$A$10,1,I$9+MATCH($A2400+IF(I$9&gt;$B2400,0,1),Data!$3:$3,0),Num_Orgs,1),MATCH($C2400,OFFSET(Data!$A$10,1,MATCH($A2400+IF(I$9&gt;$B2400,0,1),Data!$3:$3,0)-1,Num_Orgs,1),0),1)</f>
        <v>0</v>
      </c>
      <c r="J2400" s="26">
        <f ca="1">IFERROR((E2400*SUM(OFFSET(Data!$C$8,0,MATCH($A2400+IF(J$9&gt;$B2400,0,1),Data!$3:$3,0)-1,1,2)))+(F2400*OFFSET(Data!$E$8,0,MATCH($A2400+IF(J$9&gt;$B2400,0,1),Data!$3:$3,0)-1))+(G2400*SUM(OFFSET(Data!$F$8,0,MATCH($A2400+IF(J$9&gt;$B2400,0,1),Data!$3:$3,0)-1,1,2)))+(H2400*OFFSET(Data!$H$8,0,MATCH($A2400+IF(J$9&gt;$B2400,0,1),Data!$3:$3,0)-1))+(I2400*OFFSET(Data!$I$8,0,MATCH($A2400+IF(J$9&gt;$B2400,0,1),Data!$3:$3,0)-1))+OFFSET(Data!$J$8,0,MATCH($A2400+IF(J$9&gt;$B2400,0,1),Data!$3:$3,0)-1),0)</f>
        <v>1.0872340820289372</v>
      </c>
      <c r="K2400" s="119"/>
      <c r="L2400" s="69"/>
      <c r="AI2400" s="69"/>
    </row>
    <row r="2401" spans="1:35" ht="13.8" x14ac:dyDescent="0.25">
      <c r="A2401" s="118">
        <f t="shared" si="801"/>
        <v>2</v>
      </c>
      <c r="B2401" s="69">
        <f t="shared" si="803"/>
        <v>1</v>
      </c>
      <c r="C2401" s="118" t="str">
        <f t="shared" si="803"/>
        <v>RQ3</v>
      </c>
      <c r="D2401" s="69"/>
      <c r="E2401" s="70">
        <f ca="1">INDEX(OFFSET(Data!$A$10,1,E$9+MATCH($A2401+IF(E$9&gt;$B2401,0,1),Data!$3:$3,0),Num_Orgs,1),MATCH($C2401,OFFSET(Data!$A$10,1,MATCH($A2401+IF(E$9&gt;$B2401,0,1),Data!$3:$3,0)-1,Num_Orgs,1),0),1)</f>
        <v>0.97610997062693139</v>
      </c>
      <c r="F2401" s="70">
        <f ca="1">INDEX(OFFSET(Data!$A$10,1,F$9+MATCH($A2401+IF(F$9&gt;$B2401,0,1),Data!$3:$3,0),Num_Orgs,1),MATCH($C2401,OFFSET(Data!$A$10,1,MATCH($A2401+IF(F$9&gt;$B2401,0,1),Data!$3:$3,0)-1,Num_Orgs,1),0),1)</f>
        <v>0.99627950075333704</v>
      </c>
      <c r="G2401" s="70">
        <f ca="1">INDEX(OFFSET(Data!$A$10,1,G$9+MATCH($A2401+IF(G$9&gt;$B2401,0,1),Data!$3:$3,0),Num_Orgs,1),MATCH($C2401,OFFSET(Data!$A$10,1,MATCH($A2401+IF(G$9&gt;$B2401,0,1),Data!$3:$3,0)-1,Num_Orgs,1),0),1)</f>
        <v>0.94719951759026311</v>
      </c>
      <c r="H2401" s="70">
        <f ca="1">INDEX(OFFSET(Data!$A$10,1,H$9+MATCH($A2401+IF(H$9&gt;$B2401,0,1),Data!$3:$3,0),Num_Orgs,1),MATCH($C2401,OFFSET(Data!$A$10,1,MATCH($A2401+IF(H$9&gt;$B2401,0,1),Data!$3:$3,0)-1,Num_Orgs,1),0),1)</f>
        <v>1.9382526887373488</v>
      </c>
      <c r="I2401" s="70">
        <f ca="1">INDEX(OFFSET(Data!$A$10,1,I$9+MATCH($A2401+IF(I$9&gt;$B2401,0,1),Data!$3:$3,0),Num_Orgs,1),MATCH($C2401,OFFSET(Data!$A$10,1,MATCH($A2401+IF(I$9&gt;$B2401,0,1),Data!$3:$3,0)-1,Num_Orgs,1),0),1)</f>
        <v>0</v>
      </c>
      <c r="J2401" s="26">
        <f ca="1">IFERROR((E2401*SUM(OFFSET(Data!$C$8,0,MATCH($A2401+IF(J$9&gt;$B2401,0,1),Data!$3:$3,0)-1,1,2)))+(F2401*OFFSET(Data!$E$8,0,MATCH($A2401+IF(J$9&gt;$B2401,0,1),Data!$3:$3,0)-1))+(G2401*SUM(OFFSET(Data!$F$8,0,MATCH($A2401+IF(J$9&gt;$B2401,0,1),Data!$3:$3,0)-1,1,2)))+(H2401*OFFSET(Data!$H$8,0,MATCH($A2401+IF(J$9&gt;$B2401,0,1),Data!$3:$3,0)-1))+(I2401*OFFSET(Data!$I$8,0,MATCH($A2401+IF(J$9&gt;$B2401,0,1),Data!$3:$3,0)-1))+OFFSET(Data!$J$8,0,MATCH($A2401+IF(J$9&gt;$B2401,0,1),Data!$3:$3,0)-1),0)</f>
        <v>0.98862523911935329</v>
      </c>
      <c r="K2401" s="119"/>
      <c r="L2401" s="69"/>
      <c r="AI2401" s="69"/>
    </row>
    <row r="2402" spans="1:35" ht="13.8" x14ac:dyDescent="0.25">
      <c r="A2402" s="118">
        <f t="shared" si="801"/>
        <v>2</v>
      </c>
      <c r="B2402" s="69">
        <f t="shared" si="803"/>
        <v>1</v>
      </c>
      <c r="C2402" s="118" t="str">
        <f t="shared" si="803"/>
        <v>RQ6</v>
      </c>
      <c r="D2402" s="69"/>
      <c r="E2402" s="70">
        <f ca="1">INDEX(OFFSET(Data!$A$10,1,E$9+MATCH($A2402+IF(E$9&gt;$B2402,0,1),Data!$3:$3,0),Num_Orgs,1),MATCH($C2402,OFFSET(Data!$A$10,1,MATCH($A2402+IF(E$9&gt;$B2402,0,1),Data!$3:$3,0)-1,Num_Orgs,1),0),1)</f>
        <v>0.94353124287687606</v>
      </c>
      <c r="F2402" s="70">
        <f ca="1">INDEX(OFFSET(Data!$A$10,1,F$9+MATCH($A2402+IF(F$9&gt;$B2402,0,1),Data!$3:$3,0),Num_Orgs,1),MATCH($C2402,OFFSET(Data!$A$10,1,MATCH($A2402+IF(F$9&gt;$B2402,0,1),Data!$3:$3,0)-1,Num_Orgs,1),0),1)</f>
        <v>0.99627950075333704</v>
      </c>
      <c r="G2402" s="70">
        <f ca="1">INDEX(OFFSET(Data!$A$10,1,G$9+MATCH($A2402+IF(G$9&gt;$B2402,0,1),Data!$3:$3,0),Num_Orgs,1),MATCH($C2402,OFFSET(Data!$A$10,1,MATCH($A2402+IF(G$9&gt;$B2402,0,1),Data!$3:$3,0)-1,Num_Orgs,1),0),1)</f>
        <v>0.92786891519046188</v>
      </c>
      <c r="H2402" s="70">
        <f ca="1">INDEX(OFFSET(Data!$A$10,1,H$9+MATCH($A2402+IF(H$9&gt;$B2402,0,1),Data!$3:$3,0),Num_Orgs,1),MATCH($C2402,OFFSET(Data!$A$10,1,MATCH($A2402+IF(H$9&gt;$B2402,0,1),Data!$3:$3,0)-1,Num_Orgs,1),0),1)</f>
        <v>1.5035487471556432</v>
      </c>
      <c r="I2402" s="70">
        <f ca="1">INDEX(OFFSET(Data!$A$10,1,I$9+MATCH($A2402+IF(I$9&gt;$B2402,0,1),Data!$3:$3,0),Num_Orgs,1),MATCH($C2402,OFFSET(Data!$A$10,1,MATCH($A2402+IF(I$9&gt;$B2402,0,1),Data!$3:$3,0)-1,Num_Orgs,1),0),1)</f>
        <v>0</v>
      </c>
      <c r="J2402" s="26">
        <f ca="1">IFERROR((E2402*SUM(OFFSET(Data!$C$8,0,MATCH($A2402+IF(J$9&gt;$B2402,0,1),Data!$3:$3,0)-1,1,2)))+(F2402*OFFSET(Data!$E$8,0,MATCH($A2402+IF(J$9&gt;$B2402,0,1),Data!$3:$3,0)-1))+(G2402*SUM(OFFSET(Data!$F$8,0,MATCH($A2402+IF(J$9&gt;$B2402,0,1),Data!$3:$3,0)-1,1,2)))+(H2402*OFFSET(Data!$H$8,0,MATCH($A2402+IF(J$9&gt;$B2402,0,1),Data!$3:$3,0)-1))+(I2402*OFFSET(Data!$I$8,0,MATCH($A2402+IF(J$9&gt;$B2402,0,1),Data!$3:$3,0)-1))+OFFSET(Data!$J$8,0,MATCH($A2402+IF(J$9&gt;$B2402,0,1),Data!$3:$3,0)-1),0)</f>
        <v>0.97106853795283787</v>
      </c>
      <c r="K2402" s="119"/>
      <c r="L2402" s="69"/>
      <c r="AI2402" s="69"/>
    </row>
    <row r="2403" spans="1:35" ht="13.8" x14ac:dyDescent="0.25">
      <c r="A2403" s="118">
        <f t="shared" si="801"/>
        <v>2</v>
      </c>
      <c r="B2403" s="69">
        <f t="shared" si="803"/>
        <v>1</v>
      </c>
      <c r="C2403" s="118" t="str">
        <f t="shared" si="803"/>
        <v>RQ8</v>
      </c>
      <c r="D2403" s="69"/>
      <c r="E2403" s="70">
        <f ca="1">INDEX(OFFSET(Data!$A$10,1,E$9+MATCH($A2403+IF(E$9&gt;$B2403,0,1),Data!$3:$3,0),Num_Orgs,1),MATCH($C2403,OFFSET(Data!$A$10,1,MATCH($A2403+IF(E$9&gt;$B2403,0,1),Data!$3:$3,0)-1,Num_Orgs,1),0),1)</f>
        <v>0.98005308540030678</v>
      </c>
      <c r="F2403" s="70">
        <f ca="1">INDEX(OFFSET(Data!$A$10,1,F$9+MATCH($A2403+IF(F$9&gt;$B2403,0,1),Data!$3:$3,0),Num_Orgs,1),MATCH($C2403,OFFSET(Data!$A$10,1,MATCH($A2403+IF(F$9&gt;$B2403,0,1),Data!$3:$3,0)-1,Num_Orgs,1),0),1)</f>
        <v>0.99627950075333704</v>
      </c>
      <c r="G2403" s="70">
        <f ca="1">INDEX(OFFSET(Data!$A$10,1,G$9+MATCH($A2403+IF(G$9&gt;$B2403,0,1),Data!$3:$3,0),Num_Orgs,1),MATCH($C2403,OFFSET(Data!$A$10,1,MATCH($A2403+IF(G$9&gt;$B2403,0,1),Data!$3:$3,0)-1,Num_Orgs,1),0),1)</f>
        <v>0.99689698829897244</v>
      </c>
      <c r="H2403" s="70">
        <f ca="1">INDEX(OFFSET(Data!$A$10,1,H$9+MATCH($A2403+IF(H$9&gt;$B2403,0,1),Data!$3:$3,0),Num_Orgs,1),MATCH($C2403,OFFSET(Data!$A$10,1,MATCH($A2403+IF(H$9&gt;$B2403,0,1),Data!$3:$3,0)-1,Num_Orgs,1),0),1)</f>
        <v>1.9408146701883806</v>
      </c>
      <c r="I2403" s="70">
        <f ca="1">INDEX(OFFSET(Data!$A$10,1,I$9+MATCH($A2403+IF(I$9&gt;$B2403,0,1),Data!$3:$3,0),Num_Orgs,1),MATCH($C2403,OFFSET(Data!$A$10,1,MATCH($A2403+IF(I$9&gt;$B2403,0,1),Data!$3:$3,0)-1,Num_Orgs,1),0),1)</f>
        <v>0</v>
      </c>
      <c r="J2403" s="26">
        <f ca="1">IFERROR((E2403*SUM(OFFSET(Data!$C$8,0,MATCH($A2403+IF(J$9&gt;$B2403,0,1),Data!$3:$3,0)-1,1,2)))+(F2403*OFFSET(Data!$E$8,0,MATCH($A2403+IF(J$9&gt;$B2403,0,1),Data!$3:$3,0)-1))+(G2403*SUM(OFFSET(Data!$F$8,0,MATCH($A2403+IF(J$9&gt;$B2403,0,1),Data!$3:$3,0)-1,1,2)))+(H2403*OFFSET(Data!$H$8,0,MATCH($A2403+IF(J$9&gt;$B2403,0,1),Data!$3:$3,0)-1))+(I2403*OFFSET(Data!$I$8,0,MATCH($A2403+IF(J$9&gt;$B2403,0,1),Data!$3:$3,0)-1))+OFFSET(Data!$J$8,0,MATCH($A2403+IF(J$9&gt;$B2403,0,1),Data!$3:$3,0)-1),0)</f>
        <v>0.9919656661197338</v>
      </c>
      <c r="K2403" s="119"/>
      <c r="L2403" s="69"/>
      <c r="AI2403" s="69"/>
    </row>
    <row r="2404" spans="1:35" ht="13.8" x14ac:dyDescent="0.25">
      <c r="A2404" s="118">
        <f t="shared" si="801"/>
        <v>2</v>
      </c>
      <c r="B2404" s="69">
        <f t="shared" si="803"/>
        <v>1</v>
      </c>
      <c r="C2404" s="118" t="str">
        <f t="shared" si="803"/>
        <v>RQM</v>
      </c>
      <c r="D2404" s="69"/>
      <c r="E2404" s="70">
        <f ca="1">INDEX(OFFSET(Data!$A$10,1,E$9+MATCH($A2404+IF(E$9&gt;$B2404,0,1),Data!$3:$3,0),Num_Orgs,1),MATCH($C2404,OFFSET(Data!$A$10,1,MATCH($A2404+IF(E$9&gt;$B2404,0,1),Data!$3:$3,0)-1,Num_Orgs,1),0),1)</f>
        <v>1.1525155857464591</v>
      </c>
      <c r="F2404" s="70">
        <f ca="1">INDEX(OFFSET(Data!$A$10,1,F$9+MATCH($A2404+IF(F$9&gt;$B2404,0,1),Data!$3:$3,0),Num_Orgs,1),MATCH($C2404,OFFSET(Data!$A$10,1,MATCH($A2404+IF(F$9&gt;$B2404,0,1),Data!$3:$3,0)-1,Num_Orgs,1),0),1)</f>
        <v>1.0185549790730142</v>
      </c>
      <c r="G2404" s="70">
        <f ca="1">INDEX(OFFSET(Data!$A$10,1,G$9+MATCH($A2404+IF(G$9&gt;$B2404,0,1),Data!$3:$3,0),Num_Orgs,1),MATCH($C2404,OFFSET(Data!$A$10,1,MATCH($A2404+IF(G$9&gt;$B2404,0,1),Data!$3:$3,0)-1,Num_Orgs,1),0),1)</f>
        <v>1.1603354993887613</v>
      </c>
      <c r="H2404" s="70">
        <f ca="1">INDEX(OFFSET(Data!$A$10,1,H$9+MATCH($A2404+IF(H$9&gt;$B2404,0,1),Data!$3:$3,0),Num_Orgs,1),MATCH($C2404,OFFSET(Data!$A$10,1,MATCH($A2404+IF(H$9&gt;$B2404,0,1),Data!$3:$3,0)-1,Num_Orgs,1),0),1)</f>
        <v>10.779435141723255</v>
      </c>
      <c r="I2404" s="70">
        <f ca="1">INDEX(OFFSET(Data!$A$10,1,I$9+MATCH($A2404+IF(I$9&gt;$B2404,0,1),Data!$3:$3,0),Num_Orgs,1),MATCH($C2404,OFFSET(Data!$A$10,1,MATCH($A2404+IF(I$9&gt;$B2404,0,1),Data!$3:$3,0)-1,Num_Orgs,1),0),1)</f>
        <v>0</v>
      </c>
      <c r="J2404" s="26">
        <f ca="1">IFERROR((E2404*SUM(OFFSET(Data!$C$8,0,MATCH($A2404+IF(J$9&gt;$B2404,0,1),Data!$3:$3,0)-1,1,2)))+(F2404*OFFSET(Data!$E$8,0,MATCH($A2404+IF(J$9&gt;$B2404,0,1),Data!$3:$3,0)-1))+(G2404*SUM(OFFSET(Data!$F$8,0,MATCH($A2404+IF(J$9&gt;$B2404,0,1),Data!$3:$3,0)-1,1,2)))+(H2404*OFFSET(Data!$H$8,0,MATCH($A2404+IF(J$9&gt;$B2404,0,1),Data!$3:$3,0)-1))+(I2404*OFFSET(Data!$I$8,0,MATCH($A2404+IF(J$9&gt;$B2404,0,1),Data!$3:$3,0)-1))+OFFSET(Data!$J$8,0,MATCH($A2404+IF(J$9&gt;$B2404,0,1),Data!$3:$3,0)-1),0)</f>
        <v>1.1064347000602144</v>
      </c>
      <c r="K2404" s="119"/>
      <c r="L2404" s="69"/>
      <c r="AI2404" s="69"/>
    </row>
    <row r="2405" spans="1:35" ht="13.8" x14ac:dyDescent="0.25">
      <c r="A2405" s="118">
        <f t="shared" si="801"/>
        <v>2</v>
      </c>
      <c r="B2405" s="69">
        <f t="shared" si="803"/>
        <v>1</v>
      </c>
      <c r="C2405" s="118" t="str">
        <f t="shared" si="803"/>
        <v>RQW</v>
      </c>
      <c r="D2405" s="69"/>
      <c r="E2405" s="70">
        <f ca="1">INDEX(OFFSET(Data!$A$10,1,E$9+MATCH($A2405+IF(E$9&gt;$B2405,0,1),Data!$3:$3,0),Num_Orgs,1),MATCH($C2405,OFFSET(Data!$A$10,1,MATCH($A2405+IF(E$9&gt;$B2405,0,1),Data!$3:$3,0)-1,Num_Orgs,1),0),1)</f>
        <v>1.0769719770561001</v>
      </c>
      <c r="F2405" s="70">
        <f ca="1">INDEX(OFFSET(Data!$A$10,1,F$9+MATCH($A2405+IF(F$9&gt;$B2405,0,1),Data!$3:$3,0),Num_Orgs,1),MATCH($C2405,OFFSET(Data!$A$10,1,MATCH($A2405+IF(F$9&gt;$B2405,0,1),Data!$3:$3,0)-1,Num_Orgs,1),0),1)</f>
        <v>0.99627950075333704</v>
      </c>
      <c r="G2405" s="70">
        <f ca="1">INDEX(OFFSET(Data!$A$10,1,G$9+MATCH($A2405+IF(G$9&gt;$B2405,0,1),Data!$3:$3,0),Num_Orgs,1),MATCH($C2405,OFFSET(Data!$A$10,1,MATCH($A2405+IF(G$9&gt;$B2405,0,1),Data!$3:$3,0)-1,Num_Orgs,1),0),1)</f>
        <v>1.0341872283893692</v>
      </c>
      <c r="H2405" s="70">
        <f ca="1">INDEX(OFFSET(Data!$A$10,1,H$9+MATCH($A2405+IF(H$9&gt;$B2405,0,1),Data!$3:$3,0),Num_Orgs,1),MATCH($C2405,OFFSET(Data!$A$10,1,MATCH($A2405+IF(H$9&gt;$B2405,0,1),Data!$3:$3,0)-1,Num_Orgs,1),0),1)</f>
        <v>1.4943545505192213</v>
      </c>
      <c r="I2405" s="70">
        <f ca="1">INDEX(OFFSET(Data!$A$10,1,I$9+MATCH($A2405+IF(I$9&gt;$B2405,0,1),Data!$3:$3,0),Num_Orgs,1),MATCH($C2405,OFFSET(Data!$A$10,1,MATCH($A2405+IF(I$9&gt;$B2405,0,1),Data!$3:$3,0)-1,Num_Orgs,1),0),1)</f>
        <v>0</v>
      </c>
      <c r="J2405" s="26">
        <f ca="1">IFERROR((E2405*SUM(OFFSET(Data!$C$8,0,MATCH($A2405+IF(J$9&gt;$B2405,0,1),Data!$3:$3,0)-1,1,2)))+(F2405*OFFSET(Data!$E$8,0,MATCH($A2405+IF(J$9&gt;$B2405,0,1),Data!$3:$3,0)-1))+(G2405*SUM(OFFSET(Data!$F$8,0,MATCH($A2405+IF(J$9&gt;$B2405,0,1),Data!$3:$3,0)-1,1,2)))+(H2405*OFFSET(Data!$H$8,0,MATCH($A2405+IF(J$9&gt;$B2405,0,1),Data!$3:$3,0)-1))+(I2405*OFFSET(Data!$I$8,0,MATCH($A2405+IF(J$9&gt;$B2405,0,1),Data!$3:$3,0)-1))+OFFSET(Data!$J$8,0,MATCH($A2405+IF(J$9&gt;$B2405,0,1),Data!$3:$3,0)-1),0)</f>
        <v>1.0392529194342033</v>
      </c>
      <c r="K2405" s="119"/>
      <c r="L2405" s="69"/>
      <c r="AI2405" s="69"/>
    </row>
    <row r="2406" spans="1:35" ht="13.8" x14ac:dyDescent="0.25">
      <c r="A2406" s="118">
        <f t="shared" si="801"/>
        <v>2</v>
      </c>
      <c r="B2406" s="69">
        <f t="shared" si="803"/>
        <v>1</v>
      </c>
      <c r="C2406" s="118" t="str">
        <f t="shared" si="803"/>
        <v>RQX</v>
      </c>
      <c r="D2406" s="69"/>
      <c r="E2406" s="70">
        <f ca="1">INDEX(OFFSET(Data!$A$10,1,E$9+MATCH($A2406+IF(E$9&gt;$B2406,0,1),Data!$3:$3,0),Num_Orgs,1),MATCH($C2406,OFFSET(Data!$A$10,1,MATCH($A2406+IF(E$9&gt;$B2406,0,1),Data!$3:$3,0)-1,Num_Orgs,1),0),1)</f>
        <v>1.1575154629907816</v>
      </c>
      <c r="F2406" s="70">
        <f ca="1">INDEX(OFFSET(Data!$A$10,1,F$9+MATCH($A2406+IF(F$9&gt;$B2406,0,1),Data!$3:$3,0),Num_Orgs,1),MATCH($C2406,OFFSET(Data!$A$10,1,MATCH($A2406+IF(F$9&gt;$B2406,0,1),Data!$3:$3,0)-1,Num_Orgs,1),0),1)</f>
        <v>1.0185549790730142</v>
      </c>
      <c r="G2406" s="70">
        <f ca="1">INDEX(OFFSET(Data!$A$10,1,G$9+MATCH($A2406+IF(G$9&gt;$B2406,0,1),Data!$3:$3,0),Num_Orgs,1),MATCH($C2406,OFFSET(Data!$A$10,1,MATCH($A2406+IF(G$9&gt;$B2406,0,1),Data!$3:$3,0)-1,Num_Orgs,1),0),1)</f>
        <v>1.1598361439880776</v>
      </c>
      <c r="H2406" s="70">
        <f ca="1">INDEX(OFFSET(Data!$A$10,1,H$9+MATCH($A2406+IF(H$9&gt;$B2406,0,1),Data!$3:$3,0),Num_Orgs,1),MATCH($C2406,OFFSET(Data!$A$10,1,MATCH($A2406+IF(H$9&gt;$B2406,0,1),Data!$3:$3,0)-1,Num_Orgs,1),0),1)</f>
        <v>2.5702528954465782</v>
      </c>
      <c r="I2406" s="70">
        <f ca="1">INDEX(OFFSET(Data!$A$10,1,I$9+MATCH($A2406+IF(I$9&gt;$B2406,0,1),Data!$3:$3,0),Num_Orgs,1),MATCH($C2406,OFFSET(Data!$A$10,1,MATCH($A2406+IF(I$9&gt;$B2406,0,1),Data!$3:$3,0)-1,Num_Orgs,1),0),1)</f>
        <v>0</v>
      </c>
      <c r="J2406" s="26">
        <f ca="1">IFERROR((E2406*SUM(OFFSET(Data!$C$8,0,MATCH($A2406+IF(J$9&gt;$B2406,0,1),Data!$3:$3,0)-1,1,2)))+(F2406*OFFSET(Data!$E$8,0,MATCH($A2406+IF(J$9&gt;$B2406,0,1),Data!$3:$3,0)-1))+(G2406*SUM(OFFSET(Data!$F$8,0,MATCH($A2406+IF(J$9&gt;$B2406,0,1),Data!$3:$3,0)-1,1,2)))+(H2406*OFFSET(Data!$H$8,0,MATCH($A2406+IF(J$9&gt;$B2406,0,1),Data!$3:$3,0)-1))+(I2406*OFFSET(Data!$I$8,0,MATCH($A2406+IF(J$9&gt;$B2406,0,1),Data!$3:$3,0)-1))+OFFSET(Data!$J$8,0,MATCH($A2406+IF(J$9&gt;$B2406,0,1),Data!$3:$3,0)-1),0)</f>
        <v>1.0882427793584537</v>
      </c>
      <c r="K2406" s="119"/>
      <c r="L2406" s="69"/>
      <c r="AI2406" s="69"/>
    </row>
    <row r="2407" spans="1:35" ht="13.8" x14ac:dyDescent="0.25">
      <c r="A2407" s="118">
        <f t="shared" si="801"/>
        <v>2</v>
      </c>
      <c r="B2407" s="69">
        <f t="shared" si="803"/>
        <v>1</v>
      </c>
      <c r="C2407" s="118" t="str">
        <f t="shared" si="803"/>
        <v>RQY</v>
      </c>
      <c r="D2407" s="69"/>
      <c r="E2407" s="70">
        <f ca="1">INDEX(OFFSET(Data!$A$10,1,E$9+MATCH($A2407+IF(E$9&gt;$B2407,0,1),Data!$3:$3,0),Num_Orgs,1),MATCH($C2407,OFFSET(Data!$A$10,1,MATCH($A2407+IF(E$9&gt;$B2407,0,1),Data!$3:$3,0)-1,Num_Orgs,1),0),1)</f>
        <v>1.1536894697920828</v>
      </c>
      <c r="F2407" s="70">
        <f ca="1">INDEX(OFFSET(Data!$A$10,1,F$9+MATCH($A2407+IF(F$9&gt;$B2407,0,1),Data!$3:$3,0),Num_Orgs,1),MATCH($C2407,OFFSET(Data!$A$10,1,MATCH($A2407+IF(F$9&gt;$B2407,0,1),Data!$3:$3,0)-1,Num_Orgs,1),0),1)</f>
        <v>1.0185549790730142</v>
      </c>
      <c r="G2407" s="70">
        <f ca="1">INDEX(OFFSET(Data!$A$10,1,G$9+MATCH($A2407+IF(G$9&gt;$B2407,0,1),Data!$3:$3,0),Num_Orgs,1),MATCH($C2407,OFFSET(Data!$A$10,1,MATCH($A2407+IF(G$9&gt;$B2407,0,1),Data!$3:$3,0)-1,Num_Orgs,1),0),1)</f>
        <v>1.1916934064061167</v>
      </c>
      <c r="H2407" s="70">
        <f ca="1">INDEX(OFFSET(Data!$A$10,1,H$9+MATCH($A2407+IF(H$9&gt;$B2407,0,1),Data!$3:$3,0),Num_Orgs,1),MATCH($C2407,OFFSET(Data!$A$10,1,MATCH($A2407+IF(H$9&gt;$B2407,0,1),Data!$3:$3,0)-1,Num_Orgs,1),0),1)</f>
        <v>2.1612463228527039</v>
      </c>
      <c r="I2407" s="70">
        <f ca="1">INDEX(OFFSET(Data!$A$10,1,I$9+MATCH($A2407+IF(I$9&gt;$B2407,0,1),Data!$3:$3,0),Num_Orgs,1),MATCH($C2407,OFFSET(Data!$A$10,1,MATCH($A2407+IF(I$9&gt;$B2407,0,1),Data!$3:$3,0)-1,Num_Orgs,1),0),1)</f>
        <v>0</v>
      </c>
      <c r="J2407" s="26">
        <f ca="1">IFERROR((E2407*SUM(OFFSET(Data!$C$8,0,MATCH($A2407+IF(J$9&gt;$B2407,0,1),Data!$3:$3,0)-1,1,2)))+(F2407*OFFSET(Data!$E$8,0,MATCH($A2407+IF(J$9&gt;$B2407,0,1),Data!$3:$3,0)-1))+(G2407*SUM(OFFSET(Data!$F$8,0,MATCH($A2407+IF(J$9&gt;$B2407,0,1),Data!$3:$3,0)-1,1,2)))+(H2407*OFFSET(Data!$H$8,0,MATCH($A2407+IF(J$9&gt;$B2407,0,1),Data!$3:$3,0)-1))+(I2407*OFFSET(Data!$I$8,0,MATCH($A2407+IF(J$9&gt;$B2407,0,1),Data!$3:$3,0)-1))+OFFSET(Data!$J$8,0,MATCH($A2407+IF(J$9&gt;$B2407,0,1),Data!$3:$3,0)-1),0)</f>
        <v>1.0862483116530466</v>
      </c>
      <c r="K2407" s="119"/>
      <c r="L2407" s="69"/>
      <c r="AI2407" s="69"/>
    </row>
    <row r="2408" spans="1:35" ht="13.8" x14ac:dyDescent="0.25">
      <c r="A2408" s="118">
        <f t="shared" si="801"/>
        <v>2</v>
      </c>
      <c r="B2408" s="69">
        <f t="shared" si="803"/>
        <v>1</v>
      </c>
      <c r="C2408" s="118" t="str">
        <f t="shared" si="803"/>
        <v>RR7</v>
      </c>
      <c r="D2408" s="69"/>
      <c r="E2408" s="70">
        <f ca="1">INDEX(OFFSET(Data!$A$10,1,E$9+MATCH($A2408+IF(E$9&gt;$B2408,0,1),Data!$3:$3,0),Num_Orgs,1),MATCH($C2408,OFFSET(Data!$A$10,1,MATCH($A2408+IF(E$9&gt;$B2408,0,1),Data!$3:$3,0)-1,Num_Orgs,1),0),1)</f>
        <v>0.9461724272520704</v>
      </c>
      <c r="F2408" s="70">
        <f ca="1">INDEX(OFFSET(Data!$A$10,1,F$9+MATCH($A2408+IF(F$9&gt;$B2408,0,1),Data!$3:$3,0),Num_Orgs,1),MATCH($C2408,OFFSET(Data!$A$10,1,MATCH($A2408+IF(F$9&gt;$B2408,0,1),Data!$3:$3,0)-1,Num_Orgs,1),0),1)</f>
        <v>0.99627950075333704</v>
      </c>
      <c r="G2408" s="70">
        <f ca="1">INDEX(OFFSET(Data!$A$10,1,G$9+MATCH($A2408+IF(G$9&gt;$B2408,0,1),Data!$3:$3,0),Num_Orgs,1),MATCH($C2408,OFFSET(Data!$A$10,1,MATCH($A2408+IF(G$9&gt;$B2408,0,1),Data!$3:$3,0)-1,Num_Orgs,1),0),1)</f>
        <v>0.90853831279066066</v>
      </c>
      <c r="H2408" s="70">
        <f ca="1">INDEX(OFFSET(Data!$A$10,1,H$9+MATCH($A2408+IF(H$9&gt;$B2408,0,1),Data!$3:$3,0),Num_Orgs,1),MATCH($C2408,OFFSET(Data!$A$10,1,MATCH($A2408+IF(H$9&gt;$B2408,0,1),Data!$3:$3,0)-1,Num_Orgs,1),0),1)</f>
        <v>0.16337225224857532</v>
      </c>
      <c r="I2408" s="70">
        <f ca="1">INDEX(OFFSET(Data!$A$10,1,I$9+MATCH($A2408+IF(I$9&gt;$B2408,0,1),Data!$3:$3,0),Num_Orgs,1),MATCH($C2408,OFFSET(Data!$A$10,1,MATCH($A2408+IF(I$9&gt;$B2408,0,1),Data!$3:$3,0)-1,Num_Orgs,1),0),1)</f>
        <v>0</v>
      </c>
      <c r="J2408" s="26">
        <f ca="1">IFERROR((E2408*SUM(OFFSET(Data!$C$8,0,MATCH($A2408+IF(J$9&gt;$B2408,0,1),Data!$3:$3,0)-1,1,2)))+(F2408*OFFSET(Data!$E$8,0,MATCH($A2408+IF(J$9&gt;$B2408,0,1),Data!$3:$3,0)-1))+(G2408*SUM(OFFSET(Data!$F$8,0,MATCH($A2408+IF(J$9&gt;$B2408,0,1),Data!$3:$3,0)-1,1,2)))+(H2408*OFFSET(Data!$H$8,0,MATCH($A2408+IF(J$9&gt;$B2408,0,1),Data!$3:$3,0)-1))+(I2408*OFFSET(Data!$I$8,0,MATCH($A2408+IF(J$9&gt;$B2408,0,1),Data!$3:$3,0)-1))+OFFSET(Data!$J$8,0,MATCH($A2408+IF(J$9&gt;$B2408,0,1),Data!$3:$3,0)-1),0)</f>
        <v>0.96844512755421186</v>
      </c>
      <c r="K2408" s="119"/>
      <c r="L2408" s="69"/>
      <c r="AI2408" s="69"/>
    </row>
    <row r="2409" spans="1:35" ht="13.8" x14ac:dyDescent="0.25">
      <c r="A2409" s="118">
        <f t="shared" si="801"/>
        <v>2</v>
      </c>
      <c r="B2409" s="69">
        <f t="shared" si="803"/>
        <v>1</v>
      </c>
      <c r="C2409" s="118" t="str">
        <f t="shared" si="803"/>
        <v>RR8</v>
      </c>
      <c r="D2409" s="69"/>
      <c r="E2409" s="70">
        <f ca="1">INDEX(OFFSET(Data!$A$10,1,E$9+MATCH($A2409+IF(E$9&gt;$B2409,0,1),Data!$3:$3,0),Num_Orgs,1),MATCH($C2409,OFFSET(Data!$A$10,1,MATCH($A2409+IF(E$9&gt;$B2409,0,1),Data!$3:$3,0)-1,Num_Orgs,1),0),1)</f>
        <v>0.95622012459799055</v>
      </c>
      <c r="F2409" s="70">
        <f ca="1">INDEX(OFFSET(Data!$A$10,1,F$9+MATCH($A2409+IF(F$9&gt;$B2409,0,1),Data!$3:$3,0),Num_Orgs,1),MATCH($C2409,OFFSET(Data!$A$10,1,MATCH($A2409+IF(F$9&gt;$B2409,0,1),Data!$3:$3,0)-1,Num_Orgs,1),0),1)</f>
        <v>0.99627950075333704</v>
      </c>
      <c r="G2409" s="70">
        <f ca="1">INDEX(OFFSET(Data!$A$10,1,G$9+MATCH($A2409+IF(G$9&gt;$B2409,0,1),Data!$3:$3,0),Num_Orgs,1),MATCH($C2409,OFFSET(Data!$A$10,1,MATCH($A2409+IF(G$9&gt;$B2409,0,1),Data!$3:$3,0)-1,Num_Orgs,1),0),1)</f>
        <v>0.91820361399056138</v>
      </c>
      <c r="H2409" s="70">
        <f ca="1">INDEX(OFFSET(Data!$A$10,1,H$9+MATCH($A2409+IF(H$9&gt;$B2409,0,1),Data!$3:$3,0),Num_Orgs,1),MATCH($C2409,OFFSET(Data!$A$10,1,MATCH($A2409+IF(H$9&gt;$B2409,0,1),Data!$3:$3,0)-1,Num_Orgs,1),0),1)</f>
        <v>0.56950753233041329</v>
      </c>
      <c r="I2409" s="70">
        <f ca="1">INDEX(OFFSET(Data!$A$10,1,I$9+MATCH($A2409+IF(I$9&gt;$B2409,0,1),Data!$3:$3,0),Num_Orgs,1),MATCH($C2409,OFFSET(Data!$A$10,1,MATCH($A2409+IF(I$9&gt;$B2409,0,1),Data!$3:$3,0)-1,Num_Orgs,1),0),1)</f>
        <v>0</v>
      </c>
      <c r="J2409" s="26">
        <f ca="1">IFERROR((E2409*SUM(OFFSET(Data!$C$8,0,MATCH($A2409+IF(J$9&gt;$B2409,0,1),Data!$3:$3,0)-1,1,2)))+(F2409*OFFSET(Data!$E$8,0,MATCH($A2409+IF(J$9&gt;$B2409,0,1),Data!$3:$3,0)-1))+(G2409*SUM(OFFSET(Data!$F$8,0,MATCH($A2409+IF(J$9&gt;$B2409,0,1),Data!$3:$3,0)-1,1,2)))+(H2409*OFFSET(Data!$H$8,0,MATCH($A2409+IF(J$9&gt;$B2409,0,1),Data!$3:$3,0)-1))+(I2409*OFFSET(Data!$I$8,0,MATCH($A2409+IF(J$9&gt;$B2409,0,1),Data!$3:$3,0)-1))+OFFSET(Data!$J$8,0,MATCH($A2409+IF(J$9&gt;$B2409,0,1),Data!$3:$3,0)-1),0)</f>
        <v>0.97464812894641395</v>
      </c>
      <c r="K2409" s="119"/>
      <c r="L2409" s="69"/>
      <c r="AI2409" s="69"/>
    </row>
    <row r="2410" spans="1:35" ht="13.8" x14ac:dyDescent="0.25">
      <c r="A2410" s="118">
        <f t="shared" si="801"/>
        <v>2</v>
      </c>
      <c r="B2410" s="69">
        <f t="shared" si="803"/>
        <v>1</v>
      </c>
      <c r="C2410" s="118" t="str">
        <f t="shared" si="803"/>
        <v>RRE</v>
      </c>
      <c r="D2410" s="69"/>
      <c r="E2410" s="70">
        <f ca="1">INDEX(OFFSET(Data!$A$10,1,E$9+MATCH($A2410+IF(E$9&gt;$B2410,0,1),Data!$3:$3,0),Num_Orgs,1),MATCH($C2410,OFFSET(Data!$A$10,1,MATCH($A2410+IF(E$9&gt;$B2410,0,1),Data!$3:$3,0)-1,Num_Orgs,1),0),1)</f>
        <v>0.93356571465034988</v>
      </c>
      <c r="F2410" s="70">
        <f ca="1">INDEX(OFFSET(Data!$A$10,1,F$9+MATCH($A2410+IF(F$9&gt;$B2410,0,1),Data!$3:$3,0),Num_Orgs,1),MATCH($C2410,OFFSET(Data!$A$10,1,MATCH($A2410+IF(F$9&gt;$B2410,0,1),Data!$3:$3,0)-1,Num_Orgs,1),0),1)</f>
        <v>0.99627950075333704</v>
      </c>
      <c r="G2410" s="70">
        <f ca="1">INDEX(OFFSET(Data!$A$10,1,G$9+MATCH($A2410+IF(G$9&gt;$B2410,0,1),Data!$3:$3,0),Num_Orgs,1),MATCH($C2410,OFFSET(Data!$A$10,1,MATCH($A2410+IF(G$9&gt;$B2410,0,1),Data!$3:$3,0)-1,Num_Orgs,1),0),1)</f>
        <v>0.93805881333048868</v>
      </c>
      <c r="H2410" s="70">
        <f ca="1">INDEX(OFFSET(Data!$A$10,1,H$9+MATCH($A2410+IF(H$9&gt;$B2410,0,1),Data!$3:$3,0),Num_Orgs,1),MATCH($C2410,OFFSET(Data!$A$10,1,MATCH($A2410+IF(H$9&gt;$B2410,0,1),Data!$3:$3,0)-1,Num_Orgs,1),0),1)</f>
        <v>1.2117392370566935</v>
      </c>
      <c r="I2410" s="70">
        <f ca="1">INDEX(OFFSET(Data!$A$10,1,I$9+MATCH($A2410+IF(I$9&gt;$B2410,0,1),Data!$3:$3,0),Num_Orgs,1),MATCH($C2410,OFFSET(Data!$A$10,1,MATCH($A2410+IF(I$9&gt;$B2410,0,1),Data!$3:$3,0)-1,Num_Orgs,1),0),1)</f>
        <v>0</v>
      </c>
      <c r="J2410" s="26">
        <f ca="1">IFERROR((E2410*SUM(OFFSET(Data!$C$8,0,MATCH($A2410+IF(J$9&gt;$B2410,0,1),Data!$3:$3,0)-1,1,2)))+(F2410*OFFSET(Data!$E$8,0,MATCH($A2410+IF(J$9&gt;$B2410,0,1),Data!$3:$3,0)-1))+(G2410*SUM(OFFSET(Data!$F$8,0,MATCH($A2410+IF(J$9&gt;$B2410,0,1),Data!$3:$3,0)-1,1,2)))+(H2410*OFFSET(Data!$H$8,0,MATCH($A2410+IF(J$9&gt;$B2410,0,1),Data!$3:$3,0)-1))+(I2410*OFFSET(Data!$I$8,0,MATCH($A2410+IF(J$9&gt;$B2410,0,1),Data!$3:$3,0)-1))+OFFSET(Data!$J$8,0,MATCH($A2410+IF(J$9&gt;$B2410,0,1),Data!$3:$3,0)-1),0)</f>
        <v>0.96575516939930561</v>
      </c>
      <c r="K2410" s="119"/>
      <c r="L2410" s="69"/>
      <c r="AI2410" s="69"/>
    </row>
    <row r="2411" spans="1:35" ht="13.8" x14ac:dyDescent="0.25">
      <c r="A2411" s="118">
        <f t="shared" si="801"/>
        <v>2</v>
      </c>
      <c r="B2411" s="69">
        <f t="shared" si="803"/>
        <v>1</v>
      </c>
      <c r="C2411" s="118" t="str">
        <f t="shared" si="803"/>
        <v>RRF</v>
      </c>
      <c r="D2411" s="69"/>
      <c r="E2411" s="70">
        <f ca="1">INDEX(OFFSET(Data!$A$10,1,E$9+MATCH($A2411+IF(E$9&gt;$B2411,0,1),Data!$3:$3,0),Num_Orgs,1),MATCH($C2411,OFFSET(Data!$A$10,1,MATCH($A2411+IF(E$9&gt;$B2411,0,1),Data!$3:$3,0)-1,Num_Orgs,1),0),1)</f>
        <v>0.95207141033296105</v>
      </c>
      <c r="F2411" s="70">
        <f ca="1">INDEX(OFFSET(Data!$A$10,1,F$9+MATCH($A2411+IF(F$9&gt;$B2411,0,1),Data!$3:$3,0),Num_Orgs,1),MATCH($C2411,OFFSET(Data!$A$10,1,MATCH($A2411+IF(F$9&gt;$B2411,0,1),Data!$3:$3,0)-1,Num_Orgs,1),0),1)</f>
        <v>0.99627950075333704</v>
      </c>
      <c r="G2411" s="70">
        <f ca="1">INDEX(OFFSET(Data!$A$10,1,G$9+MATCH($A2411+IF(G$9&gt;$B2411,0,1),Data!$3:$3,0),Num_Orgs,1),MATCH($C2411,OFFSET(Data!$A$10,1,MATCH($A2411+IF(G$9&gt;$B2411,0,1),Data!$3:$3,0)-1,Num_Orgs,1),0),1)</f>
        <v>0.927868915190462</v>
      </c>
      <c r="H2411" s="70">
        <f ca="1">INDEX(OFFSET(Data!$A$10,1,H$9+MATCH($A2411+IF(H$9&gt;$B2411,0,1),Data!$3:$3,0),Num_Orgs,1),MATCH($C2411,OFFSET(Data!$A$10,1,MATCH($A2411+IF(H$9&gt;$B2411,0,1),Data!$3:$3,0)-1,Num_Orgs,1),0),1)</f>
        <v>0.56525399603505444</v>
      </c>
      <c r="I2411" s="70">
        <f ca="1">INDEX(OFFSET(Data!$A$10,1,I$9+MATCH($A2411+IF(I$9&gt;$B2411,0,1),Data!$3:$3,0),Num_Orgs,1),MATCH($C2411,OFFSET(Data!$A$10,1,MATCH($A2411+IF(I$9&gt;$B2411,0,1),Data!$3:$3,0)-1,Num_Orgs,1),0),1)</f>
        <v>0</v>
      </c>
      <c r="J2411" s="26">
        <f ca="1">IFERROR((E2411*SUM(OFFSET(Data!$C$8,0,MATCH($A2411+IF(J$9&gt;$B2411,0,1),Data!$3:$3,0)-1,1,2)))+(F2411*OFFSET(Data!$E$8,0,MATCH($A2411+IF(J$9&gt;$B2411,0,1),Data!$3:$3,0)-1))+(G2411*SUM(OFFSET(Data!$F$8,0,MATCH($A2411+IF(J$9&gt;$B2411,0,1),Data!$3:$3,0)-1,1,2)))+(H2411*OFFSET(Data!$H$8,0,MATCH($A2411+IF(J$9&gt;$B2411,0,1),Data!$3:$3,0)-1))+(I2411*OFFSET(Data!$I$8,0,MATCH($A2411+IF(J$9&gt;$B2411,0,1),Data!$3:$3,0)-1))+OFFSET(Data!$J$8,0,MATCH($A2411+IF(J$9&gt;$B2411,0,1),Data!$3:$3,0)-1),0)</f>
        <v>0.97288419331554188</v>
      </c>
      <c r="K2411" s="119"/>
      <c r="L2411" s="69"/>
      <c r="AI2411" s="69"/>
    </row>
    <row r="2412" spans="1:35" ht="13.8" x14ac:dyDescent="0.25">
      <c r="A2412" s="118">
        <f t="shared" si="801"/>
        <v>2</v>
      </c>
      <c r="B2412" s="69">
        <f t="shared" si="803"/>
        <v>1</v>
      </c>
      <c r="C2412" s="118" t="str">
        <f t="shared" si="803"/>
        <v>RRJ</v>
      </c>
      <c r="D2412" s="69"/>
      <c r="E2412" s="70">
        <f ca="1">INDEX(OFFSET(Data!$A$10,1,E$9+MATCH($A2412+IF(E$9&gt;$B2412,0,1),Data!$3:$3,0),Num_Orgs,1),MATCH($C2412,OFFSET(Data!$A$10,1,MATCH($A2412+IF(E$9&gt;$B2412,0,1),Data!$3:$3,0)-1,Num_Orgs,1),0),1)</f>
        <v>0.97575904944987923</v>
      </c>
      <c r="F2412" s="70">
        <f ca="1">INDEX(OFFSET(Data!$A$10,1,F$9+MATCH($A2412+IF(F$9&gt;$B2412,0,1),Data!$3:$3,0),Num_Orgs,1),MATCH($C2412,OFFSET(Data!$A$10,1,MATCH($A2412+IF(F$9&gt;$B2412,0,1),Data!$3:$3,0)-1,Num_Orgs,1),0),1)</f>
        <v>0.99627950075333704</v>
      </c>
      <c r="G2412" s="70">
        <f ca="1">INDEX(OFFSET(Data!$A$10,1,G$9+MATCH($A2412+IF(G$9&gt;$B2412,0,1),Data!$3:$3,0),Num_Orgs,1),MATCH($C2412,OFFSET(Data!$A$10,1,MATCH($A2412+IF(G$9&gt;$B2412,0,1),Data!$3:$3,0)-1,Num_Orgs,1),0),1)</f>
        <v>0.94719951759026322</v>
      </c>
      <c r="H2412" s="70">
        <f ca="1">INDEX(OFFSET(Data!$A$10,1,H$9+MATCH($A2412+IF(H$9&gt;$B2412,0,1),Data!$3:$3,0),Num_Orgs,1),MATCH($C2412,OFFSET(Data!$A$10,1,MATCH($A2412+IF(H$9&gt;$B2412,0,1),Data!$3:$3,0)-1,Num_Orgs,1),0),1)</f>
        <v>1.1355257085483208</v>
      </c>
      <c r="I2412" s="70">
        <f ca="1">INDEX(OFFSET(Data!$A$10,1,I$9+MATCH($A2412+IF(I$9&gt;$B2412,0,1),Data!$3:$3,0),Num_Orgs,1),MATCH($C2412,OFFSET(Data!$A$10,1,MATCH($A2412+IF(I$9&gt;$B2412,0,1),Data!$3:$3,0)-1,Num_Orgs,1),0),1)</f>
        <v>0</v>
      </c>
      <c r="J2412" s="26">
        <f ca="1">IFERROR((E2412*SUM(OFFSET(Data!$C$8,0,MATCH($A2412+IF(J$9&gt;$B2412,0,1),Data!$3:$3,0)-1,1,2)))+(F2412*OFFSET(Data!$E$8,0,MATCH($A2412+IF(J$9&gt;$B2412,0,1),Data!$3:$3,0)-1))+(G2412*SUM(OFFSET(Data!$F$8,0,MATCH($A2412+IF(J$9&gt;$B2412,0,1),Data!$3:$3,0)-1,1,2)))+(H2412*OFFSET(Data!$H$8,0,MATCH($A2412+IF(J$9&gt;$B2412,0,1),Data!$3:$3,0)-1))+(I2412*OFFSET(Data!$I$8,0,MATCH($A2412+IF(J$9&gt;$B2412,0,1),Data!$3:$3,0)-1))+OFFSET(Data!$J$8,0,MATCH($A2412+IF(J$9&gt;$B2412,0,1),Data!$3:$3,0)-1),0)</f>
        <v>0.98643741872062929</v>
      </c>
      <c r="K2412" s="119"/>
      <c r="L2412" s="69"/>
      <c r="AI2412" s="69"/>
    </row>
    <row r="2413" spans="1:35" ht="13.8" x14ac:dyDescent="0.25">
      <c r="A2413" s="118">
        <f t="shared" si="801"/>
        <v>2</v>
      </c>
      <c r="B2413" s="69">
        <f t="shared" si="803"/>
        <v>1</v>
      </c>
      <c r="C2413" s="118" t="str">
        <f t="shared" si="803"/>
        <v>RRK</v>
      </c>
      <c r="D2413" s="69"/>
      <c r="E2413" s="70">
        <f ca="1">INDEX(OFFSET(Data!$A$10,1,E$9+MATCH($A2413+IF(E$9&gt;$B2413,0,1),Data!$3:$3,0),Num_Orgs,1),MATCH($C2413,OFFSET(Data!$A$10,1,MATCH($A2413+IF(E$9&gt;$B2413,0,1),Data!$3:$3,0)-1,Num_Orgs,1),0),1)</f>
        <v>0.97756433102047036</v>
      </c>
      <c r="F2413" s="70">
        <f ca="1">INDEX(OFFSET(Data!$A$10,1,F$9+MATCH($A2413+IF(F$9&gt;$B2413,0,1),Data!$3:$3,0),Num_Orgs,1),MATCH($C2413,OFFSET(Data!$A$10,1,MATCH($A2413+IF(F$9&gt;$B2413,0,1),Data!$3:$3,0)-1,Num_Orgs,1),0),1)</f>
        <v>0.99627950075333704</v>
      </c>
      <c r="G2413" s="70">
        <f ca="1">INDEX(OFFSET(Data!$A$10,1,G$9+MATCH($A2413+IF(G$9&gt;$B2413,0,1),Data!$3:$3,0),Num_Orgs,1),MATCH($C2413,OFFSET(Data!$A$10,1,MATCH($A2413+IF(G$9&gt;$B2413,0,1),Data!$3:$3,0)-1,Num_Orgs,1),0),1)</f>
        <v>0.94550012397269834</v>
      </c>
      <c r="H2413" s="70">
        <f ca="1">INDEX(OFFSET(Data!$A$10,1,H$9+MATCH($A2413+IF(H$9&gt;$B2413,0,1),Data!$3:$3,0),Num_Orgs,1),MATCH($C2413,OFFSET(Data!$A$10,1,MATCH($A2413+IF(H$9&gt;$B2413,0,1),Data!$3:$3,0)-1,Num_Orgs,1),0),1)</f>
        <v>1.0431830806957896</v>
      </c>
      <c r="I2413" s="70">
        <f ca="1">INDEX(OFFSET(Data!$A$10,1,I$9+MATCH($A2413+IF(I$9&gt;$B2413,0,1),Data!$3:$3,0),Num_Orgs,1),MATCH($C2413,OFFSET(Data!$A$10,1,MATCH($A2413+IF(I$9&gt;$B2413,0,1),Data!$3:$3,0)-1,Num_Orgs,1),0),1)</f>
        <v>0</v>
      </c>
      <c r="J2413" s="26">
        <f ca="1">IFERROR((E2413*SUM(OFFSET(Data!$C$8,0,MATCH($A2413+IF(J$9&gt;$B2413,0,1),Data!$3:$3,0)-1,1,2)))+(F2413*OFFSET(Data!$E$8,0,MATCH($A2413+IF(J$9&gt;$B2413,0,1),Data!$3:$3,0)-1))+(G2413*SUM(OFFSET(Data!$F$8,0,MATCH($A2413+IF(J$9&gt;$B2413,0,1),Data!$3:$3,0)-1,1,2)))+(H2413*OFFSET(Data!$H$8,0,MATCH($A2413+IF(J$9&gt;$B2413,0,1),Data!$3:$3,0)-1))+(I2413*OFFSET(Data!$I$8,0,MATCH($A2413+IF(J$9&gt;$B2413,0,1),Data!$3:$3,0)-1))+OFFSET(Data!$J$8,0,MATCH($A2413+IF(J$9&gt;$B2413,0,1),Data!$3:$3,0)-1),0)</f>
        <v>0.98703936009538351</v>
      </c>
      <c r="K2413" s="119"/>
      <c r="L2413" s="69"/>
      <c r="AI2413" s="69"/>
    </row>
    <row r="2414" spans="1:35" ht="13.8" x14ac:dyDescent="0.25">
      <c r="A2414" s="118">
        <f t="shared" si="801"/>
        <v>2</v>
      </c>
      <c r="B2414" s="69">
        <f t="shared" si="803"/>
        <v>1</v>
      </c>
      <c r="C2414" s="118" t="str">
        <f t="shared" si="803"/>
        <v>RRP</v>
      </c>
      <c r="D2414" s="69"/>
      <c r="E2414" s="70">
        <f ca="1">INDEX(OFFSET(Data!$A$10,1,E$9+MATCH($A2414+IF(E$9&gt;$B2414,0,1),Data!$3:$3,0),Num_Orgs,1),MATCH($C2414,OFFSET(Data!$A$10,1,MATCH($A2414+IF(E$9&gt;$B2414,0,1),Data!$3:$3,0)-1,Num_Orgs,1),0),1)</f>
        <v>1.1477294054266796</v>
      </c>
      <c r="F2414" s="70">
        <f ca="1">INDEX(OFFSET(Data!$A$10,1,F$9+MATCH($A2414+IF(F$9&gt;$B2414,0,1),Data!$3:$3,0),Num_Orgs,1),MATCH($C2414,OFFSET(Data!$A$10,1,MATCH($A2414+IF(F$9&gt;$B2414,0,1),Data!$3:$3,0)-1,Num_Orgs,1),0),1)</f>
        <v>1.0185549790730142</v>
      </c>
      <c r="G2414" s="70">
        <f ca="1">INDEX(OFFSET(Data!$A$10,1,G$9+MATCH($A2414+IF(G$9&gt;$B2414,0,1),Data!$3:$3,0),Num_Orgs,1),MATCH($C2414,OFFSET(Data!$A$10,1,MATCH($A2414+IF(G$9&gt;$B2414,0,1),Data!$3:$3,0)-1,Num_Orgs,1),0),1)</f>
        <v>1.1091120438924749</v>
      </c>
      <c r="H2414" s="70">
        <f ca="1">INDEX(OFFSET(Data!$A$10,1,H$9+MATCH($A2414+IF(H$9&gt;$B2414,0,1),Data!$3:$3,0),Num_Orgs,1),MATCH($C2414,OFFSET(Data!$A$10,1,MATCH($A2414+IF(H$9&gt;$B2414,0,1),Data!$3:$3,0)-1,Num_Orgs,1),0),1)</f>
        <v>4.2636005046146259</v>
      </c>
      <c r="I2414" s="70">
        <f ca="1">INDEX(OFFSET(Data!$A$10,1,I$9+MATCH($A2414+IF(I$9&gt;$B2414,0,1),Data!$3:$3,0),Num_Orgs,1),MATCH($C2414,OFFSET(Data!$A$10,1,MATCH($A2414+IF(I$9&gt;$B2414,0,1),Data!$3:$3,0)-1,Num_Orgs,1),0),1)</f>
        <v>0</v>
      </c>
      <c r="J2414" s="26">
        <f ca="1">IFERROR((E2414*SUM(OFFSET(Data!$C$8,0,MATCH($A2414+IF(J$9&gt;$B2414,0,1),Data!$3:$3,0)-1,1,2)))+(F2414*OFFSET(Data!$E$8,0,MATCH($A2414+IF(J$9&gt;$B2414,0,1),Data!$3:$3,0)-1))+(G2414*SUM(OFFSET(Data!$F$8,0,MATCH($A2414+IF(J$9&gt;$B2414,0,1),Data!$3:$3,0)-1,1,2)))+(H2414*OFFSET(Data!$H$8,0,MATCH($A2414+IF(J$9&gt;$B2414,0,1),Data!$3:$3,0)-1))+(I2414*OFFSET(Data!$I$8,0,MATCH($A2414+IF(J$9&gt;$B2414,0,1),Data!$3:$3,0)-1))+OFFSET(Data!$J$8,0,MATCH($A2414+IF(J$9&gt;$B2414,0,1),Data!$3:$3,0)-1),0)</f>
        <v>1.0862784824816267</v>
      </c>
      <c r="K2414" s="119"/>
      <c r="L2414" s="69"/>
      <c r="AI2414" s="69"/>
    </row>
    <row r="2415" spans="1:35" ht="13.8" x14ac:dyDescent="0.25">
      <c r="A2415" s="118">
        <f t="shared" si="801"/>
        <v>2</v>
      </c>
      <c r="B2415" s="69">
        <f t="shared" si="803"/>
        <v>1</v>
      </c>
      <c r="C2415" s="118" t="str">
        <f t="shared" si="803"/>
        <v>RRU</v>
      </c>
      <c r="D2415" s="69"/>
      <c r="E2415" s="70">
        <f ca="1">INDEX(OFFSET(Data!$A$10,1,E$9+MATCH($A2415+IF(E$9&gt;$B2415,0,1),Data!$3:$3,0),Num_Orgs,1),MATCH($C2415,OFFSET(Data!$A$10,1,MATCH($A2415+IF(E$9&gt;$B2415,0,1),Data!$3:$3,0)-1,Num_Orgs,1),0),1)</f>
        <v>1.1596854400099823</v>
      </c>
      <c r="F2415" s="70">
        <f ca="1">INDEX(OFFSET(Data!$A$10,1,F$9+MATCH($A2415+IF(F$9&gt;$B2415,0,1),Data!$3:$3,0),Num_Orgs,1),MATCH($C2415,OFFSET(Data!$A$10,1,MATCH($A2415+IF(F$9&gt;$B2415,0,1),Data!$3:$3,0)-1,Num_Orgs,1),0),1)</f>
        <v>1.0185549790730142</v>
      </c>
      <c r="G2415" s="70">
        <f ca="1">INDEX(OFFSET(Data!$A$10,1,G$9+MATCH($A2415+IF(G$9&gt;$B2415,0,1),Data!$3:$3,0),Num_Orgs,1),MATCH($C2415,OFFSET(Data!$A$10,1,MATCH($A2415+IF(G$9&gt;$B2415,0,1),Data!$3:$3,0)-1,Num_Orgs,1),0),1)</f>
        <v>1.1725233644859818</v>
      </c>
      <c r="H2415" s="70">
        <f ca="1">INDEX(OFFSET(Data!$A$10,1,H$9+MATCH($A2415+IF(H$9&gt;$B2415,0,1),Data!$3:$3,0),Num_Orgs,1),MATCH($C2415,OFFSET(Data!$A$10,1,MATCH($A2415+IF(H$9&gt;$B2415,0,1),Data!$3:$3,0)-1,Num_Orgs,1),0),1)</f>
        <v>4.8954577988228953</v>
      </c>
      <c r="I2415" s="70">
        <f ca="1">INDEX(OFFSET(Data!$A$10,1,I$9+MATCH($A2415+IF(I$9&gt;$B2415,0,1),Data!$3:$3,0),Num_Orgs,1),MATCH($C2415,OFFSET(Data!$A$10,1,MATCH($A2415+IF(I$9&gt;$B2415,0,1),Data!$3:$3,0)-1,Num_Orgs,1),0),1)</f>
        <v>0</v>
      </c>
      <c r="J2415" s="26">
        <f ca="1">IFERROR((E2415*SUM(OFFSET(Data!$C$8,0,MATCH($A2415+IF(J$9&gt;$B2415,0,1),Data!$3:$3,0)-1,1,2)))+(F2415*OFFSET(Data!$E$8,0,MATCH($A2415+IF(J$9&gt;$B2415,0,1),Data!$3:$3,0)-1))+(G2415*SUM(OFFSET(Data!$F$8,0,MATCH($A2415+IF(J$9&gt;$B2415,0,1),Data!$3:$3,0)-1,1,2)))+(H2415*OFFSET(Data!$H$8,0,MATCH($A2415+IF(J$9&gt;$B2415,0,1),Data!$3:$3,0)-1))+(I2415*OFFSET(Data!$I$8,0,MATCH($A2415+IF(J$9&gt;$B2415,0,1),Data!$3:$3,0)-1))+OFFSET(Data!$J$8,0,MATCH($A2415+IF(J$9&gt;$B2415,0,1),Data!$3:$3,0)-1),0)</f>
        <v>1.0955029717773384</v>
      </c>
      <c r="K2415" s="119"/>
      <c r="L2415" s="69"/>
      <c r="AI2415" s="69"/>
    </row>
    <row r="2416" spans="1:35" ht="13.8" x14ac:dyDescent="0.25">
      <c r="A2416" s="118">
        <f t="shared" si="801"/>
        <v>2</v>
      </c>
      <c r="B2416" s="69">
        <f t="shared" ref="B2416:C2435" si="804">B371</f>
        <v>1</v>
      </c>
      <c r="C2416" s="118" t="str">
        <f t="shared" si="804"/>
        <v>RRV</v>
      </c>
      <c r="D2416" s="69"/>
      <c r="E2416" s="70">
        <f ca="1">INDEX(OFFSET(Data!$A$10,1,E$9+MATCH($A2416+IF(E$9&gt;$B2416,0,1),Data!$3:$3,0),Num_Orgs,1),MATCH($C2416,OFFSET(Data!$A$10,1,MATCH($A2416+IF(E$9&gt;$B2416,0,1),Data!$3:$3,0)-1,Num_Orgs,1),0),1)</f>
        <v>1.1574473299542554</v>
      </c>
      <c r="F2416" s="70">
        <f ca="1">INDEX(OFFSET(Data!$A$10,1,F$9+MATCH($A2416+IF(F$9&gt;$B2416,0,1),Data!$3:$3,0),Num_Orgs,1),MATCH($C2416,OFFSET(Data!$A$10,1,MATCH($A2416+IF(F$9&gt;$B2416,0,1),Data!$3:$3,0)-1,Num_Orgs,1),0),1)</f>
        <v>1.0185549790730142</v>
      </c>
      <c r="G2416" s="70">
        <f ca="1">INDEX(OFFSET(Data!$A$10,1,G$9+MATCH($A2416+IF(G$9&gt;$B2416,0,1),Data!$3:$3,0),Num_Orgs,1),MATCH($C2416,OFFSET(Data!$A$10,1,MATCH($A2416+IF(G$9&gt;$B2416,0,1),Data!$3:$3,0)-1,Num_Orgs,1),0),1)</f>
        <v>1.2168355925551426</v>
      </c>
      <c r="H2416" s="70">
        <f ca="1">INDEX(OFFSET(Data!$A$10,1,H$9+MATCH($A2416+IF(H$9&gt;$B2416,0,1),Data!$3:$3,0),Num_Orgs,1),MATCH($C2416,OFFSET(Data!$A$10,1,MATCH($A2416+IF(H$9&gt;$B2416,0,1),Data!$3:$3,0)-1,Num_Orgs,1),0),1)</f>
        <v>26.954776372117223</v>
      </c>
      <c r="I2416" s="70">
        <f ca="1">INDEX(OFFSET(Data!$A$10,1,I$9+MATCH($A2416+IF(I$9&gt;$B2416,0,1),Data!$3:$3,0),Num_Orgs,1),MATCH($C2416,OFFSET(Data!$A$10,1,MATCH($A2416+IF(I$9&gt;$B2416,0,1),Data!$3:$3,0)-1,Num_Orgs,1),0),1)</f>
        <v>0</v>
      </c>
      <c r="J2416" s="26">
        <f ca="1">IFERROR((E2416*SUM(OFFSET(Data!$C$8,0,MATCH($A2416+IF(J$9&gt;$B2416,0,1),Data!$3:$3,0)-1,1,2)))+(F2416*OFFSET(Data!$E$8,0,MATCH($A2416+IF(J$9&gt;$B2416,0,1),Data!$3:$3,0)-1))+(G2416*SUM(OFFSET(Data!$F$8,0,MATCH($A2416+IF(J$9&gt;$B2416,0,1),Data!$3:$3,0)-1,1,2)))+(H2416*OFFSET(Data!$H$8,0,MATCH($A2416+IF(J$9&gt;$B2416,0,1),Data!$3:$3,0)-1))+(I2416*OFFSET(Data!$I$8,0,MATCH($A2416+IF(J$9&gt;$B2416,0,1),Data!$3:$3,0)-1))+OFFSET(Data!$J$8,0,MATCH($A2416+IF(J$9&gt;$B2416,0,1),Data!$3:$3,0)-1),0)</f>
        <v>1.1510751587436387</v>
      </c>
      <c r="K2416" s="119"/>
      <c r="L2416" s="69"/>
      <c r="AI2416" s="69"/>
    </row>
    <row r="2417" spans="1:35" ht="13.8" x14ac:dyDescent="0.25">
      <c r="A2417" s="118">
        <f t="shared" si="801"/>
        <v>2</v>
      </c>
      <c r="B2417" s="69">
        <f t="shared" si="804"/>
        <v>1</v>
      </c>
      <c r="C2417" s="118" t="str">
        <f t="shared" si="804"/>
        <v>RT1</v>
      </c>
      <c r="D2417" s="69"/>
      <c r="E2417" s="70">
        <f ca="1">INDEX(OFFSET(Data!$A$10,1,E$9+MATCH($A2417+IF(E$9&gt;$B2417,0,1),Data!$3:$3,0),Num_Orgs,1),MATCH($C2417,OFFSET(Data!$A$10,1,MATCH($A2417+IF(E$9&gt;$B2417,0,1),Data!$3:$3,0)-1,Num_Orgs,1),0),1)</f>
        <v>1.0054021007742773</v>
      </c>
      <c r="F2417" s="70">
        <f ca="1">INDEX(OFFSET(Data!$A$10,1,F$9+MATCH($A2417+IF(F$9&gt;$B2417,0,1),Data!$3:$3,0),Num_Orgs,1),MATCH($C2417,OFFSET(Data!$A$10,1,MATCH($A2417+IF(F$9&gt;$B2417,0,1),Data!$3:$3,0)-1,Num_Orgs,1),0),1)</f>
        <v>0.99627950075333704</v>
      </c>
      <c r="G2417" s="70">
        <f ca="1">INDEX(OFFSET(Data!$A$10,1,G$9+MATCH($A2417+IF(G$9&gt;$B2417,0,1),Data!$3:$3,0),Num_Orgs,1),MATCH($C2417,OFFSET(Data!$A$10,1,MATCH($A2417+IF(G$9&gt;$B2417,0,1),Data!$3:$3,0)-1,Num_Orgs,1),0),1)</f>
        <v>0.97623355303503356</v>
      </c>
      <c r="H2417" s="70">
        <f ca="1">INDEX(OFFSET(Data!$A$10,1,H$9+MATCH($A2417+IF(H$9&gt;$B2417,0,1),Data!$3:$3,0),Num_Orgs,1),MATCH($C2417,OFFSET(Data!$A$10,1,MATCH($A2417+IF(H$9&gt;$B2417,0,1),Data!$3:$3,0)-1,Num_Orgs,1),0),1)</f>
        <v>0.42296140371882412</v>
      </c>
      <c r="I2417" s="70">
        <f ca="1">INDEX(OFFSET(Data!$A$10,1,I$9+MATCH($A2417+IF(I$9&gt;$B2417,0,1),Data!$3:$3,0),Num_Orgs,1),MATCH($C2417,OFFSET(Data!$A$10,1,MATCH($A2417+IF(I$9&gt;$B2417,0,1),Data!$3:$3,0)-1,Num_Orgs,1),0),1)</f>
        <v>0</v>
      </c>
      <c r="J2417" s="26">
        <f ca="1">IFERROR((E2417*SUM(OFFSET(Data!$C$8,0,MATCH($A2417+IF(J$9&gt;$B2417,0,1),Data!$3:$3,0)-1,1,2)))+(F2417*OFFSET(Data!$E$8,0,MATCH($A2417+IF(J$9&gt;$B2417,0,1),Data!$3:$3,0)-1))+(G2417*SUM(OFFSET(Data!$F$8,0,MATCH($A2417+IF(J$9&gt;$B2417,0,1),Data!$3:$3,0)-1,1,2)))+(H2417*OFFSET(Data!$H$8,0,MATCH($A2417+IF(J$9&gt;$B2417,0,1),Data!$3:$3,0)-1))+(I2417*OFFSET(Data!$I$8,0,MATCH($A2417+IF(J$9&gt;$B2417,0,1),Data!$3:$3,0)-1))+OFFSET(Data!$J$8,0,MATCH($A2417+IF(J$9&gt;$B2417,0,1),Data!$3:$3,0)-1),0)</f>
        <v>0.99995279519960234</v>
      </c>
      <c r="K2417" s="119"/>
      <c r="L2417" s="69"/>
      <c r="AI2417" s="69"/>
    </row>
    <row r="2418" spans="1:35" ht="13.8" x14ac:dyDescent="0.25">
      <c r="A2418" s="118">
        <f t="shared" si="801"/>
        <v>2</v>
      </c>
      <c r="B2418" s="69">
        <f t="shared" si="804"/>
        <v>1</v>
      </c>
      <c r="C2418" s="118" t="str">
        <f t="shared" si="804"/>
        <v>RT2</v>
      </c>
      <c r="D2418" s="69"/>
      <c r="E2418" s="70">
        <f ca="1">INDEX(OFFSET(Data!$A$10,1,E$9+MATCH($A2418+IF(E$9&gt;$B2418,0,1),Data!$3:$3,0),Num_Orgs,1),MATCH($C2418,OFFSET(Data!$A$10,1,MATCH($A2418+IF(E$9&gt;$B2418,0,1),Data!$3:$3,0)-1,Num_Orgs,1),0),1)</f>
        <v>0.9583734387027899</v>
      </c>
      <c r="F2418" s="70">
        <f ca="1">INDEX(OFFSET(Data!$A$10,1,F$9+MATCH($A2418+IF(F$9&gt;$B2418,0,1),Data!$3:$3,0),Num_Orgs,1),MATCH($C2418,OFFSET(Data!$A$10,1,MATCH($A2418+IF(F$9&gt;$B2418,0,1),Data!$3:$3,0)-1,Num_Orgs,1),0),1)</f>
        <v>0.99627950075333704</v>
      </c>
      <c r="G2418" s="70">
        <f ca="1">INDEX(OFFSET(Data!$A$10,1,G$9+MATCH($A2418+IF(G$9&gt;$B2418,0,1),Data!$3:$3,0),Num_Orgs,1),MATCH($C2418,OFFSET(Data!$A$10,1,MATCH($A2418+IF(G$9&gt;$B2418,0,1),Data!$3:$3,0)-1,Num_Orgs,1),0),1)</f>
        <v>0.9429405269536163</v>
      </c>
      <c r="H2418" s="70">
        <f ca="1">INDEX(OFFSET(Data!$A$10,1,H$9+MATCH($A2418+IF(H$9&gt;$B2418,0,1),Data!$3:$3,0),Num_Orgs,1),MATCH($C2418,OFFSET(Data!$A$10,1,MATCH($A2418+IF(H$9&gt;$B2418,0,1),Data!$3:$3,0)-1,Num_Orgs,1),0),1)</f>
        <v>0.60565537371181732</v>
      </c>
      <c r="I2418" s="70">
        <f ca="1">INDEX(OFFSET(Data!$A$10,1,I$9+MATCH($A2418+IF(I$9&gt;$B2418,0,1),Data!$3:$3,0),Num_Orgs,1),MATCH($C2418,OFFSET(Data!$A$10,1,MATCH($A2418+IF(I$9&gt;$B2418,0,1),Data!$3:$3,0)-1,Num_Orgs,1),0),1)</f>
        <v>0</v>
      </c>
      <c r="J2418" s="26">
        <f ca="1">IFERROR((E2418*SUM(OFFSET(Data!$C$8,0,MATCH($A2418+IF(J$9&gt;$B2418,0,1),Data!$3:$3,0)-1,1,2)))+(F2418*OFFSET(Data!$E$8,0,MATCH($A2418+IF(J$9&gt;$B2418,0,1),Data!$3:$3,0)-1))+(G2418*SUM(OFFSET(Data!$F$8,0,MATCH($A2418+IF(J$9&gt;$B2418,0,1),Data!$3:$3,0)-1,1,2)))+(H2418*OFFSET(Data!$H$8,0,MATCH($A2418+IF(J$9&gt;$B2418,0,1),Data!$3:$3,0)-1))+(I2418*OFFSET(Data!$I$8,0,MATCH($A2418+IF(J$9&gt;$B2418,0,1),Data!$3:$3,0)-1))+OFFSET(Data!$J$8,0,MATCH($A2418+IF(J$9&gt;$B2418,0,1),Data!$3:$3,0)-1),0)</f>
        <v>0.97649156019043781</v>
      </c>
      <c r="K2418" s="119"/>
      <c r="L2418" s="69"/>
      <c r="AI2418" s="69"/>
    </row>
    <row r="2419" spans="1:35" ht="13.8" x14ac:dyDescent="0.25">
      <c r="A2419" s="118">
        <f t="shared" si="801"/>
        <v>2</v>
      </c>
      <c r="B2419" s="69">
        <f t="shared" si="804"/>
        <v>1</v>
      </c>
      <c r="C2419" s="118" t="str">
        <f t="shared" si="804"/>
        <v>RT3</v>
      </c>
      <c r="D2419" s="69"/>
      <c r="E2419" s="70">
        <f ca="1">INDEX(OFFSET(Data!$A$10,1,E$9+MATCH($A2419+IF(E$9&gt;$B2419,0,1),Data!$3:$3,0),Num_Orgs,1),MATCH($C2419,OFFSET(Data!$A$10,1,MATCH($A2419+IF(E$9&gt;$B2419,0,1),Data!$3:$3,0)-1,Num_Orgs,1),0),1)</f>
        <v>1.1404172287454797</v>
      </c>
      <c r="F2419" s="70">
        <f ca="1">INDEX(OFFSET(Data!$A$10,1,F$9+MATCH($A2419+IF(F$9&gt;$B2419,0,1),Data!$3:$3,0),Num_Orgs,1),MATCH($C2419,OFFSET(Data!$A$10,1,MATCH($A2419+IF(F$9&gt;$B2419,0,1),Data!$3:$3,0)-1,Num_Orgs,1),0),1)</f>
        <v>1.0185549790730142</v>
      </c>
      <c r="G2419" s="70">
        <f ca="1">INDEX(OFFSET(Data!$A$10,1,G$9+MATCH($A2419+IF(G$9&gt;$B2419,0,1),Data!$3:$3,0),Num_Orgs,1),MATCH($C2419,OFFSET(Data!$A$10,1,MATCH($A2419+IF(G$9&gt;$B2419,0,1),Data!$3:$3,0)-1,Num_Orgs,1),0),1)</f>
        <v>1.1905228444034277</v>
      </c>
      <c r="H2419" s="70">
        <f ca="1">INDEX(OFFSET(Data!$A$10,1,H$9+MATCH($A2419+IF(H$9&gt;$B2419,0,1),Data!$3:$3,0),Num_Orgs,1),MATCH($C2419,OFFSET(Data!$A$10,1,MATCH($A2419+IF(H$9&gt;$B2419,0,1),Data!$3:$3,0)-1,Num_Orgs,1),0),1)</f>
        <v>2.2816033348534805</v>
      </c>
      <c r="I2419" s="70">
        <f ca="1">INDEX(OFFSET(Data!$A$10,1,I$9+MATCH($A2419+IF(I$9&gt;$B2419,0,1),Data!$3:$3,0),Num_Orgs,1),MATCH($C2419,OFFSET(Data!$A$10,1,MATCH($A2419+IF(I$9&gt;$B2419,0,1),Data!$3:$3,0)-1,Num_Orgs,1),0),1)</f>
        <v>0</v>
      </c>
      <c r="J2419" s="26">
        <f ca="1">IFERROR((E2419*SUM(OFFSET(Data!$C$8,0,MATCH($A2419+IF(J$9&gt;$B2419,0,1),Data!$3:$3,0)-1,1,2)))+(F2419*OFFSET(Data!$E$8,0,MATCH($A2419+IF(J$9&gt;$B2419,0,1),Data!$3:$3,0)-1))+(G2419*SUM(OFFSET(Data!$F$8,0,MATCH($A2419+IF(J$9&gt;$B2419,0,1),Data!$3:$3,0)-1,1,2)))+(H2419*OFFSET(Data!$H$8,0,MATCH($A2419+IF(J$9&gt;$B2419,0,1),Data!$3:$3,0)-1))+(I2419*OFFSET(Data!$I$8,0,MATCH($A2419+IF(J$9&gt;$B2419,0,1),Data!$3:$3,0)-1))+OFFSET(Data!$J$8,0,MATCH($A2419+IF(J$9&gt;$B2419,0,1),Data!$3:$3,0)-1),0)</f>
        <v>1.0800329335500465</v>
      </c>
      <c r="K2419" s="119"/>
      <c r="L2419" s="69"/>
      <c r="AI2419" s="69"/>
    </row>
    <row r="2420" spans="1:35" ht="13.8" x14ac:dyDescent="0.25">
      <c r="A2420" s="118">
        <f t="shared" si="801"/>
        <v>2</v>
      </c>
      <c r="B2420" s="69">
        <f t="shared" si="804"/>
        <v>1</v>
      </c>
      <c r="C2420" s="118" t="str">
        <f t="shared" si="804"/>
        <v>RT5</v>
      </c>
      <c r="D2420" s="69"/>
      <c r="E2420" s="70">
        <f ca="1">INDEX(OFFSET(Data!$A$10,1,E$9+MATCH($A2420+IF(E$9&gt;$B2420,0,1),Data!$3:$3,0),Num_Orgs,1),MATCH($C2420,OFFSET(Data!$A$10,1,MATCH($A2420+IF(E$9&gt;$B2420,0,1),Data!$3:$3,0)-1,Num_Orgs,1),0),1)</f>
        <v>0.94560536258702699</v>
      </c>
      <c r="F2420" s="70">
        <f ca="1">INDEX(OFFSET(Data!$A$10,1,F$9+MATCH($A2420+IF(F$9&gt;$B2420,0,1),Data!$3:$3,0),Num_Orgs,1),MATCH($C2420,OFFSET(Data!$A$10,1,MATCH($A2420+IF(F$9&gt;$B2420,0,1),Data!$3:$3,0)-1,Num_Orgs,1),0),1)</f>
        <v>0.99627950075333704</v>
      </c>
      <c r="G2420" s="70">
        <f ca="1">INDEX(OFFSET(Data!$A$10,1,G$9+MATCH($A2420+IF(G$9&gt;$B2420,0,1),Data!$3:$3,0),Num_Orgs,1),MATCH($C2420,OFFSET(Data!$A$10,1,MATCH($A2420+IF(G$9&gt;$B2420,0,1),Data!$3:$3,0)-1,Num_Orgs,1),0),1)</f>
        <v>0.90419999781259774</v>
      </c>
      <c r="H2420" s="70">
        <f ca="1">INDEX(OFFSET(Data!$A$10,1,H$9+MATCH($A2420+IF(H$9&gt;$B2420,0,1),Data!$3:$3,0),Num_Orgs,1),MATCH($C2420,OFFSET(Data!$A$10,1,MATCH($A2420+IF(H$9&gt;$B2420,0,1),Data!$3:$3,0)-1,Num_Orgs,1),0),1)</f>
        <v>1.3096601215493917</v>
      </c>
      <c r="I2420" s="70">
        <f ca="1">INDEX(OFFSET(Data!$A$10,1,I$9+MATCH($A2420+IF(I$9&gt;$B2420,0,1),Data!$3:$3,0),Num_Orgs,1),MATCH($C2420,OFFSET(Data!$A$10,1,MATCH($A2420+IF(I$9&gt;$B2420,0,1),Data!$3:$3,0)-1,Num_Orgs,1),0),1)</f>
        <v>0</v>
      </c>
      <c r="J2420" s="26">
        <f ca="1">IFERROR((E2420*SUM(OFFSET(Data!$C$8,0,MATCH($A2420+IF(J$9&gt;$B2420,0,1),Data!$3:$3,0)-1,1,2)))+(F2420*OFFSET(Data!$E$8,0,MATCH($A2420+IF(J$9&gt;$B2420,0,1),Data!$3:$3,0)-1))+(G2420*SUM(OFFSET(Data!$F$8,0,MATCH($A2420+IF(J$9&gt;$B2420,0,1),Data!$3:$3,0)-1,1,2)))+(H2420*OFFSET(Data!$H$8,0,MATCH($A2420+IF(J$9&gt;$B2420,0,1),Data!$3:$3,0)-1))+(I2420*OFFSET(Data!$I$8,0,MATCH($A2420+IF(J$9&gt;$B2420,0,1),Data!$3:$3,0)-1))+OFFSET(Data!$J$8,0,MATCH($A2420+IF(J$9&gt;$B2420,0,1),Data!$3:$3,0)-1),0)</f>
        <v>0.97092456404352756</v>
      </c>
      <c r="K2420" s="119"/>
      <c r="L2420" s="69"/>
      <c r="AI2420" s="69"/>
    </row>
    <row r="2421" spans="1:35" ht="13.8" x14ac:dyDescent="0.25">
      <c r="A2421" s="118">
        <f t="shared" si="801"/>
        <v>2</v>
      </c>
      <c r="B2421" s="69">
        <f t="shared" si="804"/>
        <v>1</v>
      </c>
      <c r="C2421" s="118" t="str">
        <f t="shared" si="804"/>
        <v>RTD</v>
      </c>
      <c r="D2421" s="69"/>
      <c r="E2421" s="70">
        <f ca="1">INDEX(OFFSET(Data!$A$10,1,E$9+MATCH($A2421+IF(E$9&gt;$B2421,0,1),Data!$3:$3,0),Num_Orgs,1),MATCH($C2421,OFFSET(Data!$A$10,1,MATCH($A2421+IF(E$9&gt;$B2421,0,1),Data!$3:$3,0)-1,Num_Orgs,1),0),1)</f>
        <v>0.94683739369165032</v>
      </c>
      <c r="F2421" s="70">
        <f ca="1">INDEX(OFFSET(Data!$A$10,1,F$9+MATCH($A2421+IF(F$9&gt;$B2421,0,1),Data!$3:$3,0),Num_Orgs,1),MATCH($C2421,OFFSET(Data!$A$10,1,MATCH($A2421+IF(F$9&gt;$B2421,0,1),Data!$3:$3,0)-1,Num_Orgs,1),0),1)</f>
        <v>0.99627950075333704</v>
      </c>
      <c r="G2421" s="70">
        <f ca="1">INDEX(OFFSET(Data!$A$10,1,G$9+MATCH($A2421+IF(G$9&gt;$B2421,0,1),Data!$3:$3,0),Num_Orgs,1),MATCH($C2421,OFFSET(Data!$A$10,1,MATCH($A2421+IF(G$9&gt;$B2421,0,1),Data!$3:$3,0)-1,Num_Orgs,1),0),1)</f>
        <v>0.88920771039085955</v>
      </c>
      <c r="H2421" s="70">
        <f ca="1">INDEX(OFFSET(Data!$A$10,1,H$9+MATCH($A2421+IF(H$9&gt;$B2421,0,1),Data!$3:$3,0),Num_Orgs,1),MATCH($C2421,OFFSET(Data!$A$10,1,MATCH($A2421+IF(H$9&gt;$B2421,0,1),Data!$3:$3,0)-1,Num_Orgs,1),0),1)</f>
        <v>1.484651912344489</v>
      </c>
      <c r="I2421" s="70">
        <f ca="1">INDEX(OFFSET(Data!$A$10,1,I$9+MATCH($A2421+IF(I$9&gt;$B2421,0,1),Data!$3:$3,0),Num_Orgs,1),MATCH($C2421,OFFSET(Data!$A$10,1,MATCH($A2421+IF(I$9&gt;$B2421,0,1),Data!$3:$3,0)-1,Num_Orgs,1),0),1)</f>
        <v>0</v>
      </c>
      <c r="J2421" s="26">
        <f ca="1">IFERROR((E2421*SUM(OFFSET(Data!$C$8,0,MATCH($A2421+IF(J$9&gt;$B2421,0,1),Data!$3:$3,0)-1,1,2)))+(F2421*OFFSET(Data!$E$8,0,MATCH($A2421+IF(J$9&gt;$B2421,0,1),Data!$3:$3,0)-1))+(G2421*SUM(OFFSET(Data!$F$8,0,MATCH($A2421+IF(J$9&gt;$B2421,0,1),Data!$3:$3,0)-1,1,2)))+(H2421*OFFSET(Data!$H$8,0,MATCH($A2421+IF(J$9&gt;$B2421,0,1),Data!$3:$3,0)-1))+(I2421*OFFSET(Data!$I$8,0,MATCH($A2421+IF(J$9&gt;$B2421,0,1),Data!$3:$3,0)-1))+OFFSET(Data!$J$8,0,MATCH($A2421+IF(J$9&gt;$B2421,0,1),Data!$3:$3,0)-1),0)</f>
        <v>0.97154147981226857</v>
      </c>
      <c r="K2421" s="119"/>
      <c r="L2421" s="69"/>
      <c r="AI2421" s="69"/>
    </row>
    <row r="2422" spans="1:35" ht="13.8" x14ac:dyDescent="0.25">
      <c r="A2422" s="118">
        <f t="shared" si="801"/>
        <v>2</v>
      </c>
      <c r="B2422" s="69">
        <f t="shared" si="804"/>
        <v>1</v>
      </c>
      <c r="C2422" s="118" t="str">
        <f t="shared" si="804"/>
        <v>RTE</v>
      </c>
      <c r="D2422" s="69"/>
      <c r="E2422" s="70">
        <f ca="1">INDEX(OFFSET(Data!$A$10,1,E$9+MATCH($A2422+IF(E$9&gt;$B2422,0,1),Data!$3:$3,0),Num_Orgs,1),MATCH($C2422,OFFSET(Data!$A$10,1,MATCH($A2422+IF(E$9&gt;$B2422,0,1),Data!$3:$3,0)-1,Num_Orgs,1),0),1)</f>
        <v>0.97615299160813285</v>
      </c>
      <c r="F2422" s="70">
        <f ca="1">INDEX(OFFSET(Data!$A$10,1,F$9+MATCH($A2422+IF(F$9&gt;$B2422,0,1),Data!$3:$3,0),Num_Orgs,1),MATCH($C2422,OFFSET(Data!$A$10,1,MATCH($A2422+IF(F$9&gt;$B2422,0,1),Data!$3:$3,0)-1,Num_Orgs,1),0),1)</f>
        <v>0.99627950075333704</v>
      </c>
      <c r="G2422" s="70">
        <f ca="1">INDEX(OFFSET(Data!$A$10,1,G$9+MATCH($A2422+IF(G$9&gt;$B2422,0,1),Data!$3:$3,0),Num_Orgs,1),MATCH($C2422,OFFSET(Data!$A$10,1,MATCH($A2422+IF(G$9&gt;$B2422,0,1),Data!$3:$3,0)-1,Num_Orgs,1),0),1)</f>
        <v>0.94574484094502576</v>
      </c>
      <c r="H2422" s="70">
        <f ca="1">INDEX(OFFSET(Data!$A$10,1,H$9+MATCH($A2422+IF(H$9&gt;$B2422,0,1),Data!$3:$3,0),Num_Orgs,1),MATCH($C2422,OFFSET(Data!$A$10,1,MATCH($A2422+IF(H$9&gt;$B2422,0,1),Data!$3:$3,0)-1,Num_Orgs,1),0),1)</f>
        <v>1.6990881675284915</v>
      </c>
      <c r="I2422" s="70">
        <f ca="1">INDEX(OFFSET(Data!$A$10,1,I$9+MATCH($A2422+IF(I$9&gt;$B2422,0,1),Data!$3:$3,0),Num_Orgs,1),MATCH($C2422,OFFSET(Data!$A$10,1,MATCH($A2422+IF(I$9&gt;$B2422,0,1),Data!$3:$3,0)-1,Num_Orgs,1),0),1)</f>
        <v>0</v>
      </c>
      <c r="J2422" s="26">
        <f ca="1">IFERROR((E2422*SUM(OFFSET(Data!$C$8,0,MATCH($A2422+IF(J$9&gt;$B2422,0,1),Data!$3:$3,0)-1,1,2)))+(F2422*OFFSET(Data!$E$8,0,MATCH($A2422+IF(J$9&gt;$B2422,0,1),Data!$3:$3,0)-1))+(G2422*SUM(OFFSET(Data!$F$8,0,MATCH($A2422+IF(J$9&gt;$B2422,0,1),Data!$3:$3,0)-1,1,2)))+(H2422*OFFSET(Data!$H$8,0,MATCH($A2422+IF(J$9&gt;$B2422,0,1),Data!$3:$3,0)-1))+(I2422*OFFSET(Data!$I$8,0,MATCH($A2422+IF(J$9&gt;$B2422,0,1),Data!$3:$3,0)-1))+OFFSET(Data!$J$8,0,MATCH($A2422+IF(J$9&gt;$B2422,0,1),Data!$3:$3,0)-1),0)</f>
        <v>0.98800430432896902</v>
      </c>
      <c r="K2422" s="119"/>
      <c r="L2422" s="69"/>
      <c r="AI2422" s="69"/>
    </row>
    <row r="2423" spans="1:35" ht="13.8" x14ac:dyDescent="0.25">
      <c r="A2423" s="118">
        <f t="shared" si="801"/>
        <v>2</v>
      </c>
      <c r="B2423" s="69">
        <f t="shared" si="804"/>
        <v>1</v>
      </c>
      <c r="C2423" s="118" t="str">
        <f t="shared" si="804"/>
        <v>RTF</v>
      </c>
      <c r="D2423" s="69"/>
      <c r="E2423" s="70">
        <f ca="1">INDEX(OFFSET(Data!$A$10,1,E$9+MATCH($A2423+IF(E$9&gt;$B2423,0,1),Data!$3:$3,0),Num_Orgs,1),MATCH($C2423,OFFSET(Data!$A$10,1,MATCH($A2423+IF(E$9&gt;$B2423,0,1),Data!$3:$3,0)-1,Num_Orgs,1),0),1)</f>
        <v>0.9397821942225637</v>
      </c>
      <c r="F2423" s="70">
        <f ca="1">INDEX(OFFSET(Data!$A$10,1,F$9+MATCH($A2423+IF(F$9&gt;$B2423,0,1),Data!$3:$3,0),Num_Orgs,1),MATCH($C2423,OFFSET(Data!$A$10,1,MATCH($A2423+IF(F$9&gt;$B2423,0,1),Data!$3:$3,0)-1,Num_Orgs,1),0),1)</f>
        <v>0.99627950075333704</v>
      </c>
      <c r="G2423" s="70">
        <f ca="1">INDEX(OFFSET(Data!$A$10,1,G$9+MATCH($A2423+IF(G$9&gt;$B2423,0,1),Data!$3:$3,0),Num_Orgs,1),MATCH($C2423,OFFSET(Data!$A$10,1,MATCH($A2423+IF(G$9&gt;$B2423,0,1),Data!$3:$3,0)-1,Num_Orgs,1),0),1)</f>
        <v>0.89810787855673702</v>
      </c>
      <c r="H2423" s="70">
        <f ca="1">INDEX(OFFSET(Data!$A$10,1,H$9+MATCH($A2423+IF(H$9&gt;$B2423,0,1),Data!$3:$3,0),Num_Orgs,1),MATCH($C2423,OFFSET(Data!$A$10,1,MATCH($A2423+IF(H$9&gt;$B2423,0,1),Data!$3:$3,0)-1,Num_Orgs,1),0),1)</f>
        <v>0.14010746084549691</v>
      </c>
      <c r="I2423" s="70">
        <f ca="1">INDEX(OFFSET(Data!$A$10,1,I$9+MATCH($A2423+IF(I$9&gt;$B2423,0,1),Data!$3:$3,0),Num_Orgs,1),MATCH($C2423,OFFSET(Data!$A$10,1,MATCH($A2423+IF(I$9&gt;$B2423,0,1),Data!$3:$3,0)-1,Num_Orgs,1),0),1)</f>
        <v>0</v>
      </c>
      <c r="J2423" s="26">
        <f ca="1">IFERROR((E2423*SUM(OFFSET(Data!$C$8,0,MATCH($A2423+IF(J$9&gt;$B2423,0,1),Data!$3:$3,0)-1,1,2)))+(F2423*OFFSET(Data!$E$8,0,MATCH($A2423+IF(J$9&gt;$B2423,0,1),Data!$3:$3,0)-1))+(G2423*SUM(OFFSET(Data!$F$8,0,MATCH($A2423+IF(J$9&gt;$B2423,0,1),Data!$3:$3,0)-1,1,2)))+(H2423*OFFSET(Data!$H$8,0,MATCH($A2423+IF(J$9&gt;$B2423,0,1),Data!$3:$3,0)-1))+(I2423*OFFSET(Data!$I$8,0,MATCH($A2423+IF(J$9&gt;$B2423,0,1),Data!$3:$3,0)-1))+OFFSET(Data!$J$8,0,MATCH($A2423+IF(J$9&gt;$B2423,0,1),Data!$3:$3,0)-1),0)</f>
        <v>0.96496915213962087</v>
      </c>
      <c r="K2423" s="119"/>
      <c r="L2423" s="69"/>
      <c r="AI2423" s="69"/>
    </row>
    <row r="2424" spans="1:35" ht="13.8" x14ac:dyDescent="0.25">
      <c r="A2424" s="118">
        <f t="shared" si="801"/>
        <v>2</v>
      </c>
      <c r="B2424" s="69">
        <f t="shared" si="804"/>
        <v>1</v>
      </c>
      <c r="C2424" s="118" t="str">
        <f t="shared" si="804"/>
        <v>RTG</v>
      </c>
      <c r="D2424" s="69"/>
      <c r="E2424" s="70">
        <f ca="1">INDEX(OFFSET(Data!$A$10,1,E$9+MATCH($A2424+IF(E$9&gt;$B2424,0,1),Data!$3:$3,0),Num_Orgs,1),MATCH($C2424,OFFSET(Data!$A$10,1,MATCH($A2424+IF(E$9&gt;$B2424,0,1),Data!$3:$3,0)-1,Num_Orgs,1),0),1)</f>
        <v>0.96199407428998451</v>
      </c>
      <c r="F2424" s="70">
        <f ca="1">INDEX(OFFSET(Data!$A$10,1,F$9+MATCH($A2424+IF(F$9&gt;$B2424,0,1),Data!$3:$3,0),Num_Orgs,1),MATCH($C2424,OFFSET(Data!$A$10,1,MATCH($A2424+IF(F$9&gt;$B2424,0,1),Data!$3:$3,0)-1,Num_Orgs,1),0),1)</f>
        <v>0.99627950075333704</v>
      </c>
      <c r="G2424" s="70">
        <f ca="1">INDEX(OFFSET(Data!$A$10,1,G$9+MATCH($A2424+IF(G$9&gt;$B2424,0,1),Data!$3:$3,0),Num_Orgs,1),MATCH($C2424,OFFSET(Data!$A$10,1,MATCH($A2424+IF(G$9&gt;$B2424,0,1),Data!$3:$3,0)-1,Num_Orgs,1),0),1)</f>
        <v>0.87265124380163295</v>
      </c>
      <c r="H2424" s="70">
        <f ca="1">INDEX(OFFSET(Data!$A$10,1,H$9+MATCH($A2424+IF(H$9&gt;$B2424,0,1),Data!$3:$3,0),Num_Orgs,1),MATCH($C2424,OFFSET(Data!$A$10,1,MATCH($A2424+IF(H$9&gt;$B2424,0,1),Data!$3:$3,0)-1,Num_Orgs,1),0),1)</f>
        <v>0.73785984764057289</v>
      </c>
      <c r="I2424" s="70">
        <f ca="1">INDEX(OFFSET(Data!$A$10,1,I$9+MATCH($A2424+IF(I$9&gt;$B2424,0,1),Data!$3:$3,0),Num_Orgs,1),MATCH($C2424,OFFSET(Data!$A$10,1,MATCH($A2424+IF(I$9&gt;$B2424,0,1),Data!$3:$3,0)-1,Num_Orgs,1),0),1)</f>
        <v>0</v>
      </c>
      <c r="J2424" s="26">
        <f ca="1">IFERROR((E2424*SUM(OFFSET(Data!$C$8,0,MATCH($A2424+IF(J$9&gt;$B2424,0,1),Data!$3:$3,0)-1,1,2)))+(F2424*OFFSET(Data!$E$8,0,MATCH($A2424+IF(J$9&gt;$B2424,0,1),Data!$3:$3,0)-1))+(G2424*SUM(OFFSET(Data!$F$8,0,MATCH($A2424+IF(J$9&gt;$B2424,0,1),Data!$3:$3,0)-1,1,2)))+(H2424*OFFSET(Data!$H$8,0,MATCH($A2424+IF(J$9&gt;$B2424,0,1),Data!$3:$3,0)-1))+(I2424*OFFSET(Data!$I$8,0,MATCH($A2424+IF(J$9&gt;$B2424,0,1),Data!$3:$3,0)-1))+OFFSET(Data!$J$8,0,MATCH($A2424+IF(J$9&gt;$B2424,0,1),Data!$3:$3,0)-1),0)</f>
        <v>0.97660197623145506</v>
      </c>
      <c r="K2424" s="119"/>
      <c r="L2424" s="69"/>
      <c r="AI2424" s="69"/>
    </row>
    <row r="2425" spans="1:35" ht="13.8" x14ac:dyDescent="0.25">
      <c r="A2425" s="118">
        <f t="shared" si="801"/>
        <v>2</v>
      </c>
      <c r="B2425" s="69">
        <f t="shared" si="804"/>
        <v>1</v>
      </c>
      <c r="C2425" s="118" t="str">
        <f t="shared" si="804"/>
        <v>RTH</v>
      </c>
      <c r="D2425" s="69"/>
      <c r="E2425" s="70">
        <f ca="1">INDEX(OFFSET(Data!$A$10,1,E$9+MATCH($A2425+IF(E$9&gt;$B2425,0,1),Data!$3:$3,0),Num_Orgs,1),MATCH($C2425,OFFSET(Data!$A$10,1,MATCH($A2425+IF(E$9&gt;$B2425,0,1),Data!$3:$3,0)-1,Num_Orgs,1),0),1)</f>
        <v>1.0375415241910197</v>
      </c>
      <c r="F2425" s="70">
        <f ca="1">INDEX(OFFSET(Data!$A$10,1,F$9+MATCH($A2425+IF(F$9&gt;$B2425,0,1),Data!$3:$3,0),Num_Orgs,1),MATCH($C2425,OFFSET(Data!$A$10,1,MATCH($A2425+IF(F$9&gt;$B2425,0,1),Data!$3:$3,0)-1,Num_Orgs,1),0),1)</f>
        <v>0.99627950075333704</v>
      </c>
      <c r="G2425" s="70">
        <f ca="1">INDEX(OFFSET(Data!$A$10,1,G$9+MATCH($A2425+IF(G$9&gt;$B2425,0,1),Data!$3:$3,0),Num_Orgs,1),MATCH($C2425,OFFSET(Data!$A$10,1,MATCH($A2425+IF(G$9&gt;$B2425,0,1),Data!$3:$3,0)-1,Num_Orgs,1),0),1)</f>
        <v>1.0988631796598021</v>
      </c>
      <c r="H2425" s="70">
        <f ca="1">INDEX(OFFSET(Data!$A$10,1,H$9+MATCH($A2425+IF(H$9&gt;$B2425,0,1),Data!$3:$3,0),Num_Orgs,1),MATCH($C2425,OFFSET(Data!$A$10,1,MATCH($A2425+IF(H$9&gt;$B2425,0,1),Data!$3:$3,0)-1,Num_Orgs,1),0),1)</f>
        <v>0.45244813669774298</v>
      </c>
      <c r="I2425" s="70">
        <f ca="1">INDEX(OFFSET(Data!$A$10,1,I$9+MATCH($A2425+IF(I$9&gt;$B2425,0,1),Data!$3:$3,0),Num_Orgs,1),MATCH($C2425,OFFSET(Data!$A$10,1,MATCH($A2425+IF(I$9&gt;$B2425,0,1),Data!$3:$3,0)-1,Num_Orgs,1),0),1)</f>
        <v>0</v>
      </c>
      <c r="J2425" s="26">
        <f ca="1">IFERROR((E2425*SUM(OFFSET(Data!$C$8,0,MATCH($A2425+IF(J$9&gt;$B2425,0,1),Data!$3:$3,0)-1,1,2)))+(F2425*OFFSET(Data!$E$8,0,MATCH($A2425+IF(J$9&gt;$B2425,0,1),Data!$3:$3,0)-1))+(G2425*SUM(OFFSET(Data!$F$8,0,MATCH($A2425+IF(J$9&gt;$B2425,0,1),Data!$3:$3,0)-1,1,2)))+(H2425*OFFSET(Data!$H$8,0,MATCH($A2425+IF(J$9&gt;$B2425,0,1),Data!$3:$3,0)-1))+(I2425*OFFSET(Data!$I$8,0,MATCH($A2425+IF(J$9&gt;$B2425,0,1),Data!$3:$3,0)-1))+OFFSET(Data!$J$8,0,MATCH($A2425+IF(J$9&gt;$B2425,0,1),Data!$3:$3,0)-1),0)</f>
        <v>1.0192024925720837</v>
      </c>
      <c r="K2425" s="119"/>
      <c r="L2425" s="69"/>
      <c r="AI2425" s="69"/>
    </row>
    <row r="2426" spans="1:35" ht="13.8" x14ac:dyDescent="0.25">
      <c r="A2426" s="118">
        <f t="shared" si="801"/>
        <v>2</v>
      </c>
      <c r="B2426" s="69">
        <f t="shared" si="804"/>
        <v>1</v>
      </c>
      <c r="C2426" s="118" t="str">
        <f t="shared" si="804"/>
        <v>RTK</v>
      </c>
      <c r="D2426" s="69"/>
      <c r="E2426" s="70">
        <f ca="1">INDEX(OFFSET(Data!$A$10,1,E$9+MATCH($A2426+IF(E$9&gt;$B2426,0,1),Data!$3:$3,0),Num_Orgs,1),MATCH($C2426,OFFSET(Data!$A$10,1,MATCH($A2426+IF(E$9&gt;$B2426,0,1),Data!$3:$3,0)-1,Num_Orgs,1),0),1)</f>
        <v>1.1278551554838014</v>
      </c>
      <c r="F2426" s="70">
        <f ca="1">INDEX(OFFSET(Data!$A$10,1,F$9+MATCH($A2426+IF(F$9&gt;$B2426,0,1),Data!$3:$3,0),Num_Orgs,1),MATCH($C2426,OFFSET(Data!$A$10,1,MATCH($A2426+IF(F$9&gt;$B2426,0,1),Data!$3:$3,0)-1,Num_Orgs,1),0),1)</f>
        <v>0.99627950075333704</v>
      </c>
      <c r="G2426" s="70">
        <f ca="1">INDEX(OFFSET(Data!$A$10,1,G$9+MATCH($A2426+IF(G$9&gt;$B2426,0,1),Data!$3:$3,0),Num_Orgs,1),MATCH($C2426,OFFSET(Data!$A$10,1,MATCH($A2426+IF(G$9&gt;$B2426,0,1),Data!$3:$3,0)-1,Num_Orgs,1),0),1)</f>
        <v>1.114914015334288</v>
      </c>
      <c r="H2426" s="70">
        <f ca="1">INDEX(OFFSET(Data!$A$10,1,H$9+MATCH($A2426+IF(H$9&gt;$B2426,0,1),Data!$3:$3,0),Num_Orgs,1),MATCH($C2426,OFFSET(Data!$A$10,1,MATCH($A2426+IF(H$9&gt;$B2426,0,1),Data!$3:$3,0)-1,Num_Orgs,1),0),1)</f>
        <v>1.2263561748236753</v>
      </c>
      <c r="I2426" s="70">
        <f ca="1">INDEX(OFFSET(Data!$A$10,1,I$9+MATCH($A2426+IF(I$9&gt;$B2426,0,1),Data!$3:$3,0),Num_Orgs,1),MATCH($C2426,OFFSET(Data!$A$10,1,MATCH($A2426+IF(I$9&gt;$B2426,0,1),Data!$3:$3,0)-1,Num_Orgs,1),0),1)</f>
        <v>0</v>
      </c>
      <c r="J2426" s="26">
        <f ca="1">IFERROR((E2426*SUM(OFFSET(Data!$C$8,0,MATCH($A2426+IF(J$9&gt;$B2426,0,1),Data!$3:$3,0)-1,1,2)))+(F2426*OFFSET(Data!$E$8,0,MATCH($A2426+IF(J$9&gt;$B2426,0,1),Data!$3:$3,0)-1))+(G2426*SUM(OFFSET(Data!$F$8,0,MATCH($A2426+IF(J$9&gt;$B2426,0,1),Data!$3:$3,0)-1,1,2)))+(H2426*OFFSET(Data!$H$8,0,MATCH($A2426+IF(J$9&gt;$B2426,0,1),Data!$3:$3,0)-1))+(I2426*OFFSET(Data!$I$8,0,MATCH($A2426+IF(J$9&gt;$B2426,0,1),Data!$3:$3,0)-1))+OFFSET(Data!$J$8,0,MATCH($A2426+IF(J$9&gt;$B2426,0,1),Data!$3:$3,0)-1),0)</f>
        <v>1.0657264730029634</v>
      </c>
      <c r="K2426" s="119"/>
      <c r="L2426" s="69"/>
      <c r="AI2426" s="69"/>
    </row>
    <row r="2427" spans="1:35" ht="13.8" x14ac:dyDescent="0.25">
      <c r="A2427" s="118">
        <f t="shared" si="801"/>
        <v>2</v>
      </c>
      <c r="B2427" s="69">
        <f t="shared" si="804"/>
        <v>1</v>
      </c>
      <c r="C2427" s="118" t="str">
        <f t="shared" si="804"/>
        <v>RTP</v>
      </c>
      <c r="D2427" s="69"/>
      <c r="E2427" s="70">
        <f ca="1">INDEX(OFFSET(Data!$A$10,1,E$9+MATCH($A2427+IF(E$9&gt;$B2427,0,1),Data!$3:$3,0),Num_Orgs,1),MATCH($C2427,OFFSET(Data!$A$10,1,MATCH($A2427+IF(E$9&gt;$B2427,0,1),Data!$3:$3,0)-1,Num_Orgs,1),0),1)</f>
        <v>1.0916824485666159</v>
      </c>
      <c r="F2427" s="70">
        <f ca="1">INDEX(OFFSET(Data!$A$10,1,F$9+MATCH($A2427+IF(F$9&gt;$B2427,0,1),Data!$3:$3,0),Num_Orgs,1),MATCH($C2427,OFFSET(Data!$A$10,1,MATCH($A2427+IF(F$9&gt;$B2427,0,1),Data!$3:$3,0)-1,Num_Orgs,1),0),1)</f>
        <v>0.99627950075333704</v>
      </c>
      <c r="G2427" s="70">
        <f ca="1">INDEX(OFFSET(Data!$A$10,1,G$9+MATCH($A2427+IF(G$9&gt;$B2427,0,1),Data!$3:$3,0),Num_Orgs,1),MATCH($C2427,OFFSET(Data!$A$10,1,MATCH($A2427+IF(G$9&gt;$B2427,0,1),Data!$3:$3,0)-1,Num_Orgs,1),0),1)</f>
        <v>1.1695014451879782</v>
      </c>
      <c r="H2427" s="70">
        <f ca="1">INDEX(OFFSET(Data!$A$10,1,H$9+MATCH($A2427+IF(H$9&gt;$B2427,0,1),Data!$3:$3,0),Num_Orgs,1),MATCH($C2427,OFFSET(Data!$A$10,1,MATCH($A2427+IF(H$9&gt;$B2427,0,1),Data!$3:$3,0)-1,Num_Orgs,1),0),1)</f>
        <v>0.53403209810024843</v>
      </c>
      <c r="I2427" s="70">
        <f ca="1">INDEX(OFFSET(Data!$A$10,1,I$9+MATCH($A2427+IF(I$9&gt;$B2427,0,1),Data!$3:$3,0),Num_Orgs,1),MATCH($C2427,OFFSET(Data!$A$10,1,MATCH($A2427+IF(I$9&gt;$B2427,0,1),Data!$3:$3,0)-1,Num_Orgs,1),0),1)</f>
        <v>0</v>
      </c>
      <c r="J2427" s="26">
        <f ca="1">IFERROR((E2427*SUM(OFFSET(Data!$C$8,0,MATCH($A2427+IF(J$9&gt;$B2427,0,1),Data!$3:$3,0)-1,1,2)))+(F2427*OFFSET(Data!$E$8,0,MATCH($A2427+IF(J$9&gt;$B2427,0,1),Data!$3:$3,0)-1))+(G2427*SUM(OFFSET(Data!$F$8,0,MATCH($A2427+IF(J$9&gt;$B2427,0,1),Data!$3:$3,0)-1,1,2)))+(H2427*OFFSET(Data!$H$8,0,MATCH($A2427+IF(J$9&gt;$B2427,0,1),Data!$3:$3,0)-1))+(I2427*OFFSET(Data!$I$8,0,MATCH($A2427+IF(J$9&gt;$B2427,0,1),Data!$3:$3,0)-1))+OFFSET(Data!$J$8,0,MATCH($A2427+IF(J$9&gt;$B2427,0,1),Data!$3:$3,0)-1),0)</f>
        <v>1.0478601169175039</v>
      </c>
      <c r="K2427" s="119"/>
      <c r="L2427" s="69"/>
      <c r="AI2427" s="69"/>
    </row>
    <row r="2428" spans="1:35" ht="13.8" x14ac:dyDescent="0.25">
      <c r="A2428" s="118">
        <f t="shared" si="801"/>
        <v>2</v>
      </c>
      <c r="B2428" s="69">
        <f t="shared" si="804"/>
        <v>1</v>
      </c>
      <c r="C2428" s="118" t="str">
        <f t="shared" si="804"/>
        <v>RTQ</v>
      </c>
      <c r="D2428" s="69"/>
      <c r="E2428" s="70">
        <f ca="1">INDEX(OFFSET(Data!$A$10,1,E$9+MATCH($A2428+IF(E$9&gt;$B2428,0,1),Data!$3:$3,0),Num_Orgs,1),MATCH($C2428,OFFSET(Data!$A$10,1,MATCH($A2428+IF(E$9&gt;$B2428,0,1),Data!$3:$3,0)-1,Num_Orgs,1),0),1)</f>
        <v>0.96335787981188714</v>
      </c>
      <c r="F2428" s="70">
        <f ca="1">INDEX(OFFSET(Data!$A$10,1,F$9+MATCH($A2428+IF(F$9&gt;$B2428,0,1),Data!$3:$3,0),Num_Orgs,1),MATCH($C2428,OFFSET(Data!$A$10,1,MATCH($A2428+IF(F$9&gt;$B2428,0,1),Data!$3:$3,0)-1,Num_Orgs,1),0),1)</f>
        <v>0.99627950075333704</v>
      </c>
      <c r="G2428" s="70">
        <f ca="1">INDEX(OFFSET(Data!$A$10,1,G$9+MATCH($A2428+IF(G$9&gt;$B2428,0,1),Data!$3:$3,0),Num_Orgs,1),MATCH($C2428,OFFSET(Data!$A$10,1,MATCH($A2428+IF(G$9&gt;$B2428,0,1),Data!$3:$3,0)-1,Num_Orgs,1),0),1)</f>
        <v>0.94231780103970564</v>
      </c>
      <c r="H2428" s="70">
        <f ca="1">INDEX(OFFSET(Data!$A$10,1,H$9+MATCH($A2428+IF(H$9&gt;$B2428,0,1),Data!$3:$3,0),Num_Orgs,1),MATCH($C2428,OFFSET(Data!$A$10,1,MATCH($A2428+IF(H$9&gt;$B2428,0,1),Data!$3:$3,0)-1,Num_Orgs,1),0),1)</f>
        <v>1.7639853133925933</v>
      </c>
      <c r="I2428" s="70">
        <f ca="1">INDEX(OFFSET(Data!$A$10,1,I$9+MATCH($A2428+IF(I$9&gt;$B2428,0,1),Data!$3:$3,0),Num_Orgs,1),MATCH($C2428,OFFSET(Data!$A$10,1,MATCH($A2428+IF(I$9&gt;$B2428,0,1),Data!$3:$3,0)-1,Num_Orgs,1),0),1)</f>
        <v>0</v>
      </c>
      <c r="J2428" s="26">
        <f ca="1">IFERROR((E2428*SUM(OFFSET(Data!$C$8,0,MATCH($A2428+IF(J$9&gt;$B2428,0,1),Data!$3:$3,0)-1,1,2)))+(F2428*OFFSET(Data!$E$8,0,MATCH($A2428+IF(J$9&gt;$B2428,0,1),Data!$3:$3,0)-1))+(G2428*SUM(OFFSET(Data!$F$8,0,MATCH($A2428+IF(J$9&gt;$B2428,0,1),Data!$3:$3,0)-1,1,2)))+(H2428*OFFSET(Data!$H$8,0,MATCH($A2428+IF(J$9&gt;$B2428,0,1),Data!$3:$3,0)-1))+(I2428*OFFSET(Data!$I$8,0,MATCH($A2428+IF(J$9&gt;$B2428,0,1),Data!$3:$3,0)-1))+OFFSET(Data!$J$8,0,MATCH($A2428+IF(J$9&gt;$B2428,0,1),Data!$3:$3,0)-1),0)</f>
        <v>0.98181882765408623</v>
      </c>
      <c r="K2428" s="119"/>
      <c r="L2428" s="69"/>
      <c r="AI2428" s="69"/>
    </row>
    <row r="2429" spans="1:35" ht="13.8" x14ac:dyDescent="0.25">
      <c r="A2429" s="118">
        <f t="shared" si="801"/>
        <v>2</v>
      </c>
      <c r="B2429" s="69">
        <f t="shared" si="804"/>
        <v>1</v>
      </c>
      <c r="C2429" s="118" t="str">
        <f t="shared" si="804"/>
        <v>RTR</v>
      </c>
      <c r="D2429" s="69"/>
      <c r="E2429" s="70">
        <f ca="1">INDEX(OFFSET(Data!$A$10,1,E$9+MATCH($A2429+IF(E$9&gt;$B2429,0,1),Data!$3:$3,0),Num_Orgs,1),MATCH($C2429,OFFSET(Data!$A$10,1,MATCH($A2429+IF(E$9&gt;$B2429,0,1),Data!$3:$3,0)-1,Num_Orgs,1),0),1)</f>
        <v>0.93208764111255171</v>
      </c>
      <c r="F2429" s="70">
        <f ca="1">INDEX(OFFSET(Data!$A$10,1,F$9+MATCH($A2429+IF(F$9&gt;$B2429,0,1),Data!$3:$3,0),Num_Orgs,1),MATCH($C2429,OFFSET(Data!$A$10,1,MATCH($A2429+IF(F$9&gt;$B2429,0,1),Data!$3:$3,0)-1,Num_Orgs,1),0),1)</f>
        <v>0.99627950075333704</v>
      </c>
      <c r="G2429" s="70">
        <f ca="1">INDEX(OFFSET(Data!$A$10,1,G$9+MATCH($A2429+IF(G$9&gt;$B2429,0,1),Data!$3:$3,0),Num_Orgs,1),MATCH($C2429,OFFSET(Data!$A$10,1,MATCH($A2429+IF(G$9&gt;$B2429,0,1),Data!$3:$3,0)-1,Num_Orgs,1),0),1)</f>
        <v>0.9265863557077344</v>
      </c>
      <c r="H2429" s="70">
        <f ca="1">INDEX(OFFSET(Data!$A$10,1,H$9+MATCH($A2429+IF(H$9&gt;$B2429,0,1),Data!$3:$3,0),Num_Orgs,1),MATCH($C2429,OFFSET(Data!$A$10,1,MATCH($A2429+IF(H$9&gt;$B2429,0,1),Data!$3:$3,0)-1,Num_Orgs,1),0),1)</f>
        <v>0.11279035854309273</v>
      </c>
      <c r="I2429" s="70">
        <f ca="1">INDEX(OFFSET(Data!$A$10,1,I$9+MATCH($A2429+IF(I$9&gt;$B2429,0,1),Data!$3:$3,0),Num_Orgs,1),MATCH($C2429,OFFSET(Data!$A$10,1,MATCH($A2429+IF(I$9&gt;$B2429,0,1),Data!$3:$3,0)-1,Num_Orgs,1),0),1)</f>
        <v>0</v>
      </c>
      <c r="J2429" s="26">
        <f ca="1">IFERROR((E2429*SUM(OFFSET(Data!$C$8,0,MATCH($A2429+IF(J$9&gt;$B2429,0,1),Data!$3:$3,0)-1,1,2)))+(F2429*OFFSET(Data!$E$8,0,MATCH($A2429+IF(J$9&gt;$B2429,0,1),Data!$3:$3,0)-1))+(G2429*SUM(OFFSET(Data!$F$8,0,MATCH($A2429+IF(J$9&gt;$B2429,0,1),Data!$3:$3,0)-1,1,2)))+(H2429*OFFSET(Data!$H$8,0,MATCH($A2429+IF(J$9&gt;$B2429,0,1),Data!$3:$3,0)-1))+(I2429*OFFSET(Data!$I$8,0,MATCH($A2429+IF(J$9&gt;$B2429,0,1),Data!$3:$3,0)-1))+OFFSET(Data!$J$8,0,MATCH($A2429+IF(J$9&gt;$B2429,0,1),Data!$3:$3,0)-1),0)</f>
        <v>0.96194765863470511</v>
      </c>
      <c r="K2429" s="119"/>
      <c r="L2429" s="69"/>
      <c r="AI2429" s="69"/>
    </row>
    <row r="2430" spans="1:35" ht="13.8" x14ac:dyDescent="0.25">
      <c r="A2430" s="118">
        <f t="shared" si="801"/>
        <v>2</v>
      </c>
      <c r="B2430" s="69">
        <f t="shared" si="804"/>
        <v>1</v>
      </c>
      <c r="C2430" s="118" t="str">
        <f t="shared" si="804"/>
        <v>RTV</v>
      </c>
      <c r="D2430" s="69"/>
      <c r="E2430" s="70">
        <f ca="1">INDEX(OFFSET(Data!$A$10,1,E$9+MATCH($A2430+IF(E$9&gt;$B2430,0,1),Data!$3:$3,0),Num_Orgs,1),MATCH($C2430,OFFSET(Data!$A$10,1,MATCH($A2430+IF(E$9&gt;$B2430,0,1),Data!$3:$3,0)-1,Num_Orgs,1),0),1)</f>
        <v>0.95287908275125943</v>
      </c>
      <c r="F2430" s="70">
        <f ca="1">INDEX(OFFSET(Data!$A$10,1,F$9+MATCH($A2430+IF(F$9&gt;$B2430,0,1),Data!$3:$3,0),Num_Orgs,1),MATCH($C2430,OFFSET(Data!$A$10,1,MATCH($A2430+IF(F$9&gt;$B2430,0,1),Data!$3:$3,0)-1,Num_Orgs,1),0),1)</f>
        <v>0.99627950075333704</v>
      </c>
      <c r="G2430" s="70">
        <f ca="1">INDEX(OFFSET(Data!$A$10,1,G$9+MATCH($A2430+IF(G$9&gt;$B2430,0,1),Data!$3:$3,0),Num_Orgs,1),MATCH($C2430,OFFSET(Data!$A$10,1,MATCH($A2430+IF(G$9&gt;$B2430,0,1),Data!$3:$3,0)-1,Num_Orgs,1),0),1)</f>
        <v>0.94476818405861129</v>
      </c>
      <c r="H2430" s="70">
        <f ca="1">INDEX(OFFSET(Data!$A$10,1,H$9+MATCH($A2430+IF(H$9&gt;$B2430,0,1),Data!$3:$3,0),Num_Orgs,1),MATCH($C2430,OFFSET(Data!$A$10,1,MATCH($A2430+IF(H$9&gt;$B2430,0,1),Data!$3:$3,0)-1,Num_Orgs,1),0),1)</f>
        <v>0.38038382711076835</v>
      </c>
      <c r="I2430" s="70">
        <f ca="1">INDEX(OFFSET(Data!$A$10,1,I$9+MATCH($A2430+IF(I$9&gt;$B2430,0,1),Data!$3:$3,0),Num_Orgs,1),MATCH($C2430,OFFSET(Data!$A$10,1,MATCH($A2430+IF(I$9&gt;$B2430,0,1),Data!$3:$3,0)-1,Num_Orgs,1),0),1)</f>
        <v>0</v>
      </c>
      <c r="J2430" s="26">
        <f ca="1">IFERROR((E2430*SUM(OFFSET(Data!$C$8,0,MATCH($A2430+IF(J$9&gt;$B2430,0,1),Data!$3:$3,0)-1,1,2)))+(F2430*OFFSET(Data!$E$8,0,MATCH($A2430+IF(J$9&gt;$B2430,0,1),Data!$3:$3,0)-1))+(G2430*SUM(OFFSET(Data!$F$8,0,MATCH($A2430+IF(J$9&gt;$B2430,0,1),Data!$3:$3,0)-1,1,2)))+(H2430*OFFSET(Data!$H$8,0,MATCH($A2430+IF(J$9&gt;$B2430,0,1),Data!$3:$3,0)-1))+(I2430*OFFSET(Data!$I$8,0,MATCH($A2430+IF(J$9&gt;$B2430,0,1),Data!$3:$3,0)-1))+OFFSET(Data!$J$8,0,MATCH($A2430+IF(J$9&gt;$B2430,0,1),Data!$3:$3,0)-1),0)</f>
        <v>0.97329302936152606</v>
      </c>
      <c r="K2430" s="119"/>
      <c r="L2430" s="69"/>
      <c r="AI2430" s="69"/>
    </row>
    <row r="2431" spans="1:35" ht="13.8" x14ac:dyDescent="0.25">
      <c r="A2431" s="118">
        <f t="shared" si="801"/>
        <v>2</v>
      </c>
      <c r="B2431" s="69">
        <f t="shared" si="804"/>
        <v>1</v>
      </c>
      <c r="C2431" s="118" t="str">
        <f t="shared" si="804"/>
        <v>RTX</v>
      </c>
      <c r="D2431" s="69"/>
      <c r="E2431" s="70">
        <f ca="1">INDEX(OFFSET(Data!$A$10,1,E$9+MATCH($A2431+IF(E$9&gt;$B2431,0,1),Data!$3:$3,0),Num_Orgs,1),MATCH($C2431,OFFSET(Data!$A$10,1,MATCH($A2431+IF(E$9&gt;$B2431,0,1),Data!$3:$3,0)-1,Num_Orgs,1),0),1)</f>
        <v>0.92806982676496419</v>
      </c>
      <c r="F2431" s="70">
        <f ca="1">INDEX(OFFSET(Data!$A$10,1,F$9+MATCH($A2431+IF(F$9&gt;$B2431,0,1),Data!$3:$3,0),Num_Orgs,1),MATCH($C2431,OFFSET(Data!$A$10,1,MATCH($A2431+IF(F$9&gt;$B2431,0,1),Data!$3:$3,0)-1,Num_Orgs,1),0),1)</f>
        <v>0.99627950075333704</v>
      </c>
      <c r="G2431" s="70">
        <f ca="1">INDEX(OFFSET(Data!$A$10,1,G$9+MATCH($A2431+IF(G$9&gt;$B2431,0,1),Data!$3:$3,0),Num_Orgs,1),MATCH($C2431,OFFSET(Data!$A$10,1,MATCH($A2431+IF(G$9&gt;$B2431,0,1),Data!$3:$3,0)-1,Num_Orgs,1),0),1)</f>
        <v>0.92881498964653686</v>
      </c>
      <c r="H2431" s="70">
        <f ca="1">INDEX(OFFSET(Data!$A$10,1,H$9+MATCH($A2431+IF(H$9&gt;$B2431,0,1),Data!$3:$3,0),Num_Orgs,1),MATCH($C2431,OFFSET(Data!$A$10,1,MATCH($A2431+IF(H$9&gt;$B2431,0,1),Data!$3:$3,0)-1,Num_Orgs,1),0),1)</f>
        <v>0.40423757964237461</v>
      </c>
      <c r="I2431" s="70">
        <f ca="1">INDEX(OFFSET(Data!$A$10,1,I$9+MATCH($A2431+IF(I$9&gt;$B2431,0,1),Data!$3:$3,0),Num_Orgs,1),MATCH($C2431,OFFSET(Data!$A$10,1,MATCH($A2431+IF(I$9&gt;$B2431,0,1),Data!$3:$3,0)-1,Num_Orgs,1),0),1)</f>
        <v>0</v>
      </c>
      <c r="J2431" s="26">
        <f ca="1">IFERROR((E2431*SUM(OFFSET(Data!$C$8,0,MATCH($A2431+IF(J$9&gt;$B2431,0,1),Data!$3:$3,0)-1,1,2)))+(F2431*OFFSET(Data!$E$8,0,MATCH($A2431+IF(J$9&gt;$B2431,0,1),Data!$3:$3,0)-1))+(G2431*SUM(OFFSET(Data!$F$8,0,MATCH($A2431+IF(J$9&gt;$B2431,0,1),Data!$3:$3,0)-1,1,2)))+(H2431*OFFSET(Data!$H$8,0,MATCH($A2431+IF(J$9&gt;$B2431,0,1),Data!$3:$3,0)-1))+(I2431*OFFSET(Data!$I$8,0,MATCH($A2431+IF(J$9&gt;$B2431,0,1),Data!$3:$3,0)-1))+OFFSET(Data!$J$8,0,MATCH($A2431+IF(J$9&gt;$B2431,0,1),Data!$3:$3,0)-1),0)</f>
        <v>0.96077983663353139</v>
      </c>
      <c r="K2431" s="119"/>
      <c r="L2431" s="69"/>
      <c r="AI2431" s="69"/>
    </row>
    <row r="2432" spans="1:35" ht="13.8" x14ac:dyDescent="0.25">
      <c r="A2432" s="118">
        <f t="shared" si="801"/>
        <v>2</v>
      </c>
      <c r="B2432" s="69">
        <f t="shared" si="804"/>
        <v>1</v>
      </c>
      <c r="C2432" s="118" t="str">
        <f t="shared" si="804"/>
        <v>RV3</v>
      </c>
      <c r="D2432" s="69"/>
      <c r="E2432" s="70">
        <f ca="1">INDEX(OFFSET(Data!$A$10,1,E$9+MATCH($A2432+IF(E$9&gt;$B2432,0,1),Data!$3:$3,0),Num_Orgs,1),MATCH($C2432,OFFSET(Data!$A$10,1,MATCH($A2432+IF(E$9&gt;$B2432,0,1),Data!$3:$3,0)-1,Num_Orgs,1),0),1)</f>
        <v>1.1423199834878976</v>
      </c>
      <c r="F2432" s="70">
        <f ca="1">INDEX(OFFSET(Data!$A$10,1,F$9+MATCH($A2432+IF(F$9&gt;$B2432,0,1),Data!$3:$3,0),Num_Orgs,1),MATCH($C2432,OFFSET(Data!$A$10,1,MATCH($A2432+IF(F$9&gt;$B2432,0,1),Data!$3:$3,0)-1,Num_Orgs,1),0),1)</f>
        <v>1.0185549790730142</v>
      </c>
      <c r="G2432" s="70">
        <f ca="1">INDEX(OFFSET(Data!$A$10,1,G$9+MATCH($A2432+IF(G$9&gt;$B2432,0,1),Data!$3:$3,0),Num_Orgs,1),MATCH($C2432,OFFSET(Data!$A$10,1,MATCH($A2432+IF(G$9&gt;$B2432,0,1),Data!$3:$3,0)-1,Num_Orgs,1),0),1)</f>
        <v>1.1418543618236059</v>
      </c>
      <c r="H2432" s="70">
        <f ca="1">INDEX(OFFSET(Data!$A$10,1,H$9+MATCH($A2432+IF(H$9&gt;$B2432,0,1),Data!$3:$3,0),Num_Orgs,1),MATCH($C2432,OFFSET(Data!$A$10,1,MATCH($A2432+IF(H$9&gt;$B2432,0,1),Data!$3:$3,0)-1,Num_Orgs,1),0),1)</f>
        <v>4.5715136051073682</v>
      </c>
      <c r="I2432" s="70">
        <f ca="1">INDEX(OFFSET(Data!$A$10,1,I$9+MATCH($A2432+IF(I$9&gt;$B2432,0,1),Data!$3:$3,0),Num_Orgs,1),MATCH($C2432,OFFSET(Data!$A$10,1,MATCH($A2432+IF(I$9&gt;$B2432,0,1),Data!$3:$3,0)-1,Num_Orgs,1),0),1)</f>
        <v>0</v>
      </c>
      <c r="J2432" s="26">
        <f ca="1">IFERROR((E2432*SUM(OFFSET(Data!$C$8,0,MATCH($A2432+IF(J$9&gt;$B2432,0,1),Data!$3:$3,0)-1,1,2)))+(F2432*OFFSET(Data!$E$8,0,MATCH($A2432+IF(J$9&gt;$B2432,0,1),Data!$3:$3,0)-1))+(G2432*SUM(OFFSET(Data!$F$8,0,MATCH($A2432+IF(J$9&gt;$B2432,0,1),Data!$3:$3,0)-1,1,2)))+(H2432*OFFSET(Data!$H$8,0,MATCH($A2432+IF(J$9&gt;$B2432,0,1),Data!$3:$3,0)-1))+(I2432*OFFSET(Data!$I$8,0,MATCH($A2432+IF(J$9&gt;$B2432,0,1),Data!$3:$3,0)-1))+OFFSET(Data!$J$8,0,MATCH($A2432+IF(J$9&gt;$B2432,0,1),Data!$3:$3,0)-1),0)</f>
        <v>1.0853362767539736</v>
      </c>
      <c r="K2432" s="119"/>
      <c r="L2432" s="69"/>
      <c r="AI2432" s="69"/>
    </row>
    <row r="2433" spans="1:35" ht="13.8" x14ac:dyDescent="0.25">
      <c r="A2433" s="118">
        <f t="shared" si="801"/>
        <v>2</v>
      </c>
      <c r="B2433" s="69">
        <f t="shared" si="804"/>
        <v>1</v>
      </c>
      <c r="C2433" s="118" t="str">
        <f t="shared" si="804"/>
        <v>RV5</v>
      </c>
      <c r="D2433" s="69"/>
      <c r="E2433" s="70">
        <f ca="1">INDEX(OFFSET(Data!$A$10,1,E$9+MATCH($A2433+IF(E$9&gt;$B2433,0,1),Data!$3:$3,0),Num_Orgs,1),MATCH($C2433,OFFSET(Data!$A$10,1,MATCH($A2433+IF(E$9&gt;$B2433,0,1),Data!$3:$3,0)-1,Num_Orgs,1),0),1)</f>
        <v>1.1520908951773519</v>
      </c>
      <c r="F2433" s="70">
        <f ca="1">INDEX(OFFSET(Data!$A$10,1,F$9+MATCH($A2433+IF(F$9&gt;$B2433,0,1),Data!$3:$3,0),Num_Orgs,1),MATCH($C2433,OFFSET(Data!$A$10,1,MATCH($A2433+IF(F$9&gt;$B2433,0,1),Data!$3:$3,0)-1,Num_Orgs,1),0),1)</f>
        <v>1.0185549790730142</v>
      </c>
      <c r="G2433" s="70">
        <f ca="1">INDEX(OFFSET(Data!$A$10,1,G$9+MATCH($A2433+IF(G$9&gt;$B2433,0,1),Data!$3:$3,0),Num_Orgs,1),MATCH($C2433,OFFSET(Data!$A$10,1,MATCH($A2433+IF(G$9&gt;$B2433,0,1),Data!$3:$3,0)-1,Num_Orgs,1),0),1)</f>
        <v>1.1475341153733569</v>
      </c>
      <c r="H2433" s="70">
        <f ca="1">INDEX(OFFSET(Data!$A$10,1,H$9+MATCH($A2433+IF(H$9&gt;$B2433,0,1),Data!$3:$3,0),Num_Orgs,1),MATCH($C2433,OFFSET(Data!$A$10,1,MATCH($A2433+IF(H$9&gt;$B2433,0,1),Data!$3:$3,0)-1,Num_Orgs,1),0),1)</f>
        <v>0.26622348723972733</v>
      </c>
      <c r="I2433" s="70">
        <f ca="1">INDEX(OFFSET(Data!$A$10,1,I$9+MATCH($A2433+IF(I$9&gt;$B2433,0,1),Data!$3:$3,0),Num_Orgs,1),MATCH($C2433,OFFSET(Data!$A$10,1,MATCH($A2433+IF(I$9&gt;$B2433,0,1),Data!$3:$3,0)-1,Num_Orgs,1),0),1)</f>
        <v>0</v>
      </c>
      <c r="J2433" s="26">
        <f ca="1">IFERROR((E2433*SUM(OFFSET(Data!$C$8,0,MATCH($A2433+IF(J$9&gt;$B2433,0,1),Data!$3:$3,0)-1,1,2)))+(F2433*OFFSET(Data!$E$8,0,MATCH($A2433+IF(J$9&gt;$B2433,0,1),Data!$3:$3,0)-1))+(G2433*SUM(OFFSET(Data!$F$8,0,MATCH($A2433+IF(J$9&gt;$B2433,0,1),Data!$3:$3,0)-1,1,2)))+(H2433*OFFSET(Data!$H$8,0,MATCH($A2433+IF(J$9&gt;$B2433,0,1),Data!$3:$3,0)-1))+(I2433*OFFSET(Data!$I$8,0,MATCH($A2433+IF(J$9&gt;$B2433,0,1),Data!$3:$3,0)-1))+OFFSET(Data!$J$8,0,MATCH($A2433+IF(J$9&gt;$B2433,0,1),Data!$3:$3,0)-1),0)</f>
        <v>1.0794565585383924</v>
      </c>
      <c r="K2433" s="119"/>
      <c r="L2433" s="69"/>
      <c r="AI2433" s="69"/>
    </row>
    <row r="2434" spans="1:35" ht="13.8" x14ac:dyDescent="0.25">
      <c r="A2434" s="118">
        <f t="shared" si="801"/>
        <v>2</v>
      </c>
      <c r="B2434" s="69">
        <f t="shared" si="804"/>
        <v>1</v>
      </c>
      <c r="C2434" s="118" t="str">
        <f t="shared" si="804"/>
        <v>RV9</v>
      </c>
      <c r="D2434" s="69"/>
      <c r="E2434" s="70">
        <f ca="1">INDEX(OFFSET(Data!$A$10,1,E$9+MATCH($A2434+IF(E$9&gt;$B2434,0,1),Data!$3:$3,0),Num_Orgs,1),MATCH($C2434,OFFSET(Data!$A$10,1,MATCH($A2434+IF(E$9&gt;$B2434,0,1),Data!$3:$3,0)-1,Num_Orgs,1),0),1)</f>
        <v>0.90574392255935343</v>
      </c>
      <c r="F2434" s="70">
        <f ca="1">INDEX(OFFSET(Data!$A$10,1,F$9+MATCH($A2434+IF(F$9&gt;$B2434,0,1),Data!$3:$3,0),Num_Orgs,1),MATCH($C2434,OFFSET(Data!$A$10,1,MATCH($A2434+IF(F$9&gt;$B2434,0,1),Data!$3:$3,0)-1,Num_Orgs,1),0),1)</f>
        <v>0.99627950075333704</v>
      </c>
      <c r="G2434" s="70">
        <f ca="1">INDEX(OFFSET(Data!$A$10,1,G$9+MATCH($A2434+IF(G$9&gt;$B2434,0,1),Data!$3:$3,0),Num_Orgs,1),MATCH($C2434,OFFSET(Data!$A$10,1,MATCH($A2434+IF(G$9&gt;$B2434,0,1),Data!$3:$3,0)-1,Num_Orgs,1),0),1)</f>
        <v>0.92407126674537976</v>
      </c>
      <c r="H2434" s="70">
        <f ca="1">INDEX(OFFSET(Data!$A$10,1,H$9+MATCH($A2434+IF(H$9&gt;$B2434,0,1),Data!$3:$3,0),Num_Orgs,1),MATCH($C2434,OFFSET(Data!$A$10,1,MATCH($A2434+IF(H$9&gt;$B2434,0,1),Data!$3:$3,0)-1,Num_Orgs,1),0),1)</f>
        <v>0.40576377948041975</v>
      </c>
      <c r="I2434" s="70">
        <f ca="1">INDEX(OFFSET(Data!$A$10,1,I$9+MATCH($A2434+IF(I$9&gt;$B2434,0,1),Data!$3:$3,0),Num_Orgs,1),MATCH($C2434,OFFSET(Data!$A$10,1,MATCH($A2434+IF(I$9&gt;$B2434,0,1),Data!$3:$3,0)-1,Num_Orgs,1),0),1)</f>
        <v>0</v>
      </c>
      <c r="J2434" s="26">
        <f ca="1">IFERROR((E2434*SUM(OFFSET(Data!$C$8,0,MATCH($A2434+IF(J$9&gt;$B2434,0,1),Data!$3:$3,0)-1,1,2)))+(F2434*OFFSET(Data!$E$8,0,MATCH($A2434+IF(J$9&gt;$B2434,0,1),Data!$3:$3,0)-1))+(G2434*SUM(OFFSET(Data!$F$8,0,MATCH($A2434+IF(J$9&gt;$B2434,0,1),Data!$3:$3,0)-1,1,2)))+(H2434*OFFSET(Data!$H$8,0,MATCH($A2434+IF(J$9&gt;$B2434,0,1),Data!$3:$3,0)-1))+(I2434*OFFSET(Data!$I$8,0,MATCH($A2434+IF(J$9&gt;$B2434,0,1),Data!$3:$3,0)-1))+OFFSET(Data!$J$8,0,MATCH($A2434+IF(J$9&gt;$B2434,0,1),Data!$3:$3,0)-1),0)</f>
        <v>0.94974133488903134</v>
      </c>
      <c r="K2434" s="119"/>
      <c r="L2434" s="69"/>
      <c r="AI2434" s="69"/>
    </row>
    <row r="2435" spans="1:35" ht="13.8" x14ac:dyDescent="0.25">
      <c r="A2435" s="118">
        <f t="shared" si="801"/>
        <v>2</v>
      </c>
      <c r="B2435" s="69">
        <f t="shared" si="804"/>
        <v>1</v>
      </c>
      <c r="C2435" s="118" t="str">
        <f t="shared" si="804"/>
        <v>RVJ</v>
      </c>
      <c r="D2435" s="69"/>
      <c r="E2435" s="70">
        <f ca="1">INDEX(OFFSET(Data!$A$10,1,E$9+MATCH($A2435+IF(E$9&gt;$B2435,0,1),Data!$3:$3,0),Num_Orgs,1),MATCH($C2435,OFFSET(Data!$A$10,1,MATCH($A2435+IF(E$9&gt;$B2435,0,1),Data!$3:$3,0)-1,Num_Orgs,1),0),1)</f>
        <v>1.0001039743466043</v>
      </c>
      <c r="F2435" s="70">
        <f ca="1">INDEX(OFFSET(Data!$A$10,1,F$9+MATCH($A2435+IF(F$9&gt;$B2435,0,1),Data!$3:$3,0),Num_Orgs,1),MATCH($C2435,OFFSET(Data!$A$10,1,MATCH($A2435+IF(F$9&gt;$B2435,0,1),Data!$3:$3,0)-1,Num_Orgs,1),0),1)</f>
        <v>0.99627950075333704</v>
      </c>
      <c r="G2435" s="70">
        <f ca="1">INDEX(OFFSET(Data!$A$10,1,G$9+MATCH($A2435+IF(G$9&gt;$B2435,0,1),Data!$3:$3,0),Num_Orgs,1),MATCH($C2435,OFFSET(Data!$A$10,1,MATCH($A2435+IF(G$9&gt;$B2435,0,1),Data!$3:$3,0)-1,Num_Orgs,1),0),1)</f>
        <v>0.9758337635211195</v>
      </c>
      <c r="H2435" s="70">
        <f ca="1">INDEX(OFFSET(Data!$A$10,1,H$9+MATCH($A2435+IF(H$9&gt;$B2435,0,1),Data!$3:$3,0),Num_Orgs,1),MATCH($C2435,OFFSET(Data!$A$10,1,MATCH($A2435+IF(H$9&gt;$B2435,0,1),Data!$3:$3,0)-1,Num_Orgs,1),0),1)</f>
        <v>0.81797445737385976</v>
      </c>
      <c r="I2435" s="70">
        <f ca="1">INDEX(OFFSET(Data!$A$10,1,I$9+MATCH($A2435+IF(I$9&gt;$B2435,0,1),Data!$3:$3,0),Num_Orgs,1),MATCH($C2435,OFFSET(Data!$A$10,1,MATCH($A2435+IF(I$9&gt;$B2435,0,1),Data!$3:$3,0)-1,Num_Orgs,1),0),1)</f>
        <v>0</v>
      </c>
      <c r="J2435" s="26">
        <f ca="1">IFERROR((E2435*SUM(OFFSET(Data!$C$8,0,MATCH($A2435+IF(J$9&gt;$B2435,0,1),Data!$3:$3,0)-1,1,2)))+(F2435*OFFSET(Data!$E$8,0,MATCH($A2435+IF(J$9&gt;$B2435,0,1),Data!$3:$3,0)-1))+(G2435*SUM(OFFSET(Data!$F$8,0,MATCH($A2435+IF(J$9&gt;$B2435,0,1),Data!$3:$3,0)-1,1,2)))+(H2435*OFFSET(Data!$H$8,0,MATCH($A2435+IF(J$9&gt;$B2435,0,1),Data!$3:$3,0)-1))+(I2435*OFFSET(Data!$I$8,0,MATCH($A2435+IF(J$9&gt;$B2435,0,1),Data!$3:$3,0)-1))+OFFSET(Data!$J$8,0,MATCH($A2435+IF(J$9&gt;$B2435,0,1),Data!$3:$3,0)-1),0)</f>
        <v>0.99834514636035276</v>
      </c>
      <c r="K2435" s="119"/>
      <c r="L2435" s="69"/>
      <c r="AI2435" s="69"/>
    </row>
    <row r="2436" spans="1:35" ht="13.8" x14ac:dyDescent="0.25">
      <c r="A2436" s="118">
        <f t="shared" si="801"/>
        <v>2</v>
      </c>
      <c r="B2436" s="69">
        <f t="shared" ref="B2436:C2455" si="805">B391</f>
        <v>1</v>
      </c>
      <c r="C2436" s="118" t="str">
        <f t="shared" si="805"/>
        <v>RVN</v>
      </c>
      <c r="D2436" s="69"/>
      <c r="E2436" s="70">
        <f ca="1">INDEX(OFFSET(Data!$A$10,1,E$9+MATCH($A2436+IF(E$9&gt;$B2436,0,1),Data!$3:$3,0),Num_Orgs,1),MATCH($C2436,OFFSET(Data!$A$10,1,MATCH($A2436+IF(E$9&gt;$B2436,0,1),Data!$3:$3,0)-1,Num_Orgs,1),0),1)</f>
        <v>0.98483029105258335</v>
      </c>
      <c r="F2436" s="70">
        <f ca="1">INDEX(OFFSET(Data!$A$10,1,F$9+MATCH($A2436+IF(F$9&gt;$B2436,0,1),Data!$3:$3,0),Num_Orgs,1),MATCH($C2436,OFFSET(Data!$A$10,1,MATCH($A2436+IF(F$9&gt;$B2436,0,1),Data!$3:$3,0)-1,Num_Orgs,1),0),1)</f>
        <v>0.99627950075333704</v>
      </c>
      <c r="G2436" s="70">
        <f ca="1">INDEX(OFFSET(Data!$A$10,1,G$9+MATCH($A2436+IF(G$9&gt;$B2436,0,1),Data!$3:$3,0),Num_Orgs,1),MATCH($C2436,OFFSET(Data!$A$10,1,MATCH($A2436+IF(G$9&gt;$B2436,0,1),Data!$3:$3,0)-1,Num_Orgs,1),0),1)</f>
        <v>0.96623723207491607</v>
      </c>
      <c r="H2436" s="70">
        <f ca="1">INDEX(OFFSET(Data!$A$10,1,H$9+MATCH($A2436+IF(H$9&gt;$B2436,0,1),Data!$3:$3,0),Num_Orgs,1),MATCH($C2436,OFFSET(Data!$A$10,1,MATCH($A2436+IF(H$9&gt;$B2436,0,1),Data!$3:$3,0)-1,Num_Orgs,1),0),1)</f>
        <v>0.91190795465250929</v>
      </c>
      <c r="I2436" s="70">
        <f ca="1">INDEX(OFFSET(Data!$A$10,1,I$9+MATCH($A2436+IF(I$9&gt;$B2436,0,1),Data!$3:$3,0),Num_Orgs,1),MATCH($C2436,OFFSET(Data!$A$10,1,MATCH($A2436+IF(I$9&gt;$B2436,0,1),Data!$3:$3,0)-1,Num_Orgs,1),0),1)</f>
        <v>0</v>
      </c>
      <c r="J2436" s="26">
        <f ca="1">IFERROR((E2436*SUM(OFFSET(Data!$C$8,0,MATCH($A2436+IF(J$9&gt;$B2436,0,1),Data!$3:$3,0)-1,1,2)))+(F2436*OFFSET(Data!$E$8,0,MATCH($A2436+IF(J$9&gt;$B2436,0,1),Data!$3:$3,0)-1))+(G2436*SUM(OFFSET(Data!$F$8,0,MATCH($A2436+IF(J$9&gt;$B2436,0,1),Data!$3:$3,0)-1,1,2)))+(H2436*OFFSET(Data!$H$8,0,MATCH($A2436+IF(J$9&gt;$B2436,0,1),Data!$3:$3,0)-1))+(I2436*OFFSET(Data!$I$8,0,MATCH($A2436+IF(J$9&gt;$B2436,0,1),Data!$3:$3,0)-1))+OFFSET(Data!$J$8,0,MATCH($A2436+IF(J$9&gt;$B2436,0,1),Data!$3:$3,0)-1),0)</f>
        <v>0.99084690156220301</v>
      </c>
      <c r="K2436" s="119"/>
      <c r="L2436" s="69"/>
      <c r="AI2436" s="69"/>
    </row>
    <row r="2437" spans="1:35" ht="13.8" x14ac:dyDescent="0.25">
      <c r="A2437" s="118">
        <f t="shared" si="801"/>
        <v>2</v>
      </c>
      <c r="B2437" s="69">
        <f t="shared" si="805"/>
        <v>1</v>
      </c>
      <c r="C2437" s="118" t="str">
        <f t="shared" si="805"/>
        <v>RVR</v>
      </c>
      <c r="D2437" s="69"/>
      <c r="E2437" s="70">
        <f ca="1">INDEX(OFFSET(Data!$A$10,1,E$9+MATCH($A2437+IF(E$9&gt;$B2437,0,1),Data!$3:$3,0),Num_Orgs,1),MATCH($C2437,OFFSET(Data!$A$10,1,MATCH($A2437+IF(E$9&gt;$B2437,0,1),Data!$3:$3,0)-1,Num_Orgs,1),0),1)</f>
        <v>1.1488676589737681</v>
      </c>
      <c r="F2437" s="70">
        <f ca="1">INDEX(OFFSET(Data!$A$10,1,F$9+MATCH($A2437+IF(F$9&gt;$B2437,0,1),Data!$3:$3,0),Num_Orgs,1),MATCH($C2437,OFFSET(Data!$A$10,1,MATCH($A2437+IF(F$9&gt;$B2437,0,1),Data!$3:$3,0)-1,Num_Orgs,1),0),1)</f>
        <v>1.0185549790730142</v>
      </c>
      <c r="G2437" s="70">
        <f ca="1">INDEX(OFFSET(Data!$A$10,1,G$9+MATCH($A2437+IF(G$9&gt;$B2437,0,1),Data!$3:$3,0),Num_Orgs,1),MATCH($C2437,OFFSET(Data!$A$10,1,MATCH($A2437+IF(G$9&gt;$B2437,0,1),Data!$3:$3,0)-1,Num_Orgs,1),0),1)</f>
        <v>1.1263297664950884</v>
      </c>
      <c r="H2437" s="70">
        <f ca="1">INDEX(OFFSET(Data!$A$10,1,H$9+MATCH($A2437+IF(H$9&gt;$B2437,0,1),Data!$3:$3,0),Num_Orgs,1),MATCH($C2437,OFFSET(Data!$A$10,1,MATCH($A2437+IF(H$9&gt;$B2437,0,1),Data!$3:$3,0)-1,Num_Orgs,1),0),1)</f>
        <v>2.2542250295516726</v>
      </c>
      <c r="I2437" s="70">
        <f ca="1">INDEX(OFFSET(Data!$A$10,1,I$9+MATCH($A2437+IF(I$9&gt;$B2437,0,1),Data!$3:$3,0),Num_Orgs,1),MATCH($C2437,OFFSET(Data!$A$10,1,MATCH($A2437+IF(I$9&gt;$B2437,0,1),Data!$3:$3,0)-1,Num_Orgs,1),0),1)</f>
        <v>0</v>
      </c>
      <c r="J2437" s="26">
        <f ca="1">IFERROR((E2437*SUM(OFFSET(Data!$C$8,0,MATCH($A2437+IF(J$9&gt;$B2437,0,1),Data!$3:$3,0)-1,1,2)))+(F2437*OFFSET(Data!$E$8,0,MATCH($A2437+IF(J$9&gt;$B2437,0,1),Data!$3:$3,0)-1))+(G2437*SUM(OFFSET(Data!$F$8,0,MATCH($A2437+IF(J$9&gt;$B2437,0,1),Data!$3:$3,0)-1,1,2)))+(H2437*OFFSET(Data!$H$8,0,MATCH($A2437+IF(J$9&gt;$B2437,0,1),Data!$3:$3,0)-1))+(I2437*OFFSET(Data!$I$8,0,MATCH($A2437+IF(J$9&gt;$B2437,0,1),Data!$3:$3,0)-1))+OFFSET(Data!$J$8,0,MATCH($A2437+IF(J$9&gt;$B2437,0,1),Data!$3:$3,0)-1),0)</f>
        <v>1.0822748836286618</v>
      </c>
      <c r="K2437" s="119"/>
      <c r="L2437" s="69"/>
      <c r="AI2437" s="69"/>
    </row>
    <row r="2438" spans="1:35" ht="13.8" x14ac:dyDescent="0.25">
      <c r="A2438" s="118">
        <f t="shared" si="801"/>
        <v>2</v>
      </c>
      <c r="B2438" s="69">
        <f t="shared" si="805"/>
        <v>1</v>
      </c>
      <c r="C2438" s="118" t="str">
        <f t="shared" si="805"/>
        <v>RVV</v>
      </c>
      <c r="D2438" s="69"/>
      <c r="E2438" s="70">
        <f ca="1">INDEX(OFFSET(Data!$A$10,1,E$9+MATCH($A2438+IF(E$9&gt;$B2438,0,1),Data!$3:$3,0),Num_Orgs,1),MATCH($C2438,OFFSET(Data!$A$10,1,MATCH($A2438+IF(E$9&gt;$B2438,0,1),Data!$3:$3,0)-1,Num_Orgs,1),0),1)</f>
        <v>0.93872538604734579</v>
      </c>
      <c r="F2438" s="70">
        <f ca="1">INDEX(OFFSET(Data!$A$10,1,F$9+MATCH($A2438+IF(F$9&gt;$B2438,0,1),Data!$3:$3,0),Num_Orgs,1),MATCH($C2438,OFFSET(Data!$A$10,1,MATCH($A2438+IF(F$9&gt;$B2438,0,1),Data!$3:$3,0)-1,Num_Orgs,1),0),1)</f>
        <v>0.99627950075333704</v>
      </c>
      <c r="G2438" s="70">
        <f ca="1">INDEX(OFFSET(Data!$A$10,1,G$9+MATCH($A2438+IF(G$9&gt;$B2438,0,1),Data!$3:$3,0),Num_Orgs,1),MATCH($C2438,OFFSET(Data!$A$10,1,MATCH($A2438+IF(G$9&gt;$B2438,0,1),Data!$3:$3,0)-1,Num_Orgs,1),0),1)</f>
        <v>1.1366091579343045</v>
      </c>
      <c r="H2438" s="70">
        <f ca="1">INDEX(OFFSET(Data!$A$10,1,H$9+MATCH($A2438+IF(H$9&gt;$B2438,0,1),Data!$3:$3,0),Num_Orgs,1),MATCH($C2438,OFFSET(Data!$A$10,1,MATCH($A2438+IF(H$9&gt;$B2438,0,1),Data!$3:$3,0)-1,Num_Orgs,1),0),1)</f>
        <v>0.97474323223237203</v>
      </c>
      <c r="I2438" s="70">
        <f ca="1">INDEX(OFFSET(Data!$A$10,1,I$9+MATCH($A2438+IF(I$9&gt;$B2438,0,1),Data!$3:$3,0),Num_Orgs,1),MATCH($C2438,OFFSET(Data!$A$10,1,MATCH($A2438+IF(I$9&gt;$B2438,0,1),Data!$3:$3,0)-1,Num_Orgs,1),0),1)</f>
        <v>0</v>
      </c>
      <c r="J2438" s="26">
        <f ca="1">IFERROR((E2438*SUM(OFFSET(Data!$C$8,0,MATCH($A2438+IF(J$9&gt;$B2438,0,1),Data!$3:$3,0)-1,1,2)))+(F2438*OFFSET(Data!$E$8,0,MATCH($A2438+IF(J$9&gt;$B2438,0,1),Data!$3:$3,0)-1))+(G2438*SUM(OFFSET(Data!$F$8,0,MATCH($A2438+IF(J$9&gt;$B2438,0,1),Data!$3:$3,0)-1,1,2)))+(H2438*OFFSET(Data!$H$8,0,MATCH($A2438+IF(J$9&gt;$B2438,0,1),Data!$3:$3,0)-1))+(I2438*OFFSET(Data!$I$8,0,MATCH($A2438+IF(J$9&gt;$B2438,0,1),Data!$3:$3,0)-1))+OFFSET(Data!$J$8,0,MATCH($A2438+IF(J$9&gt;$B2438,0,1),Data!$3:$3,0)-1),0)</f>
        <v>0.97330384655897362</v>
      </c>
      <c r="K2438" s="119"/>
      <c r="L2438" s="69"/>
      <c r="AI2438" s="69"/>
    </row>
    <row r="2439" spans="1:35" ht="13.8" x14ac:dyDescent="0.25">
      <c r="A2439" s="118">
        <f t="shared" si="801"/>
        <v>2</v>
      </c>
      <c r="B2439" s="69">
        <f t="shared" si="805"/>
        <v>1</v>
      </c>
      <c r="C2439" s="118" t="str">
        <f t="shared" si="805"/>
        <v>RVW</v>
      </c>
      <c r="D2439" s="69"/>
      <c r="E2439" s="70">
        <f ca="1">INDEX(OFFSET(Data!$A$10,1,E$9+MATCH($A2439+IF(E$9&gt;$B2439,0,1),Data!$3:$3,0),Num_Orgs,1),MATCH($C2439,OFFSET(Data!$A$10,1,MATCH($A2439+IF(E$9&gt;$B2439,0,1),Data!$3:$3,0)-1,Num_Orgs,1),0),1)</f>
        <v>0.92477421023356288</v>
      </c>
      <c r="F2439" s="70">
        <f ca="1">INDEX(OFFSET(Data!$A$10,1,F$9+MATCH($A2439+IF(F$9&gt;$B2439,0,1),Data!$3:$3,0),Num_Orgs,1),MATCH($C2439,OFFSET(Data!$A$10,1,MATCH($A2439+IF(F$9&gt;$B2439,0,1),Data!$3:$3,0)-1,Num_Orgs,1),0),1)</f>
        <v>0.99627950075333704</v>
      </c>
      <c r="G2439" s="70">
        <f ca="1">INDEX(OFFSET(Data!$A$10,1,G$9+MATCH($A2439+IF(G$9&gt;$B2439,0,1),Data!$3:$3,0),Num_Orgs,1),MATCH($C2439,OFFSET(Data!$A$10,1,MATCH($A2439+IF(G$9&gt;$B2439,0,1),Data!$3:$3,0)-1,Num_Orgs,1),0),1)</f>
        <v>0.89659703799580703</v>
      </c>
      <c r="H2439" s="70">
        <f ca="1">INDEX(OFFSET(Data!$A$10,1,H$9+MATCH($A2439+IF(H$9&gt;$B2439,0,1),Data!$3:$3,0),Num_Orgs,1),MATCH($C2439,OFFSET(Data!$A$10,1,MATCH($A2439+IF(H$9&gt;$B2439,0,1),Data!$3:$3,0)-1,Num_Orgs,1),0),1)</f>
        <v>0.31011376341333846</v>
      </c>
      <c r="I2439" s="70">
        <f ca="1">INDEX(OFFSET(Data!$A$10,1,I$9+MATCH($A2439+IF(I$9&gt;$B2439,0,1),Data!$3:$3,0),Num_Orgs,1),MATCH($C2439,OFFSET(Data!$A$10,1,MATCH($A2439+IF(I$9&gt;$B2439,0,1),Data!$3:$3,0)-1,Num_Orgs,1),0),1)</f>
        <v>0</v>
      </c>
      <c r="J2439" s="26">
        <f ca="1">IFERROR((E2439*SUM(OFFSET(Data!$C$8,0,MATCH($A2439+IF(J$9&gt;$B2439,0,1),Data!$3:$3,0)-1,1,2)))+(F2439*OFFSET(Data!$E$8,0,MATCH($A2439+IF(J$9&gt;$B2439,0,1),Data!$3:$3,0)-1))+(G2439*SUM(OFFSET(Data!$F$8,0,MATCH($A2439+IF(J$9&gt;$B2439,0,1),Data!$3:$3,0)-1,1,2)))+(H2439*OFFSET(Data!$H$8,0,MATCH($A2439+IF(J$9&gt;$B2439,0,1),Data!$3:$3,0)-1))+(I2439*OFFSET(Data!$I$8,0,MATCH($A2439+IF(J$9&gt;$B2439,0,1),Data!$3:$3,0)-1))+OFFSET(Data!$J$8,0,MATCH($A2439+IF(J$9&gt;$B2439,0,1),Data!$3:$3,0)-1),0)</f>
        <v>0.95802080174883542</v>
      </c>
      <c r="K2439" s="119"/>
      <c r="L2439" s="69"/>
      <c r="AI2439" s="69"/>
    </row>
    <row r="2440" spans="1:35" ht="13.8" x14ac:dyDescent="0.25">
      <c r="A2440" s="118">
        <f t="shared" ref="A2440:A2503" si="806">A395+1</f>
        <v>2</v>
      </c>
      <c r="B2440" s="69">
        <f t="shared" si="805"/>
        <v>1</v>
      </c>
      <c r="C2440" s="118" t="str">
        <f t="shared" si="805"/>
        <v>RVY</v>
      </c>
      <c r="D2440" s="69"/>
      <c r="E2440" s="70">
        <f ca="1">INDEX(OFFSET(Data!$A$10,1,E$9+MATCH($A2440+IF(E$9&gt;$B2440,0,1),Data!$3:$3,0),Num_Orgs,1),MATCH($C2440,OFFSET(Data!$A$10,1,MATCH($A2440+IF(E$9&gt;$B2440,0,1),Data!$3:$3,0)-1,Num_Orgs,1),0),1)</f>
        <v>0.94267725238651223</v>
      </c>
      <c r="F2440" s="70">
        <f ca="1">INDEX(OFFSET(Data!$A$10,1,F$9+MATCH($A2440+IF(F$9&gt;$B2440,0,1),Data!$3:$3,0),Num_Orgs,1),MATCH($C2440,OFFSET(Data!$A$10,1,MATCH($A2440+IF(F$9&gt;$B2440,0,1),Data!$3:$3,0)-1,Num_Orgs,1),0),1)</f>
        <v>0.99627950075333704</v>
      </c>
      <c r="G2440" s="70">
        <f ca="1">INDEX(OFFSET(Data!$A$10,1,G$9+MATCH($A2440+IF(G$9&gt;$B2440,0,1),Data!$3:$3,0),Num_Orgs,1),MATCH($C2440,OFFSET(Data!$A$10,1,MATCH($A2440+IF(G$9&gt;$B2440,0,1),Data!$3:$3,0)-1,Num_Orgs,1),0),1)</f>
        <v>0.95969645000107229</v>
      </c>
      <c r="H2440" s="70">
        <f ca="1">INDEX(OFFSET(Data!$A$10,1,H$9+MATCH($A2440+IF(H$9&gt;$B2440,0,1),Data!$3:$3,0),Num_Orgs,1),MATCH($C2440,OFFSET(Data!$A$10,1,MATCH($A2440+IF(H$9&gt;$B2440,0,1),Data!$3:$3,0)-1,Num_Orgs,1),0),1)</f>
        <v>0.51110244954338802</v>
      </c>
      <c r="I2440" s="70">
        <f ca="1">INDEX(OFFSET(Data!$A$10,1,I$9+MATCH($A2440+IF(I$9&gt;$B2440,0,1),Data!$3:$3,0),Num_Orgs,1),MATCH($C2440,OFFSET(Data!$A$10,1,MATCH($A2440+IF(I$9&gt;$B2440,0,1),Data!$3:$3,0)-1,Num_Orgs,1),0),1)</f>
        <v>0</v>
      </c>
      <c r="J2440" s="26">
        <f ca="1">IFERROR((E2440*SUM(OFFSET(Data!$C$8,0,MATCH($A2440+IF(J$9&gt;$B2440,0,1),Data!$3:$3,0)-1,1,2)))+(F2440*OFFSET(Data!$E$8,0,MATCH($A2440+IF(J$9&gt;$B2440,0,1),Data!$3:$3,0)-1))+(G2440*SUM(OFFSET(Data!$F$8,0,MATCH($A2440+IF(J$9&gt;$B2440,0,1),Data!$3:$3,0)-1,1,2)))+(H2440*OFFSET(Data!$H$8,0,MATCH($A2440+IF(J$9&gt;$B2440,0,1),Data!$3:$3,0)-1))+(I2440*OFFSET(Data!$I$8,0,MATCH($A2440+IF(J$9&gt;$B2440,0,1),Data!$3:$3,0)-1))+OFFSET(Data!$J$8,0,MATCH($A2440+IF(J$9&gt;$B2440,0,1),Data!$3:$3,0)-1),0)</f>
        <v>0.96905974902282876</v>
      </c>
      <c r="K2440" s="119"/>
      <c r="L2440" s="69"/>
      <c r="AI2440" s="69"/>
    </row>
    <row r="2441" spans="1:35" ht="13.8" x14ac:dyDescent="0.25">
      <c r="A2441" s="118">
        <f t="shared" si="806"/>
        <v>2</v>
      </c>
      <c r="B2441" s="69">
        <f t="shared" si="805"/>
        <v>1</v>
      </c>
      <c r="C2441" s="118" t="str">
        <f t="shared" si="805"/>
        <v>RW1</v>
      </c>
      <c r="D2441" s="69"/>
      <c r="E2441" s="70">
        <f ca="1">INDEX(OFFSET(Data!$A$10,1,E$9+MATCH($A2441+IF(E$9&gt;$B2441,0,1),Data!$3:$3,0),Num_Orgs,1),MATCH($C2441,OFFSET(Data!$A$10,1,MATCH($A2441+IF(E$9&gt;$B2441,0,1),Data!$3:$3,0)-1,Num_Orgs,1),0),1)</f>
        <v>1.0169584402287661</v>
      </c>
      <c r="F2441" s="70">
        <f ca="1">INDEX(OFFSET(Data!$A$10,1,F$9+MATCH($A2441+IF(F$9&gt;$B2441,0,1),Data!$3:$3,0),Num_Orgs,1),MATCH($C2441,OFFSET(Data!$A$10,1,MATCH($A2441+IF(F$9&gt;$B2441,0,1),Data!$3:$3,0)-1,Num_Orgs,1),0),1)</f>
        <v>0.99627950075333704</v>
      </c>
      <c r="G2441" s="70">
        <f ca="1">INDEX(OFFSET(Data!$A$10,1,G$9+MATCH($A2441+IF(G$9&gt;$B2441,0,1),Data!$3:$3,0),Num_Orgs,1),MATCH($C2441,OFFSET(Data!$A$10,1,MATCH($A2441+IF(G$9&gt;$B2441,0,1),Data!$3:$3,0)-1,Num_Orgs,1),0),1)</f>
        <v>1.086362009211828</v>
      </c>
      <c r="H2441" s="70">
        <f ca="1">INDEX(OFFSET(Data!$A$10,1,H$9+MATCH($A2441+IF(H$9&gt;$B2441,0,1),Data!$3:$3,0),Num_Orgs,1),MATCH($C2441,OFFSET(Data!$A$10,1,MATCH($A2441+IF(H$9&gt;$B2441,0,1),Data!$3:$3,0)-1,Num_Orgs,1),0),1)</f>
        <v>1.7964925357129413</v>
      </c>
      <c r="I2441" s="70">
        <f ca="1">INDEX(OFFSET(Data!$A$10,1,I$9+MATCH($A2441+IF(I$9&gt;$B2441,0,1),Data!$3:$3,0),Num_Orgs,1),MATCH($C2441,OFFSET(Data!$A$10,1,MATCH($A2441+IF(I$9&gt;$B2441,0,1),Data!$3:$3,0)-1,Num_Orgs,1),0),1)</f>
        <v>0</v>
      </c>
      <c r="J2441" s="26">
        <f ca="1">IFERROR((E2441*SUM(OFFSET(Data!$C$8,0,MATCH($A2441+IF(J$9&gt;$B2441,0,1),Data!$3:$3,0)-1,1,2)))+(F2441*OFFSET(Data!$E$8,0,MATCH($A2441+IF(J$9&gt;$B2441,0,1),Data!$3:$3,0)-1))+(G2441*SUM(OFFSET(Data!$F$8,0,MATCH($A2441+IF(J$9&gt;$B2441,0,1),Data!$3:$3,0)-1,1,2)))+(H2441*OFFSET(Data!$H$8,0,MATCH($A2441+IF(J$9&gt;$B2441,0,1),Data!$3:$3,0)-1))+(I2441*OFFSET(Data!$I$8,0,MATCH($A2441+IF(J$9&gt;$B2441,0,1),Data!$3:$3,0)-1))+OFFSET(Data!$J$8,0,MATCH($A2441+IF(J$9&gt;$B2441,0,1),Data!$3:$3,0)-1),0)</f>
        <v>1.0121680691536141</v>
      </c>
      <c r="K2441" s="119"/>
      <c r="L2441" s="69"/>
      <c r="AI2441" s="69"/>
    </row>
    <row r="2442" spans="1:35" ht="13.8" x14ac:dyDescent="0.25">
      <c r="A2442" s="118">
        <f t="shared" si="806"/>
        <v>2</v>
      </c>
      <c r="B2442" s="69">
        <f t="shared" si="805"/>
        <v>1</v>
      </c>
      <c r="C2442" s="118" t="str">
        <f t="shared" si="805"/>
        <v>RW4</v>
      </c>
      <c r="D2442" s="69"/>
      <c r="E2442" s="70">
        <f ca="1">INDEX(OFFSET(Data!$A$10,1,E$9+MATCH($A2442+IF(E$9&gt;$B2442,0,1),Data!$3:$3,0),Num_Orgs,1),MATCH($C2442,OFFSET(Data!$A$10,1,MATCH($A2442+IF(E$9&gt;$B2442,0,1),Data!$3:$3,0)-1,Num_Orgs,1),0),1)</f>
        <v>0.94041985659246552</v>
      </c>
      <c r="F2442" s="70">
        <f ca="1">INDEX(OFFSET(Data!$A$10,1,F$9+MATCH($A2442+IF(F$9&gt;$B2442,0,1),Data!$3:$3,0),Num_Orgs,1),MATCH($C2442,OFFSET(Data!$A$10,1,MATCH($A2442+IF(F$9&gt;$B2442,0,1),Data!$3:$3,0)-1,Num_Orgs,1),0),1)</f>
        <v>0.99627950075333704</v>
      </c>
      <c r="G2442" s="70">
        <f ca="1">INDEX(OFFSET(Data!$A$10,1,G$9+MATCH($A2442+IF(G$9&gt;$B2442,0,1),Data!$3:$3,0),Num_Orgs,1),MATCH($C2442,OFFSET(Data!$A$10,1,MATCH($A2442+IF(G$9&gt;$B2442,0,1),Data!$3:$3,0)-1,Num_Orgs,1),0),1)</f>
        <v>0.95719598688875118</v>
      </c>
      <c r="H2442" s="70">
        <f ca="1">INDEX(OFFSET(Data!$A$10,1,H$9+MATCH($A2442+IF(H$9&gt;$B2442,0,1),Data!$3:$3,0),Num_Orgs,1),MATCH($C2442,OFFSET(Data!$A$10,1,MATCH($A2442+IF(H$9&gt;$B2442,0,1),Data!$3:$3,0)-1,Num_Orgs,1),0),1)</f>
        <v>0.20465660461307947</v>
      </c>
      <c r="I2442" s="70">
        <f ca="1">INDEX(OFFSET(Data!$A$10,1,I$9+MATCH($A2442+IF(I$9&gt;$B2442,0,1),Data!$3:$3,0),Num_Orgs,1),MATCH($C2442,OFFSET(Data!$A$10,1,MATCH($A2442+IF(I$9&gt;$B2442,0,1),Data!$3:$3,0)-1,Num_Orgs,1),0),1)</f>
        <v>0</v>
      </c>
      <c r="J2442" s="26">
        <f ca="1">IFERROR((E2442*SUM(OFFSET(Data!$C$8,0,MATCH($A2442+IF(J$9&gt;$B2442,0,1),Data!$3:$3,0)-1,1,2)))+(F2442*OFFSET(Data!$E$8,0,MATCH($A2442+IF(J$9&gt;$B2442,0,1),Data!$3:$3,0)-1))+(G2442*SUM(OFFSET(Data!$F$8,0,MATCH($A2442+IF(J$9&gt;$B2442,0,1),Data!$3:$3,0)-1,1,2)))+(H2442*OFFSET(Data!$H$8,0,MATCH($A2442+IF(J$9&gt;$B2442,0,1),Data!$3:$3,0)-1))+(I2442*OFFSET(Data!$I$8,0,MATCH($A2442+IF(J$9&gt;$B2442,0,1),Data!$3:$3,0)-1))+OFFSET(Data!$J$8,0,MATCH($A2442+IF(J$9&gt;$B2442,0,1),Data!$3:$3,0)-1),0)</f>
        <v>0.9671162555308892</v>
      </c>
      <c r="K2442" s="119"/>
      <c r="L2442" s="69"/>
      <c r="AI2442" s="69"/>
    </row>
    <row r="2443" spans="1:35" ht="13.8" x14ac:dyDescent="0.25">
      <c r="A2443" s="118">
        <f t="shared" si="806"/>
        <v>2</v>
      </c>
      <c r="B2443" s="69">
        <f t="shared" si="805"/>
        <v>1</v>
      </c>
      <c r="C2443" s="118" t="str">
        <f t="shared" si="805"/>
        <v>RW5</v>
      </c>
      <c r="D2443" s="69"/>
      <c r="E2443" s="70">
        <f ca="1">INDEX(OFFSET(Data!$A$10,1,E$9+MATCH($A2443+IF(E$9&gt;$B2443,0,1),Data!$3:$3,0),Num_Orgs,1),MATCH($C2443,OFFSET(Data!$A$10,1,MATCH($A2443+IF(E$9&gt;$B2443,0,1),Data!$3:$3,0)-1,Num_Orgs,1),0),1)</f>
        <v>0.92584700842845824</v>
      </c>
      <c r="F2443" s="70">
        <f ca="1">INDEX(OFFSET(Data!$A$10,1,F$9+MATCH($A2443+IF(F$9&gt;$B2443,0,1),Data!$3:$3,0),Num_Orgs,1),MATCH($C2443,OFFSET(Data!$A$10,1,MATCH($A2443+IF(F$9&gt;$B2443,0,1),Data!$3:$3,0)-1,Num_Orgs,1),0),1)</f>
        <v>0.99627950075333704</v>
      </c>
      <c r="G2443" s="70">
        <f ca="1">INDEX(OFFSET(Data!$A$10,1,G$9+MATCH($A2443+IF(G$9&gt;$B2443,0,1),Data!$3:$3,0),Num_Orgs,1),MATCH($C2443,OFFSET(Data!$A$10,1,MATCH($A2443+IF(G$9&gt;$B2443,0,1),Data!$3:$3,0)-1,Num_Orgs,1),0),1)</f>
        <v>0.95405396323109137</v>
      </c>
      <c r="H2443" s="70">
        <f ca="1">INDEX(OFFSET(Data!$A$10,1,H$9+MATCH($A2443+IF(H$9&gt;$B2443,0,1),Data!$3:$3,0),Num_Orgs,1),MATCH($C2443,OFFSET(Data!$A$10,1,MATCH($A2443+IF(H$9&gt;$B2443,0,1),Data!$3:$3,0)-1,Num_Orgs,1),0),1)</f>
        <v>0.57576901036656669</v>
      </c>
      <c r="I2443" s="70">
        <f ca="1">INDEX(OFFSET(Data!$A$10,1,I$9+MATCH($A2443+IF(I$9&gt;$B2443,0,1),Data!$3:$3,0),Num_Orgs,1),MATCH($C2443,OFFSET(Data!$A$10,1,MATCH($A2443+IF(I$9&gt;$B2443,0,1),Data!$3:$3,0)-1,Num_Orgs,1),0),1)</f>
        <v>0</v>
      </c>
      <c r="J2443" s="26">
        <f ca="1">IFERROR((E2443*SUM(OFFSET(Data!$C$8,0,MATCH($A2443+IF(J$9&gt;$B2443,0,1),Data!$3:$3,0)-1,1,2)))+(F2443*OFFSET(Data!$E$8,0,MATCH($A2443+IF(J$9&gt;$B2443,0,1),Data!$3:$3,0)-1))+(G2443*SUM(OFFSET(Data!$F$8,0,MATCH($A2443+IF(J$9&gt;$B2443,0,1),Data!$3:$3,0)-1,1,2)))+(H2443*OFFSET(Data!$H$8,0,MATCH($A2443+IF(J$9&gt;$B2443,0,1),Data!$3:$3,0)-1))+(I2443*OFFSET(Data!$I$8,0,MATCH($A2443+IF(J$9&gt;$B2443,0,1),Data!$3:$3,0)-1))+OFFSET(Data!$J$8,0,MATCH($A2443+IF(J$9&gt;$B2443,0,1),Data!$3:$3,0)-1),0)</f>
        <v>0.96083946541237708</v>
      </c>
      <c r="K2443" s="119"/>
      <c r="L2443" s="69"/>
      <c r="AI2443" s="69"/>
    </row>
    <row r="2444" spans="1:35" ht="13.8" x14ac:dyDescent="0.25">
      <c r="A2444" s="118">
        <f t="shared" si="806"/>
        <v>2</v>
      </c>
      <c r="B2444" s="69">
        <f t="shared" si="805"/>
        <v>1</v>
      </c>
      <c r="C2444" s="118" t="str">
        <f t="shared" si="805"/>
        <v>RW6</v>
      </c>
      <c r="D2444" s="69"/>
      <c r="E2444" s="70">
        <f ca="1">INDEX(OFFSET(Data!$A$10,1,E$9+MATCH($A2444+IF(E$9&gt;$B2444,0,1),Data!$3:$3,0),Num_Orgs,1),MATCH($C2444,OFFSET(Data!$A$10,1,MATCH($A2444+IF(E$9&gt;$B2444,0,1),Data!$3:$3,0)-1,Num_Orgs,1),0),1)</f>
        <v>0.95890711592536548</v>
      </c>
      <c r="F2444" s="70">
        <f ca="1">INDEX(OFFSET(Data!$A$10,1,F$9+MATCH($A2444+IF(F$9&gt;$B2444,0,1),Data!$3:$3,0),Num_Orgs,1),MATCH($C2444,OFFSET(Data!$A$10,1,MATCH($A2444+IF(F$9&gt;$B2444,0,1),Data!$3:$3,0)-1,Num_Orgs,1),0),1)</f>
        <v>0.99627950075333704</v>
      </c>
      <c r="G2444" s="70">
        <f ca="1">INDEX(OFFSET(Data!$A$10,1,G$9+MATCH($A2444+IF(G$9&gt;$B2444,0,1),Data!$3:$3,0),Num_Orgs,1),MATCH($C2444,OFFSET(Data!$A$10,1,MATCH($A2444+IF(G$9&gt;$B2444,0,1),Data!$3:$3,0)-1,Num_Orgs,1),0),1)</f>
        <v>0.95727436545117672</v>
      </c>
      <c r="H2444" s="70">
        <f ca="1">INDEX(OFFSET(Data!$A$10,1,H$9+MATCH($A2444+IF(H$9&gt;$B2444,0,1),Data!$3:$3,0),Num_Orgs,1),MATCH($C2444,OFFSET(Data!$A$10,1,MATCH($A2444+IF(H$9&gt;$B2444,0,1),Data!$3:$3,0)-1,Num_Orgs,1),0),1)</f>
        <v>0.95129349651555928</v>
      </c>
      <c r="I2444" s="70">
        <f ca="1">INDEX(OFFSET(Data!$A$10,1,I$9+MATCH($A2444+IF(I$9&gt;$B2444,0,1),Data!$3:$3,0),Num_Orgs,1),MATCH($C2444,OFFSET(Data!$A$10,1,MATCH($A2444+IF(I$9&gt;$B2444,0,1),Data!$3:$3,0)-1,Num_Orgs,1),0),1)</f>
        <v>0</v>
      </c>
      <c r="J2444" s="26">
        <f ca="1">IFERROR((E2444*SUM(OFFSET(Data!$C$8,0,MATCH($A2444+IF(J$9&gt;$B2444,0,1),Data!$3:$3,0)-1,1,2)))+(F2444*OFFSET(Data!$E$8,0,MATCH($A2444+IF(J$9&gt;$B2444,0,1),Data!$3:$3,0)-1))+(G2444*SUM(OFFSET(Data!$F$8,0,MATCH($A2444+IF(J$9&gt;$B2444,0,1),Data!$3:$3,0)-1,1,2)))+(H2444*OFFSET(Data!$H$8,0,MATCH($A2444+IF(J$9&gt;$B2444,0,1),Data!$3:$3,0)-1))+(I2444*OFFSET(Data!$I$8,0,MATCH($A2444+IF(J$9&gt;$B2444,0,1),Data!$3:$3,0)-1))+OFFSET(Data!$J$8,0,MATCH($A2444+IF(J$9&gt;$B2444,0,1),Data!$3:$3,0)-1),0)</f>
        <v>0.97802645509540587</v>
      </c>
      <c r="K2444" s="119"/>
      <c r="L2444" s="69"/>
      <c r="AI2444" s="69"/>
    </row>
    <row r="2445" spans="1:35" ht="13.8" x14ac:dyDescent="0.25">
      <c r="A2445" s="118">
        <f t="shared" si="806"/>
        <v>2</v>
      </c>
      <c r="B2445" s="69">
        <f t="shared" si="805"/>
        <v>1</v>
      </c>
      <c r="C2445" s="118" t="str">
        <f t="shared" si="805"/>
        <v>RWA</v>
      </c>
      <c r="D2445" s="69"/>
      <c r="E2445" s="70">
        <f ca="1">INDEX(OFFSET(Data!$A$10,1,E$9+MATCH($A2445+IF(E$9&gt;$B2445,0,1),Data!$3:$3,0),Num_Orgs,1),MATCH($C2445,OFFSET(Data!$A$10,1,MATCH($A2445+IF(E$9&gt;$B2445,0,1),Data!$3:$3,0)-1,Num_Orgs,1),0),1)</f>
        <v>0.91616449993341875</v>
      </c>
      <c r="F2445" s="70">
        <f ca="1">INDEX(OFFSET(Data!$A$10,1,F$9+MATCH($A2445+IF(F$9&gt;$B2445,0,1),Data!$3:$3,0),Num_Orgs,1),MATCH($C2445,OFFSET(Data!$A$10,1,MATCH($A2445+IF(F$9&gt;$B2445,0,1),Data!$3:$3,0)-1,Num_Orgs,1),0),1)</f>
        <v>0.99627950075333704</v>
      </c>
      <c r="G2445" s="70">
        <f ca="1">INDEX(OFFSET(Data!$A$10,1,G$9+MATCH($A2445+IF(G$9&gt;$B2445,0,1),Data!$3:$3,0),Num_Orgs,1),MATCH($C2445,OFFSET(Data!$A$10,1,MATCH($A2445+IF(G$9&gt;$B2445,0,1),Data!$3:$3,0)-1,Num_Orgs,1),0),1)</f>
        <v>0.92242998660615427</v>
      </c>
      <c r="H2445" s="70">
        <f ca="1">INDEX(OFFSET(Data!$A$10,1,H$9+MATCH($A2445+IF(H$9&gt;$B2445,0,1),Data!$3:$3,0),Num_Orgs,1),MATCH($C2445,OFFSET(Data!$A$10,1,MATCH($A2445+IF(H$9&gt;$B2445,0,1),Data!$3:$3,0)-1,Num_Orgs,1),0),1)</f>
        <v>0.15305575271270758</v>
      </c>
      <c r="I2445" s="70">
        <f ca="1">INDEX(OFFSET(Data!$A$10,1,I$9+MATCH($A2445+IF(I$9&gt;$B2445,0,1),Data!$3:$3,0),Num_Orgs,1),MATCH($C2445,OFFSET(Data!$A$10,1,MATCH($A2445+IF(I$9&gt;$B2445,0,1),Data!$3:$3,0)-1,Num_Orgs,1),0),1)</f>
        <v>0</v>
      </c>
      <c r="J2445" s="26">
        <f ca="1">IFERROR((E2445*SUM(OFFSET(Data!$C$8,0,MATCH($A2445+IF(J$9&gt;$B2445,0,1),Data!$3:$3,0)-1,1,2)))+(F2445*OFFSET(Data!$E$8,0,MATCH($A2445+IF(J$9&gt;$B2445,0,1),Data!$3:$3,0)-1))+(G2445*SUM(OFFSET(Data!$F$8,0,MATCH($A2445+IF(J$9&gt;$B2445,0,1),Data!$3:$3,0)-1,1,2)))+(H2445*OFFSET(Data!$H$8,0,MATCH($A2445+IF(J$9&gt;$B2445,0,1),Data!$3:$3,0)-1))+(I2445*OFFSET(Data!$I$8,0,MATCH($A2445+IF(J$9&gt;$B2445,0,1),Data!$3:$3,0)-1))+OFFSET(Data!$J$8,0,MATCH($A2445+IF(J$9&gt;$B2445,0,1),Data!$3:$3,0)-1),0)</f>
        <v>0.95415136189575156</v>
      </c>
      <c r="K2445" s="119"/>
      <c r="L2445" s="69"/>
      <c r="AI2445" s="69"/>
    </row>
    <row r="2446" spans="1:35" ht="13.8" x14ac:dyDescent="0.25">
      <c r="A2446" s="118">
        <f t="shared" si="806"/>
        <v>2</v>
      </c>
      <c r="B2446" s="69">
        <f t="shared" si="805"/>
        <v>1</v>
      </c>
      <c r="C2446" s="118" t="str">
        <f t="shared" si="805"/>
        <v>RWD</v>
      </c>
      <c r="D2446" s="69"/>
      <c r="E2446" s="70">
        <f ca="1">INDEX(OFFSET(Data!$A$10,1,E$9+MATCH($A2446+IF(E$9&gt;$B2446,0,1),Data!$3:$3,0),Num_Orgs,1),MATCH($C2446,OFFSET(Data!$A$10,1,MATCH($A2446+IF(E$9&gt;$B2446,0,1),Data!$3:$3,0)-1,Num_Orgs,1),0),1)</f>
        <v>0.91085349894014711</v>
      </c>
      <c r="F2446" s="70">
        <f ca="1">INDEX(OFFSET(Data!$A$10,1,F$9+MATCH($A2446+IF(F$9&gt;$B2446,0,1),Data!$3:$3,0),Num_Orgs,1),MATCH($C2446,OFFSET(Data!$A$10,1,MATCH($A2446+IF(F$9&gt;$B2446,0,1),Data!$3:$3,0)-1,Num_Orgs,1),0),1)</f>
        <v>0.99627950075333704</v>
      </c>
      <c r="G2446" s="70">
        <f ca="1">INDEX(OFFSET(Data!$A$10,1,G$9+MATCH($A2446+IF(G$9&gt;$B2446,0,1),Data!$3:$3,0),Num_Orgs,1),MATCH($C2446,OFFSET(Data!$A$10,1,MATCH($A2446+IF(G$9&gt;$B2446,0,1),Data!$3:$3,0)-1,Num_Orgs,1),0),1)</f>
        <v>0.89108685426647571</v>
      </c>
      <c r="H2446" s="70">
        <f ca="1">INDEX(OFFSET(Data!$A$10,1,H$9+MATCH($A2446+IF(H$9&gt;$B2446,0,1),Data!$3:$3,0),Num_Orgs,1),MATCH($C2446,OFFSET(Data!$A$10,1,MATCH($A2446+IF(H$9&gt;$B2446,0,1),Data!$3:$3,0)-1,Num_Orgs,1),0),1)</f>
        <v>0.2971658828465964</v>
      </c>
      <c r="I2446" s="70">
        <f ca="1">INDEX(OFFSET(Data!$A$10,1,I$9+MATCH($A2446+IF(I$9&gt;$B2446,0,1),Data!$3:$3,0),Num_Orgs,1),MATCH($C2446,OFFSET(Data!$A$10,1,MATCH($A2446+IF(I$9&gt;$B2446,0,1),Data!$3:$3,0)-1,Num_Orgs,1),0),1)</f>
        <v>0</v>
      </c>
      <c r="J2446" s="26">
        <f ca="1">IFERROR((E2446*SUM(OFFSET(Data!$C$8,0,MATCH($A2446+IF(J$9&gt;$B2446,0,1),Data!$3:$3,0)-1,1,2)))+(F2446*OFFSET(Data!$E$8,0,MATCH($A2446+IF(J$9&gt;$B2446,0,1),Data!$3:$3,0)-1))+(G2446*SUM(OFFSET(Data!$F$8,0,MATCH($A2446+IF(J$9&gt;$B2446,0,1),Data!$3:$3,0)-1,1,2)))+(H2446*OFFSET(Data!$H$8,0,MATCH($A2446+IF(J$9&gt;$B2446,0,1),Data!$3:$3,0)-1))+(I2446*OFFSET(Data!$I$8,0,MATCH($A2446+IF(J$9&gt;$B2446,0,1),Data!$3:$3,0)-1))+OFFSET(Data!$J$8,0,MATCH($A2446+IF(J$9&gt;$B2446,0,1),Data!$3:$3,0)-1),0)</f>
        <v>0.95103084502469826</v>
      </c>
      <c r="K2446" s="119"/>
      <c r="L2446" s="69"/>
      <c r="AI2446" s="69"/>
    </row>
    <row r="2447" spans="1:35" ht="13.8" x14ac:dyDescent="0.25">
      <c r="A2447" s="118">
        <f t="shared" si="806"/>
        <v>2</v>
      </c>
      <c r="B2447" s="69">
        <f t="shared" si="805"/>
        <v>1</v>
      </c>
      <c r="C2447" s="118" t="str">
        <f t="shared" si="805"/>
        <v>RWE</v>
      </c>
      <c r="D2447" s="69"/>
      <c r="E2447" s="70">
        <f ca="1">INDEX(OFFSET(Data!$A$10,1,E$9+MATCH($A2447+IF(E$9&gt;$B2447,0,1),Data!$3:$3,0),Num_Orgs,1),MATCH($C2447,OFFSET(Data!$A$10,1,MATCH($A2447+IF(E$9&gt;$B2447,0,1),Data!$3:$3,0)-1,Num_Orgs,1),0),1)</f>
        <v>0.94401856105179194</v>
      </c>
      <c r="F2447" s="70">
        <f ca="1">INDEX(OFFSET(Data!$A$10,1,F$9+MATCH($A2447+IF(F$9&gt;$B2447,0,1),Data!$3:$3,0),Num_Orgs,1),MATCH($C2447,OFFSET(Data!$A$10,1,MATCH($A2447+IF(F$9&gt;$B2447,0,1),Data!$3:$3,0)-1,Num_Orgs,1),0),1)</f>
        <v>0.99627950075333704</v>
      </c>
      <c r="G2447" s="70">
        <f ca="1">INDEX(OFFSET(Data!$A$10,1,G$9+MATCH($A2447+IF(G$9&gt;$B2447,0,1),Data!$3:$3,0),Num_Orgs,1),MATCH($C2447,OFFSET(Data!$A$10,1,MATCH($A2447+IF(G$9&gt;$B2447,0,1),Data!$3:$3,0)-1,Num_Orgs,1),0),1)</f>
        <v>0.89353336416447571</v>
      </c>
      <c r="H2447" s="70">
        <f ca="1">INDEX(OFFSET(Data!$A$10,1,H$9+MATCH($A2447+IF(H$9&gt;$B2447,0,1),Data!$3:$3,0),Num_Orgs,1),MATCH($C2447,OFFSET(Data!$A$10,1,MATCH($A2447+IF(H$9&gt;$B2447,0,1),Data!$3:$3,0)-1,Num_Orgs,1),0),1)</f>
        <v>0.7677975167242177</v>
      </c>
      <c r="I2447" s="70">
        <f ca="1">INDEX(OFFSET(Data!$A$10,1,I$9+MATCH($A2447+IF(I$9&gt;$B2447,0,1),Data!$3:$3,0),Num_Orgs,1),MATCH($C2447,OFFSET(Data!$A$10,1,MATCH($A2447+IF(I$9&gt;$B2447,0,1),Data!$3:$3,0)-1,Num_Orgs,1),0),1)</f>
        <v>0</v>
      </c>
      <c r="J2447" s="26">
        <f ca="1">IFERROR((E2447*SUM(OFFSET(Data!$C$8,0,MATCH($A2447+IF(J$9&gt;$B2447,0,1),Data!$3:$3,0)-1,1,2)))+(F2447*OFFSET(Data!$E$8,0,MATCH($A2447+IF(J$9&gt;$B2447,0,1),Data!$3:$3,0)-1))+(G2447*SUM(OFFSET(Data!$F$8,0,MATCH($A2447+IF(J$9&gt;$B2447,0,1),Data!$3:$3,0)-1,1,2)))+(H2447*OFFSET(Data!$H$8,0,MATCH($A2447+IF(J$9&gt;$B2447,0,1),Data!$3:$3,0)-1))+(I2447*OFFSET(Data!$I$8,0,MATCH($A2447+IF(J$9&gt;$B2447,0,1),Data!$3:$3,0)-1))+OFFSET(Data!$J$8,0,MATCH($A2447+IF(J$9&gt;$B2447,0,1),Data!$3:$3,0)-1),0)</f>
        <v>0.96848609564039534</v>
      </c>
      <c r="K2447" s="119"/>
      <c r="L2447" s="69"/>
      <c r="AI2447" s="69"/>
    </row>
    <row r="2448" spans="1:35" ht="13.8" x14ac:dyDescent="0.25">
      <c r="A2448" s="118">
        <f t="shared" si="806"/>
        <v>2</v>
      </c>
      <c r="B2448" s="69">
        <f t="shared" si="805"/>
        <v>1</v>
      </c>
      <c r="C2448" s="118" t="str">
        <f t="shared" si="805"/>
        <v>RWF</v>
      </c>
      <c r="D2448" s="69"/>
      <c r="E2448" s="70">
        <f ca="1">INDEX(OFFSET(Data!$A$10,1,E$9+MATCH($A2448+IF(E$9&gt;$B2448,0,1),Data!$3:$3,0),Num_Orgs,1),MATCH($C2448,OFFSET(Data!$A$10,1,MATCH($A2448+IF(E$9&gt;$B2448,0,1),Data!$3:$3,0)-1,Num_Orgs,1),0),1)</f>
        <v>0.99908643555544974</v>
      </c>
      <c r="F2448" s="70">
        <f ca="1">INDEX(OFFSET(Data!$A$10,1,F$9+MATCH($A2448+IF(F$9&gt;$B2448,0,1),Data!$3:$3,0),Num_Orgs,1),MATCH($C2448,OFFSET(Data!$A$10,1,MATCH($A2448+IF(F$9&gt;$B2448,0,1),Data!$3:$3,0)-1,Num_Orgs,1),0),1)</f>
        <v>0.99627950075333704</v>
      </c>
      <c r="G2448" s="70">
        <f ca="1">INDEX(OFFSET(Data!$A$10,1,G$9+MATCH($A2448+IF(G$9&gt;$B2448,0,1),Data!$3:$3,0),Num_Orgs,1),MATCH($C2448,OFFSET(Data!$A$10,1,MATCH($A2448+IF(G$9&gt;$B2448,0,1),Data!$3:$3,0)-1,Num_Orgs,1),0),1)</f>
        <v>1.1133005212377778</v>
      </c>
      <c r="H2448" s="70">
        <f ca="1">INDEX(OFFSET(Data!$A$10,1,H$9+MATCH($A2448+IF(H$9&gt;$B2448,0,1),Data!$3:$3,0),Num_Orgs,1),MATCH($C2448,OFFSET(Data!$A$10,1,MATCH($A2448+IF(H$9&gt;$B2448,0,1),Data!$3:$3,0)-1,Num_Orgs,1),0),1)</f>
        <v>1.2766101438589954</v>
      </c>
      <c r="I2448" s="70">
        <f ca="1">INDEX(OFFSET(Data!$A$10,1,I$9+MATCH($A2448+IF(I$9&gt;$B2448,0,1),Data!$3:$3,0),Num_Orgs,1),MATCH($C2448,OFFSET(Data!$A$10,1,MATCH($A2448+IF(I$9&gt;$B2448,0,1),Data!$3:$3,0)-1,Num_Orgs,1),0),1)</f>
        <v>0</v>
      </c>
      <c r="J2448" s="26">
        <f ca="1">IFERROR((E2448*SUM(OFFSET(Data!$C$8,0,MATCH($A2448+IF(J$9&gt;$B2448,0,1),Data!$3:$3,0)-1,1,2)))+(F2448*OFFSET(Data!$E$8,0,MATCH($A2448+IF(J$9&gt;$B2448,0,1),Data!$3:$3,0)-1))+(G2448*SUM(OFFSET(Data!$F$8,0,MATCH($A2448+IF(J$9&gt;$B2448,0,1),Data!$3:$3,0)-1,1,2)))+(H2448*OFFSET(Data!$H$8,0,MATCH($A2448+IF(J$9&gt;$B2448,0,1),Data!$3:$3,0)-1))+(I2448*OFFSET(Data!$I$8,0,MATCH($A2448+IF(J$9&gt;$B2448,0,1),Data!$3:$3,0)-1))+OFFSET(Data!$J$8,0,MATCH($A2448+IF(J$9&gt;$B2448,0,1),Data!$3:$3,0)-1),0)</f>
        <v>1.0028931904621894</v>
      </c>
      <c r="K2448" s="119"/>
      <c r="L2448" s="69"/>
      <c r="AI2448" s="69"/>
    </row>
    <row r="2449" spans="1:35" ht="13.8" x14ac:dyDescent="0.25">
      <c r="A2449" s="118">
        <f t="shared" si="806"/>
        <v>2</v>
      </c>
      <c r="B2449" s="69">
        <f t="shared" si="805"/>
        <v>1</v>
      </c>
      <c r="C2449" s="118" t="str">
        <f t="shared" si="805"/>
        <v>RWG</v>
      </c>
      <c r="D2449" s="69"/>
      <c r="E2449" s="70">
        <f ca="1">INDEX(OFFSET(Data!$A$10,1,E$9+MATCH($A2449+IF(E$9&gt;$B2449,0,1),Data!$3:$3,0),Num_Orgs,1),MATCH($C2449,OFFSET(Data!$A$10,1,MATCH($A2449+IF(E$9&gt;$B2449,0,1),Data!$3:$3,0)-1,Num_Orgs,1),0),1)</f>
        <v>1.0834852315613608</v>
      </c>
      <c r="F2449" s="70">
        <f ca="1">INDEX(OFFSET(Data!$A$10,1,F$9+MATCH($A2449+IF(F$9&gt;$B2449,0,1),Data!$3:$3,0),Num_Orgs,1),MATCH($C2449,OFFSET(Data!$A$10,1,MATCH($A2449+IF(F$9&gt;$B2449,0,1),Data!$3:$3,0)-1,Num_Orgs,1),0),1)</f>
        <v>0.99627950075333704</v>
      </c>
      <c r="G2449" s="70">
        <f ca="1">INDEX(OFFSET(Data!$A$10,1,G$9+MATCH($A2449+IF(G$9&gt;$B2449,0,1),Data!$3:$3,0),Num_Orgs,1),MATCH($C2449,OFFSET(Data!$A$10,1,MATCH($A2449+IF(G$9&gt;$B2449,0,1),Data!$3:$3,0)-1,Num_Orgs,1),0),1)</f>
        <v>1.0555786007146748</v>
      </c>
      <c r="H2449" s="70">
        <f ca="1">INDEX(OFFSET(Data!$A$10,1,H$9+MATCH($A2449+IF(H$9&gt;$B2449,0,1),Data!$3:$3,0),Num_Orgs,1),MATCH($C2449,OFFSET(Data!$A$10,1,MATCH($A2449+IF(H$9&gt;$B2449,0,1),Data!$3:$3,0)-1,Num_Orgs,1),0),1)</f>
        <v>3.4878733002125135</v>
      </c>
      <c r="I2449" s="70">
        <f ca="1">INDEX(OFFSET(Data!$A$10,1,I$9+MATCH($A2449+IF(I$9&gt;$B2449,0,1),Data!$3:$3,0),Num_Orgs,1),MATCH($C2449,OFFSET(Data!$A$10,1,MATCH($A2449+IF(I$9&gt;$B2449,0,1),Data!$3:$3,0)-1,Num_Orgs,1),0),1)</f>
        <v>0</v>
      </c>
      <c r="J2449" s="26">
        <f ca="1">IFERROR((E2449*SUM(OFFSET(Data!$C$8,0,MATCH($A2449+IF(J$9&gt;$B2449,0,1),Data!$3:$3,0)-1,1,2)))+(F2449*OFFSET(Data!$E$8,0,MATCH($A2449+IF(J$9&gt;$B2449,0,1),Data!$3:$3,0)-1))+(G2449*SUM(OFFSET(Data!$F$8,0,MATCH($A2449+IF(J$9&gt;$B2449,0,1),Data!$3:$3,0)-1,1,2)))+(H2449*OFFSET(Data!$H$8,0,MATCH($A2449+IF(J$9&gt;$B2449,0,1),Data!$3:$3,0)-1))+(I2449*OFFSET(Data!$I$8,0,MATCH($A2449+IF(J$9&gt;$B2449,0,1),Data!$3:$3,0)-1))+OFFSET(Data!$J$8,0,MATCH($A2449+IF(J$9&gt;$B2449,0,1),Data!$3:$3,0)-1),0)</f>
        <v>1.0480484961651815</v>
      </c>
      <c r="K2449" s="119"/>
      <c r="L2449" s="69"/>
      <c r="AI2449" s="69"/>
    </row>
    <row r="2450" spans="1:35" ht="13.8" x14ac:dyDescent="0.25">
      <c r="A2450" s="118">
        <f t="shared" si="806"/>
        <v>2</v>
      </c>
      <c r="B2450" s="69">
        <f t="shared" si="805"/>
        <v>1</v>
      </c>
      <c r="C2450" s="118" t="str">
        <f t="shared" si="805"/>
        <v>RWH</v>
      </c>
      <c r="D2450" s="69"/>
      <c r="E2450" s="70">
        <f ca="1">INDEX(OFFSET(Data!$A$10,1,E$9+MATCH($A2450+IF(E$9&gt;$B2450,0,1),Data!$3:$3,0),Num_Orgs,1),MATCH($C2450,OFFSET(Data!$A$10,1,MATCH($A2450+IF(E$9&gt;$B2450,0,1),Data!$3:$3,0)-1,Num_Orgs,1),0),1)</f>
        <v>1.0528537286154867</v>
      </c>
      <c r="F2450" s="70">
        <f ca="1">INDEX(OFFSET(Data!$A$10,1,F$9+MATCH($A2450+IF(F$9&gt;$B2450,0,1),Data!$3:$3,0),Num_Orgs,1),MATCH($C2450,OFFSET(Data!$A$10,1,MATCH($A2450+IF(F$9&gt;$B2450,0,1),Data!$3:$3,0)-1,Num_Orgs,1),0),1)</f>
        <v>0.99627950075333704</v>
      </c>
      <c r="G2450" s="70">
        <f ca="1">INDEX(OFFSET(Data!$A$10,1,G$9+MATCH($A2450+IF(G$9&gt;$B2450,0,1),Data!$3:$3,0),Num_Orgs,1),MATCH($C2450,OFFSET(Data!$A$10,1,MATCH($A2450+IF(G$9&gt;$B2450,0,1),Data!$3:$3,0)-1,Num_Orgs,1),0),1)</f>
        <v>1.0051913247896671</v>
      </c>
      <c r="H2450" s="70">
        <f ca="1">INDEX(OFFSET(Data!$A$10,1,H$9+MATCH($A2450+IF(H$9&gt;$B2450,0,1),Data!$3:$3,0),Num_Orgs,1),MATCH($C2450,OFFSET(Data!$A$10,1,MATCH($A2450+IF(H$9&gt;$B2450,0,1),Data!$3:$3,0)-1,Num_Orgs,1),0),1)</f>
        <v>1.9471615016354384</v>
      </c>
      <c r="I2450" s="70">
        <f ca="1">INDEX(OFFSET(Data!$A$10,1,I$9+MATCH($A2450+IF(I$9&gt;$B2450,0,1),Data!$3:$3,0),Num_Orgs,1),MATCH($C2450,OFFSET(Data!$A$10,1,MATCH($A2450+IF(I$9&gt;$B2450,0,1),Data!$3:$3,0)-1,Num_Orgs,1),0),1)</f>
        <v>0</v>
      </c>
      <c r="J2450" s="26">
        <f ca="1">IFERROR((E2450*SUM(OFFSET(Data!$C$8,0,MATCH($A2450+IF(J$9&gt;$B2450,0,1),Data!$3:$3,0)-1,1,2)))+(F2450*OFFSET(Data!$E$8,0,MATCH($A2450+IF(J$9&gt;$B2450,0,1),Data!$3:$3,0)-1))+(G2450*SUM(OFFSET(Data!$F$8,0,MATCH($A2450+IF(J$9&gt;$B2450,0,1),Data!$3:$3,0)-1,1,2)))+(H2450*OFFSET(Data!$H$8,0,MATCH($A2450+IF(J$9&gt;$B2450,0,1),Data!$3:$3,0)-1))+(I2450*OFFSET(Data!$I$8,0,MATCH($A2450+IF(J$9&gt;$B2450,0,1),Data!$3:$3,0)-1))+OFFSET(Data!$J$8,0,MATCH($A2450+IF(J$9&gt;$B2450,0,1),Data!$3:$3,0)-1),0)</f>
        <v>1.027785447355827</v>
      </c>
      <c r="K2450" s="119"/>
      <c r="L2450" s="69"/>
      <c r="AI2450" s="69"/>
    </row>
    <row r="2451" spans="1:35" ht="13.8" x14ac:dyDescent="0.25">
      <c r="A2451" s="118">
        <f t="shared" si="806"/>
        <v>2</v>
      </c>
      <c r="B2451" s="69">
        <f t="shared" si="805"/>
        <v>1</v>
      </c>
      <c r="C2451" s="118" t="str">
        <f t="shared" si="805"/>
        <v>RWJ</v>
      </c>
      <c r="D2451" s="69"/>
      <c r="E2451" s="70">
        <f ca="1">INDEX(OFFSET(Data!$A$10,1,E$9+MATCH($A2451+IF(E$9&gt;$B2451,0,1),Data!$3:$3,0),Num_Orgs,1),MATCH($C2451,OFFSET(Data!$A$10,1,MATCH($A2451+IF(E$9&gt;$B2451,0,1),Data!$3:$3,0)-1,Num_Orgs,1),0),1)</f>
        <v>0.95959080205041625</v>
      </c>
      <c r="F2451" s="70">
        <f ca="1">INDEX(OFFSET(Data!$A$10,1,F$9+MATCH($A2451+IF(F$9&gt;$B2451,0,1),Data!$3:$3,0),Num_Orgs,1),MATCH($C2451,OFFSET(Data!$A$10,1,MATCH($A2451+IF(F$9&gt;$B2451,0,1),Data!$3:$3,0)-1,Num_Orgs,1),0),1)</f>
        <v>0.99627950075333704</v>
      </c>
      <c r="G2451" s="70">
        <f ca="1">INDEX(OFFSET(Data!$A$10,1,G$9+MATCH($A2451+IF(G$9&gt;$B2451,0,1),Data!$3:$3,0),Num_Orgs,1),MATCH($C2451,OFFSET(Data!$A$10,1,MATCH($A2451+IF(G$9&gt;$B2451,0,1),Data!$3:$3,0)-1,Num_Orgs,1),0),1)</f>
        <v>0.93753421639036261</v>
      </c>
      <c r="H2451" s="70">
        <f ca="1">INDEX(OFFSET(Data!$A$10,1,H$9+MATCH($A2451+IF(H$9&gt;$B2451,0,1),Data!$3:$3,0),Num_Orgs,1),MATCH($C2451,OFFSET(Data!$A$10,1,MATCH($A2451+IF(H$9&gt;$B2451,0,1),Data!$3:$3,0)-1,Num_Orgs,1),0),1)</f>
        <v>1.4126068671935397</v>
      </c>
      <c r="I2451" s="70">
        <f ca="1">INDEX(OFFSET(Data!$A$10,1,I$9+MATCH($A2451+IF(I$9&gt;$B2451,0,1),Data!$3:$3,0),Num_Orgs,1),MATCH($C2451,OFFSET(Data!$A$10,1,MATCH($A2451+IF(I$9&gt;$B2451,0,1),Data!$3:$3,0)-1,Num_Orgs,1),0),1)</f>
        <v>0</v>
      </c>
      <c r="J2451" s="26">
        <f ca="1">IFERROR((E2451*SUM(OFFSET(Data!$C$8,0,MATCH($A2451+IF(J$9&gt;$B2451,0,1),Data!$3:$3,0)-1,1,2)))+(F2451*OFFSET(Data!$E$8,0,MATCH($A2451+IF(J$9&gt;$B2451,0,1),Data!$3:$3,0)-1))+(G2451*SUM(OFFSET(Data!$F$8,0,MATCH($A2451+IF(J$9&gt;$B2451,0,1),Data!$3:$3,0)-1,1,2)))+(H2451*OFFSET(Data!$H$8,0,MATCH($A2451+IF(J$9&gt;$B2451,0,1),Data!$3:$3,0)-1))+(I2451*OFFSET(Data!$I$8,0,MATCH($A2451+IF(J$9&gt;$B2451,0,1),Data!$3:$3,0)-1))+OFFSET(Data!$J$8,0,MATCH($A2451+IF(J$9&gt;$B2451,0,1),Data!$3:$3,0)-1),0)</f>
        <v>0.97896020821972041</v>
      </c>
      <c r="K2451" s="119"/>
      <c r="L2451" s="69"/>
      <c r="AI2451" s="69"/>
    </row>
    <row r="2452" spans="1:35" ht="13.8" x14ac:dyDescent="0.25">
      <c r="A2452" s="118">
        <f t="shared" si="806"/>
        <v>2</v>
      </c>
      <c r="B2452" s="69">
        <f t="shared" si="805"/>
        <v>1</v>
      </c>
      <c r="C2452" s="118" t="str">
        <f t="shared" si="805"/>
        <v>RWK</v>
      </c>
      <c r="D2452" s="69"/>
      <c r="E2452" s="70">
        <f ca="1">INDEX(OFFSET(Data!$A$10,1,E$9+MATCH($A2452+IF(E$9&gt;$B2452,0,1),Data!$3:$3,0),Num_Orgs,1),MATCH($C2452,OFFSET(Data!$A$10,1,MATCH($A2452+IF(E$9&gt;$B2452,0,1),Data!$3:$3,0)-1,Num_Orgs,1),0),1)</f>
        <v>1.1300831770436599</v>
      </c>
      <c r="F2452" s="70">
        <f ca="1">INDEX(OFFSET(Data!$A$10,1,F$9+MATCH($A2452+IF(F$9&gt;$B2452,0,1),Data!$3:$3,0),Num_Orgs,1),MATCH($C2452,OFFSET(Data!$A$10,1,MATCH($A2452+IF(F$9&gt;$B2452,0,1),Data!$3:$3,0)-1,Num_Orgs,1),0),1)</f>
        <v>1.0185549790730142</v>
      </c>
      <c r="G2452" s="70">
        <f ca="1">INDEX(OFFSET(Data!$A$10,1,G$9+MATCH($A2452+IF(G$9&gt;$B2452,0,1),Data!$3:$3,0),Num_Orgs,1),MATCH($C2452,OFFSET(Data!$A$10,1,MATCH($A2452+IF(G$9&gt;$B2452,0,1),Data!$3:$3,0)-1,Num_Orgs,1),0),1)</f>
        <v>1.1423884696121012</v>
      </c>
      <c r="H2452" s="70">
        <f ca="1">INDEX(OFFSET(Data!$A$10,1,H$9+MATCH($A2452+IF(H$9&gt;$B2452,0,1),Data!$3:$3,0),Num_Orgs,1),MATCH($C2452,OFFSET(Data!$A$10,1,MATCH($A2452+IF(H$9&gt;$B2452,0,1),Data!$3:$3,0)-1,Num_Orgs,1),0),1)</f>
        <v>3.0021458334342812</v>
      </c>
      <c r="I2452" s="70">
        <f ca="1">INDEX(OFFSET(Data!$A$10,1,I$9+MATCH($A2452+IF(I$9&gt;$B2452,0,1),Data!$3:$3,0),Num_Orgs,1),MATCH($C2452,OFFSET(Data!$A$10,1,MATCH($A2452+IF(I$9&gt;$B2452,0,1),Data!$3:$3,0)-1,Num_Orgs,1),0),1)</f>
        <v>0</v>
      </c>
      <c r="J2452" s="26">
        <f ca="1">IFERROR((E2452*SUM(OFFSET(Data!$C$8,0,MATCH($A2452+IF(J$9&gt;$B2452,0,1),Data!$3:$3,0)-1,1,2)))+(F2452*OFFSET(Data!$E$8,0,MATCH($A2452+IF(J$9&gt;$B2452,0,1),Data!$3:$3,0)-1))+(G2452*SUM(OFFSET(Data!$F$8,0,MATCH($A2452+IF(J$9&gt;$B2452,0,1),Data!$3:$3,0)-1,1,2)))+(H2452*OFFSET(Data!$H$8,0,MATCH($A2452+IF(J$9&gt;$B2452,0,1),Data!$3:$3,0)-1))+(I2452*OFFSET(Data!$I$8,0,MATCH($A2452+IF(J$9&gt;$B2452,0,1),Data!$3:$3,0)-1))+OFFSET(Data!$J$8,0,MATCH($A2452+IF(J$9&gt;$B2452,0,1),Data!$3:$3,0)-1),0)</f>
        <v>1.0754306543567147</v>
      </c>
      <c r="K2452" s="119"/>
      <c r="L2452" s="69"/>
      <c r="AI2452" s="69"/>
    </row>
    <row r="2453" spans="1:35" ht="13.8" x14ac:dyDescent="0.25">
      <c r="A2453" s="118">
        <f t="shared" si="806"/>
        <v>2</v>
      </c>
      <c r="B2453" s="69">
        <f t="shared" si="805"/>
        <v>1</v>
      </c>
      <c r="C2453" s="118" t="str">
        <f t="shared" si="805"/>
        <v>RWP</v>
      </c>
      <c r="D2453" s="69"/>
      <c r="E2453" s="70">
        <f ca="1">INDEX(OFFSET(Data!$A$10,1,E$9+MATCH($A2453+IF(E$9&gt;$B2453,0,1),Data!$3:$3,0),Num_Orgs,1),MATCH($C2453,OFFSET(Data!$A$10,1,MATCH($A2453+IF(E$9&gt;$B2453,0,1),Data!$3:$3,0)-1,Num_Orgs,1),0),1)</f>
        <v>0.94985922644199294</v>
      </c>
      <c r="F2453" s="70">
        <f ca="1">INDEX(OFFSET(Data!$A$10,1,F$9+MATCH($A2453+IF(F$9&gt;$B2453,0,1),Data!$3:$3,0),Num_Orgs,1),MATCH($C2453,OFFSET(Data!$A$10,1,MATCH($A2453+IF(F$9&gt;$B2453,0,1),Data!$3:$3,0)-1,Num_Orgs,1),0),1)</f>
        <v>0.99627950075333704</v>
      </c>
      <c r="G2453" s="70">
        <f ca="1">INDEX(OFFSET(Data!$A$10,1,G$9+MATCH($A2453+IF(G$9&gt;$B2453,0,1),Data!$3:$3,0),Num_Orgs,1),MATCH($C2453,OFFSET(Data!$A$10,1,MATCH($A2453+IF(G$9&gt;$B2453,0,1),Data!$3:$3,0)-1,Num_Orgs,1),0),1)</f>
        <v>0.94938923282522492</v>
      </c>
      <c r="H2453" s="70">
        <f ca="1">INDEX(OFFSET(Data!$A$10,1,H$9+MATCH($A2453+IF(H$9&gt;$B2453,0,1),Data!$3:$3,0),Num_Orgs,1),MATCH($C2453,OFFSET(Data!$A$10,1,MATCH($A2453+IF(H$9&gt;$B2453,0,1),Data!$3:$3,0)-1,Num_Orgs,1),0),1)</f>
        <v>1.2460629104441416</v>
      </c>
      <c r="I2453" s="70">
        <f ca="1">INDEX(OFFSET(Data!$A$10,1,I$9+MATCH($A2453+IF(I$9&gt;$B2453,0,1),Data!$3:$3,0),Num_Orgs,1),MATCH($C2453,OFFSET(Data!$A$10,1,MATCH($A2453+IF(I$9&gt;$B2453,0,1),Data!$3:$3,0)-1,Num_Orgs,1),0),1)</f>
        <v>0</v>
      </c>
      <c r="J2453" s="26">
        <f ca="1">IFERROR((E2453*SUM(OFFSET(Data!$C$8,0,MATCH($A2453+IF(J$9&gt;$B2453,0,1),Data!$3:$3,0)-1,1,2)))+(F2453*OFFSET(Data!$E$8,0,MATCH($A2453+IF(J$9&gt;$B2453,0,1),Data!$3:$3,0)-1))+(G2453*SUM(OFFSET(Data!$F$8,0,MATCH($A2453+IF(J$9&gt;$B2453,0,1),Data!$3:$3,0)-1,1,2)))+(H2453*OFFSET(Data!$H$8,0,MATCH($A2453+IF(J$9&gt;$B2453,0,1),Data!$3:$3,0)-1))+(I2453*OFFSET(Data!$I$8,0,MATCH($A2453+IF(J$9&gt;$B2453,0,1),Data!$3:$3,0)-1))+OFFSET(Data!$J$8,0,MATCH($A2453+IF(J$9&gt;$B2453,0,1),Data!$3:$3,0)-1),0)</f>
        <v>0.97412295560646567</v>
      </c>
      <c r="K2453" s="119"/>
      <c r="L2453" s="69"/>
      <c r="AI2453" s="69"/>
    </row>
    <row r="2454" spans="1:35" ht="13.8" x14ac:dyDescent="0.25">
      <c r="A2454" s="118">
        <f t="shared" si="806"/>
        <v>2</v>
      </c>
      <c r="B2454" s="69">
        <f t="shared" si="805"/>
        <v>1</v>
      </c>
      <c r="C2454" s="118" t="str">
        <f t="shared" si="805"/>
        <v>RWR</v>
      </c>
      <c r="D2454" s="69"/>
      <c r="E2454" s="70">
        <f ca="1">INDEX(OFFSET(Data!$A$10,1,E$9+MATCH($A2454+IF(E$9&gt;$B2454,0,1),Data!$3:$3,0),Num_Orgs,1),MATCH($C2454,OFFSET(Data!$A$10,1,MATCH($A2454+IF(E$9&gt;$B2454,0,1),Data!$3:$3,0)-1,Num_Orgs,1),0),1)</f>
        <v>1.0481006365916077</v>
      </c>
      <c r="F2454" s="70">
        <f ca="1">INDEX(OFFSET(Data!$A$10,1,F$9+MATCH($A2454+IF(F$9&gt;$B2454,0,1),Data!$3:$3,0),Num_Orgs,1),MATCH($C2454,OFFSET(Data!$A$10,1,MATCH($A2454+IF(F$9&gt;$B2454,0,1),Data!$3:$3,0)-1,Num_Orgs,1),0),1)</f>
        <v>0.99627950075333704</v>
      </c>
      <c r="G2454" s="70">
        <f ca="1">INDEX(OFFSET(Data!$A$10,1,G$9+MATCH($A2454+IF(G$9&gt;$B2454,0,1),Data!$3:$3,0),Num_Orgs,1),MATCH($C2454,OFFSET(Data!$A$10,1,MATCH($A2454+IF(G$9&gt;$B2454,0,1),Data!$3:$3,0)-1,Num_Orgs,1),0),1)</f>
        <v>1.0359511463969515</v>
      </c>
      <c r="H2454" s="70">
        <f ca="1">INDEX(OFFSET(Data!$A$10,1,H$9+MATCH($A2454+IF(H$9&gt;$B2454,0,1),Data!$3:$3,0),Num_Orgs,1),MATCH($C2454,OFFSET(Data!$A$10,1,MATCH($A2454+IF(H$9&gt;$B2454,0,1),Data!$3:$3,0)-1,Num_Orgs,1),0),1)</f>
        <v>2.9705613385534138</v>
      </c>
      <c r="I2454" s="70">
        <f ca="1">INDEX(OFFSET(Data!$A$10,1,I$9+MATCH($A2454+IF(I$9&gt;$B2454,0,1),Data!$3:$3,0),Num_Orgs,1),MATCH($C2454,OFFSET(Data!$A$10,1,MATCH($A2454+IF(I$9&gt;$B2454,0,1),Data!$3:$3,0)-1,Num_Orgs,1),0),1)</f>
        <v>0</v>
      </c>
      <c r="J2454" s="26">
        <f ca="1">IFERROR((E2454*SUM(OFFSET(Data!$C$8,0,MATCH($A2454+IF(J$9&gt;$B2454,0,1),Data!$3:$3,0)-1,1,2)))+(F2454*OFFSET(Data!$E$8,0,MATCH($A2454+IF(J$9&gt;$B2454,0,1),Data!$3:$3,0)-1))+(G2454*SUM(OFFSET(Data!$F$8,0,MATCH($A2454+IF(J$9&gt;$B2454,0,1),Data!$3:$3,0)-1,1,2)))+(H2454*OFFSET(Data!$H$8,0,MATCH($A2454+IF(J$9&gt;$B2454,0,1),Data!$3:$3,0)-1))+(I2454*OFFSET(Data!$I$8,0,MATCH($A2454+IF(J$9&gt;$B2454,0,1),Data!$3:$3,0)-1))+OFFSET(Data!$J$8,0,MATCH($A2454+IF(J$9&gt;$B2454,0,1),Data!$3:$3,0)-1),0)</f>
        <v>1.0289049945554576</v>
      </c>
      <c r="K2454" s="119"/>
      <c r="L2454" s="69"/>
      <c r="AI2454" s="69"/>
    </row>
    <row r="2455" spans="1:35" ht="13.8" x14ac:dyDescent="0.25">
      <c r="A2455" s="118">
        <f t="shared" si="806"/>
        <v>2</v>
      </c>
      <c r="B2455" s="69">
        <f t="shared" si="805"/>
        <v>1</v>
      </c>
      <c r="C2455" s="118" t="str">
        <f t="shared" si="805"/>
        <v>RWV</v>
      </c>
      <c r="D2455" s="69"/>
      <c r="E2455" s="70">
        <f ca="1">INDEX(OFFSET(Data!$A$10,1,E$9+MATCH($A2455+IF(E$9&gt;$B2455,0,1),Data!$3:$3,0),Num_Orgs,1),MATCH($C2455,OFFSET(Data!$A$10,1,MATCH($A2455+IF(E$9&gt;$B2455,0,1),Data!$3:$3,0)-1,Num_Orgs,1),0),1)</f>
        <v>0.90239808191774185</v>
      </c>
      <c r="F2455" s="70">
        <f ca="1">INDEX(OFFSET(Data!$A$10,1,F$9+MATCH($A2455+IF(F$9&gt;$B2455,0,1),Data!$3:$3,0),Num_Orgs,1),MATCH($C2455,OFFSET(Data!$A$10,1,MATCH($A2455+IF(F$9&gt;$B2455,0,1),Data!$3:$3,0)-1,Num_Orgs,1),0),1)</f>
        <v>0.99627950075333704</v>
      </c>
      <c r="G2455" s="70">
        <f ca="1">INDEX(OFFSET(Data!$A$10,1,G$9+MATCH($A2455+IF(G$9&gt;$B2455,0,1),Data!$3:$3,0),Num_Orgs,1),MATCH($C2455,OFFSET(Data!$A$10,1,MATCH($A2455+IF(G$9&gt;$B2455,0,1),Data!$3:$3,0)-1,Num_Orgs,1),0),1)</f>
        <v>0.95974259927850336</v>
      </c>
      <c r="H2455" s="70">
        <f ca="1">INDEX(OFFSET(Data!$A$10,1,H$9+MATCH($A2455+IF(H$9&gt;$B2455,0,1),Data!$3:$3,0),Num_Orgs,1),MATCH($C2455,OFFSET(Data!$A$10,1,MATCH($A2455+IF(H$9&gt;$B2455,0,1),Data!$3:$3,0)-1,Num_Orgs,1),0),1)</f>
        <v>0.25957457331355926</v>
      </c>
      <c r="I2455" s="70">
        <f ca="1">INDEX(OFFSET(Data!$A$10,1,I$9+MATCH($A2455+IF(I$9&gt;$B2455,0,1),Data!$3:$3,0),Num_Orgs,1),MATCH($C2455,OFFSET(Data!$A$10,1,MATCH($A2455+IF(I$9&gt;$B2455,0,1),Data!$3:$3,0)-1,Num_Orgs,1),0),1)</f>
        <v>0</v>
      </c>
      <c r="J2455" s="26">
        <f ca="1">IFERROR((E2455*SUM(OFFSET(Data!$C$8,0,MATCH($A2455+IF(J$9&gt;$B2455,0,1),Data!$3:$3,0)-1,1,2)))+(F2455*OFFSET(Data!$E$8,0,MATCH($A2455+IF(J$9&gt;$B2455,0,1),Data!$3:$3,0)-1))+(G2455*SUM(OFFSET(Data!$F$8,0,MATCH($A2455+IF(J$9&gt;$B2455,0,1),Data!$3:$3,0)-1,1,2)))+(H2455*OFFSET(Data!$H$8,0,MATCH($A2455+IF(J$9&gt;$B2455,0,1),Data!$3:$3,0)-1))+(I2455*OFFSET(Data!$I$8,0,MATCH($A2455+IF(J$9&gt;$B2455,0,1),Data!$3:$3,0)-1))+OFFSET(Data!$J$8,0,MATCH($A2455+IF(J$9&gt;$B2455,0,1),Data!$3:$3,0)-1),0)</f>
        <v>0.94874964715566579</v>
      </c>
      <c r="K2455" s="119"/>
      <c r="L2455" s="69"/>
      <c r="AI2455" s="69"/>
    </row>
    <row r="2456" spans="1:35" ht="13.8" x14ac:dyDescent="0.25">
      <c r="A2456" s="118">
        <f t="shared" si="806"/>
        <v>2</v>
      </c>
      <c r="B2456" s="69">
        <f t="shared" ref="B2456:C2475" si="807">B411</f>
        <v>1</v>
      </c>
      <c r="C2456" s="118" t="str">
        <f t="shared" si="807"/>
        <v>RWW</v>
      </c>
      <c r="D2456" s="69"/>
      <c r="E2456" s="70">
        <f ca="1">INDEX(OFFSET(Data!$A$10,1,E$9+MATCH($A2456+IF(E$9&gt;$B2456,0,1),Data!$3:$3,0),Num_Orgs,1),MATCH($C2456,OFFSET(Data!$A$10,1,MATCH($A2456+IF(E$9&gt;$B2456,0,1),Data!$3:$3,0)-1,Num_Orgs,1),0),1)</f>
        <v>0.95234732804964062</v>
      </c>
      <c r="F2456" s="70">
        <f ca="1">INDEX(OFFSET(Data!$A$10,1,F$9+MATCH($A2456+IF(F$9&gt;$B2456,0,1),Data!$3:$3,0),Num_Orgs,1),MATCH($C2456,OFFSET(Data!$A$10,1,MATCH($A2456+IF(F$9&gt;$B2456,0,1),Data!$3:$3,0)-1,Num_Orgs,1),0),1)</f>
        <v>0.99627950075333704</v>
      </c>
      <c r="G2456" s="70">
        <f ca="1">INDEX(OFFSET(Data!$A$10,1,G$9+MATCH($A2456+IF(G$9&gt;$B2456,0,1),Data!$3:$3,0),Num_Orgs,1),MATCH($C2456,OFFSET(Data!$A$10,1,MATCH($A2456+IF(G$9&gt;$B2456,0,1),Data!$3:$3,0)-1,Num_Orgs,1),0),1)</f>
        <v>0.93847435660946565</v>
      </c>
      <c r="H2456" s="70">
        <f ca="1">INDEX(OFFSET(Data!$A$10,1,H$9+MATCH($A2456+IF(H$9&gt;$B2456,0,1),Data!$3:$3,0),Num_Orgs,1),MATCH($C2456,OFFSET(Data!$A$10,1,MATCH($A2456+IF(H$9&gt;$B2456,0,1),Data!$3:$3,0)-1,Num_Orgs,1),0),1)</f>
        <v>0.93540558800949347</v>
      </c>
      <c r="I2456" s="70">
        <f ca="1">INDEX(OFFSET(Data!$A$10,1,I$9+MATCH($A2456+IF(I$9&gt;$B2456,0,1),Data!$3:$3,0),Num_Orgs,1),MATCH($C2456,OFFSET(Data!$A$10,1,MATCH($A2456+IF(I$9&gt;$B2456,0,1),Data!$3:$3,0)-1,Num_Orgs,1),0),1)</f>
        <v>0</v>
      </c>
      <c r="J2456" s="26">
        <f ca="1">IFERROR((E2456*SUM(OFFSET(Data!$C$8,0,MATCH($A2456+IF(J$9&gt;$B2456,0,1),Data!$3:$3,0)-1,1,2)))+(F2456*OFFSET(Data!$E$8,0,MATCH($A2456+IF(J$9&gt;$B2456,0,1),Data!$3:$3,0)-1))+(G2456*SUM(OFFSET(Data!$F$8,0,MATCH($A2456+IF(J$9&gt;$B2456,0,1),Data!$3:$3,0)-1,1,2)))+(H2456*OFFSET(Data!$H$8,0,MATCH($A2456+IF(J$9&gt;$B2456,0,1),Data!$3:$3,0)-1))+(I2456*OFFSET(Data!$I$8,0,MATCH($A2456+IF(J$9&gt;$B2456,0,1),Data!$3:$3,0)-1))+OFFSET(Data!$J$8,0,MATCH($A2456+IF(J$9&gt;$B2456,0,1),Data!$3:$3,0)-1),0)</f>
        <v>0.97424913676603886</v>
      </c>
      <c r="K2456" s="119"/>
      <c r="L2456" s="69"/>
      <c r="AI2456" s="69"/>
    </row>
    <row r="2457" spans="1:35" ht="13.8" x14ac:dyDescent="0.25">
      <c r="A2457" s="118">
        <f t="shared" si="806"/>
        <v>2</v>
      </c>
      <c r="B2457" s="69">
        <f t="shared" si="807"/>
        <v>1</v>
      </c>
      <c r="C2457" s="118" t="str">
        <f t="shared" si="807"/>
        <v>RWX</v>
      </c>
      <c r="D2457" s="69"/>
      <c r="E2457" s="70">
        <f ca="1">INDEX(OFFSET(Data!$A$10,1,E$9+MATCH($A2457+IF(E$9&gt;$B2457,0,1),Data!$3:$3,0),Num_Orgs,1),MATCH($C2457,OFFSET(Data!$A$10,1,MATCH($A2457+IF(E$9&gt;$B2457,0,1),Data!$3:$3,0)-1,Num_Orgs,1),0),1)</f>
        <v>1.1104777753569379</v>
      </c>
      <c r="F2457" s="70">
        <f ca="1">INDEX(OFFSET(Data!$A$10,1,F$9+MATCH($A2457+IF(F$9&gt;$B2457,0,1),Data!$3:$3,0),Num_Orgs,1),MATCH($C2457,OFFSET(Data!$A$10,1,MATCH($A2457+IF(F$9&gt;$B2457,0,1),Data!$3:$3,0)-1,Num_Orgs,1),0),1)</f>
        <v>0.99627950075333704</v>
      </c>
      <c r="G2457" s="70">
        <f ca="1">INDEX(OFFSET(Data!$A$10,1,G$9+MATCH($A2457+IF(G$9&gt;$B2457,0,1),Data!$3:$3,0),Num_Orgs,1),MATCH($C2457,OFFSET(Data!$A$10,1,MATCH($A2457+IF(G$9&gt;$B2457,0,1),Data!$3:$3,0)-1,Num_Orgs,1),0),1)</f>
        <v>1.1051938523550722</v>
      </c>
      <c r="H2457" s="70">
        <f ca="1">INDEX(OFFSET(Data!$A$10,1,H$9+MATCH($A2457+IF(H$9&gt;$B2457,0,1),Data!$3:$3,0),Num_Orgs,1),MATCH($C2457,OFFSET(Data!$A$10,1,MATCH($A2457+IF(H$9&gt;$B2457,0,1),Data!$3:$3,0)-1,Num_Orgs,1),0),1)</f>
        <v>0.71734528413100651</v>
      </c>
      <c r="I2457" s="70">
        <f ca="1">INDEX(OFFSET(Data!$A$10,1,I$9+MATCH($A2457+IF(I$9&gt;$B2457,0,1),Data!$3:$3,0),Num_Orgs,1),MATCH($C2457,OFFSET(Data!$A$10,1,MATCH($A2457+IF(I$9&gt;$B2457,0,1),Data!$3:$3,0)-1,Num_Orgs,1),0),1)</f>
        <v>0</v>
      </c>
      <c r="J2457" s="26">
        <f ca="1">IFERROR((E2457*SUM(OFFSET(Data!$C$8,0,MATCH($A2457+IF(J$9&gt;$B2457,0,1),Data!$3:$3,0)-1,1,2)))+(F2457*OFFSET(Data!$E$8,0,MATCH($A2457+IF(J$9&gt;$B2457,0,1),Data!$3:$3,0)-1))+(G2457*SUM(OFFSET(Data!$F$8,0,MATCH($A2457+IF(J$9&gt;$B2457,0,1),Data!$3:$3,0)-1,1,2)))+(H2457*OFFSET(Data!$H$8,0,MATCH($A2457+IF(J$9&gt;$B2457,0,1),Data!$3:$3,0)-1))+(I2457*OFFSET(Data!$I$8,0,MATCH($A2457+IF(J$9&gt;$B2457,0,1),Data!$3:$3,0)-1))+OFFSET(Data!$J$8,0,MATCH($A2457+IF(J$9&gt;$B2457,0,1),Data!$3:$3,0)-1),0)</f>
        <v>1.0556823686195271</v>
      </c>
      <c r="K2457" s="119"/>
      <c r="L2457" s="69"/>
      <c r="AI2457" s="69"/>
    </row>
    <row r="2458" spans="1:35" ht="13.8" x14ac:dyDescent="0.25">
      <c r="A2458" s="118">
        <f t="shared" si="806"/>
        <v>2</v>
      </c>
      <c r="B2458" s="69">
        <f t="shared" si="807"/>
        <v>1</v>
      </c>
      <c r="C2458" s="118" t="str">
        <f t="shared" si="807"/>
        <v>RWY</v>
      </c>
      <c r="D2458" s="69"/>
      <c r="E2458" s="70">
        <f ca="1">INDEX(OFFSET(Data!$A$10,1,E$9+MATCH($A2458+IF(E$9&gt;$B2458,0,1),Data!$3:$3,0),Num_Orgs,1),MATCH($C2458,OFFSET(Data!$A$10,1,MATCH($A2458+IF(E$9&gt;$B2458,0,1),Data!$3:$3,0)-1,Num_Orgs,1),0),1)</f>
        <v>0.92554973023710363</v>
      </c>
      <c r="F2458" s="70">
        <f ca="1">INDEX(OFFSET(Data!$A$10,1,F$9+MATCH($A2458+IF(F$9&gt;$B2458,0,1),Data!$3:$3,0),Num_Orgs,1),MATCH($C2458,OFFSET(Data!$A$10,1,MATCH($A2458+IF(F$9&gt;$B2458,0,1),Data!$3:$3,0)-1,Num_Orgs,1),0),1)</f>
        <v>0.99627950075333704</v>
      </c>
      <c r="G2458" s="70">
        <f ca="1">INDEX(OFFSET(Data!$A$10,1,G$9+MATCH($A2458+IF(G$9&gt;$B2458,0,1),Data!$3:$3,0),Num_Orgs,1),MATCH($C2458,OFFSET(Data!$A$10,1,MATCH($A2458+IF(G$9&gt;$B2458,0,1),Data!$3:$3,0)-1,Num_Orgs,1),0),1)</f>
        <v>0.90757049224327402</v>
      </c>
      <c r="H2458" s="70">
        <f ca="1">INDEX(OFFSET(Data!$A$10,1,H$9+MATCH($A2458+IF(H$9&gt;$B2458,0,1),Data!$3:$3,0),Num_Orgs,1),MATCH($C2458,OFFSET(Data!$A$10,1,MATCH($A2458+IF(H$9&gt;$B2458,0,1),Data!$3:$3,0)-1,Num_Orgs,1),0),1)</f>
        <v>1.7565220093033975</v>
      </c>
      <c r="I2458" s="70">
        <f ca="1">INDEX(OFFSET(Data!$A$10,1,I$9+MATCH($A2458+IF(I$9&gt;$B2458,0,1),Data!$3:$3,0),Num_Orgs,1),MATCH($C2458,OFFSET(Data!$A$10,1,MATCH($A2458+IF(I$9&gt;$B2458,0,1),Data!$3:$3,0)-1,Num_Orgs,1),0),1)</f>
        <v>0</v>
      </c>
      <c r="J2458" s="26">
        <f ca="1">IFERROR((E2458*SUM(OFFSET(Data!$C$8,0,MATCH($A2458+IF(J$9&gt;$B2458,0,1),Data!$3:$3,0)-1,1,2)))+(F2458*OFFSET(Data!$E$8,0,MATCH($A2458+IF(J$9&gt;$B2458,0,1),Data!$3:$3,0)-1))+(G2458*SUM(OFFSET(Data!$F$8,0,MATCH($A2458+IF(J$9&gt;$B2458,0,1),Data!$3:$3,0)-1,1,2)))+(H2458*OFFSET(Data!$H$8,0,MATCH($A2458+IF(J$9&gt;$B2458,0,1),Data!$3:$3,0)-1))+(I2458*OFFSET(Data!$I$8,0,MATCH($A2458+IF(J$9&gt;$B2458,0,1),Data!$3:$3,0)-1))+OFFSET(Data!$J$8,0,MATCH($A2458+IF(J$9&gt;$B2458,0,1),Data!$3:$3,0)-1),0)</f>
        <v>0.96234370888748644</v>
      </c>
      <c r="K2458" s="119"/>
      <c r="L2458" s="69"/>
      <c r="AI2458" s="69"/>
    </row>
    <row r="2459" spans="1:35" ht="13.8" x14ac:dyDescent="0.25">
      <c r="A2459" s="118">
        <f t="shared" si="806"/>
        <v>2</v>
      </c>
      <c r="B2459" s="69">
        <f t="shared" si="807"/>
        <v>1</v>
      </c>
      <c r="C2459" s="118" t="str">
        <f t="shared" si="807"/>
        <v>RX1</v>
      </c>
      <c r="D2459" s="69"/>
      <c r="E2459" s="70">
        <f ca="1">INDEX(OFFSET(Data!$A$10,1,E$9+MATCH($A2459+IF(E$9&gt;$B2459,0,1),Data!$3:$3,0),Num_Orgs,1),MATCH($C2459,OFFSET(Data!$A$10,1,MATCH($A2459+IF(E$9&gt;$B2459,0,1),Data!$3:$3,0)-1,Num_Orgs,1),0),1)</f>
        <v>0.94868277380922117</v>
      </c>
      <c r="F2459" s="70">
        <f ca="1">INDEX(OFFSET(Data!$A$10,1,F$9+MATCH($A2459+IF(F$9&gt;$B2459,0,1),Data!$3:$3,0),Num_Orgs,1),MATCH($C2459,OFFSET(Data!$A$10,1,MATCH($A2459+IF(F$9&gt;$B2459,0,1),Data!$3:$3,0)-1,Num_Orgs,1),0),1)</f>
        <v>0.99627950075333704</v>
      </c>
      <c r="G2459" s="70">
        <f ca="1">INDEX(OFFSET(Data!$A$10,1,G$9+MATCH($A2459+IF(G$9&gt;$B2459,0,1),Data!$3:$3,0),Num_Orgs,1),MATCH($C2459,OFFSET(Data!$A$10,1,MATCH($A2459+IF(G$9&gt;$B2459,0,1),Data!$3:$3,0)-1,Num_Orgs,1),0),1)</f>
        <v>0.89485163929200917</v>
      </c>
      <c r="H2459" s="70">
        <f ca="1">INDEX(OFFSET(Data!$A$10,1,H$9+MATCH($A2459+IF(H$9&gt;$B2459,0,1),Data!$3:$3,0),Num_Orgs,1),MATCH($C2459,OFFSET(Data!$A$10,1,MATCH($A2459+IF(H$9&gt;$B2459,0,1),Data!$3:$3,0)-1,Num_Orgs,1),0),1)</f>
        <v>0.76594270808660991</v>
      </c>
      <c r="I2459" s="70">
        <f ca="1">INDEX(OFFSET(Data!$A$10,1,I$9+MATCH($A2459+IF(I$9&gt;$B2459,0,1),Data!$3:$3,0),Num_Orgs,1),MATCH($C2459,OFFSET(Data!$A$10,1,MATCH($A2459+IF(I$9&gt;$B2459,0,1),Data!$3:$3,0)-1,Num_Orgs,1),0),1)</f>
        <v>0</v>
      </c>
      <c r="J2459" s="26">
        <f ca="1">IFERROR((E2459*SUM(OFFSET(Data!$C$8,0,MATCH($A2459+IF(J$9&gt;$B2459,0,1),Data!$3:$3,0)-1,1,2)))+(F2459*OFFSET(Data!$E$8,0,MATCH($A2459+IF(J$9&gt;$B2459,0,1),Data!$3:$3,0)-1))+(G2459*SUM(OFFSET(Data!$F$8,0,MATCH($A2459+IF(J$9&gt;$B2459,0,1),Data!$3:$3,0)-1,1,2)))+(H2459*OFFSET(Data!$H$8,0,MATCH($A2459+IF(J$9&gt;$B2459,0,1),Data!$3:$3,0)-1))+(I2459*OFFSET(Data!$I$8,0,MATCH($A2459+IF(J$9&gt;$B2459,0,1),Data!$3:$3,0)-1))+OFFSET(Data!$J$8,0,MATCH($A2459+IF(J$9&gt;$B2459,0,1),Data!$3:$3,0)-1),0)</f>
        <v>0.97079761198937264</v>
      </c>
      <c r="K2459" s="119"/>
      <c r="L2459" s="69"/>
      <c r="AI2459" s="69"/>
    </row>
    <row r="2460" spans="1:35" ht="13.8" x14ac:dyDescent="0.25">
      <c r="A2460" s="118">
        <f t="shared" si="806"/>
        <v>2</v>
      </c>
      <c r="B2460" s="69">
        <f t="shared" si="807"/>
        <v>1</v>
      </c>
      <c r="C2460" s="118" t="str">
        <f t="shared" si="807"/>
        <v>RX2</v>
      </c>
      <c r="D2460" s="69"/>
      <c r="E2460" s="70">
        <f ca="1">INDEX(OFFSET(Data!$A$10,1,E$9+MATCH($A2460+IF(E$9&gt;$B2460,0,1),Data!$3:$3,0),Num_Orgs,1),MATCH($C2460,OFFSET(Data!$A$10,1,MATCH($A2460+IF(E$9&gt;$B2460,0,1),Data!$3:$3,0)-1,Num_Orgs,1),0),1)</f>
        <v>0.96397932890324622</v>
      </c>
      <c r="F2460" s="70">
        <f ca="1">INDEX(OFFSET(Data!$A$10,1,F$9+MATCH($A2460+IF(F$9&gt;$B2460,0,1),Data!$3:$3,0),Num_Orgs,1),MATCH($C2460,OFFSET(Data!$A$10,1,MATCH($A2460+IF(F$9&gt;$B2460,0,1),Data!$3:$3,0)-1,Num_Orgs,1),0),1)</f>
        <v>0.99627950075333704</v>
      </c>
      <c r="G2460" s="70">
        <f ca="1">INDEX(OFFSET(Data!$A$10,1,G$9+MATCH($A2460+IF(G$9&gt;$B2460,0,1),Data!$3:$3,0),Num_Orgs,1),MATCH($C2460,OFFSET(Data!$A$10,1,MATCH($A2460+IF(G$9&gt;$B2460,0,1),Data!$3:$3,0)-1,Num_Orgs,1),0),1)</f>
        <v>1.1219037993771925</v>
      </c>
      <c r="H2460" s="70">
        <f ca="1">INDEX(OFFSET(Data!$A$10,1,H$9+MATCH($A2460+IF(H$9&gt;$B2460,0,1),Data!$3:$3,0),Num_Orgs,1),MATCH($C2460,OFFSET(Data!$A$10,1,MATCH($A2460+IF(H$9&gt;$B2460,0,1),Data!$3:$3,0)-1,Num_Orgs,1),0),1)</f>
        <v>1.0442507514238364</v>
      </c>
      <c r="I2460" s="70">
        <f ca="1">INDEX(OFFSET(Data!$A$10,1,I$9+MATCH($A2460+IF(I$9&gt;$B2460,0,1),Data!$3:$3,0),Num_Orgs,1),MATCH($C2460,OFFSET(Data!$A$10,1,MATCH($A2460+IF(I$9&gt;$B2460,0,1),Data!$3:$3,0)-1,Num_Orgs,1),0),1)</f>
        <v>0</v>
      </c>
      <c r="J2460" s="26">
        <f ca="1">IFERROR((E2460*SUM(OFFSET(Data!$C$8,0,MATCH($A2460+IF(J$9&gt;$B2460,0,1),Data!$3:$3,0)-1,1,2)))+(F2460*OFFSET(Data!$E$8,0,MATCH($A2460+IF(J$9&gt;$B2460,0,1),Data!$3:$3,0)-1))+(G2460*SUM(OFFSET(Data!$F$8,0,MATCH($A2460+IF(J$9&gt;$B2460,0,1),Data!$3:$3,0)-1,1,2)))+(H2460*OFFSET(Data!$H$8,0,MATCH($A2460+IF(J$9&gt;$B2460,0,1),Data!$3:$3,0)-1))+(I2460*OFFSET(Data!$I$8,0,MATCH($A2460+IF(J$9&gt;$B2460,0,1),Data!$3:$3,0)-1))+OFFSET(Data!$J$8,0,MATCH($A2460+IF(J$9&gt;$B2460,0,1),Data!$3:$3,0)-1),0)</f>
        <v>0.98540054818119316</v>
      </c>
      <c r="K2460" s="119"/>
      <c r="L2460" s="69"/>
      <c r="AI2460" s="69"/>
    </row>
    <row r="2461" spans="1:35" ht="13.8" x14ac:dyDescent="0.25">
      <c r="A2461" s="118">
        <f t="shared" si="806"/>
        <v>2</v>
      </c>
      <c r="B2461" s="69">
        <f t="shared" si="807"/>
        <v>1</v>
      </c>
      <c r="C2461" s="118" t="str">
        <f t="shared" si="807"/>
        <v>RX3</v>
      </c>
      <c r="D2461" s="69"/>
      <c r="E2461" s="70">
        <f ca="1">INDEX(OFFSET(Data!$A$10,1,E$9+MATCH($A2461+IF(E$9&gt;$B2461,0,1),Data!$3:$3,0),Num_Orgs,1),MATCH($C2461,OFFSET(Data!$A$10,1,MATCH($A2461+IF(E$9&gt;$B2461,0,1),Data!$3:$3,0)-1,Num_Orgs,1),0),1)</f>
        <v>0.9392215268964591</v>
      </c>
      <c r="F2461" s="70">
        <f ca="1">INDEX(OFFSET(Data!$A$10,1,F$9+MATCH($A2461+IF(F$9&gt;$B2461,0,1),Data!$3:$3,0),Num_Orgs,1),MATCH($C2461,OFFSET(Data!$A$10,1,MATCH($A2461+IF(F$9&gt;$B2461,0,1),Data!$3:$3,0)-1,Num_Orgs,1),0),1)</f>
        <v>0.99627950075333704</v>
      </c>
      <c r="G2461" s="70">
        <f ca="1">INDEX(OFFSET(Data!$A$10,1,G$9+MATCH($A2461+IF(G$9&gt;$B2461,0,1),Data!$3:$3,0),Num_Orgs,1),MATCH($C2461,OFFSET(Data!$A$10,1,MATCH($A2461+IF(G$9&gt;$B2461,0,1),Data!$3:$3,0)-1,Num_Orgs,1),0),1)</f>
        <v>0.9217757718536348</v>
      </c>
      <c r="H2461" s="70">
        <f ca="1">INDEX(OFFSET(Data!$A$10,1,H$9+MATCH($A2461+IF(H$9&gt;$B2461,0,1),Data!$3:$3,0),Num_Orgs,1),MATCH($C2461,OFFSET(Data!$A$10,1,MATCH($A2461+IF(H$9&gt;$B2461,0,1),Data!$3:$3,0)-1,Num_Orgs,1),0),1)</f>
        <v>0.15872160389971121</v>
      </c>
      <c r="I2461" s="70">
        <f ca="1">INDEX(OFFSET(Data!$A$10,1,I$9+MATCH($A2461+IF(I$9&gt;$B2461,0,1),Data!$3:$3,0),Num_Orgs,1),MATCH($C2461,OFFSET(Data!$A$10,1,MATCH($A2461+IF(I$9&gt;$B2461,0,1),Data!$3:$3,0)-1,Num_Orgs,1),0),1)</f>
        <v>0</v>
      </c>
      <c r="J2461" s="26">
        <f ca="1">IFERROR((E2461*SUM(OFFSET(Data!$C$8,0,MATCH($A2461+IF(J$9&gt;$B2461,0,1),Data!$3:$3,0)-1,1,2)))+(F2461*OFFSET(Data!$E$8,0,MATCH($A2461+IF(J$9&gt;$B2461,0,1),Data!$3:$3,0)-1))+(G2461*SUM(OFFSET(Data!$F$8,0,MATCH($A2461+IF(J$9&gt;$B2461,0,1),Data!$3:$3,0)-1,1,2)))+(H2461*OFFSET(Data!$H$8,0,MATCH($A2461+IF(J$9&gt;$B2461,0,1),Data!$3:$3,0)-1))+(I2461*OFFSET(Data!$I$8,0,MATCH($A2461+IF(J$9&gt;$B2461,0,1),Data!$3:$3,0)-1))+OFFSET(Data!$J$8,0,MATCH($A2461+IF(J$9&gt;$B2461,0,1),Data!$3:$3,0)-1),0)</f>
        <v>0.96541226818780701</v>
      </c>
      <c r="K2461" s="119"/>
      <c r="L2461" s="69"/>
      <c r="AI2461" s="69"/>
    </row>
    <row r="2462" spans="1:35" ht="13.8" x14ac:dyDescent="0.25">
      <c r="A2462" s="118">
        <f t="shared" si="806"/>
        <v>2</v>
      </c>
      <c r="B2462" s="69">
        <f t="shared" si="807"/>
        <v>1</v>
      </c>
      <c r="C2462" s="118" t="str">
        <f t="shared" si="807"/>
        <v>RX4</v>
      </c>
      <c r="D2462" s="69"/>
      <c r="E2462" s="70">
        <f ca="1">INDEX(OFFSET(Data!$A$10,1,E$9+MATCH($A2462+IF(E$9&gt;$B2462,0,1),Data!$3:$3,0),Num_Orgs,1),MATCH($C2462,OFFSET(Data!$A$10,1,MATCH($A2462+IF(E$9&gt;$B2462,0,1),Data!$3:$3,0)-1,Num_Orgs,1),0),1)</f>
        <v>0.94205754352475013</v>
      </c>
      <c r="F2462" s="70">
        <f ca="1">INDEX(OFFSET(Data!$A$10,1,F$9+MATCH($A2462+IF(F$9&gt;$B2462,0,1),Data!$3:$3,0),Num_Orgs,1),MATCH($C2462,OFFSET(Data!$A$10,1,MATCH($A2462+IF(F$9&gt;$B2462,0,1),Data!$3:$3,0)-1,Num_Orgs,1),0),1)</f>
        <v>0.99627950075333704</v>
      </c>
      <c r="G2462" s="70">
        <f ca="1">INDEX(OFFSET(Data!$A$10,1,G$9+MATCH($A2462+IF(G$9&gt;$B2462,0,1),Data!$3:$3,0),Num_Orgs,1),MATCH($C2462,OFFSET(Data!$A$10,1,MATCH($A2462+IF(G$9&gt;$B2462,0,1),Data!$3:$3,0)-1,Num_Orgs,1),0),1)</f>
        <v>0.89631853719286925</v>
      </c>
      <c r="H2462" s="70">
        <f ca="1">INDEX(OFFSET(Data!$A$10,1,H$9+MATCH($A2462+IF(H$9&gt;$B2462,0,1),Data!$3:$3,0),Num_Orgs,1),MATCH($C2462,OFFSET(Data!$A$10,1,MATCH($A2462+IF(H$9&gt;$B2462,0,1),Data!$3:$3,0)-1,Num_Orgs,1),0),1)</f>
        <v>0.2078660404036228</v>
      </c>
      <c r="I2462" s="70">
        <f ca="1">INDEX(OFFSET(Data!$A$10,1,I$9+MATCH($A2462+IF(I$9&gt;$B2462,0,1),Data!$3:$3,0),Num_Orgs,1),MATCH($C2462,OFFSET(Data!$A$10,1,MATCH($A2462+IF(I$9&gt;$B2462,0,1),Data!$3:$3,0)-1,Num_Orgs,1),0),1)</f>
        <v>0</v>
      </c>
      <c r="J2462" s="26">
        <f ca="1">IFERROR((E2462*SUM(OFFSET(Data!$C$8,0,MATCH($A2462+IF(J$9&gt;$B2462,0,1),Data!$3:$3,0)-1,1,2)))+(F2462*OFFSET(Data!$E$8,0,MATCH($A2462+IF(J$9&gt;$B2462,0,1),Data!$3:$3,0)-1))+(G2462*SUM(OFFSET(Data!$F$8,0,MATCH($A2462+IF(J$9&gt;$B2462,0,1),Data!$3:$3,0)-1,1,2)))+(H2462*OFFSET(Data!$H$8,0,MATCH($A2462+IF(J$9&gt;$B2462,0,1),Data!$3:$3,0)-1))+(I2462*OFFSET(Data!$I$8,0,MATCH($A2462+IF(J$9&gt;$B2462,0,1),Data!$3:$3,0)-1))+OFFSET(Data!$J$8,0,MATCH($A2462+IF(J$9&gt;$B2462,0,1),Data!$3:$3,0)-1),0)</f>
        <v>0.96620036953493571</v>
      </c>
      <c r="K2462" s="119"/>
      <c r="L2462" s="69"/>
      <c r="AI2462" s="69"/>
    </row>
    <row r="2463" spans="1:35" ht="13.8" x14ac:dyDescent="0.25">
      <c r="A2463" s="118">
        <f t="shared" si="806"/>
        <v>2</v>
      </c>
      <c r="B2463" s="69">
        <f t="shared" si="807"/>
        <v>1</v>
      </c>
      <c r="C2463" s="118" t="str">
        <f t="shared" si="807"/>
        <v>RX6</v>
      </c>
      <c r="D2463" s="69"/>
      <c r="E2463" s="70">
        <f ca="1">INDEX(OFFSET(Data!$A$10,1,E$9+MATCH($A2463+IF(E$9&gt;$B2463,0,1),Data!$3:$3,0),Num_Orgs,1),MATCH($C2463,OFFSET(Data!$A$10,1,MATCH($A2463+IF(E$9&gt;$B2463,0,1),Data!$3:$3,0)-1,Num_Orgs,1),0),1)</f>
        <v>0.9477806413279003</v>
      </c>
      <c r="F2463" s="70">
        <f ca="1">INDEX(OFFSET(Data!$A$10,1,F$9+MATCH($A2463+IF(F$9&gt;$B2463,0,1),Data!$3:$3,0),Num_Orgs,1),MATCH($C2463,OFFSET(Data!$A$10,1,MATCH($A2463+IF(F$9&gt;$B2463,0,1),Data!$3:$3,0)-1,Num_Orgs,1),0),1)</f>
        <v>0.99627950075333704</v>
      </c>
      <c r="G2463" s="70">
        <f ca="1">INDEX(OFFSET(Data!$A$10,1,G$9+MATCH($A2463+IF(G$9&gt;$B2463,0,1),Data!$3:$3,0),Num_Orgs,1),MATCH($C2463,OFFSET(Data!$A$10,1,MATCH($A2463+IF(G$9&gt;$B2463,0,1),Data!$3:$3,0)-1,Num_Orgs,1),0),1)</f>
        <v>0.93396551724137933</v>
      </c>
      <c r="H2463" s="70">
        <f ca="1">INDEX(OFFSET(Data!$A$10,1,H$9+MATCH($A2463+IF(H$9&gt;$B2463,0,1),Data!$3:$3,0),Num_Orgs,1),MATCH($C2463,OFFSET(Data!$A$10,1,MATCH($A2463+IF(H$9&gt;$B2463,0,1),Data!$3:$3,0)-1,Num_Orgs,1),0),1)</f>
        <v>0.33218217761760854</v>
      </c>
      <c r="I2463" s="70">
        <f ca="1">INDEX(OFFSET(Data!$A$10,1,I$9+MATCH($A2463+IF(I$9&gt;$B2463,0,1),Data!$3:$3,0),Num_Orgs,1),MATCH($C2463,OFFSET(Data!$A$10,1,MATCH($A2463+IF(I$9&gt;$B2463,0,1),Data!$3:$3,0)-1,Num_Orgs,1),0),1)</f>
        <v>0</v>
      </c>
      <c r="J2463" s="26">
        <f ca="1">IFERROR((E2463*SUM(OFFSET(Data!$C$8,0,MATCH($A2463+IF(J$9&gt;$B2463,0,1),Data!$3:$3,0)-1,1,2)))+(F2463*OFFSET(Data!$E$8,0,MATCH($A2463+IF(J$9&gt;$B2463,0,1),Data!$3:$3,0)-1))+(G2463*SUM(OFFSET(Data!$F$8,0,MATCH($A2463+IF(J$9&gt;$B2463,0,1),Data!$3:$3,0)-1,1,2)))+(H2463*OFFSET(Data!$H$8,0,MATCH($A2463+IF(J$9&gt;$B2463,0,1),Data!$3:$3,0)-1))+(I2463*OFFSET(Data!$I$8,0,MATCH($A2463+IF(J$9&gt;$B2463,0,1),Data!$3:$3,0)-1))+OFFSET(Data!$J$8,0,MATCH($A2463+IF(J$9&gt;$B2463,0,1),Data!$3:$3,0)-1),0)</f>
        <v>0.97037501679719074</v>
      </c>
      <c r="K2463" s="119"/>
      <c r="L2463" s="69"/>
      <c r="AI2463" s="69"/>
    </row>
    <row r="2464" spans="1:35" ht="13.8" x14ac:dyDescent="0.25">
      <c r="A2464" s="118">
        <f t="shared" si="806"/>
        <v>2</v>
      </c>
      <c r="B2464" s="69">
        <f t="shared" si="807"/>
        <v>1</v>
      </c>
      <c r="C2464" s="118" t="str">
        <f t="shared" si="807"/>
        <v>RX7</v>
      </c>
      <c r="D2464" s="69"/>
      <c r="E2464" s="70">
        <f ca="1">INDEX(OFFSET(Data!$A$10,1,E$9+MATCH($A2464+IF(E$9&gt;$B2464,0,1),Data!$3:$3,0),Num_Orgs,1),MATCH($C2464,OFFSET(Data!$A$10,1,MATCH($A2464+IF(E$9&gt;$B2464,0,1),Data!$3:$3,0)-1,Num_Orgs,1),0),1)</f>
        <v>0.96041941405401998</v>
      </c>
      <c r="F2464" s="70">
        <f ca="1">INDEX(OFFSET(Data!$A$10,1,F$9+MATCH($A2464+IF(F$9&gt;$B2464,0,1),Data!$3:$3,0),Num_Orgs,1),MATCH($C2464,OFFSET(Data!$A$10,1,MATCH($A2464+IF(F$9&gt;$B2464,0,1),Data!$3:$3,0)-1,Num_Orgs,1),0),1)</f>
        <v>0.99627950075333704</v>
      </c>
      <c r="G2464" s="70">
        <f ca="1">INDEX(OFFSET(Data!$A$10,1,G$9+MATCH($A2464+IF(G$9&gt;$B2464,0,1),Data!$3:$3,0),Num_Orgs,1),MATCH($C2464,OFFSET(Data!$A$10,1,MATCH($A2464+IF(G$9&gt;$B2464,0,1),Data!$3:$3,0)-1,Num_Orgs,1),0),1)</f>
        <v>0.98735849056603853</v>
      </c>
      <c r="H2464" s="70">
        <f ca="1">INDEX(OFFSET(Data!$A$10,1,H$9+MATCH($A2464+IF(H$9&gt;$B2464,0,1),Data!$3:$3,0),Num_Orgs,1),MATCH($C2464,OFFSET(Data!$A$10,1,MATCH($A2464+IF(H$9&gt;$B2464,0,1),Data!$3:$3,0)-1,Num_Orgs,1),0),1)</f>
        <v>0.44518254337146806</v>
      </c>
      <c r="I2464" s="70">
        <f ca="1">INDEX(OFFSET(Data!$A$10,1,I$9+MATCH($A2464+IF(I$9&gt;$B2464,0,1),Data!$3:$3,0),Num_Orgs,1),MATCH($C2464,OFFSET(Data!$A$10,1,MATCH($A2464+IF(I$9&gt;$B2464,0,1),Data!$3:$3,0)-1,Num_Orgs,1),0),1)</f>
        <v>0</v>
      </c>
      <c r="J2464" s="26">
        <f ca="1">IFERROR((E2464*SUM(OFFSET(Data!$C$8,0,MATCH($A2464+IF(J$9&gt;$B2464,0,1),Data!$3:$3,0)-1,1,2)))+(F2464*OFFSET(Data!$E$8,0,MATCH($A2464+IF(J$9&gt;$B2464,0,1),Data!$3:$3,0)-1))+(G2464*SUM(OFFSET(Data!$F$8,0,MATCH($A2464+IF(J$9&gt;$B2464,0,1),Data!$3:$3,0)-1,1,2)))+(H2464*OFFSET(Data!$H$8,0,MATCH($A2464+IF(J$9&gt;$B2464,0,1),Data!$3:$3,0)-1))+(I2464*OFFSET(Data!$I$8,0,MATCH($A2464+IF(J$9&gt;$B2464,0,1),Data!$3:$3,0)-1))+OFFSET(Data!$J$8,0,MATCH($A2464+IF(J$9&gt;$B2464,0,1),Data!$3:$3,0)-1),0)</f>
        <v>0.97834603714238511</v>
      </c>
      <c r="K2464" s="119"/>
      <c r="L2464" s="69"/>
      <c r="AI2464" s="69"/>
    </row>
    <row r="2465" spans="1:35" ht="13.8" x14ac:dyDescent="0.25">
      <c r="A2465" s="118">
        <f t="shared" si="806"/>
        <v>2</v>
      </c>
      <c r="B2465" s="69">
        <f t="shared" si="807"/>
        <v>1</v>
      </c>
      <c r="C2465" s="118" t="str">
        <f t="shared" si="807"/>
        <v>RX8</v>
      </c>
      <c r="D2465" s="69"/>
      <c r="E2465" s="70">
        <f ca="1">INDEX(OFFSET(Data!$A$10,1,E$9+MATCH($A2465+IF(E$9&gt;$B2465,0,1),Data!$3:$3,0),Num_Orgs,1),MATCH($C2465,OFFSET(Data!$A$10,1,MATCH($A2465+IF(E$9&gt;$B2465,0,1),Data!$3:$3,0)-1,Num_Orgs,1),0),1)</f>
        <v>0.94655181723014437</v>
      </c>
      <c r="F2465" s="70">
        <f ca="1">INDEX(OFFSET(Data!$A$10,1,F$9+MATCH($A2465+IF(F$9&gt;$B2465,0,1),Data!$3:$3,0),Num_Orgs,1),MATCH($C2465,OFFSET(Data!$A$10,1,MATCH($A2465+IF(F$9&gt;$B2465,0,1),Data!$3:$3,0)-1,Num_Orgs,1),0),1)</f>
        <v>0.99627950075333704</v>
      </c>
      <c r="G2465" s="70">
        <f ca="1">INDEX(OFFSET(Data!$A$10,1,G$9+MATCH($A2465+IF(G$9&gt;$B2465,0,1),Data!$3:$3,0),Num_Orgs,1),MATCH($C2465,OFFSET(Data!$A$10,1,MATCH($A2465+IF(G$9&gt;$B2465,0,1),Data!$3:$3,0)-1,Num_Orgs,1),0),1)</f>
        <v>0.96191489361702165</v>
      </c>
      <c r="H2465" s="70">
        <f ca="1">INDEX(OFFSET(Data!$A$10,1,H$9+MATCH($A2465+IF(H$9&gt;$B2465,0,1),Data!$3:$3,0),Num_Orgs,1),MATCH($C2465,OFFSET(Data!$A$10,1,MATCH($A2465+IF(H$9&gt;$B2465,0,1),Data!$3:$3,0)-1,Num_Orgs,1),0),1)</f>
        <v>1.5158800382021096</v>
      </c>
      <c r="I2465" s="70">
        <f ca="1">INDEX(OFFSET(Data!$A$10,1,I$9+MATCH($A2465+IF(I$9&gt;$B2465,0,1),Data!$3:$3,0),Num_Orgs,1),MATCH($C2465,OFFSET(Data!$A$10,1,MATCH($A2465+IF(I$9&gt;$B2465,0,1),Data!$3:$3,0)-1,Num_Orgs,1),0),1)</f>
        <v>0</v>
      </c>
      <c r="J2465" s="26">
        <f ca="1">IFERROR((E2465*SUM(OFFSET(Data!$C$8,0,MATCH($A2465+IF(J$9&gt;$B2465,0,1),Data!$3:$3,0)-1,1,2)))+(F2465*OFFSET(Data!$E$8,0,MATCH($A2465+IF(J$9&gt;$B2465,0,1),Data!$3:$3,0)-1))+(G2465*SUM(OFFSET(Data!$F$8,0,MATCH($A2465+IF(J$9&gt;$B2465,0,1),Data!$3:$3,0)-1,1,2)))+(H2465*OFFSET(Data!$H$8,0,MATCH($A2465+IF(J$9&gt;$B2465,0,1),Data!$3:$3,0)-1))+(I2465*OFFSET(Data!$I$8,0,MATCH($A2465+IF(J$9&gt;$B2465,0,1),Data!$3:$3,0)-1))+OFFSET(Data!$J$8,0,MATCH($A2465+IF(J$9&gt;$B2465,0,1),Data!$3:$3,0)-1),0)</f>
        <v>0.97353950925331256</v>
      </c>
      <c r="K2465" s="119"/>
      <c r="L2465" s="69"/>
      <c r="AI2465" s="69"/>
    </row>
    <row r="2466" spans="1:35" ht="13.8" x14ac:dyDescent="0.25">
      <c r="A2466" s="118">
        <f t="shared" si="806"/>
        <v>2</v>
      </c>
      <c r="B2466" s="69">
        <f t="shared" si="807"/>
        <v>1</v>
      </c>
      <c r="C2466" s="118" t="str">
        <f t="shared" si="807"/>
        <v>RX9</v>
      </c>
      <c r="D2466" s="69"/>
      <c r="E2466" s="70">
        <f ca="1">INDEX(OFFSET(Data!$A$10,1,E$9+MATCH($A2466+IF(E$9&gt;$B2466,0,1),Data!$3:$3,0),Num_Orgs,1),MATCH($C2466,OFFSET(Data!$A$10,1,MATCH($A2466+IF(E$9&gt;$B2466,0,1),Data!$3:$3,0)-1,Num_Orgs,1),0),1)</f>
        <v>0.94885354890389617</v>
      </c>
      <c r="F2466" s="70">
        <f ca="1">INDEX(OFFSET(Data!$A$10,1,F$9+MATCH($A2466+IF(F$9&gt;$B2466,0,1),Data!$3:$3,0),Num_Orgs,1),MATCH($C2466,OFFSET(Data!$A$10,1,MATCH($A2466+IF(F$9&gt;$B2466,0,1),Data!$3:$3,0)-1,Num_Orgs,1),0),1)</f>
        <v>0.99627950075333704</v>
      </c>
      <c r="G2466" s="70">
        <f ca="1">INDEX(OFFSET(Data!$A$10,1,G$9+MATCH($A2466+IF(G$9&gt;$B2466,0,1),Data!$3:$3,0),Num_Orgs,1),MATCH($C2466,OFFSET(Data!$A$10,1,MATCH($A2466+IF(G$9&gt;$B2466,0,1),Data!$3:$3,0)-1,Num_Orgs,1),0),1)</f>
        <v>0.94488372093023243</v>
      </c>
      <c r="H2466" s="70">
        <f ca="1">INDEX(OFFSET(Data!$A$10,1,H$9+MATCH($A2466+IF(H$9&gt;$B2466,0,1),Data!$3:$3,0),Num_Orgs,1),MATCH($C2466,OFFSET(Data!$A$10,1,MATCH($A2466+IF(H$9&gt;$B2466,0,1),Data!$3:$3,0)-1,Num_Orgs,1),0),1)</f>
        <v>1.0047196603210053</v>
      </c>
      <c r="I2466" s="70">
        <f ca="1">INDEX(OFFSET(Data!$A$10,1,I$9+MATCH($A2466+IF(I$9&gt;$B2466,0,1),Data!$3:$3,0),Num_Orgs,1),MATCH($C2466,OFFSET(Data!$A$10,1,MATCH($A2466+IF(I$9&gt;$B2466,0,1),Data!$3:$3,0)-1,Num_Orgs,1),0),1)</f>
        <v>0</v>
      </c>
      <c r="J2466" s="26">
        <f ca="1">IFERROR((E2466*SUM(OFFSET(Data!$C$8,0,MATCH($A2466+IF(J$9&gt;$B2466,0,1),Data!$3:$3,0)-1,1,2)))+(F2466*OFFSET(Data!$E$8,0,MATCH($A2466+IF(J$9&gt;$B2466,0,1),Data!$3:$3,0)-1))+(G2466*SUM(OFFSET(Data!$F$8,0,MATCH($A2466+IF(J$9&gt;$B2466,0,1),Data!$3:$3,0)-1,1,2)))+(H2466*OFFSET(Data!$H$8,0,MATCH($A2466+IF(J$9&gt;$B2466,0,1),Data!$3:$3,0)-1))+(I2466*OFFSET(Data!$I$8,0,MATCH($A2466+IF(J$9&gt;$B2466,0,1),Data!$3:$3,0)-1))+OFFSET(Data!$J$8,0,MATCH($A2466+IF(J$9&gt;$B2466,0,1),Data!$3:$3,0)-1),0)</f>
        <v>0.97289777332815253</v>
      </c>
      <c r="K2466" s="119"/>
      <c r="L2466" s="69"/>
      <c r="AI2466" s="69"/>
    </row>
    <row r="2467" spans="1:35" ht="13.8" x14ac:dyDescent="0.25">
      <c r="A2467" s="118">
        <f t="shared" si="806"/>
        <v>2</v>
      </c>
      <c r="B2467" s="69">
        <f t="shared" si="807"/>
        <v>1</v>
      </c>
      <c r="C2467" s="118" t="str">
        <f t="shared" si="807"/>
        <v>RXA</v>
      </c>
      <c r="D2467" s="69"/>
      <c r="E2467" s="70">
        <f ca="1">INDEX(OFFSET(Data!$A$10,1,E$9+MATCH($A2467+IF(E$9&gt;$B2467,0,1),Data!$3:$3,0),Num_Orgs,1),MATCH($C2467,OFFSET(Data!$A$10,1,MATCH($A2467+IF(E$9&gt;$B2467,0,1),Data!$3:$3,0)-1,Num_Orgs,1),0),1)</f>
        <v>0.94987896747541589</v>
      </c>
      <c r="F2467" s="70">
        <f ca="1">INDEX(OFFSET(Data!$A$10,1,F$9+MATCH($A2467+IF(F$9&gt;$B2467,0,1),Data!$3:$3,0),Num_Orgs,1),MATCH($C2467,OFFSET(Data!$A$10,1,MATCH($A2467+IF(F$9&gt;$B2467,0,1),Data!$3:$3,0)-1,Num_Orgs,1),0),1)</f>
        <v>0.99627950075333704</v>
      </c>
      <c r="G2467" s="70">
        <f ca="1">INDEX(OFFSET(Data!$A$10,1,G$9+MATCH($A2467+IF(G$9&gt;$B2467,0,1),Data!$3:$3,0),Num_Orgs,1),MATCH($C2467,OFFSET(Data!$A$10,1,MATCH($A2467+IF(G$9&gt;$B2467,0,1),Data!$3:$3,0)-1,Num_Orgs,1),0),1)</f>
        <v>0.97464280670789849</v>
      </c>
      <c r="H2467" s="70">
        <f ca="1">INDEX(OFFSET(Data!$A$10,1,H$9+MATCH($A2467+IF(H$9&gt;$B2467,0,1),Data!$3:$3,0),Num_Orgs,1),MATCH($C2467,OFFSET(Data!$A$10,1,MATCH($A2467+IF(H$9&gt;$B2467,0,1),Data!$3:$3,0)-1,Num_Orgs,1),0),1)</f>
        <v>0.4591893431601497</v>
      </c>
      <c r="I2467" s="70">
        <f ca="1">INDEX(OFFSET(Data!$A$10,1,I$9+MATCH($A2467+IF(I$9&gt;$B2467,0,1),Data!$3:$3,0),Num_Orgs,1),MATCH($C2467,OFFSET(Data!$A$10,1,MATCH($A2467+IF(I$9&gt;$B2467,0,1),Data!$3:$3,0)-1,Num_Orgs,1),0),1)</f>
        <v>0</v>
      </c>
      <c r="J2467" s="26">
        <f ca="1">IFERROR((E2467*SUM(OFFSET(Data!$C$8,0,MATCH($A2467+IF(J$9&gt;$B2467,0,1),Data!$3:$3,0)-1,1,2)))+(F2467*OFFSET(Data!$E$8,0,MATCH($A2467+IF(J$9&gt;$B2467,0,1),Data!$3:$3,0)-1))+(G2467*SUM(OFFSET(Data!$F$8,0,MATCH($A2467+IF(J$9&gt;$B2467,0,1),Data!$3:$3,0)-1,1,2)))+(H2467*OFFSET(Data!$H$8,0,MATCH($A2467+IF(J$9&gt;$B2467,0,1),Data!$3:$3,0)-1))+(I2467*OFFSET(Data!$I$8,0,MATCH($A2467+IF(J$9&gt;$B2467,0,1),Data!$3:$3,0)-1))+OFFSET(Data!$J$8,0,MATCH($A2467+IF(J$9&gt;$B2467,0,1),Data!$3:$3,0)-1),0)</f>
        <v>0.97287125306604882</v>
      </c>
      <c r="K2467" s="119"/>
      <c r="L2467" s="69"/>
      <c r="AI2467" s="69"/>
    </row>
    <row r="2468" spans="1:35" ht="13.8" x14ac:dyDescent="0.25">
      <c r="A2468" s="118">
        <f t="shared" si="806"/>
        <v>2</v>
      </c>
      <c r="B2468" s="69">
        <f t="shared" si="807"/>
        <v>1</v>
      </c>
      <c r="C2468" s="118" t="str">
        <f t="shared" si="807"/>
        <v>RXC</v>
      </c>
      <c r="D2468" s="69"/>
      <c r="E2468" s="70">
        <f ca="1">INDEX(OFFSET(Data!$A$10,1,E$9+MATCH($A2468+IF(E$9&gt;$B2468,0,1),Data!$3:$3,0),Num_Orgs,1),MATCH($C2468,OFFSET(Data!$A$10,1,MATCH($A2468+IF(E$9&gt;$B2468,0,1),Data!$3:$3,0)-1,Num_Orgs,1),0),1)</f>
        <v>0.93029694678493857</v>
      </c>
      <c r="F2468" s="70">
        <f ca="1">INDEX(OFFSET(Data!$A$10,1,F$9+MATCH($A2468+IF(F$9&gt;$B2468,0,1),Data!$3:$3,0),Num_Orgs,1),MATCH($C2468,OFFSET(Data!$A$10,1,MATCH($A2468+IF(F$9&gt;$B2468,0,1),Data!$3:$3,0)-1,Num_Orgs,1),0),1)</f>
        <v>0.99627950075333704</v>
      </c>
      <c r="G2468" s="70">
        <f ca="1">INDEX(OFFSET(Data!$A$10,1,G$9+MATCH($A2468+IF(G$9&gt;$B2468,0,1),Data!$3:$3,0),Num_Orgs,1),MATCH($C2468,OFFSET(Data!$A$10,1,MATCH($A2468+IF(G$9&gt;$B2468,0,1),Data!$3:$3,0)-1,Num_Orgs,1),0),1)</f>
        <v>1.1524752253341419</v>
      </c>
      <c r="H2468" s="70">
        <f ca="1">INDEX(OFFSET(Data!$A$10,1,H$9+MATCH($A2468+IF(H$9&gt;$B2468,0,1),Data!$3:$3,0),Num_Orgs,1),MATCH($C2468,OFFSET(Data!$A$10,1,MATCH($A2468+IF(H$9&gt;$B2468,0,1),Data!$3:$3,0)-1,Num_Orgs,1),0),1)</f>
        <v>1.3698257021402755</v>
      </c>
      <c r="I2468" s="70">
        <f ca="1">INDEX(OFFSET(Data!$A$10,1,I$9+MATCH($A2468+IF(I$9&gt;$B2468,0,1),Data!$3:$3,0),Num_Orgs,1),MATCH($C2468,OFFSET(Data!$A$10,1,MATCH($A2468+IF(I$9&gt;$B2468,0,1),Data!$3:$3,0)-1,Num_Orgs,1),0),1)</f>
        <v>0</v>
      </c>
      <c r="J2468" s="26">
        <f ca="1">IFERROR((E2468*SUM(OFFSET(Data!$C$8,0,MATCH($A2468+IF(J$9&gt;$B2468,0,1),Data!$3:$3,0)-1,1,2)))+(F2468*OFFSET(Data!$E$8,0,MATCH($A2468+IF(J$9&gt;$B2468,0,1),Data!$3:$3,0)-1))+(G2468*SUM(OFFSET(Data!$F$8,0,MATCH($A2468+IF(J$9&gt;$B2468,0,1),Data!$3:$3,0)-1,1,2)))+(H2468*OFFSET(Data!$H$8,0,MATCH($A2468+IF(J$9&gt;$B2468,0,1),Data!$3:$3,0)-1))+(I2468*OFFSET(Data!$I$8,0,MATCH($A2468+IF(J$9&gt;$B2468,0,1),Data!$3:$3,0)-1))+OFFSET(Data!$J$8,0,MATCH($A2468+IF(J$9&gt;$B2468,0,1),Data!$3:$3,0)-1),0)</f>
        <v>0.97062762347819675</v>
      </c>
      <c r="K2468" s="119"/>
      <c r="L2468" s="69"/>
      <c r="AI2468" s="69"/>
    </row>
    <row r="2469" spans="1:35" ht="13.8" x14ac:dyDescent="0.25">
      <c r="A2469" s="118">
        <f t="shared" si="806"/>
        <v>2</v>
      </c>
      <c r="B2469" s="69">
        <f t="shared" si="807"/>
        <v>1</v>
      </c>
      <c r="C2469" s="118" t="str">
        <f t="shared" si="807"/>
        <v>RXE</v>
      </c>
      <c r="D2469" s="69"/>
      <c r="E2469" s="70">
        <f ca="1">INDEX(OFFSET(Data!$A$10,1,E$9+MATCH($A2469+IF(E$9&gt;$B2469,0,1),Data!$3:$3,0),Num_Orgs,1),MATCH($C2469,OFFSET(Data!$A$10,1,MATCH($A2469+IF(E$9&gt;$B2469,0,1),Data!$3:$3,0)-1,Num_Orgs,1),0),1)</f>
        <v>0.94325359076099946</v>
      </c>
      <c r="F2469" s="70">
        <f ca="1">INDEX(OFFSET(Data!$A$10,1,F$9+MATCH($A2469+IF(F$9&gt;$B2469,0,1),Data!$3:$3,0),Num_Orgs,1),MATCH($C2469,OFFSET(Data!$A$10,1,MATCH($A2469+IF(F$9&gt;$B2469,0,1),Data!$3:$3,0)-1,Num_Orgs,1),0),1)</f>
        <v>0.99627950075333704</v>
      </c>
      <c r="G2469" s="70">
        <f ca="1">INDEX(OFFSET(Data!$A$10,1,G$9+MATCH($A2469+IF(G$9&gt;$B2469,0,1),Data!$3:$3,0),Num_Orgs,1),MATCH($C2469,OFFSET(Data!$A$10,1,MATCH($A2469+IF(G$9&gt;$B2469,0,1),Data!$3:$3,0)-1,Num_Orgs,1),0),1)</f>
        <v>0.95828999725127528</v>
      </c>
      <c r="H2469" s="70">
        <f ca="1">INDEX(OFFSET(Data!$A$10,1,H$9+MATCH($A2469+IF(H$9&gt;$B2469,0,1),Data!$3:$3,0),Num_Orgs,1),MATCH($C2469,OFFSET(Data!$A$10,1,MATCH($A2469+IF(H$9&gt;$B2469,0,1),Data!$3:$3,0)-1,Num_Orgs,1),0),1)</f>
        <v>0.51828005940742206</v>
      </c>
      <c r="I2469" s="70">
        <f ca="1">INDEX(OFFSET(Data!$A$10,1,I$9+MATCH($A2469+IF(I$9&gt;$B2469,0,1),Data!$3:$3,0),Num_Orgs,1),MATCH($C2469,OFFSET(Data!$A$10,1,MATCH($A2469+IF(I$9&gt;$B2469,0,1),Data!$3:$3,0)-1,Num_Orgs,1),0),1)</f>
        <v>0</v>
      </c>
      <c r="J2469" s="26">
        <f ca="1">IFERROR((E2469*SUM(OFFSET(Data!$C$8,0,MATCH($A2469+IF(J$9&gt;$B2469,0,1),Data!$3:$3,0)-1,1,2)))+(F2469*OFFSET(Data!$E$8,0,MATCH($A2469+IF(J$9&gt;$B2469,0,1),Data!$3:$3,0)-1))+(G2469*SUM(OFFSET(Data!$F$8,0,MATCH($A2469+IF(J$9&gt;$B2469,0,1),Data!$3:$3,0)-1,1,2)))+(H2469*OFFSET(Data!$H$8,0,MATCH($A2469+IF(J$9&gt;$B2469,0,1),Data!$3:$3,0)-1))+(I2469*OFFSET(Data!$I$8,0,MATCH($A2469+IF(J$9&gt;$B2469,0,1),Data!$3:$3,0)-1))+OFFSET(Data!$J$8,0,MATCH($A2469+IF(J$9&gt;$B2469,0,1),Data!$3:$3,0)-1),0)</f>
        <v>0.96931953418283823</v>
      </c>
      <c r="K2469" s="119"/>
      <c r="L2469" s="69"/>
      <c r="AI2469" s="69"/>
    </row>
    <row r="2470" spans="1:35" ht="13.8" x14ac:dyDescent="0.25">
      <c r="A2470" s="118">
        <f t="shared" si="806"/>
        <v>2</v>
      </c>
      <c r="B2470" s="69">
        <f t="shared" si="807"/>
        <v>1</v>
      </c>
      <c r="C2470" s="118" t="str">
        <f t="shared" si="807"/>
        <v>RXF</v>
      </c>
      <c r="D2470" s="69"/>
      <c r="E2470" s="70">
        <f ca="1">INDEX(OFFSET(Data!$A$10,1,E$9+MATCH($A2470+IF(E$9&gt;$B2470,0,1),Data!$3:$3,0),Num_Orgs,1),MATCH($C2470,OFFSET(Data!$A$10,1,MATCH($A2470+IF(E$9&gt;$B2470,0,1),Data!$3:$3,0)-1,Num_Orgs,1),0),1)</f>
        <v>0.94262424409413348</v>
      </c>
      <c r="F2470" s="70">
        <f ca="1">INDEX(OFFSET(Data!$A$10,1,F$9+MATCH($A2470+IF(F$9&gt;$B2470,0,1),Data!$3:$3,0),Num_Orgs,1),MATCH($C2470,OFFSET(Data!$A$10,1,MATCH($A2470+IF(F$9&gt;$B2470,0,1),Data!$3:$3,0)-1,Num_Orgs,1),0),1)</f>
        <v>0.99627950075333704</v>
      </c>
      <c r="G2470" s="70">
        <f ca="1">INDEX(OFFSET(Data!$A$10,1,G$9+MATCH($A2470+IF(G$9&gt;$B2470,0,1),Data!$3:$3,0),Num_Orgs,1),MATCH($C2470,OFFSET(Data!$A$10,1,MATCH($A2470+IF(G$9&gt;$B2470,0,1),Data!$3:$3,0)-1,Num_Orgs,1),0),1)</f>
        <v>0.91099189168278438</v>
      </c>
      <c r="H2470" s="70">
        <f ca="1">INDEX(OFFSET(Data!$A$10,1,H$9+MATCH($A2470+IF(H$9&gt;$B2470,0,1),Data!$3:$3,0),Num_Orgs,1),MATCH($C2470,OFFSET(Data!$A$10,1,MATCH($A2470+IF(H$9&gt;$B2470,0,1),Data!$3:$3,0)-1,Num_Orgs,1),0),1)</f>
        <v>1.3049318148432321</v>
      </c>
      <c r="I2470" s="70">
        <f ca="1">INDEX(OFFSET(Data!$A$10,1,I$9+MATCH($A2470+IF(I$9&gt;$B2470,0,1),Data!$3:$3,0),Num_Orgs,1),MATCH($C2470,OFFSET(Data!$A$10,1,MATCH($A2470+IF(I$9&gt;$B2470,0,1),Data!$3:$3,0)-1,Num_Orgs,1),0),1)</f>
        <v>0</v>
      </c>
      <c r="J2470" s="26">
        <f ca="1">IFERROR((E2470*SUM(OFFSET(Data!$C$8,0,MATCH($A2470+IF(J$9&gt;$B2470,0,1),Data!$3:$3,0)-1,1,2)))+(F2470*OFFSET(Data!$E$8,0,MATCH($A2470+IF(J$9&gt;$B2470,0,1),Data!$3:$3,0)-1))+(G2470*SUM(OFFSET(Data!$F$8,0,MATCH($A2470+IF(J$9&gt;$B2470,0,1),Data!$3:$3,0)-1,1,2)))+(H2470*OFFSET(Data!$H$8,0,MATCH($A2470+IF(J$9&gt;$B2470,0,1),Data!$3:$3,0)-1))+(I2470*OFFSET(Data!$I$8,0,MATCH($A2470+IF(J$9&gt;$B2470,0,1),Data!$3:$3,0)-1))+OFFSET(Data!$J$8,0,MATCH($A2470+IF(J$9&gt;$B2470,0,1),Data!$3:$3,0)-1),0)</f>
        <v>0.9696485230130667</v>
      </c>
      <c r="K2470" s="119"/>
      <c r="L2470" s="69"/>
      <c r="AI2470" s="69"/>
    </row>
    <row r="2471" spans="1:35" ht="13.8" x14ac:dyDescent="0.25">
      <c r="A2471" s="118">
        <f t="shared" si="806"/>
        <v>2</v>
      </c>
      <c r="B2471" s="69">
        <f t="shared" si="807"/>
        <v>1</v>
      </c>
      <c r="C2471" s="118" t="str">
        <f t="shared" si="807"/>
        <v>RXG</v>
      </c>
      <c r="D2471" s="69"/>
      <c r="E2471" s="70">
        <f ca="1">INDEX(OFFSET(Data!$A$10,1,E$9+MATCH($A2471+IF(E$9&gt;$B2471,0,1),Data!$3:$3,0),Num_Orgs,1),MATCH($C2471,OFFSET(Data!$A$10,1,MATCH($A2471+IF(E$9&gt;$B2471,0,1),Data!$3:$3,0)-1,Num_Orgs,1),0),1)</f>
        <v>0.93849329671452619</v>
      </c>
      <c r="F2471" s="70">
        <f ca="1">INDEX(OFFSET(Data!$A$10,1,F$9+MATCH($A2471+IF(F$9&gt;$B2471,0,1),Data!$3:$3,0),Num_Orgs,1),MATCH($C2471,OFFSET(Data!$A$10,1,MATCH($A2471+IF(F$9&gt;$B2471,0,1),Data!$3:$3,0)-1,Num_Orgs,1),0),1)</f>
        <v>0.99627950075333704</v>
      </c>
      <c r="G2471" s="70">
        <f ca="1">INDEX(OFFSET(Data!$A$10,1,G$9+MATCH($A2471+IF(G$9&gt;$B2471,0,1),Data!$3:$3,0),Num_Orgs,1),MATCH($C2471,OFFSET(Data!$A$10,1,MATCH($A2471+IF(G$9&gt;$B2471,0,1),Data!$3:$3,0)-1,Num_Orgs,1),0),1)</f>
        <v>0.89810537034022642</v>
      </c>
      <c r="H2471" s="70">
        <f ca="1">INDEX(OFFSET(Data!$A$10,1,H$9+MATCH($A2471+IF(H$9&gt;$B2471,0,1),Data!$3:$3,0),Num_Orgs,1),MATCH($C2471,OFFSET(Data!$A$10,1,MATCH($A2471+IF(H$9&gt;$B2471,0,1),Data!$3:$3,0)-1,Num_Orgs,1),0),1)</f>
        <v>0.51864621378360243</v>
      </c>
      <c r="I2471" s="70">
        <f ca="1">INDEX(OFFSET(Data!$A$10,1,I$9+MATCH($A2471+IF(I$9&gt;$B2471,0,1),Data!$3:$3,0),Num_Orgs,1),MATCH($C2471,OFFSET(Data!$A$10,1,MATCH($A2471+IF(I$9&gt;$B2471,0,1),Data!$3:$3,0)-1,Num_Orgs,1),0),1)</f>
        <v>0</v>
      </c>
      <c r="J2471" s="26">
        <f ca="1">IFERROR((E2471*SUM(OFFSET(Data!$C$8,0,MATCH($A2471+IF(J$9&gt;$B2471,0,1),Data!$3:$3,0)-1,1,2)))+(F2471*OFFSET(Data!$E$8,0,MATCH($A2471+IF(J$9&gt;$B2471,0,1),Data!$3:$3,0)-1))+(G2471*SUM(OFFSET(Data!$F$8,0,MATCH($A2471+IF(J$9&gt;$B2471,0,1),Data!$3:$3,0)-1,1,2)))+(H2471*OFFSET(Data!$H$8,0,MATCH($A2471+IF(J$9&gt;$B2471,0,1),Data!$3:$3,0)-1))+(I2471*OFFSET(Data!$I$8,0,MATCH($A2471+IF(J$9&gt;$B2471,0,1),Data!$3:$3,0)-1))+OFFSET(Data!$J$8,0,MATCH($A2471+IF(J$9&gt;$B2471,0,1),Data!$3:$3,0)-1),0)</f>
        <v>0.96529020185363357</v>
      </c>
      <c r="K2471" s="119"/>
      <c r="L2471" s="69"/>
      <c r="AI2471" s="69"/>
    </row>
    <row r="2472" spans="1:35" ht="13.8" x14ac:dyDescent="0.25">
      <c r="A2472" s="118">
        <f t="shared" si="806"/>
        <v>2</v>
      </c>
      <c r="B2472" s="69">
        <f t="shared" si="807"/>
        <v>1</v>
      </c>
      <c r="C2472" s="118" t="str">
        <f t="shared" si="807"/>
        <v>RXH</v>
      </c>
      <c r="D2472" s="69"/>
      <c r="E2472" s="70">
        <f ca="1">INDEX(OFFSET(Data!$A$10,1,E$9+MATCH($A2472+IF(E$9&gt;$B2472,0,1),Data!$3:$3,0),Num_Orgs,1),MATCH($C2472,OFFSET(Data!$A$10,1,MATCH($A2472+IF(E$9&gt;$B2472,0,1),Data!$3:$3,0)-1,Num_Orgs,1),0),1)</f>
        <v>0.98365877401663904</v>
      </c>
      <c r="F2472" s="70">
        <f ca="1">INDEX(OFFSET(Data!$A$10,1,F$9+MATCH($A2472+IF(F$9&gt;$B2472,0,1),Data!$3:$3,0),Num_Orgs,1),MATCH($C2472,OFFSET(Data!$A$10,1,MATCH($A2472+IF(F$9&gt;$B2472,0,1),Data!$3:$3,0)-1,Num_Orgs,1),0),1)</f>
        <v>0.99627950075333704</v>
      </c>
      <c r="G2472" s="70">
        <f ca="1">INDEX(OFFSET(Data!$A$10,1,G$9+MATCH($A2472+IF(G$9&gt;$B2472,0,1),Data!$3:$3,0),Num_Orgs,1),MATCH($C2472,OFFSET(Data!$A$10,1,MATCH($A2472+IF(G$9&gt;$B2472,0,1),Data!$3:$3,0)-1,Num_Orgs,1),0),1)</f>
        <v>1.1277216878273093</v>
      </c>
      <c r="H2472" s="70">
        <f ca="1">INDEX(OFFSET(Data!$A$10,1,H$9+MATCH($A2472+IF(H$9&gt;$B2472,0,1),Data!$3:$3,0),Num_Orgs,1),MATCH($C2472,OFFSET(Data!$A$10,1,MATCH($A2472+IF(H$9&gt;$B2472,0,1),Data!$3:$3,0)-1,Num_Orgs,1),0),1)</f>
        <v>2.4924138141201433</v>
      </c>
      <c r="I2472" s="70">
        <f ca="1">INDEX(OFFSET(Data!$A$10,1,I$9+MATCH($A2472+IF(I$9&gt;$B2472,0,1),Data!$3:$3,0),Num_Orgs,1),MATCH($C2472,OFFSET(Data!$A$10,1,MATCH($A2472+IF(I$9&gt;$B2472,0,1),Data!$3:$3,0)-1,Num_Orgs,1),0),1)</f>
        <v>0</v>
      </c>
      <c r="J2472" s="26">
        <f ca="1">IFERROR((E2472*SUM(OFFSET(Data!$C$8,0,MATCH($A2472+IF(J$9&gt;$B2472,0,1),Data!$3:$3,0)-1,1,2)))+(F2472*OFFSET(Data!$E$8,0,MATCH($A2472+IF(J$9&gt;$B2472,0,1),Data!$3:$3,0)-1))+(G2472*SUM(OFFSET(Data!$F$8,0,MATCH($A2472+IF(J$9&gt;$B2472,0,1),Data!$3:$3,0)-1,1,2)))+(H2472*OFFSET(Data!$H$8,0,MATCH($A2472+IF(J$9&gt;$B2472,0,1),Data!$3:$3,0)-1))+(I2472*OFFSET(Data!$I$8,0,MATCH($A2472+IF(J$9&gt;$B2472,0,1),Data!$3:$3,0)-1))+OFFSET(Data!$J$8,0,MATCH($A2472+IF(J$9&gt;$B2472,0,1),Data!$3:$3,0)-1),0)</f>
        <v>0.99881793384848749</v>
      </c>
      <c r="K2472" s="119"/>
      <c r="L2472" s="69"/>
      <c r="AI2472" s="69"/>
    </row>
    <row r="2473" spans="1:35" ht="13.8" x14ac:dyDescent="0.25">
      <c r="A2473" s="118">
        <f t="shared" si="806"/>
        <v>2</v>
      </c>
      <c r="B2473" s="69">
        <f t="shared" si="807"/>
        <v>1</v>
      </c>
      <c r="C2473" s="118" t="str">
        <f t="shared" si="807"/>
        <v>RXK</v>
      </c>
      <c r="D2473" s="69"/>
      <c r="E2473" s="70">
        <f ca="1">INDEX(OFFSET(Data!$A$10,1,E$9+MATCH($A2473+IF(E$9&gt;$B2473,0,1),Data!$3:$3,0),Num_Orgs,1),MATCH($C2473,OFFSET(Data!$A$10,1,MATCH($A2473+IF(E$9&gt;$B2473,0,1),Data!$3:$3,0)-1,Num_Orgs,1),0),1)</f>
        <v>0.96053012247920644</v>
      </c>
      <c r="F2473" s="70">
        <f ca="1">INDEX(OFFSET(Data!$A$10,1,F$9+MATCH($A2473+IF(F$9&gt;$B2473,0,1),Data!$3:$3,0),Num_Orgs,1),MATCH($C2473,OFFSET(Data!$A$10,1,MATCH($A2473+IF(F$9&gt;$B2473,0,1),Data!$3:$3,0)-1,Num_Orgs,1),0),1)</f>
        <v>0.99627950075333704</v>
      </c>
      <c r="G2473" s="70">
        <f ca="1">INDEX(OFFSET(Data!$A$10,1,G$9+MATCH($A2473+IF(G$9&gt;$B2473,0,1),Data!$3:$3,0),Num_Orgs,1),MATCH($C2473,OFFSET(Data!$A$10,1,MATCH($A2473+IF(G$9&gt;$B2473,0,1),Data!$3:$3,0)-1,Num_Orgs,1),0),1)</f>
        <v>0.95279331065970563</v>
      </c>
      <c r="H2473" s="70">
        <f ca="1">INDEX(OFFSET(Data!$A$10,1,H$9+MATCH($A2473+IF(H$9&gt;$B2473,0,1),Data!$3:$3,0),Num_Orgs,1),MATCH($C2473,OFFSET(Data!$A$10,1,MATCH($A2473+IF(H$9&gt;$B2473,0,1),Data!$3:$3,0)-1,Num_Orgs,1),0),1)</f>
        <v>1.0539728040809822</v>
      </c>
      <c r="I2473" s="70">
        <f ca="1">INDEX(OFFSET(Data!$A$10,1,I$9+MATCH($A2473+IF(I$9&gt;$B2473,0,1),Data!$3:$3,0),Num_Orgs,1),MATCH($C2473,OFFSET(Data!$A$10,1,MATCH($A2473+IF(I$9&gt;$B2473,0,1),Data!$3:$3,0)-1,Num_Orgs,1),0),1)</f>
        <v>0</v>
      </c>
      <c r="J2473" s="26">
        <f ca="1">IFERROR((E2473*SUM(OFFSET(Data!$C$8,0,MATCH($A2473+IF(J$9&gt;$B2473,0,1),Data!$3:$3,0)-1,1,2)))+(F2473*OFFSET(Data!$E$8,0,MATCH($A2473+IF(J$9&gt;$B2473,0,1),Data!$3:$3,0)-1))+(G2473*SUM(OFFSET(Data!$F$8,0,MATCH($A2473+IF(J$9&gt;$B2473,0,1),Data!$3:$3,0)-1,1,2)))+(H2473*OFFSET(Data!$H$8,0,MATCH($A2473+IF(J$9&gt;$B2473,0,1),Data!$3:$3,0)-1))+(I2473*OFFSET(Data!$I$8,0,MATCH($A2473+IF(J$9&gt;$B2473,0,1),Data!$3:$3,0)-1))+OFFSET(Data!$J$8,0,MATCH($A2473+IF(J$9&gt;$B2473,0,1),Data!$3:$3,0)-1),0)</f>
        <v>0.97895043707202145</v>
      </c>
      <c r="K2473" s="119"/>
      <c r="L2473" s="69"/>
      <c r="AI2473" s="69"/>
    </row>
    <row r="2474" spans="1:35" ht="13.8" x14ac:dyDescent="0.25">
      <c r="A2474" s="118">
        <f t="shared" si="806"/>
        <v>2</v>
      </c>
      <c r="B2474" s="69">
        <f t="shared" si="807"/>
        <v>1</v>
      </c>
      <c r="C2474" s="118" t="str">
        <f t="shared" si="807"/>
        <v>RXL</v>
      </c>
      <c r="D2474" s="69"/>
      <c r="E2474" s="70">
        <f ca="1">INDEX(OFFSET(Data!$A$10,1,E$9+MATCH($A2474+IF(E$9&gt;$B2474,0,1),Data!$3:$3,0),Num_Orgs,1),MATCH($C2474,OFFSET(Data!$A$10,1,MATCH($A2474+IF(E$9&gt;$B2474,0,1),Data!$3:$3,0)-1,Num_Orgs,1),0),1)</f>
        <v>0.91271550409099944</v>
      </c>
      <c r="F2474" s="70">
        <f ca="1">INDEX(OFFSET(Data!$A$10,1,F$9+MATCH($A2474+IF(F$9&gt;$B2474,0,1),Data!$3:$3,0),Num_Orgs,1),MATCH($C2474,OFFSET(Data!$A$10,1,MATCH($A2474+IF(F$9&gt;$B2474,0,1),Data!$3:$3,0)-1,Num_Orgs,1),0),1)</f>
        <v>0.99627950075333704</v>
      </c>
      <c r="G2474" s="70">
        <f ca="1">INDEX(OFFSET(Data!$A$10,1,G$9+MATCH($A2474+IF(G$9&gt;$B2474,0,1),Data!$3:$3,0),Num_Orgs,1),MATCH($C2474,OFFSET(Data!$A$10,1,MATCH($A2474+IF(G$9&gt;$B2474,0,1),Data!$3:$3,0)-1,Num_Orgs,1),0),1)</f>
        <v>0.95800968362477623</v>
      </c>
      <c r="H2474" s="70">
        <f ca="1">INDEX(OFFSET(Data!$A$10,1,H$9+MATCH($A2474+IF(H$9&gt;$B2474,0,1),Data!$3:$3,0),Num_Orgs,1),MATCH($C2474,OFFSET(Data!$A$10,1,MATCH($A2474+IF(H$9&gt;$B2474,0,1),Data!$3:$3,0)-1,Num_Orgs,1),0),1)</f>
        <v>0.43225318485229214</v>
      </c>
      <c r="I2474" s="70">
        <f ca="1">INDEX(OFFSET(Data!$A$10,1,I$9+MATCH($A2474+IF(I$9&gt;$B2474,0,1),Data!$3:$3,0),Num_Orgs,1),MATCH($C2474,OFFSET(Data!$A$10,1,MATCH($A2474+IF(I$9&gt;$B2474,0,1),Data!$3:$3,0)-1,Num_Orgs,1),0),1)</f>
        <v>0</v>
      </c>
      <c r="J2474" s="26">
        <f ca="1">IFERROR((E2474*SUM(OFFSET(Data!$C$8,0,MATCH($A2474+IF(J$9&gt;$B2474,0,1),Data!$3:$3,0)-1,1,2)))+(F2474*OFFSET(Data!$E$8,0,MATCH($A2474+IF(J$9&gt;$B2474,0,1),Data!$3:$3,0)-1))+(G2474*SUM(OFFSET(Data!$F$8,0,MATCH($A2474+IF(J$9&gt;$B2474,0,1),Data!$3:$3,0)-1,1,2)))+(H2474*OFFSET(Data!$H$8,0,MATCH($A2474+IF(J$9&gt;$B2474,0,1),Data!$3:$3,0)-1))+(I2474*OFFSET(Data!$I$8,0,MATCH($A2474+IF(J$9&gt;$B2474,0,1),Data!$3:$3,0)-1))+OFFSET(Data!$J$8,0,MATCH($A2474+IF(J$9&gt;$B2474,0,1),Data!$3:$3,0)-1),0)</f>
        <v>0.95417520675363621</v>
      </c>
      <c r="K2474" s="119"/>
      <c r="L2474" s="69"/>
      <c r="AI2474" s="69"/>
    </row>
    <row r="2475" spans="1:35" ht="13.8" x14ac:dyDescent="0.25">
      <c r="A2475" s="118">
        <f t="shared" si="806"/>
        <v>2</v>
      </c>
      <c r="B2475" s="69">
        <f t="shared" si="807"/>
        <v>1</v>
      </c>
      <c r="C2475" s="118" t="str">
        <f t="shared" si="807"/>
        <v>RXM</v>
      </c>
      <c r="D2475" s="69"/>
      <c r="E2475" s="70">
        <f ca="1">INDEX(OFFSET(Data!$A$10,1,E$9+MATCH($A2475+IF(E$9&gt;$B2475,0,1),Data!$3:$3,0),Num_Orgs,1),MATCH($C2475,OFFSET(Data!$A$10,1,MATCH($A2475+IF(E$9&gt;$B2475,0,1),Data!$3:$3,0)-1,Num_Orgs,1),0),1)</f>
        <v>0.96193561209550094</v>
      </c>
      <c r="F2475" s="70">
        <f ca="1">INDEX(OFFSET(Data!$A$10,1,F$9+MATCH($A2475+IF(F$9&gt;$B2475,0,1),Data!$3:$3,0),Num_Orgs,1),MATCH($C2475,OFFSET(Data!$A$10,1,MATCH($A2475+IF(F$9&gt;$B2475,0,1),Data!$3:$3,0)-1,Num_Orgs,1),0),1)</f>
        <v>0.99627950075333704</v>
      </c>
      <c r="G2475" s="70">
        <f ca="1">INDEX(OFFSET(Data!$A$10,1,G$9+MATCH($A2475+IF(G$9&gt;$B2475,0,1),Data!$3:$3,0),Num_Orgs,1),MATCH($C2475,OFFSET(Data!$A$10,1,MATCH($A2475+IF(G$9&gt;$B2475,0,1),Data!$3:$3,0)-1,Num_Orgs,1),0),1)</f>
        <v>0.87077837401934466</v>
      </c>
      <c r="H2475" s="70">
        <f ca="1">INDEX(OFFSET(Data!$A$10,1,H$9+MATCH($A2475+IF(H$9&gt;$B2475,0,1),Data!$3:$3,0),Num_Orgs,1),MATCH($C2475,OFFSET(Data!$A$10,1,MATCH($A2475+IF(H$9&gt;$B2475,0,1),Data!$3:$3,0)-1,Num_Orgs,1),0),1)</f>
        <v>0.940844942456873</v>
      </c>
      <c r="I2475" s="70">
        <f ca="1">INDEX(OFFSET(Data!$A$10,1,I$9+MATCH($A2475+IF(I$9&gt;$B2475,0,1),Data!$3:$3,0),Num_Orgs,1),MATCH($C2475,OFFSET(Data!$A$10,1,MATCH($A2475+IF(I$9&gt;$B2475,0,1),Data!$3:$3,0)-1,Num_Orgs,1),0),1)</f>
        <v>0</v>
      </c>
      <c r="J2475" s="26">
        <f ca="1">IFERROR((E2475*SUM(OFFSET(Data!$C$8,0,MATCH($A2475+IF(J$9&gt;$B2475,0,1),Data!$3:$3,0)-1,1,2)))+(F2475*OFFSET(Data!$E$8,0,MATCH($A2475+IF(J$9&gt;$B2475,0,1),Data!$3:$3,0)-1))+(G2475*SUM(OFFSET(Data!$F$8,0,MATCH($A2475+IF(J$9&gt;$B2475,0,1),Data!$3:$3,0)-1,1,2)))+(H2475*OFFSET(Data!$H$8,0,MATCH($A2475+IF(J$9&gt;$B2475,0,1),Data!$3:$3,0)-1))+(I2475*OFFSET(Data!$I$8,0,MATCH($A2475+IF(J$9&gt;$B2475,0,1),Data!$3:$3,0)-1))+OFFSET(Data!$J$8,0,MATCH($A2475+IF(J$9&gt;$B2475,0,1),Data!$3:$3,0)-1),0)</f>
        <v>0.97703024949689321</v>
      </c>
      <c r="K2475" s="119"/>
      <c r="L2475" s="69"/>
      <c r="AI2475" s="69"/>
    </row>
    <row r="2476" spans="1:35" ht="13.8" x14ac:dyDescent="0.25">
      <c r="A2476" s="118">
        <f t="shared" si="806"/>
        <v>2</v>
      </c>
      <c r="B2476" s="69">
        <f t="shared" ref="B2476:C2495" si="808">B431</f>
        <v>1</v>
      </c>
      <c r="C2476" s="118" t="str">
        <f t="shared" si="808"/>
        <v>RXN</v>
      </c>
      <c r="D2476" s="69"/>
      <c r="E2476" s="70">
        <f ca="1">INDEX(OFFSET(Data!$A$10,1,E$9+MATCH($A2476+IF(E$9&gt;$B2476,0,1),Data!$3:$3,0),Num_Orgs,1),MATCH($C2476,OFFSET(Data!$A$10,1,MATCH($A2476+IF(E$9&gt;$B2476,0,1),Data!$3:$3,0)-1,Num_Orgs,1),0),1)</f>
        <v>0.93223692679251013</v>
      </c>
      <c r="F2476" s="70">
        <f ca="1">INDEX(OFFSET(Data!$A$10,1,F$9+MATCH($A2476+IF(F$9&gt;$B2476,0,1),Data!$3:$3,0),Num_Orgs,1),MATCH($C2476,OFFSET(Data!$A$10,1,MATCH($A2476+IF(F$9&gt;$B2476,0,1),Data!$3:$3,0)-1,Num_Orgs,1),0),1)</f>
        <v>0.99627950075333704</v>
      </c>
      <c r="G2476" s="70">
        <f ca="1">INDEX(OFFSET(Data!$A$10,1,G$9+MATCH($A2476+IF(G$9&gt;$B2476,0,1),Data!$3:$3,0),Num_Orgs,1),MATCH($C2476,OFFSET(Data!$A$10,1,MATCH($A2476+IF(G$9&gt;$B2476,0,1),Data!$3:$3,0)-1,Num_Orgs,1),0),1)</f>
        <v>0.93753421639036261</v>
      </c>
      <c r="H2476" s="70">
        <f ca="1">INDEX(OFFSET(Data!$A$10,1,H$9+MATCH($A2476+IF(H$9&gt;$B2476,0,1),Data!$3:$3,0),Num_Orgs,1),MATCH($C2476,OFFSET(Data!$A$10,1,MATCH($A2476+IF(H$9&gt;$B2476,0,1),Data!$3:$3,0)-1,Num_Orgs,1),0),1)</f>
        <v>0.7652924595071402</v>
      </c>
      <c r="I2476" s="70">
        <f ca="1">INDEX(OFFSET(Data!$A$10,1,I$9+MATCH($A2476+IF(I$9&gt;$B2476,0,1),Data!$3:$3,0),Num_Orgs,1),MATCH($C2476,OFFSET(Data!$A$10,1,MATCH($A2476+IF(I$9&gt;$B2476,0,1),Data!$3:$3,0)-1,Num_Orgs,1),0),1)</f>
        <v>0</v>
      </c>
      <c r="J2476" s="26">
        <f ca="1">IFERROR((E2476*SUM(OFFSET(Data!$C$8,0,MATCH($A2476+IF(J$9&gt;$B2476,0,1),Data!$3:$3,0)-1,1,2)))+(F2476*OFFSET(Data!$E$8,0,MATCH($A2476+IF(J$9&gt;$B2476,0,1),Data!$3:$3,0)-1))+(G2476*SUM(OFFSET(Data!$F$8,0,MATCH($A2476+IF(J$9&gt;$B2476,0,1),Data!$3:$3,0)-1,1,2)))+(H2476*OFFSET(Data!$H$8,0,MATCH($A2476+IF(J$9&gt;$B2476,0,1),Data!$3:$3,0)-1))+(I2476*OFFSET(Data!$I$8,0,MATCH($A2476+IF(J$9&gt;$B2476,0,1),Data!$3:$3,0)-1))+OFFSET(Data!$J$8,0,MATCH($A2476+IF(J$9&gt;$B2476,0,1),Data!$3:$3,0)-1),0)</f>
        <v>0.96396966508128523</v>
      </c>
      <c r="K2476" s="119"/>
      <c r="L2476" s="69"/>
      <c r="AI2476" s="69"/>
    </row>
    <row r="2477" spans="1:35" ht="13.8" x14ac:dyDescent="0.25">
      <c r="A2477" s="118">
        <f t="shared" si="806"/>
        <v>2</v>
      </c>
      <c r="B2477" s="69">
        <f t="shared" si="808"/>
        <v>1</v>
      </c>
      <c r="C2477" s="118" t="str">
        <f t="shared" si="808"/>
        <v>RXP</v>
      </c>
      <c r="D2477" s="69"/>
      <c r="E2477" s="70">
        <f ca="1">INDEX(OFFSET(Data!$A$10,1,E$9+MATCH($A2477+IF(E$9&gt;$B2477,0,1),Data!$3:$3,0),Num_Orgs,1),MATCH($C2477,OFFSET(Data!$A$10,1,MATCH($A2477+IF(E$9&gt;$B2477,0,1),Data!$3:$3,0)-1,Num_Orgs,1),0),1)</f>
        <v>0.96066648704452606</v>
      </c>
      <c r="F2477" s="70">
        <f ca="1">INDEX(OFFSET(Data!$A$10,1,F$9+MATCH($A2477+IF(F$9&gt;$B2477,0,1),Data!$3:$3,0),Num_Orgs,1),MATCH($C2477,OFFSET(Data!$A$10,1,MATCH($A2477+IF(F$9&gt;$B2477,0,1),Data!$3:$3,0)-1,Num_Orgs,1),0),1)</f>
        <v>0.99627950075333704</v>
      </c>
      <c r="G2477" s="70">
        <f ca="1">INDEX(OFFSET(Data!$A$10,1,G$9+MATCH($A2477+IF(G$9&gt;$B2477,0,1),Data!$3:$3,0),Num_Orgs,1),MATCH($C2477,OFFSET(Data!$A$10,1,MATCH($A2477+IF(G$9&gt;$B2477,0,1),Data!$3:$3,0)-1,Num_Orgs,1),0),1)</f>
        <v>0.91854757488735495</v>
      </c>
      <c r="H2477" s="70">
        <f ca="1">INDEX(OFFSET(Data!$A$10,1,H$9+MATCH($A2477+IF(H$9&gt;$B2477,0,1),Data!$3:$3,0),Num_Orgs,1),MATCH($C2477,OFFSET(Data!$A$10,1,MATCH($A2477+IF(H$9&gt;$B2477,0,1),Data!$3:$3,0)-1,Num_Orgs,1),0),1)</f>
        <v>0.35633264161436484</v>
      </c>
      <c r="I2477" s="70">
        <f ca="1">INDEX(OFFSET(Data!$A$10,1,I$9+MATCH($A2477+IF(I$9&gt;$B2477,0,1),Data!$3:$3,0),Num_Orgs,1),MATCH($C2477,OFFSET(Data!$A$10,1,MATCH($A2477+IF(I$9&gt;$B2477,0,1),Data!$3:$3,0)-1,Num_Orgs,1),0),1)</f>
        <v>0</v>
      </c>
      <c r="J2477" s="26">
        <f ca="1">IFERROR((E2477*SUM(OFFSET(Data!$C$8,0,MATCH($A2477+IF(J$9&gt;$B2477,0,1),Data!$3:$3,0)-1,1,2)))+(F2477*OFFSET(Data!$E$8,0,MATCH($A2477+IF(J$9&gt;$B2477,0,1),Data!$3:$3,0)-1))+(G2477*SUM(OFFSET(Data!$F$8,0,MATCH($A2477+IF(J$9&gt;$B2477,0,1),Data!$3:$3,0)-1,1,2)))+(H2477*OFFSET(Data!$H$8,0,MATCH($A2477+IF(J$9&gt;$B2477,0,1),Data!$3:$3,0)-1))+(I2477*OFFSET(Data!$I$8,0,MATCH($A2477+IF(J$9&gt;$B2477,0,1),Data!$3:$3,0)-1))+OFFSET(Data!$J$8,0,MATCH($A2477+IF(J$9&gt;$B2477,0,1),Data!$3:$3,0)-1),0)</f>
        <v>0.97629480054375217</v>
      </c>
      <c r="K2477" s="119"/>
      <c r="L2477" s="69"/>
      <c r="AI2477" s="69"/>
    </row>
    <row r="2478" spans="1:35" ht="13.8" x14ac:dyDescent="0.25">
      <c r="A2478" s="118">
        <f t="shared" si="806"/>
        <v>2</v>
      </c>
      <c r="B2478" s="69">
        <f t="shared" si="808"/>
        <v>1</v>
      </c>
      <c r="C2478" s="118" t="str">
        <f t="shared" si="808"/>
        <v>RXQ</v>
      </c>
      <c r="D2478" s="69"/>
      <c r="E2478" s="70">
        <f ca="1">INDEX(OFFSET(Data!$A$10,1,E$9+MATCH($A2478+IF(E$9&gt;$B2478,0,1),Data!$3:$3,0),Num_Orgs,1),MATCH($C2478,OFFSET(Data!$A$10,1,MATCH($A2478+IF(E$9&gt;$B2478,0,1),Data!$3:$3,0)-1,Num_Orgs,1),0),1)</f>
        <v>1.0725482911724404</v>
      </c>
      <c r="F2478" s="70">
        <f ca="1">INDEX(OFFSET(Data!$A$10,1,F$9+MATCH($A2478+IF(F$9&gt;$B2478,0,1),Data!$3:$3,0),Num_Orgs,1),MATCH($C2478,OFFSET(Data!$A$10,1,MATCH($A2478+IF(F$9&gt;$B2478,0,1),Data!$3:$3,0)-1,Num_Orgs,1),0),1)</f>
        <v>0.99627950075333704</v>
      </c>
      <c r="G2478" s="70">
        <f ca="1">INDEX(OFFSET(Data!$A$10,1,G$9+MATCH($A2478+IF(G$9&gt;$B2478,0,1),Data!$3:$3,0),Num_Orgs,1),MATCH($C2478,OFFSET(Data!$A$10,1,MATCH($A2478+IF(G$9&gt;$B2478,0,1),Data!$3:$3,0)-1,Num_Orgs,1),0),1)</f>
        <v>1.1277705210021824</v>
      </c>
      <c r="H2478" s="70">
        <f ca="1">INDEX(OFFSET(Data!$A$10,1,H$9+MATCH($A2478+IF(H$9&gt;$B2478,0,1),Data!$3:$3,0),Num_Orgs,1),MATCH($C2478,OFFSET(Data!$A$10,1,MATCH($A2478+IF(H$9&gt;$B2478,0,1),Data!$3:$3,0)-1,Num_Orgs,1),0),1)</f>
        <v>1.713448880407582</v>
      </c>
      <c r="I2478" s="70">
        <f ca="1">INDEX(OFFSET(Data!$A$10,1,I$9+MATCH($A2478+IF(I$9&gt;$B2478,0,1),Data!$3:$3,0),Num_Orgs,1),MATCH($C2478,OFFSET(Data!$A$10,1,MATCH($A2478+IF(I$9&gt;$B2478,0,1),Data!$3:$3,0)-1,Num_Orgs,1),0),1)</f>
        <v>0</v>
      </c>
      <c r="J2478" s="26">
        <f ca="1">IFERROR((E2478*SUM(OFFSET(Data!$C$8,0,MATCH($A2478+IF(J$9&gt;$B2478,0,1),Data!$3:$3,0)-1,1,2)))+(F2478*OFFSET(Data!$E$8,0,MATCH($A2478+IF(J$9&gt;$B2478,0,1),Data!$3:$3,0)-1))+(G2478*SUM(OFFSET(Data!$F$8,0,MATCH($A2478+IF(J$9&gt;$B2478,0,1),Data!$3:$3,0)-1,1,2)))+(H2478*OFFSET(Data!$H$8,0,MATCH($A2478+IF(J$9&gt;$B2478,0,1),Data!$3:$3,0)-1))+(I2478*OFFSET(Data!$I$8,0,MATCH($A2478+IF(J$9&gt;$B2478,0,1),Data!$3:$3,0)-1))+OFFSET(Data!$J$8,0,MATCH($A2478+IF(J$9&gt;$B2478,0,1),Data!$3:$3,0)-1),0)</f>
        <v>1.040292276873942</v>
      </c>
      <c r="K2478" s="119"/>
      <c r="L2478" s="69"/>
      <c r="AI2478" s="69"/>
    </row>
    <row r="2479" spans="1:35" ht="13.8" x14ac:dyDescent="0.25">
      <c r="A2479" s="118">
        <f t="shared" si="806"/>
        <v>2</v>
      </c>
      <c r="B2479" s="69">
        <f t="shared" si="808"/>
        <v>1</v>
      </c>
      <c r="C2479" s="118" t="str">
        <f t="shared" si="808"/>
        <v>RXR</v>
      </c>
      <c r="D2479" s="69"/>
      <c r="E2479" s="70">
        <f ca="1">INDEX(OFFSET(Data!$A$10,1,E$9+MATCH($A2479+IF(E$9&gt;$B2479,0,1),Data!$3:$3,0),Num_Orgs,1),MATCH($C2479,OFFSET(Data!$A$10,1,MATCH($A2479+IF(E$9&gt;$B2479,0,1),Data!$3:$3,0)-1,Num_Orgs,1),0),1)</f>
        <v>0.92909099534175799</v>
      </c>
      <c r="F2479" s="70">
        <f ca="1">INDEX(OFFSET(Data!$A$10,1,F$9+MATCH($A2479+IF(F$9&gt;$B2479,0,1),Data!$3:$3,0),Num_Orgs,1),MATCH($C2479,OFFSET(Data!$A$10,1,MATCH($A2479+IF(F$9&gt;$B2479,0,1),Data!$3:$3,0)-1,Num_Orgs,1),0),1)</f>
        <v>0.99627950075333704</v>
      </c>
      <c r="G2479" s="70">
        <f ca="1">INDEX(OFFSET(Data!$A$10,1,G$9+MATCH($A2479+IF(G$9&gt;$B2479,0,1),Data!$3:$3,0),Num_Orgs,1),MATCH($C2479,OFFSET(Data!$A$10,1,MATCH($A2479+IF(G$9&gt;$B2479,0,1),Data!$3:$3,0)-1,Num_Orgs,1),0),1)</f>
        <v>0.97959760721233047</v>
      </c>
      <c r="H2479" s="70">
        <f ca="1">INDEX(OFFSET(Data!$A$10,1,H$9+MATCH($A2479+IF(H$9&gt;$B2479,0,1),Data!$3:$3,0),Num_Orgs,1),MATCH($C2479,OFFSET(Data!$A$10,1,MATCH($A2479+IF(H$9&gt;$B2479,0,1),Data!$3:$3,0)-1,Num_Orgs,1),0),1)</f>
        <v>0.38384375048582375</v>
      </c>
      <c r="I2479" s="70">
        <f ca="1">INDEX(OFFSET(Data!$A$10,1,I$9+MATCH($A2479+IF(I$9&gt;$B2479,0,1),Data!$3:$3,0),Num_Orgs,1),MATCH($C2479,OFFSET(Data!$A$10,1,MATCH($A2479+IF(I$9&gt;$B2479,0,1),Data!$3:$3,0)-1,Num_Orgs,1),0),1)</f>
        <v>0</v>
      </c>
      <c r="J2479" s="26">
        <f ca="1">IFERROR((E2479*SUM(OFFSET(Data!$C$8,0,MATCH($A2479+IF(J$9&gt;$B2479,0,1),Data!$3:$3,0)-1,1,2)))+(F2479*OFFSET(Data!$E$8,0,MATCH($A2479+IF(J$9&gt;$B2479,0,1),Data!$3:$3,0)-1))+(G2479*SUM(OFFSET(Data!$F$8,0,MATCH($A2479+IF(J$9&gt;$B2479,0,1),Data!$3:$3,0)-1,1,2)))+(H2479*OFFSET(Data!$H$8,0,MATCH($A2479+IF(J$9&gt;$B2479,0,1),Data!$3:$3,0)-1))+(I2479*OFFSET(Data!$I$8,0,MATCH($A2479+IF(J$9&gt;$B2479,0,1),Data!$3:$3,0)-1))+OFFSET(Data!$J$8,0,MATCH($A2479+IF(J$9&gt;$B2479,0,1),Data!$3:$3,0)-1),0)</f>
        <v>0.9626657286203204</v>
      </c>
      <c r="K2479" s="119"/>
      <c r="L2479" s="69"/>
      <c r="AI2479" s="69"/>
    </row>
    <row r="2480" spans="1:35" ht="13.8" x14ac:dyDescent="0.25">
      <c r="A2480" s="118">
        <f t="shared" si="806"/>
        <v>2</v>
      </c>
      <c r="B2480" s="69">
        <f t="shared" si="808"/>
        <v>1</v>
      </c>
      <c r="C2480" s="118" t="str">
        <f t="shared" si="808"/>
        <v>RXT</v>
      </c>
      <c r="D2480" s="69"/>
      <c r="E2480" s="70">
        <f ca="1">INDEX(OFFSET(Data!$A$10,1,E$9+MATCH($A2480+IF(E$9&gt;$B2480,0,1),Data!$3:$3,0),Num_Orgs,1),MATCH($C2480,OFFSET(Data!$A$10,1,MATCH($A2480+IF(E$9&gt;$B2480,0,1),Data!$3:$3,0)-1,Num_Orgs,1),0),1)</f>
        <v>0.97749666567745563</v>
      </c>
      <c r="F2480" s="70">
        <f ca="1">INDEX(OFFSET(Data!$A$10,1,F$9+MATCH($A2480+IF(F$9&gt;$B2480,0,1),Data!$3:$3,0),Num_Orgs,1),MATCH($C2480,OFFSET(Data!$A$10,1,MATCH($A2480+IF(F$9&gt;$B2480,0,1),Data!$3:$3,0)-1,Num_Orgs,1),0),1)</f>
        <v>0.99627950075333704</v>
      </c>
      <c r="G2480" s="70">
        <f ca="1">INDEX(OFFSET(Data!$A$10,1,G$9+MATCH($A2480+IF(G$9&gt;$B2480,0,1),Data!$3:$3,0),Num_Orgs,1),MATCH($C2480,OFFSET(Data!$A$10,1,MATCH($A2480+IF(G$9&gt;$B2480,0,1),Data!$3:$3,0)-1,Num_Orgs,1),0),1)</f>
        <v>0.94564893451006526</v>
      </c>
      <c r="H2480" s="70">
        <f ca="1">INDEX(OFFSET(Data!$A$10,1,H$9+MATCH($A2480+IF(H$9&gt;$B2480,0,1),Data!$3:$3,0),Num_Orgs,1),MATCH($C2480,OFFSET(Data!$A$10,1,MATCH($A2480+IF(H$9&gt;$B2480,0,1),Data!$3:$3,0)-1,Num_Orgs,1),0),1)</f>
        <v>1.4637936426025326</v>
      </c>
      <c r="I2480" s="70">
        <f ca="1">INDEX(OFFSET(Data!$A$10,1,I$9+MATCH($A2480+IF(I$9&gt;$B2480,0,1),Data!$3:$3,0),Num_Orgs,1),MATCH($C2480,OFFSET(Data!$A$10,1,MATCH($A2480+IF(I$9&gt;$B2480,0,1),Data!$3:$3,0)-1,Num_Orgs,1),0),1)</f>
        <v>0</v>
      </c>
      <c r="J2480" s="26">
        <f ca="1">IFERROR((E2480*SUM(OFFSET(Data!$C$8,0,MATCH($A2480+IF(J$9&gt;$B2480,0,1),Data!$3:$3,0)-1,1,2)))+(F2480*OFFSET(Data!$E$8,0,MATCH($A2480+IF(J$9&gt;$B2480,0,1),Data!$3:$3,0)-1))+(G2480*SUM(OFFSET(Data!$F$8,0,MATCH($A2480+IF(J$9&gt;$B2480,0,1),Data!$3:$3,0)-1,1,2)))+(H2480*OFFSET(Data!$H$8,0,MATCH($A2480+IF(J$9&gt;$B2480,0,1),Data!$3:$3,0)-1))+(I2480*OFFSET(Data!$I$8,0,MATCH($A2480+IF(J$9&gt;$B2480,0,1),Data!$3:$3,0)-1))+OFFSET(Data!$J$8,0,MATCH($A2480+IF(J$9&gt;$B2480,0,1),Data!$3:$3,0)-1),0)</f>
        <v>0.98806704489808062</v>
      </c>
      <c r="K2480" s="119"/>
      <c r="L2480" s="69"/>
      <c r="AI2480" s="69"/>
    </row>
    <row r="2481" spans="1:35" ht="13.8" x14ac:dyDescent="0.25">
      <c r="A2481" s="118">
        <f t="shared" si="806"/>
        <v>2</v>
      </c>
      <c r="B2481" s="69">
        <f t="shared" si="808"/>
        <v>1</v>
      </c>
      <c r="C2481" s="118" t="str">
        <f t="shared" si="808"/>
        <v>RXV</v>
      </c>
      <c r="D2481" s="69"/>
      <c r="E2481" s="70">
        <f ca="1">INDEX(OFFSET(Data!$A$10,1,E$9+MATCH($A2481+IF(E$9&gt;$B2481,0,1),Data!$3:$3,0),Num_Orgs,1),MATCH($C2481,OFFSET(Data!$A$10,1,MATCH($A2481+IF(E$9&gt;$B2481,0,1),Data!$3:$3,0)-1,Num_Orgs,1),0),1)</f>
        <v>0.95907501893115543</v>
      </c>
      <c r="F2481" s="70">
        <f ca="1">INDEX(OFFSET(Data!$A$10,1,F$9+MATCH($A2481+IF(F$9&gt;$B2481,0,1),Data!$3:$3,0),Num_Orgs,1),MATCH($C2481,OFFSET(Data!$A$10,1,MATCH($A2481+IF(F$9&gt;$B2481,0,1),Data!$3:$3,0)-1,Num_Orgs,1),0),1)</f>
        <v>0.99627950075333704</v>
      </c>
      <c r="G2481" s="70">
        <f ca="1">INDEX(OFFSET(Data!$A$10,1,G$9+MATCH($A2481+IF(G$9&gt;$B2481,0,1),Data!$3:$3,0),Num_Orgs,1),MATCH($C2481,OFFSET(Data!$A$10,1,MATCH($A2481+IF(G$9&gt;$B2481,0,1),Data!$3:$3,0)-1,Num_Orgs,1),0),1)</f>
        <v>0.96136719689108163</v>
      </c>
      <c r="H2481" s="70">
        <f ca="1">INDEX(OFFSET(Data!$A$10,1,H$9+MATCH($A2481+IF(H$9&gt;$B2481,0,1),Data!$3:$3,0),Num_Orgs,1),MATCH($C2481,OFFSET(Data!$A$10,1,MATCH($A2481+IF(H$9&gt;$B2481,0,1),Data!$3:$3,0)-1,Num_Orgs,1),0),1)</f>
        <v>0.63416486369217717</v>
      </c>
      <c r="I2481" s="70">
        <f ca="1">INDEX(OFFSET(Data!$A$10,1,I$9+MATCH($A2481+IF(I$9&gt;$B2481,0,1),Data!$3:$3,0),Num_Orgs,1),MATCH($C2481,OFFSET(Data!$A$10,1,MATCH($A2481+IF(I$9&gt;$B2481,0,1),Data!$3:$3,0)-1,Num_Orgs,1),0),1)</f>
        <v>0</v>
      </c>
      <c r="J2481" s="26">
        <f ca="1">IFERROR((E2481*SUM(OFFSET(Data!$C$8,0,MATCH($A2481+IF(J$9&gt;$B2481,0,1),Data!$3:$3,0)-1,1,2)))+(F2481*OFFSET(Data!$E$8,0,MATCH($A2481+IF(J$9&gt;$B2481,0,1),Data!$3:$3,0)-1))+(G2481*SUM(OFFSET(Data!$F$8,0,MATCH($A2481+IF(J$9&gt;$B2481,0,1),Data!$3:$3,0)-1,1,2)))+(H2481*OFFSET(Data!$H$8,0,MATCH($A2481+IF(J$9&gt;$B2481,0,1),Data!$3:$3,0)-1))+(I2481*OFFSET(Data!$I$8,0,MATCH($A2481+IF(J$9&gt;$B2481,0,1),Data!$3:$3,0)-1))+OFFSET(Data!$J$8,0,MATCH($A2481+IF(J$9&gt;$B2481,0,1),Data!$3:$3,0)-1),0)</f>
        <v>0.97742780638587679</v>
      </c>
      <c r="K2481" s="119"/>
      <c r="L2481" s="69"/>
      <c r="AI2481" s="69"/>
    </row>
    <row r="2482" spans="1:35" ht="13.8" x14ac:dyDescent="0.25">
      <c r="A2482" s="118">
        <f t="shared" si="806"/>
        <v>2</v>
      </c>
      <c r="B2482" s="69">
        <f t="shared" si="808"/>
        <v>1</v>
      </c>
      <c r="C2482" s="118" t="str">
        <f t="shared" si="808"/>
        <v>RXW</v>
      </c>
      <c r="D2482" s="69"/>
      <c r="E2482" s="70">
        <f ca="1">INDEX(OFFSET(Data!$A$10,1,E$9+MATCH($A2482+IF(E$9&gt;$B2482,0,1),Data!$3:$3,0),Num_Orgs,1),MATCH($C2482,OFFSET(Data!$A$10,1,MATCH($A2482+IF(E$9&gt;$B2482,0,1),Data!$3:$3,0)-1,Num_Orgs,1),0),1)</f>
        <v>0.9402741049110821</v>
      </c>
      <c r="F2482" s="70">
        <f ca="1">INDEX(OFFSET(Data!$A$10,1,F$9+MATCH($A2482+IF(F$9&gt;$B2482,0,1),Data!$3:$3,0),Num_Orgs,1),MATCH($C2482,OFFSET(Data!$A$10,1,MATCH($A2482+IF(F$9&gt;$B2482,0,1),Data!$3:$3,0)-1,Num_Orgs,1),0),1)</f>
        <v>0.99627950075333704</v>
      </c>
      <c r="G2482" s="70">
        <f ca="1">INDEX(OFFSET(Data!$A$10,1,G$9+MATCH($A2482+IF(G$9&gt;$B2482,0,1),Data!$3:$3,0),Num_Orgs,1),MATCH($C2482,OFFSET(Data!$A$10,1,MATCH($A2482+IF(G$9&gt;$B2482,0,1),Data!$3:$3,0)-1,Num_Orgs,1),0),1)</f>
        <v>0.93568927285647852</v>
      </c>
      <c r="H2482" s="70">
        <f ca="1">INDEX(OFFSET(Data!$A$10,1,H$9+MATCH($A2482+IF(H$9&gt;$B2482,0,1),Data!$3:$3,0),Num_Orgs,1),MATCH($C2482,OFFSET(Data!$A$10,1,MATCH($A2482+IF(H$9&gt;$B2482,0,1),Data!$3:$3,0)-1,Num_Orgs,1),0),1)</f>
        <v>0.76486669693299092</v>
      </c>
      <c r="I2482" s="70">
        <f ca="1">INDEX(OFFSET(Data!$A$10,1,I$9+MATCH($A2482+IF(I$9&gt;$B2482,0,1),Data!$3:$3,0),Num_Orgs,1),MATCH($C2482,OFFSET(Data!$A$10,1,MATCH($A2482+IF(I$9&gt;$B2482,0,1),Data!$3:$3,0)-1,Num_Orgs,1),0),1)</f>
        <v>0</v>
      </c>
      <c r="J2482" s="26">
        <f ca="1">IFERROR((E2482*SUM(OFFSET(Data!$C$8,0,MATCH($A2482+IF(J$9&gt;$B2482,0,1),Data!$3:$3,0)-1,1,2)))+(F2482*OFFSET(Data!$E$8,0,MATCH($A2482+IF(J$9&gt;$B2482,0,1),Data!$3:$3,0)-1))+(G2482*SUM(OFFSET(Data!$F$8,0,MATCH($A2482+IF(J$9&gt;$B2482,0,1),Data!$3:$3,0)-1,1,2)))+(H2482*OFFSET(Data!$H$8,0,MATCH($A2482+IF(J$9&gt;$B2482,0,1),Data!$3:$3,0)-1))+(I2482*OFFSET(Data!$I$8,0,MATCH($A2482+IF(J$9&gt;$B2482,0,1),Data!$3:$3,0)-1))+OFFSET(Data!$J$8,0,MATCH($A2482+IF(J$9&gt;$B2482,0,1),Data!$3:$3,0)-1),0)</f>
        <v>0.96784315003212074</v>
      </c>
      <c r="K2482" s="119"/>
      <c r="L2482" s="69"/>
      <c r="AI2482" s="69"/>
    </row>
    <row r="2483" spans="1:35" ht="13.8" x14ac:dyDescent="0.25">
      <c r="A2483" s="118">
        <f t="shared" si="806"/>
        <v>2</v>
      </c>
      <c r="B2483" s="69">
        <f t="shared" si="808"/>
        <v>1</v>
      </c>
      <c r="C2483" s="118" t="str">
        <f t="shared" si="808"/>
        <v>RXX</v>
      </c>
      <c r="D2483" s="69"/>
      <c r="E2483" s="70">
        <f ca="1">INDEX(OFFSET(Data!$A$10,1,E$9+MATCH($A2483+IF(E$9&gt;$B2483,0,1),Data!$3:$3,0),Num_Orgs,1),MATCH($C2483,OFFSET(Data!$A$10,1,MATCH($A2483+IF(E$9&gt;$B2483,0,1),Data!$3:$3,0)-1,Num_Orgs,1),0),1)</f>
        <v>1.1128950418360124</v>
      </c>
      <c r="F2483" s="70">
        <f ca="1">INDEX(OFFSET(Data!$A$10,1,F$9+MATCH($A2483+IF(F$9&gt;$B2483,0,1),Data!$3:$3,0),Num_Orgs,1),MATCH($C2483,OFFSET(Data!$A$10,1,MATCH($A2483+IF(F$9&gt;$B2483,0,1),Data!$3:$3,0)-1,Num_Orgs,1),0),1)</f>
        <v>0.99627950075333704</v>
      </c>
      <c r="G2483" s="70">
        <f ca="1">INDEX(OFFSET(Data!$A$10,1,G$9+MATCH($A2483+IF(G$9&gt;$B2483,0,1),Data!$3:$3,0),Num_Orgs,1),MATCH($C2483,OFFSET(Data!$A$10,1,MATCH($A2483+IF(G$9&gt;$B2483,0,1),Data!$3:$3,0)-1,Num_Orgs,1),0),1)</f>
        <v>1.1408861574721931</v>
      </c>
      <c r="H2483" s="70">
        <f ca="1">INDEX(OFFSET(Data!$A$10,1,H$9+MATCH($A2483+IF(H$9&gt;$B2483,0,1),Data!$3:$3,0),Num_Orgs,1),MATCH($C2483,OFFSET(Data!$A$10,1,MATCH($A2483+IF(H$9&gt;$B2483,0,1),Data!$3:$3,0)-1,Num_Orgs,1),0),1)</f>
        <v>1.2943195523783269</v>
      </c>
      <c r="I2483" s="70">
        <f ca="1">INDEX(OFFSET(Data!$A$10,1,I$9+MATCH($A2483+IF(I$9&gt;$B2483,0,1),Data!$3:$3,0),Num_Orgs,1),MATCH($C2483,OFFSET(Data!$A$10,1,MATCH($A2483+IF(I$9&gt;$B2483,0,1),Data!$3:$3,0)-1,Num_Orgs,1),0),1)</f>
        <v>0</v>
      </c>
      <c r="J2483" s="26">
        <f ca="1">IFERROR((E2483*SUM(OFFSET(Data!$C$8,0,MATCH($A2483+IF(J$9&gt;$B2483,0,1),Data!$3:$3,0)-1,1,2)))+(F2483*OFFSET(Data!$E$8,0,MATCH($A2483+IF(J$9&gt;$B2483,0,1),Data!$3:$3,0)-1))+(G2483*SUM(OFFSET(Data!$F$8,0,MATCH($A2483+IF(J$9&gt;$B2483,0,1),Data!$3:$3,0)-1,1,2)))+(H2483*OFFSET(Data!$H$8,0,MATCH($A2483+IF(J$9&gt;$B2483,0,1),Data!$3:$3,0)-1))+(I2483*OFFSET(Data!$I$8,0,MATCH($A2483+IF(J$9&gt;$B2483,0,1),Data!$3:$3,0)-1))+OFFSET(Data!$J$8,0,MATCH($A2483+IF(J$9&gt;$B2483,0,1),Data!$3:$3,0)-1),0)</f>
        <v>1.0593235256904325</v>
      </c>
      <c r="K2483" s="119"/>
      <c r="L2483" s="69"/>
      <c r="AI2483" s="69"/>
    </row>
    <row r="2484" spans="1:35" ht="13.8" x14ac:dyDescent="0.25">
      <c r="A2484" s="118">
        <f t="shared" si="806"/>
        <v>2</v>
      </c>
      <c r="B2484" s="69">
        <f t="shared" si="808"/>
        <v>1</v>
      </c>
      <c r="C2484" s="118" t="str">
        <f t="shared" si="808"/>
        <v>RXY</v>
      </c>
      <c r="D2484" s="69"/>
      <c r="E2484" s="70">
        <f ca="1">INDEX(OFFSET(Data!$A$10,1,E$9+MATCH($A2484+IF(E$9&gt;$B2484,0,1),Data!$3:$3,0),Num_Orgs,1),MATCH($C2484,OFFSET(Data!$A$10,1,MATCH($A2484+IF(E$9&gt;$B2484,0,1),Data!$3:$3,0)-1,Num_Orgs,1),0),1)</f>
        <v>1.0107117090939259</v>
      </c>
      <c r="F2484" s="70">
        <f ca="1">INDEX(OFFSET(Data!$A$10,1,F$9+MATCH($A2484+IF(F$9&gt;$B2484,0,1),Data!$3:$3,0),Num_Orgs,1),MATCH($C2484,OFFSET(Data!$A$10,1,MATCH($A2484+IF(F$9&gt;$B2484,0,1),Data!$3:$3,0)-1,Num_Orgs,1),0),1)</f>
        <v>0.99627950075333704</v>
      </c>
      <c r="G2484" s="70">
        <f ca="1">INDEX(OFFSET(Data!$A$10,1,G$9+MATCH($A2484+IF(G$9&gt;$B2484,0,1),Data!$3:$3,0),Num_Orgs,1),MATCH($C2484,OFFSET(Data!$A$10,1,MATCH($A2484+IF(G$9&gt;$B2484,0,1),Data!$3:$3,0)-1,Num_Orgs,1),0),1)</f>
        <v>1.1356180566424594</v>
      </c>
      <c r="H2484" s="70">
        <f ca="1">INDEX(OFFSET(Data!$A$10,1,H$9+MATCH($A2484+IF(H$9&gt;$B2484,0,1),Data!$3:$3,0),Num_Orgs,1),MATCH($C2484,OFFSET(Data!$A$10,1,MATCH($A2484+IF(H$9&gt;$B2484,0,1),Data!$3:$3,0)-1,Num_Orgs,1),0),1)</f>
        <v>0.94476187422121138</v>
      </c>
      <c r="I2484" s="70">
        <f ca="1">INDEX(OFFSET(Data!$A$10,1,I$9+MATCH($A2484+IF(I$9&gt;$B2484,0,1),Data!$3:$3,0),Num_Orgs,1),MATCH($C2484,OFFSET(Data!$A$10,1,MATCH($A2484+IF(I$9&gt;$B2484,0,1),Data!$3:$3,0)-1,Num_Orgs,1),0),1)</f>
        <v>0</v>
      </c>
      <c r="J2484" s="26">
        <f ca="1">IFERROR((E2484*SUM(OFFSET(Data!$C$8,0,MATCH($A2484+IF(J$9&gt;$B2484,0,1),Data!$3:$3,0)-1,1,2)))+(F2484*OFFSET(Data!$E$8,0,MATCH($A2484+IF(J$9&gt;$B2484,0,1),Data!$3:$3,0)-1))+(G2484*SUM(OFFSET(Data!$F$8,0,MATCH($A2484+IF(J$9&gt;$B2484,0,1),Data!$3:$3,0)-1,1,2)))+(H2484*OFFSET(Data!$H$8,0,MATCH($A2484+IF(J$9&gt;$B2484,0,1),Data!$3:$3,0)-1))+(I2484*OFFSET(Data!$I$8,0,MATCH($A2484+IF(J$9&gt;$B2484,0,1),Data!$3:$3,0)-1))+OFFSET(Data!$J$8,0,MATCH($A2484+IF(J$9&gt;$B2484,0,1),Data!$3:$3,0)-1),0)</f>
        <v>1.008371544974213</v>
      </c>
      <c r="K2484" s="119"/>
      <c r="L2484" s="69"/>
      <c r="AI2484" s="69"/>
    </row>
    <row r="2485" spans="1:35" ht="13.8" x14ac:dyDescent="0.25">
      <c r="A2485" s="118">
        <f t="shared" si="806"/>
        <v>2</v>
      </c>
      <c r="B2485" s="69">
        <f t="shared" si="808"/>
        <v>1</v>
      </c>
      <c r="C2485" s="118" t="str">
        <f t="shared" si="808"/>
        <v>RY2</v>
      </c>
      <c r="D2485" s="69"/>
      <c r="E2485" s="70">
        <f ca="1">INDEX(OFFSET(Data!$A$10,1,E$9+MATCH($A2485+IF(E$9&gt;$B2485,0,1),Data!$3:$3,0),Num_Orgs,1),MATCH($C2485,OFFSET(Data!$A$10,1,MATCH($A2485+IF(E$9&gt;$B2485,0,1),Data!$3:$3,0)-1,Num_Orgs,1),0),1)</f>
        <v>0.95276474410996315</v>
      </c>
      <c r="F2485" s="70">
        <f ca="1">INDEX(OFFSET(Data!$A$10,1,F$9+MATCH($A2485+IF(F$9&gt;$B2485,0,1),Data!$3:$3,0),Num_Orgs,1),MATCH($C2485,OFFSET(Data!$A$10,1,MATCH($A2485+IF(F$9&gt;$B2485,0,1),Data!$3:$3,0)-1,Num_Orgs,1),0),1)</f>
        <v>0.99627950075333704</v>
      </c>
      <c r="G2485" s="70">
        <f ca="1">INDEX(OFFSET(Data!$A$10,1,G$9+MATCH($A2485+IF(G$9&gt;$B2485,0,1),Data!$3:$3,0),Num_Orgs,1),MATCH($C2485,OFFSET(Data!$A$10,1,MATCH($A2485+IF(G$9&gt;$B2485,0,1),Data!$3:$3,0)-1,Num_Orgs,1),0),1)</f>
        <v>0.9955260235897665</v>
      </c>
      <c r="H2485" s="70">
        <f ca="1">INDEX(OFFSET(Data!$A$10,1,H$9+MATCH($A2485+IF(H$9&gt;$B2485,0,1),Data!$3:$3,0),Num_Orgs,1),MATCH($C2485,OFFSET(Data!$A$10,1,MATCH($A2485+IF(H$9&gt;$B2485,0,1),Data!$3:$3,0)-1,Num_Orgs,1),0),1)</f>
        <v>1.0703444658697734</v>
      </c>
      <c r="I2485" s="70">
        <f ca="1">INDEX(OFFSET(Data!$A$10,1,I$9+MATCH($A2485+IF(I$9&gt;$B2485,0,1),Data!$3:$3,0),Num_Orgs,1),MATCH($C2485,OFFSET(Data!$A$10,1,MATCH($A2485+IF(I$9&gt;$B2485,0,1),Data!$3:$3,0)-1,Num_Orgs,1),0),1)</f>
        <v>0</v>
      </c>
      <c r="J2485" s="26">
        <f ca="1">IFERROR((E2485*SUM(OFFSET(Data!$C$8,0,MATCH($A2485+IF(J$9&gt;$B2485,0,1),Data!$3:$3,0)-1,1,2)))+(F2485*OFFSET(Data!$E$8,0,MATCH($A2485+IF(J$9&gt;$B2485,0,1),Data!$3:$3,0)-1))+(G2485*SUM(OFFSET(Data!$F$8,0,MATCH($A2485+IF(J$9&gt;$B2485,0,1),Data!$3:$3,0)-1,1,2)))+(H2485*OFFSET(Data!$H$8,0,MATCH($A2485+IF(J$9&gt;$B2485,0,1),Data!$3:$3,0)-1))+(I2485*OFFSET(Data!$I$8,0,MATCH($A2485+IF(J$9&gt;$B2485,0,1),Data!$3:$3,0)-1))+OFFSET(Data!$J$8,0,MATCH($A2485+IF(J$9&gt;$B2485,0,1),Data!$3:$3,0)-1),0)</f>
        <v>0.97640777062593354</v>
      </c>
      <c r="K2485" s="119"/>
      <c r="L2485" s="69"/>
      <c r="AI2485" s="69"/>
    </row>
    <row r="2486" spans="1:35" ht="13.8" x14ac:dyDescent="0.25">
      <c r="A2486" s="118">
        <f t="shared" si="806"/>
        <v>2</v>
      </c>
      <c r="B2486" s="69">
        <f t="shared" si="808"/>
        <v>1</v>
      </c>
      <c r="C2486" s="118" t="str">
        <f t="shared" si="808"/>
        <v>RY3</v>
      </c>
      <c r="D2486" s="69"/>
      <c r="E2486" s="70">
        <f ca="1">INDEX(OFFSET(Data!$A$10,1,E$9+MATCH($A2486+IF(E$9&gt;$B2486,0,1),Data!$3:$3,0),Num_Orgs,1),MATCH($C2486,OFFSET(Data!$A$10,1,MATCH($A2486+IF(E$9&gt;$B2486,0,1),Data!$3:$3,0)-1,Num_Orgs,1),0),1)</f>
        <v>0.92435468938136645</v>
      </c>
      <c r="F2486" s="70">
        <f ca="1">INDEX(OFFSET(Data!$A$10,1,F$9+MATCH($A2486+IF(F$9&gt;$B2486,0,1),Data!$3:$3,0),Num_Orgs,1),MATCH($C2486,OFFSET(Data!$A$10,1,MATCH($A2486+IF(F$9&gt;$B2486,0,1),Data!$3:$3,0)-1,Num_Orgs,1),0),1)</f>
        <v>0.99627950075333704</v>
      </c>
      <c r="G2486" s="70">
        <f ca="1">INDEX(OFFSET(Data!$A$10,1,G$9+MATCH($A2486+IF(G$9&gt;$B2486,0,1),Data!$3:$3,0),Num_Orgs,1),MATCH($C2486,OFFSET(Data!$A$10,1,MATCH($A2486+IF(G$9&gt;$B2486,0,1),Data!$3:$3,0)-1,Num_Orgs,1),0),1)</f>
        <v>0.94695482642064566</v>
      </c>
      <c r="H2486" s="70">
        <f ca="1">INDEX(OFFSET(Data!$A$10,1,H$9+MATCH($A2486+IF(H$9&gt;$B2486,0,1),Data!$3:$3,0),Num_Orgs,1),MATCH($C2486,OFFSET(Data!$A$10,1,MATCH($A2486+IF(H$9&gt;$B2486,0,1),Data!$3:$3,0)-1,Num_Orgs,1),0),1)</f>
        <v>0.32653004203902386</v>
      </c>
      <c r="I2486" s="70">
        <f ca="1">INDEX(OFFSET(Data!$A$10,1,I$9+MATCH($A2486+IF(I$9&gt;$B2486,0,1),Data!$3:$3,0),Num_Orgs,1),MATCH($C2486,OFFSET(Data!$A$10,1,MATCH($A2486+IF(I$9&gt;$B2486,0,1),Data!$3:$3,0)-1,Num_Orgs,1),0),1)</f>
        <v>0</v>
      </c>
      <c r="J2486" s="26">
        <f ca="1">IFERROR((E2486*SUM(OFFSET(Data!$C$8,0,MATCH($A2486+IF(J$9&gt;$B2486,0,1),Data!$3:$3,0)-1,1,2)))+(F2486*OFFSET(Data!$E$8,0,MATCH($A2486+IF(J$9&gt;$B2486,0,1),Data!$3:$3,0)-1))+(G2486*SUM(OFFSET(Data!$F$8,0,MATCH($A2486+IF(J$9&gt;$B2486,0,1),Data!$3:$3,0)-1,1,2)))+(H2486*OFFSET(Data!$H$8,0,MATCH($A2486+IF(J$9&gt;$B2486,0,1),Data!$3:$3,0)-1))+(I2486*OFFSET(Data!$I$8,0,MATCH($A2486+IF(J$9&gt;$B2486,0,1),Data!$3:$3,0)-1))+OFFSET(Data!$J$8,0,MATCH($A2486+IF(J$9&gt;$B2486,0,1),Data!$3:$3,0)-1),0)</f>
        <v>0.95928323346153843</v>
      </c>
      <c r="K2486" s="119"/>
      <c r="L2486" s="69"/>
      <c r="AI2486" s="69"/>
    </row>
    <row r="2487" spans="1:35" ht="13.8" x14ac:dyDescent="0.25">
      <c r="A2487" s="118">
        <f t="shared" si="806"/>
        <v>2</v>
      </c>
      <c r="B2487" s="69">
        <f t="shared" si="808"/>
        <v>1</v>
      </c>
      <c r="C2487" s="118" t="str">
        <f t="shared" si="808"/>
        <v>RY4</v>
      </c>
      <c r="D2487" s="69"/>
      <c r="E2487" s="70">
        <f ca="1">INDEX(OFFSET(Data!$A$10,1,E$9+MATCH($A2487+IF(E$9&gt;$B2487,0,1),Data!$3:$3,0),Num_Orgs,1),MATCH($C2487,OFFSET(Data!$A$10,1,MATCH($A2487+IF(E$9&gt;$B2487,0,1),Data!$3:$3,0)-1,Num_Orgs,1),0),1)</f>
        <v>1.0741375437223344</v>
      </c>
      <c r="F2487" s="70">
        <f ca="1">INDEX(OFFSET(Data!$A$10,1,F$9+MATCH($A2487+IF(F$9&gt;$B2487,0,1),Data!$3:$3,0),Num_Orgs,1),MATCH($C2487,OFFSET(Data!$A$10,1,MATCH($A2487+IF(F$9&gt;$B2487,0,1),Data!$3:$3,0)-1,Num_Orgs,1),0),1)</f>
        <v>0.99627950075333704</v>
      </c>
      <c r="G2487" s="70">
        <f ca="1">INDEX(OFFSET(Data!$A$10,1,G$9+MATCH($A2487+IF(G$9&gt;$B2487,0,1),Data!$3:$3,0),Num_Orgs,1),MATCH($C2487,OFFSET(Data!$A$10,1,MATCH($A2487+IF(G$9&gt;$B2487,0,1),Data!$3:$3,0)-1,Num_Orgs,1),0),1)</f>
        <v>1.0570640923805006</v>
      </c>
      <c r="H2487" s="70">
        <f ca="1">INDEX(OFFSET(Data!$A$10,1,H$9+MATCH($A2487+IF(H$9&gt;$B2487,0,1),Data!$3:$3,0),Num_Orgs,1),MATCH($C2487,OFFSET(Data!$A$10,1,MATCH($A2487+IF(H$9&gt;$B2487,0,1),Data!$3:$3,0)-1,Num_Orgs,1),0),1)</f>
        <v>2.5581757150962376</v>
      </c>
      <c r="I2487" s="70">
        <f ca="1">INDEX(OFFSET(Data!$A$10,1,I$9+MATCH($A2487+IF(I$9&gt;$B2487,0,1),Data!$3:$3,0),Num_Orgs,1),MATCH($C2487,OFFSET(Data!$A$10,1,MATCH($A2487+IF(I$9&gt;$B2487,0,1),Data!$3:$3,0)-1,Num_Orgs,1),0),1)</f>
        <v>0</v>
      </c>
      <c r="J2487" s="26">
        <f ca="1">IFERROR((E2487*SUM(OFFSET(Data!$C$8,0,MATCH($A2487+IF(J$9&gt;$B2487,0,1),Data!$3:$3,0)-1,1,2)))+(F2487*OFFSET(Data!$E$8,0,MATCH($A2487+IF(J$9&gt;$B2487,0,1),Data!$3:$3,0)-1))+(G2487*SUM(OFFSET(Data!$F$8,0,MATCH($A2487+IF(J$9&gt;$B2487,0,1),Data!$3:$3,0)-1,1,2)))+(H2487*OFFSET(Data!$H$8,0,MATCH($A2487+IF(J$9&gt;$B2487,0,1),Data!$3:$3,0)-1))+(I2487*OFFSET(Data!$I$8,0,MATCH($A2487+IF(J$9&gt;$B2487,0,1),Data!$3:$3,0)-1))+OFFSET(Data!$J$8,0,MATCH($A2487+IF(J$9&gt;$B2487,0,1),Data!$3:$3,0)-1),0)</f>
        <v>1.0411881686151883</v>
      </c>
      <c r="K2487" s="119"/>
      <c r="L2487" s="69"/>
      <c r="AI2487" s="69"/>
    </row>
    <row r="2488" spans="1:35" ht="13.8" x14ac:dyDescent="0.25">
      <c r="A2488" s="118">
        <f t="shared" si="806"/>
        <v>2</v>
      </c>
      <c r="B2488" s="69">
        <f t="shared" si="808"/>
        <v>1</v>
      </c>
      <c r="C2488" s="118" t="str">
        <f t="shared" si="808"/>
        <v>RY5</v>
      </c>
      <c r="D2488" s="69"/>
      <c r="E2488" s="70">
        <f ca="1">INDEX(OFFSET(Data!$A$10,1,E$9+MATCH($A2488+IF(E$9&gt;$B2488,0,1),Data!$3:$3,0),Num_Orgs,1),MATCH($C2488,OFFSET(Data!$A$10,1,MATCH($A2488+IF(E$9&gt;$B2488,0,1),Data!$3:$3,0)-1,Num_Orgs,1),0),1)</f>
        <v>0.91874613331503852</v>
      </c>
      <c r="F2488" s="70">
        <f ca="1">INDEX(OFFSET(Data!$A$10,1,F$9+MATCH($A2488+IF(F$9&gt;$B2488,0,1),Data!$3:$3,0),Num_Orgs,1),MATCH($C2488,OFFSET(Data!$A$10,1,MATCH($A2488+IF(F$9&gt;$B2488,0,1),Data!$3:$3,0)-1,Num_Orgs,1),0),1)</f>
        <v>0.99627950075333704</v>
      </c>
      <c r="G2488" s="70">
        <f ca="1">INDEX(OFFSET(Data!$A$10,1,G$9+MATCH($A2488+IF(G$9&gt;$B2488,0,1),Data!$3:$3,0),Num_Orgs,1),MATCH($C2488,OFFSET(Data!$A$10,1,MATCH($A2488+IF(G$9&gt;$B2488,0,1),Data!$3:$3,0)-1,Num_Orgs,1),0),1)</f>
        <v>0.90808117016634116</v>
      </c>
      <c r="H2488" s="70">
        <f ca="1">INDEX(OFFSET(Data!$A$10,1,H$9+MATCH($A2488+IF(H$9&gt;$B2488,0,1),Data!$3:$3,0),Num_Orgs,1),MATCH($C2488,OFFSET(Data!$A$10,1,MATCH($A2488+IF(H$9&gt;$B2488,0,1),Data!$3:$3,0)-1,Num_Orgs,1),0),1)</f>
        <v>3.8332209112513796E-2</v>
      </c>
      <c r="I2488" s="70">
        <f ca="1">INDEX(OFFSET(Data!$A$10,1,I$9+MATCH($A2488+IF(I$9&gt;$B2488,0,1),Data!$3:$3,0),Num_Orgs,1),MATCH($C2488,OFFSET(Data!$A$10,1,MATCH($A2488+IF(I$9&gt;$B2488,0,1),Data!$3:$3,0)-1,Num_Orgs,1),0),1)</f>
        <v>0</v>
      </c>
      <c r="J2488" s="26">
        <f ca="1">IFERROR((E2488*SUM(OFFSET(Data!$C$8,0,MATCH($A2488+IF(J$9&gt;$B2488,0,1),Data!$3:$3,0)-1,1,2)))+(F2488*OFFSET(Data!$E$8,0,MATCH($A2488+IF(J$9&gt;$B2488,0,1),Data!$3:$3,0)-1))+(G2488*SUM(OFFSET(Data!$F$8,0,MATCH($A2488+IF(J$9&gt;$B2488,0,1),Data!$3:$3,0)-1,1,2)))+(H2488*OFFSET(Data!$H$8,0,MATCH($A2488+IF(J$9&gt;$B2488,0,1),Data!$3:$3,0)-1))+(I2488*OFFSET(Data!$I$8,0,MATCH($A2488+IF(J$9&gt;$B2488,0,1),Data!$3:$3,0)-1))+OFFSET(Data!$J$8,0,MATCH($A2488+IF(J$9&gt;$B2488,0,1),Data!$3:$3,0)-1),0)</f>
        <v>0.95471815482779521</v>
      </c>
      <c r="K2488" s="119"/>
      <c r="L2488" s="69"/>
      <c r="AI2488" s="69"/>
    </row>
    <row r="2489" spans="1:35" ht="13.8" x14ac:dyDescent="0.25">
      <c r="A2489" s="118">
        <f t="shared" si="806"/>
        <v>2</v>
      </c>
      <c r="B2489" s="69">
        <f t="shared" si="808"/>
        <v>1</v>
      </c>
      <c r="C2489" s="118" t="str">
        <f t="shared" si="808"/>
        <v>RY6</v>
      </c>
      <c r="D2489" s="69"/>
      <c r="E2489" s="70">
        <f ca="1">INDEX(OFFSET(Data!$A$10,1,E$9+MATCH($A2489+IF(E$9&gt;$B2489,0,1),Data!$3:$3,0),Num_Orgs,1),MATCH($C2489,OFFSET(Data!$A$10,1,MATCH($A2489+IF(E$9&gt;$B2489,0,1),Data!$3:$3,0)-1,Num_Orgs,1),0),1)</f>
        <v>0.95454815838266471</v>
      </c>
      <c r="F2489" s="70">
        <f ca="1">INDEX(OFFSET(Data!$A$10,1,F$9+MATCH($A2489+IF(F$9&gt;$B2489,0,1),Data!$3:$3,0),Num_Orgs,1),MATCH($C2489,OFFSET(Data!$A$10,1,MATCH($A2489+IF(F$9&gt;$B2489,0,1),Data!$3:$3,0)-1,Num_Orgs,1),0),1)</f>
        <v>0.99627950075333704</v>
      </c>
      <c r="G2489" s="70">
        <f ca="1">INDEX(OFFSET(Data!$A$10,1,G$9+MATCH($A2489+IF(G$9&gt;$B2489,0,1),Data!$3:$3,0),Num_Orgs,1),MATCH($C2489,OFFSET(Data!$A$10,1,MATCH($A2489+IF(G$9&gt;$B2489,0,1),Data!$3:$3,0)-1,Num_Orgs,1),0),1)</f>
        <v>0.91891579407897628</v>
      </c>
      <c r="H2489" s="70">
        <f ca="1">INDEX(OFFSET(Data!$A$10,1,H$9+MATCH($A2489+IF(H$9&gt;$B2489,0,1),Data!$3:$3,0),Num_Orgs,1),MATCH($C2489,OFFSET(Data!$A$10,1,MATCH($A2489+IF(H$9&gt;$B2489,0,1),Data!$3:$3,0)-1,Num_Orgs,1),0),1)</f>
        <v>0.77349916610480018</v>
      </c>
      <c r="I2489" s="70">
        <f ca="1">INDEX(OFFSET(Data!$A$10,1,I$9+MATCH($A2489+IF(I$9&gt;$B2489,0,1),Data!$3:$3,0),Num_Orgs,1),MATCH($C2489,OFFSET(Data!$A$10,1,MATCH($A2489+IF(I$9&gt;$B2489,0,1),Data!$3:$3,0)-1,Num_Orgs,1),0),1)</f>
        <v>0</v>
      </c>
      <c r="J2489" s="26">
        <f ca="1">IFERROR((E2489*SUM(OFFSET(Data!$C$8,0,MATCH($A2489+IF(J$9&gt;$B2489,0,1),Data!$3:$3,0)-1,1,2)))+(F2489*OFFSET(Data!$E$8,0,MATCH($A2489+IF(J$9&gt;$B2489,0,1),Data!$3:$3,0)-1))+(G2489*SUM(OFFSET(Data!$F$8,0,MATCH($A2489+IF(J$9&gt;$B2489,0,1),Data!$3:$3,0)-1,1,2)))+(H2489*OFFSET(Data!$H$8,0,MATCH($A2489+IF(J$9&gt;$B2489,0,1),Data!$3:$3,0)-1))+(I2489*OFFSET(Data!$I$8,0,MATCH($A2489+IF(J$9&gt;$B2489,0,1),Data!$3:$3,0)-1))+OFFSET(Data!$J$8,0,MATCH($A2489+IF(J$9&gt;$B2489,0,1),Data!$3:$3,0)-1),0)</f>
        <v>0.97436381504050984</v>
      </c>
      <c r="K2489" s="119"/>
      <c r="L2489" s="69"/>
      <c r="AI2489" s="69"/>
    </row>
    <row r="2490" spans="1:35" ht="13.8" x14ac:dyDescent="0.25">
      <c r="A2490" s="118">
        <f t="shared" si="806"/>
        <v>2</v>
      </c>
      <c r="B2490" s="69">
        <f t="shared" si="808"/>
        <v>1</v>
      </c>
      <c r="C2490" s="118" t="str">
        <f t="shared" si="808"/>
        <v>RY7</v>
      </c>
      <c r="D2490" s="69"/>
      <c r="E2490" s="70">
        <f ca="1">INDEX(OFFSET(Data!$A$10,1,E$9+MATCH($A2490+IF(E$9&gt;$B2490,0,1),Data!$3:$3,0),Num_Orgs,1),MATCH($C2490,OFFSET(Data!$A$10,1,MATCH($A2490+IF(E$9&gt;$B2490,0,1),Data!$3:$3,0)-1,Num_Orgs,1),0),1)</f>
        <v>0.94112165980683438</v>
      </c>
      <c r="F2490" s="70">
        <f ca="1">INDEX(OFFSET(Data!$A$10,1,F$9+MATCH($A2490+IF(F$9&gt;$B2490,0,1),Data!$3:$3,0),Num_Orgs,1),MATCH($C2490,OFFSET(Data!$A$10,1,MATCH($A2490+IF(F$9&gt;$B2490,0,1),Data!$3:$3,0)-1,Num_Orgs,1),0),1)</f>
        <v>0.99627950075333704</v>
      </c>
      <c r="G2490" s="70">
        <f ca="1">INDEX(OFFSET(Data!$A$10,1,G$9+MATCH($A2490+IF(G$9&gt;$B2490,0,1),Data!$3:$3,0),Num_Orgs,1),MATCH($C2490,OFFSET(Data!$A$10,1,MATCH($A2490+IF(G$9&gt;$B2490,0,1),Data!$3:$3,0)-1,Num_Orgs,1),0),1)</f>
        <v>0.99125000000000019</v>
      </c>
      <c r="H2490" s="70">
        <f ca="1">INDEX(OFFSET(Data!$A$10,1,H$9+MATCH($A2490+IF(H$9&gt;$B2490,0,1),Data!$3:$3,0),Num_Orgs,1),MATCH($C2490,OFFSET(Data!$A$10,1,MATCH($A2490+IF(H$9&gt;$B2490,0,1),Data!$3:$3,0)-1,Num_Orgs,1),0),1)</f>
        <v>0.17891178658461834</v>
      </c>
      <c r="I2490" s="70">
        <f ca="1">INDEX(OFFSET(Data!$A$10,1,I$9+MATCH($A2490+IF(I$9&gt;$B2490,0,1),Data!$3:$3,0),Num_Orgs,1),MATCH($C2490,OFFSET(Data!$A$10,1,MATCH($A2490+IF(I$9&gt;$B2490,0,1),Data!$3:$3,0)-1,Num_Orgs,1),0),1)</f>
        <v>0</v>
      </c>
      <c r="J2490" s="26">
        <f ca="1">IFERROR((E2490*SUM(OFFSET(Data!$C$8,0,MATCH($A2490+IF(J$9&gt;$B2490,0,1),Data!$3:$3,0)-1,1,2)))+(F2490*OFFSET(Data!$E$8,0,MATCH($A2490+IF(J$9&gt;$B2490,0,1),Data!$3:$3,0)-1))+(G2490*SUM(OFFSET(Data!$F$8,0,MATCH($A2490+IF(J$9&gt;$B2490,0,1),Data!$3:$3,0)-1,1,2)))+(H2490*OFFSET(Data!$H$8,0,MATCH($A2490+IF(J$9&gt;$B2490,0,1),Data!$3:$3,0)-1))+(I2490*OFFSET(Data!$I$8,0,MATCH($A2490+IF(J$9&gt;$B2490,0,1),Data!$3:$3,0)-1))+OFFSET(Data!$J$8,0,MATCH($A2490+IF(J$9&gt;$B2490,0,1),Data!$3:$3,0)-1),0)</f>
        <v>0.968358905938276</v>
      </c>
      <c r="K2490" s="119"/>
      <c r="L2490" s="69"/>
      <c r="AI2490" s="69"/>
    </row>
    <row r="2491" spans="1:35" ht="13.8" x14ac:dyDescent="0.25">
      <c r="A2491" s="118">
        <f t="shared" si="806"/>
        <v>2</v>
      </c>
      <c r="B2491" s="69">
        <f t="shared" si="808"/>
        <v>1</v>
      </c>
      <c r="C2491" s="118" t="str">
        <f t="shared" si="808"/>
        <v>RY8</v>
      </c>
      <c r="D2491" s="69"/>
      <c r="E2491" s="70">
        <f ca="1">INDEX(OFFSET(Data!$A$10,1,E$9+MATCH($A2491+IF(E$9&gt;$B2491,0,1),Data!$3:$3,0),Num_Orgs,1),MATCH($C2491,OFFSET(Data!$A$10,1,MATCH($A2491+IF(E$9&gt;$B2491,0,1),Data!$3:$3,0)-1,Num_Orgs,1),0),1)</f>
        <v>0.9390892557206203</v>
      </c>
      <c r="F2491" s="70">
        <f ca="1">INDEX(OFFSET(Data!$A$10,1,F$9+MATCH($A2491+IF(F$9&gt;$B2491,0,1),Data!$3:$3,0),Num_Orgs,1),MATCH($C2491,OFFSET(Data!$A$10,1,MATCH($A2491+IF(F$9&gt;$B2491,0,1),Data!$3:$3,0)-1,Num_Orgs,1),0),1)</f>
        <v>0.99627950075333704</v>
      </c>
      <c r="G2491" s="70">
        <f ca="1">INDEX(OFFSET(Data!$A$10,1,G$9+MATCH($A2491+IF(G$9&gt;$B2491,0,1),Data!$3:$3,0),Num_Orgs,1),MATCH($C2491,OFFSET(Data!$A$10,1,MATCH($A2491+IF(G$9&gt;$B2491,0,1),Data!$3:$3,0)-1,Num_Orgs,1),0),1)</f>
        <v>0.9211256817951825</v>
      </c>
      <c r="H2491" s="70">
        <f ca="1">INDEX(OFFSET(Data!$A$10,1,H$9+MATCH($A2491+IF(H$9&gt;$B2491,0,1),Data!$3:$3,0),Num_Orgs,1),MATCH($C2491,OFFSET(Data!$A$10,1,MATCH($A2491+IF(H$9&gt;$B2491,0,1),Data!$3:$3,0)-1,Num_Orgs,1),0),1)</f>
        <v>0.55417876344209083</v>
      </c>
      <c r="I2491" s="70">
        <f ca="1">INDEX(OFFSET(Data!$A$10,1,I$9+MATCH($A2491+IF(I$9&gt;$B2491,0,1),Data!$3:$3,0),Num_Orgs,1),MATCH($C2491,OFFSET(Data!$A$10,1,MATCH($A2491+IF(I$9&gt;$B2491,0,1),Data!$3:$3,0)-1,Num_Orgs,1),0),1)</f>
        <v>0</v>
      </c>
      <c r="J2491" s="26">
        <f ca="1">IFERROR((E2491*SUM(OFFSET(Data!$C$8,0,MATCH($A2491+IF(J$9&gt;$B2491,0,1),Data!$3:$3,0)-1,1,2)))+(F2491*OFFSET(Data!$E$8,0,MATCH($A2491+IF(J$9&gt;$B2491,0,1),Data!$3:$3,0)-1))+(G2491*SUM(OFFSET(Data!$F$8,0,MATCH($A2491+IF(J$9&gt;$B2491,0,1),Data!$3:$3,0)-1,1,2)))+(H2491*OFFSET(Data!$H$8,0,MATCH($A2491+IF(J$9&gt;$B2491,0,1),Data!$3:$3,0)-1))+(I2491*OFFSET(Data!$I$8,0,MATCH($A2491+IF(J$9&gt;$B2491,0,1),Data!$3:$3,0)-1))+OFFSET(Data!$J$8,0,MATCH($A2491+IF(J$9&gt;$B2491,0,1),Data!$3:$3,0)-1),0)</f>
        <v>0.96632257973961022</v>
      </c>
      <c r="K2491" s="119"/>
      <c r="L2491" s="69"/>
      <c r="AI2491" s="69"/>
    </row>
    <row r="2492" spans="1:35" ht="13.8" x14ac:dyDescent="0.25">
      <c r="A2492" s="118">
        <f t="shared" si="806"/>
        <v>2</v>
      </c>
      <c r="B2492" s="69">
        <f t="shared" si="808"/>
        <v>1</v>
      </c>
      <c r="C2492" s="118" t="str">
        <f t="shared" si="808"/>
        <v>RY9</v>
      </c>
      <c r="D2492" s="69"/>
      <c r="E2492" s="70">
        <f ca="1">INDEX(OFFSET(Data!$A$10,1,E$9+MATCH($A2492+IF(E$9&gt;$B2492,0,1),Data!$3:$3,0),Num_Orgs,1),MATCH($C2492,OFFSET(Data!$A$10,1,MATCH($A2492+IF(E$9&gt;$B2492,0,1),Data!$3:$3,0)-1,Num_Orgs,1),0),1)</f>
        <v>1.1426911696623114</v>
      </c>
      <c r="F2492" s="70">
        <f ca="1">INDEX(OFFSET(Data!$A$10,1,F$9+MATCH($A2492+IF(F$9&gt;$B2492,0,1),Data!$3:$3,0),Num_Orgs,1),MATCH($C2492,OFFSET(Data!$A$10,1,MATCH($A2492+IF(F$9&gt;$B2492,0,1),Data!$3:$3,0)-1,Num_Orgs,1),0),1)</f>
        <v>1.0185549790730142</v>
      </c>
      <c r="G2492" s="70">
        <f ca="1">INDEX(OFFSET(Data!$A$10,1,G$9+MATCH($A2492+IF(G$9&gt;$B2492,0,1),Data!$3:$3,0),Num_Orgs,1),MATCH($C2492,OFFSET(Data!$A$10,1,MATCH($A2492+IF(G$9&gt;$B2492,0,1),Data!$3:$3,0)-1,Num_Orgs,1),0),1)</f>
        <v>1.1308402403883755</v>
      </c>
      <c r="H2492" s="70">
        <f ca="1">INDEX(OFFSET(Data!$A$10,1,H$9+MATCH($A2492+IF(H$9&gt;$B2492,0,1),Data!$3:$3,0),Num_Orgs,1),MATCH($C2492,OFFSET(Data!$A$10,1,MATCH($A2492+IF(H$9&gt;$B2492,0,1),Data!$3:$3,0)-1,Num_Orgs,1),0),1)</f>
        <v>8.0084323518829166</v>
      </c>
      <c r="I2492" s="70">
        <f ca="1">INDEX(OFFSET(Data!$A$10,1,I$9+MATCH($A2492+IF(I$9&gt;$B2492,0,1),Data!$3:$3,0),Num_Orgs,1),MATCH($C2492,OFFSET(Data!$A$10,1,MATCH($A2492+IF(I$9&gt;$B2492,0,1),Data!$3:$3,0)-1,Num_Orgs,1),0),1)</f>
        <v>0</v>
      </c>
      <c r="J2492" s="26">
        <f ca="1">IFERROR((E2492*SUM(OFFSET(Data!$C$8,0,MATCH($A2492+IF(J$9&gt;$B2492,0,1),Data!$3:$3,0)-1,1,2)))+(F2492*OFFSET(Data!$E$8,0,MATCH($A2492+IF(J$9&gt;$B2492,0,1),Data!$3:$3,0)-1))+(G2492*SUM(OFFSET(Data!$F$8,0,MATCH($A2492+IF(J$9&gt;$B2492,0,1),Data!$3:$3,0)-1,1,2)))+(H2492*OFFSET(Data!$H$8,0,MATCH($A2492+IF(J$9&gt;$B2492,0,1),Data!$3:$3,0)-1))+(I2492*OFFSET(Data!$I$8,0,MATCH($A2492+IF(J$9&gt;$B2492,0,1),Data!$3:$3,0)-1))+OFFSET(Data!$J$8,0,MATCH($A2492+IF(J$9&gt;$B2492,0,1),Data!$3:$3,0)-1),0)</f>
        <v>1.0938388890361124</v>
      </c>
      <c r="K2492" s="119"/>
      <c r="L2492" s="69"/>
      <c r="AI2492" s="69"/>
    </row>
    <row r="2493" spans="1:35" ht="13.8" x14ac:dyDescent="0.25">
      <c r="A2493" s="118">
        <f t="shared" si="806"/>
        <v>2</v>
      </c>
      <c r="B2493" s="69">
        <f t="shared" si="808"/>
        <v>1</v>
      </c>
      <c r="C2493" s="118" t="str">
        <f t="shared" si="808"/>
        <v>RYA</v>
      </c>
      <c r="D2493" s="69"/>
      <c r="E2493" s="70">
        <f ca="1">INDEX(OFFSET(Data!$A$10,1,E$9+MATCH($A2493+IF(E$9&gt;$B2493,0,1),Data!$3:$3,0),Num_Orgs,1),MATCH($C2493,OFFSET(Data!$A$10,1,MATCH($A2493+IF(E$9&gt;$B2493,0,1),Data!$3:$3,0)-1,Num_Orgs,1),0),1)</f>
        <v>0.89440278835860854</v>
      </c>
      <c r="F2493" s="70">
        <f ca="1">INDEX(OFFSET(Data!$A$10,1,F$9+MATCH($A2493+IF(F$9&gt;$B2493,0,1),Data!$3:$3,0),Num_Orgs,1),MATCH($C2493,OFFSET(Data!$A$10,1,MATCH($A2493+IF(F$9&gt;$B2493,0,1),Data!$3:$3,0)-1,Num_Orgs,1),0),1)</f>
        <v>0.99627950075333704</v>
      </c>
      <c r="G2493" s="70">
        <f ca="1">INDEX(OFFSET(Data!$A$10,1,G$9+MATCH($A2493+IF(G$9&gt;$B2493,0,1),Data!$3:$3,0),Num_Orgs,1),MATCH($C2493,OFFSET(Data!$A$10,1,MATCH($A2493+IF(G$9&gt;$B2493,0,1),Data!$3:$3,0)-1,Num_Orgs,1),0),1)</f>
        <v>0.97438095238095102</v>
      </c>
      <c r="H2493" s="70">
        <f ca="1">INDEX(OFFSET(Data!$A$10,1,H$9+MATCH($A2493+IF(H$9&gt;$B2493,0,1),Data!$3:$3,0),Num_Orgs,1),MATCH($C2493,OFFSET(Data!$A$10,1,MATCH($A2493+IF(H$9&gt;$B2493,0,1),Data!$3:$3,0)-1,Num_Orgs,1),0),1)</f>
        <v>0.36115216454755517</v>
      </c>
      <c r="I2493" s="70">
        <f ca="1">INDEX(OFFSET(Data!$A$10,1,I$9+MATCH($A2493+IF(I$9&gt;$B2493,0,1),Data!$3:$3,0),Num_Orgs,1),MATCH($C2493,OFFSET(Data!$A$10,1,MATCH($A2493+IF(I$9&gt;$B2493,0,1),Data!$3:$3,0)-1,Num_Orgs,1),0),1)</f>
        <v>0</v>
      </c>
      <c r="J2493" s="26">
        <f ca="1">IFERROR((E2493*SUM(OFFSET(Data!$C$8,0,MATCH($A2493+IF(J$9&gt;$B2493,0,1),Data!$3:$3,0)-1,1,2)))+(F2493*OFFSET(Data!$E$8,0,MATCH($A2493+IF(J$9&gt;$B2493,0,1),Data!$3:$3,0)-1))+(G2493*SUM(OFFSET(Data!$F$8,0,MATCH($A2493+IF(J$9&gt;$B2493,0,1),Data!$3:$3,0)-1,1,2)))+(H2493*OFFSET(Data!$H$8,0,MATCH($A2493+IF(J$9&gt;$B2493,0,1),Data!$3:$3,0)-1))+(I2493*OFFSET(Data!$I$8,0,MATCH($A2493+IF(J$9&gt;$B2493,0,1),Data!$3:$3,0)-1))+OFFSET(Data!$J$8,0,MATCH($A2493+IF(J$9&gt;$B2493,0,1),Data!$3:$3,0)-1),0)</f>
        <v>0.94551302676878501</v>
      </c>
      <c r="K2493" s="119"/>
      <c r="L2493" s="69"/>
      <c r="AI2493" s="69"/>
    </row>
    <row r="2494" spans="1:35" ht="13.8" x14ac:dyDescent="0.25">
      <c r="A2494" s="118">
        <f t="shared" si="806"/>
        <v>2</v>
      </c>
      <c r="B2494" s="69">
        <f t="shared" si="808"/>
        <v>1</v>
      </c>
      <c r="C2494" s="118" t="str">
        <f t="shared" si="808"/>
        <v>RYC</v>
      </c>
      <c r="D2494" s="69"/>
      <c r="E2494" s="70">
        <f ca="1">INDEX(OFFSET(Data!$A$10,1,E$9+MATCH($A2494+IF(E$9&gt;$B2494,0,1),Data!$3:$3,0),Num_Orgs,1),MATCH($C2494,OFFSET(Data!$A$10,1,MATCH($A2494+IF(E$9&gt;$B2494,0,1),Data!$3:$3,0)-1,Num_Orgs,1),0),1)</f>
        <v>0.92949269894196962</v>
      </c>
      <c r="F2494" s="70">
        <f ca="1">INDEX(OFFSET(Data!$A$10,1,F$9+MATCH($A2494+IF(F$9&gt;$B2494,0,1),Data!$3:$3,0),Num_Orgs,1),MATCH($C2494,OFFSET(Data!$A$10,1,MATCH($A2494+IF(F$9&gt;$B2494,0,1),Data!$3:$3,0)-1,Num_Orgs,1),0),1)</f>
        <v>0.99627950075333704</v>
      </c>
      <c r="G2494" s="70">
        <f ca="1">INDEX(OFFSET(Data!$A$10,1,G$9+MATCH($A2494+IF(G$9&gt;$B2494,0,1),Data!$3:$3,0),Num_Orgs,1),MATCH($C2494,OFFSET(Data!$A$10,1,MATCH($A2494+IF(G$9&gt;$B2494,0,1),Data!$3:$3,0)-1,Num_Orgs,1),0),1)</f>
        <v>1.0344666666666664</v>
      </c>
      <c r="H2494" s="70">
        <f ca="1">INDEX(OFFSET(Data!$A$10,1,H$9+MATCH($A2494+IF(H$9&gt;$B2494,0,1),Data!$3:$3,0),Num_Orgs,1),MATCH($C2494,OFFSET(Data!$A$10,1,MATCH($A2494+IF(H$9&gt;$B2494,0,1),Data!$3:$3,0)-1,Num_Orgs,1),0),1)</f>
        <v>0.69922615068441796</v>
      </c>
      <c r="I2494" s="70">
        <f ca="1">INDEX(OFFSET(Data!$A$10,1,I$9+MATCH($A2494+IF(I$9&gt;$B2494,0,1),Data!$3:$3,0),Num_Orgs,1),MATCH($C2494,OFFSET(Data!$A$10,1,MATCH($A2494+IF(I$9&gt;$B2494,0,1),Data!$3:$3,0)-1,Num_Orgs,1),0),1)</f>
        <v>0</v>
      </c>
      <c r="J2494" s="26">
        <f ca="1">IFERROR((E2494*SUM(OFFSET(Data!$C$8,0,MATCH($A2494+IF(J$9&gt;$B2494,0,1),Data!$3:$3,0)-1,1,2)))+(F2494*OFFSET(Data!$E$8,0,MATCH($A2494+IF(J$9&gt;$B2494,0,1),Data!$3:$3,0)-1))+(G2494*SUM(OFFSET(Data!$F$8,0,MATCH($A2494+IF(J$9&gt;$B2494,0,1),Data!$3:$3,0)-1,1,2)))+(H2494*OFFSET(Data!$H$8,0,MATCH($A2494+IF(J$9&gt;$B2494,0,1),Data!$3:$3,0)-1))+(I2494*OFFSET(Data!$I$8,0,MATCH($A2494+IF(J$9&gt;$B2494,0,1),Data!$3:$3,0)-1))+OFFSET(Data!$J$8,0,MATCH($A2494+IF(J$9&gt;$B2494,0,1),Data!$3:$3,0)-1),0)</f>
        <v>0.96520812833307557</v>
      </c>
      <c r="K2494" s="119"/>
      <c r="L2494" s="69"/>
      <c r="AI2494" s="69"/>
    </row>
    <row r="2495" spans="1:35" ht="13.8" x14ac:dyDescent="0.25">
      <c r="A2495" s="118">
        <f t="shared" si="806"/>
        <v>2</v>
      </c>
      <c r="B2495" s="69">
        <f t="shared" si="808"/>
        <v>1</v>
      </c>
      <c r="C2495" s="118" t="str">
        <f t="shared" si="808"/>
        <v>RYD</v>
      </c>
      <c r="D2495" s="69"/>
      <c r="E2495" s="70">
        <f ca="1">INDEX(OFFSET(Data!$A$10,1,E$9+MATCH($A2495+IF(E$9&gt;$B2495,0,1),Data!$3:$3,0),Num_Orgs,1),MATCH($C2495,OFFSET(Data!$A$10,1,MATCH($A2495+IF(E$9&gt;$B2495,0,1),Data!$3:$3,0)-1,Num_Orgs,1),0),1)</f>
        <v>0.95812744118414817</v>
      </c>
      <c r="F2495" s="70">
        <f ca="1">INDEX(OFFSET(Data!$A$10,1,F$9+MATCH($A2495+IF(F$9&gt;$B2495,0,1),Data!$3:$3,0),Num_Orgs,1),MATCH($C2495,OFFSET(Data!$A$10,1,MATCH($A2495+IF(F$9&gt;$B2495,0,1),Data!$3:$3,0)-1,Num_Orgs,1),0),1)</f>
        <v>0.99627950075333704</v>
      </c>
      <c r="G2495" s="70">
        <f ca="1">INDEX(OFFSET(Data!$A$10,1,G$9+MATCH($A2495+IF(G$9&gt;$B2495,0,1),Data!$3:$3,0),Num_Orgs,1),MATCH($C2495,OFFSET(Data!$A$10,1,MATCH($A2495+IF(G$9&gt;$B2495,0,1),Data!$3:$3,0)-1,Num_Orgs,1),0),1)</f>
        <v>1.1676106194690261</v>
      </c>
      <c r="H2495" s="70">
        <f ca="1">INDEX(OFFSET(Data!$A$10,1,H$9+MATCH($A2495+IF(H$9&gt;$B2495,0,1),Data!$3:$3,0),Num_Orgs,1),MATCH($C2495,OFFSET(Data!$A$10,1,MATCH($A2495+IF(H$9&gt;$B2495,0,1),Data!$3:$3,0)-1,Num_Orgs,1),0),1)</f>
        <v>3.4038567325472995</v>
      </c>
      <c r="I2495" s="70">
        <f ca="1">INDEX(OFFSET(Data!$A$10,1,I$9+MATCH($A2495+IF(I$9&gt;$B2495,0,1),Data!$3:$3,0),Num_Orgs,1),MATCH($C2495,OFFSET(Data!$A$10,1,MATCH($A2495+IF(I$9&gt;$B2495,0,1),Data!$3:$3,0)-1,Num_Orgs,1),0),1)</f>
        <v>0</v>
      </c>
      <c r="J2495" s="26">
        <f ca="1">IFERROR((E2495*SUM(OFFSET(Data!$C$8,0,MATCH($A2495+IF(J$9&gt;$B2495,0,1),Data!$3:$3,0)-1,1,2)))+(F2495*OFFSET(Data!$E$8,0,MATCH($A2495+IF(J$9&gt;$B2495,0,1),Data!$3:$3,0)-1))+(G2495*SUM(OFFSET(Data!$F$8,0,MATCH($A2495+IF(J$9&gt;$B2495,0,1),Data!$3:$3,0)-1,1,2)))+(H2495*OFFSET(Data!$H$8,0,MATCH($A2495+IF(J$9&gt;$B2495,0,1),Data!$3:$3,0)-1))+(I2495*OFFSET(Data!$I$8,0,MATCH($A2495+IF(J$9&gt;$B2495,0,1),Data!$3:$3,0)-1))+OFFSET(Data!$J$8,0,MATCH($A2495+IF(J$9&gt;$B2495,0,1),Data!$3:$3,0)-1),0)</f>
        <v>0.98976296641255801</v>
      </c>
      <c r="K2495" s="119"/>
      <c r="L2495" s="69"/>
      <c r="AI2495" s="69"/>
    </row>
    <row r="2496" spans="1:35" ht="13.8" x14ac:dyDescent="0.25">
      <c r="A2496" s="118">
        <f t="shared" si="806"/>
        <v>2</v>
      </c>
      <c r="B2496" s="69">
        <f t="shared" ref="B2496:C2509" si="809">B451</f>
        <v>1</v>
      </c>
      <c r="C2496" s="118" t="str">
        <f t="shared" si="809"/>
        <v>RYE</v>
      </c>
      <c r="D2496" s="69"/>
      <c r="E2496" s="70">
        <f ca="1">INDEX(OFFSET(Data!$A$10,1,E$9+MATCH($A2496+IF(E$9&gt;$B2496,0,1),Data!$3:$3,0),Num_Orgs,1),MATCH($C2496,OFFSET(Data!$A$10,1,MATCH($A2496+IF(E$9&gt;$B2496,0,1),Data!$3:$3,0)-1,Num_Orgs,1),0),1)</f>
        <v>1.0375550189839498</v>
      </c>
      <c r="F2496" s="70">
        <f ca="1">INDEX(OFFSET(Data!$A$10,1,F$9+MATCH($A2496+IF(F$9&gt;$B2496,0,1),Data!$3:$3,0),Num_Orgs,1),MATCH($C2496,OFFSET(Data!$A$10,1,MATCH($A2496+IF(F$9&gt;$B2496,0,1),Data!$3:$3,0)-1,Num_Orgs,1),0),1)</f>
        <v>0.99627950075333704</v>
      </c>
      <c r="G2496" s="70">
        <f ca="1">INDEX(OFFSET(Data!$A$10,1,G$9+MATCH($A2496+IF(G$9&gt;$B2496,0,1),Data!$3:$3,0),Num_Orgs,1),MATCH($C2496,OFFSET(Data!$A$10,1,MATCH($A2496+IF(G$9&gt;$B2496,0,1),Data!$3:$3,0)-1,Num_Orgs,1),0),1)</f>
        <v>1.1255681818181813</v>
      </c>
      <c r="H2496" s="70">
        <f ca="1">INDEX(OFFSET(Data!$A$10,1,H$9+MATCH($A2496+IF(H$9&gt;$B2496,0,1),Data!$3:$3,0),Num_Orgs,1),MATCH($C2496,OFFSET(Data!$A$10,1,MATCH($A2496+IF(H$9&gt;$B2496,0,1),Data!$3:$3,0)-1,Num_Orgs,1),0),1)</f>
        <v>0.93419867911389642</v>
      </c>
      <c r="I2496" s="70">
        <f ca="1">INDEX(OFFSET(Data!$A$10,1,I$9+MATCH($A2496+IF(I$9&gt;$B2496,0,1),Data!$3:$3,0),Num_Orgs,1),MATCH($C2496,OFFSET(Data!$A$10,1,MATCH($A2496+IF(I$9&gt;$B2496,0,1),Data!$3:$3,0)-1,Num_Orgs,1),0),1)</f>
        <v>0</v>
      </c>
      <c r="J2496" s="26">
        <f ca="1">IFERROR((E2496*SUM(OFFSET(Data!$C$8,0,MATCH($A2496+IF(J$9&gt;$B2496,0,1),Data!$3:$3,0)-1,1,2)))+(F2496*OFFSET(Data!$E$8,0,MATCH($A2496+IF(J$9&gt;$B2496,0,1),Data!$3:$3,0)-1))+(G2496*SUM(OFFSET(Data!$F$8,0,MATCH($A2496+IF(J$9&gt;$B2496,0,1),Data!$3:$3,0)-1,1,2)))+(H2496*OFFSET(Data!$H$8,0,MATCH($A2496+IF(J$9&gt;$B2496,0,1),Data!$3:$3,0)-1))+(I2496*OFFSET(Data!$I$8,0,MATCH($A2496+IF(J$9&gt;$B2496,0,1),Data!$3:$3,0)-1))+OFFSET(Data!$J$8,0,MATCH($A2496+IF(J$9&gt;$B2496,0,1),Data!$3:$3,0)-1),0)</f>
        <v>1.0211754964748332</v>
      </c>
      <c r="K2496" s="119"/>
      <c r="L2496" s="69"/>
      <c r="AI2496" s="69"/>
    </row>
    <row r="2497" spans="1:35" ht="13.8" x14ac:dyDescent="0.25">
      <c r="A2497" s="118">
        <f t="shared" si="806"/>
        <v>2</v>
      </c>
      <c r="B2497" s="69">
        <f t="shared" si="809"/>
        <v>1</v>
      </c>
      <c r="C2497" s="118" t="str">
        <f t="shared" si="809"/>
        <v>RYF</v>
      </c>
      <c r="D2497" s="69"/>
      <c r="E2497" s="70">
        <f ca="1">INDEX(OFFSET(Data!$A$10,1,E$9+MATCH($A2497+IF(E$9&gt;$B2497,0,1),Data!$3:$3,0),Num_Orgs,1),MATCH($C2497,OFFSET(Data!$A$10,1,MATCH($A2497+IF(E$9&gt;$B2497,0,1),Data!$3:$3,0)-1,Num_Orgs,1),0),1)</f>
        <v>0.91119264217880858</v>
      </c>
      <c r="F2497" s="70">
        <f ca="1">INDEX(OFFSET(Data!$A$10,1,F$9+MATCH($A2497+IF(F$9&gt;$B2497,0,1),Data!$3:$3,0),Num_Orgs,1),MATCH($C2497,OFFSET(Data!$A$10,1,MATCH($A2497+IF(F$9&gt;$B2497,0,1),Data!$3:$3,0)-1,Num_Orgs,1),0),1)</f>
        <v>0.99627950075333704</v>
      </c>
      <c r="G2497" s="70">
        <f ca="1">INDEX(OFFSET(Data!$A$10,1,G$9+MATCH($A2497+IF(G$9&gt;$B2497,0,1),Data!$3:$3,0),Num_Orgs,1),MATCH($C2497,OFFSET(Data!$A$10,1,MATCH($A2497+IF(G$9&gt;$B2497,0,1),Data!$3:$3,0)-1,Num_Orgs,1),0),1)</f>
        <v>1.0117816091954024</v>
      </c>
      <c r="H2497" s="70">
        <f ca="1">INDEX(OFFSET(Data!$A$10,1,H$9+MATCH($A2497+IF(H$9&gt;$B2497,0,1),Data!$3:$3,0),Num_Orgs,1),MATCH($C2497,OFFSET(Data!$A$10,1,MATCH($A2497+IF(H$9&gt;$B2497,0,1),Data!$3:$3,0)-1,Num_Orgs,1),0),1)</f>
        <v>0.96856081110396064</v>
      </c>
      <c r="I2497" s="70">
        <f ca="1">INDEX(OFFSET(Data!$A$10,1,I$9+MATCH($A2497+IF(I$9&gt;$B2497,0,1),Data!$3:$3,0),Num_Orgs,1),MATCH($C2497,OFFSET(Data!$A$10,1,MATCH($A2497+IF(I$9&gt;$B2497,0,1),Data!$3:$3,0)-1,Num_Orgs,1),0),1)</f>
        <v>0</v>
      </c>
      <c r="J2497" s="26">
        <f ca="1">IFERROR((E2497*SUM(OFFSET(Data!$C$8,0,MATCH($A2497+IF(J$9&gt;$B2497,0,1),Data!$3:$3,0)-1,1,2)))+(F2497*OFFSET(Data!$E$8,0,MATCH($A2497+IF(J$9&gt;$B2497,0,1),Data!$3:$3,0)-1))+(G2497*SUM(OFFSET(Data!$F$8,0,MATCH($A2497+IF(J$9&gt;$B2497,0,1),Data!$3:$3,0)-1,1,2)))+(H2497*OFFSET(Data!$H$8,0,MATCH($A2497+IF(J$9&gt;$B2497,0,1),Data!$3:$3,0)-1))+(I2497*OFFSET(Data!$I$8,0,MATCH($A2497+IF(J$9&gt;$B2497,0,1),Data!$3:$3,0)-1))+OFFSET(Data!$J$8,0,MATCH($A2497+IF(J$9&gt;$B2497,0,1),Data!$3:$3,0)-1),0)</f>
        <v>0.95630117208978849</v>
      </c>
      <c r="K2497" s="119"/>
      <c r="L2497" s="69"/>
      <c r="AI2497" s="69"/>
    </row>
    <row r="2498" spans="1:35" ht="13.8" x14ac:dyDescent="0.25">
      <c r="A2498" s="118">
        <f t="shared" si="806"/>
        <v>2</v>
      </c>
      <c r="B2498" s="69">
        <f t="shared" si="809"/>
        <v>1</v>
      </c>
      <c r="C2498" s="118" t="str">
        <f t="shared" si="809"/>
        <v>RYG</v>
      </c>
      <c r="D2498" s="69"/>
      <c r="E2498" s="70">
        <f ca="1">INDEX(OFFSET(Data!$A$10,1,E$9+MATCH($A2498+IF(E$9&gt;$B2498,0,1),Data!$3:$3,0),Num_Orgs,1),MATCH($C2498,OFFSET(Data!$A$10,1,MATCH($A2498+IF(E$9&gt;$B2498,0,1),Data!$3:$3,0)-1,Num_Orgs,1),0),1)</f>
        <v>0.97585799585762156</v>
      </c>
      <c r="F2498" s="70">
        <f ca="1">INDEX(OFFSET(Data!$A$10,1,F$9+MATCH($A2498+IF(F$9&gt;$B2498,0,1),Data!$3:$3,0),Num_Orgs,1),MATCH($C2498,OFFSET(Data!$A$10,1,MATCH($A2498+IF(F$9&gt;$B2498,0,1),Data!$3:$3,0)-1,Num_Orgs,1),0),1)</f>
        <v>0.99627950075333704</v>
      </c>
      <c r="G2498" s="70">
        <f ca="1">INDEX(OFFSET(Data!$A$10,1,G$9+MATCH($A2498+IF(G$9&gt;$B2498,0,1),Data!$3:$3,0),Num_Orgs,1),MATCH($C2498,OFFSET(Data!$A$10,1,MATCH($A2498+IF(G$9&gt;$B2498,0,1),Data!$3:$3,0)-1,Num_Orgs,1),0),1)</f>
        <v>0.94989928895230658</v>
      </c>
      <c r="H2498" s="70">
        <f ca="1">INDEX(OFFSET(Data!$A$10,1,H$9+MATCH($A2498+IF(H$9&gt;$B2498,0,1),Data!$3:$3,0),Num_Orgs,1),MATCH($C2498,OFFSET(Data!$A$10,1,MATCH($A2498+IF(H$9&gt;$B2498,0,1),Data!$3:$3,0)-1,Num_Orgs,1),0),1)</f>
        <v>1.3814696448412498</v>
      </c>
      <c r="I2498" s="70">
        <f ca="1">INDEX(OFFSET(Data!$A$10,1,I$9+MATCH($A2498+IF(I$9&gt;$B2498,0,1),Data!$3:$3,0),Num_Orgs,1),MATCH($C2498,OFFSET(Data!$A$10,1,MATCH($A2498+IF(I$9&gt;$B2498,0,1),Data!$3:$3,0)-1,Num_Orgs,1),0),1)</f>
        <v>0</v>
      </c>
      <c r="J2498" s="26">
        <f ca="1">IFERROR((E2498*SUM(OFFSET(Data!$C$8,0,MATCH($A2498+IF(J$9&gt;$B2498,0,1),Data!$3:$3,0)-1,1,2)))+(F2498*OFFSET(Data!$E$8,0,MATCH($A2498+IF(J$9&gt;$B2498,0,1),Data!$3:$3,0)-1))+(G2498*SUM(OFFSET(Data!$F$8,0,MATCH($A2498+IF(J$9&gt;$B2498,0,1),Data!$3:$3,0)-1,1,2)))+(H2498*OFFSET(Data!$H$8,0,MATCH($A2498+IF(J$9&gt;$B2498,0,1),Data!$3:$3,0)-1))+(I2498*OFFSET(Data!$I$8,0,MATCH($A2498+IF(J$9&gt;$B2498,0,1),Data!$3:$3,0)-1))+OFFSET(Data!$J$8,0,MATCH($A2498+IF(J$9&gt;$B2498,0,1),Data!$3:$3,0)-1),0)</f>
        <v>0.98718000701722985</v>
      </c>
      <c r="K2498" s="119"/>
      <c r="L2498" s="69"/>
      <c r="AI2498" s="69"/>
    </row>
    <row r="2499" spans="1:35" ht="13.8" x14ac:dyDescent="0.25">
      <c r="A2499" s="118">
        <f t="shared" si="806"/>
        <v>2</v>
      </c>
      <c r="B2499" s="69">
        <f t="shared" si="809"/>
        <v>1</v>
      </c>
      <c r="C2499" s="118" t="str">
        <f t="shared" si="809"/>
        <v>RYJ</v>
      </c>
      <c r="D2499" s="69"/>
      <c r="E2499" s="70">
        <f ca="1">INDEX(OFFSET(Data!$A$10,1,E$9+MATCH($A2499+IF(E$9&gt;$B2499,0,1),Data!$3:$3,0),Num_Orgs,1),MATCH($C2499,OFFSET(Data!$A$10,1,MATCH($A2499+IF(E$9&gt;$B2499,0,1),Data!$3:$3,0)-1,Num_Orgs,1),0),1)</f>
        <v>1.1553365073598199</v>
      </c>
      <c r="F2499" s="70">
        <f ca="1">INDEX(OFFSET(Data!$A$10,1,F$9+MATCH($A2499+IF(F$9&gt;$B2499,0,1),Data!$3:$3,0),Num_Orgs,1),MATCH($C2499,OFFSET(Data!$A$10,1,MATCH($A2499+IF(F$9&gt;$B2499,0,1),Data!$3:$3,0)-1,Num_Orgs,1),0),1)</f>
        <v>1.0185549790730142</v>
      </c>
      <c r="G2499" s="70">
        <f ca="1">INDEX(OFFSET(Data!$A$10,1,G$9+MATCH($A2499+IF(G$9&gt;$B2499,0,1),Data!$3:$3,0),Num_Orgs,1),MATCH($C2499,OFFSET(Data!$A$10,1,MATCH($A2499+IF(G$9&gt;$B2499,0,1),Data!$3:$3,0)-1,Num_Orgs,1),0),1)</f>
        <v>1.1937183092086483</v>
      </c>
      <c r="H2499" s="70">
        <f ca="1">INDEX(OFFSET(Data!$A$10,1,H$9+MATCH($A2499+IF(H$9&gt;$B2499,0,1),Data!$3:$3,0),Num_Orgs,1),MATCH($C2499,OFFSET(Data!$A$10,1,MATCH($A2499+IF(H$9&gt;$B2499,0,1),Data!$3:$3,0)-1,Num_Orgs,1),0),1)</f>
        <v>4.4359003594018063</v>
      </c>
      <c r="I2499" s="70">
        <f ca="1">INDEX(OFFSET(Data!$A$10,1,I$9+MATCH($A2499+IF(I$9&gt;$B2499,0,1),Data!$3:$3,0),Num_Orgs,1),MATCH($C2499,OFFSET(Data!$A$10,1,MATCH($A2499+IF(I$9&gt;$B2499,0,1),Data!$3:$3,0)-1,Num_Orgs,1),0),1)</f>
        <v>0</v>
      </c>
      <c r="J2499" s="26">
        <f ca="1">IFERROR((E2499*SUM(OFFSET(Data!$C$8,0,MATCH($A2499+IF(J$9&gt;$B2499,0,1),Data!$3:$3,0)-1,1,2)))+(F2499*OFFSET(Data!$E$8,0,MATCH($A2499+IF(J$9&gt;$B2499,0,1),Data!$3:$3,0)-1))+(G2499*SUM(OFFSET(Data!$F$8,0,MATCH($A2499+IF(J$9&gt;$B2499,0,1),Data!$3:$3,0)-1,1,2)))+(H2499*OFFSET(Data!$H$8,0,MATCH($A2499+IF(J$9&gt;$B2499,0,1),Data!$3:$3,0)-1))+(I2499*OFFSET(Data!$I$8,0,MATCH($A2499+IF(J$9&gt;$B2499,0,1),Data!$3:$3,0)-1))+OFFSET(Data!$J$8,0,MATCH($A2499+IF(J$9&gt;$B2499,0,1),Data!$3:$3,0)-1),0)</f>
        <v>1.092824064010085</v>
      </c>
      <c r="K2499" s="119"/>
      <c r="L2499" s="69"/>
      <c r="AI2499" s="69"/>
    </row>
    <row r="2500" spans="1:35" ht="13.8" x14ac:dyDescent="0.25">
      <c r="A2500" s="118">
        <f t="shared" si="806"/>
        <v>2</v>
      </c>
      <c r="B2500" s="69">
        <f t="shared" si="809"/>
        <v>1</v>
      </c>
      <c r="C2500" s="118" t="str">
        <f t="shared" si="809"/>
        <v>RYK</v>
      </c>
      <c r="D2500" s="69"/>
      <c r="E2500" s="70">
        <f ca="1">INDEX(OFFSET(Data!$A$10,1,E$9+MATCH($A2500+IF(E$9&gt;$B2500,0,1),Data!$3:$3,0),Num_Orgs,1),MATCH($C2500,OFFSET(Data!$A$10,1,MATCH($A2500+IF(E$9&gt;$B2500,0,1),Data!$3:$3,0)-1,Num_Orgs,1),0),1)</f>
        <v>0.93598831237373081</v>
      </c>
      <c r="F2500" s="70">
        <f ca="1">INDEX(OFFSET(Data!$A$10,1,F$9+MATCH($A2500+IF(F$9&gt;$B2500,0,1),Data!$3:$3,0),Num_Orgs,1),MATCH($C2500,OFFSET(Data!$A$10,1,MATCH($A2500+IF(F$9&gt;$B2500,0,1),Data!$3:$3,0)-1,Num_Orgs,1),0),1)</f>
        <v>0.99627950075333704</v>
      </c>
      <c r="G2500" s="70">
        <f ca="1">INDEX(OFFSET(Data!$A$10,1,G$9+MATCH($A2500+IF(G$9&gt;$B2500,0,1),Data!$3:$3,0),Num_Orgs,1),MATCH($C2500,OFFSET(Data!$A$10,1,MATCH($A2500+IF(G$9&gt;$B2500,0,1),Data!$3:$3,0)-1,Num_Orgs,1),0),1)</f>
        <v>0.91357444341587202</v>
      </c>
      <c r="H2500" s="70">
        <f ca="1">INDEX(OFFSET(Data!$A$10,1,H$9+MATCH($A2500+IF(H$9&gt;$B2500,0,1),Data!$3:$3,0),Num_Orgs,1),MATCH($C2500,OFFSET(Data!$A$10,1,MATCH($A2500+IF(H$9&gt;$B2500,0,1),Data!$3:$3,0)-1,Num_Orgs,1),0),1)</f>
        <v>1.2511654191087596</v>
      </c>
      <c r="I2500" s="70">
        <f ca="1">INDEX(OFFSET(Data!$A$10,1,I$9+MATCH($A2500+IF(I$9&gt;$B2500,0,1),Data!$3:$3,0),Num_Orgs,1),MATCH($C2500,OFFSET(Data!$A$10,1,MATCH($A2500+IF(I$9&gt;$B2500,0,1),Data!$3:$3,0)-1,Num_Orgs,1),0),1)</f>
        <v>0</v>
      </c>
      <c r="J2500" s="26">
        <f ca="1">IFERROR((E2500*SUM(OFFSET(Data!$C$8,0,MATCH($A2500+IF(J$9&gt;$B2500,0,1),Data!$3:$3,0)-1,1,2)))+(F2500*OFFSET(Data!$E$8,0,MATCH($A2500+IF(J$9&gt;$B2500,0,1),Data!$3:$3,0)-1))+(G2500*SUM(OFFSET(Data!$F$8,0,MATCH($A2500+IF(J$9&gt;$B2500,0,1),Data!$3:$3,0)-1,1,2)))+(H2500*OFFSET(Data!$H$8,0,MATCH($A2500+IF(J$9&gt;$B2500,0,1),Data!$3:$3,0)-1))+(I2500*OFFSET(Data!$I$8,0,MATCH($A2500+IF(J$9&gt;$B2500,0,1),Data!$3:$3,0)-1))+OFFSET(Data!$J$8,0,MATCH($A2500+IF(J$9&gt;$B2500,0,1),Data!$3:$3,0)-1),0)</f>
        <v>0.96634442344921445</v>
      </c>
      <c r="K2500" s="119"/>
      <c r="L2500" s="69"/>
      <c r="AI2500" s="69"/>
    </row>
    <row r="2501" spans="1:35" ht="13.8" x14ac:dyDescent="0.25">
      <c r="A2501" s="118">
        <f t="shared" si="806"/>
        <v>2</v>
      </c>
      <c r="B2501" s="69">
        <f t="shared" si="809"/>
        <v>1</v>
      </c>
      <c r="C2501" s="118" t="str">
        <f t="shared" si="809"/>
        <v>RYR</v>
      </c>
      <c r="D2501" s="69"/>
      <c r="E2501" s="70">
        <f ca="1">INDEX(OFFSET(Data!$A$10,1,E$9+MATCH($A2501+IF(E$9&gt;$B2501,0,1),Data!$3:$3,0),Num_Orgs,1),MATCH($C2501,OFFSET(Data!$A$10,1,MATCH($A2501+IF(E$9&gt;$B2501,0,1),Data!$3:$3,0)-1,Num_Orgs,1),0),1)</f>
        <v>0.9380648522273427</v>
      </c>
      <c r="F2501" s="70">
        <f ca="1">INDEX(OFFSET(Data!$A$10,1,F$9+MATCH($A2501+IF(F$9&gt;$B2501,0,1),Data!$3:$3,0),Num_Orgs,1),MATCH($C2501,OFFSET(Data!$A$10,1,MATCH($A2501+IF(F$9&gt;$B2501,0,1),Data!$3:$3,0)-1,Num_Orgs,1),0),1)</f>
        <v>0.99627950075333704</v>
      </c>
      <c r="G2501" s="70">
        <f ca="1">INDEX(OFFSET(Data!$A$10,1,G$9+MATCH($A2501+IF(G$9&gt;$B2501,0,1),Data!$3:$3,0),Num_Orgs,1),MATCH($C2501,OFFSET(Data!$A$10,1,MATCH($A2501+IF(G$9&gt;$B2501,0,1),Data!$3:$3,0)-1,Num_Orgs,1),0),1)</f>
        <v>1.1102313239589099</v>
      </c>
      <c r="H2501" s="70">
        <f ca="1">INDEX(OFFSET(Data!$A$10,1,H$9+MATCH($A2501+IF(H$9&gt;$B2501,0,1),Data!$3:$3,0),Num_Orgs,1),MATCH($C2501,OFFSET(Data!$A$10,1,MATCH($A2501+IF(H$9&gt;$B2501,0,1),Data!$3:$3,0)-1,Num_Orgs,1),0),1)</f>
        <v>1.6092959480237332</v>
      </c>
      <c r="I2501" s="70">
        <f ca="1">INDEX(OFFSET(Data!$A$10,1,I$9+MATCH($A2501+IF(I$9&gt;$B2501,0,1),Data!$3:$3,0),Num_Orgs,1),MATCH($C2501,OFFSET(Data!$A$10,1,MATCH($A2501+IF(I$9&gt;$B2501,0,1),Data!$3:$3,0)-1,Num_Orgs,1),0),1)</f>
        <v>0</v>
      </c>
      <c r="J2501" s="26">
        <f ca="1">IFERROR((E2501*SUM(OFFSET(Data!$C$8,0,MATCH($A2501+IF(J$9&gt;$B2501,0,1),Data!$3:$3,0)-1,1,2)))+(F2501*OFFSET(Data!$E$8,0,MATCH($A2501+IF(J$9&gt;$B2501,0,1),Data!$3:$3,0)-1))+(G2501*SUM(OFFSET(Data!$F$8,0,MATCH($A2501+IF(J$9&gt;$B2501,0,1),Data!$3:$3,0)-1,1,2)))+(H2501*OFFSET(Data!$H$8,0,MATCH($A2501+IF(J$9&gt;$B2501,0,1),Data!$3:$3,0)-1))+(I2501*OFFSET(Data!$I$8,0,MATCH($A2501+IF(J$9&gt;$B2501,0,1),Data!$3:$3,0)-1))+OFFSET(Data!$J$8,0,MATCH($A2501+IF(J$9&gt;$B2501,0,1),Data!$3:$3,0)-1),0)</f>
        <v>0.9738280165309654</v>
      </c>
      <c r="K2501" s="119"/>
      <c r="L2501" s="69"/>
      <c r="AI2501" s="69"/>
    </row>
    <row r="2502" spans="1:35" ht="13.8" x14ac:dyDescent="0.25">
      <c r="A2502" s="118">
        <f t="shared" si="806"/>
        <v>2</v>
      </c>
      <c r="B2502" s="69">
        <f t="shared" si="809"/>
        <v>1</v>
      </c>
      <c r="C2502" s="118" t="str">
        <f t="shared" si="809"/>
        <v>RYV</v>
      </c>
      <c r="D2502" s="69"/>
      <c r="E2502" s="70">
        <f ca="1">INDEX(OFFSET(Data!$A$10,1,E$9+MATCH($A2502+IF(E$9&gt;$B2502,0,1),Data!$3:$3,0),Num_Orgs,1),MATCH($C2502,OFFSET(Data!$A$10,1,MATCH($A2502+IF(E$9&gt;$B2502,0,1),Data!$3:$3,0)-1,Num_Orgs,1),0),1)</f>
        <v>0.96413419543885337</v>
      </c>
      <c r="F2502" s="70">
        <f ca="1">INDEX(OFFSET(Data!$A$10,1,F$9+MATCH($A2502+IF(F$9&gt;$B2502,0,1),Data!$3:$3,0),Num_Orgs,1),MATCH($C2502,OFFSET(Data!$A$10,1,MATCH($A2502+IF(F$9&gt;$B2502,0,1),Data!$3:$3,0)-1,Num_Orgs,1),0),1)</f>
        <v>0.99627950075333704</v>
      </c>
      <c r="G2502" s="70">
        <f ca="1">INDEX(OFFSET(Data!$A$10,1,G$9+MATCH($A2502+IF(G$9&gt;$B2502,0,1),Data!$3:$3,0),Num_Orgs,1),MATCH($C2502,OFFSET(Data!$A$10,1,MATCH($A2502+IF(G$9&gt;$B2502,0,1),Data!$3:$3,0)-1,Num_Orgs,1),0),1)</f>
        <v>0.97619542118996505</v>
      </c>
      <c r="H2502" s="70">
        <f ca="1">INDEX(OFFSET(Data!$A$10,1,H$9+MATCH($A2502+IF(H$9&gt;$B2502,0,1),Data!$3:$3,0),Num_Orgs,1),MATCH($C2502,OFFSET(Data!$A$10,1,MATCH($A2502+IF(H$9&gt;$B2502,0,1),Data!$3:$3,0)-1,Num_Orgs,1),0),1)</f>
        <v>0.88582101108685196</v>
      </c>
      <c r="I2502" s="70">
        <f ca="1">INDEX(OFFSET(Data!$A$10,1,I$9+MATCH($A2502+IF(I$9&gt;$B2502,0,1),Data!$3:$3,0),Num_Orgs,1),MATCH($C2502,OFFSET(Data!$A$10,1,MATCH($A2502+IF(I$9&gt;$B2502,0,1),Data!$3:$3,0)-1,Num_Orgs,1),0),1)</f>
        <v>0</v>
      </c>
      <c r="J2502" s="26">
        <f ca="1">IFERROR((E2502*SUM(OFFSET(Data!$C$8,0,MATCH($A2502+IF(J$9&gt;$B2502,0,1),Data!$3:$3,0)-1,1,2)))+(F2502*OFFSET(Data!$E$8,0,MATCH($A2502+IF(J$9&gt;$B2502,0,1),Data!$3:$3,0)-1))+(G2502*SUM(OFFSET(Data!$F$8,0,MATCH($A2502+IF(J$9&gt;$B2502,0,1),Data!$3:$3,0)-1,1,2)))+(H2502*OFFSET(Data!$H$8,0,MATCH($A2502+IF(J$9&gt;$B2502,0,1),Data!$3:$3,0)-1))+(I2502*OFFSET(Data!$I$8,0,MATCH($A2502+IF(J$9&gt;$B2502,0,1),Data!$3:$3,0)-1))+OFFSET(Data!$J$8,0,MATCH($A2502+IF(J$9&gt;$B2502,0,1),Data!$3:$3,0)-1),0)</f>
        <v>0.9809516979974886</v>
      </c>
      <c r="K2502" s="119"/>
      <c r="L2502" s="69"/>
      <c r="AI2502" s="69"/>
    </row>
    <row r="2503" spans="1:35" ht="13.8" x14ac:dyDescent="0.25">
      <c r="A2503" s="118">
        <f t="shared" si="806"/>
        <v>2</v>
      </c>
      <c r="B2503" s="69">
        <f t="shared" si="809"/>
        <v>1</v>
      </c>
      <c r="C2503" s="118" t="str">
        <f t="shared" si="809"/>
        <v>RYW</v>
      </c>
      <c r="D2503" s="69"/>
      <c r="E2503" s="70">
        <f ca="1">INDEX(OFFSET(Data!$A$10,1,E$9+MATCH($A2503+IF(E$9&gt;$B2503,0,1),Data!$3:$3,0),Num_Orgs,1),MATCH($C2503,OFFSET(Data!$A$10,1,MATCH($A2503+IF(E$9&gt;$B2503,0,1),Data!$3:$3,0)-1,Num_Orgs,1),0),1)</f>
        <v>0.97810631496745049</v>
      </c>
      <c r="F2503" s="70">
        <f ca="1">INDEX(OFFSET(Data!$A$10,1,F$9+MATCH($A2503+IF(F$9&gt;$B2503,0,1),Data!$3:$3,0),Num_Orgs,1),MATCH($C2503,OFFSET(Data!$A$10,1,MATCH($A2503+IF(F$9&gt;$B2503,0,1),Data!$3:$3,0)-1,Num_Orgs,1),0),1)</f>
        <v>0.99627950075333704</v>
      </c>
      <c r="G2503" s="70">
        <f ca="1">INDEX(OFFSET(Data!$A$10,1,G$9+MATCH($A2503+IF(G$9&gt;$B2503,0,1),Data!$3:$3,0),Num_Orgs,1),MATCH($C2503,OFFSET(Data!$A$10,1,MATCH($A2503+IF(G$9&gt;$B2503,0,1),Data!$3:$3,0)-1,Num_Orgs,1),0),1)</f>
        <v>0.94697935681901901</v>
      </c>
      <c r="H2503" s="70">
        <f ca="1">INDEX(OFFSET(Data!$A$10,1,H$9+MATCH($A2503+IF(H$9&gt;$B2503,0,1),Data!$3:$3,0),Num_Orgs,1),MATCH($C2503,OFFSET(Data!$A$10,1,MATCH($A2503+IF(H$9&gt;$B2503,0,1),Data!$3:$3,0)-1,Num_Orgs,1),0),1)</f>
        <v>1.9312067071232126</v>
      </c>
      <c r="I2503" s="70">
        <f ca="1">INDEX(OFFSET(Data!$A$10,1,I$9+MATCH($A2503+IF(I$9&gt;$B2503,0,1),Data!$3:$3,0),Num_Orgs,1),MATCH($C2503,OFFSET(Data!$A$10,1,MATCH($A2503+IF(I$9&gt;$B2503,0,1),Data!$3:$3,0)-1,Num_Orgs,1),0),1)</f>
        <v>0</v>
      </c>
      <c r="J2503" s="26">
        <f ca="1">IFERROR((E2503*SUM(OFFSET(Data!$C$8,0,MATCH($A2503+IF(J$9&gt;$B2503,0,1),Data!$3:$3,0)-1,1,2)))+(F2503*OFFSET(Data!$E$8,0,MATCH($A2503+IF(J$9&gt;$B2503,0,1),Data!$3:$3,0)-1))+(G2503*SUM(OFFSET(Data!$F$8,0,MATCH($A2503+IF(J$9&gt;$B2503,0,1),Data!$3:$3,0)-1,1,2)))+(H2503*OFFSET(Data!$H$8,0,MATCH($A2503+IF(J$9&gt;$B2503,0,1),Data!$3:$3,0)-1))+(I2503*OFFSET(Data!$I$8,0,MATCH($A2503+IF(J$9&gt;$B2503,0,1),Data!$3:$3,0)-1))+OFFSET(Data!$J$8,0,MATCH($A2503+IF(J$9&gt;$B2503,0,1),Data!$3:$3,0)-1),0)</f>
        <v>0.98957667914644776</v>
      </c>
      <c r="K2503" s="119"/>
      <c r="L2503" s="69"/>
      <c r="AI2503" s="69"/>
    </row>
    <row r="2504" spans="1:35" ht="13.8" x14ac:dyDescent="0.25">
      <c r="A2504" s="118">
        <f t="shared" ref="A2504:A2509" si="810">A459+1</f>
        <v>2</v>
      </c>
      <c r="B2504" s="69">
        <f t="shared" si="809"/>
        <v>1</v>
      </c>
      <c r="C2504" s="118" t="str">
        <f t="shared" si="809"/>
        <v>RYX</v>
      </c>
      <c r="D2504" s="69"/>
      <c r="E2504" s="70">
        <f ca="1">INDEX(OFFSET(Data!$A$10,1,E$9+MATCH($A2504+IF(E$9&gt;$B2504,0,1),Data!$3:$3,0),Num_Orgs,1),MATCH($C2504,OFFSET(Data!$A$10,1,MATCH($A2504+IF(E$9&gt;$B2504,0,1),Data!$3:$3,0)-1,Num_Orgs,1),0),1)</f>
        <v>1.1495985248811249</v>
      </c>
      <c r="F2504" s="70">
        <f ca="1">INDEX(OFFSET(Data!$A$10,1,F$9+MATCH($A2504+IF(F$9&gt;$B2504,0,1),Data!$3:$3,0),Num_Orgs,1),MATCH($C2504,OFFSET(Data!$A$10,1,MATCH($A2504+IF(F$9&gt;$B2504,0,1),Data!$3:$3,0)-1,Num_Orgs,1),0),1)</f>
        <v>1.0185549790730142</v>
      </c>
      <c r="G2504" s="70">
        <f ca="1">INDEX(OFFSET(Data!$A$10,1,G$9+MATCH($A2504+IF(G$9&gt;$B2504,0,1),Data!$3:$3,0),Num_Orgs,1),MATCH($C2504,OFFSET(Data!$A$10,1,MATCH($A2504+IF(G$9&gt;$B2504,0,1),Data!$3:$3,0)-1,Num_Orgs,1),0),1)</f>
        <v>1.1875054376191656</v>
      </c>
      <c r="H2504" s="70">
        <f ca="1">INDEX(OFFSET(Data!$A$10,1,H$9+MATCH($A2504+IF(H$9&gt;$B2504,0,1),Data!$3:$3,0),Num_Orgs,1),MATCH($C2504,OFFSET(Data!$A$10,1,MATCH($A2504+IF(H$9&gt;$B2504,0,1),Data!$3:$3,0)-1,Num_Orgs,1),0),1)</f>
        <v>1.6720317102330866</v>
      </c>
      <c r="I2504" s="70">
        <f ca="1">INDEX(OFFSET(Data!$A$10,1,I$9+MATCH($A2504+IF(I$9&gt;$B2504,0,1),Data!$3:$3,0),Num_Orgs,1),MATCH($C2504,OFFSET(Data!$A$10,1,MATCH($A2504+IF(I$9&gt;$B2504,0,1),Data!$3:$3,0)-1,Num_Orgs,1),0),1)</f>
        <v>0</v>
      </c>
      <c r="J2504" s="26">
        <f ca="1">IFERROR((E2504*SUM(OFFSET(Data!$C$8,0,MATCH($A2504+IF(J$9&gt;$B2504,0,1),Data!$3:$3,0)-1,1,2)))+(F2504*OFFSET(Data!$E$8,0,MATCH($A2504+IF(J$9&gt;$B2504,0,1),Data!$3:$3,0)-1))+(G2504*SUM(OFFSET(Data!$F$8,0,MATCH($A2504+IF(J$9&gt;$B2504,0,1),Data!$3:$3,0)-1,1,2)))+(H2504*OFFSET(Data!$H$8,0,MATCH($A2504+IF(J$9&gt;$B2504,0,1),Data!$3:$3,0)-1))+(I2504*OFFSET(Data!$I$8,0,MATCH($A2504+IF(J$9&gt;$B2504,0,1),Data!$3:$3,0)-1))+OFFSET(Data!$J$8,0,MATCH($A2504+IF(J$9&gt;$B2504,0,1),Data!$3:$3,0)-1),0)</f>
        <v>1.0829020952113608</v>
      </c>
      <c r="K2504" s="119"/>
      <c r="L2504" s="69"/>
      <c r="AI2504" s="69"/>
    </row>
    <row r="2505" spans="1:35" ht="13.8" x14ac:dyDescent="0.25">
      <c r="A2505" s="118">
        <f t="shared" si="810"/>
        <v>2</v>
      </c>
      <c r="B2505" s="69">
        <f t="shared" si="809"/>
        <v>1</v>
      </c>
      <c r="C2505" s="118" t="str">
        <f t="shared" si="809"/>
        <v>RYY</v>
      </c>
      <c r="D2505" s="69"/>
      <c r="E2505" s="70">
        <f ca="1">INDEX(OFFSET(Data!$A$10,1,E$9+MATCH($A2505+IF(E$9&gt;$B2505,0,1),Data!$3:$3,0),Num_Orgs,1),MATCH($C2505,OFFSET(Data!$A$10,1,MATCH($A2505+IF(E$9&gt;$B2505,0,1),Data!$3:$3,0)-1,Num_Orgs,1),0),1)</f>
        <v>1.0003880915302161</v>
      </c>
      <c r="F2505" s="70">
        <f ca="1">INDEX(OFFSET(Data!$A$10,1,F$9+MATCH($A2505+IF(F$9&gt;$B2505,0,1),Data!$3:$3,0),Num_Orgs,1),MATCH($C2505,OFFSET(Data!$A$10,1,MATCH($A2505+IF(F$9&gt;$B2505,0,1),Data!$3:$3,0)-1,Num_Orgs,1),0),1)</f>
        <v>0.99627950075333704</v>
      </c>
      <c r="G2505" s="70">
        <f ca="1">INDEX(OFFSET(Data!$A$10,1,G$9+MATCH($A2505+IF(G$9&gt;$B2505,0,1),Data!$3:$3,0),Num_Orgs,1),MATCH($C2505,OFFSET(Data!$A$10,1,MATCH($A2505+IF(G$9&gt;$B2505,0,1),Data!$3:$3,0)-1,Num_Orgs,1),0),1)</f>
        <v>1.1209448129694299</v>
      </c>
      <c r="H2505" s="70">
        <f ca="1">INDEX(OFFSET(Data!$A$10,1,H$9+MATCH($A2505+IF(H$9&gt;$B2505,0,1),Data!$3:$3,0),Num_Orgs,1),MATCH($C2505,OFFSET(Data!$A$10,1,MATCH($A2505+IF(H$9&gt;$B2505,0,1),Data!$3:$3,0)-1,Num_Orgs,1),0),1)</f>
        <v>7.7039096051647854E-2</v>
      </c>
      <c r="I2505" s="70">
        <f ca="1">INDEX(OFFSET(Data!$A$10,1,I$9+MATCH($A2505+IF(I$9&gt;$B2505,0,1),Data!$3:$3,0),Num_Orgs,1),MATCH($C2505,OFFSET(Data!$A$10,1,MATCH($A2505+IF(I$9&gt;$B2505,0,1),Data!$3:$3,0)-1,Num_Orgs,1),0),1)</f>
        <v>0</v>
      </c>
      <c r="J2505" s="26">
        <f ca="1">IFERROR((E2505*SUM(OFFSET(Data!$C$8,0,MATCH($A2505+IF(J$9&gt;$B2505,0,1),Data!$3:$3,0)-1,1,2)))+(F2505*OFFSET(Data!$E$8,0,MATCH($A2505+IF(J$9&gt;$B2505,0,1),Data!$3:$3,0)-1))+(G2505*SUM(OFFSET(Data!$F$8,0,MATCH($A2505+IF(J$9&gt;$B2505,0,1),Data!$3:$3,0)-1,1,2)))+(H2505*OFFSET(Data!$H$8,0,MATCH($A2505+IF(J$9&gt;$B2505,0,1),Data!$3:$3,0)-1))+(I2505*OFFSET(Data!$I$8,0,MATCH($A2505+IF(J$9&gt;$B2505,0,1),Data!$3:$3,0)-1))+OFFSET(Data!$J$8,0,MATCH($A2505+IF(J$9&gt;$B2505,0,1),Data!$3:$3,0)-1),0)</f>
        <v>1.0007324461479137</v>
      </c>
      <c r="K2505" s="119"/>
      <c r="L2505" s="69"/>
      <c r="AI2505" s="69"/>
    </row>
    <row r="2506" spans="1:35" ht="13.8" x14ac:dyDescent="0.25">
      <c r="A2506" s="118">
        <f t="shared" si="810"/>
        <v>2</v>
      </c>
      <c r="B2506" s="69">
        <f t="shared" si="809"/>
        <v>1</v>
      </c>
      <c r="C2506" s="118" t="str">
        <f t="shared" si="809"/>
        <v>TAD</v>
      </c>
      <c r="D2506" s="69"/>
      <c r="E2506" s="70">
        <f ca="1">INDEX(OFFSET(Data!$A$10,1,E$9+MATCH($A2506+IF(E$9&gt;$B2506,0,1),Data!$3:$3,0),Num_Orgs,1),MATCH($C2506,OFFSET(Data!$A$10,1,MATCH($A2506+IF(E$9&gt;$B2506,0,1),Data!$3:$3,0)-1,Num_Orgs,1),0),1)</f>
        <v>0.91939276062446917</v>
      </c>
      <c r="F2506" s="70">
        <f ca="1">INDEX(OFFSET(Data!$A$10,1,F$9+MATCH($A2506+IF(F$9&gt;$B2506,0,1),Data!$3:$3,0),Num_Orgs,1),MATCH($C2506,OFFSET(Data!$A$10,1,MATCH($A2506+IF(F$9&gt;$B2506,0,1),Data!$3:$3,0)-1,Num_Orgs,1),0),1)</f>
        <v>0.99627950075333704</v>
      </c>
      <c r="G2506" s="70">
        <f ca="1">INDEX(OFFSET(Data!$A$10,1,G$9+MATCH($A2506+IF(G$9&gt;$B2506,0,1),Data!$3:$3,0),Num_Orgs,1),MATCH($C2506,OFFSET(Data!$A$10,1,MATCH($A2506+IF(G$9&gt;$B2506,0,1),Data!$3:$3,0)-1,Num_Orgs,1),0),1)</f>
        <v>0.90311050817593819</v>
      </c>
      <c r="H2506" s="70">
        <f ca="1">INDEX(OFFSET(Data!$A$10,1,H$9+MATCH($A2506+IF(H$9&gt;$B2506,0,1),Data!$3:$3,0),Num_Orgs,1),MATCH($C2506,OFFSET(Data!$A$10,1,MATCH($A2506+IF(H$9&gt;$B2506,0,1),Data!$3:$3,0)-1,Num_Orgs,1),0),1)</f>
        <v>0.48916733763205306</v>
      </c>
      <c r="I2506" s="70">
        <f ca="1">INDEX(OFFSET(Data!$A$10,1,I$9+MATCH($A2506+IF(I$9&gt;$B2506,0,1),Data!$3:$3,0),Num_Orgs,1),MATCH($C2506,OFFSET(Data!$A$10,1,MATCH($A2506+IF(I$9&gt;$B2506,0,1),Data!$3:$3,0)-1,Num_Orgs,1),0),1)</f>
        <v>0</v>
      </c>
      <c r="J2506" s="26">
        <f ca="1">IFERROR((E2506*SUM(OFFSET(Data!$C$8,0,MATCH($A2506+IF(J$9&gt;$B2506,0,1),Data!$3:$3,0)-1,1,2)))+(F2506*OFFSET(Data!$E$8,0,MATCH($A2506+IF(J$9&gt;$B2506,0,1),Data!$3:$3,0)-1))+(G2506*SUM(OFFSET(Data!$F$8,0,MATCH($A2506+IF(J$9&gt;$B2506,0,1),Data!$3:$3,0)-1,1,2)))+(H2506*OFFSET(Data!$H$8,0,MATCH($A2506+IF(J$9&gt;$B2506,0,1),Data!$3:$3,0)-1))+(I2506*OFFSET(Data!$I$8,0,MATCH($A2506+IF(J$9&gt;$B2506,0,1),Data!$3:$3,0)-1))+OFFSET(Data!$J$8,0,MATCH($A2506+IF(J$9&gt;$B2506,0,1),Data!$3:$3,0)-1),0)</f>
        <v>0.95602576294055952</v>
      </c>
      <c r="K2506" s="119"/>
      <c r="L2506" s="69"/>
      <c r="AI2506" s="69"/>
    </row>
    <row r="2507" spans="1:35" ht="13.8" x14ac:dyDescent="0.25">
      <c r="A2507" s="118">
        <f t="shared" si="810"/>
        <v>2</v>
      </c>
      <c r="B2507" s="69">
        <f t="shared" si="809"/>
        <v>1</v>
      </c>
      <c r="C2507" s="118" t="str">
        <f t="shared" si="809"/>
        <v>TAF</v>
      </c>
      <c r="D2507" s="69"/>
      <c r="E2507" s="70">
        <f ca="1">INDEX(OFFSET(Data!$A$10,1,E$9+MATCH($A2507+IF(E$9&gt;$B2507,0,1),Data!$3:$3,0),Num_Orgs,1),MATCH($C2507,OFFSET(Data!$A$10,1,MATCH($A2507+IF(E$9&gt;$B2507,0,1),Data!$3:$3,0)-1,Num_Orgs,1),0),1)</f>
        <v>1.1568805030194902</v>
      </c>
      <c r="F2507" s="70">
        <f ca="1">INDEX(OFFSET(Data!$A$10,1,F$9+MATCH($A2507+IF(F$9&gt;$B2507,0,1),Data!$3:$3,0),Num_Orgs,1),MATCH($C2507,OFFSET(Data!$A$10,1,MATCH($A2507+IF(F$9&gt;$B2507,0,1),Data!$3:$3,0)-1,Num_Orgs,1),0),1)</f>
        <v>1.0185549790730142</v>
      </c>
      <c r="G2507" s="70">
        <f ca="1">INDEX(OFFSET(Data!$A$10,1,G$9+MATCH($A2507+IF(G$9&gt;$B2507,0,1),Data!$3:$3,0),Num_Orgs,1),MATCH($C2507,OFFSET(Data!$A$10,1,MATCH($A2507+IF(G$9&gt;$B2507,0,1),Data!$3:$3,0)-1,Num_Orgs,1),0),1)</f>
        <v>1.197692362072867</v>
      </c>
      <c r="H2507" s="70">
        <f ca="1">INDEX(OFFSET(Data!$A$10,1,H$9+MATCH($A2507+IF(H$9&gt;$B2507,0,1),Data!$3:$3,0),Num_Orgs,1),MATCH($C2507,OFFSET(Data!$A$10,1,MATCH($A2507+IF(H$9&gt;$B2507,0,1),Data!$3:$3,0)-1,Num_Orgs,1),0),1)</f>
        <v>14.042345721385429</v>
      </c>
      <c r="I2507" s="70">
        <f ca="1">INDEX(OFFSET(Data!$A$10,1,I$9+MATCH($A2507+IF(I$9&gt;$B2507,0,1),Data!$3:$3,0),Num_Orgs,1),MATCH($C2507,OFFSET(Data!$A$10,1,MATCH($A2507+IF(I$9&gt;$B2507,0,1),Data!$3:$3,0)-1,Num_Orgs,1),0),1)</f>
        <v>0</v>
      </c>
      <c r="J2507" s="26">
        <f ca="1">IFERROR((E2507*SUM(OFFSET(Data!$C$8,0,MATCH($A2507+IF(J$9&gt;$B2507,0,1),Data!$3:$3,0)-1,1,2)))+(F2507*OFFSET(Data!$E$8,0,MATCH($A2507+IF(J$9&gt;$B2507,0,1),Data!$3:$3,0)-1))+(G2507*SUM(OFFSET(Data!$F$8,0,MATCH($A2507+IF(J$9&gt;$B2507,0,1),Data!$3:$3,0)-1,1,2)))+(H2507*OFFSET(Data!$H$8,0,MATCH($A2507+IF(J$9&gt;$B2507,0,1),Data!$3:$3,0)-1))+(I2507*OFFSET(Data!$I$8,0,MATCH($A2507+IF(J$9&gt;$B2507,0,1),Data!$3:$3,0)-1))+OFFSET(Data!$J$8,0,MATCH($A2507+IF(J$9&gt;$B2507,0,1),Data!$3:$3,0)-1),0)</f>
        <v>1.1178213765153036</v>
      </c>
      <c r="K2507" s="119"/>
      <c r="L2507" s="69"/>
      <c r="AI2507" s="69"/>
    </row>
    <row r="2508" spans="1:35" ht="13.8" x14ac:dyDescent="0.25">
      <c r="A2508" s="118">
        <f t="shared" si="810"/>
        <v>2</v>
      </c>
      <c r="B2508" s="69">
        <f t="shared" si="809"/>
        <v>1</v>
      </c>
      <c r="C2508" s="118" t="str">
        <f t="shared" si="809"/>
        <v>TAH</v>
      </c>
      <c r="D2508" s="69"/>
      <c r="E2508" s="70">
        <f ca="1">INDEX(OFFSET(Data!$A$10,1,E$9+MATCH($A2508+IF(E$9&gt;$B2508,0,1),Data!$3:$3,0),Num_Orgs,1),MATCH($C2508,OFFSET(Data!$A$10,1,MATCH($A2508+IF(E$9&gt;$B2508,0,1),Data!$3:$3,0)-1,Num_Orgs,1),0),1)</f>
        <v>0.93437899846700279</v>
      </c>
      <c r="F2508" s="70">
        <f ca="1">INDEX(OFFSET(Data!$A$10,1,F$9+MATCH($A2508+IF(F$9&gt;$B2508,0,1),Data!$3:$3,0),Num_Orgs,1),MATCH($C2508,OFFSET(Data!$A$10,1,MATCH($A2508+IF(F$9&gt;$B2508,0,1),Data!$3:$3,0)-1,Num_Orgs,1),0),1)</f>
        <v>0.99627950075333704</v>
      </c>
      <c r="G2508" s="70">
        <f ca="1">INDEX(OFFSET(Data!$A$10,1,G$9+MATCH($A2508+IF(G$9&gt;$B2508,0,1),Data!$3:$3,0),Num_Orgs,1),MATCH($C2508,OFFSET(Data!$A$10,1,MATCH($A2508+IF(G$9&gt;$B2508,0,1),Data!$3:$3,0)-1,Num_Orgs,1),0),1)</f>
        <v>0.9540246851894929</v>
      </c>
      <c r="H2508" s="70">
        <f ca="1">INDEX(OFFSET(Data!$A$10,1,H$9+MATCH($A2508+IF(H$9&gt;$B2508,0,1),Data!$3:$3,0),Num_Orgs,1),MATCH($C2508,OFFSET(Data!$A$10,1,MATCH($A2508+IF(H$9&gt;$B2508,0,1),Data!$3:$3,0)-1,Num_Orgs,1),0),1)</f>
        <v>0.56274676581834737</v>
      </c>
      <c r="I2508" s="70">
        <f ca="1">INDEX(OFFSET(Data!$A$10,1,I$9+MATCH($A2508+IF(I$9&gt;$B2508,0,1),Data!$3:$3,0),Num_Orgs,1),MATCH($C2508,OFFSET(Data!$A$10,1,MATCH($A2508+IF(I$9&gt;$B2508,0,1),Data!$3:$3,0)-1,Num_Orgs,1),0),1)</f>
        <v>0</v>
      </c>
      <c r="J2508" s="26">
        <f ca="1">IFERROR((E2508*SUM(OFFSET(Data!$C$8,0,MATCH($A2508+IF(J$9&gt;$B2508,0,1),Data!$3:$3,0)-1,1,2)))+(F2508*OFFSET(Data!$E$8,0,MATCH($A2508+IF(J$9&gt;$B2508,0,1),Data!$3:$3,0)-1))+(G2508*SUM(OFFSET(Data!$F$8,0,MATCH($A2508+IF(J$9&gt;$B2508,0,1),Data!$3:$3,0)-1,1,2)))+(H2508*OFFSET(Data!$H$8,0,MATCH($A2508+IF(J$9&gt;$B2508,0,1),Data!$3:$3,0)-1))+(I2508*OFFSET(Data!$I$8,0,MATCH($A2508+IF(J$9&gt;$B2508,0,1),Data!$3:$3,0)-1))+OFFSET(Data!$J$8,0,MATCH($A2508+IF(J$9&gt;$B2508,0,1),Data!$3:$3,0)-1),0)</f>
        <v>0.96497448532788255</v>
      </c>
      <c r="K2508" s="119"/>
      <c r="L2508" s="69"/>
      <c r="AI2508" s="69"/>
    </row>
    <row r="2509" spans="1:35" ht="13.8" x14ac:dyDescent="0.25">
      <c r="A2509" s="118">
        <f t="shared" si="810"/>
        <v>2</v>
      </c>
      <c r="B2509" s="69">
        <f t="shared" si="809"/>
        <v>1</v>
      </c>
      <c r="C2509" s="118" t="str">
        <f t="shared" si="809"/>
        <v>TAJ</v>
      </c>
      <c r="D2509" s="69"/>
      <c r="E2509" s="70">
        <f ca="1">INDEX(OFFSET(Data!$A$10,1,E$9+MATCH($A2509+IF(E$9&gt;$B2509,0,1),Data!$3:$3,0),Num_Orgs,1),MATCH($C2509,OFFSET(Data!$A$10,1,MATCH($A2509+IF(E$9&gt;$B2509,0,1),Data!$3:$3,0)-1,Num_Orgs,1),0),1)</f>
        <v>0.94082129462268793</v>
      </c>
      <c r="F2509" s="70">
        <f ca="1">INDEX(OFFSET(Data!$A$10,1,F$9+MATCH($A2509+IF(F$9&gt;$B2509,0,1),Data!$3:$3,0),Num_Orgs,1),MATCH($C2509,OFFSET(Data!$A$10,1,MATCH($A2509+IF(F$9&gt;$B2509,0,1),Data!$3:$3,0)-1,Num_Orgs,1),0),1)</f>
        <v>0.99627950075333704</v>
      </c>
      <c r="G2509" s="70">
        <f ca="1">INDEX(OFFSET(Data!$A$10,1,G$9+MATCH($A2509+IF(G$9&gt;$B2509,0,1),Data!$3:$3,0),Num_Orgs,1),MATCH($C2509,OFFSET(Data!$A$10,1,MATCH($A2509+IF(G$9&gt;$B2509,0,1),Data!$3:$3,0)-1,Num_Orgs,1),0),1)</f>
        <v>0.94841377099771207</v>
      </c>
      <c r="H2509" s="70">
        <f ca="1">INDEX(OFFSET(Data!$A$10,1,H$9+MATCH($A2509+IF(H$9&gt;$B2509,0,1),Data!$3:$3,0),Num_Orgs,1),MATCH($C2509,OFFSET(Data!$A$10,1,MATCH($A2509+IF(H$9&gt;$B2509,0,1),Data!$3:$3,0)-1,Num_Orgs,1),0),1)</f>
        <v>1.4428054878161198</v>
      </c>
      <c r="I2509" s="70">
        <f ca="1">INDEX(OFFSET(Data!$A$10,1,I$9+MATCH($A2509+IF(I$9&gt;$B2509,0,1),Data!$3:$3,0),Num_Orgs,1),MATCH($C2509,OFFSET(Data!$A$10,1,MATCH($A2509+IF(I$9&gt;$B2509,0,1),Data!$3:$3,0)-1,Num_Orgs,1),0),1)</f>
        <v>0</v>
      </c>
      <c r="J2509" s="26">
        <f ca="1">IFERROR((E2509*SUM(OFFSET(Data!$C$8,0,MATCH($A2509+IF(J$9&gt;$B2509,0,1),Data!$3:$3,0)-1,1,2)))+(F2509*OFFSET(Data!$E$8,0,MATCH($A2509+IF(J$9&gt;$B2509,0,1),Data!$3:$3,0)-1))+(G2509*SUM(OFFSET(Data!$F$8,0,MATCH($A2509+IF(J$9&gt;$B2509,0,1),Data!$3:$3,0)-1,1,2)))+(H2509*OFFSET(Data!$H$8,0,MATCH($A2509+IF(J$9&gt;$B2509,0,1),Data!$3:$3,0)-1))+(I2509*OFFSET(Data!$I$8,0,MATCH($A2509+IF(J$9&gt;$B2509,0,1),Data!$3:$3,0)-1))+OFFSET(Data!$J$8,0,MATCH($A2509+IF(J$9&gt;$B2509,0,1),Data!$3:$3,0)-1),0)</f>
        <v>0.97017377429165386</v>
      </c>
      <c r="K2509" s="119"/>
      <c r="L2509" s="69"/>
      <c r="AI2509" s="69"/>
    </row>
    <row r="2510" spans="1:35" ht="13.8" x14ac:dyDescent="0.25">
      <c r="A2510" s="118">
        <f t="shared" ref="A2510:A2573" si="811">A465+1</f>
        <v>2</v>
      </c>
      <c r="B2510" s="69">
        <f t="shared" ref="B2510:C2529" si="812">B465</f>
        <v>2</v>
      </c>
      <c r="C2510" s="118" t="str">
        <f t="shared" si="812"/>
        <v>R0A</v>
      </c>
      <c r="D2510" s="69"/>
      <c r="E2510" s="70">
        <f ca="1">INDEX(OFFSET(Data!$A$10,1,E$9+MATCH($A2510+IF(E$9&gt;$B2510,0,1),Data!$3:$3,0),Num_Orgs,1),MATCH($C2510,OFFSET(Data!$A$10,1,MATCH($A2510+IF(E$9&gt;$B2510,0,1),Data!$3:$3,0)-1,Num_Orgs,1),0),1)</f>
        <v>0.9596875737035705</v>
      </c>
      <c r="F2510" s="70">
        <f ca="1">INDEX(OFFSET(Data!$A$10,1,F$9+MATCH($A2510+IF(F$9&gt;$B2510,0,1),Data!$3:$3,0),Num_Orgs,1),MATCH($C2510,OFFSET(Data!$A$10,1,MATCH($A2510+IF(F$9&gt;$B2510,0,1),Data!$3:$3,0)-1,Num_Orgs,1),0),1)</f>
        <v>0.99627950075333704</v>
      </c>
      <c r="G2510" s="70">
        <f ca="1">INDEX(OFFSET(Data!$A$10,1,G$9+MATCH($A2510+IF(G$9&gt;$B2510,0,1),Data!$3:$3,0),Num_Orgs,1),MATCH($C2510,OFFSET(Data!$A$10,1,MATCH($A2510+IF(G$9&gt;$B2510,0,1),Data!$3:$3,0)-1,Num_Orgs,1),0),1)</f>
        <v>0.9788005708124855</v>
      </c>
      <c r="H2510" s="70">
        <f ca="1">INDEX(OFFSET(Data!$A$10,1,H$9+MATCH($A2510+IF(H$9&gt;$B2510,0,1),Data!$3:$3,0),Num_Orgs,1),MATCH($C2510,OFFSET(Data!$A$10,1,MATCH($A2510+IF(H$9&gt;$B2510,0,1),Data!$3:$3,0)-1,Num_Orgs,1),0),1)</f>
        <v>0.51898477974889778</v>
      </c>
      <c r="I2510" s="70">
        <f ca="1">INDEX(OFFSET(Data!$A$10,1,I$9+MATCH($A2510+IF(I$9&gt;$B2510,0,1),Data!$3:$3,0),Num_Orgs,1),MATCH($C2510,OFFSET(Data!$A$10,1,MATCH($A2510+IF(I$9&gt;$B2510,0,1),Data!$3:$3,0)-1,Num_Orgs,1),0),1)</f>
        <v>0</v>
      </c>
      <c r="J2510" s="26">
        <f ca="1">IFERROR((E2510*SUM(OFFSET(Data!$C$8,0,MATCH($A2510+IF(J$9&gt;$B2510,0,1),Data!$3:$3,0)-1,1,2)))+(F2510*OFFSET(Data!$E$8,0,MATCH($A2510+IF(J$9&gt;$B2510,0,1),Data!$3:$3,0)-1))+(G2510*SUM(OFFSET(Data!$F$8,0,MATCH($A2510+IF(J$9&gt;$B2510,0,1),Data!$3:$3,0)-1,1,2)))+(H2510*OFFSET(Data!$H$8,0,MATCH($A2510+IF(J$9&gt;$B2510,0,1),Data!$3:$3,0)-1))+(I2510*OFFSET(Data!$I$8,0,MATCH($A2510+IF(J$9&gt;$B2510,0,1),Data!$3:$3,0)-1))+OFFSET(Data!$J$8,0,MATCH($A2510+IF(J$9&gt;$B2510,0,1),Data!$3:$3,0)-1),0)</f>
        <v>0.97793149235680943</v>
      </c>
      <c r="K2510" s="119"/>
      <c r="L2510" s="69"/>
      <c r="AI2510" s="69"/>
    </row>
    <row r="2511" spans="1:35" ht="13.8" x14ac:dyDescent="0.25">
      <c r="A2511" s="118">
        <f t="shared" si="811"/>
        <v>2</v>
      </c>
      <c r="B2511" s="69">
        <f t="shared" si="812"/>
        <v>2</v>
      </c>
      <c r="C2511" s="118" t="str">
        <f t="shared" si="812"/>
        <v>R1A</v>
      </c>
      <c r="D2511" s="69"/>
      <c r="E2511" s="70">
        <f ca="1">INDEX(OFFSET(Data!$A$10,1,E$9+MATCH($A2511+IF(E$9&gt;$B2511,0,1),Data!$3:$3,0),Num_Orgs,1),MATCH($C2511,OFFSET(Data!$A$10,1,MATCH($A2511+IF(E$9&gt;$B2511,0,1),Data!$3:$3,0)-1,Num_Orgs,1),0),1)</f>
        <v>0.95638436641828206</v>
      </c>
      <c r="F2511" s="70">
        <f ca="1">INDEX(OFFSET(Data!$A$10,1,F$9+MATCH($A2511+IF(F$9&gt;$B2511,0,1),Data!$3:$3,0),Num_Orgs,1),MATCH($C2511,OFFSET(Data!$A$10,1,MATCH($A2511+IF(F$9&gt;$B2511,0,1),Data!$3:$3,0)-1,Num_Orgs,1),0),1)</f>
        <v>0.99627950075333704</v>
      </c>
      <c r="G2511" s="70">
        <f ca="1">INDEX(OFFSET(Data!$A$10,1,G$9+MATCH($A2511+IF(G$9&gt;$B2511,0,1),Data!$3:$3,0),Num_Orgs,1),MATCH($C2511,OFFSET(Data!$A$10,1,MATCH($A2511+IF(G$9&gt;$B2511,0,1),Data!$3:$3,0)-1,Num_Orgs,1),0),1)</f>
        <v>0.983957401538193</v>
      </c>
      <c r="H2511" s="70">
        <f ca="1">INDEX(OFFSET(Data!$A$10,1,H$9+MATCH($A2511+IF(H$9&gt;$B2511,0,1),Data!$3:$3,0),Num_Orgs,1),MATCH($C2511,OFFSET(Data!$A$10,1,MATCH($A2511+IF(H$9&gt;$B2511,0,1),Data!$3:$3,0)-1,Num_Orgs,1),0),1)</f>
        <v>1.0523477779075505</v>
      </c>
      <c r="I2511" s="70">
        <f ca="1">INDEX(OFFSET(Data!$A$10,1,I$9+MATCH($A2511+IF(I$9&gt;$B2511,0,1),Data!$3:$3,0),Num_Orgs,1),MATCH($C2511,OFFSET(Data!$A$10,1,MATCH($A2511+IF(I$9&gt;$B2511,0,1),Data!$3:$3,0)-1,Num_Orgs,1),0),1)</f>
        <v>0</v>
      </c>
      <c r="J2511" s="26">
        <f ca="1">IFERROR((E2511*SUM(OFFSET(Data!$C$8,0,MATCH($A2511+IF(J$9&gt;$B2511,0,1),Data!$3:$3,0)-1,1,2)))+(F2511*OFFSET(Data!$E$8,0,MATCH($A2511+IF(J$9&gt;$B2511,0,1),Data!$3:$3,0)-1))+(G2511*SUM(OFFSET(Data!$F$8,0,MATCH($A2511+IF(J$9&gt;$B2511,0,1),Data!$3:$3,0)-1,1,2)))+(H2511*OFFSET(Data!$H$8,0,MATCH($A2511+IF(J$9&gt;$B2511,0,1),Data!$3:$3,0)-1))+(I2511*OFFSET(Data!$I$8,0,MATCH($A2511+IF(J$9&gt;$B2511,0,1),Data!$3:$3,0)-1))+OFFSET(Data!$J$8,0,MATCH($A2511+IF(J$9&gt;$B2511,0,1),Data!$3:$3,0)-1),0)</f>
        <v>0.97780340896559403</v>
      </c>
      <c r="K2511" s="119"/>
      <c r="L2511" s="69"/>
      <c r="AI2511" s="69"/>
    </row>
    <row r="2512" spans="1:35" ht="13.8" x14ac:dyDescent="0.25">
      <c r="A2512" s="118">
        <f t="shared" si="811"/>
        <v>2</v>
      </c>
      <c r="B2512" s="69">
        <f t="shared" si="812"/>
        <v>2</v>
      </c>
      <c r="C2512" s="118" t="str">
        <f t="shared" si="812"/>
        <v>R1C</v>
      </c>
      <c r="D2512" s="69"/>
      <c r="E2512" s="70">
        <f ca="1">INDEX(OFFSET(Data!$A$10,1,E$9+MATCH($A2512+IF(E$9&gt;$B2512,0,1),Data!$3:$3,0),Num_Orgs,1),MATCH($C2512,OFFSET(Data!$A$10,1,MATCH($A2512+IF(E$9&gt;$B2512,0,1),Data!$3:$3,0)-1,Num_Orgs,1),0),1)</f>
        <v>0.99597739102864868</v>
      </c>
      <c r="F2512" s="70">
        <f ca="1">INDEX(OFFSET(Data!$A$10,1,F$9+MATCH($A2512+IF(F$9&gt;$B2512,0,1),Data!$3:$3,0),Num_Orgs,1),MATCH($C2512,OFFSET(Data!$A$10,1,MATCH($A2512+IF(F$9&gt;$B2512,0,1),Data!$3:$3,0)-1,Num_Orgs,1),0),1)</f>
        <v>0.99627950075333704</v>
      </c>
      <c r="G2512" s="70">
        <f ca="1">INDEX(OFFSET(Data!$A$10,1,G$9+MATCH($A2512+IF(G$9&gt;$B2512,0,1),Data!$3:$3,0),Num_Orgs,1),MATCH($C2512,OFFSET(Data!$A$10,1,MATCH($A2512+IF(G$9&gt;$B2512,0,1),Data!$3:$3,0)-1,Num_Orgs,1),0),1)</f>
        <v>1.0701199496611766</v>
      </c>
      <c r="H2512" s="70">
        <f ca="1">INDEX(OFFSET(Data!$A$10,1,H$9+MATCH($A2512+IF(H$9&gt;$B2512,0,1),Data!$3:$3,0),Num_Orgs,1),MATCH($C2512,OFFSET(Data!$A$10,1,MATCH($A2512+IF(H$9&gt;$B2512,0,1),Data!$3:$3,0)-1,Num_Orgs,1),0),1)</f>
        <v>0.96230003848731405</v>
      </c>
      <c r="I2512" s="70">
        <f ca="1">INDEX(OFFSET(Data!$A$10,1,I$9+MATCH($A2512+IF(I$9&gt;$B2512,0,1),Data!$3:$3,0),Num_Orgs,1),MATCH($C2512,OFFSET(Data!$A$10,1,MATCH($A2512+IF(I$9&gt;$B2512,0,1),Data!$3:$3,0)-1,Num_Orgs,1),0),1)</f>
        <v>0</v>
      </c>
      <c r="J2512" s="26">
        <f ca="1">IFERROR((E2512*SUM(OFFSET(Data!$C$8,0,MATCH($A2512+IF(J$9&gt;$B2512,0,1),Data!$3:$3,0)-1,1,2)))+(F2512*OFFSET(Data!$E$8,0,MATCH($A2512+IF(J$9&gt;$B2512,0,1),Data!$3:$3,0)-1))+(G2512*SUM(OFFSET(Data!$F$8,0,MATCH($A2512+IF(J$9&gt;$B2512,0,1),Data!$3:$3,0)-1,1,2)))+(H2512*OFFSET(Data!$H$8,0,MATCH($A2512+IF(J$9&gt;$B2512,0,1),Data!$3:$3,0)-1))+(I2512*OFFSET(Data!$I$8,0,MATCH($A2512+IF(J$9&gt;$B2512,0,1),Data!$3:$3,0)-1))+OFFSET(Data!$J$8,0,MATCH($A2512+IF(J$9&gt;$B2512,0,1),Data!$3:$3,0)-1),0)</f>
        <v>0.99936175718870612</v>
      </c>
      <c r="K2512" s="119"/>
      <c r="L2512" s="69"/>
      <c r="AI2512" s="69"/>
    </row>
    <row r="2513" spans="1:35" ht="13.8" x14ac:dyDescent="0.25">
      <c r="A2513" s="118">
        <f t="shared" si="811"/>
        <v>2</v>
      </c>
      <c r="B2513" s="69">
        <f t="shared" si="812"/>
        <v>2</v>
      </c>
      <c r="C2513" s="118" t="str">
        <f t="shared" si="812"/>
        <v>R1D</v>
      </c>
      <c r="D2513" s="69"/>
      <c r="E2513" s="70">
        <f ca="1">INDEX(OFFSET(Data!$A$10,1,E$9+MATCH($A2513+IF(E$9&gt;$B2513,0,1),Data!$3:$3,0),Num_Orgs,1),MATCH($C2513,OFFSET(Data!$A$10,1,MATCH($A2513+IF(E$9&gt;$B2513,0,1),Data!$3:$3,0)-1,Num_Orgs,1),0),1)</f>
        <v>0.94213583490648045</v>
      </c>
      <c r="F2513" s="70">
        <f ca="1">INDEX(OFFSET(Data!$A$10,1,F$9+MATCH($A2513+IF(F$9&gt;$B2513,0,1),Data!$3:$3,0),Num_Orgs,1),MATCH($C2513,OFFSET(Data!$A$10,1,MATCH($A2513+IF(F$9&gt;$B2513,0,1),Data!$3:$3,0)-1,Num_Orgs,1),0),1)</f>
        <v>0.99627950075333704</v>
      </c>
      <c r="G2513" s="70">
        <f ca="1">INDEX(OFFSET(Data!$A$10,1,G$9+MATCH($A2513+IF(G$9&gt;$B2513,0,1),Data!$3:$3,0),Num_Orgs,1),MATCH($C2513,OFFSET(Data!$A$10,1,MATCH($A2513+IF(G$9&gt;$B2513,0,1),Data!$3:$3,0)-1,Num_Orgs,1),0),1)</f>
        <v>0.95075575339854212</v>
      </c>
      <c r="H2513" s="70">
        <f ca="1">INDEX(OFFSET(Data!$A$10,1,H$9+MATCH($A2513+IF(H$9&gt;$B2513,0,1),Data!$3:$3,0),Num_Orgs,1),MATCH($C2513,OFFSET(Data!$A$10,1,MATCH($A2513+IF(H$9&gt;$B2513,0,1),Data!$3:$3,0)-1,Num_Orgs,1),0),1)</f>
        <v>0.59710779529925628</v>
      </c>
      <c r="I2513" s="70">
        <f ca="1">INDEX(OFFSET(Data!$A$10,1,I$9+MATCH($A2513+IF(I$9&gt;$B2513,0,1),Data!$3:$3,0),Num_Orgs,1),MATCH($C2513,OFFSET(Data!$A$10,1,MATCH($A2513+IF(I$9&gt;$B2513,0,1),Data!$3:$3,0)-1,Num_Orgs,1),0),1)</f>
        <v>0</v>
      </c>
      <c r="J2513" s="26">
        <f ca="1">IFERROR((E2513*SUM(OFFSET(Data!$C$8,0,MATCH($A2513+IF(J$9&gt;$B2513,0,1),Data!$3:$3,0)-1,1,2)))+(F2513*OFFSET(Data!$E$8,0,MATCH($A2513+IF(J$9&gt;$B2513,0,1),Data!$3:$3,0)-1))+(G2513*SUM(OFFSET(Data!$F$8,0,MATCH($A2513+IF(J$9&gt;$B2513,0,1),Data!$3:$3,0)-1,1,2)))+(H2513*OFFSET(Data!$H$8,0,MATCH($A2513+IF(J$9&gt;$B2513,0,1),Data!$3:$3,0)-1))+(I2513*OFFSET(Data!$I$8,0,MATCH($A2513+IF(J$9&gt;$B2513,0,1),Data!$3:$3,0)-1))+OFFSET(Data!$J$8,0,MATCH($A2513+IF(J$9&gt;$B2513,0,1),Data!$3:$3,0)-1),0)</f>
        <v>0.96875805350464472</v>
      </c>
      <c r="K2513" s="119"/>
      <c r="L2513" s="69"/>
      <c r="AI2513" s="69"/>
    </row>
    <row r="2514" spans="1:35" ht="13.8" x14ac:dyDescent="0.25">
      <c r="A2514" s="118">
        <f t="shared" si="811"/>
        <v>2</v>
      </c>
      <c r="B2514" s="69">
        <f t="shared" si="812"/>
        <v>2</v>
      </c>
      <c r="C2514" s="118" t="str">
        <f t="shared" si="812"/>
        <v>R1F</v>
      </c>
      <c r="D2514" s="69"/>
      <c r="E2514" s="70">
        <f ca="1">INDEX(OFFSET(Data!$A$10,1,E$9+MATCH($A2514+IF(E$9&gt;$B2514,0,1),Data!$3:$3,0),Num_Orgs,1),MATCH($C2514,OFFSET(Data!$A$10,1,MATCH($A2514+IF(E$9&gt;$B2514,0,1),Data!$3:$3,0)-1,Num_Orgs,1),0),1)</f>
        <v>0.92800645304800022</v>
      </c>
      <c r="F2514" s="70">
        <f ca="1">INDEX(OFFSET(Data!$A$10,1,F$9+MATCH($A2514+IF(F$9&gt;$B2514,0,1),Data!$3:$3,0),Num_Orgs,1),MATCH($C2514,OFFSET(Data!$A$10,1,MATCH($A2514+IF(F$9&gt;$B2514,0,1),Data!$3:$3,0)-1,Num_Orgs,1),0),1)</f>
        <v>0.99627950075333704</v>
      </c>
      <c r="G2514" s="70">
        <f ca="1">INDEX(OFFSET(Data!$A$10,1,G$9+MATCH($A2514+IF(G$9&gt;$B2514,0,1),Data!$3:$3,0),Num_Orgs,1),MATCH($C2514,OFFSET(Data!$A$10,1,MATCH($A2514+IF(G$9&gt;$B2514,0,1),Data!$3:$3,0)-1,Num_Orgs,1),0),1)</f>
        <v>1.0728484331889718</v>
      </c>
      <c r="H2514" s="70">
        <f ca="1">INDEX(OFFSET(Data!$A$10,1,H$9+MATCH($A2514+IF(H$9&gt;$B2514,0,1),Data!$3:$3,0),Num_Orgs,1),MATCH($C2514,OFFSET(Data!$A$10,1,MATCH($A2514+IF(H$9&gt;$B2514,0,1),Data!$3:$3,0)-1,Num_Orgs,1),0),1)</f>
        <v>0.3538357704902701</v>
      </c>
      <c r="I2514" s="70">
        <f ca="1">INDEX(OFFSET(Data!$A$10,1,I$9+MATCH($A2514+IF(I$9&gt;$B2514,0,1),Data!$3:$3,0),Num_Orgs,1),MATCH($C2514,OFFSET(Data!$A$10,1,MATCH($A2514+IF(I$9&gt;$B2514,0,1),Data!$3:$3,0)-1,Num_Orgs,1),0),1)</f>
        <v>0</v>
      </c>
      <c r="J2514" s="26">
        <f ca="1">IFERROR((E2514*SUM(OFFSET(Data!$C$8,0,MATCH($A2514+IF(J$9&gt;$B2514,0,1),Data!$3:$3,0)-1,1,2)))+(F2514*OFFSET(Data!$E$8,0,MATCH($A2514+IF(J$9&gt;$B2514,0,1),Data!$3:$3,0)-1))+(G2514*SUM(OFFSET(Data!$F$8,0,MATCH($A2514+IF(J$9&gt;$B2514,0,1),Data!$3:$3,0)-1,1,2)))+(H2514*OFFSET(Data!$H$8,0,MATCH($A2514+IF(J$9&gt;$B2514,0,1),Data!$3:$3,0)-1))+(I2514*OFFSET(Data!$I$8,0,MATCH($A2514+IF(J$9&gt;$B2514,0,1),Data!$3:$3,0)-1))+OFFSET(Data!$J$8,0,MATCH($A2514+IF(J$9&gt;$B2514,0,1),Data!$3:$3,0)-1),0)</f>
        <v>0.96470138984207709</v>
      </c>
      <c r="K2514" s="119"/>
      <c r="L2514" s="69"/>
      <c r="AI2514" s="69"/>
    </row>
    <row r="2515" spans="1:35" ht="13.8" x14ac:dyDescent="0.25">
      <c r="A2515" s="118">
        <f t="shared" si="811"/>
        <v>2</v>
      </c>
      <c r="B2515" s="69">
        <f t="shared" si="812"/>
        <v>2</v>
      </c>
      <c r="C2515" s="118" t="str">
        <f t="shared" si="812"/>
        <v>R1H</v>
      </c>
      <c r="D2515" s="69"/>
      <c r="E2515" s="70">
        <f ca="1">INDEX(OFFSET(Data!$A$10,1,E$9+MATCH($A2515+IF(E$9&gt;$B2515,0,1),Data!$3:$3,0),Num_Orgs,1),MATCH($C2515,OFFSET(Data!$A$10,1,MATCH($A2515+IF(E$9&gt;$B2515,0,1),Data!$3:$3,0)-1,Num_Orgs,1),0),1)</f>
        <v>1.1574369162011355</v>
      </c>
      <c r="F2515" s="70">
        <f ca="1">INDEX(OFFSET(Data!$A$10,1,F$9+MATCH($A2515+IF(F$9&gt;$B2515,0,1),Data!$3:$3,0),Num_Orgs,1),MATCH($C2515,OFFSET(Data!$A$10,1,MATCH($A2515+IF(F$9&gt;$B2515,0,1),Data!$3:$3,0)-1,Num_Orgs,1),0),1)</f>
        <v>1.0185549790730142</v>
      </c>
      <c r="G2515" s="70">
        <f ca="1">INDEX(OFFSET(Data!$A$10,1,G$9+MATCH($A2515+IF(G$9&gt;$B2515,0,1),Data!$3:$3,0),Num_Orgs,1),MATCH($C2515,OFFSET(Data!$A$10,1,MATCH($A2515+IF(G$9&gt;$B2515,0,1),Data!$3:$3,0)-1,Num_Orgs,1),0),1)</f>
        <v>1.1220348048359119</v>
      </c>
      <c r="H2515" s="70">
        <f ca="1">INDEX(OFFSET(Data!$A$10,1,H$9+MATCH($A2515+IF(H$9&gt;$B2515,0,1),Data!$3:$3,0),Num_Orgs,1),MATCH($C2515,OFFSET(Data!$A$10,1,MATCH($A2515+IF(H$9&gt;$B2515,0,1),Data!$3:$3,0)-1,Num_Orgs,1),0),1)</f>
        <v>4.8600905689904641</v>
      </c>
      <c r="I2515" s="70">
        <f ca="1">INDEX(OFFSET(Data!$A$10,1,I$9+MATCH($A2515+IF(I$9&gt;$B2515,0,1),Data!$3:$3,0),Num_Orgs,1),MATCH($C2515,OFFSET(Data!$A$10,1,MATCH($A2515+IF(I$9&gt;$B2515,0,1),Data!$3:$3,0)-1,Num_Orgs,1),0),1)</f>
        <v>0</v>
      </c>
      <c r="J2515" s="26">
        <f ca="1">IFERROR((E2515*SUM(OFFSET(Data!$C$8,0,MATCH($A2515+IF(J$9&gt;$B2515,0,1),Data!$3:$3,0)-1,1,2)))+(F2515*OFFSET(Data!$E$8,0,MATCH($A2515+IF(J$9&gt;$B2515,0,1),Data!$3:$3,0)-1))+(G2515*SUM(OFFSET(Data!$F$8,0,MATCH($A2515+IF(J$9&gt;$B2515,0,1),Data!$3:$3,0)-1,1,2)))+(H2515*OFFSET(Data!$H$8,0,MATCH($A2515+IF(J$9&gt;$B2515,0,1),Data!$3:$3,0)-1))+(I2515*OFFSET(Data!$I$8,0,MATCH($A2515+IF(J$9&gt;$B2515,0,1),Data!$3:$3,0)-1))+OFFSET(Data!$J$8,0,MATCH($A2515+IF(J$9&gt;$B2515,0,1),Data!$3:$3,0)-1),0)</f>
        <v>1.0928856804664739</v>
      </c>
      <c r="K2515" s="119"/>
      <c r="L2515" s="69"/>
      <c r="AI2515" s="69"/>
    </row>
    <row r="2516" spans="1:35" ht="13.8" x14ac:dyDescent="0.25">
      <c r="A2516" s="118">
        <f t="shared" si="811"/>
        <v>2</v>
      </c>
      <c r="B2516" s="69">
        <f t="shared" si="812"/>
        <v>2</v>
      </c>
      <c r="C2516" s="118" t="str">
        <f t="shared" si="812"/>
        <v>R1J</v>
      </c>
      <c r="D2516" s="69"/>
      <c r="E2516" s="70">
        <f ca="1">INDEX(OFFSET(Data!$A$10,1,E$9+MATCH($A2516+IF(E$9&gt;$B2516,0,1),Data!$3:$3,0),Num_Orgs,1),MATCH($C2516,OFFSET(Data!$A$10,1,MATCH($A2516+IF(E$9&gt;$B2516,0,1),Data!$3:$3,0)-1,Num_Orgs,1),0),1)</f>
        <v>0.96791145579493443</v>
      </c>
      <c r="F2516" s="70">
        <f ca="1">INDEX(OFFSET(Data!$A$10,1,F$9+MATCH($A2516+IF(F$9&gt;$B2516,0,1),Data!$3:$3,0),Num_Orgs,1),MATCH($C2516,OFFSET(Data!$A$10,1,MATCH($A2516+IF(F$9&gt;$B2516,0,1),Data!$3:$3,0)-1,Num_Orgs,1),0),1)</f>
        <v>0.99627950075333704</v>
      </c>
      <c r="G2516" s="70">
        <f ca="1">INDEX(OFFSET(Data!$A$10,1,G$9+MATCH($A2516+IF(G$9&gt;$B2516,0,1),Data!$3:$3,0),Num_Orgs,1),MATCH($C2516,OFFSET(Data!$A$10,1,MATCH($A2516+IF(G$9&gt;$B2516,0,1),Data!$3:$3,0)-1,Num_Orgs,1),0),1)</f>
        <v>0.97948361644353965</v>
      </c>
      <c r="H2516" s="70">
        <f ca="1">INDEX(OFFSET(Data!$A$10,1,H$9+MATCH($A2516+IF(H$9&gt;$B2516,0,1),Data!$3:$3,0),Num_Orgs,1),MATCH($C2516,OFFSET(Data!$A$10,1,MATCH($A2516+IF(H$9&gt;$B2516,0,1),Data!$3:$3,0)-1,Num_Orgs,1),0),1)</f>
        <v>0.86321209698191181</v>
      </c>
      <c r="I2516" s="70">
        <f ca="1">INDEX(OFFSET(Data!$A$10,1,I$9+MATCH($A2516+IF(I$9&gt;$B2516,0,1),Data!$3:$3,0),Num_Orgs,1),MATCH($C2516,OFFSET(Data!$A$10,1,MATCH($A2516+IF(I$9&gt;$B2516,0,1),Data!$3:$3,0)-1,Num_Orgs,1),0),1)</f>
        <v>0</v>
      </c>
      <c r="J2516" s="26">
        <f ca="1">IFERROR((E2516*SUM(OFFSET(Data!$C$8,0,MATCH($A2516+IF(J$9&gt;$B2516,0,1),Data!$3:$3,0)-1,1,2)))+(F2516*OFFSET(Data!$E$8,0,MATCH($A2516+IF(J$9&gt;$B2516,0,1),Data!$3:$3,0)-1))+(G2516*SUM(OFFSET(Data!$F$8,0,MATCH($A2516+IF(J$9&gt;$B2516,0,1),Data!$3:$3,0)-1,1,2)))+(H2516*OFFSET(Data!$H$8,0,MATCH($A2516+IF(J$9&gt;$B2516,0,1),Data!$3:$3,0)-1))+(I2516*OFFSET(Data!$I$8,0,MATCH($A2516+IF(J$9&gt;$B2516,0,1),Data!$3:$3,0)-1))+OFFSET(Data!$J$8,0,MATCH($A2516+IF(J$9&gt;$B2516,0,1),Data!$3:$3,0)-1),0)</f>
        <v>0.98283352439322602</v>
      </c>
      <c r="K2516" s="119"/>
      <c r="L2516" s="69"/>
      <c r="AI2516" s="69"/>
    </row>
    <row r="2517" spans="1:35" ht="13.8" x14ac:dyDescent="0.25">
      <c r="A2517" s="118">
        <f t="shared" si="811"/>
        <v>2</v>
      </c>
      <c r="B2517" s="69">
        <f t="shared" si="812"/>
        <v>2</v>
      </c>
      <c r="C2517" s="118" t="str">
        <f t="shared" si="812"/>
        <v>R1K</v>
      </c>
      <c r="D2517" s="69"/>
      <c r="E2517" s="70">
        <f ca="1">INDEX(OFFSET(Data!$A$10,1,E$9+MATCH($A2517+IF(E$9&gt;$B2517,0,1),Data!$3:$3,0),Num_Orgs,1),MATCH($C2517,OFFSET(Data!$A$10,1,MATCH($A2517+IF(E$9&gt;$B2517,0,1),Data!$3:$3,0)-1,Num_Orgs,1),0),1)</f>
        <v>1.1454831485425434</v>
      </c>
      <c r="F2517" s="70">
        <f ca="1">INDEX(OFFSET(Data!$A$10,1,F$9+MATCH($A2517+IF(F$9&gt;$B2517,0,1),Data!$3:$3,0),Num_Orgs,1),MATCH($C2517,OFFSET(Data!$A$10,1,MATCH($A2517+IF(F$9&gt;$B2517,0,1),Data!$3:$3,0)-1,Num_Orgs,1),0),1)</f>
        <v>1.0185549790730142</v>
      </c>
      <c r="G2517" s="70">
        <f ca="1">INDEX(OFFSET(Data!$A$10,1,G$9+MATCH($A2517+IF(G$9&gt;$B2517,0,1),Data!$3:$3,0),Num_Orgs,1),MATCH($C2517,OFFSET(Data!$A$10,1,MATCH($A2517+IF(G$9&gt;$B2517,0,1),Data!$3:$3,0)-1,Num_Orgs,1),0),1)</f>
        <v>1.1184253999052418</v>
      </c>
      <c r="H2517" s="70">
        <f ca="1">INDEX(OFFSET(Data!$A$10,1,H$9+MATCH($A2517+IF(H$9&gt;$B2517,0,1),Data!$3:$3,0),Num_Orgs,1),MATCH($C2517,OFFSET(Data!$A$10,1,MATCH($A2517+IF(H$9&gt;$B2517,0,1),Data!$3:$3,0)-1,Num_Orgs,1),0),1)</f>
        <v>1.988130681018657</v>
      </c>
      <c r="I2517" s="70">
        <f ca="1">INDEX(OFFSET(Data!$A$10,1,I$9+MATCH($A2517+IF(I$9&gt;$B2517,0,1),Data!$3:$3,0),Num_Orgs,1),MATCH($C2517,OFFSET(Data!$A$10,1,MATCH($A2517+IF(I$9&gt;$B2517,0,1),Data!$3:$3,0)-1,Num_Orgs,1),0),1)</f>
        <v>0</v>
      </c>
      <c r="J2517" s="26">
        <f ca="1">IFERROR((E2517*SUM(OFFSET(Data!$C$8,0,MATCH($A2517+IF(J$9&gt;$B2517,0,1),Data!$3:$3,0)-1,1,2)))+(F2517*OFFSET(Data!$E$8,0,MATCH($A2517+IF(J$9&gt;$B2517,0,1),Data!$3:$3,0)-1))+(G2517*SUM(OFFSET(Data!$F$8,0,MATCH($A2517+IF(J$9&gt;$B2517,0,1),Data!$3:$3,0)-1,1,2)))+(H2517*OFFSET(Data!$H$8,0,MATCH($A2517+IF(J$9&gt;$B2517,0,1),Data!$3:$3,0)-1))+(I2517*OFFSET(Data!$I$8,0,MATCH($A2517+IF(J$9&gt;$B2517,0,1),Data!$3:$3,0)-1))+OFFSET(Data!$J$8,0,MATCH($A2517+IF(J$9&gt;$B2517,0,1),Data!$3:$3,0)-1),0)</f>
        <v>1.0797290212219921</v>
      </c>
      <c r="K2517" s="119"/>
      <c r="L2517" s="69"/>
      <c r="AI2517" s="69"/>
    </row>
    <row r="2518" spans="1:35" ht="13.8" x14ac:dyDescent="0.25">
      <c r="A2518" s="118">
        <f t="shared" si="811"/>
        <v>2</v>
      </c>
      <c r="B2518" s="69">
        <f t="shared" si="812"/>
        <v>2</v>
      </c>
      <c r="C2518" s="118" t="str">
        <f t="shared" si="812"/>
        <v>R1L</v>
      </c>
      <c r="D2518" s="69"/>
      <c r="E2518" s="70">
        <f ca="1">INDEX(OFFSET(Data!$A$10,1,E$9+MATCH($A2518+IF(E$9&gt;$B2518,0,1),Data!$3:$3,0),Num_Orgs,1),MATCH($C2518,OFFSET(Data!$A$10,1,MATCH($A2518+IF(E$9&gt;$B2518,0,1),Data!$3:$3,0)-1,Num_Orgs,1),0),1)</f>
        <v>1.0125462332331601</v>
      </c>
      <c r="F2518" s="70">
        <f ca="1">INDEX(OFFSET(Data!$A$10,1,F$9+MATCH($A2518+IF(F$9&gt;$B2518,0,1),Data!$3:$3,0),Num_Orgs,1),MATCH($C2518,OFFSET(Data!$A$10,1,MATCH($A2518+IF(F$9&gt;$B2518,0,1),Data!$3:$3,0)-1,Num_Orgs,1),0),1)</f>
        <v>0.99627950075333704</v>
      </c>
      <c r="G2518" s="70">
        <f ca="1">INDEX(OFFSET(Data!$A$10,1,G$9+MATCH($A2518+IF(G$9&gt;$B2518,0,1),Data!$3:$3,0),Num_Orgs,1),MATCH($C2518,OFFSET(Data!$A$10,1,MATCH($A2518+IF(G$9&gt;$B2518,0,1),Data!$3:$3,0)-1,Num_Orgs,1),0),1)</f>
        <v>1.0275383221100345</v>
      </c>
      <c r="H2518" s="70">
        <f ca="1">INDEX(OFFSET(Data!$A$10,1,H$9+MATCH($A2518+IF(H$9&gt;$B2518,0,1),Data!$3:$3,0),Num_Orgs,1),MATCH($C2518,OFFSET(Data!$A$10,1,MATCH($A2518+IF(H$9&gt;$B2518,0,1),Data!$3:$3,0)-1,Num_Orgs,1),0),1)</f>
        <v>1.6397539138426782</v>
      </c>
      <c r="I2518" s="70">
        <f ca="1">INDEX(OFFSET(Data!$A$10,1,I$9+MATCH($A2518+IF(I$9&gt;$B2518,0,1),Data!$3:$3,0),Num_Orgs,1),MATCH($C2518,OFFSET(Data!$A$10,1,MATCH($A2518+IF(I$9&gt;$B2518,0,1),Data!$3:$3,0)-1,Num_Orgs,1),0),1)</f>
        <v>0</v>
      </c>
      <c r="J2518" s="26">
        <f ca="1">IFERROR((E2518*SUM(OFFSET(Data!$C$8,0,MATCH($A2518+IF(J$9&gt;$B2518,0,1),Data!$3:$3,0)-1,1,2)))+(F2518*OFFSET(Data!$E$8,0,MATCH($A2518+IF(J$9&gt;$B2518,0,1),Data!$3:$3,0)-1))+(G2518*SUM(OFFSET(Data!$F$8,0,MATCH($A2518+IF(J$9&gt;$B2518,0,1),Data!$3:$3,0)-1,1,2)))+(H2518*OFFSET(Data!$H$8,0,MATCH($A2518+IF(J$9&gt;$B2518,0,1),Data!$3:$3,0)-1))+(I2518*OFFSET(Data!$I$8,0,MATCH($A2518+IF(J$9&gt;$B2518,0,1),Data!$3:$3,0)-1))+OFFSET(Data!$J$8,0,MATCH($A2518+IF(J$9&gt;$B2518,0,1),Data!$3:$3,0)-1),0)</f>
        <v>1.0079527169056692</v>
      </c>
      <c r="K2518" s="119"/>
      <c r="L2518" s="69"/>
      <c r="AI2518" s="69"/>
    </row>
    <row r="2519" spans="1:35" ht="13.8" x14ac:dyDescent="0.25">
      <c r="A2519" s="118">
        <f t="shared" si="811"/>
        <v>2</v>
      </c>
      <c r="B2519" s="69">
        <f t="shared" si="812"/>
        <v>2</v>
      </c>
      <c r="C2519" s="118" t="str">
        <f t="shared" si="812"/>
        <v>RA2</v>
      </c>
      <c r="D2519" s="69"/>
      <c r="E2519" s="70">
        <f ca="1">INDEX(OFFSET(Data!$A$10,1,E$9+MATCH($A2519+IF(E$9&gt;$B2519,0,1),Data!$3:$3,0),Num_Orgs,1),MATCH($C2519,OFFSET(Data!$A$10,1,MATCH($A2519+IF(E$9&gt;$B2519,0,1),Data!$3:$3,0)-1,Num_Orgs,1),0),1)</f>
        <v>1.0771024682256138</v>
      </c>
      <c r="F2519" s="70">
        <f ca="1">INDEX(OFFSET(Data!$A$10,1,F$9+MATCH($A2519+IF(F$9&gt;$B2519,0,1),Data!$3:$3,0),Num_Orgs,1),MATCH($C2519,OFFSET(Data!$A$10,1,MATCH($A2519+IF(F$9&gt;$B2519,0,1),Data!$3:$3,0)-1,Num_Orgs,1),0),1)</f>
        <v>0.99627950075333704</v>
      </c>
      <c r="G2519" s="70">
        <f ca="1">INDEX(OFFSET(Data!$A$10,1,G$9+MATCH($A2519+IF(G$9&gt;$B2519,0,1),Data!$3:$3,0),Num_Orgs,1),MATCH($C2519,OFFSET(Data!$A$10,1,MATCH($A2519+IF(G$9&gt;$B2519,0,1),Data!$3:$3,0)-1,Num_Orgs,1),0),1)</f>
        <v>1.1598361439880776</v>
      </c>
      <c r="H2519" s="70">
        <f ca="1">INDEX(OFFSET(Data!$A$10,1,H$9+MATCH($A2519+IF(H$9&gt;$B2519,0,1),Data!$3:$3,0),Num_Orgs,1),MATCH($C2519,OFFSET(Data!$A$10,1,MATCH($A2519+IF(H$9&gt;$B2519,0,1),Data!$3:$3,0)-1,Num_Orgs,1),0),1)</f>
        <v>1.5620939140488919</v>
      </c>
      <c r="I2519" s="70">
        <f ca="1">INDEX(OFFSET(Data!$A$10,1,I$9+MATCH($A2519+IF(I$9&gt;$B2519,0,1),Data!$3:$3,0),Num_Orgs,1),MATCH($C2519,OFFSET(Data!$A$10,1,MATCH($A2519+IF(I$9&gt;$B2519,0,1),Data!$3:$3,0)-1,Num_Orgs,1),0),1)</f>
        <v>0</v>
      </c>
      <c r="J2519" s="26">
        <f ca="1">IFERROR((E2519*SUM(OFFSET(Data!$C$8,0,MATCH($A2519+IF(J$9&gt;$B2519,0,1),Data!$3:$3,0)-1,1,2)))+(F2519*OFFSET(Data!$E$8,0,MATCH($A2519+IF(J$9&gt;$B2519,0,1),Data!$3:$3,0)-1))+(G2519*SUM(OFFSET(Data!$F$8,0,MATCH($A2519+IF(J$9&gt;$B2519,0,1),Data!$3:$3,0)-1,1,2)))+(H2519*OFFSET(Data!$H$8,0,MATCH($A2519+IF(J$9&gt;$B2519,0,1),Data!$3:$3,0)-1))+(I2519*OFFSET(Data!$I$8,0,MATCH($A2519+IF(J$9&gt;$B2519,0,1),Data!$3:$3,0)-1))+OFFSET(Data!$J$8,0,MATCH($A2519+IF(J$9&gt;$B2519,0,1),Data!$3:$3,0)-1),0)</f>
        <v>1.0430452878330307</v>
      </c>
      <c r="K2519" s="119"/>
      <c r="L2519" s="69"/>
      <c r="AI2519" s="69"/>
    </row>
    <row r="2520" spans="1:35" ht="13.8" x14ac:dyDescent="0.25">
      <c r="A2520" s="118">
        <f t="shared" si="811"/>
        <v>2</v>
      </c>
      <c r="B2520" s="69">
        <f t="shared" si="812"/>
        <v>2</v>
      </c>
      <c r="C2520" s="118" t="str">
        <f t="shared" si="812"/>
        <v>RA3</v>
      </c>
      <c r="D2520" s="69"/>
      <c r="E2520" s="70">
        <f ca="1">INDEX(OFFSET(Data!$A$10,1,E$9+MATCH($A2520+IF(E$9&gt;$B2520,0,1),Data!$3:$3,0),Num_Orgs,1),MATCH($C2520,OFFSET(Data!$A$10,1,MATCH($A2520+IF(E$9&gt;$B2520,0,1),Data!$3:$3,0)-1,Num_Orgs,1),0),1)</f>
        <v>0.9574173672294084</v>
      </c>
      <c r="F2520" s="70">
        <f ca="1">INDEX(OFFSET(Data!$A$10,1,F$9+MATCH($A2520+IF(F$9&gt;$B2520,0,1),Data!$3:$3,0),Num_Orgs,1),MATCH($C2520,OFFSET(Data!$A$10,1,MATCH($A2520+IF(F$9&gt;$B2520,0,1),Data!$3:$3,0)-1,Num_Orgs,1),0),1)</f>
        <v>0.99627950075333704</v>
      </c>
      <c r="G2520" s="70">
        <f ca="1">INDEX(OFFSET(Data!$A$10,1,G$9+MATCH($A2520+IF(G$9&gt;$B2520,0,1),Data!$3:$3,0),Num_Orgs,1),MATCH($C2520,OFFSET(Data!$A$10,1,MATCH($A2520+IF(G$9&gt;$B2520,0,1),Data!$3:$3,0)-1,Num_Orgs,1),0),1)</f>
        <v>0.94719951759026322</v>
      </c>
      <c r="H2520" s="70">
        <f ca="1">INDEX(OFFSET(Data!$A$10,1,H$9+MATCH($A2520+IF(H$9&gt;$B2520,0,1),Data!$3:$3,0),Num_Orgs,1),MATCH($C2520,OFFSET(Data!$A$10,1,MATCH($A2520+IF(H$9&gt;$B2520,0,1),Data!$3:$3,0)-1,Num_Orgs,1),0),1)</f>
        <v>0.74492362050686545</v>
      </c>
      <c r="I2520" s="70">
        <f ca="1">INDEX(OFFSET(Data!$A$10,1,I$9+MATCH($A2520+IF(I$9&gt;$B2520,0,1),Data!$3:$3,0),Num_Orgs,1),MATCH($C2520,OFFSET(Data!$A$10,1,MATCH($A2520+IF(I$9&gt;$B2520,0,1),Data!$3:$3,0)-1,Num_Orgs,1),0),1)</f>
        <v>0</v>
      </c>
      <c r="J2520" s="26">
        <f ca="1">IFERROR((E2520*SUM(OFFSET(Data!$C$8,0,MATCH($A2520+IF(J$9&gt;$B2520,0,1),Data!$3:$3,0)-1,1,2)))+(F2520*OFFSET(Data!$E$8,0,MATCH($A2520+IF(J$9&gt;$B2520,0,1),Data!$3:$3,0)-1))+(G2520*SUM(OFFSET(Data!$F$8,0,MATCH($A2520+IF(J$9&gt;$B2520,0,1),Data!$3:$3,0)-1,1,2)))+(H2520*OFFSET(Data!$H$8,0,MATCH($A2520+IF(J$9&gt;$B2520,0,1),Data!$3:$3,0)-1))+(I2520*OFFSET(Data!$I$8,0,MATCH($A2520+IF(J$9&gt;$B2520,0,1),Data!$3:$3,0)-1))+OFFSET(Data!$J$8,0,MATCH($A2520+IF(J$9&gt;$B2520,0,1),Data!$3:$3,0)-1),0)</f>
        <v>0.97649488763675607</v>
      </c>
      <c r="K2520" s="119"/>
      <c r="L2520" s="69"/>
      <c r="AI2520" s="69"/>
    </row>
    <row r="2521" spans="1:35" ht="13.8" x14ac:dyDescent="0.25">
      <c r="A2521" s="118">
        <f t="shared" si="811"/>
        <v>2</v>
      </c>
      <c r="B2521" s="69">
        <f t="shared" si="812"/>
        <v>2</v>
      </c>
      <c r="C2521" s="118" t="str">
        <f t="shared" si="812"/>
        <v>RA4</v>
      </c>
      <c r="D2521" s="69"/>
      <c r="E2521" s="70">
        <f ca="1">INDEX(OFFSET(Data!$A$10,1,E$9+MATCH($A2521+IF(E$9&gt;$B2521,0,1),Data!$3:$3,0),Num_Orgs,1),MATCH($C2521,OFFSET(Data!$A$10,1,MATCH($A2521+IF(E$9&gt;$B2521,0,1),Data!$3:$3,0)-1,Num_Orgs,1),0),1)</f>
        <v>0.95275230570368552</v>
      </c>
      <c r="F2521" s="70">
        <f ca="1">INDEX(OFFSET(Data!$A$10,1,F$9+MATCH($A2521+IF(F$9&gt;$B2521,0,1),Data!$3:$3,0),Num_Orgs,1),MATCH($C2521,OFFSET(Data!$A$10,1,MATCH($A2521+IF(F$9&gt;$B2521,0,1),Data!$3:$3,0)-1,Num_Orgs,1),0),1)</f>
        <v>0.99627950075333704</v>
      </c>
      <c r="G2521" s="70">
        <f ca="1">INDEX(OFFSET(Data!$A$10,1,G$9+MATCH($A2521+IF(G$9&gt;$B2521,0,1),Data!$3:$3,0),Num_Orgs,1),MATCH($C2521,OFFSET(Data!$A$10,1,MATCH($A2521+IF(G$9&gt;$B2521,0,1),Data!$3:$3,0)-1,Num_Orgs,1),0),1)</f>
        <v>0.95686481879016383</v>
      </c>
      <c r="H2521" s="70">
        <f ca="1">INDEX(OFFSET(Data!$A$10,1,H$9+MATCH($A2521+IF(H$9&gt;$B2521,0,1),Data!$3:$3,0),Num_Orgs,1),MATCH($C2521,OFFSET(Data!$A$10,1,MATCH($A2521+IF(H$9&gt;$B2521,0,1),Data!$3:$3,0)-1,Num_Orgs,1),0),1)</f>
        <v>1.3889562323855791</v>
      </c>
      <c r="I2521" s="70">
        <f ca="1">INDEX(OFFSET(Data!$A$10,1,I$9+MATCH($A2521+IF(I$9&gt;$B2521,0,1),Data!$3:$3,0),Num_Orgs,1),MATCH($C2521,OFFSET(Data!$A$10,1,MATCH($A2521+IF(I$9&gt;$B2521,0,1),Data!$3:$3,0)-1,Num_Orgs,1),0),1)</f>
        <v>0</v>
      </c>
      <c r="J2521" s="26">
        <f ca="1">IFERROR((E2521*SUM(OFFSET(Data!$C$8,0,MATCH($A2521+IF(J$9&gt;$B2521,0,1),Data!$3:$3,0)-1,1,2)))+(F2521*OFFSET(Data!$E$8,0,MATCH($A2521+IF(J$9&gt;$B2521,0,1),Data!$3:$3,0)-1))+(G2521*SUM(OFFSET(Data!$F$8,0,MATCH($A2521+IF(J$9&gt;$B2521,0,1),Data!$3:$3,0)-1,1,2)))+(H2521*OFFSET(Data!$H$8,0,MATCH($A2521+IF(J$9&gt;$B2521,0,1),Data!$3:$3,0)-1))+(I2521*OFFSET(Data!$I$8,0,MATCH($A2521+IF(J$9&gt;$B2521,0,1),Data!$3:$3,0)-1))+OFFSET(Data!$J$8,0,MATCH($A2521+IF(J$9&gt;$B2521,0,1),Data!$3:$3,0)-1),0)</f>
        <v>0.97610710296666103</v>
      </c>
      <c r="K2521" s="119"/>
      <c r="L2521" s="69"/>
      <c r="AI2521" s="69"/>
    </row>
    <row r="2522" spans="1:35" ht="13.8" x14ac:dyDescent="0.25">
      <c r="A2522" s="118">
        <f t="shared" si="811"/>
        <v>2</v>
      </c>
      <c r="B2522" s="69">
        <f t="shared" si="812"/>
        <v>2</v>
      </c>
      <c r="C2522" s="118" t="str">
        <f t="shared" si="812"/>
        <v>RA7</v>
      </c>
      <c r="D2522" s="69"/>
      <c r="E2522" s="70">
        <f ca="1">INDEX(OFFSET(Data!$A$10,1,E$9+MATCH($A2522+IF(E$9&gt;$B2522,0,1),Data!$3:$3,0),Num_Orgs,1),MATCH($C2522,OFFSET(Data!$A$10,1,MATCH($A2522+IF(E$9&gt;$B2522,0,1),Data!$3:$3,0)-1,Num_Orgs,1),0),1)</f>
        <v>0.9999122489136727</v>
      </c>
      <c r="F2522" s="70">
        <f ca="1">INDEX(OFFSET(Data!$A$10,1,F$9+MATCH($A2522+IF(F$9&gt;$B2522,0,1),Data!$3:$3,0),Num_Orgs,1),MATCH($C2522,OFFSET(Data!$A$10,1,MATCH($A2522+IF(F$9&gt;$B2522,0,1),Data!$3:$3,0)-1,Num_Orgs,1),0),1)</f>
        <v>0.99627950075333704</v>
      </c>
      <c r="G2522" s="70">
        <f ca="1">INDEX(OFFSET(Data!$A$10,1,G$9+MATCH($A2522+IF(G$9&gt;$B2522,0,1),Data!$3:$3,0),Num_Orgs,1),MATCH($C2522,OFFSET(Data!$A$10,1,MATCH($A2522+IF(G$9&gt;$B2522,0,1),Data!$3:$3,0)-1,Num_Orgs,1),0),1)</f>
        <v>0.98586072238986588</v>
      </c>
      <c r="H2522" s="70">
        <f ca="1">INDEX(OFFSET(Data!$A$10,1,H$9+MATCH($A2522+IF(H$9&gt;$B2522,0,1),Data!$3:$3,0),Num_Orgs,1),MATCH($C2522,OFFSET(Data!$A$10,1,MATCH($A2522+IF(H$9&gt;$B2522,0,1),Data!$3:$3,0)-1,Num_Orgs,1),0),1)</f>
        <v>1.188868935123552</v>
      </c>
      <c r="I2522" s="70">
        <f ca="1">INDEX(OFFSET(Data!$A$10,1,I$9+MATCH($A2522+IF(I$9&gt;$B2522,0,1),Data!$3:$3,0),Num_Orgs,1),MATCH($C2522,OFFSET(Data!$A$10,1,MATCH($A2522+IF(I$9&gt;$B2522,0,1),Data!$3:$3,0)-1,Num_Orgs,1),0),1)</f>
        <v>0</v>
      </c>
      <c r="J2522" s="26">
        <f ca="1">IFERROR((E2522*SUM(OFFSET(Data!$C$8,0,MATCH($A2522+IF(J$9&gt;$B2522,0,1),Data!$3:$3,0)-1,1,2)))+(F2522*OFFSET(Data!$E$8,0,MATCH($A2522+IF(J$9&gt;$B2522,0,1),Data!$3:$3,0)-1))+(G2522*SUM(OFFSET(Data!$F$8,0,MATCH($A2522+IF(J$9&gt;$B2522,0,1),Data!$3:$3,0)-1,1,2)))+(H2522*OFFSET(Data!$H$8,0,MATCH($A2522+IF(J$9&gt;$B2522,0,1),Data!$3:$3,0)-1))+(I2522*OFFSET(Data!$I$8,0,MATCH($A2522+IF(J$9&gt;$B2522,0,1),Data!$3:$3,0)-1))+OFFSET(Data!$J$8,0,MATCH($A2522+IF(J$9&gt;$B2522,0,1),Data!$3:$3,0)-1),0)</f>
        <v>0.99946709177626292</v>
      </c>
      <c r="K2522" s="119"/>
      <c r="L2522" s="69"/>
      <c r="AI2522" s="69"/>
    </row>
    <row r="2523" spans="1:35" ht="13.8" x14ac:dyDescent="0.25">
      <c r="A2523" s="118">
        <f t="shared" si="811"/>
        <v>2</v>
      </c>
      <c r="B2523" s="69">
        <f t="shared" si="812"/>
        <v>2</v>
      </c>
      <c r="C2523" s="118" t="str">
        <f t="shared" si="812"/>
        <v>RA9</v>
      </c>
      <c r="D2523" s="69"/>
      <c r="E2523" s="70">
        <f ca="1">INDEX(OFFSET(Data!$A$10,1,E$9+MATCH($A2523+IF(E$9&gt;$B2523,0,1),Data!$3:$3,0),Num_Orgs,1),MATCH($C2523,OFFSET(Data!$A$10,1,MATCH($A2523+IF(E$9&gt;$B2523,0,1),Data!$3:$3,0)-1,Num_Orgs,1),0),1)</f>
        <v>0.87768780669438229</v>
      </c>
      <c r="F2523" s="70">
        <f ca="1">INDEX(OFFSET(Data!$A$10,1,F$9+MATCH($A2523+IF(F$9&gt;$B2523,0,1),Data!$3:$3,0),Num_Orgs,1),MATCH($C2523,OFFSET(Data!$A$10,1,MATCH($A2523+IF(F$9&gt;$B2523,0,1),Data!$3:$3,0)-1,Num_Orgs,1),0),1)</f>
        <v>0.99627950075333704</v>
      </c>
      <c r="G2523" s="70">
        <f ca="1">INDEX(OFFSET(Data!$A$10,1,G$9+MATCH($A2523+IF(G$9&gt;$B2523,0,1),Data!$3:$3,0),Num_Orgs,1),MATCH($C2523,OFFSET(Data!$A$10,1,MATCH($A2523+IF(G$9&gt;$B2523,0,1),Data!$3:$3,0)-1,Num_Orgs,1),0),1)</f>
        <v>0.97453372114140191</v>
      </c>
      <c r="H2523" s="70">
        <f ca="1">INDEX(OFFSET(Data!$A$10,1,H$9+MATCH($A2523+IF(H$9&gt;$B2523,0,1),Data!$3:$3,0),Num_Orgs,1),MATCH($C2523,OFFSET(Data!$A$10,1,MATCH($A2523+IF(H$9&gt;$B2523,0,1),Data!$3:$3,0)-1,Num_Orgs,1),0),1)</f>
        <v>0.54988678205328168</v>
      </c>
      <c r="I2523" s="70">
        <f ca="1">INDEX(OFFSET(Data!$A$10,1,I$9+MATCH($A2523+IF(I$9&gt;$B2523,0,1),Data!$3:$3,0),Num_Orgs,1),MATCH($C2523,OFFSET(Data!$A$10,1,MATCH($A2523+IF(I$9&gt;$B2523,0,1),Data!$3:$3,0)-1,Num_Orgs,1),0),1)</f>
        <v>0</v>
      </c>
      <c r="J2523" s="26">
        <f ca="1">IFERROR((E2523*SUM(OFFSET(Data!$C$8,0,MATCH($A2523+IF(J$9&gt;$B2523,0,1),Data!$3:$3,0)-1,1,2)))+(F2523*OFFSET(Data!$E$8,0,MATCH($A2523+IF(J$9&gt;$B2523,0,1),Data!$3:$3,0)-1))+(G2523*SUM(OFFSET(Data!$F$8,0,MATCH($A2523+IF(J$9&gt;$B2523,0,1),Data!$3:$3,0)-1,1,2)))+(H2523*OFFSET(Data!$H$8,0,MATCH($A2523+IF(J$9&gt;$B2523,0,1),Data!$3:$3,0)-1))+(I2523*OFFSET(Data!$I$8,0,MATCH($A2523+IF(J$9&gt;$B2523,0,1),Data!$3:$3,0)-1))+OFFSET(Data!$J$8,0,MATCH($A2523+IF(J$9&gt;$B2523,0,1),Data!$3:$3,0)-1),0)</f>
        <v>0.93782482955651925</v>
      </c>
      <c r="K2523" s="119"/>
      <c r="L2523" s="69"/>
      <c r="AI2523" s="69"/>
    </row>
    <row r="2524" spans="1:35" ht="13.8" x14ac:dyDescent="0.25">
      <c r="A2524" s="118">
        <f t="shared" si="811"/>
        <v>2</v>
      </c>
      <c r="B2524" s="69">
        <f t="shared" si="812"/>
        <v>2</v>
      </c>
      <c r="C2524" s="118" t="str">
        <f t="shared" si="812"/>
        <v>RAE</v>
      </c>
      <c r="D2524" s="69"/>
      <c r="E2524" s="70">
        <f ca="1">INDEX(OFFSET(Data!$A$10,1,E$9+MATCH($A2524+IF(E$9&gt;$B2524,0,1),Data!$3:$3,0),Num_Orgs,1),MATCH($C2524,OFFSET(Data!$A$10,1,MATCH($A2524+IF(E$9&gt;$B2524,0,1),Data!$3:$3,0)-1,Num_Orgs,1),0),1)</f>
        <v>0.92228955952046343</v>
      </c>
      <c r="F2524" s="70">
        <f ca="1">INDEX(OFFSET(Data!$A$10,1,F$9+MATCH($A2524+IF(F$9&gt;$B2524,0,1),Data!$3:$3,0),Num_Orgs,1),MATCH($C2524,OFFSET(Data!$A$10,1,MATCH($A2524+IF(F$9&gt;$B2524,0,1),Data!$3:$3,0)-1,Num_Orgs,1),0),1)</f>
        <v>0.99627950075333704</v>
      </c>
      <c r="G2524" s="70">
        <f ca="1">INDEX(OFFSET(Data!$A$10,1,G$9+MATCH($A2524+IF(G$9&gt;$B2524,0,1),Data!$3:$3,0),Num_Orgs,1),MATCH($C2524,OFFSET(Data!$A$10,1,MATCH($A2524+IF(G$9&gt;$B2524,0,1),Data!$3:$3,0)-1,Num_Orgs,1),0),1)</f>
        <v>0.88920771039085944</v>
      </c>
      <c r="H2524" s="70">
        <f ca="1">INDEX(OFFSET(Data!$A$10,1,H$9+MATCH($A2524+IF(H$9&gt;$B2524,0,1),Data!$3:$3,0),Num_Orgs,1),MATCH($C2524,OFFSET(Data!$A$10,1,MATCH($A2524+IF(H$9&gt;$B2524,0,1),Data!$3:$3,0)-1,Num_Orgs,1),0),1)</f>
        <v>0.71169015279295444</v>
      </c>
      <c r="I2524" s="70">
        <f ca="1">INDEX(OFFSET(Data!$A$10,1,I$9+MATCH($A2524+IF(I$9&gt;$B2524,0,1),Data!$3:$3,0),Num_Orgs,1),MATCH($C2524,OFFSET(Data!$A$10,1,MATCH($A2524+IF(I$9&gt;$B2524,0,1),Data!$3:$3,0)-1,Num_Orgs,1),0),1)</f>
        <v>0</v>
      </c>
      <c r="J2524" s="26">
        <f ca="1">IFERROR((E2524*SUM(OFFSET(Data!$C$8,0,MATCH($A2524+IF(J$9&gt;$B2524,0,1),Data!$3:$3,0)-1,1,2)))+(F2524*OFFSET(Data!$E$8,0,MATCH($A2524+IF(J$9&gt;$B2524,0,1),Data!$3:$3,0)-1))+(G2524*SUM(OFFSET(Data!$F$8,0,MATCH($A2524+IF(J$9&gt;$B2524,0,1),Data!$3:$3,0)-1,1,2)))+(H2524*OFFSET(Data!$H$8,0,MATCH($A2524+IF(J$9&gt;$B2524,0,1),Data!$3:$3,0)-1))+(I2524*OFFSET(Data!$I$8,0,MATCH($A2524+IF(J$9&gt;$B2524,0,1),Data!$3:$3,0)-1))+OFFSET(Data!$J$8,0,MATCH($A2524+IF(J$9&gt;$B2524,0,1),Data!$3:$3,0)-1),0)</f>
        <v>0.95760629902386518</v>
      </c>
      <c r="K2524" s="119"/>
      <c r="L2524" s="69"/>
      <c r="AI2524" s="69"/>
    </row>
    <row r="2525" spans="1:35" ht="13.8" x14ac:dyDescent="0.25">
      <c r="A2525" s="118">
        <f t="shared" si="811"/>
        <v>2</v>
      </c>
      <c r="B2525" s="69">
        <f t="shared" si="812"/>
        <v>2</v>
      </c>
      <c r="C2525" s="118" t="str">
        <f t="shared" si="812"/>
        <v>RAJ</v>
      </c>
      <c r="D2525" s="69"/>
      <c r="E2525" s="70">
        <f ca="1">INDEX(OFFSET(Data!$A$10,1,E$9+MATCH($A2525+IF(E$9&gt;$B2525,0,1),Data!$3:$3,0),Num_Orgs,1),MATCH($C2525,OFFSET(Data!$A$10,1,MATCH($A2525+IF(E$9&gt;$B2525,0,1),Data!$3:$3,0)-1,Num_Orgs,1),0),1)</f>
        <v>0.9715037838140731</v>
      </c>
      <c r="F2525" s="70">
        <f ca="1">INDEX(OFFSET(Data!$A$10,1,F$9+MATCH($A2525+IF(F$9&gt;$B2525,0,1),Data!$3:$3,0),Num_Orgs,1),MATCH($C2525,OFFSET(Data!$A$10,1,MATCH($A2525+IF(F$9&gt;$B2525,0,1),Data!$3:$3,0)-1,Num_Orgs,1),0),1)</f>
        <v>0.99627950075333704</v>
      </c>
      <c r="G2525" s="70">
        <f ca="1">INDEX(OFFSET(Data!$A$10,1,G$9+MATCH($A2525+IF(G$9&gt;$B2525,0,1),Data!$3:$3,0),Num_Orgs,1),MATCH($C2525,OFFSET(Data!$A$10,1,MATCH($A2525+IF(G$9&gt;$B2525,0,1),Data!$3:$3,0)-1,Num_Orgs,1),0),1)</f>
        <v>0.9955260235897665</v>
      </c>
      <c r="H2525" s="70">
        <f ca="1">INDEX(OFFSET(Data!$A$10,1,H$9+MATCH($A2525+IF(H$9&gt;$B2525,0,1),Data!$3:$3,0),Num_Orgs,1),MATCH($C2525,OFFSET(Data!$A$10,1,MATCH($A2525+IF(H$9&gt;$B2525,0,1),Data!$3:$3,0)-1,Num_Orgs,1),0),1)</f>
        <v>2.6670228672223506</v>
      </c>
      <c r="I2525" s="70">
        <f ca="1">INDEX(OFFSET(Data!$A$10,1,I$9+MATCH($A2525+IF(I$9&gt;$B2525,0,1),Data!$3:$3,0),Num_Orgs,1),MATCH($C2525,OFFSET(Data!$A$10,1,MATCH($A2525+IF(I$9&gt;$B2525,0,1),Data!$3:$3,0)-1,Num_Orgs,1),0),1)</f>
        <v>0</v>
      </c>
      <c r="J2525" s="26">
        <f ca="1">IFERROR((E2525*SUM(OFFSET(Data!$C$8,0,MATCH($A2525+IF(J$9&gt;$B2525,0,1),Data!$3:$3,0)-1,1,2)))+(F2525*OFFSET(Data!$E$8,0,MATCH($A2525+IF(J$9&gt;$B2525,0,1),Data!$3:$3,0)-1))+(G2525*SUM(OFFSET(Data!$F$8,0,MATCH($A2525+IF(J$9&gt;$B2525,0,1),Data!$3:$3,0)-1,1,2)))+(H2525*OFFSET(Data!$H$8,0,MATCH($A2525+IF(J$9&gt;$B2525,0,1),Data!$3:$3,0)-1))+(I2525*OFFSET(Data!$I$8,0,MATCH($A2525+IF(J$9&gt;$B2525,0,1),Data!$3:$3,0)-1))+OFFSET(Data!$J$8,0,MATCH($A2525+IF(J$9&gt;$B2525,0,1),Data!$3:$3,0)-1),0)</f>
        <v>0.98957398185802781</v>
      </c>
      <c r="K2525" s="119"/>
      <c r="L2525" s="69"/>
      <c r="AI2525" s="69"/>
    </row>
    <row r="2526" spans="1:35" ht="13.8" x14ac:dyDescent="0.25">
      <c r="A2526" s="118">
        <f t="shared" si="811"/>
        <v>2</v>
      </c>
      <c r="B2526" s="69">
        <f t="shared" si="812"/>
        <v>2</v>
      </c>
      <c r="C2526" s="118" t="str">
        <f t="shared" si="812"/>
        <v>RAL</v>
      </c>
      <c r="D2526" s="69"/>
      <c r="E2526" s="70">
        <f ca="1">INDEX(OFFSET(Data!$A$10,1,E$9+MATCH($A2526+IF(E$9&gt;$B2526,0,1),Data!$3:$3,0),Num_Orgs,1),MATCH($C2526,OFFSET(Data!$A$10,1,MATCH($A2526+IF(E$9&gt;$B2526,0,1),Data!$3:$3,0)-1,Num_Orgs,1),0),1)</f>
        <v>1.1499755497384736</v>
      </c>
      <c r="F2526" s="70">
        <f ca="1">INDEX(OFFSET(Data!$A$10,1,F$9+MATCH($A2526+IF(F$9&gt;$B2526,0,1),Data!$3:$3,0),Num_Orgs,1),MATCH($C2526,OFFSET(Data!$A$10,1,MATCH($A2526+IF(F$9&gt;$B2526,0,1),Data!$3:$3,0)-1,Num_Orgs,1),0),1)</f>
        <v>1.0185549790730142</v>
      </c>
      <c r="G2526" s="70">
        <f ca="1">INDEX(OFFSET(Data!$A$10,1,G$9+MATCH($A2526+IF(G$9&gt;$B2526,0,1),Data!$3:$3,0),Num_Orgs,1),MATCH($C2526,OFFSET(Data!$A$10,1,MATCH($A2526+IF(G$9&gt;$B2526,0,1),Data!$3:$3,0)-1,Num_Orgs,1),0),1)</f>
        <v>1.1620479245417292</v>
      </c>
      <c r="H2526" s="70">
        <f ca="1">INDEX(OFFSET(Data!$A$10,1,H$9+MATCH($A2526+IF(H$9&gt;$B2526,0,1),Data!$3:$3,0),Num_Orgs,1),MATCH($C2526,OFFSET(Data!$A$10,1,MATCH($A2526+IF(H$9&gt;$B2526,0,1),Data!$3:$3,0)-1,Num_Orgs,1),0),1)</f>
        <v>3.2698512271828193</v>
      </c>
      <c r="I2526" s="70">
        <f ca="1">INDEX(OFFSET(Data!$A$10,1,I$9+MATCH($A2526+IF(I$9&gt;$B2526,0,1),Data!$3:$3,0),Num_Orgs,1),MATCH($C2526,OFFSET(Data!$A$10,1,MATCH($A2526+IF(I$9&gt;$B2526,0,1),Data!$3:$3,0)-1,Num_Orgs,1),0),1)</f>
        <v>0</v>
      </c>
      <c r="J2526" s="26">
        <f ca="1">IFERROR((E2526*SUM(OFFSET(Data!$C$8,0,MATCH($A2526+IF(J$9&gt;$B2526,0,1),Data!$3:$3,0)-1,1,2)))+(F2526*OFFSET(Data!$E$8,0,MATCH($A2526+IF(J$9&gt;$B2526,0,1),Data!$3:$3,0)-1))+(G2526*SUM(OFFSET(Data!$F$8,0,MATCH($A2526+IF(J$9&gt;$B2526,0,1),Data!$3:$3,0)-1,1,2)))+(H2526*OFFSET(Data!$H$8,0,MATCH($A2526+IF(J$9&gt;$B2526,0,1),Data!$3:$3,0)-1))+(I2526*OFFSET(Data!$I$8,0,MATCH($A2526+IF(J$9&gt;$B2526,0,1),Data!$3:$3,0)-1))+OFFSET(Data!$J$8,0,MATCH($A2526+IF(J$9&gt;$B2526,0,1),Data!$3:$3,0)-1),0)</f>
        <v>1.0863788864732971</v>
      </c>
      <c r="K2526" s="119"/>
      <c r="L2526" s="69"/>
      <c r="AI2526" s="69"/>
    </row>
    <row r="2527" spans="1:35" ht="13.8" x14ac:dyDescent="0.25">
      <c r="A2527" s="118">
        <f t="shared" si="811"/>
        <v>2</v>
      </c>
      <c r="B2527" s="69">
        <f t="shared" si="812"/>
        <v>2</v>
      </c>
      <c r="C2527" s="118" t="str">
        <f t="shared" si="812"/>
        <v>RAN</v>
      </c>
      <c r="D2527" s="69"/>
      <c r="E2527" s="70">
        <f ca="1">INDEX(OFFSET(Data!$A$10,1,E$9+MATCH($A2527+IF(E$9&gt;$B2527,0,1),Data!$3:$3,0),Num_Orgs,1),MATCH($C2527,OFFSET(Data!$A$10,1,MATCH($A2527+IF(E$9&gt;$B2527,0,1),Data!$3:$3,0)-1,Num_Orgs,1),0),1)</f>
        <v>1.1322671305856888</v>
      </c>
      <c r="F2527" s="70">
        <f ca="1">INDEX(OFFSET(Data!$A$10,1,F$9+MATCH($A2527+IF(F$9&gt;$B2527,0,1),Data!$3:$3,0),Num_Orgs,1),MATCH($C2527,OFFSET(Data!$A$10,1,MATCH($A2527+IF(F$9&gt;$B2527,0,1),Data!$3:$3,0)-1,Num_Orgs,1),0),1)</f>
        <v>1.0185549790730142</v>
      </c>
      <c r="G2527" s="70">
        <f ca="1">INDEX(OFFSET(Data!$A$10,1,G$9+MATCH($A2527+IF(G$9&gt;$B2527,0,1),Data!$3:$3,0),Num_Orgs,1),MATCH($C2527,OFFSET(Data!$A$10,1,MATCH($A2527+IF(G$9&gt;$B2527,0,1),Data!$3:$3,0)-1,Num_Orgs,1),0),1)</f>
        <v>1.0825137343888724</v>
      </c>
      <c r="H2527" s="70">
        <f ca="1">INDEX(OFFSET(Data!$A$10,1,H$9+MATCH($A2527+IF(H$9&gt;$B2527,0,1),Data!$3:$3,0),Num_Orgs,1),MATCH($C2527,OFFSET(Data!$A$10,1,MATCH($A2527+IF(H$9&gt;$B2527,0,1),Data!$3:$3,0)-1,Num_Orgs,1),0),1)</f>
        <v>0.31086900344625079</v>
      </c>
      <c r="I2527" s="70">
        <f ca="1">INDEX(OFFSET(Data!$A$10,1,I$9+MATCH($A2527+IF(I$9&gt;$B2527,0,1),Data!$3:$3,0),Num_Orgs,1),MATCH($C2527,OFFSET(Data!$A$10,1,MATCH($A2527+IF(I$9&gt;$B2527,0,1),Data!$3:$3,0)-1,Num_Orgs,1),0),1)</f>
        <v>0</v>
      </c>
      <c r="J2527" s="26">
        <f ca="1">IFERROR((E2527*SUM(OFFSET(Data!$C$8,0,MATCH($A2527+IF(J$9&gt;$B2527,0,1),Data!$3:$3,0)-1,1,2)))+(F2527*OFFSET(Data!$E$8,0,MATCH($A2527+IF(J$9&gt;$B2527,0,1),Data!$3:$3,0)-1))+(G2527*SUM(OFFSET(Data!$F$8,0,MATCH($A2527+IF(J$9&gt;$B2527,0,1),Data!$3:$3,0)-1,1,2)))+(H2527*OFFSET(Data!$H$8,0,MATCH($A2527+IF(J$9&gt;$B2527,0,1),Data!$3:$3,0)-1))+(I2527*OFFSET(Data!$I$8,0,MATCH($A2527+IF(J$9&gt;$B2527,0,1),Data!$3:$3,0)-1))+OFFSET(Data!$J$8,0,MATCH($A2527+IF(J$9&gt;$B2527,0,1),Data!$3:$3,0)-1),0)</f>
        <v>1.0680417893912639</v>
      </c>
      <c r="K2527" s="119"/>
      <c r="L2527" s="69"/>
      <c r="AI2527" s="69"/>
    </row>
    <row r="2528" spans="1:35" ht="13.8" x14ac:dyDescent="0.25">
      <c r="A2528" s="118">
        <f t="shared" si="811"/>
        <v>2</v>
      </c>
      <c r="B2528" s="69">
        <f t="shared" si="812"/>
        <v>2</v>
      </c>
      <c r="C2528" s="118" t="str">
        <f t="shared" si="812"/>
        <v>RAP</v>
      </c>
      <c r="D2528" s="69"/>
      <c r="E2528" s="70">
        <f ca="1">INDEX(OFFSET(Data!$A$10,1,E$9+MATCH($A2528+IF(E$9&gt;$B2528,0,1),Data!$3:$3,0),Num_Orgs,1),MATCH($C2528,OFFSET(Data!$A$10,1,MATCH($A2528+IF(E$9&gt;$B2528,0,1),Data!$3:$3,0)-1,Num_Orgs,1),0),1)</f>
        <v>1.1541350764149463</v>
      </c>
      <c r="F2528" s="70">
        <f ca="1">INDEX(OFFSET(Data!$A$10,1,F$9+MATCH($A2528+IF(F$9&gt;$B2528,0,1),Data!$3:$3,0),Num_Orgs,1),MATCH($C2528,OFFSET(Data!$A$10,1,MATCH($A2528+IF(F$9&gt;$B2528,0,1),Data!$3:$3,0)-1,Num_Orgs,1),0),1)</f>
        <v>1.0185549790730142</v>
      </c>
      <c r="G2528" s="70">
        <f ca="1">INDEX(OFFSET(Data!$A$10,1,G$9+MATCH($A2528+IF(G$9&gt;$B2528,0,1),Data!$3:$3,0),Num_Orgs,1),MATCH($C2528,OFFSET(Data!$A$10,1,MATCH($A2528+IF(G$9&gt;$B2528,0,1),Data!$3:$3,0)-1,Num_Orgs,1),0),1)</f>
        <v>1.0921790355887728</v>
      </c>
      <c r="H2528" s="70">
        <f ca="1">INDEX(OFFSET(Data!$A$10,1,H$9+MATCH($A2528+IF(H$9&gt;$B2528,0,1),Data!$3:$3,0),Num_Orgs,1),MATCH($C2528,OFFSET(Data!$A$10,1,MATCH($A2528+IF(H$9&gt;$B2528,0,1),Data!$3:$3,0)-1,Num_Orgs,1),0),1)</f>
        <v>4.0533646065661966</v>
      </c>
      <c r="I2528" s="70">
        <f ca="1">INDEX(OFFSET(Data!$A$10,1,I$9+MATCH($A2528+IF(I$9&gt;$B2528,0,1),Data!$3:$3,0),Num_Orgs,1),MATCH($C2528,OFFSET(Data!$A$10,1,MATCH($A2528+IF(I$9&gt;$B2528,0,1),Data!$3:$3,0)-1,Num_Orgs,1),0),1)</f>
        <v>0</v>
      </c>
      <c r="J2528" s="26">
        <f ca="1">IFERROR((E2528*SUM(OFFSET(Data!$C$8,0,MATCH($A2528+IF(J$9&gt;$B2528,0,1),Data!$3:$3,0)-1,1,2)))+(F2528*OFFSET(Data!$E$8,0,MATCH($A2528+IF(J$9&gt;$B2528,0,1),Data!$3:$3,0)-1))+(G2528*SUM(OFFSET(Data!$F$8,0,MATCH($A2528+IF(J$9&gt;$B2528,0,1),Data!$3:$3,0)-1,1,2)))+(H2528*OFFSET(Data!$H$8,0,MATCH($A2528+IF(J$9&gt;$B2528,0,1),Data!$3:$3,0)-1))+(I2528*OFFSET(Data!$I$8,0,MATCH($A2528+IF(J$9&gt;$B2528,0,1),Data!$3:$3,0)-1))+OFFSET(Data!$J$8,0,MATCH($A2528+IF(J$9&gt;$B2528,0,1),Data!$3:$3,0)-1),0)</f>
        <v>1.0884005205100145</v>
      </c>
      <c r="K2528" s="119"/>
      <c r="L2528" s="69"/>
      <c r="AI2528" s="69"/>
    </row>
    <row r="2529" spans="1:35" ht="13.8" x14ac:dyDescent="0.25">
      <c r="A2529" s="118">
        <f t="shared" si="811"/>
        <v>2</v>
      </c>
      <c r="B2529" s="69">
        <f t="shared" si="812"/>
        <v>2</v>
      </c>
      <c r="C2529" s="118" t="str">
        <f t="shared" si="812"/>
        <v>RAS</v>
      </c>
      <c r="D2529" s="69"/>
      <c r="E2529" s="70">
        <f ca="1">INDEX(OFFSET(Data!$A$10,1,E$9+MATCH($A2529+IF(E$9&gt;$B2529,0,1),Data!$3:$3,0),Num_Orgs,1),MATCH($C2529,OFFSET(Data!$A$10,1,MATCH($A2529+IF(E$9&gt;$B2529,0,1),Data!$3:$3,0)-1,Num_Orgs,1),0),1)</f>
        <v>1.1253298005893553</v>
      </c>
      <c r="F2529" s="70">
        <f ca="1">INDEX(OFFSET(Data!$A$10,1,F$9+MATCH($A2529+IF(F$9&gt;$B2529,0,1),Data!$3:$3,0),Num_Orgs,1),MATCH($C2529,OFFSET(Data!$A$10,1,MATCH($A2529+IF(F$9&gt;$B2529,0,1),Data!$3:$3,0)-1,Num_Orgs,1),0),1)</f>
        <v>1.0185549790730142</v>
      </c>
      <c r="G2529" s="70">
        <f ca="1">INDEX(OFFSET(Data!$A$10,1,G$9+MATCH($A2529+IF(G$9&gt;$B2529,0,1),Data!$3:$3,0),Num_Orgs,1),MATCH($C2529,OFFSET(Data!$A$10,1,MATCH($A2529+IF(G$9&gt;$B2529,0,1),Data!$3:$3,0)-1,Num_Orgs,1),0),1)</f>
        <v>1.0728484331889718</v>
      </c>
      <c r="H2529" s="70">
        <f ca="1">INDEX(OFFSET(Data!$A$10,1,H$9+MATCH($A2529+IF(H$9&gt;$B2529,0,1),Data!$3:$3,0),Num_Orgs,1),MATCH($C2529,OFFSET(Data!$A$10,1,MATCH($A2529+IF(H$9&gt;$B2529,0,1),Data!$3:$3,0)-1,Num_Orgs,1),0),1)</f>
        <v>1.2793374197823184</v>
      </c>
      <c r="I2529" s="70">
        <f ca="1">INDEX(OFFSET(Data!$A$10,1,I$9+MATCH($A2529+IF(I$9&gt;$B2529,0,1),Data!$3:$3,0),Num_Orgs,1),MATCH($C2529,OFFSET(Data!$A$10,1,MATCH($A2529+IF(I$9&gt;$B2529,0,1),Data!$3:$3,0)-1,Num_Orgs,1),0),1)</f>
        <v>0</v>
      </c>
      <c r="J2529" s="26">
        <f ca="1">IFERROR((E2529*SUM(OFFSET(Data!$C$8,0,MATCH($A2529+IF(J$9&gt;$B2529,0,1),Data!$3:$3,0)-1,1,2)))+(F2529*OFFSET(Data!$E$8,0,MATCH($A2529+IF(J$9&gt;$B2529,0,1),Data!$3:$3,0)-1))+(G2529*SUM(OFFSET(Data!$F$8,0,MATCH($A2529+IF(J$9&gt;$B2529,0,1),Data!$3:$3,0)-1,1,2)))+(H2529*OFFSET(Data!$H$8,0,MATCH($A2529+IF(J$9&gt;$B2529,0,1),Data!$3:$3,0)-1))+(I2529*OFFSET(Data!$I$8,0,MATCH($A2529+IF(J$9&gt;$B2529,0,1),Data!$3:$3,0)-1))+OFFSET(Data!$J$8,0,MATCH($A2529+IF(J$9&gt;$B2529,0,1),Data!$3:$3,0)-1),0)</f>
        <v>1.0668113138796902</v>
      </c>
      <c r="K2529" s="119"/>
      <c r="L2529" s="69"/>
      <c r="AI2529" s="69"/>
    </row>
    <row r="2530" spans="1:35" ht="13.8" x14ac:dyDescent="0.25">
      <c r="A2530" s="118">
        <f t="shared" si="811"/>
        <v>2</v>
      </c>
      <c r="B2530" s="69">
        <f t="shared" ref="B2530:C2549" si="813">B485</f>
        <v>2</v>
      </c>
      <c r="C2530" s="118" t="str">
        <f t="shared" si="813"/>
        <v>RAT</v>
      </c>
      <c r="D2530" s="69"/>
      <c r="E2530" s="70">
        <f ca="1">INDEX(OFFSET(Data!$A$10,1,E$9+MATCH($A2530+IF(E$9&gt;$B2530,0,1),Data!$3:$3,0),Num_Orgs,1),MATCH($C2530,OFFSET(Data!$A$10,1,MATCH($A2530+IF(E$9&gt;$B2530,0,1),Data!$3:$3,0)-1,Num_Orgs,1),0),1)</f>
        <v>1.1169191170611823</v>
      </c>
      <c r="F2530" s="70">
        <f ca="1">INDEX(OFFSET(Data!$A$10,1,F$9+MATCH($A2530+IF(F$9&gt;$B2530,0,1),Data!$3:$3,0),Num_Orgs,1),MATCH($C2530,OFFSET(Data!$A$10,1,MATCH($A2530+IF(F$9&gt;$B2530,0,1),Data!$3:$3,0)-1,Num_Orgs,1),0),1)</f>
        <v>1.0185549790730142</v>
      </c>
      <c r="G2530" s="70">
        <f ca="1">INDEX(OFFSET(Data!$A$10,1,G$9+MATCH($A2530+IF(G$9&gt;$B2530,0,1),Data!$3:$3,0),Num_Orgs,1),MATCH($C2530,OFFSET(Data!$A$10,1,MATCH($A2530+IF(G$9&gt;$B2530,0,1),Data!$3:$3,0)-1,Num_Orgs,1),0),1)</f>
        <v>1.0584681313522031</v>
      </c>
      <c r="H2530" s="70">
        <f ca="1">INDEX(OFFSET(Data!$A$10,1,H$9+MATCH($A2530+IF(H$9&gt;$B2530,0,1),Data!$3:$3,0),Num_Orgs,1),MATCH($C2530,OFFSET(Data!$A$10,1,MATCH($A2530+IF(H$9&gt;$B2530,0,1),Data!$3:$3,0)-1,Num_Orgs,1),0),1)</f>
        <v>0.82326275516182745</v>
      </c>
      <c r="I2530" s="70">
        <f ca="1">INDEX(OFFSET(Data!$A$10,1,I$9+MATCH($A2530+IF(I$9&gt;$B2530,0,1),Data!$3:$3,0),Num_Orgs,1),MATCH($C2530,OFFSET(Data!$A$10,1,MATCH($A2530+IF(I$9&gt;$B2530,0,1),Data!$3:$3,0)-1,Num_Orgs,1),0),1)</f>
        <v>0</v>
      </c>
      <c r="J2530" s="26">
        <f ca="1">IFERROR((E2530*SUM(OFFSET(Data!$C$8,0,MATCH($A2530+IF(J$9&gt;$B2530,0,1),Data!$3:$3,0)-1,1,2)))+(F2530*OFFSET(Data!$E$8,0,MATCH($A2530+IF(J$9&gt;$B2530,0,1),Data!$3:$3,0)-1))+(G2530*SUM(OFFSET(Data!$F$8,0,MATCH($A2530+IF(J$9&gt;$B2530,0,1),Data!$3:$3,0)-1,1,2)))+(H2530*OFFSET(Data!$H$8,0,MATCH($A2530+IF(J$9&gt;$B2530,0,1),Data!$3:$3,0)-1))+(I2530*OFFSET(Data!$I$8,0,MATCH($A2530+IF(J$9&gt;$B2530,0,1),Data!$3:$3,0)-1))+OFFSET(Data!$J$8,0,MATCH($A2530+IF(J$9&gt;$B2530,0,1),Data!$3:$3,0)-1),0)</f>
        <v>1.0611491502306687</v>
      </c>
      <c r="K2530" s="119"/>
      <c r="L2530" s="69"/>
      <c r="AI2530" s="69"/>
    </row>
    <row r="2531" spans="1:35" ht="13.8" x14ac:dyDescent="0.25">
      <c r="A2531" s="118">
        <f t="shared" si="811"/>
        <v>2</v>
      </c>
      <c r="B2531" s="69">
        <f t="shared" si="813"/>
        <v>2</v>
      </c>
      <c r="C2531" s="118" t="str">
        <f t="shared" si="813"/>
        <v>RAX</v>
      </c>
      <c r="D2531" s="69"/>
      <c r="E2531" s="70">
        <f ca="1">INDEX(OFFSET(Data!$A$10,1,E$9+MATCH($A2531+IF(E$9&gt;$B2531,0,1),Data!$3:$3,0),Num_Orgs,1),MATCH($C2531,OFFSET(Data!$A$10,1,MATCH($A2531+IF(E$9&gt;$B2531,0,1),Data!$3:$3,0)-1,Num_Orgs,1),0),1)</f>
        <v>1.1472310802969814</v>
      </c>
      <c r="F2531" s="70">
        <f ca="1">INDEX(OFFSET(Data!$A$10,1,F$9+MATCH($A2531+IF(F$9&gt;$B2531,0,1),Data!$3:$3,0),Num_Orgs,1),MATCH($C2531,OFFSET(Data!$A$10,1,MATCH($A2531+IF(F$9&gt;$B2531,0,1),Data!$3:$3,0)-1,Num_Orgs,1),0),1)</f>
        <v>1.0185549790730142</v>
      </c>
      <c r="G2531" s="70">
        <f ca="1">INDEX(OFFSET(Data!$A$10,1,G$9+MATCH($A2531+IF(G$9&gt;$B2531,0,1),Data!$3:$3,0),Num_Orgs,1),MATCH($C2531,OFFSET(Data!$A$10,1,MATCH($A2531+IF(G$9&gt;$B2531,0,1),Data!$3:$3,0)-1,Num_Orgs,1),0),1)</f>
        <v>1.1598361439880776</v>
      </c>
      <c r="H2531" s="70">
        <f ca="1">INDEX(OFFSET(Data!$A$10,1,H$9+MATCH($A2531+IF(H$9&gt;$B2531,0,1),Data!$3:$3,0),Num_Orgs,1),MATCH($C2531,OFFSET(Data!$A$10,1,MATCH($A2531+IF(H$9&gt;$B2531,0,1),Data!$3:$3,0)-1,Num_Orgs,1),0),1)</f>
        <v>3.2355492309486205</v>
      </c>
      <c r="I2531" s="70">
        <f ca="1">INDEX(OFFSET(Data!$A$10,1,I$9+MATCH($A2531+IF(I$9&gt;$B2531,0,1),Data!$3:$3,0),Num_Orgs,1),MATCH($C2531,OFFSET(Data!$A$10,1,MATCH($A2531+IF(I$9&gt;$B2531,0,1),Data!$3:$3,0)-1,Num_Orgs,1),0),1)</f>
        <v>0</v>
      </c>
      <c r="J2531" s="26">
        <f ca="1">IFERROR((E2531*SUM(OFFSET(Data!$C$8,0,MATCH($A2531+IF(J$9&gt;$B2531,0,1),Data!$3:$3,0)-1,1,2)))+(F2531*OFFSET(Data!$E$8,0,MATCH($A2531+IF(J$9&gt;$B2531,0,1),Data!$3:$3,0)-1))+(G2531*SUM(OFFSET(Data!$F$8,0,MATCH($A2531+IF(J$9&gt;$B2531,0,1),Data!$3:$3,0)-1,1,2)))+(H2531*OFFSET(Data!$H$8,0,MATCH($A2531+IF(J$9&gt;$B2531,0,1),Data!$3:$3,0)-1))+(I2531*OFFSET(Data!$I$8,0,MATCH($A2531+IF(J$9&gt;$B2531,0,1),Data!$3:$3,0)-1))+OFFSET(Data!$J$8,0,MATCH($A2531+IF(J$9&gt;$B2531,0,1),Data!$3:$3,0)-1),0)</f>
        <v>1.0848891914825827</v>
      </c>
      <c r="K2531" s="119"/>
      <c r="L2531" s="69"/>
      <c r="AI2531" s="69"/>
    </row>
    <row r="2532" spans="1:35" ht="13.8" x14ac:dyDescent="0.25">
      <c r="A2532" s="118">
        <f t="shared" si="811"/>
        <v>2</v>
      </c>
      <c r="B2532" s="69">
        <f t="shared" si="813"/>
        <v>2</v>
      </c>
      <c r="C2532" s="118" t="str">
        <f t="shared" si="813"/>
        <v>RBA</v>
      </c>
      <c r="D2532" s="69"/>
      <c r="E2532" s="70">
        <f ca="1">INDEX(OFFSET(Data!$A$10,1,E$9+MATCH($A2532+IF(E$9&gt;$B2532,0,1),Data!$3:$3,0),Num_Orgs,1),MATCH($C2532,OFFSET(Data!$A$10,1,MATCH($A2532+IF(E$9&gt;$B2532,0,1),Data!$3:$3,0)-1,Num_Orgs,1),0),1)</f>
        <v>0.97906740914084711</v>
      </c>
      <c r="F2532" s="70">
        <f ca="1">INDEX(OFFSET(Data!$A$10,1,F$9+MATCH($A2532+IF(F$9&gt;$B2532,0,1),Data!$3:$3,0),Num_Orgs,1),MATCH($C2532,OFFSET(Data!$A$10,1,MATCH($A2532+IF(F$9&gt;$B2532,0,1),Data!$3:$3,0)-1,Num_Orgs,1),0),1)</f>
        <v>0.99627950075333704</v>
      </c>
      <c r="G2532" s="70">
        <f ca="1">INDEX(OFFSET(Data!$A$10,1,G$9+MATCH($A2532+IF(G$9&gt;$B2532,0,1),Data!$3:$3,0),Num_Orgs,1),MATCH($C2532,OFFSET(Data!$A$10,1,MATCH($A2532+IF(G$9&gt;$B2532,0,1),Data!$3:$3,0)-1,Num_Orgs,1),0),1)</f>
        <v>0.94719951759026322</v>
      </c>
      <c r="H2532" s="70">
        <f ca="1">INDEX(OFFSET(Data!$A$10,1,H$9+MATCH($A2532+IF(H$9&gt;$B2532,0,1),Data!$3:$3,0),Num_Orgs,1),MATCH($C2532,OFFSET(Data!$A$10,1,MATCH($A2532+IF(H$9&gt;$B2532,0,1),Data!$3:$3,0)-1,Num_Orgs,1),0),1)</f>
        <v>0.81004760223542271</v>
      </c>
      <c r="I2532" s="70">
        <f ca="1">INDEX(OFFSET(Data!$A$10,1,I$9+MATCH($A2532+IF(I$9&gt;$B2532,0,1),Data!$3:$3,0),Num_Orgs,1),MATCH($C2532,OFFSET(Data!$A$10,1,MATCH($A2532+IF(I$9&gt;$B2532,0,1),Data!$3:$3,0)-1,Num_Orgs,1),0),1)</f>
        <v>0</v>
      </c>
      <c r="J2532" s="26">
        <f ca="1">IFERROR((E2532*SUM(OFFSET(Data!$C$8,0,MATCH($A2532+IF(J$9&gt;$B2532,0,1),Data!$3:$3,0)-1,1,2)))+(F2532*OFFSET(Data!$E$8,0,MATCH($A2532+IF(J$9&gt;$B2532,0,1),Data!$3:$3,0)-1))+(G2532*SUM(OFFSET(Data!$F$8,0,MATCH($A2532+IF(J$9&gt;$B2532,0,1),Data!$3:$3,0)-1,1,2)))+(H2532*OFFSET(Data!$H$8,0,MATCH($A2532+IF(J$9&gt;$B2532,0,1),Data!$3:$3,0)-1))+(I2532*OFFSET(Data!$I$8,0,MATCH($A2532+IF(J$9&gt;$B2532,0,1),Data!$3:$3,0)-1))+OFFSET(Data!$J$8,0,MATCH($A2532+IF(J$9&gt;$B2532,0,1),Data!$3:$3,0)-1),0)</f>
        <v>0.98723624965753798</v>
      </c>
      <c r="K2532" s="119"/>
      <c r="L2532" s="69"/>
      <c r="AI2532" s="69"/>
    </row>
    <row r="2533" spans="1:35" ht="13.8" x14ac:dyDescent="0.25">
      <c r="A2533" s="118">
        <f t="shared" si="811"/>
        <v>2</v>
      </c>
      <c r="B2533" s="69">
        <f t="shared" si="813"/>
        <v>2</v>
      </c>
      <c r="C2533" s="118" t="str">
        <f t="shared" si="813"/>
        <v>RBD</v>
      </c>
      <c r="D2533" s="69"/>
      <c r="E2533" s="70">
        <f ca="1">INDEX(OFFSET(Data!$A$10,1,E$9+MATCH($A2533+IF(E$9&gt;$B2533,0,1),Data!$3:$3,0),Num_Orgs,1),MATCH($C2533,OFFSET(Data!$A$10,1,MATCH($A2533+IF(E$9&gt;$B2533,0,1),Data!$3:$3,0)-1,Num_Orgs,1),0),1)</f>
        <v>0.94940184759204582</v>
      </c>
      <c r="F2533" s="70">
        <f ca="1">INDEX(OFFSET(Data!$A$10,1,F$9+MATCH($A2533+IF(F$9&gt;$B2533,0,1),Data!$3:$3,0),Num_Orgs,1),MATCH($C2533,OFFSET(Data!$A$10,1,MATCH($A2533+IF(F$9&gt;$B2533,0,1),Data!$3:$3,0)-1,Num_Orgs,1),0),1)</f>
        <v>0.99627950075333704</v>
      </c>
      <c r="G2533" s="70">
        <f ca="1">INDEX(OFFSET(Data!$A$10,1,G$9+MATCH($A2533+IF(G$9&gt;$B2533,0,1),Data!$3:$3,0),Num_Orgs,1),MATCH($C2533,OFFSET(Data!$A$10,1,MATCH($A2533+IF(G$9&gt;$B2533,0,1),Data!$3:$3,0)-1,Num_Orgs,1),0),1)</f>
        <v>0.9955260235897665</v>
      </c>
      <c r="H2533" s="70">
        <f ca="1">INDEX(OFFSET(Data!$A$10,1,H$9+MATCH($A2533+IF(H$9&gt;$B2533,0,1),Data!$3:$3,0),Num_Orgs,1),MATCH($C2533,OFFSET(Data!$A$10,1,MATCH($A2533+IF(H$9&gt;$B2533,0,1),Data!$3:$3,0)-1,Num_Orgs,1),0),1)</f>
        <v>1.3856735151576236</v>
      </c>
      <c r="I2533" s="70">
        <f ca="1">INDEX(OFFSET(Data!$A$10,1,I$9+MATCH($A2533+IF(I$9&gt;$B2533,0,1),Data!$3:$3,0),Num_Orgs,1),MATCH($C2533,OFFSET(Data!$A$10,1,MATCH($A2533+IF(I$9&gt;$B2533,0,1),Data!$3:$3,0)-1,Num_Orgs,1),0),1)</f>
        <v>0</v>
      </c>
      <c r="J2533" s="26">
        <f ca="1">IFERROR((E2533*SUM(OFFSET(Data!$C$8,0,MATCH($A2533+IF(J$9&gt;$B2533,0,1),Data!$3:$3,0)-1,1,2)))+(F2533*OFFSET(Data!$E$8,0,MATCH($A2533+IF(J$9&gt;$B2533,0,1),Data!$3:$3,0)-1))+(G2533*SUM(OFFSET(Data!$F$8,0,MATCH($A2533+IF(J$9&gt;$B2533,0,1),Data!$3:$3,0)-1,1,2)))+(H2533*OFFSET(Data!$H$8,0,MATCH($A2533+IF(J$9&gt;$B2533,0,1),Data!$3:$3,0)-1))+(I2533*OFFSET(Data!$I$8,0,MATCH($A2533+IF(J$9&gt;$B2533,0,1),Data!$3:$3,0)-1))+OFFSET(Data!$J$8,0,MATCH($A2533+IF(J$9&gt;$B2533,0,1),Data!$3:$3,0)-1),0)</f>
        <v>0.97555680070269579</v>
      </c>
      <c r="K2533" s="119"/>
      <c r="L2533" s="69"/>
      <c r="AI2533" s="69"/>
    </row>
    <row r="2534" spans="1:35" ht="13.8" x14ac:dyDescent="0.25">
      <c r="A2534" s="118">
        <f t="shared" si="811"/>
        <v>2</v>
      </c>
      <c r="B2534" s="69">
        <f t="shared" si="813"/>
        <v>2</v>
      </c>
      <c r="C2534" s="118" t="str">
        <f t="shared" si="813"/>
        <v>RBK</v>
      </c>
      <c r="D2534" s="69"/>
      <c r="E2534" s="70">
        <f ca="1">INDEX(OFFSET(Data!$A$10,1,E$9+MATCH($A2534+IF(E$9&gt;$B2534,0,1),Data!$3:$3,0),Num_Orgs,1),MATCH($C2534,OFFSET(Data!$A$10,1,MATCH($A2534+IF(E$9&gt;$B2534,0,1),Data!$3:$3,0)-1,Num_Orgs,1),0),1)</f>
        <v>0.94443802965829604</v>
      </c>
      <c r="F2534" s="70">
        <f ca="1">INDEX(OFFSET(Data!$A$10,1,F$9+MATCH($A2534+IF(F$9&gt;$B2534,0,1),Data!$3:$3,0),Num_Orgs,1),MATCH($C2534,OFFSET(Data!$A$10,1,MATCH($A2534+IF(F$9&gt;$B2534,0,1),Data!$3:$3,0)-1,Num_Orgs,1),0),1)</f>
        <v>0.99627950075333704</v>
      </c>
      <c r="G2534" s="70">
        <f ca="1">INDEX(OFFSET(Data!$A$10,1,G$9+MATCH($A2534+IF(G$9&gt;$B2534,0,1),Data!$3:$3,0),Num_Orgs,1),MATCH($C2534,OFFSET(Data!$A$10,1,MATCH($A2534+IF(G$9&gt;$B2534,0,1),Data!$3:$3,0)-1,Num_Orgs,1),0),1)</f>
        <v>0.90853831279066066</v>
      </c>
      <c r="H2534" s="70">
        <f ca="1">INDEX(OFFSET(Data!$A$10,1,H$9+MATCH($A2534+IF(H$9&gt;$B2534,0,1),Data!$3:$3,0),Num_Orgs,1),MATCH($C2534,OFFSET(Data!$A$10,1,MATCH($A2534+IF(H$9&gt;$B2534,0,1),Data!$3:$3,0)-1,Num_Orgs,1),0),1)</f>
        <v>0.66555939511531115</v>
      </c>
      <c r="I2534" s="70">
        <f ca="1">INDEX(OFFSET(Data!$A$10,1,I$9+MATCH($A2534+IF(I$9&gt;$B2534,0,1),Data!$3:$3,0),Num_Orgs,1),MATCH($C2534,OFFSET(Data!$A$10,1,MATCH($A2534+IF(I$9&gt;$B2534,0,1),Data!$3:$3,0)-1,Num_Orgs,1),0),1)</f>
        <v>0</v>
      </c>
      <c r="J2534" s="26">
        <f ca="1">IFERROR((E2534*SUM(OFFSET(Data!$C$8,0,MATCH($A2534+IF(J$9&gt;$B2534,0,1),Data!$3:$3,0)-1,1,2)))+(F2534*OFFSET(Data!$E$8,0,MATCH($A2534+IF(J$9&gt;$B2534,0,1),Data!$3:$3,0)-1))+(G2534*SUM(OFFSET(Data!$F$8,0,MATCH($A2534+IF(J$9&gt;$B2534,0,1),Data!$3:$3,0)-1,1,2)))+(H2534*OFFSET(Data!$H$8,0,MATCH($A2534+IF(J$9&gt;$B2534,0,1),Data!$3:$3,0)-1))+(I2534*OFFSET(Data!$I$8,0,MATCH($A2534+IF(J$9&gt;$B2534,0,1),Data!$3:$3,0)-1))+OFFSET(Data!$J$8,0,MATCH($A2534+IF(J$9&gt;$B2534,0,1),Data!$3:$3,0)-1),0)</f>
        <v>0.96885917786931097</v>
      </c>
      <c r="K2534" s="119"/>
      <c r="L2534" s="69"/>
      <c r="AI2534" s="69"/>
    </row>
    <row r="2535" spans="1:35" ht="13.8" x14ac:dyDescent="0.25">
      <c r="A2535" s="118">
        <f t="shared" si="811"/>
        <v>2</v>
      </c>
      <c r="B2535" s="69">
        <f t="shared" si="813"/>
        <v>2</v>
      </c>
      <c r="C2535" s="118" t="str">
        <f t="shared" si="813"/>
        <v>RBL</v>
      </c>
      <c r="D2535" s="69"/>
      <c r="E2535" s="70">
        <f ca="1">INDEX(OFFSET(Data!$A$10,1,E$9+MATCH($A2535+IF(E$9&gt;$B2535,0,1),Data!$3:$3,0),Num_Orgs,1),MATCH($C2535,OFFSET(Data!$A$10,1,MATCH($A2535+IF(E$9&gt;$B2535,0,1),Data!$3:$3,0)-1,Num_Orgs,1),0),1)</f>
        <v>0.9426806835441498</v>
      </c>
      <c r="F2535" s="70">
        <f ca="1">INDEX(OFFSET(Data!$A$10,1,F$9+MATCH($A2535+IF(F$9&gt;$B2535,0,1),Data!$3:$3,0),Num_Orgs,1),MATCH($C2535,OFFSET(Data!$A$10,1,MATCH($A2535+IF(F$9&gt;$B2535,0,1),Data!$3:$3,0)-1,Num_Orgs,1),0),1)</f>
        <v>0.99627950075333704</v>
      </c>
      <c r="G2535" s="70">
        <f ca="1">INDEX(OFFSET(Data!$A$10,1,G$9+MATCH($A2535+IF(G$9&gt;$B2535,0,1),Data!$3:$3,0),Num_Orgs,1),MATCH($C2535,OFFSET(Data!$A$10,1,MATCH($A2535+IF(G$9&gt;$B2535,0,1),Data!$3:$3,0)-1,Num_Orgs,1),0),1)</f>
        <v>0.96653011999006455</v>
      </c>
      <c r="H2535" s="70">
        <f ca="1">INDEX(OFFSET(Data!$A$10,1,H$9+MATCH($A2535+IF(H$9&gt;$B2535,0,1),Data!$3:$3,0),Num_Orgs,1),MATCH($C2535,OFFSET(Data!$A$10,1,MATCH($A2535+IF(H$9&gt;$B2535,0,1),Data!$3:$3,0)-1,Num_Orgs,1),0),1)</f>
        <v>7.2887886853701872E-2</v>
      </c>
      <c r="I2535" s="70">
        <f ca="1">INDEX(OFFSET(Data!$A$10,1,I$9+MATCH($A2535+IF(I$9&gt;$B2535,0,1),Data!$3:$3,0),Num_Orgs,1),MATCH($C2535,OFFSET(Data!$A$10,1,MATCH($A2535+IF(I$9&gt;$B2535,0,1),Data!$3:$3,0)-1,Num_Orgs,1),0),1)</f>
        <v>0</v>
      </c>
      <c r="J2535" s="26">
        <f ca="1">IFERROR((E2535*SUM(OFFSET(Data!$C$8,0,MATCH($A2535+IF(J$9&gt;$B2535,0,1),Data!$3:$3,0)-1,1,2)))+(F2535*OFFSET(Data!$E$8,0,MATCH($A2535+IF(J$9&gt;$B2535,0,1),Data!$3:$3,0)-1))+(G2535*SUM(OFFSET(Data!$F$8,0,MATCH($A2535+IF(J$9&gt;$B2535,0,1),Data!$3:$3,0)-1,1,2)))+(H2535*OFFSET(Data!$H$8,0,MATCH($A2535+IF(J$9&gt;$B2535,0,1),Data!$3:$3,0)-1))+(I2535*OFFSET(Data!$I$8,0,MATCH($A2535+IF(J$9&gt;$B2535,0,1),Data!$3:$3,0)-1))+OFFSET(Data!$J$8,0,MATCH($A2535+IF(J$9&gt;$B2535,0,1),Data!$3:$3,0)-1),0)</f>
        <v>0.96815420962359378</v>
      </c>
      <c r="K2535" s="119"/>
      <c r="L2535" s="69"/>
      <c r="AI2535" s="69"/>
    </row>
    <row r="2536" spans="1:35" ht="13.8" x14ac:dyDescent="0.25">
      <c r="A2536" s="118">
        <f t="shared" si="811"/>
        <v>2</v>
      </c>
      <c r="B2536" s="69">
        <f t="shared" si="813"/>
        <v>2</v>
      </c>
      <c r="C2536" s="118" t="str">
        <f t="shared" si="813"/>
        <v>RBN</v>
      </c>
      <c r="D2536" s="69"/>
      <c r="E2536" s="70">
        <f ca="1">INDEX(OFFSET(Data!$A$10,1,E$9+MATCH($A2536+IF(E$9&gt;$B2536,0,1),Data!$3:$3,0),Num_Orgs,1),MATCH($C2536,OFFSET(Data!$A$10,1,MATCH($A2536+IF(E$9&gt;$B2536,0,1),Data!$3:$3,0)-1,Num_Orgs,1),0),1)</f>
        <v>0.94780759106283841</v>
      </c>
      <c r="F2536" s="70">
        <f ca="1">INDEX(OFFSET(Data!$A$10,1,F$9+MATCH($A2536+IF(F$9&gt;$B2536,0,1),Data!$3:$3,0),Num_Orgs,1),MATCH($C2536,OFFSET(Data!$A$10,1,MATCH($A2536+IF(F$9&gt;$B2536,0,1),Data!$3:$3,0)-1,Num_Orgs,1),0),1)</f>
        <v>0.99627950075333704</v>
      </c>
      <c r="G2536" s="70">
        <f ca="1">INDEX(OFFSET(Data!$A$10,1,G$9+MATCH($A2536+IF(G$9&gt;$B2536,0,1),Data!$3:$3,0),Num_Orgs,1),MATCH($C2536,OFFSET(Data!$A$10,1,MATCH($A2536+IF(G$9&gt;$B2536,0,1),Data!$3:$3,0)-1,Num_Orgs,1),0),1)</f>
        <v>0.95692321940164371</v>
      </c>
      <c r="H2536" s="70">
        <f ca="1">INDEX(OFFSET(Data!$A$10,1,H$9+MATCH($A2536+IF(H$9&gt;$B2536,0,1),Data!$3:$3,0),Num_Orgs,1),MATCH($C2536,OFFSET(Data!$A$10,1,MATCH($A2536+IF(H$9&gt;$B2536,0,1),Data!$3:$3,0)-1,Num_Orgs,1),0),1)</f>
        <v>0.33861144490080453</v>
      </c>
      <c r="I2536" s="70">
        <f ca="1">INDEX(OFFSET(Data!$A$10,1,I$9+MATCH($A2536+IF(I$9&gt;$B2536,0,1),Data!$3:$3,0),Num_Orgs,1),MATCH($C2536,OFFSET(Data!$A$10,1,MATCH($A2536+IF(I$9&gt;$B2536,0,1),Data!$3:$3,0)-1,Num_Orgs,1),0),1)</f>
        <v>0</v>
      </c>
      <c r="J2536" s="26">
        <f ca="1">IFERROR((E2536*SUM(OFFSET(Data!$C$8,0,MATCH($A2536+IF(J$9&gt;$B2536,0,1),Data!$3:$3,0)-1,1,2)))+(F2536*OFFSET(Data!$E$8,0,MATCH($A2536+IF(J$9&gt;$B2536,0,1),Data!$3:$3,0)-1))+(G2536*SUM(OFFSET(Data!$F$8,0,MATCH($A2536+IF(J$9&gt;$B2536,0,1),Data!$3:$3,0)-1,1,2)))+(H2536*OFFSET(Data!$H$8,0,MATCH($A2536+IF(J$9&gt;$B2536,0,1),Data!$3:$3,0)-1))+(I2536*OFFSET(Data!$I$8,0,MATCH($A2536+IF(J$9&gt;$B2536,0,1),Data!$3:$3,0)-1))+OFFSET(Data!$J$8,0,MATCH($A2536+IF(J$9&gt;$B2536,0,1),Data!$3:$3,0)-1),0)</f>
        <v>0.97105451056045422</v>
      </c>
      <c r="K2536" s="119"/>
      <c r="L2536" s="69"/>
      <c r="AI2536" s="69"/>
    </row>
    <row r="2537" spans="1:35" ht="13.8" x14ac:dyDescent="0.25">
      <c r="A2537" s="118">
        <f t="shared" si="811"/>
        <v>2</v>
      </c>
      <c r="B2537" s="69">
        <f t="shared" si="813"/>
        <v>2</v>
      </c>
      <c r="C2537" s="118" t="str">
        <f t="shared" si="813"/>
        <v>RBQ</v>
      </c>
      <c r="D2537" s="69"/>
      <c r="E2537" s="70">
        <f ca="1">INDEX(OFFSET(Data!$A$10,1,E$9+MATCH($A2537+IF(E$9&gt;$B2537,0,1),Data!$3:$3,0),Num_Orgs,1),MATCH($C2537,OFFSET(Data!$A$10,1,MATCH($A2537+IF(E$9&gt;$B2537,0,1),Data!$3:$3,0)-1,Num_Orgs,1),0),1)</f>
        <v>0.94399459135462194</v>
      </c>
      <c r="F2537" s="70">
        <f ca="1">INDEX(OFFSET(Data!$A$10,1,F$9+MATCH($A2537+IF(F$9&gt;$B2537,0,1),Data!$3:$3,0),Num_Orgs,1),MATCH($C2537,OFFSET(Data!$A$10,1,MATCH($A2537+IF(F$9&gt;$B2537,0,1),Data!$3:$3,0)-1,Num_Orgs,1),0),1)</f>
        <v>0.99627950075333704</v>
      </c>
      <c r="G2537" s="70">
        <f ca="1">INDEX(OFFSET(Data!$A$10,1,G$9+MATCH($A2537+IF(G$9&gt;$B2537,0,1),Data!$3:$3,0),Num_Orgs,1),MATCH($C2537,OFFSET(Data!$A$10,1,MATCH($A2537+IF(G$9&gt;$B2537,0,1),Data!$3:$3,0)-1,Num_Orgs,1),0),1)</f>
        <v>0.92786891519046188</v>
      </c>
      <c r="H2537" s="70">
        <f ca="1">INDEX(OFFSET(Data!$A$10,1,H$9+MATCH($A2537+IF(H$9&gt;$B2537,0,1),Data!$3:$3,0),Num_Orgs,1),MATCH($C2537,OFFSET(Data!$A$10,1,MATCH($A2537+IF(H$9&gt;$B2537,0,1),Data!$3:$3,0)-1,Num_Orgs,1),0),1)</f>
        <v>2.0213189707505901</v>
      </c>
      <c r="I2537" s="70">
        <f ca="1">INDEX(OFFSET(Data!$A$10,1,I$9+MATCH($A2537+IF(I$9&gt;$B2537,0,1),Data!$3:$3,0),Num_Orgs,1),MATCH($C2537,OFFSET(Data!$A$10,1,MATCH($A2537+IF(I$9&gt;$B2537,0,1),Data!$3:$3,0)-1,Num_Orgs,1),0),1)</f>
        <v>0</v>
      </c>
      <c r="J2537" s="26">
        <f ca="1">IFERROR((E2537*SUM(OFFSET(Data!$C$8,0,MATCH($A2537+IF(J$9&gt;$B2537,0,1),Data!$3:$3,0)-1,1,2)))+(F2537*OFFSET(Data!$E$8,0,MATCH($A2537+IF(J$9&gt;$B2537,0,1),Data!$3:$3,0)-1))+(G2537*SUM(OFFSET(Data!$F$8,0,MATCH($A2537+IF(J$9&gt;$B2537,0,1),Data!$3:$3,0)-1,1,2)))+(H2537*OFFSET(Data!$H$8,0,MATCH($A2537+IF(J$9&gt;$B2537,0,1),Data!$3:$3,0)-1))+(I2537*OFFSET(Data!$I$8,0,MATCH($A2537+IF(J$9&gt;$B2537,0,1),Data!$3:$3,0)-1))+OFFSET(Data!$J$8,0,MATCH($A2537+IF(J$9&gt;$B2537,0,1),Data!$3:$3,0)-1),0)</f>
        <v>0.97259550611614665</v>
      </c>
      <c r="K2537" s="119"/>
      <c r="L2537" s="69"/>
      <c r="AI2537" s="69"/>
    </row>
    <row r="2538" spans="1:35" ht="13.8" x14ac:dyDescent="0.25">
      <c r="A2538" s="118">
        <f t="shared" si="811"/>
        <v>2</v>
      </c>
      <c r="B2538" s="69">
        <f t="shared" si="813"/>
        <v>2</v>
      </c>
      <c r="C2538" s="118" t="str">
        <f t="shared" si="813"/>
        <v>RBS</v>
      </c>
      <c r="D2538" s="69"/>
      <c r="E2538" s="70">
        <f ca="1">INDEX(OFFSET(Data!$A$10,1,E$9+MATCH($A2538+IF(E$9&gt;$B2538,0,1),Data!$3:$3,0),Num_Orgs,1),MATCH($C2538,OFFSET(Data!$A$10,1,MATCH($A2538+IF(E$9&gt;$B2538,0,1),Data!$3:$3,0)-1,Num_Orgs,1),0),1)</f>
        <v>0.94400483449408068</v>
      </c>
      <c r="F2538" s="70">
        <f ca="1">INDEX(OFFSET(Data!$A$10,1,F$9+MATCH($A2538+IF(F$9&gt;$B2538,0,1),Data!$3:$3,0),Num_Orgs,1),MATCH($C2538,OFFSET(Data!$A$10,1,MATCH($A2538+IF(F$9&gt;$B2538,0,1),Data!$3:$3,0)-1,Num_Orgs,1),0),1)</f>
        <v>0.99627950075333704</v>
      </c>
      <c r="G2538" s="70">
        <f ca="1">INDEX(OFFSET(Data!$A$10,1,G$9+MATCH($A2538+IF(G$9&gt;$B2538,0,1),Data!$3:$3,0),Num_Orgs,1),MATCH($C2538,OFFSET(Data!$A$10,1,MATCH($A2538+IF(G$9&gt;$B2538,0,1),Data!$3:$3,0)-1,Num_Orgs,1),0),1)</f>
        <v>0.92786891519046211</v>
      </c>
      <c r="H2538" s="70">
        <f ca="1">INDEX(OFFSET(Data!$A$10,1,H$9+MATCH($A2538+IF(H$9&gt;$B2538,0,1),Data!$3:$3,0),Num_Orgs,1),MATCH($C2538,OFFSET(Data!$A$10,1,MATCH($A2538+IF(H$9&gt;$B2538,0,1),Data!$3:$3,0)-1,Num_Orgs,1),0),1)</f>
        <v>0.23639632124555088</v>
      </c>
      <c r="I2538" s="70">
        <f ca="1">INDEX(OFFSET(Data!$A$10,1,I$9+MATCH($A2538+IF(I$9&gt;$B2538,0,1),Data!$3:$3,0),Num_Orgs,1),MATCH($C2538,OFFSET(Data!$A$10,1,MATCH($A2538+IF(I$9&gt;$B2538,0,1),Data!$3:$3,0)-1,Num_Orgs,1),0),1)</f>
        <v>0</v>
      </c>
      <c r="J2538" s="26">
        <f ca="1">IFERROR((E2538*SUM(OFFSET(Data!$C$8,0,MATCH($A2538+IF(J$9&gt;$B2538,0,1),Data!$3:$3,0)-1,1,2)))+(F2538*OFFSET(Data!$E$8,0,MATCH($A2538+IF(J$9&gt;$B2538,0,1),Data!$3:$3,0)-1))+(G2538*SUM(OFFSET(Data!$F$8,0,MATCH($A2538+IF(J$9&gt;$B2538,0,1),Data!$3:$3,0)-1,1,2)))+(H2538*OFFSET(Data!$H$8,0,MATCH($A2538+IF(J$9&gt;$B2538,0,1),Data!$3:$3,0)-1))+(I2538*OFFSET(Data!$I$8,0,MATCH($A2538+IF(J$9&gt;$B2538,0,1),Data!$3:$3,0)-1))+OFFSET(Data!$J$8,0,MATCH($A2538+IF(J$9&gt;$B2538,0,1),Data!$3:$3,0)-1),0)</f>
        <v>0.96811696921735924</v>
      </c>
      <c r="K2538" s="119"/>
      <c r="L2538" s="69"/>
      <c r="AI2538" s="69"/>
    </row>
    <row r="2539" spans="1:35" ht="13.8" x14ac:dyDescent="0.25">
      <c r="A2539" s="118">
        <f t="shared" si="811"/>
        <v>2</v>
      </c>
      <c r="B2539" s="69">
        <f t="shared" si="813"/>
        <v>2</v>
      </c>
      <c r="C2539" s="118" t="str">
        <f t="shared" si="813"/>
        <v>RBT</v>
      </c>
      <c r="D2539" s="69"/>
      <c r="E2539" s="70">
        <f ca="1">INDEX(OFFSET(Data!$A$10,1,E$9+MATCH($A2539+IF(E$9&gt;$B2539,0,1),Data!$3:$3,0),Num_Orgs,1),MATCH($C2539,OFFSET(Data!$A$10,1,MATCH($A2539+IF(E$9&gt;$B2539,0,1),Data!$3:$3,0)-1,Num_Orgs,1),0),1)</f>
        <v>0.93776854047109859</v>
      </c>
      <c r="F2539" s="70">
        <f ca="1">INDEX(OFFSET(Data!$A$10,1,F$9+MATCH($A2539+IF(F$9&gt;$B2539,0,1),Data!$3:$3,0),Num_Orgs,1),MATCH($C2539,OFFSET(Data!$A$10,1,MATCH($A2539+IF(F$9&gt;$B2539,0,1),Data!$3:$3,0)-1,Num_Orgs,1),0),1)</f>
        <v>0.99627950075333704</v>
      </c>
      <c r="G2539" s="70">
        <f ca="1">INDEX(OFFSET(Data!$A$10,1,G$9+MATCH($A2539+IF(G$9&gt;$B2539,0,1),Data!$3:$3,0),Num_Orgs,1),MATCH($C2539,OFFSET(Data!$A$10,1,MATCH($A2539+IF(G$9&gt;$B2539,0,1),Data!$3:$3,0)-1,Num_Orgs,1),0),1)</f>
        <v>0.93753421639036272</v>
      </c>
      <c r="H2539" s="70">
        <f ca="1">INDEX(OFFSET(Data!$A$10,1,H$9+MATCH($A2539+IF(H$9&gt;$B2539,0,1),Data!$3:$3,0),Num_Orgs,1),MATCH($C2539,OFFSET(Data!$A$10,1,MATCH($A2539+IF(H$9&gt;$B2539,0,1),Data!$3:$3,0)-1,Num_Orgs,1),0),1)</f>
        <v>0.17947293175947859</v>
      </c>
      <c r="I2539" s="70">
        <f ca="1">INDEX(OFFSET(Data!$A$10,1,I$9+MATCH($A2539+IF(I$9&gt;$B2539,0,1),Data!$3:$3,0),Num_Orgs,1),MATCH($C2539,OFFSET(Data!$A$10,1,MATCH($A2539+IF(I$9&gt;$B2539,0,1),Data!$3:$3,0)-1,Num_Orgs,1),0),1)</f>
        <v>0</v>
      </c>
      <c r="J2539" s="26">
        <f ca="1">IFERROR((E2539*SUM(OFFSET(Data!$C$8,0,MATCH($A2539+IF(J$9&gt;$B2539,0,1),Data!$3:$3,0)-1,1,2)))+(F2539*OFFSET(Data!$E$8,0,MATCH($A2539+IF(J$9&gt;$B2539,0,1),Data!$3:$3,0)-1))+(G2539*SUM(OFFSET(Data!$F$8,0,MATCH($A2539+IF(J$9&gt;$B2539,0,1),Data!$3:$3,0)-1,1,2)))+(H2539*OFFSET(Data!$H$8,0,MATCH($A2539+IF(J$9&gt;$B2539,0,1),Data!$3:$3,0)-1))+(I2539*OFFSET(Data!$I$8,0,MATCH($A2539+IF(J$9&gt;$B2539,0,1),Data!$3:$3,0)-1))+OFFSET(Data!$J$8,0,MATCH($A2539+IF(J$9&gt;$B2539,0,1),Data!$3:$3,0)-1),0)</f>
        <v>0.9652007826497806</v>
      </c>
      <c r="K2539" s="119"/>
      <c r="L2539" s="69"/>
      <c r="AI2539" s="69"/>
    </row>
    <row r="2540" spans="1:35" ht="13.8" x14ac:dyDescent="0.25">
      <c r="A2540" s="118">
        <f t="shared" si="811"/>
        <v>2</v>
      </c>
      <c r="B2540" s="69">
        <f t="shared" si="813"/>
        <v>2</v>
      </c>
      <c r="C2540" s="118" t="str">
        <f t="shared" si="813"/>
        <v>RBV</v>
      </c>
      <c r="D2540" s="69"/>
      <c r="E2540" s="70">
        <f ca="1">INDEX(OFFSET(Data!$A$10,1,E$9+MATCH($A2540+IF(E$9&gt;$B2540,0,1),Data!$3:$3,0),Num_Orgs,1),MATCH($C2540,OFFSET(Data!$A$10,1,MATCH($A2540+IF(E$9&gt;$B2540,0,1),Data!$3:$3,0)-1,Num_Orgs,1),0),1)</f>
        <v>0.95992577504985399</v>
      </c>
      <c r="F2540" s="70">
        <f ca="1">INDEX(OFFSET(Data!$A$10,1,F$9+MATCH($A2540+IF(F$9&gt;$B2540,0,1),Data!$3:$3,0),Num_Orgs,1),MATCH($C2540,OFFSET(Data!$A$10,1,MATCH($A2540+IF(F$9&gt;$B2540,0,1),Data!$3:$3,0)-1,Num_Orgs,1),0),1)</f>
        <v>0.99627950075333704</v>
      </c>
      <c r="G2540" s="70">
        <f ca="1">INDEX(OFFSET(Data!$A$10,1,G$9+MATCH($A2540+IF(G$9&gt;$B2540,0,1),Data!$3:$3,0),Num_Orgs,1),MATCH($C2540,OFFSET(Data!$A$10,1,MATCH($A2540+IF(G$9&gt;$B2540,0,1),Data!$3:$3,0)-1,Num_Orgs,1),0),1)</f>
        <v>0.98586072238986588</v>
      </c>
      <c r="H2540" s="70">
        <f ca="1">INDEX(OFFSET(Data!$A$10,1,H$9+MATCH($A2540+IF(H$9&gt;$B2540,0,1),Data!$3:$3,0),Num_Orgs,1),MATCH($C2540,OFFSET(Data!$A$10,1,MATCH($A2540+IF(H$9&gt;$B2540,0,1),Data!$3:$3,0)-1,Num_Orgs,1),0),1)</f>
        <v>1.1593817405716527</v>
      </c>
      <c r="I2540" s="70">
        <f ca="1">INDEX(OFFSET(Data!$A$10,1,I$9+MATCH($A2540+IF(I$9&gt;$B2540,0,1),Data!$3:$3,0),Num_Orgs,1),MATCH($C2540,OFFSET(Data!$A$10,1,MATCH($A2540+IF(I$9&gt;$B2540,0,1),Data!$3:$3,0)-1,Num_Orgs,1),0),1)</f>
        <v>0</v>
      </c>
      <c r="J2540" s="26">
        <f ca="1">IFERROR((E2540*SUM(OFFSET(Data!$C$8,0,MATCH($A2540+IF(J$9&gt;$B2540,0,1),Data!$3:$3,0)-1,1,2)))+(F2540*OFFSET(Data!$E$8,0,MATCH($A2540+IF(J$9&gt;$B2540,0,1),Data!$3:$3,0)-1))+(G2540*SUM(OFFSET(Data!$F$8,0,MATCH($A2540+IF(J$9&gt;$B2540,0,1),Data!$3:$3,0)-1,1,2)))+(H2540*OFFSET(Data!$H$8,0,MATCH($A2540+IF(J$9&gt;$B2540,0,1),Data!$3:$3,0)-1))+(I2540*OFFSET(Data!$I$8,0,MATCH($A2540+IF(J$9&gt;$B2540,0,1),Data!$3:$3,0)-1))+OFFSET(Data!$J$8,0,MATCH($A2540+IF(J$9&gt;$B2540,0,1),Data!$3:$3,0)-1),0)</f>
        <v>0.97985643191430216</v>
      </c>
      <c r="K2540" s="119"/>
      <c r="L2540" s="69"/>
      <c r="AI2540" s="69"/>
    </row>
    <row r="2541" spans="1:35" ht="13.8" x14ac:dyDescent="0.25">
      <c r="A2541" s="118">
        <f t="shared" si="811"/>
        <v>2</v>
      </c>
      <c r="B2541" s="69">
        <f t="shared" si="813"/>
        <v>2</v>
      </c>
      <c r="C2541" s="118" t="str">
        <f t="shared" si="813"/>
        <v>RBZ</v>
      </c>
      <c r="D2541" s="69"/>
      <c r="E2541" s="70">
        <f ca="1">INDEX(OFFSET(Data!$A$10,1,E$9+MATCH($A2541+IF(E$9&gt;$B2541,0,1),Data!$3:$3,0),Num_Orgs,1),MATCH($C2541,OFFSET(Data!$A$10,1,MATCH($A2541+IF(E$9&gt;$B2541,0,1),Data!$3:$3,0)-1,Num_Orgs,1),0),1)</f>
        <v>0.88471031323075999</v>
      </c>
      <c r="F2541" s="70">
        <f ca="1">INDEX(OFFSET(Data!$A$10,1,F$9+MATCH($A2541+IF(F$9&gt;$B2541,0,1),Data!$3:$3,0),Num_Orgs,1),MATCH($C2541,OFFSET(Data!$A$10,1,MATCH($A2541+IF(F$9&gt;$B2541,0,1),Data!$3:$3,0)-1,Num_Orgs,1),0),1)</f>
        <v>0.99627950075333704</v>
      </c>
      <c r="G2541" s="70">
        <f ca="1">INDEX(OFFSET(Data!$A$10,1,G$9+MATCH($A2541+IF(G$9&gt;$B2541,0,1),Data!$3:$3,0),Num_Orgs,1),MATCH($C2541,OFFSET(Data!$A$10,1,MATCH($A2541+IF(G$9&gt;$B2541,0,1),Data!$3:$3,0)-1,Num_Orgs,1),0),1)</f>
        <v>0.95451998240438918</v>
      </c>
      <c r="H2541" s="70">
        <f ca="1">INDEX(OFFSET(Data!$A$10,1,H$9+MATCH($A2541+IF(H$9&gt;$B2541,0,1),Data!$3:$3,0),Num_Orgs,1),MATCH($C2541,OFFSET(Data!$A$10,1,MATCH($A2541+IF(H$9&gt;$B2541,0,1),Data!$3:$3,0)-1,Num_Orgs,1),0),1)</f>
        <v>0.68891257527844751</v>
      </c>
      <c r="I2541" s="70">
        <f ca="1">INDEX(OFFSET(Data!$A$10,1,I$9+MATCH($A2541+IF(I$9&gt;$B2541,0,1),Data!$3:$3,0),Num_Orgs,1),MATCH($C2541,OFFSET(Data!$A$10,1,MATCH($A2541+IF(I$9&gt;$B2541,0,1),Data!$3:$3,0)-1,Num_Orgs,1),0),1)</f>
        <v>0</v>
      </c>
      <c r="J2541" s="26">
        <f ca="1">IFERROR((E2541*SUM(OFFSET(Data!$C$8,0,MATCH($A2541+IF(J$9&gt;$B2541,0,1),Data!$3:$3,0)-1,1,2)))+(F2541*OFFSET(Data!$E$8,0,MATCH($A2541+IF(J$9&gt;$B2541,0,1),Data!$3:$3,0)-1))+(G2541*SUM(OFFSET(Data!$F$8,0,MATCH($A2541+IF(J$9&gt;$B2541,0,1),Data!$3:$3,0)-1,1,2)))+(H2541*OFFSET(Data!$H$8,0,MATCH($A2541+IF(J$9&gt;$B2541,0,1),Data!$3:$3,0)-1))+(I2541*OFFSET(Data!$I$8,0,MATCH($A2541+IF(J$9&gt;$B2541,0,1),Data!$3:$3,0)-1))+OFFSET(Data!$J$8,0,MATCH($A2541+IF(J$9&gt;$B2541,0,1),Data!$3:$3,0)-1),0)</f>
        <v>0.94103830213389972</v>
      </c>
      <c r="K2541" s="119"/>
      <c r="L2541" s="69"/>
      <c r="AI2541" s="69"/>
    </row>
    <row r="2542" spans="1:35" ht="13.8" x14ac:dyDescent="0.25">
      <c r="A2542" s="118">
        <f t="shared" si="811"/>
        <v>2</v>
      </c>
      <c r="B2542" s="69">
        <f t="shared" si="813"/>
        <v>2</v>
      </c>
      <c r="C2542" s="118" t="str">
        <f t="shared" si="813"/>
        <v>RC1</v>
      </c>
      <c r="D2542" s="69"/>
      <c r="E2542" s="70">
        <f ca="1">INDEX(OFFSET(Data!$A$10,1,E$9+MATCH($A2542+IF(E$9&gt;$B2542,0,1),Data!$3:$3,0),Num_Orgs,1),MATCH($C2542,OFFSET(Data!$A$10,1,MATCH($A2542+IF(E$9&gt;$B2542,0,1),Data!$3:$3,0)-1,Num_Orgs,1),0),1)</f>
        <v>0.98960930451329743</v>
      </c>
      <c r="F2542" s="70">
        <f ca="1">INDEX(OFFSET(Data!$A$10,1,F$9+MATCH($A2542+IF(F$9&gt;$B2542,0,1),Data!$3:$3,0),Num_Orgs,1),MATCH($C2542,OFFSET(Data!$A$10,1,MATCH($A2542+IF(F$9&gt;$B2542,0,1),Data!$3:$3,0)-1,Num_Orgs,1),0),1)</f>
        <v>0.99627950075333704</v>
      </c>
      <c r="G2542" s="70">
        <f ca="1">INDEX(OFFSET(Data!$A$10,1,G$9+MATCH($A2542+IF(G$9&gt;$B2542,0,1),Data!$3:$3,0),Num_Orgs,1),MATCH($C2542,OFFSET(Data!$A$10,1,MATCH($A2542+IF(G$9&gt;$B2542,0,1),Data!$3:$3,0)-1,Num_Orgs,1),0),1)</f>
        <v>1.0148566259895679</v>
      </c>
      <c r="H2542" s="70">
        <f ca="1">INDEX(OFFSET(Data!$A$10,1,H$9+MATCH($A2542+IF(H$9&gt;$B2542,0,1),Data!$3:$3,0),Num_Orgs,1),MATCH($C2542,OFFSET(Data!$A$10,1,MATCH($A2542+IF(H$9&gt;$B2542,0,1),Data!$3:$3,0)-1,Num_Orgs,1),0),1)</f>
        <v>1.6985446158824855</v>
      </c>
      <c r="I2542" s="70">
        <f ca="1">INDEX(OFFSET(Data!$A$10,1,I$9+MATCH($A2542+IF(I$9&gt;$B2542,0,1),Data!$3:$3,0),Num_Orgs,1),MATCH($C2542,OFFSET(Data!$A$10,1,MATCH($A2542+IF(I$9&gt;$B2542,0,1),Data!$3:$3,0)-1,Num_Orgs,1),0),1)</f>
        <v>0</v>
      </c>
      <c r="J2542" s="26">
        <f ca="1">IFERROR((E2542*SUM(OFFSET(Data!$C$8,0,MATCH($A2542+IF(J$9&gt;$B2542,0,1),Data!$3:$3,0)-1,1,2)))+(F2542*OFFSET(Data!$E$8,0,MATCH($A2542+IF(J$9&gt;$B2542,0,1),Data!$3:$3,0)-1))+(G2542*SUM(OFFSET(Data!$F$8,0,MATCH($A2542+IF(J$9&gt;$B2542,0,1),Data!$3:$3,0)-1,1,2)))+(H2542*OFFSET(Data!$H$8,0,MATCH($A2542+IF(J$9&gt;$B2542,0,1),Data!$3:$3,0)-1))+(I2542*OFFSET(Data!$I$8,0,MATCH($A2542+IF(J$9&gt;$B2542,0,1),Data!$3:$3,0)-1))+OFFSET(Data!$J$8,0,MATCH($A2542+IF(J$9&gt;$B2542,0,1),Data!$3:$3,0)-1),0)</f>
        <v>0.99653471478198563</v>
      </c>
      <c r="K2542" s="119"/>
      <c r="L2542" s="69"/>
      <c r="AI2542" s="69"/>
    </row>
    <row r="2543" spans="1:35" ht="13.8" x14ac:dyDescent="0.25">
      <c r="A2543" s="118">
        <f t="shared" si="811"/>
        <v>2</v>
      </c>
      <c r="B2543" s="69">
        <f t="shared" si="813"/>
        <v>2</v>
      </c>
      <c r="C2543" s="118" t="str">
        <f t="shared" si="813"/>
        <v>RC9</v>
      </c>
      <c r="D2543" s="69"/>
      <c r="E2543" s="70">
        <f ca="1">INDEX(OFFSET(Data!$A$10,1,E$9+MATCH($A2543+IF(E$9&gt;$B2543,0,1),Data!$3:$3,0),Num_Orgs,1),MATCH($C2543,OFFSET(Data!$A$10,1,MATCH($A2543+IF(E$9&gt;$B2543,0,1),Data!$3:$3,0)-1,Num_Orgs,1),0),1)</f>
        <v>1.0411747213347129</v>
      </c>
      <c r="F2543" s="70">
        <f ca="1">INDEX(OFFSET(Data!$A$10,1,F$9+MATCH($A2543+IF(F$9&gt;$B2543,0,1),Data!$3:$3,0),Num_Orgs,1),MATCH($C2543,OFFSET(Data!$A$10,1,MATCH($A2543+IF(F$9&gt;$B2543,0,1),Data!$3:$3,0)-1,Num_Orgs,1),0),1)</f>
        <v>0.99627950075333704</v>
      </c>
      <c r="G2543" s="70">
        <f ca="1">INDEX(OFFSET(Data!$A$10,1,G$9+MATCH($A2543+IF(G$9&gt;$B2543,0,1),Data!$3:$3,0),Num_Orgs,1),MATCH($C2543,OFFSET(Data!$A$10,1,MATCH($A2543+IF(G$9&gt;$B2543,0,1),Data!$3:$3,0)-1,Num_Orgs,1),0),1)</f>
        <v>1.0341872283893692</v>
      </c>
      <c r="H2543" s="70">
        <f ca="1">INDEX(OFFSET(Data!$A$10,1,H$9+MATCH($A2543+IF(H$9&gt;$B2543,0,1),Data!$3:$3,0),Num_Orgs,1),MATCH($C2543,OFFSET(Data!$A$10,1,MATCH($A2543+IF(H$9&gt;$B2543,0,1),Data!$3:$3,0)-1,Num_Orgs,1),0),1)</f>
        <v>1.4177161660165067</v>
      </c>
      <c r="I2543" s="70">
        <f ca="1">INDEX(OFFSET(Data!$A$10,1,I$9+MATCH($A2543+IF(I$9&gt;$B2543,0,1),Data!$3:$3,0),Num_Orgs,1),MATCH($C2543,OFFSET(Data!$A$10,1,MATCH($A2543+IF(I$9&gt;$B2543,0,1),Data!$3:$3,0)-1,Num_Orgs,1),0),1)</f>
        <v>0</v>
      </c>
      <c r="J2543" s="26">
        <f ca="1">IFERROR((E2543*SUM(OFFSET(Data!$C$8,0,MATCH($A2543+IF(J$9&gt;$B2543,0,1),Data!$3:$3,0)-1,1,2)))+(F2543*OFFSET(Data!$E$8,0,MATCH($A2543+IF(J$9&gt;$B2543,0,1),Data!$3:$3,0)-1))+(G2543*SUM(OFFSET(Data!$F$8,0,MATCH($A2543+IF(J$9&gt;$B2543,0,1),Data!$3:$3,0)-1,1,2)))+(H2543*OFFSET(Data!$H$8,0,MATCH($A2543+IF(J$9&gt;$B2543,0,1),Data!$3:$3,0)-1))+(I2543*OFFSET(Data!$I$8,0,MATCH($A2543+IF(J$9&gt;$B2543,0,1),Data!$3:$3,0)-1))+OFFSET(Data!$J$8,0,MATCH($A2543+IF(J$9&gt;$B2543,0,1),Data!$3:$3,0)-1),0)</f>
        <v>1.0215705888147417</v>
      </c>
      <c r="K2543" s="119"/>
      <c r="L2543" s="69"/>
      <c r="AI2543" s="69"/>
    </row>
    <row r="2544" spans="1:35" ht="13.8" x14ac:dyDescent="0.25">
      <c r="A2544" s="118">
        <f t="shared" si="811"/>
        <v>2</v>
      </c>
      <c r="B2544" s="69">
        <f t="shared" si="813"/>
        <v>2</v>
      </c>
      <c r="C2544" s="118" t="str">
        <f t="shared" si="813"/>
        <v>RCB</v>
      </c>
      <c r="D2544" s="69"/>
      <c r="E2544" s="70">
        <f ca="1">INDEX(OFFSET(Data!$A$10,1,E$9+MATCH($A2544+IF(E$9&gt;$B2544,0,1),Data!$3:$3,0),Num_Orgs,1),MATCH($C2544,OFFSET(Data!$A$10,1,MATCH($A2544+IF(E$9&gt;$B2544,0,1),Data!$3:$3,0)-1,Num_Orgs,1),0),1)</f>
        <v>0.91540403934270242</v>
      </c>
      <c r="F2544" s="70">
        <f ca="1">INDEX(OFFSET(Data!$A$10,1,F$9+MATCH($A2544+IF(F$9&gt;$B2544,0,1),Data!$3:$3,0),Num_Orgs,1),MATCH($C2544,OFFSET(Data!$A$10,1,MATCH($A2544+IF(F$9&gt;$B2544,0,1),Data!$3:$3,0)-1,Num_Orgs,1),0),1)</f>
        <v>0.99627950075333704</v>
      </c>
      <c r="G2544" s="70">
        <f ca="1">INDEX(OFFSET(Data!$A$10,1,G$9+MATCH($A2544+IF(G$9&gt;$B2544,0,1),Data!$3:$3,0),Num_Orgs,1),MATCH($C2544,OFFSET(Data!$A$10,1,MATCH($A2544+IF(G$9&gt;$B2544,0,1),Data!$3:$3,0)-1,Num_Orgs,1),0),1)</f>
        <v>0.9814605331381302</v>
      </c>
      <c r="H2544" s="70">
        <f ca="1">INDEX(OFFSET(Data!$A$10,1,H$9+MATCH($A2544+IF(H$9&gt;$B2544,0,1),Data!$3:$3,0),Num_Orgs,1),MATCH($C2544,OFFSET(Data!$A$10,1,MATCH($A2544+IF(H$9&gt;$B2544,0,1),Data!$3:$3,0)-1,Num_Orgs,1),0),1)</f>
        <v>0.70444572252029236</v>
      </c>
      <c r="I2544" s="70">
        <f ca="1">INDEX(OFFSET(Data!$A$10,1,I$9+MATCH($A2544+IF(I$9&gt;$B2544,0,1),Data!$3:$3,0),Num_Orgs,1),MATCH($C2544,OFFSET(Data!$A$10,1,MATCH($A2544+IF(I$9&gt;$B2544,0,1),Data!$3:$3,0)-1,Num_Orgs,1),0),1)</f>
        <v>0</v>
      </c>
      <c r="J2544" s="26">
        <f ca="1">IFERROR((E2544*SUM(OFFSET(Data!$C$8,0,MATCH($A2544+IF(J$9&gt;$B2544,0,1),Data!$3:$3,0)-1,1,2)))+(F2544*OFFSET(Data!$E$8,0,MATCH($A2544+IF(J$9&gt;$B2544,0,1),Data!$3:$3,0)-1))+(G2544*SUM(OFFSET(Data!$F$8,0,MATCH($A2544+IF(J$9&gt;$B2544,0,1),Data!$3:$3,0)-1,1,2)))+(H2544*OFFSET(Data!$H$8,0,MATCH($A2544+IF(J$9&gt;$B2544,0,1),Data!$3:$3,0)-1))+(I2544*OFFSET(Data!$I$8,0,MATCH($A2544+IF(J$9&gt;$B2544,0,1),Data!$3:$3,0)-1))+OFFSET(Data!$J$8,0,MATCH($A2544+IF(J$9&gt;$B2544,0,1),Data!$3:$3,0)-1),0)</f>
        <v>0.95683663410800879</v>
      </c>
      <c r="K2544" s="119"/>
      <c r="L2544" s="69"/>
      <c r="AI2544" s="69"/>
    </row>
    <row r="2545" spans="1:35" ht="13.8" x14ac:dyDescent="0.25">
      <c r="A2545" s="118">
        <f t="shared" si="811"/>
        <v>2</v>
      </c>
      <c r="B2545" s="69">
        <f t="shared" si="813"/>
        <v>2</v>
      </c>
      <c r="C2545" s="118" t="str">
        <f t="shared" si="813"/>
        <v>RCD</v>
      </c>
      <c r="D2545" s="69"/>
      <c r="E2545" s="70">
        <f ca="1">INDEX(OFFSET(Data!$A$10,1,E$9+MATCH($A2545+IF(E$9&gt;$B2545,0,1),Data!$3:$3,0),Num_Orgs,1),MATCH($C2545,OFFSET(Data!$A$10,1,MATCH($A2545+IF(E$9&gt;$B2545,0,1),Data!$3:$3,0)-1,Num_Orgs,1),0),1)</f>
        <v>0.94073463180415595</v>
      </c>
      <c r="F2545" s="70">
        <f ca="1">INDEX(OFFSET(Data!$A$10,1,F$9+MATCH($A2545+IF(F$9&gt;$B2545,0,1),Data!$3:$3,0),Num_Orgs,1),MATCH($C2545,OFFSET(Data!$A$10,1,MATCH($A2545+IF(F$9&gt;$B2545,0,1),Data!$3:$3,0)-1,Num_Orgs,1),0),1)</f>
        <v>0.99627950075333704</v>
      </c>
      <c r="G2545" s="70">
        <f ca="1">INDEX(OFFSET(Data!$A$10,1,G$9+MATCH($A2545+IF(G$9&gt;$B2545,0,1),Data!$3:$3,0),Num_Orgs,1),MATCH($C2545,OFFSET(Data!$A$10,1,MATCH($A2545+IF(G$9&gt;$B2545,0,1),Data!$3:$3,0)-1,Num_Orgs,1),0),1)</f>
        <v>0.96653011999006455</v>
      </c>
      <c r="H2545" s="70">
        <f ca="1">INDEX(OFFSET(Data!$A$10,1,H$9+MATCH($A2545+IF(H$9&gt;$B2545,0,1),Data!$3:$3,0),Num_Orgs,1),MATCH($C2545,OFFSET(Data!$A$10,1,MATCH($A2545+IF(H$9&gt;$B2545,0,1),Data!$3:$3,0)-1,Num_Orgs,1),0),1)</f>
        <v>0.18809526109700136</v>
      </c>
      <c r="I2545" s="70">
        <f ca="1">INDEX(OFFSET(Data!$A$10,1,I$9+MATCH($A2545+IF(I$9&gt;$B2545,0,1),Data!$3:$3,0),Num_Orgs,1),MATCH($C2545,OFFSET(Data!$A$10,1,MATCH($A2545+IF(I$9&gt;$B2545,0,1),Data!$3:$3,0)-1,Num_Orgs,1),0),1)</f>
        <v>0</v>
      </c>
      <c r="J2545" s="26">
        <f ca="1">IFERROR((E2545*SUM(OFFSET(Data!$C$8,0,MATCH($A2545+IF(J$9&gt;$B2545,0,1),Data!$3:$3,0)-1,1,2)))+(F2545*OFFSET(Data!$E$8,0,MATCH($A2545+IF(J$9&gt;$B2545,0,1),Data!$3:$3,0)-1))+(G2545*SUM(OFFSET(Data!$F$8,0,MATCH($A2545+IF(J$9&gt;$B2545,0,1),Data!$3:$3,0)-1,1,2)))+(H2545*OFFSET(Data!$H$8,0,MATCH($A2545+IF(J$9&gt;$B2545,0,1),Data!$3:$3,0)-1))+(I2545*OFFSET(Data!$I$8,0,MATCH($A2545+IF(J$9&gt;$B2545,0,1),Data!$3:$3,0)-1))+OFFSET(Data!$J$8,0,MATCH($A2545+IF(J$9&gt;$B2545,0,1),Data!$3:$3,0)-1),0)</f>
        <v>0.96749279671514743</v>
      </c>
      <c r="K2545" s="119"/>
      <c r="L2545" s="69"/>
      <c r="AI2545" s="69"/>
    </row>
    <row r="2546" spans="1:35" ht="13.8" x14ac:dyDescent="0.25">
      <c r="A2546" s="118">
        <f t="shared" si="811"/>
        <v>2</v>
      </c>
      <c r="B2546" s="69">
        <f t="shared" si="813"/>
        <v>2</v>
      </c>
      <c r="C2546" s="118" t="str">
        <f t="shared" si="813"/>
        <v>RCF</v>
      </c>
      <c r="D2546" s="69"/>
      <c r="E2546" s="70">
        <f ca="1">INDEX(OFFSET(Data!$A$10,1,E$9+MATCH($A2546+IF(E$9&gt;$B2546,0,1),Data!$3:$3,0),Num_Orgs,1),MATCH($C2546,OFFSET(Data!$A$10,1,MATCH($A2546+IF(E$9&gt;$B2546,0,1),Data!$3:$3,0)-1,Num_Orgs,1),0),1)</f>
        <v>0.91481099225579821</v>
      </c>
      <c r="F2546" s="70">
        <f ca="1">INDEX(OFFSET(Data!$A$10,1,F$9+MATCH($A2546+IF(F$9&gt;$B2546,0,1),Data!$3:$3,0),Num_Orgs,1),MATCH($C2546,OFFSET(Data!$A$10,1,MATCH($A2546+IF(F$9&gt;$B2546,0,1),Data!$3:$3,0)-1,Num_Orgs,1),0),1)</f>
        <v>0.99627950075333704</v>
      </c>
      <c r="G2546" s="70">
        <f ca="1">INDEX(OFFSET(Data!$A$10,1,G$9+MATCH($A2546+IF(G$9&gt;$B2546,0,1),Data!$3:$3,0),Num_Orgs,1),MATCH($C2546,OFFSET(Data!$A$10,1,MATCH($A2546+IF(G$9&gt;$B2546,0,1),Data!$3:$3,0)-1,Num_Orgs,1),0),1)</f>
        <v>0.927868915190462</v>
      </c>
      <c r="H2546" s="70">
        <f ca="1">INDEX(OFFSET(Data!$A$10,1,H$9+MATCH($A2546+IF(H$9&gt;$B2546,0,1),Data!$3:$3,0),Num_Orgs,1),MATCH($C2546,OFFSET(Data!$A$10,1,MATCH($A2546+IF(H$9&gt;$B2546,0,1),Data!$3:$3,0)-1,Num_Orgs,1),0),1)</f>
        <v>0.16314561382045656</v>
      </c>
      <c r="I2546" s="70">
        <f ca="1">INDEX(OFFSET(Data!$A$10,1,I$9+MATCH($A2546+IF(I$9&gt;$B2546,0,1),Data!$3:$3,0),Num_Orgs,1),MATCH($C2546,OFFSET(Data!$A$10,1,MATCH($A2546+IF(I$9&gt;$B2546,0,1),Data!$3:$3,0)-1,Num_Orgs,1),0),1)</f>
        <v>0</v>
      </c>
      <c r="J2546" s="26">
        <f ca="1">IFERROR((E2546*SUM(OFFSET(Data!$C$8,0,MATCH($A2546+IF(J$9&gt;$B2546,0,1),Data!$3:$3,0)-1,1,2)))+(F2546*OFFSET(Data!$E$8,0,MATCH($A2546+IF(J$9&gt;$B2546,0,1),Data!$3:$3,0)-1))+(G2546*SUM(OFFSET(Data!$F$8,0,MATCH($A2546+IF(J$9&gt;$B2546,0,1),Data!$3:$3,0)-1,1,2)))+(H2546*OFFSET(Data!$H$8,0,MATCH($A2546+IF(J$9&gt;$B2546,0,1),Data!$3:$3,0)-1))+(I2546*OFFSET(Data!$I$8,0,MATCH($A2546+IF(J$9&gt;$B2546,0,1),Data!$3:$3,0)-1))+OFFSET(Data!$J$8,0,MATCH($A2546+IF(J$9&gt;$B2546,0,1),Data!$3:$3,0)-1),0)</f>
        <v>0.95366944379850738</v>
      </c>
      <c r="K2546" s="119"/>
      <c r="L2546" s="69"/>
      <c r="AI2546" s="69"/>
    </row>
    <row r="2547" spans="1:35" ht="13.8" x14ac:dyDescent="0.25">
      <c r="A2547" s="118">
        <f t="shared" si="811"/>
        <v>2</v>
      </c>
      <c r="B2547" s="69">
        <f t="shared" si="813"/>
        <v>2</v>
      </c>
      <c r="C2547" s="118" t="str">
        <f t="shared" si="813"/>
        <v>RCU</v>
      </c>
      <c r="D2547" s="69"/>
      <c r="E2547" s="70">
        <f ca="1">INDEX(OFFSET(Data!$A$10,1,E$9+MATCH($A2547+IF(E$9&gt;$B2547,0,1),Data!$3:$3,0),Num_Orgs,1),MATCH($C2547,OFFSET(Data!$A$10,1,MATCH($A2547+IF(E$9&gt;$B2547,0,1),Data!$3:$3,0)-1,Num_Orgs,1),0),1)</f>
        <v>0.93457643828159953</v>
      </c>
      <c r="F2547" s="70">
        <f ca="1">INDEX(OFFSET(Data!$A$10,1,F$9+MATCH($A2547+IF(F$9&gt;$B2547,0,1),Data!$3:$3,0),Num_Orgs,1),MATCH($C2547,OFFSET(Data!$A$10,1,MATCH($A2547+IF(F$9&gt;$B2547,0,1),Data!$3:$3,0)-1,Num_Orgs,1),0),1)</f>
        <v>0.99627950075333704</v>
      </c>
      <c r="G2547" s="70">
        <f ca="1">INDEX(OFFSET(Data!$A$10,1,G$9+MATCH($A2547+IF(G$9&gt;$B2547,0,1),Data!$3:$3,0),Num_Orgs,1),MATCH($C2547,OFFSET(Data!$A$10,1,MATCH($A2547+IF(G$9&gt;$B2547,0,1),Data!$3:$3,0)-1,Num_Orgs,1),0),1)</f>
        <v>0.95686481879016405</v>
      </c>
      <c r="H2547" s="70">
        <f ca="1">INDEX(OFFSET(Data!$A$10,1,H$9+MATCH($A2547+IF(H$9&gt;$B2547,0,1),Data!$3:$3,0),Num_Orgs,1),MATCH($C2547,OFFSET(Data!$A$10,1,MATCH($A2547+IF(H$9&gt;$B2547,0,1),Data!$3:$3,0)-1,Num_Orgs,1),0),1)</f>
        <v>1.3121072129531761</v>
      </c>
      <c r="I2547" s="70">
        <f ca="1">INDEX(OFFSET(Data!$A$10,1,I$9+MATCH($A2547+IF(I$9&gt;$B2547,0,1),Data!$3:$3,0),Num_Orgs,1),MATCH($C2547,OFFSET(Data!$A$10,1,MATCH($A2547+IF(I$9&gt;$B2547,0,1),Data!$3:$3,0)-1,Num_Orgs,1),0),1)</f>
        <v>0</v>
      </c>
      <c r="J2547" s="26">
        <f ca="1">IFERROR((E2547*SUM(OFFSET(Data!$C$8,0,MATCH($A2547+IF(J$9&gt;$B2547,0,1),Data!$3:$3,0)-1,1,2)))+(F2547*OFFSET(Data!$E$8,0,MATCH($A2547+IF(J$9&gt;$B2547,0,1),Data!$3:$3,0)-1))+(G2547*SUM(OFFSET(Data!$F$8,0,MATCH($A2547+IF(J$9&gt;$B2547,0,1),Data!$3:$3,0)-1,1,2)))+(H2547*OFFSET(Data!$H$8,0,MATCH($A2547+IF(J$9&gt;$B2547,0,1),Data!$3:$3,0)-1))+(I2547*OFFSET(Data!$I$8,0,MATCH($A2547+IF(J$9&gt;$B2547,0,1),Data!$3:$3,0)-1))+OFFSET(Data!$J$8,0,MATCH($A2547+IF(J$9&gt;$B2547,0,1),Data!$3:$3,0)-1),0)</f>
        <v>0.96703370100469388</v>
      </c>
      <c r="K2547" s="119"/>
      <c r="L2547" s="69"/>
      <c r="AI2547" s="69"/>
    </row>
    <row r="2548" spans="1:35" ht="13.8" x14ac:dyDescent="0.25">
      <c r="A2548" s="118">
        <f t="shared" si="811"/>
        <v>2</v>
      </c>
      <c r="B2548" s="69">
        <f t="shared" si="813"/>
        <v>2</v>
      </c>
      <c r="C2548" s="118" t="str">
        <f t="shared" si="813"/>
        <v>RCX</v>
      </c>
      <c r="D2548" s="69"/>
      <c r="E2548" s="70">
        <f ca="1">INDEX(OFFSET(Data!$A$10,1,E$9+MATCH($A2548+IF(E$9&gt;$B2548,0,1),Data!$3:$3,0),Num_Orgs,1),MATCH($C2548,OFFSET(Data!$A$10,1,MATCH($A2548+IF(E$9&gt;$B2548,0,1),Data!$3:$3,0)-1,Num_Orgs,1),0),1)</f>
        <v>0.93556512349426335</v>
      </c>
      <c r="F2548" s="70">
        <f ca="1">INDEX(OFFSET(Data!$A$10,1,F$9+MATCH($A2548+IF(F$9&gt;$B2548,0,1),Data!$3:$3,0),Num_Orgs,1),MATCH($C2548,OFFSET(Data!$A$10,1,MATCH($A2548+IF(F$9&gt;$B2548,0,1),Data!$3:$3,0)-1,Num_Orgs,1),0),1)</f>
        <v>0.99627950075333704</v>
      </c>
      <c r="G2548" s="70">
        <f ca="1">INDEX(OFFSET(Data!$A$10,1,G$9+MATCH($A2548+IF(G$9&gt;$B2548,0,1),Data!$3:$3,0),Num_Orgs,1),MATCH($C2548,OFFSET(Data!$A$10,1,MATCH($A2548+IF(G$9&gt;$B2548,0,1),Data!$3:$3,0)-1,Num_Orgs,1),0),1)</f>
        <v>0.97619542118996527</v>
      </c>
      <c r="H2548" s="70">
        <f ca="1">INDEX(OFFSET(Data!$A$10,1,H$9+MATCH($A2548+IF(H$9&gt;$B2548,0,1),Data!$3:$3,0),Num_Orgs,1),MATCH($C2548,OFFSET(Data!$A$10,1,MATCH($A2548+IF(H$9&gt;$B2548,0,1),Data!$3:$3,0)-1,Num_Orgs,1),0),1)</f>
        <v>0.2737920996244107</v>
      </c>
      <c r="I2548" s="70">
        <f ca="1">INDEX(OFFSET(Data!$A$10,1,I$9+MATCH($A2548+IF(I$9&gt;$B2548,0,1),Data!$3:$3,0),Num_Orgs,1),MATCH($C2548,OFFSET(Data!$A$10,1,MATCH($A2548+IF(I$9&gt;$B2548,0,1),Data!$3:$3,0)-1,Num_Orgs,1),0),1)</f>
        <v>0</v>
      </c>
      <c r="J2548" s="26">
        <f ca="1">IFERROR((E2548*SUM(OFFSET(Data!$C$8,0,MATCH($A2548+IF(J$9&gt;$B2548,0,1),Data!$3:$3,0)-1,1,2)))+(F2548*OFFSET(Data!$E$8,0,MATCH($A2548+IF(J$9&gt;$B2548,0,1),Data!$3:$3,0)-1))+(G2548*SUM(OFFSET(Data!$F$8,0,MATCH($A2548+IF(J$9&gt;$B2548,0,1),Data!$3:$3,0)-1,1,2)))+(H2548*OFFSET(Data!$H$8,0,MATCH($A2548+IF(J$9&gt;$B2548,0,1),Data!$3:$3,0)-1))+(I2548*OFFSET(Data!$I$8,0,MATCH($A2548+IF(J$9&gt;$B2548,0,1),Data!$3:$3,0)-1))+OFFSET(Data!$J$8,0,MATCH($A2548+IF(J$9&gt;$B2548,0,1),Data!$3:$3,0)-1),0)</f>
        <v>0.96545606759689928</v>
      </c>
      <c r="K2548" s="119"/>
      <c r="L2548" s="69"/>
      <c r="AI2548" s="69"/>
    </row>
    <row r="2549" spans="1:35" ht="13.8" x14ac:dyDescent="0.25">
      <c r="A2549" s="118">
        <f t="shared" si="811"/>
        <v>2</v>
      </c>
      <c r="B2549" s="69">
        <f t="shared" si="813"/>
        <v>2</v>
      </c>
      <c r="C2549" s="118" t="str">
        <f t="shared" si="813"/>
        <v>RD1</v>
      </c>
      <c r="D2549" s="69"/>
      <c r="E2549" s="70">
        <f ca="1">INDEX(OFFSET(Data!$A$10,1,E$9+MATCH($A2549+IF(E$9&gt;$B2549,0,1),Data!$3:$3,0),Num_Orgs,1),MATCH($C2549,OFFSET(Data!$A$10,1,MATCH($A2549+IF(E$9&gt;$B2549,0,1),Data!$3:$3,0)-1,Num_Orgs,1),0),1)</f>
        <v>0.99090046606489102</v>
      </c>
      <c r="F2549" s="70">
        <f ca="1">INDEX(OFFSET(Data!$A$10,1,F$9+MATCH($A2549+IF(F$9&gt;$B2549,0,1),Data!$3:$3,0),Num_Orgs,1),MATCH($C2549,OFFSET(Data!$A$10,1,MATCH($A2549+IF(F$9&gt;$B2549,0,1),Data!$3:$3,0)-1,Num_Orgs,1),0),1)</f>
        <v>0.99627950075333704</v>
      </c>
      <c r="G2549" s="70">
        <f ca="1">INDEX(OFFSET(Data!$A$10,1,G$9+MATCH($A2549+IF(G$9&gt;$B2549,0,1),Data!$3:$3,0),Num_Orgs,1),MATCH($C2549,OFFSET(Data!$A$10,1,MATCH($A2549+IF(G$9&gt;$B2549,0,1),Data!$3:$3,0)-1,Num_Orgs,1),0),1)</f>
        <v>0.9955260235897665</v>
      </c>
      <c r="H2549" s="70">
        <f ca="1">INDEX(OFFSET(Data!$A$10,1,H$9+MATCH($A2549+IF(H$9&gt;$B2549,0,1),Data!$3:$3,0),Num_Orgs,1),MATCH($C2549,OFFSET(Data!$A$10,1,MATCH($A2549+IF(H$9&gt;$B2549,0,1),Data!$3:$3,0)-1,Num_Orgs,1),0),1)</f>
        <v>1.3303240510909415</v>
      </c>
      <c r="I2549" s="70">
        <f ca="1">INDEX(OFFSET(Data!$A$10,1,I$9+MATCH($A2549+IF(I$9&gt;$B2549,0,1),Data!$3:$3,0),Num_Orgs,1),MATCH($C2549,OFFSET(Data!$A$10,1,MATCH($A2549+IF(I$9&gt;$B2549,0,1),Data!$3:$3,0)-1,Num_Orgs,1),0),1)</f>
        <v>0</v>
      </c>
      <c r="J2549" s="26">
        <f ca="1">IFERROR((E2549*SUM(OFFSET(Data!$C$8,0,MATCH($A2549+IF(J$9&gt;$B2549,0,1),Data!$3:$3,0)-1,1,2)))+(F2549*OFFSET(Data!$E$8,0,MATCH($A2549+IF(J$9&gt;$B2549,0,1),Data!$3:$3,0)-1))+(G2549*SUM(OFFSET(Data!$F$8,0,MATCH($A2549+IF(J$9&gt;$B2549,0,1),Data!$3:$3,0)-1,1,2)))+(H2549*OFFSET(Data!$H$8,0,MATCH($A2549+IF(J$9&gt;$B2549,0,1),Data!$3:$3,0)-1))+(I2549*OFFSET(Data!$I$8,0,MATCH($A2549+IF(J$9&gt;$B2549,0,1),Data!$3:$3,0)-1))+OFFSET(Data!$J$8,0,MATCH($A2549+IF(J$9&gt;$B2549,0,1),Data!$3:$3,0)-1),0)</f>
        <v>0.99569316323401025</v>
      </c>
      <c r="K2549" s="119"/>
      <c r="L2549" s="69"/>
      <c r="AI2549" s="69"/>
    </row>
    <row r="2550" spans="1:35" ht="13.8" x14ac:dyDescent="0.25">
      <c r="A2550" s="118">
        <f t="shared" si="811"/>
        <v>2</v>
      </c>
      <c r="B2550" s="69">
        <f t="shared" ref="B2550:C2569" si="814">B505</f>
        <v>2</v>
      </c>
      <c r="C2550" s="118" t="str">
        <f t="shared" si="814"/>
        <v>RD3</v>
      </c>
      <c r="D2550" s="69"/>
      <c r="E2550" s="70">
        <f ca="1">INDEX(OFFSET(Data!$A$10,1,E$9+MATCH($A2550+IF(E$9&gt;$B2550,0,1),Data!$3:$3,0),Num_Orgs,1),MATCH($C2550,OFFSET(Data!$A$10,1,MATCH($A2550+IF(E$9&gt;$B2550,0,1),Data!$3:$3,0)-1,Num_Orgs,1),0),1)</f>
        <v>0.95687242060578492</v>
      </c>
      <c r="F2550" s="70">
        <f ca="1">INDEX(OFFSET(Data!$A$10,1,F$9+MATCH($A2550+IF(F$9&gt;$B2550,0,1),Data!$3:$3,0),Num_Orgs,1),MATCH($C2550,OFFSET(Data!$A$10,1,MATCH($A2550+IF(F$9&gt;$B2550,0,1),Data!$3:$3,0)-1,Num_Orgs,1),0),1)</f>
        <v>0.99627950075333704</v>
      </c>
      <c r="G2550" s="70">
        <f ca="1">INDEX(OFFSET(Data!$A$10,1,G$9+MATCH($A2550+IF(G$9&gt;$B2550,0,1),Data!$3:$3,0),Num_Orgs,1),MATCH($C2550,OFFSET(Data!$A$10,1,MATCH($A2550+IF(G$9&gt;$B2550,0,1),Data!$3:$3,0)-1,Num_Orgs,1),0),1)</f>
        <v>0.96653011999006455</v>
      </c>
      <c r="H2550" s="70">
        <f ca="1">INDEX(OFFSET(Data!$A$10,1,H$9+MATCH($A2550+IF(H$9&gt;$B2550,0,1),Data!$3:$3,0),Num_Orgs,1),MATCH($C2550,OFFSET(Data!$A$10,1,MATCH($A2550+IF(H$9&gt;$B2550,0,1),Data!$3:$3,0)-1,Num_Orgs,1),0),1)</f>
        <v>1.8193449713422147</v>
      </c>
      <c r="I2550" s="70">
        <f ca="1">INDEX(OFFSET(Data!$A$10,1,I$9+MATCH($A2550+IF(I$9&gt;$B2550,0,1),Data!$3:$3,0),Num_Orgs,1),MATCH($C2550,OFFSET(Data!$A$10,1,MATCH($A2550+IF(I$9&gt;$B2550,0,1),Data!$3:$3,0)-1,Num_Orgs,1),0),1)</f>
        <v>0</v>
      </c>
      <c r="J2550" s="26">
        <f ca="1">IFERROR((E2550*SUM(OFFSET(Data!$C$8,0,MATCH($A2550+IF(J$9&gt;$B2550,0,1),Data!$3:$3,0)-1,1,2)))+(F2550*OFFSET(Data!$E$8,0,MATCH($A2550+IF(J$9&gt;$B2550,0,1),Data!$3:$3,0)-1))+(G2550*SUM(OFFSET(Data!$F$8,0,MATCH($A2550+IF(J$9&gt;$B2550,0,1),Data!$3:$3,0)-1,1,2)))+(H2550*OFFSET(Data!$H$8,0,MATCH($A2550+IF(J$9&gt;$B2550,0,1),Data!$3:$3,0)-1))+(I2550*OFFSET(Data!$I$8,0,MATCH($A2550+IF(J$9&gt;$B2550,0,1),Data!$3:$3,0)-1))+OFFSET(Data!$J$8,0,MATCH($A2550+IF(J$9&gt;$B2550,0,1),Data!$3:$3,0)-1),0)</f>
        <v>0.97947492836283301</v>
      </c>
      <c r="K2550" s="119"/>
      <c r="L2550" s="69"/>
      <c r="AI2550" s="69"/>
    </row>
    <row r="2551" spans="1:35" ht="13.8" x14ac:dyDescent="0.25">
      <c r="A2551" s="118">
        <f t="shared" si="811"/>
        <v>2</v>
      </c>
      <c r="B2551" s="69">
        <f t="shared" si="814"/>
        <v>2</v>
      </c>
      <c r="C2551" s="118" t="str">
        <f t="shared" si="814"/>
        <v>RD8</v>
      </c>
      <c r="D2551" s="69"/>
      <c r="E2551" s="70">
        <f ca="1">INDEX(OFFSET(Data!$A$10,1,E$9+MATCH($A2551+IF(E$9&gt;$B2551,0,1),Data!$3:$3,0),Num_Orgs,1),MATCH($C2551,OFFSET(Data!$A$10,1,MATCH($A2551+IF(E$9&gt;$B2551,0,1),Data!$3:$3,0)-1,Num_Orgs,1),0),1)</f>
        <v>1.036993347378131</v>
      </c>
      <c r="F2551" s="70">
        <f ca="1">INDEX(OFFSET(Data!$A$10,1,F$9+MATCH($A2551+IF(F$9&gt;$B2551,0,1),Data!$3:$3,0),Num_Orgs,1),MATCH($C2551,OFFSET(Data!$A$10,1,MATCH($A2551+IF(F$9&gt;$B2551,0,1),Data!$3:$3,0)-1,Num_Orgs,1),0),1)</f>
        <v>0.99627950075333704</v>
      </c>
      <c r="G2551" s="70">
        <f ca="1">INDEX(OFFSET(Data!$A$10,1,G$9+MATCH($A2551+IF(G$9&gt;$B2551,0,1),Data!$3:$3,0),Num_Orgs,1),MATCH($C2551,OFFSET(Data!$A$10,1,MATCH($A2551+IF(G$9&gt;$B2551,0,1),Data!$3:$3,0)-1,Num_Orgs,1),0),1)</f>
        <v>1.0438525295892698</v>
      </c>
      <c r="H2551" s="70">
        <f ca="1">INDEX(OFFSET(Data!$A$10,1,H$9+MATCH($A2551+IF(H$9&gt;$B2551,0,1),Data!$3:$3,0),Num_Orgs,1),MATCH($C2551,OFFSET(Data!$A$10,1,MATCH($A2551+IF(H$9&gt;$B2551,0,1),Data!$3:$3,0)-1,Num_Orgs,1),0),1)</f>
        <v>1.5746848509742133</v>
      </c>
      <c r="I2551" s="70">
        <f ca="1">INDEX(OFFSET(Data!$A$10,1,I$9+MATCH($A2551+IF(I$9&gt;$B2551,0,1),Data!$3:$3,0),Num_Orgs,1),MATCH($C2551,OFFSET(Data!$A$10,1,MATCH($A2551+IF(I$9&gt;$B2551,0,1),Data!$3:$3,0)-1,Num_Orgs,1),0),1)</f>
        <v>0</v>
      </c>
      <c r="J2551" s="26">
        <f ca="1">IFERROR((E2551*SUM(OFFSET(Data!$C$8,0,MATCH($A2551+IF(J$9&gt;$B2551,0,1),Data!$3:$3,0)-1,1,2)))+(F2551*OFFSET(Data!$E$8,0,MATCH($A2551+IF(J$9&gt;$B2551,0,1),Data!$3:$3,0)-1))+(G2551*SUM(OFFSET(Data!$F$8,0,MATCH($A2551+IF(J$9&gt;$B2551,0,1),Data!$3:$3,0)-1,1,2)))+(H2551*OFFSET(Data!$H$8,0,MATCH($A2551+IF(J$9&gt;$B2551,0,1),Data!$3:$3,0)-1))+(I2551*OFFSET(Data!$I$8,0,MATCH($A2551+IF(J$9&gt;$B2551,0,1),Data!$3:$3,0)-1))+OFFSET(Data!$J$8,0,MATCH($A2551+IF(J$9&gt;$B2551,0,1),Data!$3:$3,0)-1),0)</f>
        <v>1.0201956698937154</v>
      </c>
      <c r="K2551" s="119"/>
      <c r="L2551" s="69"/>
      <c r="AI2551" s="69"/>
    </row>
    <row r="2552" spans="1:35" ht="13.8" x14ac:dyDescent="0.25">
      <c r="A2552" s="118">
        <f t="shared" si="811"/>
        <v>2</v>
      </c>
      <c r="B2552" s="69">
        <f t="shared" si="814"/>
        <v>2</v>
      </c>
      <c r="C2552" s="118" t="str">
        <f t="shared" si="814"/>
        <v>RDD</v>
      </c>
      <c r="D2552" s="69"/>
      <c r="E2552" s="70">
        <f ca="1">INDEX(OFFSET(Data!$A$10,1,E$9+MATCH($A2552+IF(E$9&gt;$B2552,0,1),Data!$3:$3,0),Num_Orgs,1),MATCH($C2552,OFFSET(Data!$A$10,1,MATCH($A2552+IF(E$9&gt;$B2552,0,1),Data!$3:$3,0)-1,Num_Orgs,1),0),1)</f>
        <v>1.0144448180095962</v>
      </c>
      <c r="F2552" s="70">
        <f ca="1">INDEX(OFFSET(Data!$A$10,1,F$9+MATCH($A2552+IF(F$9&gt;$B2552,0,1),Data!$3:$3,0),Num_Orgs,1),MATCH($C2552,OFFSET(Data!$A$10,1,MATCH($A2552+IF(F$9&gt;$B2552,0,1),Data!$3:$3,0)-1,Num_Orgs,1),0),1)</f>
        <v>0.99627950075333704</v>
      </c>
      <c r="G2552" s="70">
        <f ca="1">INDEX(OFFSET(Data!$A$10,1,G$9+MATCH($A2552+IF(G$9&gt;$B2552,0,1),Data!$3:$3,0),Num_Orgs,1),MATCH($C2552,OFFSET(Data!$A$10,1,MATCH($A2552+IF(G$9&gt;$B2552,0,1),Data!$3:$3,0)-1,Num_Orgs,1),0),1)</f>
        <v>1.0438525295892698</v>
      </c>
      <c r="H2552" s="70">
        <f ca="1">INDEX(OFFSET(Data!$A$10,1,H$9+MATCH($A2552+IF(H$9&gt;$B2552,0,1),Data!$3:$3,0),Num_Orgs,1),MATCH($C2552,OFFSET(Data!$A$10,1,MATCH($A2552+IF(H$9&gt;$B2552,0,1),Data!$3:$3,0)-1,Num_Orgs,1),0),1)</f>
        <v>2.7515266156289608</v>
      </c>
      <c r="I2552" s="70">
        <f ca="1">INDEX(OFFSET(Data!$A$10,1,I$9+MATCH($A2552+IF(I$9&gt;$B2552,0,1),Data!$3:$3,0),Num_Orgs,1),MATCH($C2552,OFFSET(Data!$A$10,1,MATCH($A2552+IF(I$9&gt;$B2552,0,1),Data!$3:$3,0)-1,Num_Orgs,1),0),1)</f>
        <v>0</v>
      </c>
      <c r="J2552" s="26">
        <f ca="1">IFERROR((E2552*SUM(OFFSET(Data!$C$8,0,MATCH($A2552+IF(J$9&gt;$B2552,0,1),Data!$3:$3,0)-1,1,2)))+(F2552*OFFSET(Data!$E$8,0,MATCH($A2552+IF(J$9&gt;$B2552,0,1),Data!$3:$3,0)-1))+(G2552*SUM(OFFSET(Data!$F$8,0,MATCH($A2552+IF(J$9&gt;$B2552,0,1),Data!$3:$3,0)-1,1,2)))+(H2552*OFFSET(Data!$H$8,0,MATCH($A2552+IF(J$9&gt;$B2552,0,1),Data!$3:$3,0)-1))+(I2552*OFFSET(Data!$I$8,0,MATCH($A2552+IF(J$9&gt;$B2552,0,1),Data!$3:$3,0)-1))+OFFSET(Data!$J$8,0,MATCH($A2552+IF(J$9&gt;$B2552,0,1),Data!$3:$3,0)-1),0)</f>
        <v>1.0121350146627344</v>
      </c>
      <c r="K2552" s="119"/>
      <c r="L2552" s="69"/>
      <c r="AI2552" s="69"/>
    </row>
    <row r="2553" spans="1:35" ht="13.8" x14ac:dyDescent="0.25">
      <c r="A2553" s="118">
        <f t="shared" si="811"/>
        <v>2</v>
      </c>
      <c r="B2553" s="69">
        <f t="shared" si="814"/>
        <v>2</v>
      </c>
      <c r="C2553" s="118" t="str">
        <f t="shared" si="814"/>
        <v>RDE</v>
      </c>
      <c r="D2553" s="69"/>
      <c r="E2553" s="70">
        <f ca="1">INDEX(OFFSET(Data!$A$10,1,E$9+MATCH($A2553+IF(E$9&gt;$B2553,0,1),Data!$3:$3,0),Num_Orgs,1),MATCH($C2553,OFFSET(Data!$A$10,1,MATCH($A2553+IF(E$9&gt;$B2553,0,1),Data!$3:$3,0)-1,Num_Orgs,1),0),1)</f>
        <v>0.95550269999076443</v>
      </c>
      <c r="F2553" s="70">
        <f ca="1">INDEX(OFFSET(Data!$A$10,1,F$9+MATCH($A2553+IF(F$9&gt;$B2553,0,1),Data!$3:$3,0),Num_Orgs,1),MATCH($C2553,OFFSET(Data!$A$10,1,MATCH($A2553+IF(F$9&gt;$B2553,0,1),Data!$3:$3,0)-1,Num_Orgs,1),0),1)</f>
        <v>0.99627950075333704</v>
      </c>
      <c r="G2553" s="70">
        <f ca="1">INDEX(OFFSET(Data!$A$10,1,G$9+MATCH($A2553+IF(G$9&gt;$B2553,0,1),Data!$3:$3,0),Num_Orgs,1),MATCH($C2553,OFFSET(Data!$A$10,1,MATCH($A2553+IF(G$9&gt;$B2553,0,1),Data!$3:$3,0)-1,Num_Orgs,1),0),1)</f>
        <v>0.96232078897386597</v>
      </c>
      <c r="H2553" s="70">
        <f ca="1">INDEX(OFFSET(Data!$A$10,1,H$9+MATCH($A2553+IF(H$9&gt;$B2553,0,1),Data!$3:$3,0),Num_Orgs,1),MATCH($C2553,OFFSET(Data!$A$10,1,MATCH($A2553+IF(H$9&gt;$B2553,0,1),Data!$3:$3,0)-1,Num_Orgs,1),0),1)</f>
        <v>1.064902093572812</v>
      </c>
      <c r="I2553" s="70">
        <f ca="1">INDEX(OFFSET(Data!$A$10,1,I$9+MATCH($A2553+IF(I$9&gt;$B2553,0,1),Data!$3:$3,0),Num_Orgs,1),MATCH($C2553,OFFSET(Data!$A$10,1,MATCH($A2553+IF(I$9&gt;$B2553,0,1),Data!$3:$3,0)-1,Num_Orgs,1),0),1)</f>
        <v>0</v>
      </c>
      <c r="J2553" s="26">
        <f ca="1">IFERROR((E2553*SUM(OFFSET(Data!$C$8,0,MATCH($A2553+IF(J$9&gt;$B2553,0,1),Data!$3:$3,0)-1,1,2)))+(F2553*OFFSET(Data!$E$8,0,MATCH($A2553+IF(J$9&gt;$B2553,0,1),Data!$3:$3,0)-1))+(G2553*SUM(OFFSET(Data!$F$8,0,MATCH($A2553+IF(J$9&gt;$B2553,0,1),Data!$3:$3,0)-1,1,2)))+(H2553*OFFSET(Data!$H$8,0,MATCH($A2553+IF(J$9&gt;$B2553,0,1),Data!$3:$3,0)-1))+(I2553*OFFSET(Data!$I$8,0,MATCH($A2553+IF(J$9&gt;$B2553,0,1),Data!$3:$3,0)-1))+OFFSET(Data!$J$8,0,MATCH($A2553+IF(J$9&gt;$B2553,0,1),Data!$3:$3,0)-1),0)</f>
        <v>0.97679141664261615</v>
      </c>
      <c r="K2553" s="119"/>
      <c r="L2553" s="69"/>
      <c r="AI2553" s="69"/>
    </row>
    <row r="2554" spans="1:35" ht="13.8" x14ac:dyDescent="0.25">
      <c r="A2554" s="118">
        <f t="shared" si="811"/>
        <v>2</v>
      </c>
      <c r="B2554" s="69">
        <f t="shared" si="814"/>
        <v>2</v>
      </c>
      <c r="C2554" s="118" t="str">
        <f t="shared" si="814"/>
        <v>RDR</v>
      </c>
      <c r="D2554" s="69"/>
      <c r="E2554" s="70">
        <f ca="1">INDEX(OFFSET(Data!$A$10,1,E$9+MATCH($A2554+IF(E$9&gt;$B2554,0,1),Data!$3:$3,0),Num_Orgs,1),MATCH($C2554,OFFSET(Data!$A$10,1,MATCH($A2554+IF(E$9&gt;$B2554,0,1),Data!$3:$3,0)-1,Num_Orgs,1),0),1)</f>
        <v>0.99891225566095221</v>
      </c>
      <c r="F2554" s="70">
        <f ca="1">INDEX(OFFSET(Data!$A$10,1,F$9+MATCH($A2554+IF(F$9&gt;$B2554,0,1),Data!$3:$3,0),Num_Orgs,1),MATCH($C2554,OFFSET(Data!$A$10,1,MATCH($A2554+IF(F$9&gt;$B2554,0,1),Data!$3:$3,0)-1,Num_Orgs,1),0),1)</f>
        <v>0.99627950075333704</v>
      </c>
      <c r="G2554" s="70">
        <f ca="1">INDEX(OFFSET(Data!$A$10,1,G$9+MATCH($A2554+IF(G$9&gt;$B2554,0,1),Data!$3:$3,0),Num_Orgs,1),MATCH($C2554,OFFSET(Data!$A$10,1,MATCH($A2554+IF(G$9&gt;$B2554,0,1),Data!$3:$3,0)-1,Num_Orgs,1),0),1)</f>
        <v>1.1093879865056693</v>
      </c>
      <c r="H2554" s="70">
        <f ca="1">INDEX(OFFSET(Data!$A$10,1,H$9+MATCH($A2554+IF(H$9&gt;$B2554,0,1),Data!$3:$3,0),Num_Orgs,1),MATCH($C2554,OFFSET(Data!$A$10,1,MATCH($A2554+IF(H$9&gt;$B2554,0,1),Data!$3:$3,0)-1,Num_Orgs,1),0),1)</f>
        <v>0.97101966337790735</v>
      </c>
      <c r="I2554" s="70">
        <f ca="1">INDEX(OFFSET(Data!$A$10,1,I$9+MATCH($A2554+IF(I$9&gt;$B2554,0,1),Data!$3:$3,0),Num_Orgs,1),MATCH($C2554,OFFSET(Data!$A$10,1,MATCH($A2554+IF(I$9&gt;$B2554,0,1),Data!$3:$3,0)-1,Num_Orgs,1),0),1)</f>
        <v>0</v>
      </c>
      <c r="J2554" s="26">
        <f ca="1">IFERROR((E2554*SUM(OFFSET(Data!$C$8,0,MATCH($A2554+IF(J$9&gt;$B2554,0,1),Data!$3:$3,0)-1,1,2)))+(F2554*OFFSET(Data!$E$8,0,MATCH($A2554+IF(J$9&gt;$B2554,0,1),Data!$3:$3,0)-1))+(G2554*SUM(OFFSET(Data!$F$8,0,MATCH($A2554+IF(J$9&gt;$B2554,0,1),Data!$3:$3,0)-1,1,2)))+(H2554*OFFSET(Data!$H$8,0,MATCH($A2554+IF(J$9&gt;$B2554,0,1),Data!$3:$3,0)-1))+(I2554*OFFSET(Data!$I$8,0,MATCH($A2554+IF(J$9&gt;$B2554,0,1),Data!$3:$3,0)-1))+OFFSET(Data!$J$8,0,MATCH($A2554+IF(J$9&gt;$B2554,0,1),Data!$3:$3,0)-1),0)</f>
        <v>1.0019296723810234</v>
      </c>
      <c r="K2554" s="119"/>
      <c r="L2554" s="69"/>
      <c r="AI2554" s="69"/>
    </row>
    <row r="2555" spans="1:35" ht="13.8" x14ac:dyDescent="0.25">
      <c r="A2555" s="118">
        <f t="shared" si="811"/>
        <v>2</v>
      </c>
      <c r="B2555" s="69">
        <f t="shared" si="814"/>
        <v>2</v>
      </c>
      <c r="C2555" s="118" t="str">
        <f t="shared" si="814"/>
        <v>RDU</v>
      </c>
      <c r="D2555" s="69"/>
      <c r="E2555" s="70">
        <f ca="1">INDEX(OFFSET(Data!$A$10,1,E$9+MATCH($A2555+IF(E$9&gt;$B2555,0,1),Data!$3:$3,0),Num_Orgs,1),MATCH($C2555,OFFSET(Data!$A$10,1,MATCH($A2555+IF(E$9&gt;$B2555,0,1),Data!$3:$3,0)-1,Num_Orgs,1),0),1)</f>
        <v>1.1068479528833726</v>
      </c>
      <c r="F2555" s="70">
        <f ca="1">INDEX(OFFSET(Data!$A$10,1,F$9+MATCH($A2555+IF(F$9&gt;$B2555,0,1),Data!$3:$3,0),Num_Orgs,1),MATCH($C2555,OFFSET(Data!$A$10,1,MATCH($A2555+IF(F$9&gt;$B2555,0,1),Data!$3:$3,0)-1,Num_Orgs,1),0),1)</f>
        <v>0.99627950075333704</v>
      </c>
      <c r="G2555" s="70">
        <f ca="1">INDEX(OFFSET(Data!$A$10,1,G$9+MATCH($A2555+IF(G$9&gt;$B2555,0,1),Data!$3:$3,0),Num_Orgs,1),MATCH($C2555,OFFSET(Data!$A$10,1,MATCH($A2555+IF(G$9&gt;$B2555,0,1),Data!$3:$3,0)-1,Num_Orgs,1),0),1)</f>
        <v>1.1862072416042135</v>
      </c>
      <c r="H2555" s="70">
        <f ca="1">INDEX(OFFSET(Data!$A$10,1,H$9+MATCH($A2555+IF(H$9&gt;$B2555,0,1),Data!$3:$3,0),Num_Orgs,1),MATCH($C2555,OFFSET(Data!$A$10,1,MATCH($A2555+IF(H$9&gt;$B2555,0,1),Data!$3:$3,0)-1,Num_Orgs,1),0),1)</f>
        <v>0.8383444550072392</v>
      </c>
      <c r="I2555" s="70">
        <f ca="1">INDEX(OFFSET(Data!$A$10,1,I$9+MATCH($A2555+IF(I$9&gt;$B2555,0,1),Data!$3:$3,0),Num_Orgs,1),MATCH($C2555,OFFSET(Data!$A$10,1,MATCH($A2555+IF(I$9&gt;$B2555,0,1),Data!$3:$3,0)-1,Num_Orgs,1),0),1)</f>
        <v>0</v>
      </c>
      <c r="J2555" s="26">
        <f ca="1">IFERROR((E2555*SUM(OFFSET(Data!$C$8,0,MATCH($A2555+IF(J$9&gt;$B2555,0,1),Data!$3:$3,0)-1,1,2)))+(F2555*OFFSET(Data!$E$8,0,MATCH($A2555+IF(J$9&gt;$B2555,0,1),Data!$3:$3,0)-1))+(G2555*SUM(OFFSET(Data!$F$8,0,MATCH($A2555+IF(J$9&gt;$B2555,0,1),Data!$3:$3,0)-1,1,2)))+(H2555*OFFSET(Data!$H$8,0,MATCH($A2555+IF(J$9&gt;$B2555,0,1),Data!$3:$3,0)-1))+(I2555*OFFSET(Data!$I$8,0,MATCH($A2555+IF(J$9&gt;$B2555,0,1),Data!$3:$3,0)-1))+OFFSET(Data!$J$8,0,MATCH($A2555+IF(J$9&gt;$B2555,0,1),Data!$3:$3,0)-1),0)</f>
        <v>1.0565071991107127</v>
      </c>
      <c r="K2555" s="119"/>
      <c r="L2555" s="69"/>
      <c r="AI2555" s="69"/>
    </row>
    <row r="2556" spans="1:35" ht="13.8" x14ac:dyDescent="0.25">
      <c r="A2556" s="118">
        <f t="shared" si="811"/>
        <v>2</v>
      </c>
      <c r="B2556" s="69">
        <f t="shared" si="814"/>
        <v>2</v>
      </c>
      <c r="C2556" s="118" t="str">
        <f t="shared" si="814"/>
        <v>RDY</v>
      </c>
      <c r="D2556" s="69"/>
      <c r="E2556" s="70">
        <f ca="1">INDEX(OFFSET(Data!$A$10,1,E$9+MATCH($A2556+IF(E$9&gt;$B2556,0,1),Data!$3:$3,0),Num_Orgs,1),MATCH($C2556,OFFSET(Data!$A$10,1,MATCH($A2556+IF(E$9&gt;$B2556,0,1),Data!$3:$3,0)-1,Num_Orgs,1),0),1)</f>
        <v>0.94881783906995265</v>
      </c>
      <c r="F2556" s="70">
        <f ca="1">INDEX(OFFSET(Data!$A$10,1,F$9+MATCH($A2556+IF(F$9&gt;$B2556,0,1),Data!$3:$3,0),Num_Orgs,1),MATCH($C2556,OFFSET(Data!$A$10,1,MATCH($A2556+IF(F$9&gt;$B2556,0,1),Data!$3:$3,0)-1,Num_Orgs,1),0),1)</f>
        <v>0.99627950075333704</v>
      </c>
      <c r="G2556" s="70">
        <f ca="1">INDEX(OFFSET(Data!$A$10,1,G$9+MATCH($A2556+IF(G$9&gt;$B2556,0,1),Data!$3:$3,0),Num_Orgs,1),MATCH($C2556,OFFSET(Data!$A$10,1,MATCH($A2556+IF(G$9&gt;$B2556,0,1),Data!$3:$3,0)-1,Num_Orgs,1),0),1)</f>
        <v>0.97727778301392265</v>
      </c>
      <c r="H2556" s="70">
        <f ca="1">INDEX(OFFSET(Data!$A$10,1,H$9+MATCH($A2556+IF(H$9&gt;$B2556,0,1),Data!$3:$3,0),Num_Orgs,1),MATCH($C2556,OFFSET(Data!$A$10,1,MATCH($A2556+IF(H$9&gt;$B2556,0,1),Data!$3:$3,0)-1,Num_Orgs,1),0),1)</f>
        <v>1.240553075850237</v>
      </c>
      <c r="I2556" s="70">
        <f ca="1">INDEX(OFFSET(Data!$A$10,1,I$9+MATCH($A2556+IF(I$9&gt;$B2556,0,1),Data!$3:$3,0),Num_Orgs,1),MATCH($C2556,OFFSET(Data!$A$10,1,MATCH($A2556+IF(I$9&gt;$B2556,0,1),Data!$3:$3,0)-1,Num_Orgs,1),0),1)</f>
        <v>0</v>
      </c>
      <c r="J2556" s="26">
        <f ca="1">IFERROR((E2556*SUM(OFFSET(Data!$C$8,0,MATCH($A2556+IF(J$9&gt;$B2556,0,1),Data!$3:$3,0)-1,1,2)))+(F2556*OFFSET(Data!$E$8,0,MATCH($A2556+IF(J$9&gt;$B2556,0,1),Data!$3:$3,0)-1))+(G2556*SUM(OFFSET(Data!$F$8,0,MATCH($A2556+IF(J$9&gt;$B2556,0,1),Data!$3:$3,0)-1,1,2)))+(H2556*OFFSET(Data!$H$8,0,MATCH($A2556+IF(J$9&gt;$B2556,0,1),Data!$3:$3,0)-1))+(I2556*OFFSET(Data!$I$8,0,MATCH($A2556+IF(J$9&gt;$B2556,0,1),Data!$3:$3,0)-1))+OFFSET(Data!$J$8,0,MATCH($A2556+IF(J$9&gt;$B2556,0,1),Data!$3:$3,0)-1),0)</f>
        <v>0.97439013625524429</v>
      </c>
      <c r="K2556" s="119"/>
      <c r="L2556" s="69"/>
      <c r="AI2556" s="69"/>
    </row>
    <row r="2557" spans="1:35" ht="13.8" x14ac:dyDescent="0.25">
      <c r="A2557" s="118">
        <f t="shared" si="811"/>
        <v>2</v>
      </c>
      <c r="B2557" s="69">
        <f t="shared" si="814"/>
        <v>2</v>
      </c>
      <c r="C2557" s="118" t="str">
        <f t="shared" si="814"/>
        <v>RDZ</v>
      </c>
      <c r="D2557" s="69"/>
      <c r="E2557" s="70">
        <f ca="1">INDEX(OFFSET(Data!$A$10,1,E$9+MATCH($A2557+IF(E$9&gt;$B2557,0,1),Data!$3:$3,0),Num_Orgs,1),MATCH($C2557,OFFSET(Data!$A$10,1,MATCH($A2557+IF(E$9&gt;$B2557,0,1),Data!$3:$3,0)-1,Num_Orgs,1),0),1)</f>
        <v>0.96313502505512361</v>
      </c>
      <c r="F2557" s="70">
        <f ca="1">INDEX(OFFSET(Data!$A$10,1,F$9+MATCH($A2557+IF(F$9&gt;$B2557,0,1),Data!$3:$3,0),Num_Orgs,1),MATCH($C2557,OFFSET(Data!$A$10,1,MATCH($A2557+IF(F$9&gt;$B2557,0,1),Data!$3:$3,0)-1,Num_Orgs,1),0),1)</f>
        <v>0.99627950075333704</v>
      </c>
      <c r="G2557" s="70">
        <f ca="1">INDEX(OFFSET(Data!$A$10,1,G$9+MATCH($A2557+IF(G$9&gt;$B2557,0,1),Data!$3:$3,0),Num_Orgs,1),MATCH($C2557,OFFSET(Data!$A$10,1,MATCH($A2557+IF(G$9&gt;$B2557,0,1),Data!$3:$3,0)-1,Num_Orgs,1),0),1)</f>
        <v>1.0043858830230086</v>
      </c>
      <c r="H2557" s="70">
        <f ca="1">INDEX(OFFSET(Data!$A$10,1,H$9+MATCH($A2557+IF(H$9&gt;$B2557,0,1),Data!$3:$3,0),Num_Orgs,1),MATCH($C2557,OFFSET(Data!$A$10,1,MATCH($A2557+IF(H$9&gt;$B2557,0,1),Data!$3:$3,0)-1,Num_Orgs,1),0),1)</f>
        <v>1.5182867832080844</v>
      </c>
      <c r="I2557" s="70">
        <f ca="1">INDEX(OFFSET(Data!$A$10,1,I$9+MATCH($A2557+IF(I$9&gt;$B2557,0,1),Data!$3:$3,0),Num_Orgs,1),MATCH($C2557,OFFSET(Data!$A$10,1,MATCH($A2557+IF(I$9&gt;$B2557,0,1),Data!$3:$3,0)-1,Num_Orgs,1),0),1)</f>
        <v>0</v>
      </c>
      <c r="J2557" s="26">
        <f ca="1">IFERROR((E2557*SUM(OFFSET(Data!$C$8,0,MATCH($A2557+IF(J$9&gt;$B2557,0,1),Data!$3:$3,0)-1,1,2)))+(F2557*OFFSET(Data!$E$8,0,MATCH($A2557+IF(J$9&gt;$B2557,0,1),Data!$3:$3,0)-1))+(G2557*SUM(OFFSET(Data!$F$8,0,MATCH($A2557+IF(J$9&gt;$B2557,0,1),Data!$3:$3,0)-1,1,2)))+(H2557*OFFSET(Data!$H$8,0,MATCH($A2557+IF(J$9&gt;$B2557,0,1),Data!$3:$3,0)-1))+(I2557*OFFSET(Data!$I$8,0,MATCH($A2557+IF(J$9&gt;$B2557,0,1),Data!$3:$3,0)-1))+OFFSET(Data!$J$8,0,MATCH($A2557+IF(J$9&gt;$B2557,0,1),Data!$3:$3,0)-1),0)</f>
        <v>0.98285058424060456</v>
      </c>
      <c r="K2557" s="119"/>
      <c r="L2557" s="69"/>
      <c r="AI2557" s="69"/>
    </row>
    <row r="2558" spans="1:35" ht="13.8" x14ac:dyDescent="0.25">
      <c r="A2558" s="118">
        <f t="shared" si="811"/>
        <v>2</v>
      </c>
      <c r="B2558" s="69">
        <f t="shared" si="814"/>
        <v>2</v>
      </c>
      <c r="C2558" s="118" t="str">
        <f t="shared" si="814"/>
        <v>RE9</v>
      </c>
      <c r="D2558" s="69"/>
      <c r="E2558" s="70">
        <f ca="1">INDEX(OFFSET(Data!$A$10,1,E$9+MATCH($A2558+IF(E$9&gt;$B2558,0,1),Data!$3:$3,0),Num_Orgs,1),MATCH($C2558,OFFSET(Data!$A$10,1,MATCH($A2558+IF(E$9&gt;$B2558,0,1),Data!$3:$3,0)-1,Num_Orgs,1),0),1)</f>
        <v>0.94445404357987028</v>
      </c>
      <c r="F2558" s="70">
        <f ca="1">INDEX(OFFSET(Data!$A$10,1,F$9+MATCH($A2558+IF(F$9&gt;$B2558,0,1),Data!$3:$3,0),Num_Orgs,1),MATCH($C2558,OFFSET(Data!$A$10,1,MATCH($A2558+IF(F$9&gt;$B2558,0,1),Data!$3:$3,0)-1,Num_Orgs,1),0),1)</f>
        <v>0.99627950075333704</v>
      </c>
      <c r="G2558" s="70">
        <f ca="1">INDEX(OFFSET(Data!$A$10,1,G$9+MATCH($A2558+IF(G$9&gt;$B2558,0,1),Data!$3:$3,0),Num_Orgs,1),MATCH($C2558,OFFSET(Data!$A$10,1,MATCH($A2558+IF(G$9&gt;$B2558,0,1),Data!$3:$3,0)-1,Num_Orgs,1),0),1)</f>
        <v>0.86882271149652346</v>
      </c>
      <c r="H2558" s="70">
        <f ca="1">INDEX(OFFSET(Data!$A$10,1,H$9+MATCH($A2558+IF(H$9&gt;$B2558,0,1),Data!$3:$3,0),Num_Orgs,1),MATCH($C2558,OFFSET(Data!$A$10,1,MATCH($A2558+IF(H$9&gt;$B2558,0,1),Data!$3:$3,0)-1,Num_Orgs,1),0),1)</f>
        <v>0.12516721227699523</v>
      </c>
      <c r="I2558" s="70">
        <f ca="1">INDEX(OFFSET(Data!$A$10,1,I$9+MATCH($A2558+IF(I$9&gt;$B2558,0,1),Data!$3:$3,0),Num_Orgs,1),MATCH($C2558,OFFSET(Data!$A$10,1,MATCH($A2558+IF(I$9&gt;$B2558,0,1),Data!$3:$3,0)-1,Num_Orgs,1),0),1)</f>
        <v>0</v>
      </c>
      <c r="J2558" s="26">
        <f ca="1">IFERROR((E2558*SUM(OFFSET(Data!$C$8,0,MATCH($A2558+IF(J$9&gt;$B2558,0,1),Data!$3:$3,0)-1,1,2)))+(F2558*OFFSET(Data!$E$8,0,MATCH($A2558+IF(J$9&gt;$B2558,0,1),Data!$3:$3,0)-1))+(G2558*SUM(OFFSET(Data!$F$8,0,MATCH($A2558+IF(J$9&gt;$B2558,0,1),Data!$3:$3,0)-1,1,2)))+(H2558*OFFSET(Data!$H$8,0,MATCH($A2558+IF(J$9&gt;$B2558,0,1),Data!$3:$3,0)-1))+(I2558*OFFSET(Data!$I$8,0,MATCH($A2558+IF(J$9&gt;$B2558,0,1),Data!$3:$3,0)-1))+OFFSET(Data!$J$8,0,MATCH($A2558+IF(J$9&gt;$B2558,0,1),Data!$3:$3,0)-1),0)</f>
        <v>0.96638482098428913</v>
      </c>
      <c r="K2558" s="119"/>
      <c r="L2558" s="69"/>
      <c r="AI2558" s="69"/>
    </row>
    <row r="2559" spans="1:35" ht="13.8" x14ac:dyDescent="0.25">
      <c r="A2559" s="118">
        <f t="shared" si="811"/>
        <v>2</v>
      </c>
      <c r="B2559" s="69">
        <f t="shared" si="814"/>
        <v>2</v>
      </c>
      <c r="C2559" s="118" t="str">
        <f t="shared" si="814"/>
        <v>REF</v>
      </c>
      <c r="D2559" s="69"/>
      <c r="E2559" s="70">
        <f ca="1">INDEX(OFFSET(Data!$A$10,1,E$9+MATCH($A2559+IF(E$9&gt;$B2559,0,1),Data!$3:$3,0),Num_Orgs,1),MATCH($C2559,OFFSET(Data!$A$10,1,MATCH($A2559+IF(E$9&gt;$B2559,0,1),Data!$3:$3,0)-1,Num_Orgs,1),0),1)</f>
        <v>0.91619784591983877</v>
      </c>
      <c r="F2559" s="70">
        <f ca="1">INDEX(OFFSET(Data!$A$10,1,F$9+MATCH($A2559+IF(F$9&gt;$B2559,0,1),Data!$3:$3,0),Num_Orgs,1),MATCH($C2559,OFFSET(Data!$A$10,1,MATCH($A2559+IF(F$9&gt;$B2559,0,1),Data!$3:$3,0)-1,Num_Orgs,1),0),1)</f>
        <v>0.99627950075333704</v>
      </c>
      <c r="G2559" s="70">
        <f ca="1">INDEX(OFFSET(Data!$A$10,1,G$9+MATCH($A2559+IF(G$9&gt;$B2559,0,1),Data!$3:$3,0),Num_Orgs,1),MATCH($C2559,OFFSET(Data!$A$10,1,MATCH($A2559+IF(G$9&gt;$B2559,0,1),Data!$3:$3,0)-1,Num_Orgs,1),0),1)</f>
        <v>0.99482441223858475</v>
      </c>
      <c r="H2559" s="70">
        <f ca="1">INDEX(OFFSET(Data!$A$10,1,H$9+MATCH($A2559+IF(H$9&gt;$B2559,0,1),Data!$3:$3,0),Num_Orgs,1),MATCH($C2559,OFFSET(Data!$A$10,1,MATCH($A2559+IF(H$9&gt;$B2559,0,1),Data!$3:$3,0)-1,Num_Orgs,1),0),1)</f>
        <v>0.26591081087930701</v>
      </c>
      <c r="I2559" s="70">
        <f ca="1">INDEX(OFFSET(Data!$A$10,1,I$9+MATCH($A2559+IF(I$9&gt;$B2559,0,1),Data!$3:$3,0),Num_Orgs,1),MATCH($C2559,OFFSET(Data!$A$10,1,MATCH($A2559+IF(I$9&gt;$B2559,0,1),Data!$3:$3,0)-1,Num_Orgs,1),0),1)</f>
        <v>0</v>
      </c>
      <c r="J2559" s="26">
        <f ca="1">IFERROR((E2559*SUM(OFFSET(Data!$C$8,0,MATCH($A2559+IF(J$9&gt;$B2559,0,1),Data!$3:$3,0)-1,1,2)))+(F2559*OFFSET(Data!$E$8,0,MATCH($A2559+IF(J$9&gt;$B2559,0,1),Data!$3:$3,0)-1))+(G2559*SUM(OFFSET(Data!$F$8,0,MATCH($A2559+IF(J$9&gt;$B2559,0,1),Data!$3:$3,0)-1,1,2)))+(H2559*OFFSET(Data!$H$8,0,MATCH($A2559+IF(J$9&gt;$B2559,0,1),Data!$3:$3,0)-1))+(I2559*OFFSET(Data!$I$8,0,MATCH($A2559+IF(J$9&gt;$B2559,0,1),Data!$3:$3,0)-1))+OFFSET(Data!$J$8,0,MATCH($A2559+IF(J$9&gt;$B2559,0,1),Data!$3:$3,0)-1),0)</f>
        <v>0.95650139139607826</v>
      </c>
      <c r="K2559" s="119"/>
      <c r="L2559" s="69"/>
      <c r="AI2559" s="69"/>
    </row>
    <row r="2560" spans="1:35" ht="13.8" x14ac:dyDescent="0.25">
      <c r="A2560" s="118">
        <f t="shared" si="811"/>
        <v>2</v>
      </c>
      <c r="B2560" s="69">
        <f t="shared" si="814"/>
        <v>2</v>
      </c>
      <c r="C2560" s="118" t="str">
        <f t="shared" si="814"/>
        <v>REM</v>
      </c>
      <c r="D2560" s="69"/>
      <c r="E2560" s="70">
        <f ca="1">INDEX(OFFSET(Data!$A$10,1,E$9+MATCH($A2560+IF(E$9&gt;$B2560,0,1),Data!$3:$3,0),Num_Orgs,1),MATCH($C2560,OFFSET(Data!$A$10,1,MATCH($A2560+IF(E$9&gt;$B2560,0,1),Data!$3:$3,0)-1,Num_Orgs,1),0),1)</f>
        <v>0.94372496446509957</v>
      </c>
      <c r="F2560" s="70">
        <f ca="1">INDEX(OFFSET(Data!$A$10,1,F$9+MATCH($A2560+IF(F$9&gt;$B2560,0,1),Data!$3:$3,0),Num_Orgs,1),MATCH($C2560,OFFSET(Data!$A$10,1,MATCH($A2560+IF(F$9&gt;$B2560,0,1),Data!$3:$3,0)-1,Num_Orgs,1),0),1)</f>
        <v>0.99627950075333704</v>
      </c>
      <c r="G2560" s="70">
        <f ca="1">INDEX(OFFSET(Data!$A$10,1,G$9+MATCH($A2560+IF(G$9&gt;$B2560,0,1),Data!$3:$3,0),Num_Orgs,1),MATCH($C2560,OFFSET(Data!$A$10,1,MATCH($A2560+IF(G$9&gt;$B2560,0,1),Data!$3:$3,0)-1,Num_Orgs,1),0),1)</f>
        <v>0.92786891519046211</v>
      </c>
      <c r="H2560" s="70">
        <f ca="1">INDEX(OFFSET(Data!$A$10,1,H$9+MATCH($A2560+IF(H$9&gt;$B2560,0,1),Data!$3:$3,0),Num_Orgs,1),MATCH($C2560,OFFSET(Data!$A$10,1,MATCH($A2560+IF(H$9&gt;$B2560,0,1),Data!$3:$3,0)-1,Num_Orgs,1),0),1)</f>
        <v>0.2473443133870612</v>
      </c>
      <c r="I2560" s="70">
        <f ca="1">INDEX(OFFSET(Data!$A$10,1,I$9+MATCH($A2560+IF(I$9&gt;$B2560,0,1),Data!$3:$3,0),Num_Orgs,1),MATCH($C2560,OFFSET(Data!$A$10,1,MATCH($A2560+IF(I$9&gt;$B2560,0,1),Data!$3:$3,0)-1,Num_Orgs,1),0),1)</f>
        <v>0</v>
      </c>
      <c r="J2560" s="26">
        <f ca="1">IFERROR((E2560*SUM(OFFSET(Data!$C$8,0,MATCH($A2560+IF(J$9&gt;$B2560,0,1),Data!$3:$3,0)-1,1,2)))+(F2560*OFFSET(Data!$E$8,0,MATCH($A2560+IF(J$9&gt;$B2560,0,1),Data!$3:$3,0)-1))+(G2560*SUM(OFFSET(Data!$F$8,0,MATCH($A2560+IF(J$9&gt;$B2560,0,1),Data!$3:$3,0)-1,1,2)))+(H2560*OFFSET(Data!$H$8,0,MATCH($A2560+IF(J$9&gt;$B2560,0,1),Data!$3:$3,0)-1))+(I2560*OFFSET(Data!$I$8,0,MATCH($A2560+IF(J$9&gt;$B2560,0,1),Data!$3:$3,0)-1))+OFFSET(Data!$J$8,0,MATCH($A2560+IF(J$9&gt;$B2560,0,1),Data!$3:$3,0)-1),0)</f>
        <v>0.96800773054732403</v>
      </c>
      <c r="K2560" s="119"/>
      <c r="L2560" s="69"/>
      <c r="AI2560" s="69"/>
    </row>
    <row r="2561" spans="1:35" ht="13.8" x14ac:dyDescent="0.25">
      <c r="A2561" s="118">
        <f t="shared" si="811"/>
        <v>2</v>
      </c>
      <c r="B2561" s="69">
        <f t="shared" si="814"/>
        <v>2</v>
      </c>
      <c r="C2561" s="118" t="str">
        <f t="shared" si="814"/>
        <v>REN</v>
      </c>
      <c r="D2561" s="69"/>
      <c r="E2561" s="70">
        <f ca="1">INDEX(OFFSET(Data!$A$10,1,E$9+MATCH($A2561+IF(E$9&gt;$B2561,0,1),Data!$3:$3,0),Num_Orgs,1),MATCH($C2561,OFFSET(Data!$A$10,1,MATCH($A2561+IF(E$9&gt;$B2561,0,1),Data!$3:$3,0)-1,Num_Orgs,1),0),1)</f>
        <v>0.94285047648775033</v>
      </c>
      <c r="F2561" s="70">
        <f ca="1">INDEX(OFFSET(Data!$A$10,1,F$9+MATCH($A2561+IF(F$9&gt;$B2561,0,1),Data!$3:$3,0),Num_Orgs,1),MATCH($C2561,OFFSET(Data!$A$10,1,MATCH($A2561+IF(F$9&gt;$B2561,0,1),Data!$3:$3,0)-1,Num_Orgs,1),0),1)</f>
        <v>0.99627950075333704</v>
      </c>
      <c r="G2561" s="70">
        <f ca="1">INDEX(OFFSET(Data!$A$10,1,G$9+MATCH($A2561+IF(G$9&gt;$B2561,0,1),Data!$3:$3,0),Num_Orgs,1),MATCH($C2561,OFFSET(Data!$A$10,1,MATCH($A2561+IF(G$9&gt;$B2561,0,1),Data!$3:$3,0)-1,Num_Orgs,1),0),1)</f>
        <v>0.96653011999006455</v>
      </c>
      <c r="H2561" s="70">
        <f ca="1">INDEX(OFFSET(Data!$A$10,1,H$9+MATCH($A2561+IF(H$9&gt;$B2561,0,1),Data!$3:$3,0),Num_Orgs,1),MATCH($C2561,OFFSET(Data!$A$10,1,MATCH($A2561+IF(H$9&gt;$B2561,0,1),Data!$3:$3,0)-1,Num_Orgs,1),0),1)</f>
        <v>8.0498790978098561E-2</v>
      </c>
      <c r="I2561" s="70">
        <f ca="1">INDEX(OFFSET(Data!$A$10,1,I$9+MATCH($A2561+IF(I$9&gt;$B2561,0,1),Data!$3:$3,0),Num_Orgs,1),MATCH($C2561,OFFSET(Data!$A$10,1,MATCH($A2561+IF(I$9&gt;$B2561,0,1),Data!$3:$3,0)-1,Num_Orgs,1),0),1)</f>
        <v>0</v>
      </c>
      <c r="J2561" s="26">
        <f ca="1">IFERROR((E2561*SUM(OFFSET(Data!$C$8,0,MATCH($A2561+IF(J$9&gt;$B2561,0,1),Data!$3:$3,0)-1,1,2)))+(F2561*OFFSET(Data!$E$8,0,MATCH($A2561+IF(J$9&gt;$B2561,0,1),Data!$3:$3,0)-1))+(G2561*SUM(OFFSET(Data!$F$8,0,MATCH($A2561+IF(J$9&gt;$B2561,0,1),Data!$3:$3,0)-1,1,2)))+(H2561*OFFSET(Data!$H$8,0,MATCH($A2561+IF(J$9&gt;$B2561,0,1),Data!$3:$3,0)-1))+(I2561*OFFSET(Data!$I$8,0,MATCH($A2561+IF(J$9&gt;$B2561,0,1),Data!$3:$3,0)-1))+OFFSET(Data!$J$8,0,MATCH($A2561+IF(J$9&gt;$B2561,0,1),Data!$3:$3,0)-1),0)</f>
        <v>0.96825628486430126</v>
      </c>
      <c r="K2561" s="119"/>
      <c r="L2561" s="69"/>
      <c r="AI2561" s="69"/>
    </row>
    <row r="2562" spans="1:35" ht="13.8" x14ac:dyDescent="0.25">
      <c r="A2562" s="118">
        <f t="shared" si="811"/>
        <v>2</v>
      </c>
      <c r="B2562" s="69">
        <f t="shared" si="814"/>
        <v>2</v>
      </c>
      <c r="C2562" s="118" t="str">
        <f t="shared" si="814"/>
        <v>REP</v>
      </c>
      <c r="D2562" s="69"/>
      <c r="E2562" s="70">
        <f ca="1">INDEX(OFFSET(Data!$A$10,1,E$9+MATCH($A2562+IF(E$9&gt;$B2562,0,1),Data!$3:$3,0),Num_Orgs,1),MATCH($C2562,OFFSET(Data!$A$10,1,MATCH($A2562+IF(E$9&gt;$B2562,0,1),Data!$3:$3,0)-1,Num_Orgs,1),0),1)</f>
        <v>0.94343103758449676</v>
      </c>
      <c r="F2562" s="70">
        <f ca="1">INDEX(OFFSET(Data!$A$10,1,F$9+MATCH($A2562+IF(F$9&gt;$B2562,0,1),Data!$3:$3,0),Num_Orgs,1),MATCH($C2562,OFFSET(Data!$A$10,1,MATCH($A2562+IF(F$9&gt;$B2562,0,1),Data!$3:$3,0)-1,Num_Orgs,1),0),1)</f>
        <v>0.99627950075333704</v>
      </c>
      <c r="G2562" s="70">
        <f ca="1">INDEX(OFFSET(Data!$A$10,1,G$9+MATCH($A2562+IF(G$9&gt;$B2562,0,1),Data!$3:$3,0),Num_Orgs,1),MATCH($C2562,OFFSET(Data!$A$10,1,MATCH($A2562+IF(G$9&gt;$B2562,0,1),Data!$3:$3,0)-1,Num_Orgs,1),0),1)</f>
        <v>0.92786891519046188</v>
      </c>
      <c r="H2562" s="70">
        <f ca="1">INDEX(OFFSET(Data!$A$10,1,H$9+MATCH($A2562+IF(H$9&gt;$B2562,0,1),Data!$3:$3,0),Num_Orgs,1),MATCH($C2562,OFFSET(Data!$A$10,1,MATCH($A2562+IF(H$9&gt;$B2562,0,1),Data!$3:$3,0)-1,Num_Orgs,1),0),1)</f>
        <v>0.90703060372430089</v>
      </c>
      <c r="I2562" s="70">
        <f ca="1">INDEX(OFFSET(Data!$A$10,1,I$9+MATCH($A2562+IF(I$9&gt;$B2562,0,1),Data!$3:$3,0),Num_Orgs,1),MATCH($C2562,OFFSET(Data!$A$10,1,MATCH($A2562+IF(I$9&gt;$B2562,0,1),Data!$3:$3,0)-1,Num_Orgs,1),0),1)</f>
        <v>0</v>
      </c>
      <c r="J2562" s="26">
        <f ca="1">IFERROR((E2562*SUM(OFFSET(Data!$C$8,0,MATCH($A2562+IF(J$9&gt;$B2562,0,1),Data!$3:$3,0)-1,1,2)))+(F2562*OFFSET(Data!$E$8,0,MATCH($A2562+IF(J$9&gt;$B2562,0,1),Data!$3:$3,0)-1))+(G2562*SUM(OFFSET(Data!$F$8,0,MATCH($A2562+IF(J$9&gt;$B2562,0,1),Data!$3:$3,0)-1,1,2)))+(H2562*OFFSET(Data!$H$8,0,MATCH($A2562+IF(J$9&gt;$B2562,0,1),Data!$3:$3,0)-1))+(I2562*OFFSET(Data!$I$8,0,MATCH($A2562+IF(J$9&gt;$B2562,0,1),Data!$3:$3,0)-1))+OFFSET(Data!$J$8,0,MATCH($A2562+IF(J$9&gt;$B2562,0,1),Data!$3:$3,0)-1),0)</f>
        <v>0.96952118763620154</v>
      </c>
      <c r="K2562" s="119"/>
      <c r="L2562" s="69"/>
      <c r="AI2562" s="69"/>
    </row>
    <row r="2563" spans="1:35" ht="13.8" x14ac:dyDescent="0.25">
      <c r="A2563" s="118">
        <f t="shared" si="811"/>
        <v>2</v>
      </c>
      <c r="B2563" s="69">
        <f t="shared" si="814"/>
        <v>2</v>
      </c>
      <c r="C2563" s="118" t="str">
        <f t="shared" si="814"/>
        <v>RET</v>
      </c>
      <c r="D2563" s="69"/>
      <c r="E2563" s="70">
        <f ca="1">INDEX(OFFSET(Data!$A$10,1,E$9+MATCH($A2563+IF(E$9&gt;$B2563,0,1),Data!$3:$3,0),Num_Orgs,1),MATCH($C2563,OFFSET(Data!$A$10,1,MATCH($A2563+IF(E$9&gt;$B2563,0,1),Data!$3:$3,0)-1,Num_Orgs,1),0),1)</f>
        <v>0.94372609200639002</v>
      </c>
      <c r="F2563" s="70">
        <f ca="1">INDEX(OFFSET(Data!$A$10,1,F$9+MATCH($A2563+IF(F$9&gt;$B2563,0,1),Data!$3:$3,0),Num_Orgs,1),MATCH($C2563,OFFSET(Data!$A$10,1,MATCH($A2563+IF(F$9&gt;$B2563,0,1),Data!$3:$3,0)-1,Num_Orgs,1),0),1)</f>
        <v>0.99627950075333704</v>
      </c>
      <c r="G2563" s="70">
        <f ca="1">INDEX(OFFSET(Data!$A$10,1,G$9+MATCH($A2563+IF(G$9&gt;$B2563,0,1),Data!$3:$3,0),Num_Orgs,1),MATCH($C2563,OFFSET(Data!$A$10,1,MATCH($A2563+IF(G$9&gt;$B2563,0,1),Data!$3:$3,0)-1,Num_Orgs,1),0),1)</f>
        <v>0.927868915190462</v>
      </c>
      <c r="H2563" s="70">
        <f ca="1">INDEX(OFFSET(Data!$A$10,1,H$9+MATCH($A2563+IF(H$9&gt;$B2563,0,1),Data!$3:$3,0),Num_Orgs,1),MATCH($C2563,OFFSET(Data!$A$10,1,MATCH($A2563+IF(H$9&gt;$B2563,0,1),Data!$3:$3,0)-1,Num_Orgs,1),0),1)</f>
        <v>1.507970772641783</v>
      </c>
      <c r="I2563" s="70">
        <f ca="1">INDEX(OFFSET(Data!$A$10,1,I$9+MATCH($A2563+IF(I$9&gt;$B2563,0,1),Data!$3:$3,0),Num_Orgs,1),MATCH($C2563,OFFSET(Data!$A$10,1,MATCH($A2563+IF(I$9&gt;$B2563,0,1),Data!$3:$3,0)-1,Num_Orgs,1),0),1)</f>
        <v>0</v>
      </c>
      <c r="J2563" s="26">
        <f ca="1">IFERROR((E2563*SUM(OFFSET(Data!$C$8,0,MATCH($A2563+IF(J$9&gt;$B2563,0,1),Data!$3:$3,0)-1,1,2)))+(F2563*OFFSET(Data!$E$8,0,MATCH($A2563+IF(J$9&gt;$B2563,0,1),Data!$3:$3,0)-1))+(G2563*SUM(OFFSET(Data!$F$8,0,MATCH($A2563+IF(J$9&gt;$B2563,0,1),Data!$3:$3,0)-1,1,2)))+(H2563*OFFSET(Data!$H$8,0,MATCH($A2563+IF(J$9&gt;$B2563,0,1),Data!$3:$3,0)-1))+(I2563*OFFSET(Data!$I$8,0,MATCH($A2563+IF(J$9&gt;$B2563,0,1),Data!$3:$3,0)-1))+OFFSET(Data!$J$8,0,MATCH($A2563+IF(J$9&gt;$B2563,0,1),Data!$3:$3,0)-1),0)</f>
        <v>0.97117484501060591</v>
      </c>
      <c r="K2563" s="119"/>
      <c r="L2563" s="69"/>
      <c r="AI2563" s="69"/>
    </row>
    <row r="2564" spans="1:35" ht="13.8" x14ac:dyDescent="0.25">
      <c r="A2564" s="118">
        <f t="shared" si="811"/>
        <v>2</v>
      </c>
      <c r="B2564" s="69">
        <f t="shared" si="814"/>
        <v>2</v>
      </c>
      <c r="C2564" s="118" t="str">
        <f t="shared" si="814"/>
        <v>RF4</v>
      </c>
      <c r="D2564" s="69"/>
      <c r="E2564" s="70">
        <f ca="1">INDEX(OFFSET(Data!$A$10,1,E$9+MATCH($A2564+IF(E$9&gt;$B2564,0,1),Data!$3:$3,0),Num_Orgs,1),MATCH($C2564,OFFSET(Data!$A$10,1,MATCH($A2564+IF(E$9&gt;$B2564,0,1),Data!$3:$3,0)-1,Num_Orgs,1),0),1)</f>
        <v>1.1459779554094935</v>
      </c>
      <c r="F2564" s="70">
        <f ca="1">INDEX(OFFSET(Data!$A$10,1,F$9+MATCH($A2564+IF(F$9&gt;$B2564,0,1),Data!$3:$3,0),Num_Orgs,1),MATCH($C2564,OFFSET(Data!$A$10,1,MATCH($A2564+IF(F$9&gt;$B2564,0,1),Data!$3:$3,0)-1,Num_Orgs,1),0),1)</f>
        <v>1.0185549790730142</v>
      </c>
      <c r="G2564" s="70">
        <f ca="1">INDEX(OFFSET(Data!$A$10,1,G$9+MATCH($A2564+IF(G$9&gt;$B2564,0,1),Data!$3:$3,0),Num_Orgs,1),MATCH($C2564,OFFSET(Data!$A$10,1,MATCH($A2564+IF(G$9&gt;$B2564,0,1),Data!$3:$3,0)-1,Num_Orgs,1),0),1)</f>
        <v>1.0221829242990925</v>
      </c>
      <c r="H2564" s="70">
        <f ca="1">INDEX(OFFSET(Data!$A$10,1,H$9+MATCH($A2564+IF(H$9&gt;$B2564,0,1),Data!$3:$3,0),Num_Orgs,1),MATCH($C2564,OFFSET(Data!$A$10,1,MATCH($A2564+IF(H$9&gt;$B2564,0,1),Data!$3:$3,0)-1,Num_Orgs,1),0),1)</f>
        <v>1.305267211245053</v>
      </c>
      <c r="I2564" s="70">
        <f ca="1">INDEX(OFFSET(Data!$A$10,1,I$9+MATCH($A2564+IF(I$9&gt;$B2564,0,1),Data!$3:$3,0),Num_Orgs,1),MATCH($C2564,OFFSET(Data!$A$10,1,MATCH($A2564+IF(I$9&gt;$B2564,0,1),Data!$3:$3,0)-1,Num_Orgs,1),0),1)</f>
        <v>0</v>
      </c>
      <c r="J2564" s="26">
        <f ca="1">IFERROR((E2564*SUM(OFFSET(Data!$C$8,0,MATCH($A2564+IF(J$9&gt;$B2564,0,1),Data!$3:$3,0)-1,1,2)))+(F2564*OFFSET(Data!$E$8,0,MATCH($A2564+IF(J$9&gt;$B2564,0,1),Data!$3:$3,0)-1))+(G2564*SUM(OFFSET(Data!$F$8,0,MATCH($A2564+IF(J$9&gt;$B2564,0,1),Data!$3:$3,0)-1,1,2)))+(H2564*OFFSET(Data!$H$8,0,MATCH($A2564+IF(J$9&gt;$B2564,0,1),Data!$3:$3,0)-1))+(I2564*OFFSET(Data!$I$8,0,MATCH($A2564+IF(J$9&gt;$B2564,0,1),Data!$3:$3,0)-1))+OFFSET(Data!$J$8,0,MATCH($A2564+IF(J$9&gt;$B2564,0,1),Data!$3:$3,0)-1),0)</f>
        <v>1.0755298421000039</v>
      </c>
      <c r="K2564" s="119"/>
      <c r="L2564" s="69"/>
      <c r="AI2564" s="69"/>
    </row>
    <row r="2565" spans="1:35" ht="13.8" x14ac:dyDescent="0.25">
      <c r="A2565" s="118">
        <f t="shared" si="811"/>
        <v>2</v>
      </c>
      <c r="B2565" s="69">
        <f t="shared" si="814"/>
        <v>2</v>
      </c>
      <c r="C2565" s="118" t="str">
        <f t="shared" si="814"/>
        <v>RFF</v>
      </c>
      <c r="D2565" s="69"/>
      <c r="E2565" s="70">
        <f ca="1">INDEX(OFFSET(Data!$A$10,1,E$9+MATCH($A2565+IF(E$9&gt;$B2565,0,1),Data!$3:$3,0),Num_Orgs,1),MATCH($C2565,OFFSET(Data!$A$10,1,MATCH($A2565+IF(E$9&gt;$B2565,0,1),Data!$3:$3,0)-1,Num_Orgs,1),0),1)</f>
        <v>0.92975796967381863</v>
      </c>
      <c r="F2565" s="70">
        <f ca="1">INDEX(OFFSET(Data!$A$10,1,F$9+MATCH($A2565+IF(F$9&gt;$B2565,0,1),Data!$3:$3,0),Num_Orgs,1),MATCH($C2565,OFFSET(Data!$A$10,1,MATCH($A2565+IF(F$9&gt;$B2565,0,1),Data!$3:$3,0)-1,Num_Orgs,1),0),1)</f>
        <v>0.99627950075333704</v>
      </c>
      <c r="G2565" s="70">
        <f ca="1">INDEX(OFFSET(Data!$A$10,1,G$9+MATCH($A2565+IF(G$9&gt;$B2565,0,1),Data!$3:$3,0),Num_Orgs,1),MATCH($C2565,OFFSET(Data!$A$10,1,MATCH($A2565+IF(G$9&gt;$B2565,0,1),Data!$3:$3,0)-1,Num_Orgs,1),0),1)</f>
        <v>0.87954240919095883</v>
      </c>
      <c r="H2565" s="70">
        <f ca="1">INDEX(OFFSET(Data!$A$10,1,H$9+MATCH($A2565+IF(H$9&gt;$B2565,0,1),Data!$3:$3,0),Num_Orgs,1),MATCH($C2565,OFFSET(Data!$A$10,1,MATCH($A2565+IF(H$9&gt;$B2565,0,1),Data!$3:$3,0)-1,Num_Orgs,1),0),1)</f>
        <v>0.5447634527416263</v>
      </c>
      <c r="I2565" s="70">
        <f ca="1">INDEX(OFFSET(Data!$A$10,1,I$9+MATCH($A2565+IF(I$9&gt;$B2565,0,1),Data!$3:$3,0),Num_Orgs,1),MATCH($C2565,OFFSET(Data!$A$10,1,MATCH($A2565+IF(I$9&gt;$B2565,0,1),Data!$3:$3,0)-1,Num_Orgs,1),0),1)</f>
        <v>0</v>
      </c>
      <c r="J2565" s="26">
        <f ca="1">IFERROR((E2565*SUM(OFFSET(Data!$C$8,0,MATCH($A2565+IF(J$9&gt;$B2565,0,1),Data!$3:$3,0)-1,1,2)))+(F2565*OFFSET(Data!$E$8,0,MATCH($A2565+IF(J$9&gt;$B2565,0,1),Data!$3:$3,0)-1))+(G2565*SUM(OFFSET(Data!$F$8,0,MATCH($A2565+IF(J$9&gt;$B2565,0,1),Data!$3:$3,0)-1,1,2)))+(H2565*OFFSET(Data!$H$8,0,MATCH($A2565+IF(J$9&gt;$B2565,0,1),Data!$3:$3,0)-1))+(I2565*OFFSET(Data!$I$8,0,MATCH($A2565+IF(J$9&gt;$B2565,0,1),Data!$3:$3,0)-1))+OFFSET(Data!$J$8,0,MATCH($A2565+IF(J$9&gt;$B2565,0,1),Data!$3:$3,0)-1),0)</f>
        <v>0.96056218455669407</v>
      </c>
      <c r="K2565" s="119"/>
      <c r="L2565" s="69"/>
      <c r="AI2565" s="69"/>
    </row>
    <row r="2566" spans="1:35" ht="13.8" x14ac:dyDescent="0.25">
      <c r="A2566" s="118">
        <f t="shared" si="811"/>
        <v>2</v>
      </c>
      <c r="B2566" s="69">
        <f t="shared" si="814"/>
        <v>2</v>
      </c>
      <c r="C2566" s="118" t="str">
        <f t="shared" si="814"/>
        <v>RFR</v>
      </c>
      <c r="D2566" s="69"/>
      <c r="E2566" s="70">
        <f ca="1">INDEX(OFFSET(Data!$A$10,1,E$9+MATCH($A2566+IF(E$9&gt;$B2566,0,1),Data!$3:$3,0),Num_Orgs,1),MATCH($C2566,OFFSET(Data!$A$10,1,MATCH($A2566+IF(E$9&gt;$B2566,0,1),Data!$3:$3,0)-1,Num_Orgs,1),0),1)</f>
        <v>0.93527726764262042</v>
      </c>
      <c r="F2566" s="70">
        <f ca="1">INDEX(OFFSET(Data!$A$10,1,F$9+MATCH($A2566+IF(F$9&gt;$B2566,0,1),Data!$3:$3,0),Num_Orgs,1),MATCH($C2566,OFFSET(Data!$A$10,1,MATCH($A2566+IF(F$9&gt;$B2566,0,1),Data!$3:$3,0)-1,Num_Orgs,1),0),1)</f>
        <v>0.99627950075333704</v>
      </c>
      <c r="G2566" s="70">
        <f ca="1">INDEX(OFFSET(Data!$A$10,1,G$9+MATCH($A2566+IF(G$9&gt;$B2566,0,1),Data!$3:$3,0),Num_Orgs,1),MATCH($C2566,OFFSET(Data!$A$10,1,MATCH($A2566+IF(G$9&gt;$B2566,0,1),Data!$3:$3,0)-1,Num_Orgs,1),0),1)</f>
        <v>0.88920771039085944</v>
      </c>
      <c r="H2566" s="70">
        <f ca="1">INDEX(OFFSET(Data!$A$10,1,H$9+MATCH($A2566+IF(H$9&gt;$B2566,0,1),Data!$3:$3,0),Num_Orgs,1),MATCH($C2566,OFFSET(Data!$A$10,1,MATCH($A2566+IF(H$9&gt;$B2566,0,1),Data!$3:$3,0)-1,Num_Orgs,1),0),1)</f>
        <v>0.32428359923361827</v>
      </c>
      <c r="I2566" s="70">
        <f ca="1">INDEX(OFFSET(Data!$A$10,1,I$9+MATCH($A2566+IF(I$9&gt;$B2566,0,1),Data!$3:$3,0),Num_Orgs,1),MATCH($C2566,OFFSET(Data!$A$10,1,MATCH($A2566+IF(I$9&gt;$B2566,0,1),Data!$3:$3,0)-1,Num_Orgs,1),0),1)</f>
        <v>0</v>
      </c>
      <c r="J2566" s="26">
        <f ca="1">IFERROR((E2566*SUM(OFFSET(Data!$C$8,0,MATCH($A2566+IF(J$9&gt;$B2566,0,1),Data!$3:$3,0)-1,1,2)))+(F2566*OFFSET(Data!$E$8,0,MATCH($A2566+IF(J$9&gt;$B2566,0,1),Data!$3:$3,0)-1))+(G2566*SUM(OFFSET(Data!$F$8,0,MATCH($A2566+IF(J$9&gt;$B2566,0,1),Data!$3:$3,0)-1,1,2)))+(H2566*OFFSET(Data!$H$8,0,MATCH($A2566+IF(J$9&gt;$B2566,0,1),Data!$3:$3,0)-1))+(I2566*OFFSET(Data!$I$8,0,MATCH($A2566+IF(J$9&gt;$B2566,0,1),Data!$3:$3,0)-1))+OFFSET(Data!$J$8,0,MATCH($A2566+IF(J$9&gt;$B2566,0,1),Data!$3:$3,0)-1),0)</f>
        <v>0.96297870806939567</v>
      </c>
      <c r="K2566" s="119"/>
      <c r="L2566" s="69"/>
      <c r="AI2566" s="69"/>
    </row>
    <row r="2567" spans="1:35" ht="13.8" x14ac:dyDescent="0.25">
      <c r="A2567" s="118">
        <f t="shared" si="811"/>
        <v>2</v>
      </c>
      <c r="B2567" s="69">
        <f t="shared" si="814"/>
        <v>2</v>
      </c>
      <c r="C2567" s="118" t="str">
        <f t="shared" si="814"/>
        <v>RFS</v>
      </c>
      <c r="D2567" s="69"/>
      <c r="E2567" s="70">
        <f ca="1">INDEX(OFFSET(Data!$A$10,1,E$9+MATCH($A2567+IF(E$9&gt;$B2567,0,1),Data!$3:$3,0),Num_Orgs,1),MATCH($C2567,OFFSET(Data!$A$10,1,MATCH($A2567+IF(E$9&gt;$B2567,0,1),Data!$3:$3,0)-1,Num_Orgs,1),0),1)</f>
        <v>0.92341719260573096</v>
      </c>
      <c r="F2567" s="70">
        <f ca="1">INDEX(OFFSET(Data!$A$10,1,F$9+MATCH($A2567+IF(F$9&gt;$B2567,0,1),Data!$3:$3,0),Num_Orgs,1),MATCH($C2567,OFFSET(Data!$A$10,1,MATCH($A2567+IF(F$9&gt;$B2567,0,1),Data!$3:$3,0)-1,Num_Orgs,1),0),1)</f>
        <v>0.99627950075333704</v>
      </c>
      <c r="G2567" s="70">
        <f ca="1">INDEX(OFFSET(Data!$A$10,1,G$9+MATCH($A2567+IF(G$9&gt;$B2567,0,1),Data!$3:$3,0),Num_Orgs,1),MATCH($C2567,OFFSET(Data!$A$10,1,MATCH($A2567+IF(G$9&gt;$B2567,0,1),Data!$3:$3,0)-1,Num_Orgs,1),0),1)</f>
        <v>0.90853831279066066</v>
      </c>
      <c r="H2567" s="70">
        <f ca="1">INDEX(OFFSET(Data!$A$10,1,H$9+MATCH($A2567+IF(H$9&gt;$B2567,0,1),Data!$3:$3,0),Num_Orgs,1),MATCH($C2567,OFFSET(Data!$A$10,1,MATCH($A2567+IF(H$9&gt;$B2567,0,1),Data!$3:$3,0)-1,Num_Orgs,1),0),1)</f>
        <v>0.34746837582449058</v>
      </c>
      <c r="I2567" s="70">
        <f ca="1">INDEX(OFFSET(Data!$A$10,1,I$9+MATCH($A2567+IF(I$9&gt;$B2567,0,1),Data!$3:$3,0),Num_Orgs,1),MATCH($C2567,OFFSET(Data!$A$10,1,MATCH($A2567+IF(I$9&gt;$B2567,0,1),Data!$3:$3,0)-1,Num_Orgs,1),0),1)</f>
        <v>0</v>
      </c>
      <c r="J2567" s="26">
        <f ca="1">IFERROR((E2567*SUM(OFFSET(Data!$C$8,0,MATCH($A2567+IF(J$9&gt;$B2567,0,1),Data!$3:$3,0)-1,1,2)))+(F2567*OFFSET(Data!$E$8,0,MATCH($A2567+IF(J$9&gt;$B2567,0,1),Data!$3:$3,0)-1))+(G2567*SUM(OFFSET(Data!$F$8,0,MATCH($A2567+IF(J$9&gt;$B2567,0,1),Data!$3:$3,0)-1,1,2)))+(H2567*OFFSET(Data!$H$8,0,MATCH($A2567+IF(J$9&gt;$B2567,0,1),Data!$3:$3,0)-1))+(I2567*OFFSET(Data!$I$8,0,MATCH($A2567+IF(J$9&gt;$B2567,0,1),Data!$3:$3,0)-1))+OFFSET(Data!$J$8,0,MATCH($A2567+IF(J$9&gt;$B2567,0,1),Data!$3:$3,0)-1),0)</f>
        <v>0.95778980566112315</v>
      </c>
      <c r="K2567" s="119"/>
      <c r="L2567" s="69"/>
      <c r="AI2567" s="69"/>
    </row>
    <row r="2568" spans="1:35" ht="13.8" x14ac:dyDescent="0.25">
      <c r="A2568" s="118">
        <f t="shared" si="811"/>
        <v>2</v>
      </c>
      <c r="B2568" s="69">
        <f t="shared" si="814"/>
        <v>2</v>
      </c>
      <c r="C2568" s="118" t="str">
        <f t="shared" si="814"/>
        <v>RGD</v>
      </c>
      <c r="D2568" s="69"/>
      <c r="E2568" s="70">
        <f ca="1">INDEX(OFFSET(Data!$A$10,1,E$9+MATCH($A2568+IF(E$9&gt;$B2568,0,1),Data!$3:$3,0),Num_Orgs,1),MATCH($C2568,OFFSET(Data!$A$10,1,MATCH($A2568+IF(E$9&gt;$B2568,0,1),Data!$3:$3,0)-1,Num_Orgs,1),0),1)</f>
        <v>0.95624670695661251</v>
      </c>
      <c r="F2568" s="70">
        <f ca="1">INDEX(OFFSET(Data!$A$10,1,F$9+MATCH($A2568+IF(F$9&gt;$B2568,0,1),Data!$3:$3,0),Num_Orgs,1),MATCH($C2568,OFFSET(Data!$A$10,1,MATCH($A2568+IF(F$9&gt;$B2568,0,1),Data!$3:$3,0)-1,Num_Orgs,1),0),1)</f>
        <v>0.99627950075333704</v>
      </c>
      <c r="G2568" s="70">
        <f ca="1">INDEX(OFFSET(Data!$A$10,1,G$9+MATCH($A2568+IF(G$9&gt;$B2568,0,1),Data!$3:$3,0),Num_Orgs,1),MATCH($C2568,OFFSET(Data!$A$10,1,MATCH($A2568+IF(G$9&gt;$B2568,0,1),Data!$3:$3,0)-1,Num_Orgs,1),0),1)</f>
        <v>0.93588769250374582</v>
      </c>
      <c r="H2568" s="70">
        <f ca="1">INDEX(OFFSET(Data!$A$10,1,H$9+MATCH($A2568+IF(H$9&gt;$B2568,0,1),Data!$3:$3,0),Num_Orgs,1),MATCH($C2568,OFFSET(Data!$A$10,1,MATCH($A2568+IF(H$9&gt;$B2568,0,1),Data!$3:$3,0)-1,Num_Orgs,1),0),1)</f>
        <v>0.1335029297796764</v>
      </c>
      <c r="I2568" s="70">
        <f ca="1">INDEX(OFFSET(Data!$A$10,1,I$9+MATCH($A2568+IF(I$9&gt;$B2568,0,1),Data!$3:$3,0),Num_Orgs,1),MATCH($C2568,OFFSET(Data!$A$10,1,MATCH($A2568+IF(I$9&gt;$B2568,0,1),Data!$3:$3,0)-1,Num_Orgs,1),0),1)</f>
        <v>0</v>
      </c>
      <c r="J2568" s="26">
        <f ca="1">IFERROR((E2568*SUM(OFFSET(Data!$C$8,0,MATCH($A2568+IF(J$9&gt;$B2568,0,1),Data!$3:$3,0)-1,1,2)))+(F2568*OFFSET(Data!$E$8,0,MATCH($A2568+IF(J$9&gt;$B2568,0,1),Data!$3:$3,0)-1))+(G2568*SUM(OFFSET(Data!$F$8,0,MATCH($A2568+IF(J$9&gt;$B2568,0,1),Data!$3:$3,0)-1,1,2)))+(H2568*OFFSET(Data!$H$8,0,MATCH($A2568+IF(J$9&gt;$B2568,0,1),Data!$3:$3,0)-1))+(I2568*OFFSET(Data!$I$8,0,MATCH($A2568+IF(J$9&gt;$B2568,0,1),Data!$3:$3,0)-1))+OFFSET(Data!$J$8,0,MATCH($A2568+IF(J$9&gt;$B2568,0,1),Data!$3:$3,0)-1),0)</f>
        <v>0.97406674255507109</v>
      </c>
      <c r="K2568" s="119"/>
      <c r="L2568" s="69"/>
      <c r="AI2568" s="69"/>
    </row>
    <row r="2569" spans="1:35" ht="13.8" x14ac:dyDescent="0.25">
      <c r="A2569" s="118">
        <f t="shared" si="811"/>
        <v>2</v>
      </c>
      <c r="B2569" s="69">
        <f t="shared" si="814"/>
        <v>2</v>
      </c>
      <c r="C2569" s="118" t="str">
        <f t="shared" si="814"/>
        <v>RGM</v>
      </c>
      <c r="D2569" s="69"/>
      <c r="E2569" s="70">
        <f ca="1">INDEX(OFFSET(Data!$A$10,1,E$9+MATCH($A2569+IF(E$9&gt;$B2569,0,1),Data!$3:$3,0),Num_Orgs,1),MATCH($C2569,OFFSET(Data!$A$10,1,MATCH($A2569+IF(E$9&gt;$B2569,0,1),Data!$3:$3,0)-1,Num_Orgs,1),0),1)</f>
        <v>0.97489800434524254</v>
      </c>
      <c r="F2569" s="70">
        <f ca="1">INDEX(OFFSET(Data!$A$10,1,F$9+MATCH($A2569+IF(F$9&gt;$B2569,0,1),Data!$3:$3,0),Num_Orgs,1),MATCH($C2569,OFFSET(Data!$A$10,1,MATCH($A2569+IF(F$9&gt;$B2569,0,1),Data!$3:$3,0)-1,Num_Orgs,1),0),1)</f>
        <v>0.99627950075333704</v>
      </c>
      <c r="G2569" s="70">
        <f ca="1">INDEX(OFFSET(Data!$A$10,1,G$9+MATCH($A2569+IF(G$9&gt;$B2569,0,1),Data!$3:$3,0),Num_Orgs,1),MATCH($C2569,OFFSET(Data!$A$10,1,MATCH($A2569+IF(G$9&gt;$B2569,0,1),Data!$3:$3,0)-1,Num_Orgs,1),0),1)</f>
        <v>0.97619542118996527</v>
      </c>
      <c r="H2569" s="70">
        <f ca="1">INDEX(OFFSET(Data!$A$10,1,H$9+MATCH($A2569+IF(H$9&gt;$B2569,0,1),Data!$3:$3,0),Num_Orgs,1),MATCH($C2569,OFFSET(Data!$A$10,1,MATCH($A2569+IF(H$9&gt;$B2569,0,1),Data!$3:$3,0)-1,Num_Orgs,1),0),1)</f>
        <v>2.5756819961390014</v>
      </c>
      <c r="I2569" s="70">
        <f ca="1">INDEX(OFFSET(Data!$A$10,1,I$9+MATCH($A2569+IF(I$9&gt;$B2569,0,1),Data!$3:$3,0),Num_Orgs,1),MATCH($C2569,OFFSET(Data!$A$10,1,MATCH($A2569+IF(I$9&gt;$B2569,0,1),Data!$3:$3,0)-1,Num_Orgs,1),0),1)</f>
        <v>0</v>
      </c>
      <c r="J2569" s="26">
        <f ca="1">IFERROR((E2569*SUM(OFFSET(Data!$C$8,0,MATCH($A2569+IF(J$9&gt;$B2569,0,1),Data!$3:$3,0)-1,1,2)))+(F2569*OFFSET(Data!$E$8,0,MATCH($A2569+IF(J$9&gt;$B2569,0,1),Data!$3:$3,0)-1))+(G2569*SUM(OFFSET(Data!$F$8,0,MATCH($A2569+IF(J$9&gt;$B2569,0,1),Data!$3:$3,0)-1,1,2)))+(H2569*OFFSET(Data!$H$8,0,MATCH($A2569+IF(J$9&gt;$B2569,0,1),Data!$3:$3,0)-1))+(I2569*OFFSET(Data!$I$8,0,MATCH($A2569+IF(J$9&gt;$B2569,0,1),Data!$3:$3,0)-1))+OFFSET(Data!$J$8,0,MATCH($A2569+IF(J$9&gt;$B2569,0,1),Data!$3:$3,0)-1),0)</f>
        <v>0.99045543606568742</v>
      </c>
      <c r="K2569" s="119"/>
      <c r="L2569" s="69"/>
      <c r="AI2569" s="69"/>
    </row>
    <row r="2570" spans="1:35" ht="13.8" x14ac:dyDescent="0.25">
      <c r="A2570" s="118">
        <f t="shared" si="811"/>
        <v>2</v>
      </c>
      <c r="B2570" s="69">
        <f t="shared" ref="B2570:C2589" si="815">B525</f>
        <v>2</v>
      </c>
      <c r="C2570" s="118" t="str">
        <f t="shared" si="815"/>
        <v>RGN</v>
      </c>
      <c r="D2570" s="69"/>
      <c r="E2570" s="70">
        <f ca="1">INDEX(OFFSET(Data!$A$10,1,E$9+MATCH($A2570+IF(E$9&gt;$B2570,0,1),Data!$3:$3,0),Num_Orgs,1),MATCH($C2570,OFFSET(Data!$A$10,1,MATCH($A2570+IF(E$9&gt;$B2570,0,1),Data!$3:$3,0)-1,Num_Orgs,1),0),1)</f>
        <v>0.9497421855577618</v>
      </c>
      <c r="F2570" s="70">
        <f ca="1">INDEX(OFFSET(Data!$A$10,1,F$9+MATCH($A2570+IF(F$9&gt;$B2570,0,1),Data!$3:$3,0),Num_Orgs,1),MATCH($C2570,OFFSET(Data!$A$10,1,MATCH($A2570+IF(F$9&gt;$B2570,0,1),Data!$3:$3,0)-1,Num_Orgs,1),0),1)</f>
        <v>0.99627950075333704</v>
      </c>
      <c r="G2570" s="70">
        <f ca="1">INDEX(OFFSET(Data!$A$10,1,G$9+MATCH($A2570+IF(G$9&gt;$B2570,0,1),Data!$3:$3,0),Num_Orgs,1),MATCH($C2570,OFFSET(Data!$A$10,1,MATCH($A2570+IF(G$9&gt;$B2570,0,1),Data!$3:$3,0)-1,Num_Orgs,1),0),1)</f>
        <v>0.95287980850045551</v>
      </c>
      <c r="H2570" s="70">
        <f ca="1">INDEX(OFFSET(Data!$A$10,1,H$9+MATCH($A2570+IF(H$9&gt;$B2570,0,1),Data!$3:$3,0),Num_Orgs,1),MATCH($C2570,OFFSET(Data!$A$10,1,MATCH($A2570+IF(H$9&gt;$B2570,0,1),Data!$3:$3,0)-1,Num_Orgs,1),0),1)</f>
        <v>1.0264436918826652</v>
      </c>
      <c r="I2570" s="70">
        <f ca="1">INDEX(OFFSET(Data!$A$10,1,I$9+MATCH($A2570+IF(I$9&gt;$B2570,0,1),Data!$3:$3,0),Num_Orgs,1),MATCH($C2570,OFFSET(Data!$A$10,1,MATCH($A2570+IF(I$9&gt;$B2570,0,1),Data!$3:$3,0)-1,Num_Orgs,1),0),1)</f>
        <v>0</v>
      </c>
      <c r="J2570" s="26">
        <f ca="1">IFERROR((E2570*SUM(OFFSET(Data!$C$8,0,MATCH($A2570+IF(J$9&gt;$B2570,0,1),Data!$3:$3,0)-1,1,2)))+(F2570*OFFSET(Data!$E$8,0,MATCH($A2570+IF(J$9&gt;$B2570,0,1),Data!$3:$3,0)-1))+(G2570*SUM(OFFSET(Data!$F$8,0,MATCH($A2570+IF(J$9&gt;$B2570,0,1),Data!$3:$3,0)-1,1,2)))+(H2570*OFFSET(Data!$H$8,0,MATCH($A2570+IF(J$9&gt;$B2570,0,1),Data!$3:$3,0)-1))+(I2570*OFFSET(Data!$I$8,0,MATCH($A2570+IF(J$9&gt;$B2570,0,1),Data!$3:$3,0)-1))+OFFSET(Data!$J$8,0,MATCH($A2570+IF(J$9&gt;$B2570,0,1),Data!$3:$3,0)-1),0)</f>
        <v>0.97361296632552552</v>
      </c>
      <c r="K2570" s="119"/>
      <c r="L2570" s="69"/>
      <c r="AI2570" s="69"/>
    </row>
    <row r="2571" spans="1:35" ht="13.8" x14ac:dyDescent="0.25">
      <c r="A2571" s="118">
        <f t="shared" si="811"/>
        <v>2</v>
      </c>
      <c r="B2571" s="69">
        <f t="shared" si="815"/>
        <v>2</v>
      </c>
      <c r="C2571" s="118" t="str">
        <f t="shared" si="815"/>
        <v>RGP</v>
      </c>
      <c r="D2571" s="69"/>
      <c r="E2571" s="70">
        <f ca="1">INDEX(OFFSET(Data!$A$10,1,E$9+MATCH($A2571+IF(E$9&gt;$B2571,0,1),Data!$3:$3,0),Num_Orgs,1),MATCH($C2571,OFFSET(Data!$A$10,1,MATCH($A2571+IF(E$9&gt;$B2571,0,1),Data!$3:$3,0)-1,Num_Orgs,1),0),1)</f>
        <v>0.93064581369871946</v>
      </c>
      <c r="F2571" s="70">
        <f ca="1">INDEX(OFFSET(Data!$A$10,1,F$9+MATCH($A2571+IF(F$9&gt;$B2571,0,1),Data!$3:$3,0),Num_Orgs,1),MATCH($C2571,OFFSET(Data!$A$10,1,MATCH($A2571+IF(F$9&gt;$B2571,0,1),Data!$3:$3,0)-1,Num_Orgs,1),0),1)</f>
        <v>0.99627950075333704</v>
      </c>
      <c r="G2571" s="70">
        <f ca="1">INDEX(OFFSET(Data!$A$10,1,G$9+MATCH($A2571+IF(G$9&gt;$B2571,0,1),Data!$3:$3,0),Num_Orgs,1),MATCH($C2571,OFFSET(Data!$A$10,1,MATCH($A2571+IF(G$9&gt;$B2571,0,1),Data!$3:$3,0)-1,Num_Orgs,1),0),1)</f>
        <v>0.94719951759026322</v>
      </c>
      <c r="H2571" s="70">
        <f ca="1">INDEX(OFFSET(Data!$A$10,1,H$9+MATCH($A2571+IF(H$9&gt;$B2571,0,1),Data!$3:$3,0),Num_Orgs,1),MATCH($C2571,OFFSET(Data!$A$10,1,MATCH($A2571+IF(H$9&gt;$B2571,0,1),Data!$3:$3,0)-1,Num_Orgs,1),0),1)</f>
        <v>0.31869595373253384</v>
      </c>
      <c r="I2571" s="70">
        <f ca="1">INDEX(OFFSET(Data!$A$10,1,I$9+MATCH($A2571+IF(I$9&gt;$B2571,0,1),Data!$3:$3,0),Num_Orgs,1),MATCH($C2571,OFFSET(Data!$A$10,1,MATCH($A2571+IF(I$9&gt;$B2571,0,1),Data!$3:$3,0)-1,Num_Orgs,1),0),1)</f>
        <v>0</v>
      </c>
      <c r="J2571" s="26">
        <f ca="1">IFERROR((E2571*SUM(OFFSET(Data!$C$8,0,MATCH($A2571+IF(J$9&gt;$B2571,0,1),Data!$3:$3,0)-1,1,2)))+(F2571*OFFSET(Data!$E$8,0,MATCH($A2571+IF(J$9&gt;$B2571,0,1),Data!$3:$3,0)-1))+(G2571*SUM(OFFSET(Data!$F$8,0,MATCH($A2571+IF(J$9&gt;$B2571,0,1),Data!$3:$3,0)-1,1,2)))+(H2571*OFFSET(Data!$H$8,0,MATCH($A2571+IF(J$9&gt;$B2571,0,1),Data!$3:$3,0)-1))+(I2571*OFFSET(Data!$I$8,0,MATCH($A2571+IF(J$9&gt;$B2571,0,1),Data!$3:$3,0)-1))+OFFSET(Data!$J$8,0,MATCH($A2571+IF(J$9&gt;$B2571,0,1),Data!$3:$3,0)-1),0)</f>
        <v>0.96234420232007634</v>
      </c>
      <c r="K2571" s="119"/>
      <c r="L2571" s="69"/>
      <c r="AI2571" s="69"/>
    </row>
    <row r="2572" spans="1:35" ht="13.8" x14ac:dyDescent="0.25">
      <c r="A2572" s="118">
        <f t="shared" si="811"/>
        <v>2</v>
      </c>
      <c r="B2572" s="69">
        <f t="shared" si="815"/>
        <v>2</v>
      </c>
      <c r="C2572" s="118" t="str">
        <f t="shared" si="815"/>
        <v>RGR</v>
      </c>
      <c r="D2572" s="69"/>
      <c r="E2572" s="70">
        <f ca="1">INDEX(OFFSET(Data!$A$10,1,E$9+MATCH($A2572+IF(E$9&gt;$B2572,0,1),Data!$3:$3,0),Num_Orgs,1),MATCH($C2572,OFFSET(Data!$A$10,1,MATCH($A2572+IF(E$9&gt;$B2572,0,1),Data!$3:$3,0)-1,Num_Orgs,1),0),1)</f>
        <v>0.95571255746394312</v>
      </c>
      <c r="F2572" s="70">
        <f ca="1">INDEX(OFFSET(Data!$A$10,1,F$9+MATCH($A2572+IF(F$9&gt;$B2572,0,1),Data!$3:$3,0),Num_Orgs,1),MATCH($C2572,OFFSET(Data!$A$10,1,MATCH($A2572+IF(F$9&gt;$B2572,0,1),Data!$3:$3,0)-1,Num_Orgs,1),0),1)</f>
        <v>0.99627950075333704</v>
      </c>
      <c r="G2572" s="70">
        <f ca="1">INDEX(OFFSET(Data!$A$10,1,G$9+MATCH($A2572+IF(G$9&gt;$B2572,0,1),Data!$3:$3,0),Num_Orgs,1),MATCH($C2572,OFFSET(Data!$A$10,1,MATCH($A2572+IF(G$9&gt;$B2572,0,1),Data!$3:$3,0)-1,Num_Orgs,1),0),1)</f>
        <v>0.95686481879016394</v>
      </c>
      <c r="H2572" s="70">
        <f ca="1">INDEX(OFFSET(Data!$A$10,1,H$9+MATCH($A2572+IF(H$9&gt;$B2572,0,1),Data!$3:$3,0),Num_Orgs,1),MATCH($C2572,OFFSET(Data!$A$10,1,MATCH($A2572+IF(H$9&gt;$B2572,0,1),Data!$3:$3,0)-1,Num_Orgs,1),0),1)</f>
        <v>0.34994157832500988</v>
      </c>
      <c r="I2572" s="70">
        <f ca="1">INDEX(OFFSET(Data!$A$10,1,I$9+MATCH($A2572+IF(I$9&gt;$B2572,0,1),Data!$3:$3,0),Num_Orgs,1),MATCH($C2572,OFFSET(Data!$A$10,1,MATCH($A2572+IF(I$9&gt;$B2572,0,1),Data!$3:$3,0)-1,Num_Orgs,1),0),1)</f>
        <v>0</v>
      </c>
      <c r="J2572" s="26">
        <f ca="1">IFERROR((E2572*SUM(OFFSET(Data!$C$8,0,MATCH($A2572+IF(J$9&gt;$B2572,0,1),Data!$3:$3,0)-1,1,2)))+(F2572*OFFSET(Data!$E$8,0,MATCH($A2572+IF(J$9&gt;$B2572,0,1),Data!$3:$3,0)-1))+(G2572*SUM(OFFSET(Data!$F$8,0,MATCH($A2572+IF(J$9&gt;$B2572,0,1),Data!$3:$3,0)-1,1,2)))+(H2572*OFFSET(Data!$H$8,0,MATCH($A2572+IF(J$9&gt;$B2572,0,1),Data!$3:$3,0)-1))+(I2572*OFFSET(Data!$I$8,0,MATCH($A2572+IF(J$9&gt;$B2572,0,1),Data!$3:$3,0)-1))+OFFSET(Data!$J$8,0,MATCH($A2572+IF(J$9&gt;$B2572,0,1),Data!$3:$3,0)-1),0)</f>
        <v>0.97494352516257266</v>
      </c>
      <c r="K2572" s="119"/>
      <c r="L2572" s="69"/>
      <c r="AI2572" s="69"/>
    </row>
    <row r="2573" spans="1:35" ht="13.8" x14ac:dyDescent="0.25">
      <c r="A2573" s="118">
        <f t="shared" si="811"/>
        <v>2</v>
      </c>
      <c r="B2573" s="69">
        <f t="shared" si="815"/>
        <v>2</v>
      </c>
      <c r="C2573" s="118" t="str">
        <f t="shared" si="815"/>
        <v>RGT</v>
      </c>
      <c r="D2573" s="69"/>
      <c r="E2573" s="70">
        <f ca="1">INDEX(OFFSET(Data!$A$10,1,E$9+MATCH($A2573+IF(E$9&gt;$B2573,0,1),Data!$3:$3,0),Num_Orgs,1),MATCH($C2573,OFFSET(Data!$A$10,1,MATCH($A2573+IF(E$9&gt;$B2573,0,1),Data!$3:$3,0)-1,Num_Orgs,1),0),1)</f>
        <v>1.0387496748166112</v>
      </c>
      <c r="F2573" s="70">
        <f ca="1">INDEX(OFFSET(Data!$A$10,1,F$9+MATCH($A2573+IF(F$9&gt;$B2573,0,1),Data!$3:$3,0),Num_Orgs,1),MATCH($C2573,OFFSET(Data!$A$10,1,MATCH($A2573+IF(F$9&gt;$B2573,0,1),Data!$3:$3,0)-1,Num_Orgs,1),0),1)</f>
        <v>0.99627950075333704</v>
      </c>
      <c r="G2573" s="70">
        <f ca="1">INDEX(OFFSET(Data!$A$10,1,G$9+MATCH($A2573+IF(G$9&gt;$B2573,0,1),Data!$3:$3,0),Num_Orgs,1),MATCH($C2573,OFFSET(Data!$A$10,1,MATCH($A2573+IF(G$9&gt;$B2573,0,1),Data!$3:$3,0)-1,Num_Orgs,1),0),1)</f>
        <v>1.0051913247896671</v>
      </c>
      <c r="H2573" s="70">
        <f ca="1">INDEX(OFFSET(Data!$A$10,1,H$9+MATCH($A2573+IF(H$9&gt;$B2573,0,1),Data!$3:$3,0),Num_Orgs,1),MATCH($C2573,OFFSET(Data!$A$10,1,MATCH($A2573+IF(H$9&gt;$B2573,0,1),Data!$3:$3,0)-1,Num_Orgs,1),0),1)</f>
        <v>1.3756580443574731</v>
      </c>
      <c r="I2573" s="70">
        <f ca="1">INDEX(OFFSET(Data!$A$10,1,I$9+MATCH($A2573+IF(I$9&gt;$B2573,0,1),Data!$3:$3,0),Num_Orgs,1),MATCH($C2573,OFFSET(Data!$A$10,1,MATCH($A2573+IF(I$9&gt;$B2573,0,1),Data!$3:$3,0)-1,Num_Orgs,1),0),1)</f>
        <v>0</v>
      </c>
      <c r="J2573" s="26">
        <f ca="1">IFERROR((E2573*SUM(OFFSET(Data!$C$8,0,MATCH($A2573+IF(J$9&gt;$B2573,0,1),Data!$3:$3,0)-1,1,2)))+(F2573*OFFSET(Data!$E$8,0,MATCH($A2573+IF(J$9&gt;$B2573,0,1),Data!$3:$3,0)-1))+(G2573*SUM(OFFSET(Data!$F$8,0,MATCH($A2573+IF(J$9&gt;$B2573,0,1),Data!$3:$3,0)-1,1,2)))+(H2573*OFFSET(Data!$H$8,0,MATCH($A2573+IF(J$9&gt;$B2573,0,1),Data!$3:$3,0)-1))+(I2573*OFFSET(Data!$I$8,0,MATCH($A2573+IF(J$9&gt;$B2573,0,1),Data!$3:$3,0)-1))+OFFSET(Data!$J$8,0,MATCH($A2573+IF(J$9&gt;$B2573,0,1),Data!$3:$3,0)-1),0)</f>
        <v>1.0194589311608848</v>
      </c>
      <c r="K2573" s="119"/>
      <c r="L2573" s="69"/>
      <c r="AI2573" s="69"/>
    </row>
    <row r="2574" spans="1:35" ht="13.8" x14ac:dyDescent="0.25">
      <c r="A2574" s="118">
        <f t="shared" ref="A2574:A2637" si="816">A529+1</f>
        <v>2</v>
      </c>
      <c r="B2574" s="69">
        <f t="shared" si="815"/>
        <v>2</v>
      </c>
      <c r="C2574" s="118" t="str">
        <f t="shared" si="815"/>
        <v>RH5</v>
      </c>
      <c r="D2574" s="69"/>
      <c r="E2574" s="70">
        <f ca="1">INDEX(OFFSET(Data!$A$10,1,E$9+MATCH($A2574+IF(E$9&gt;$B2574,0,1),Data!$3:$3,0),Num_Orgs,1),MATCH($C2574,OFFSET(Data!$A$10,1,MATCH($A2574+IF(E$9&gt;$B2574,0,1),Data!$3:$3,0)-1,Num_Orgs,1),0),1)</f>
        <v>0.94879290098607194</v>
      </c>
      <c r="F2574" s="70">
        <f ca="1">INDEX(OFFSET(Data!$A$10,1,F$9+MATCH($A2574+IF(F$9&gt;$B2574,0,1),Data!$3:$3,0),Num_Orgs,1),MATCH($C2574,OFFSET(Data!$A$10,1,MATCH($A2574+IF(F$9&gt;$B2574,0,1),Data!$3:$3,0)-1,Num_Orgs,1),0),1)</f>
        <v>0.99627950075333704</v>
      </c>
      <c r="G2574" s="70">
        <f ca="1">INDEX(OFFSET(Data!$A$10,1,G$9+MATCH($A2574+IF(G$9&gt;$B2574,0,1),Data!$3:$3,0),Num_Orgs,1),MATCH($C2574,OFFSET(Data!$A$10,1,MATCH($A2574+IF(G$9&gt;$B2574,0,1),Data!$3:$3,0)-1,Num_Orgs,1),0),1)</f>
        <v>0.9523892605990768</v>
      </c>
      <c r="H2574" s="70">
        <f ca="1">INDEX(OFFSET(Data!$A$10,1,H$9+MATCH($A2574+IF(H$9&gt;$B2574,0,1),Data!$3:$3,0),Num_Orgs,1),MATCH($C2574,OFFSET(Data!$A$10,1,MATCH($A2574+IF(H$9&gt;$B2574,0,1),Data!$3:$3,0)-1,Num_Orgs,1),0),1)</f>
        <v>0.60589081872070605</v>
      </c>
      <c r="I2574" s="70">
        <f ca="1">INDEX(OFFSET(Data!$A$10,1,I$9+MATCH($A2574+IF(I$9&gt;$B2574,0,1),Data!$3:$3,0),Num_Orgs,1),MATCH($C2574,OFFSET(Data!$A$10,1,MATCH($A2574+IF(I$9&gt;$B2574,0,1),Data!$3:$3,0)-1,Num_Orgs,1),0),1)</f>
        <v>0</v>
      </c>
      <c r="J2574" s="26">
        <f ca="1">IFERROR((E2574*SUM(OFFSET(Data!$C$8,0,MATCH($A2574+IF(J$9&gt;$B2574,0,1),Data!$3:$3,0)-1,1,2)))+(F2574*OFFSET(Data!$E$8,0,MATCH($A2574+IF(J$9&gt;$B2574,0,1),Data!$3:$3,0)-1))+(G2574*SUM(OFFSET(Data!$F$8,0,MATCH($A2574+IF(J$9&gt;$B2574,0,1),Data!$3:$3,0)-1,1,2)))+(H2574*OFFSET(Data!$H$8,0,MATCH($A2574+IF(J$9&gt;$B2574,0,1),Data!$3:$3,0)-1))+(I2574*OFFSET(Data!$I$8,0,MATCH($A2574+IF(J$9&gt;$B2574,0,1),Data!$3:$3,0)-1))+OFFSET(Data!$J$8,0,MATCH($A2574+IF(J$9&gt;$B2574,0,1),Data!$3:$3,0)-1),0)</f>
        <v>0.97207888682636034</v>
      </c>
      <c r="K2574" s="119"/>
      <c r="L2574" s="69"/>
      <c r="AI2574" s="69"/>
    </row>
    <row r="2575" spans="1:35" ht="13.8" x14ac:dyDescent="0.25">
      <c r="A2575" s="118">
        <f t="shared" si="816"/>
        <v>2</v>
      </c>
      <c r="B2575" s="69">
        <f t="shared" si="815"/>
        <v>2</v>
      </c>
      <c r="C2575" s="118" t="str">
        <f t="shared" si="815"/>
        <v>RH8</v>
      </c>
      <c r="D2575" s="69"/>
      <c r="E2575" s="70">
        <f ca="1">INDEX(OFFSET(Data!$A$10,1,E$9+MATCH($A2575+IF(E$9&gt;$B2575,0,1),Data!$3:$3,0),Num_Orgs,1),MATCH($C2575,OFFSET(Data!$A$10,1,MATCH($A2575+IF(E$9&gt;$B2575,0,1),Data!$3:$3,0)-1,Num_Orgs,1),0),1)</f>
        <v>0.910858556431837</v>
      </c>
      <c r="F2575" s="70">
        <f ca="1">INDEX(OFFSET(Data!$A$10,1,F$9+MATCH($A2575+IF(F$9&gt;$B2575,0,1),Data!$3:$3,0),Num_Orgs,1),MATCH($C2575,OFFSET(Data!$A$10,1,MATCH($A2575+IF(F$9&gt;$B2575,0,1),Data!$3:$3,0)-1,Num_Orgs,1),0),1)</f>
        <v>0.99627950075333704</v>
      </c>
      <c r="G2575" s="70">
        <f ca="1">INDEX(OFFSET(Data!$A$10,1,G$9+MATCH($A2575+IF(G$9&gt;$B2575,0,1),Data!$3:$3,0),Num_Orgs,1),MATCH($C2575,OFFSET(Data!$A$10,1,MATCH($A2575+IF(G$9&gt;$B2575,0,1),Data!$3:$3,0)-1,Num_Orgs,1),0),1)</f>
        <v>0.93753421639036261</v>
      </c>
      <c r="H2575" s="70">
        <f ca="1">INDEX(OFFSET(Data!$A$10,1,H$9+MATCH($A2575+IF(H$9&gt;$B2575,0,1),Data!$3:$3,0),Num_Orgs,1),MATCH($C2575,OFFSET(Data!$A$10,1,MATCH($A2575+IF(H$9&gt;$B2575,0,1),Data!$3:$3,0)-1,Num_Orgs,1),0),1)</f>
        <v>0.466286286211266</v>
      </c>
      <c r="I2575" s="70">
        <f ca="1">INDEX(OFFSET(Data!$A$10,1,I$9+MATCH($A2575+IF(I$9&gt;$B2575,0,1),Data!$3:$3,0),Num_Orgs,1),MATCH($C2575,OFFSET(Data!$A$10,1,MATCH($A2575+IF(I$9&gt;$B2575,0,1),Data!$3:$3,0)-1,Num_Orgs,1),0),1)</f>
        <v>0</v>
      </c>
      <c r="J2575" s="26">
        <f ca="1">IFERROR((E2575*SUM(OFFSET(Data!$C$8,0,MATCH($A2575+IF(J$9&gt;$B2575,0,1),Data!$3:$3,0)-1,1,2)))+(F2575*OFFSET(Data!$E$8,0,MATCH($A2575+IF(J$9&gt;$B2575,0,1),Data!$3:$3,0)-1))+(G2575*SUM(OFFSET(Data!$F$8,0,MATCH($A2575+IF(J$9&gt;$B2575,0,1),Data!$3:$3,0)-1,1,2)))+(H2575*OFFSET(Data!$H$8,0,MATCH($A2575+IF(J$9&gt;$B2575,0,1),Data!$3:$3,0)-1))+(I2575*OFFSET(Data!$I$8,0,MATCH($A2575+IF(J$9&gt;$B2575,0,1),Data!$3:$3,0)-1))+OFFSET(Data!$J$8,0,MATCH($A2575+IF(J$9&gt;$B2575,0,1),Data!$3:$3,0)-1),0)</f>
        <v>0.95277354841594097</v>
      </c>
      <c r="K2575" s="119"/>
      <c r="L2575" s="69"/>
      <c r="AI2575" s="69"/>
    </row>
    <row r="2576" spans="1:35" ht="13.8" x14ac:dyDescent="0.25">
      <c r="A2576" s="118">
        <f t="shared" si="816"/>
        <v>2</v>
      </c>
      <c r="B2576" s="69">
        <f t="shared" si="815"/>
        <v>2</v>
      </c>
      <c r="C2576" s="118" t="str">
        <f t="shared" si="815"/>
        <v>RHA</v>
      </c>
      <c r="D2576" s="69"/>
      <c r="E2576" s="70">
        <f ca="1">INDEX(OFFSET(Data!$A$10,1,E$9+MATCH($A2576+IF(E$9&gt;$B2576,0,1),Data!$3:$3,0),Num_Orgs,1),MATCH($C2576,OFFSET(Data!$A$10,1,MATCH($A2576+IF(E$9&gt;$B2576,0,1),Data!$3:$3,0)-1,Num_Orgs,1),0),1)</f>
        <v>0.95200098290569213</v>
      </c>
      <c r="F2576" s="70">
        <f ca="1">INDEX(OFFSET(Data!$A$10,1,F$9+MATCH($A2576+IF(F$9&gt;$B2576,0,1),Data!$3:$3,0),Num_Orgs,1),MATCH($C2576,OFFSET(Data!$A$10,1,MATCH($A2576+IF(F$9&gt;$B2576,0,1),Data!$3:$3,0)-1,Num_Orgs,1),0),1)</f>
        <v>0.99627950075333704</v>
      </c>
      <c r="G2576" s="70">
        <f ca="1">INDEX(OFFSET(Data!$A$10,1,G$9+MATCH($A2576+IF(G$9&gt;$B2576,0,1),Data!$3:$3,0),Num_Orgs,1),MATCH($C2576,OFFSET(Data!$A$10,1,MATCH($A2576+IF(G$9&gt;$B2576,0,1),Data!$3:$3,0)-1,Num_Orgs,1),0),1)</f>
        <v>0.88684944631911744</v>
      </c>
      <c r="H2576" s="70">
        <f ca="1">INDEX(OFFSET(Data!$A$10,1,H$9+MATCH($A2576+IF(H$9&gt;$B2576,0,1),Data!$3:$3,0),Num_Orgs,1),MATCH($C2576,OFFSET(Data!$A$10,1,MATCH($A2576+IF(H$9&gt;$B2576,0,1),Data!$3:$3,0)-1,Num_Orgs,1),0),1)</f>
        <v>0.38745376829429373</v>
      </c>
      <c r="I2576" s="70">
        <f ca="1">INDEX(OFFSET(Data!$A$10,1,I$9+MATCH($A2576+IF(I$9&gt;$B2576,0,1),Data!$3:$3,0),Num_Orgs,1),MATCH($C2576,OFFSET(Data!$A$10,1,MATCH($A2576+IF(I$9&gt;$B2576,0,1),Data!$3:$3,0)-1,Num_Orgs,1),0),1)</f>
        <v>0</v>
      </c>
      <c r="J2576" s="26">
        <f ca="1">IFERROR((E2576*SUM(OFFSET(Data!$C$8,0,MATCH($A2576+IF(J$9&gt;$B2576,0,1),Data!$3:$3,0)-1,1,2)))+(F2576*OFFSET(Data!$E$8,0,MATCH($A2576+IF(J$9&gt;$B2576,0,1),Data!$3:$3,0)-1))+(G2576*SUM(OFFSET(Data!$F$8,0,MATCH($A2576+IF(J$9&gt;$B2576,0,1),Data!$3:$3,0)-1,1,2)))+(H2576*OFFSET(Data!$H$8,0,MATCH($A2576+IF(J$9&gt;$B2576,0,1),Data!$3:$3,0)-1))+(I2576*OFFSET(Data!$I$8,0,MATCH($A2576+IF(J$9&gt;$B2576,0,1),Data!$3:$3,0)-1))+OFFSET(Data!$J$8,0,MATCH($A2576+IF(J$9&gt;$B2576,0,1),Data!$3:$3,0)-1),0)</f>
        <v>0.97124147011383855</v>
      </c>
      <c r="K2576" s="119"/>
      <c r="L2576" s="69"/>
      <c r="AI2576" s="69"/>
    </row>
    <row r="2577" spans="1:35" ht="13.8" x14ac:dyDescent="0.25">
      <c r="A2577" s="118">
        <f t="shared" si="816"/>
        <v>2</v>
      </c>
      <c r="B2577" s="69">
        <f t="shared" si="815"/>
        <v>2</v>
      </c>
      <c r="C2577" s="118" t="str">
        <f t="shared" si="815"/>
        <v>RHM</v>
      </c>
      <c r="D2577" s="69"/>
      <c r="E2577" s="70">
        <f ca="1">INDEX(OFFSET(Data!$A$10,1,E$9+MATCH($A2577+IF(E$9&gt;$B2577,0,1),Data!$3:$3,0),Num_Orgs,1),MATCH($C2577,OFFSET(Data!$A$10,1,MATCH($A2577+IF(E$9&gt;$B2577,0,1),Data!$3:$3,0)-1,Num_Orgs,1),0),1)</f>
        <v>1.0251679350883385</v>
      </c>
      <c r="F2577" s="70">
        <f ca="1">INDEX(OFFSET(Data!$A$10,1,F$9+MATCH($A2577+IF(F$9&gt;$B2577,0,1),Data!$3:$3,0),Num_Orgs,1),MATCH($C2577,OFFSET(Data!$A$10,1,MATCH($A2577+IF(F$9&gt;$B2577,0,1),Data!$3:$3,0)-1,Num_Orgs,1),0),1)</f>
        <v>0.99627950075333704</v>
      </c>
      <c r="G2577" s="70">
        <f ca="1">INDEX(OFFSET(Data!$A$10,1,G$9+MATCH($A2577+IF(G$9&gt;$B2577,0,1),Data!$3:$3,0),Num_Orgs,1),MATCH($C2577,OFFSET(Data!$A$10,1,MATCH($A2577+IF(G$9&gt;$B2577,0,1),Data!$3:$3,0)-1,Num_Orgs,1),0),1)</f>
        <v>1.0722527418823804</v>
      </c>
      <c r="H2577" s="70">
        <f ca="1">INDEX(OFFSET(Data!$A$10,1,H$9+MATCH($A2577+IF(H$9&gt;$B2577,0,1),Data!$3:$3,0),Num_Orgs,1),MATCH($C2577,OFFSET(Data!$A$10,1,MATCH($A2577+IF(H$9&gt;$B2577,0,1),Data!$3:$3,0)-1,Num_Orgs,1),0),1)</f>
        <v>1.7259186376534443</v>
      </c>
      <c r="I2577" s="70">
        <f ca="1">INDEX(OFFSET(Data!$A$10,1,I$9+MATCH($A2577+IF(I$9&gt;$B2577,0,1),Data!$3:$3,0),Num_Orgs,1),MATCH($C2577,OFFSET(Data!$A$10,1,MATCH($A2577+IF(I$9&gt;$B2577,0,1),Data!$3:$3,0)-1,Num_Orgs,1),0),1)</f>
        <v>0</v>
      </c>
      <c r="J2577" s="26">
        <f ca="1">IFERROR((E2577*SUM(OFFSET(Data!$C$8,0,MATCH($A2577+IF(J$9&gt;$B2577,0,1),Data!$3:$3,0)-1,1,2)))+(F2577*OFFSET(Data!$E$8,0,MATCH($A2577+IF(J$9&gt;$B2577,0,1),Data!$3:$3,0)-1))+(G2577*SUM(OFFSET(Data!$F$8,0,MATCH($A2577+IF(J$9&gt;$B2577,0,1),Data!$3:$3,0)-1,1,2)))+(H2577*OFFSET(Data!$H$8,0,MATCH($A2577+IF(J$9&gt;$B2577,0,1),Data!$3:$3,0)-1))+(I2577*OFFSET(Data!$I$8,0,MATCH($A2577+IF(J$9&gt;$B2577,0,1),Data!$3:$3,0)-1))+OFFSET(Data!$J$8,0,MATCH($A2577+IF(J$9&gt;$B2577,0,1),Data!$3:$3,0)-1),0)</f>
        <v>1.015602206139822</v>
      </c>
      <c r="K2577" s="119"/>
      <c r="L2577" s="69"/>
      <c r="AI2577" s="69"/>
    </row>
    <row r="2578" spans="1:35" ht="13.8" x14ac:dyDescent="0.25">
      <c r="A2578" s="118">
        <f t="shared" si="816"/>
        <v>2</v>
      </c>
      <c r="B2578" s="69">
        <f t="shared" si="815"/>
        <v>2</v>
      </c>
      <c r="C2578" s="118" t="str">
        <f t="shared" si="815"/>
        <v>RHQ</v>
      </c>
      <c r="D2578" s="69"/>
      <c r="E2578" s="70">
        <f ca="1">INDEX(OFFSET(Data!$A$10,1,E$9+MATCH($A2578+IF(E$9&gt;$B2578,0,1),Data!$3:$3,0),Num_Orgs,1),MATCH($C2578,OFFSET(Data!$A$10,1,MATCH($A2578+IF(E$9&gt;$B2578,0,1),Data!$3:$3,0)-1,Num_Orgs,1),0),1)</f>
        <v>0.9346578098098246</v>
      </c>
      <c r="F2578" s="70">
        <f ca="1">INDEX(OFFSET(Data!$A$10,1,F$9+MATCH($A2578+IF(F$9&gt;$B2578,0,1),Data!$3:$3,0),Num_Orgs,1),MATCH($C2578,OFFSET(Data!$A$10,1,MATCH($A2578+IF(F$9&gt;$B2578,0,1),Data!$3:$3,0)-1,Num_Orgs,1),0),1)</f>
        <v>0.99627950075333704</v>
      </c>
      <c r="G2578" s="70">
        <f ca="1">INDEX(OFFSET(Data!$A$10,1,G$9+MATCH($A2578+IF(G$9&gt;$B2578,0,1),Data!$3:$3,0),Num_Orgs,1),MATCH($C2578,OFFSET(Data!$A$10,1,MATCH($A2578+IF(G$9&gt;$B2578,0,1),Data!$3:$3,0)-1,Num_Orgs,1),0),1)</f>
        <v>0.95686481879016372</v>
      </c>
      <c r="H2578" s="70">
        <f ca="1">INDEX(OFFSET(Data!$A$10,1,H$9+MATCH($A2578+IF(H$9&gt;$B2578,0,1),Data!$3:$3,0),Num_Orgs,1),MATCH($C2578,OFFSET(Data!$A$10,1,MATCH($A2578+IF(H$9&gt;$B2578,0,1),Data!$3:$3,0)-1,Num_Orgs,1),0),1)</f>
        <v>0.35366423176237788</v>
      </c>
      <c r="I2578" s="70">
        <f ca="1">INDEX(OFFSET(Data!$A$10,1,I$9+MATCH($A2578+IF(I$9&gt;$B2578,0,1),Data!$3:$3,0),Num_Orgs,1),MATCH($C2578,OFFSET(Data!$A$10,1,MATCH($A2578+IF(I$9&gt;$B2578,0,1),Data!$3:$3,0)-1,Num_Orgs,1),0),1)</f>
        <v>0</v>
      </c>
      <c r="J2578" s="26">
        <f ca="1">IFERROR((E2578*SUM(OFFSET(Data!$C$8,0,MATCH($A2578+IF(J$9&gt;$B2578,0,1),Data!$3:$3,0)-1,1,2)))+(F2578*OFFSET(Data!$E$8,0,MATCH($A2578+IF(J$9&gt;$B2578,0,1),Data!$3:$3,0)-1))+(G2578*SUM(OFFSET(Data!$F$8,0,MATCH($A2578+IF(J$9&gt;$B2578,0,1),Data!$3:$3,0)-1,1,2)))+(H2578*OFFSET(Data!$H$8,0,MATCH($A2578+IF(J$9&gt;$B2578,0,1),Data!$3:$3,0)-1))+(I2578*OFFSET(Data!$I$8,0,MATCH($A2578+IF(J$9&gt;$B2578,0,1),Data!$3:$3,0)-1))+OFFSET(Data!$J$8,0,MATCH($A2578+IF(J$9&gt;$B2578,0,1),Data!$3:$3,0)-1),0)</f>
        <v>0.96466594764772151</v>
      </c>
      <c r="K2578" s="119"/>
      <c r="L2578" s="69"/>
      <c r="AI2578" s="69"/>
    </row>
    <row r="2579" spans="1:35" ht="13.8" x14ac:dyDescent="0.25">
      <c r="A2579" s="118">
        <f t="shared" si="816"/>
        <v>2</v>
      </c>
      <c r="B2579" s="69">
        <f t="shared" si="815"/>
        <v>2</v>
      </c>
      <c r="C2579" s="118" t="str">
        <f t="shared" si="815"/>
        <v>RHU</v>
      </c>
      <c r="D2579" s="69"/>
      <c r="E2579" s="70">
        <f ca="1">INDEX(OFFSET(Data!$A$10,1,E$9+MATCH($A2579+IF(E$9&gt;$B2579,0,1),Data!$3:$3,0),Num_Orgs,1),MATCH($C2579,OFFSET(Data!$A$10,1,MATCH($A2579+IF(E$9&gt;$B2579,0,1),Data!$3:$3,0)-1,Num_Orgs,1),0),1)</f>
        <v>0.97700462946983946</v>
      </c>
      <c r="F2579" s="70">
        <f ca="1">INDEX(OFFSET(Data!$A$10,1,F$9+MATCH($A2579+IF(F$9&gt;$B2579,0,1),Data!$3:$3,0),Num_Orgs,1),MATCH($C2579,OFFSET(Data!$A$10,1,MATCH($A2579+IF(F$9&gt;$B2579,0,1),Data!$3:$3,0)-1,Num_Orgs,1),0),1)</f>
        <v>0.99627950075333704</v>
      </c>
      <c r="G2579" s="70">
        <f ca="1">INDEX(OFFSET(Data!$A$10,1,G$9+MATCH($A2579+IF(G$9&gt;$B2579,0,1),Data!$3:$3,0),Num_Orgs,1),MATCH($C2579,OFFSET(Data!$A$10,1,MATCH($A2579+IF(G$9&gt;$B2579,0,1),Data!$3:$3,0)-1,Num_Orgs,1),0),1)</f>
        <v>1.0471912793658791</v>
      </c>
      <c r="H2579" s="70">
        <f ca="1">INDEX(OFFSET(Data!$A$10,1,H$9+MATCH($A2579+IF(H$9&gt;$B2579,0,1),Data!$3:$3,0),Num_Orgs,1),MATCH($C2579,OFFSET(Data!$A$10,1,MATCH($A2579+IF(H$9&gt;$B2579,0,1),Data!$3:$3,0)-1,Num_Orgs,1),0),1)</f>
        <v>1.9479732547320803</v>
      </c>
      <c r="I2579" s="70">
        <f ca="1">INDEX(OFFSET(Data!$A$10,1,I$9+MATCH($A2579+IF(I$9&gt;$B2579,0,1),Data!$3:$3,0),Num_Orgs,1),MATCH($C2579,OFFSET(Data!$A$10,1,MATCH($A2579+IF(I$9&gt;$B2579,0,1),Data!$3:$3,0)-1,Num_Orgs,1),0),1)</f>
        <v>0</v>
      </c>
      <c r="J2579" s="26">
        <f ca="1">IFERROR((E2579*SUM(OFFSET(Data!$C$8,0,MATCH($A2579+IF(J$9&gt;$B2579,0,1),Data!$3:$3,0)-1,1,2)))+(F2579*OFFSET(Data!$E$8,0,MATCH($A2579+IF(J$9&gt;$B2579,0,1),Data!$3:$3,0)-1))+(G2579*SUM(OFFSET(Data!$F$8,0,MATCH($A2579+IF(J$9&gt;$B2579,0,1),Data!$3:$3,0)-1,1,2)))+(H2579*OFFSET(Data!$H$8,0,MATCH($A2579+IF(J$9&gt;$B2579,0,1),Data!$3:$3,0)-1))+(I2579*OFFSET(Data!$I$8,0,MATCH($A2579+IF(J$9&gt;$B2579,0,1),Data!$3:$3,0)-1))+OFFSET(Data!$J$8,0,MATCH($A2579+IF(J$9&gt;$B2579,0,1),Data!$3:$3,0)-1),0)</f>
        <v>0.99191860009498778</v>
      </c>
      <c r="K2579" s="119"/>
      <c r="L2579" s="69"/>
      <c r="AI2579" s="69"/>
    </row>
    <row r="2580" spans="1:35" ht="13.8" x14ac:dyDescent="0.25">
      <c r="A2580" s="118">
        <f t="shared" si="816"/>
        <v>2</v>
      </c>
      <c r="B2580" s="69">
        <f t="shared" si="815"/>
        <v>2</v>
      </c>
      <c r="C2580" s="118" t="str">
        <f t="shared" si="815"/>
        <v>RHW</v>
      </c>
      <c r="D2580" s="69"/>
      <c r="E2580" s="70">
        <f ca="1">INDEX(OFFSET(Data!$A$10,1,E$9+MATCH($A2580+IF(E$9&gt;$B2580,0,1),Data!$3:$3,0),Num_Orgs,1),MATCH($C2580,OFFSET(Data!$A$10,1,MATCH($A2580+IF(E$9&gt;$B2580,0,1),Data!$3:$3,0)-1,Num_Orgs,1),0),1)</f>
        <v>1.1136505663512828</v>
      </c>
      <c r="F2580" s="70">
        <f ca="1">INDEX(OFFSET(Data!$A$10,1,F$9+MATCH($A2580+IF(F$9&gt;$B2580,0,1),Data!$3:$3,0),Num_Orgs,1),MATCH($C2580,OFFSET(Data!$A$10,1,MATCH($A2580+IF(F$9&gt;$B2580,0,1),Data!$3:$3,0)-1,Num_Orgs,1),0),1)</f>
        <v>0.99627950075333704</v>
      </c>
      <c r="G2580" s="70">
        <f ca="1">INDEX(OFFSET(Data!$A$10,1,G$9+MATCH($A2580+IF(G$9&gt;$B2580,0,1),Data!$3:$3,0),Num_Orgs,1),MATCH($C2580,OFFSET(Data!$A$10,1,MATCH($A2580+IF(G$9&gt;$B2580,0,1),Data!$3:$3,0)-1,Num_Orgs,1),0),1)</f>
        <v>1.1018443367886734</v>
      </c>
      <c r="H2580" s="70">
        <f ca="1">INDEX(OFFSET(Data!$A$10,1,H$9+MATCH($A2580+IF(H$9&gt;$B2580,0,1),Data!$3:$3,0),Num_Orgs,1),MATCH($C2580,OFFSET(Data!$A$10,1,MATCH($A2580+IF(H$9&gt;$B2580,0,1),Data!$3:$3,0)-1,Num_Orgs,1),0),1)</f>
        <v>2.4982586906970634</v>
      </c>
      <c r="I2580" s="70">
        <f ca="1">INDEX(OFFSET(Data!$A$10,1,I$9+MATCH($A2580+IF(I$9&gt;$B2580,0,1),Data!$3:$3,0),Num_Orgs,1),MATCH($C2580,OFFSET(Data!$A$10,1,MATCH($A2580+IF(I$9&gt;$B2580,0,1),Data!$3:$3,0)-1,Num_Orgs,1),0),1)</f>
        <v>0</v>
      </c>
      <c r="J2580" s="26">
        <f ca="1">IFERROR((E2580*SUM(OFFSET(Data!$C$8,0,MATCH($A2580+IF(J$9&gt;$B2580,0,1),Data!$3:$3,0)-1,1,2)))+(F2580*OFFSET(Data!$E$8,0,MATCH($A2580+IF(J$9&gt;$B2580,0,1),Data!$3:$3,0)-1))+(G2580*SUM(OFFSET(Data!$F$8,0,MATCH($A2580+IF(J$9&gt;$B2580,0,1),Data!$3:$3,0)-1,1,2)))+(H2580*OFFSET(Data!$H$8,0,MATCH($A2580+IF(J$9&gt;$B2580,0,1),Data!$3:$3,0)-1))+(I2580*OFFSET(Data!$I$8,0,MATCH($A2580+IF(J$9&gt;$B2580,0,1),Data!$3:$3,0)-1))+OFFSET(Data!$J$8,0,MATCH($A2580+IF(J$9&gt;$B2580,0,1),Data!$3:$3,0)-1),0)</f>
        <v>1.0616111410528299</v>
      </c>
      <c r="K2580" s="119"/>
      <c r="L2580" s="69"/>
      <c r="AI2580" s="69"/>
    </row>
    <row r="2581" spans="1:35" ht="13.8" x14ac:dyDescent="0.25">
      <c r="A2581" s="118">
        <f t="shared" si="816"/>
        <v>2</v>
      </c>
      <c r="B2581" s="69">
        <f t="shared" si="815"/>
        <v>2</v>
      </c>
      <c r="C2581" s="118" t="str">
        <f t="shared" si="815"/>
        <v>RJ1</v>
      </c>
      <c r="D2581" s="69"/>
      <c r="E2581" s="70">
        <f ca="1">INDEX(OFFSET(Data!$A$10,1,E$9+MATCH($A2581+IF(E$9&gt;$B2581,0,1),Data!$3:$3,0),Num_Orgs,1),MATCH($C2581,OFFSET(Data!$A$10,1,MATCH($A2581+IF(E$9&gt;$B2581,0,1),Data!$3:$3,0)-1,Num_Orgs,1),0),1)</f>
        <v>1.1577799578484713</v>
      </c>
      <c r="F2581" s="70">
        <f ca="1">INDEX(OFFSET(Data!$A$10,1,F$9+MATCH($A2581+IF(F$9&gt;$B2581,0,1),Data!$3:$3,0),Num_Orgs,1),MATCH($C2581,OFFSET(Data!$A$10,1,MATCH($A2581+IF(F$9&gt;$B2581,0,1),Data!$3:$3,0)-1,Num_Orgs,1),0),1)</f>
        <v>1.0185549790730142</v>
      </c>
      <c r="G2581" s="70">
        <f ca="1">INDEX(OFFSET(Data!$A$10,1,G$9+MATCH($A2581+IF(G$9&gt;$B2581,0,1),Data!$3:$3,0),Num_Orgs,1),MATCH($C2581,OFFSET(Data!$A$10,1,MATCH($A2581+IF(G$9&gt;$B2581,0,1),Data!$3:$3,0)-1,Num_Orgs,1),0),1)</f>
        <v>1.1879606892645351</v>
      </c>
      <c r="H2581" s="70">
        <f ca="1">INDEX(OFFSET(Data!$A$10,1,H$9+MATCH($A2581+IF(H$9&gt;$B2581,0,1),Data!$3:$3,0),Num_Orgs,1),MATCH($C2581,OFFSET(Data!$A$10,1,MATCH($A2581+IF(H$9&gt;$B2581,0,1),Data!$3:$3,0)-1,Num_Orgs,1),0),1)</f>
        <v>25.792906517878976</v>
      </c>
      <c r="I2581" s="70">
        <f ca="1">INDEX(OFFSET(Data!$A$10,1,I$9+MATCH($A2581+IF(I$9&gt;$B2581,0,1),Data!$3:$3,0),Num_Orgs,1),MATCH($C2581,OFFSET(Data!$A$10,1,MATCH($A2581+IF(I$9&gt;$B2581,0,1),Data!$3:$3,0)-1,Num_Orgs,1),0),1)</f>
        <v>0</v>
      </c>
      <c r="J2581" s="26">
        <f ca="1">IFERROR((E2581*SUM(OFFSET(Data!$C$8,0,MATCH($A2581+IF(J$9&gt;$B2581,0,1),Data!$3:$3,0)-1,1,2)))+(F2581*OFFSET(Data!$E$8,0,MATCH($A2581+IF(J$9&gt;$B2581,0,1),Data!$3:$3,0)-1))+(G2581*SUM(OFFSET(Data!$F$8,0,MATCH($A2581+IF(J$9&gt;$B2581,0,1),Data!$3:$3,0)-1,1,2)))+(H2581*OFFSET(Data!$H$8,0,MATCH($A2581+IF(J$9&gt;$B2581,0,1),Data!$3:$3,0)-1))+(I2581*OFFSET(Data!$I$8,0,MATCH($A2581+IF(J$9&gt;$B2581,0,1),Data!$3:$3,0)-1))+OFFSET(Data!$J$8,0,MATCH($A2581+IF(J$9&gt;$B2581,0,1),Data!$3:$3,0)-1),0)</f>
        <v>1.1475014209308918</v>
      </c>
      <c r="K2581" s="119"/>
      <c r="L2581" s="69"/>
      <c r="AI2581" s="69"/>
    </row>
    <row r="2582" spans="1:35" ht="13.8" x14ac:dyDescent="0.25">
      <c r="A2582" s="118">
        <f t="shared" si="816"/>
        <v>2</v>
      </c>
      <c r="B2582" s="69">
        <f t="shared" si="815"/>
        <v>2</v>
      </c>
      <c r="C2582" s="118" t="str">
        <f t="shared" si="815"/>
        <v>RJ2</v>
      </c>
      <c r="D2582" s="69"/>
      <c r="E2582" s="70">
        <f ca="1">INDEX(OFFSET(Data!$A$10,1,E$9+MATCH($A2582+IF(E$9&gt;$B2582,0,1),Data!$3:$3,0),Num_Orgs,1),MATCH($C2582,OFFSET(Data!$A$10,1,MATCH($A2582+IF(E$9&gt;$B2582,0,1),Data!$3:$3,0)-1,Num_Orgs,1),0),1)</f>
        <v>1.1574860416566894</v>
      </c>
      <c r="F2582" s="70">
        <f ca="1">INDEX(OFFSET(Data!$A$10,1,F$9+MATCH($A2582+IF(F$9&gt;$B2582,0,1),Data!$3:$3,0),Num_Orgs,1),MATCH($C2582,OFFSET(Data!$A$10,1,MATCH($A2582+IF(F$9&gt;$B2582,0,1),Data!$3:$3,0)-1,Num_Orgs,1),0),1)</f>
        <v>1.0185549790730142</v>
      </c>
      <c r="G2582" s="70">
        <f ca="1">INDEX(OFFSET(Data!$A$10,1,G$9+MATCH($A2582+IF(G$9&gt;$B2582,0,1),Data!$3:$3,0),Num_Orgs,1),MATCH($C2582,OFFSET(Data!$A$10,1,MATCH($A2582+IF(G$9&gt;$B2582,0,1),Data!$3:$3,0)-1,Num_Orgs,1),0),1)</f>
        <v>1.125779395373947</v>
      </c>
      <c r="H2582" s="70">
        <f ca="1">INDEX(OFFSET(Data!$A$10,1,H$9+MATCH($A2582+IF(H$9&gt;$B2582,0,1),Data!$3:$3,0),Num_Orgs,1),MATCH($C2582,OFFSET(Data!$A$10,1,MATCH($A2582+IF(H$9&gt;$B2582,0,1),Data!$3:$3,0)-1,Num_Orgs,1),0),1)</f>
        <v>2.4036768508887336</v>
      </c>
      <c r="I2582" s="70">
        <f ca="1">INDEX(OFFSET(Data!$A$10,1,I$9+MATCH($A2582+IF(I$9&gt;$B2582,0,1),Data!$3:$3,0),Num_Orgs,1),MATCH($C2582,OFFSET(Data!$A$10,1,MATCH($A2582+IF(I$9&gt;$B2582,0,1),Data!$3:$3,0)-1,Num_Orgs,1),0),1)</f>
        <v>0</v>
      </c>
      <c r="J2582" s="26">
        <f ca="1">IFERROR((E2582*SUM(OFFSET(Data!$C$8,0,MATCH($A2582+IF(J$9&gt;$B2582,0,1),Data!$3:$3,0)-1,1,2)))+(F2582*OFFSET(Data!$E$8,0,MATCH($A2582+IF(J$9&gt;$B2582,0,1),Data!$3:$3,0)-1))+(G2582*SUM(OFFSET(Data!$F$8,0,MATCH($A2582+IF(J$9&gt;$B2582,0,1),Data!$3:$3,0)-1,1,2)))+(H2582*OFFSET(Data!$H$8,0,MATCH($A2582+IF(J$9&gt;$B2582,0,1),Data!$3:$3,0)-1))+(I2582*OFFSET(Data!$I$8,0,MATCH($A2582+IF(J$9&gt;$B2582,0,1),Data!$3:$3,0)-1))+OFFSET(Data!$J$8,0,MATCH($A2582+IF(J$9&gt;$B2582,0,1),Data!$3:$3,0)-1),0)</f>
        <v>1.0868454736540716</v>
      </c>
      <c r="K2582" s="119"/>
      <c r="L2582" s="69"/>
      <c r="AI2582" s="69"/>
    </row>
    <row r="2583" spans="1:35" ht="13.8" x14ac:dyDescent="0.25">
      <c r="A2583" s="118">
        <f t="shared" si="816"/>
        <v>2</v>
      </c>
      <c r="B2583" s="69">
        <f t="shared" si="815"/>
        <v>2</v>
      </c>
      <c r="C2583" s="118" t="str">
        <f t="shared" si="815"/>
        <v>RJ6</v>
      </c>
      <c r="D2583" s="69"/>
      <c r="E2583" s="70">
        <f ca="1">INDEX(OFFSET(Data!$A$10,1,E$9+MATCH($A2583+IF(E$9&gt;$B2583,0,1),Data!$3:$3,0),Num_Orgs,1),MATCH($C2583,OFFSET(Data!$A$10,1,MATCH($A2583+IF(E$9&gt;$B2583,0,1),Data!$3:$3,0)-1,Num_Orgs,1),0),1)</f>
        <v>1.1558112642342724</v>
      </c>
      <c r="F2583" s="70">
        <f ca="1">INDEX(OFFSET(Data!$A$10,1,F$9+MATCH($A2583+IF(F$9&gt;$B2583,0,1),Data!$3:$3,0),Num_Orgs,1),MATCH($C2583,OFFSET(Data!$A$10,1,MATCH($A2583+IF(F$9&gt;$B2583,0,1),Data!$3:$3,0)-1,Num_Orgs,1),0),1)</f>
        <v>1.0185549790730142</v>
      </c>
      <c r="G2583" s="70">
        <f ca="1">INDEX(OFFSET(Data!$A$10,1,G$9+MATCH($A2583+IF(G$9&gt;$B2583,0,1),Data!$3:$3,0),Num_Orgs,1),MATCH($C2583,OFFSET(Data!$A$10,1,MATCH($A2583+IF(G$9&gt;$B2583,0,1),Data!$3:$3,0)-1,Num_Orgs,1),0),1)</f>
        <v>1.1405055415882761</v>
      </c>
      <c r="H2583" s="70">
        <f ca="1">INDEX(OFFSET(Data!$A$10,1,H$9+MATCH($A2583+IF(H$9&gt;$B2583,0,1),Data!$3:$3,0),Num_Orgs,1),MATCH($C2583,OFFSET(Data!$A$10,1,MATCH($A2583+IF(H$9&gt;$B2583,0,1),Data!$3:$3,0)-1,Num_Orgs,1),0),1)</f>
        <v>5.9084732754116862</v>
      </c>
      <c r="I2583" s="70">
        <f ca="1">INDEX(OFFSET(Data!$A$10,1,I$9+MATCH($A2583+IF(I$9&gt;$B2583,0,1),Data!$3:$3,0),Num_Orgs,1),MATCH($C2583,OFFSET(Data!$A$10,1,MATCH($A2583+IF(I$9&gt;$B2583,0,1),Data!$3:$3,0)-1,Num_Orgs,1),0),1)</f>
        <v>0</v>
      </c>
      <c r="J2583" s="26">
        <f ca="1">IFERROR((E2583*SUM(OFFSET(Data!$C$8,0,MATCH($A2583+IF(J$9&gt;$B2583,0,1),Data!$3:$3,0)-1,1,2)))+(F2583*OFFSET(Data!$E$8,0,MATCH($A2583+IF(J$9&gt;$B2583,0,1),Data!$3:$3,0)-1))+(G2583*SUM(OFFSET(Data!$F$8,0,MATCH($A2583+IF(J$9&gt;$B2583,0,1),Data!$3:$3,0)-1,1,2)))+(H2583*OFFSET(Data!$H$8,0,MATCH($A2583+IF(J$9&gt;$B2583,0,1),Data!$3:$3,0)-1))+(I2583*OFFSET(Data!$I$8,0,MATCH($A2583+IF(J$9&gt;$B2583,0,1),Data!$3:$3,0)-1))+OFFSET(Data!$J$8,0,MATCH($A2583+IF(J$9&gt;$B2583,0,1),Data!$3:$3,0)-1),0)</f>
        <v>1.0952479518447442</v>
      </c>
      <c r="K2583" s="119"/>
      <c r="L2583" s="69"/>
      <c r="AI2583" s="69"/>
    </row>
    <row r="2584" spans="1:35" ht="13.8" x14ac:dyDescent="0.25">
      <c r="A2584" s="118">
        <f t="shared" si="816"/>
        <v>2</v>
      </c>
      <c r="B2584" s="69">
        <f t="shared" si="815"/>
        <v>2</v>
      </c>
      <c r="C2584" s="118" t="str">
        <f t="shared" si="815"/>
        <v>RJ7</v>
      </c>
      <c r="D2584" s="69"/>
      <c r="E2584" s="70">
        <f ca="1">INDEX(OFFSET(Data!$A$10,1,E$9+MATCH($A2584+IF(E$9&gt;$B2584,0,1),Data!$3:$3,0),Num_Orgs,1),MATCH($C2584,OFFSET(Data!$A$10,1,MATCH($A2584+IF(E$9&gt;$B2584,0,1),Data!$3:$3,0)-1,Num_Orgs,1),0),1)</f>
        <v>1.1551312094558615</v>
      </c>
      <c r="F2584" s="70">
        <f ca="1">INDEX(OFFSET(Data!$A$10,1,F$9+MATCH($A2584+IF(F$9&gt;$B2584,0,1),Data!$3:$3,0),Num_Orgs,1),MATCH($C2584,OFFSET(Data!$A$10,1,MATCH($A2584+IF(F$9&gt;$B2584,0,1),Data!$3:$3,0)-1,Num_Orgs,1),0),1)</f>
        <v>1.0185549790730142</v>
      </c>
      <c r="G2584" s="70">
        <f ca="1">INDEX(OFFSET(Data!$A$10,1,G$9+MATCH($A2584+IF(G$9&gt;$B2584,0,1),Data!$3:$3,0),Num_Orgs,1),MATCH($C2584,OFFSET(Data!$A$10,1,MATCH($A2584+IF(G$9&gt;$B2584,0,1),Data!$3:$3,0)-1,Num_Orgs,1),0),1)</f>
        <v>1.19849734878768</v>
      </c>
      <c r="H2584" s="70">
        <f ca="1">INDEX(OFFSET(Data!$A$10,1,H$9+MATCH($A2584+IF(H$9&gt;$B2584,0,1),Data!$3:$3,0),Num_Orgs,1),MATCH($C2584,OFFSET(Data!$A$10,1,MATCH($A2584+IF(H$9&gt;$B2584,0,1),Data!$3:$3,0)-1,Num_Orgs,1),0),1)</f>
        <v>3.5643088922324897</v>
      </c>
      <c r="I2584" s="70">
        <f ca="1">INDEX(OFFSET(Data!$A$10,1,I$9+MATCH($A2584+IF(I$9&gt;$B2584,0,1),Data!$3:$3,0),Num_Orgs,1),MATCH($C2584,OFFSET(Data!$A$10,1,MATCH($A2584+IF(I$9&gt;$B2584,0,1),Data!$3:$3,0)-1,Num_Orgs,1),0),1)</f>
        <v>0</v>
      </c>
      <c r="J2584" s="26">
        <f ca="1">IFERROR((E2584*SUM(OFFSET(Data!$C$8,0,MATCH($A2584+IF(J$9&gt;$B2584,0,1),Data!$3:$3,0)-1,1,2)))+(F2584*OFFSET(Data!$E$8,0,MATCH($A2584+IF(J$9&gt;$B2584,0,1),Data!$3:$3,0)-1))+(G2584*SUM(OFFSET(Data!$F$8,0,MATCH($A2584+IF(J$9&gt;$B2584,0,1),Data!$3:$3,0)-1,1,2)))+(H2584*OFFSET(Data!$H$8,0,MATCH($A2584+IF(J$9&gt;$B2584,0,1),Data!$3:$3,0)-1))+(I2584*OFFSET(Data!$I$8,0,MATCH($A2584+IF(J$9&gt;$B2584,0,1),Data!$3:$3,0)-1))+OFFSET(Data!$J$8,0,MATCH($A2584+IF(J$9&gt;$B2584,0,1),Data!$3:$3,0)-1),0)</f>
        <v>1.0906697572430373</v>
      </c>
      <c r="K2584" s="119"/>
      <c r="L2584" s="69"/>
      <c r="AI2584" s="69"/>
    </row>
    <row r="2585" spans="1:35" ht="13.8" x14ac:dyDescent="0.25">
      <c r="A2585" s="118">
        <f t="shared" si="816"/>
        <v>2</v>
      </c>
      <c r="B2585" s="69">
        <f t="shared" si="815"/>
        <v>2</v>
      </c>
      <c r="C2585" s="118" t="str">
        <f t="shared" si="815"/>
        <v>RJ8</v>
      </c>
      <c r="D2585" s="69"/>
      <c r="E2585" s="70">
        <f ca="1">INDEX(OFFSET(Data!$A$10,1,E$9+MATCH($A2585+IF(E$9&gt;$B2585,0,1),Data!$3:$3,0),Num_Orgs,1),MATCH($C2585,OFFSET(Data!$A$10,1,MATCH($A2585+IF(E$9&gt;$B2585,0,1),Data!$3:$3,0)-1,Num_Orgs,1),0),1)</f>
        <v>0.89273358376965706</v>
      </c>
      <c r="F2585" s="70">
        <f ca="1">INDEX(OFFSET(Data!$A$10,1,F$9+MATCH($A2585+IF(F$9&gt;$B2585,0,1),Data!$3:$3,0),Num_Orgs,1),MATCH($C2585,OFFSET(Data!$A$10,1,MATCH($A2585+IF(F$9&gt;$B2585,0,1),Data!$3:$3,0)-1,Num_Orgs,1),0),1)</f>
        <v>0.99627950075333704</v>
      </c>
      <c r="G2585" s="70">
        <f ca="1">INDEX(OFFSET(Data!$A$10,1,G$9+MATCH($A2585+IF(G$9&gt;$B2585,0,1),Data!$3:$3,0),Num_Orgs,1),MATCH($C2585,OFFSET(Data!$A$10,1,MATCH($A2585+IF(G$9&gt;$B2585,0,1),Data!$3:$3,0)-1,Num_Orgs,1),0),1)</f>
        <v>0.9767381802619175</v>
      </c>
      <c r="H2585" s="70">
        <f ca="1">INDEX(OFFSET(Data!$A$10,1,H$9+MATCH($A2585+IF(H$9&gt;$B2585,0,1),Data!$3:$3,0),Num_Orgs,1),MATCH($C2585,OFFSET(Data!$A$10,1,MATCH($A2585+IF(H$9&gt;$B2585,0,1),Data!$3:$3,0)-1,Num_Orgs,1),0),1)</f>
        <v>0.28502115911440912</v>
      </c>
      <c r="I2585" s="70">
        <f ca="1">INDEX(OFFSET(Data!$A$10,1,I$9+MATCH($A2585+IF(I$9&gt;$B2585,0,1),Data!$3:$3,0),Num_Orgs,1),MATCH($C2585,OFFSET(Data!$A$10,1,MATCH($A2585+IF(I$9&gt;$B2585,0,1),Data!$3:$3,0)-1,Num_Orgs,1),0),1)</f>
        <v>0</v>
      </c>
      <c r="J2585" s="26">
        <f ca="1">IFERROR((E2585*SUM(OFFSET(Data!$C$8,0,MATCH($A2585+IF(J$9&gt;$B2585,0,1),Data!$3:$3,0)-1,1,2)))+(F2585*OFFSET(Data!$E$8,0,MATCH($A2585+IF(J$9&gt;$B2585,0,1),Data!$3:$3,0)-1))+(G2585*SUM(OFFSET(Data!$F$8,0,MATCH($A2585+IF(J$9&gt;$B2585,0,1),Data!$3:$3,0)-1,1,2)))+(H2585*OFFSET(Data!$H$8,0,MATCH($A2585+IF(J$9&gt;$B2585,0,1),Data!$3:$3,0)-1))+(I2585*OFFSET(Data!$I$8,0,MATCH($A2585+IF(J$9&gt;$B2585,0,1),Data!$3:$3,0)-1))+OFFSET(Data!$J$8,0,MATCH($A2585+IF(J$9&gt;$B2585,0,1),Data!$3:$3,0)-1),0)</f>
        <v>0.9445730117969855</v>
      </c>
      <c r="K2585" s="119"/>
      <c r="L2585" s="69"/>
      <c r="AI2585" s="69"/>
    </row>
    <row r="2586" spans="1:35" ht="13.8" x14ac:dyDescent="0.25">
      <c r="A2586" s="118">
        <f t="shared" si="816"/>
        <v>2</v>
      </c>
      <c r="B2586" s="69">
        <f t="shared" si="815"/>
        <v>2</v>
      </c>
      <c r="C2586" s="118" t="str">
        <f t="shared" si="815"/>
        <v>RJC</v>
      </c>
      <c r="D2586" s="69"/>
      <c r="E2586" s="70">
        <f ca="1">INDEX(OFFSET(Data!$A$10,1,E$9+MATCH($A2586+IF(E$9&gt;$B2586,0,1),Data!$3:$3,0),Num_Orgs,1),MATCH($C2586,OFFSET(Data!$A$10,1,MATCH($A2586+IF(E$9&gt;$B2586,0,1),Data!$3:$3,0)-1,Num_Orgs,1),0),1)</f>
        <v>0.98916685866380105</v>
      </c>
      <c r="F2586" s="70">
        <f ca="1">INDEX(OFFSET(Data!$A$10,1,F$9+MATCH($A2586+IF(F$9&gt;$B2586,0,1),Data!$3:$3,0),Num_Orgs,1),MATCH($C2586,OFFSET(Data!$A$10,1,MATCH($A2586+IF(F$9&gt;$B2586,0,1),Data!$3:$3,0)-1,Num_Orgs,1),0),1)</f>
        <v>0.99627950075333704</v>
      </c>
      <c r="G2586" s="70">
        <f ca="1">INDEX(OFFSET(Data!$A$10,1,G$9+MATCH($A2586+IF(G$9&gt;$B2586,0,1),Data!$3:$3,0),Num_Orgs,1),MATCH($C2586,OFFSET(Data!$A$10,1,MATCH($A2586+IF(G$9&gt;$B2586,0,1),Data!$3:$3,0)-1,Num_Orgs,1),0),1)</f>
        <v>0.98519656064376049</v>
      </c>
      <c r="H2586" s="70">
        <f ca="1">INDEX(OFFSET(Data!$A$10,1,H$9+MATCH($A2586+IF(H$9&gt;$B2586,0,1),Data!$3:$3,0),Num_Orgs,1),MATCH($C2586,OFFSET(Data!$A$10,1,MATCH($A2586+IF(H$9&gt;$B2586,0,1),Data!$3:$3,0)-1,Num_Orgs,1),0),1)</f>
        <v>1.3854537105420819</v>
      </c>
      <c r="I2586" s="70">
        <f ca="1">INDEX(OFFSET(Data!$A$10,1,I$9+MATCH($A2586+IF(I$9&gt;$B2586,0,1),Data!$3:$3,0),Num_Orgs,1),MATCH($C2586,OFFSET(Data!$A$10,1,MATCH($A2586+IF(I$9&gt;$B2586,0,1),Data!$3:$3,0)-1,Num_Orgs,1),0),1)</f>
        <v>0</v>
      </c>
      <c r="J2586" s="26">
        <f ca="1">IFERROR((E2586*SUM(OFFSET(Data!$C$8,0,MATCH($A2586+IF(J$9&gt;$B2586,0,1),Data!$3:$3,0)-1,1,2)))+(F2586*OFFSET(Data!$E$8,0,MATCH($A2586+IF(J$9&gt;$B2586,0,1),Data!$3:$3,0)-1))+(G2586*SUM(OFFSET(Data!$F$8,0,MATCH($A2586+IF(J$9&gt;$B2586,0,1),Data!$3:$3,0)-1,1,2)))+(H2586*OFFSET(Data!$H$8,0,MATCH($A2586+IF(J$9&gt;$B2586,0,1),Data!$3:$3,0)-1))+(I2586*OFFSET(Data!$I$8,0,MATCH($A2586+IF(J$9&gt;$B2586,0,1),Data!$3:$3,0)-1))+OFFSET(Data!$J$8,0,MATCH($A2586+IF(J$9&gt;$B2586,0,1),Data!$3:$3,0)-1),0)</f>
        <v>0.99469210027331756</v>
      </c>
      <c r="K2586" s="119"/>
      <c r="L2586" s="69"/>
      <c r="AI2586" s="69"/>
    </row>
    <row r="2587" spans="1:35" ht="13.8" x14ac:dyDescent="0.25">
      <c r="A2587" s="118">
        <f t="shared" si="816"/>
        <v>2</v>
      </c>
      <c r="B2587" s="69">
        <f t="shared" si="815"/>
        <v>2</v>
      </c>
      <c r="C2587" s="118" t="str">
        <f t="shared" si="815"/>
        <v>RJE</v>
      </c>
      <c r="D2587" s="69"/>
      <c r="E2587" s="70">
        <f ca="1">INDEX(OFFSET(Data!$A$10,1,E$9+MATCH($A2587+IF(E$9&gt;$B2587,0,1),Data!$3:$3,0),Num_Orgs,1),MATCH($C2587,OFFSET(Data!$A$10,1,MATCH($A2587+IF(E$9&gt;$B2587,0,1),Data!$3:$3,0)-1,Num_Orgs,1),0),1)</f>
        <v>0.92366908404983628</v>
      </c>
      <c r="F2587" s="70">
        <f ca="1">INDEX(OFFSET(Data!$A$10,1,F$9+MATCH($A2587+IF(F$9&gt;$B2587,0,1),Data!$3:$3,0),Num_Orgs,1),MATCH($C2587,OFFSET(Data!$A$10,1,MATCH($A2587+IF(F$9&gt;$B2587,0,1),Data!$3:$3,0)-1,Num_Orgs,1),0),1)</f>
        <v>0.99627950075333704</v>
      </c>
      <c r="G2587" s="70">
        <f ca="1">INDEX(OFFSET(Data!$A$10,1,G$9+MATCH($A2587+IF(G$9&gt;$B2587,0,1),Data!$3:$3,0),Num_Orgs,1),MATCH($C2587,OFFSET(Data!$A$10,1,MATCH($A2587+IF(G$9&gt;$B2587,0,1),Data!$3:$3,0)-1,Num_Orgs,1),0),1)</f>
        <v>0.92669021992218137</v>
      </c>
      <c r="H2587" s="70">
        <f ca="1">INDEX(OFFSET(Data!$A$10,1,H$9+MATCH($A2587+IF(H$9&gt;$B2587,0,1),Data!$3:$3,0),Num_Orgs,1),MATCH($C2587,OFFSET(Data!$A$10,1,MATCH($A2587+IF(H$9&gt;$B2587,0,1),Data!$3:$3,0)-1,Num_Orgs,1),0),1)</f>
        <v>0.27332091088222027</v>
      </c>
      <c r="I2587" s="70">
        <f ca="1">INDEX(OFFSET(Data!$A$10,1,I$9+MATCH($A2587+IF(I$9&gt;$B2587,0,1),Data!$3:$3,0),Num_Orgs,1),MATCH($C2587,OFFSET(Data!$A$10,1,MATCH($A2587+IF(I$9&gt;$B2587,0,1),Data!$3:$3,0)-1,Num_Orgs,1),0),1)</f>
        <v>0</v>
      </c>
      <c r="J2587" s="26">
        <f ca="1">IFERROR((E2587*SUM(OFFSET(Data!$C$8,0,MATCH($A2587+IF(J$9&gt;$B2587,0,1),Data!$3:$3,0)-1,1,2)))+(F2587*OFFSET(Data!$E$8,0,MATCH($A2587+IF(J$9&gt;$B2587,0,1),Data!$3:$3,0)-1))+(G2587*SUM(OFFSET(Data!$F$8,0,MATCH($A2587+IF(J$9&gt;$B2587,0,1),Data!$3:$3,0)-1,1,2)))+(H2587*OFFSET(Data!$H$8,0,MATCH($A2587+IF(J$9&gt;$B2587,0,1),Data!$3:$3,0)-1))+(I2587*OFFSET(Data!$I$8,0,MATCH($A2587+IF(J$9&gt;$B2587,0,1),Data!$3:$3,0)-1))+OFFSET(Data!$J$8,0,MATCH($A2587+IF(J$9&gt;$B2587,0,1),Data!$3:$3,0)-1),0)</f>
        <v>0.95824069777669374</v>
      </c>
      <c r="K2587" s="119"/>
      <c r="L2587" s="69"/>
      <c r="AI2587" s="69"/>
    </row>
    <row r="2588" spans="1:35" ht="13.8" x14ac:dyDescent="0.25">
      <c r="A2588" s="118">
        <f t="shared" si="816"/>
        <v>2</v>
      </c>
      <c r="B2588" s="69">
        <f t="shared" si="815"/>
        <v>2</v>
      </c>
      <c r="C2588" s="118" t="str">
        <f t="shared" si="815"/>
        <v>RJL</v>
      </c>
      <c r="D2588" s="69"/>
      <c r="E2588" s="70">
        <f ca="1">INDEX(OFFSET(Data!$A$10,1,E$9+MATCH($A2588+IF(E$9&gt;$B2588,0,1),Data!$3:$3,0),Num_Orgs,1),MATCH($C2588,OFFSET(Data!$A$10,1,MATCH($A2588+IF(E$9&gt;$B2588,0,1),Data!$3:$3,0)-1,Num_Orgs,1),0),1)</f>
        <v>0.93624974631517555</v>
      </c>
      <c r="F2588" s="70">
        <f ca="1">INDEX(OFFSET(Data!$A$10,1,F$9+MATCH($A2588+IF(F$9&gt;$B2588,0,1),Data!$3:$3,0),Num_Orgs,1),MATCH($C2588,OFFSET(Data!$A$10,1,MATCH($A2588+IF(F$9&gt;$B2588,0,1),Data!$3:$3,0)-1,Num_Orgs,1),0),1)</f>
        <v>0.99627950075333704</v>
      </c>
      <c r="G2588" s="70">
        <f ca="1">INDEX(OFFSET(Data!$A$10,1,G$9+MATCH($A2588+IF(G$9&gt;$B2588,0,1),Data!$3:$3,0),Num_Orgs,1),MATCH($C2588,OFFSET(Data!$A$10,1,MATCH($A2588+IF(G$9&gt;$B2588,0,1),Data!$3:$3,0)-1,Num_Orgs,1),0),1)</f>
        <v>0.8971856162593268</v>
      </c>
      <c r="H2588" s="70">
        <f ca="1">INDEX(OFFSET(Data!$A$10,1,H$9+MATCH($A2588+IF(H$9&gt;$B2588,0,1),Data!$3:$3,0),Num_Orgs,1),MATCH($C2588,OFFSET(Data!$A$10,1,MATCH($A2588+IF(H$9&gt;$B2588,0,1),Data!$3:$3,0)-1,Num_Orgs,1),0),1)</f>
        <v>0.29940339795793275</v>
      </c>
      <c r="I2588" s="70">
        <f ca="1">INDEX(OFFSET(Data!$A$10,1,I$9+MATCH($A2588+IF(I$9&gt;$B2588,0,1),Data!$3:$3,0),Num_Orgs,1),MATCH($C2588,OFFSET(Data!$A$10,1,MATCH($A2588+IF(I$9&gt;$B2588,0,1),Data!$3:$3,0)-1,Num_Orgs,1),0),1)</f>
        <v>0</v>
      </c>
      <c r="J2588" s="26">
        <f ca="1">IFERROR((E2588*SUM(OFFSET(Data!$C$8,0,MATCH($A2588+IF(J$9&gt;$B2588,0,1),Data!$3:$3,0)-1,1,2)))+(F2588*OFFSET(Data!$E$8,0,MATCH($A2588+IF(J$9&gt;$B2588,0,1),Data!$3:$3,0)-1))+(G2588*SUM(OFFSET(Data!$F$8,0,MATCH($A2588+IF(J$9&gt;$B2588,0,1),Data!$3:$3,0)-1,1,2)))+(H2588*OFFSET(Data!$H$8,0,MATCH($A2588+IF(J$9&gt;$B2588,0,1),Data!$3:$3,0)-1))+(I2588*OFFSET(Data!$I$8,0,MATCH($A2588+IF(J$9&gt;$B2588,0,1),Data!$3:$3,0)-1))+OFFSET(Data!$J$8,0,MATCH($A2588+IF(J$9&gt;$B2588,0,1),Data!$3:$3,0)-1),0)</f>
        <v>0.96361728465865659</v>
      </c>
      <c r="K2588" s="119"/>
      <c r="L2588" s="69"/>
      <c r="AI2588" s="69"/>
    </row>
    <row r="2589" spans="1:35" ht="13.8" x14ac:dyDescent="0.25">
      <c r="A2589" s="118">
        <f t="shared" si="816"/>
        <v>2</v>
      </c>
      <c r="B2589" s="69">
        <f t="shared" si="815"/>
        <v>2</v>
      </c>
      <c r="C2589" s="118" t="str">
        <f t="shared" si="815"/>
        <v>RJN</v>
      </c>
      <c r="D2589" s="69"/>
      <c r="E2589" s="70">
        <f ca="1">INDEX(OFFSET(Data!$A$10,1,E$9+MATCH($A2589+IF(E$9&gt;$B2589,0,1),Data!$3:$3,0),Num_Orgs,1),MATCH($C2589,OFFSET(Data!$A$10,1,MATCH($A2589+IF(E$9&gt;$B2589,0,1),Data!$3:$3,0)-1,Num_Orgs,1),0),1)</f>
        <v>0.95515679535281939</v>
      </c>
      <c r="F2589" s="70">
        <f ca="1">INDEX(OFFSET(Data!$A$10,1,F$9+MATCH($A2589+IF(F$9&gt;$B2589,0,1),Data!$3:$3,0),Num_Orgs,1),MATCH($C2589,OFFSET(Data!$A$10,1,MATCH($A2589+IF(F$9&gt;$B2589,0,1),Data!$3:$3,0)-1,Num_Orgs,1),0),1)</f>
        <v>0.99627950075333704</v>
      </c>
      <c r="G2589" s="70">
        <f ca="1">INDEX(OFFSET(Data!$A$10,1,G$9+MATCH($A2589+IF(G$9&gt;$B2589,0,1),Data!$3:$3,0),Num_Orgs,1),MATCH($C2589,OFFSET(Data!$A$10,1,MATCH($A2589+IF(G$9&gt;$B2589,0,1),Data!$3:$3,0)-1,Num_Orgs,1),0),1)</f>
        <v>1.0089087483280905</v>
      </c>
      <c r="H2589" s="70">
        <f ca="1">INDEX(OFFSET(Data!$A$10,1,H$9+MATCH($A2589+IF(H$9&gt;$B2589,0,1),Data!$3:$3,0),Num_Orgs,1),MATCH($C2589,OFFSET(Data!$A$10,1,MATCH($A2589+IF(H$9&gt;$B2589,0,1),Data!$3:$3,0)-1,Num_Orgs,1),0),1)</f>
        <v>0.61201193717991431</v>
      </c>
      <c r="I2589" s="70">
        <f ca="1">INDEX(OFFSET(Data!$A$10,1,I$9+MATCH($A2589+IF(I$9&gt;$B2589,0,1),Data!$3:$3,0),Num_Orgs,1),MATCH($C2589,OFFSET(Data!$A$10,1,MATCH($A2589+IF(I$9&gt;$B2589,0,1),Data!$3:$3,0)-1,Num_Orgs,1),0),1)</f>
        <v>0</v>
      </c>
      <c r="J2589" s="26">
        <f ca="1">IFERROR((E2589*SUM(OFFSET(Data!$C$8,0,MATCH($A2589+IF(J$9&gt;$B2589,0,1),Data!$3:$3,0)-1,1,2)))+(F2589*OFFSET(Data!$E$8,0,MATCH($A2589+IF(J$9&gt;$B2589,0,1),Data!$3:$3,0)-1))+(G2589*SUM(OFFSET(Data!$F$8,0,MATCH($A2589+IF(J$9&gt;$B2589,0,1),Data!$3:$3,0)-1,1,2)))+(H2589*OFFSET(Data!$H$8,0,MATCH($A2589+IF(J$9&gt;$B2589,0,1),Data!$3:$3,0)-1))+(I2589*OFFSET(Data!$I$8,0,MATCH($A2589+IF(J$9&gt;$B2589,0,1),Data!$3:$3,0)-1))+OFFSET(Data!$J$8,0,MATCH($A2589+IF(J$9&gt;$B2589,0,1),Data!$3:$3,0)-1),0)</f>
        <v>0.97680420242943256</v>
      </c>
      <c r="K2589" s="119"/>
      <c r="L2589" s="69"/>
      <c r="AI2589" s="69"/>
    </row>
    <row r="2590" spans="1:35" ht="13.8" x14ac:dyDescent="0.25">
      <c r="A2590" s="118">
        <f t="shared" si="816"/>
        <v>2</v>
      </c>
      <c r="B2590" s="69">
        <f t="shared" ref="B2590:C2609" si="817">B545</f>
        <v>2</v>
      </c>
      <c r="C2590" s="118" t="str">
        <f t="shared" si="817"/>
        <v>RJR</v>
      </c>
      <c r="D2590" s="69"/>
      <c r="E2590" s="70">
        <f ca="1">INDEX(OFFSET(Data!$A$10,1,E$9+MATCH($A2590+IF(E$9&gt;$B2590,0,1),Data!$3:$3,0),Num_Orgs,1),MATCH($C2590,OFFSET(Data!$A$10,1,MATCH($A2590+IF(E$9&gt;$B2590,0,1),Data!$3:$3,0)-1,Num_Orgs,1),0),1)</f>
        <v>0.94910451495891213</v>
      </c>
      <c r="F2590" s="70">
        <f ca="1">INDEX(OFFSET(Data!$A$10,1,F$9+MATCH($A2590+IF(F$9&gt;$B2590,0,1),Data!$3:$3,0),Num_Orgs,1),MATCH($C2590,OFFSET(Data!$A$10,1,MATCH($A2590+IF(F$9&gt;$B2590,0,1),Data!$3:$3,0)-1,Num_Orgs,1),0),1)</f>
        <v>0.99627950075333704</v>
      </c>
      <c r="G2590" s="70">
        <f ca="1">INDEX(OFFSET(Data!$A$10,1,G$9+MATCH($A2590+IF(G$9&gt;$B2590,0,1),Data!$3:$3,0),Num_Orgs,1),MATCH($C2590,OFFSET(Data!$A$10,1,MATCH($A2590+IF(G$9&gt;$B2590,0,1),Data!$3:$3,0)-1,Num_Orgs,1),0),1)</f>
        <v>0.96653011999006455</v>
      </c>
      <c r="H2590" s="70">
        <f ca="1">INDEX(OFFSET(Data!$A$10,1,H$9+MATCH($A2590+IF(H$9&gt;$B2590,0,1),Data!$3:$3,0),Num_Orgs,1),MATCH($C2590,OFFSET(Data!$A$10,1,MATCH($A2590+IF(H$9&gt;$B2590,0,1),Data!$3:$3,0)-1,Num_Orgs,1),0),1)</f>
        <v>0.211934072262771</v>
      </c>
      <c r="I2590" s="70">
        <f ca="1">INDEX(OFFSET(Data!$A$10,1,I$9+MATCH($A2590+IF(I$9&gt;$B2590,0,1),Data!$3:$3,0),Num_Orgs,1),MATCH($C2590,OFFSET(Data!$A$10,1,MATCH($A2590+IF(I$9&gt;$B2590,0,1),Data!$3:$3,0)-1,Num_Orgs,1),0),1)</f>
        <v>0</v>
      </c>
      <c r="J2590" s="26">
        <f ca="1">IFERROR((E2590*SUM(OFFSET(Data!$C$8,0,MATCH($A2590+IF(J$9&gt;$B2590,0,1),Data!$3:$3,0)-1,1,2)))+(F2590*OFFSET(Data!$E$8,0,MATCH($A2590+IF(J$9&gt;$B2590,0,1),Data!$3:$3,0)-1))+(G2590*SUM(OFFSET(Data!$F$8,0,MATCH($A2590+IF(J$9&gt;$B2590,0,1),Data!$3:$3,0)-1,1,2)))+(H2590*OFFSET(Data!$H$8,0,MATCH($A2590+IF(J$9&gt;$B2590,0,1),Data!$3:$3,0)-1))+(I2590*OFFSET(Data!$I$8,0,MATCH($A2590+IF(J$9&gt;$B2590,0,1),Data!$3:$3,0)-1))+OFFSET(Data!$J$8,0,MATCH($A2590+IF(J$9&gt;$B2590,0,1),Data!$3:$3,0)-1),0)</f>
        <v>0.97164203479171496</v>
      </c>
      <c r="K2590" s="119"/>
      <c r="L2590" s="69"/>
      <c r="AI2590" s="69"/>
    </row>
    <row r="2591" spans="1:35" ht="13.8" x14ac:dyDescent="0.25">
      <c r="A2591" s="118">
        <f t="shared" si="816"/>
        <v>2</v>
      </c>
      <c r="B2591" s="69">
        <f t="shared" si="817"/>
        <v>2</v>
      </c>
      <c r="C2591" s="118" t="str">
        <f t="shared" si="817"/>
        <v>RJZ</v>
      </c>
      <c r="D2591" s="69"/>
      <c r="E2591" s="70">
        <f ca="1">INDEX(OFFSET(Data!$A$10,1,E$9+MATCH($A2591+IF(E$9&gt;$B2591,0,1),Data!$3:$3,0),Num_Orgs,1),MATCH($C2591,OFFSET(Data!$A$10,1,MATCH($A2591+IF(E$9&gt;$B2591,0,1),Data!$3:$3,0)-1,Num_Orgs,1),0),1)</f>
        <v>1.1560965635647928</v>
      </c>
      <c r="F2591" s="70">
        <f ca="1">INDEX(OFFSET(Data!$A$10,1,F$9+MATCH($A2591+IF(F$9&gt;$B2591,0,1),Data!$3:$3,0),Num_Orgs,1),MATCH($C2591,OFFSET(Data!$A$10,1,MATCH($A2591+IF(F$9&gt;$B2591,0,1),Data!$3:$3,0)-1,Num_Orgs,1),0),1)</f>
        <v>1.0185549790730142</v>
      </c>
      <c r="G2591" s="70">
        <f ca="1">INDEX(OFFSET(Data!$A$10,1,G$9+MATCH($A2591+IF(G$9&gt;$B2591,0,1),Data!$3:$3,0),Num_Orgs,1),MATCH($C2591,OFFSET(Data!$A$10,1,MATCH($A2591+IF(G$9&gt;$B2591,0,1),Data!$3:$3,0)-1,Num_Orgs,1),0),1)</f>
        <v>1.1724536132093129</v>
      </c>
      <c r="H2591" s="70">
        <f ca="1">INDEX(OFFSET(Data!$A$10,1,H$9+MATCH($A2591+IF(H$9&gt;$B2591,0,1),Data!$3:$3,0),Num_Orgs,1),MATCH($C2591,OFFSET(Data!$A$10,1,MATCH($A2591+IF(H$9&gt;$B2591,0,1),Data!$3:$3,0)-1,Num_Orgs,1),0),1)</f>
        <v>5.0215847628669597</v>
      </c>
      <c r="I2591" s="70">
        <f ca="1">INDEX(OFFSET(Data!$A$10,1,I$9+MATCH($A2591+IF(I$9&gt;$B2591,0,1),Data!$3:$3,0),Num_Orgs,1),MATCH($C2591,OFFSET(Data!$A$10,1,MATCH($A2591+IF(I$9&gt;$B2591,0,1),Data!$3:$3,0)-1,Num_Orgs,1),0),1)</f>
        <v>0</v>
      </c>
      <c r="J2591" s="26">
        <f ca="1">IFERROR((E2591*SUM(OFFSET(Data!$C$8,0,MATCH($A2591+IF(J$9&gt;$B2591,0,1),Data!$3:$3,0)-1,1,2)))+(F2591*OFFSET(Data!$E$8,0,MATCH($A2591+IF(J$9&gt;$B2591,0,1),Data!$3:$3,0)-1))+(G2591*SUM(OFFSET(Data!$F$8,0,MATCH($A2591+IF(J$9&gt;$B2591,0,1),Data!$3:$3,0)-1,1,2)))+(H2591*OFFSET(Data!$H$8,0,MATCH($A2591+IF(J$9&gt;$B2591,0,1),Data!$3:$3,0)-1))+(I2591*OFFSET(Data!$I$8,0,MATCH($A2591+IF(J$9&gt;$B2591,0,1),Data!$3:$3,0)-1))+OFFSET(Data!$J$8,0,MATCH($A2591+IF(J$9&gt;$B2591,0,1),Data!$3:$3,0)-1),0)</f>
        <v>1.094064361069218</v>
      </c>
      <c r="K2591" s="119"/>
      <c r="L2591" s="69"/>
      <c r="AI2591" s="69"/>
    </row>
    <row r="2592" spans="1:35" ht="13.8" x14ac:dyDescent="0.25">
      <c r="A2592" s="118">
        <f t="shared" si="816"/>
        <v>2</v>
      </c>
      <c r="B2592" s="69">
        <f t="shared" si="817"/>
        <v>2</v>
      </c>
      <c r="C2592" s="118" t="str">
        <f t="shared" si="817"/>
        <v>RK5</v>
      </c>
      <c r="D2592" s="69"/>
      <c r="E2592" s="70">
        <f ca="1">INDEX(OFFSET(Data!$A$10,1,E$9+MATCH($A2592+IF(E$9&gt;$B2592,0,1),Data!$3:$3,0),Num_Orgs,1),MATCH($C2592,OFFSET(Data!$A$10,1,MATCH($A2592+IF(E$9&gt;$B2592,0,1),Data!$3:$3,0)-1,Num_Orgs,1),0),1)</f>
        <v>0.93080107776939913</v>
      </c>
      <c r="F2592" s="70">
        <f ca="1">INDEX(OFFSET(Data!$A$10,1,F$9+MATCH($A2592+IF(F$9&gt;$B2592,0,1),Data!$3:$3,0),Num_Orgs,1),MATCH($C2592,OFFSET(Data!$A$10,1,MATCH($A2592+IF(F$9&gt;$B2592,0,1),Data!$3:$3,0)-1,Num_Orgs,1),0),1)</f>
        <v>0.99627950075333704</v>
      </c>
      <c r="G2592" s="70">
        <f ca="1">INDEX(OFFSET(Data!$A$10,1,G$9+MATCH($A2592+IF(G$9&gt;$B2592,0,1),Data!$3:$3,0),Num_Orgs,1),MATCH($C2592,OFFSET(Data!$A$10,1,MATCH($A2592+IF(G$9&gt;$B2592,0,1),Data!$3:$3,0)-1,Num_Orgs,1),0),1)</f>
        <v>0.86203832040373718</v>
      </c>
      <c r="H2592" s="70">
        <f ca="1">INDEX(OFFSET(Data!$A$10,1,H$9+MATCH($A2592+IF(H$9&gt;$B2592,0,1),Data!$3:$3,0),Num_Orgs,1),MATCH($C2592,OFFSET(Data!$A$10,1,MATCH($A2592+IF(H$9&gt;$B2592,0,1),Data!$3:$3,0)-1,Num_Orgs,1),0),1)</f>
        <v>0.77423735407847916</v>
      </c>
      <c r="I2592" s="70">
        <f ca="1">INDEX(OFFSET(Data!$A$10,1,I$9+MATCH($A2592+IF(I$9&gt;$B2592,0,1),Data!$3:$3,0),Num_Orgs,1),MATCH($C2592,OFFSET(Data!$A$10,1,MATCH($A2592+IF(I$9&gt;$B2592,0,1),Data!$3:$3,0)-1,Num_Orgs,1),0),1)</f>
        <v>0</v>
      </c>
      <c r="J2592" s="26">
        <f ca="1">IFERROR((E2592*SUM(OFFSET(Data!$C$8,0,MATCH($A2592+IF(J$9&gt;$B2592,0,1),Data!$3:$3,0)-1,1,2)))+(F2592*OFFSET(Data!$E$8,0,MATCH($A2592+IF(J$9&gt;$B2592,0,1),Data!$3:$3,0)-1))+(G2592*SUM(OFFSET(Data!$F$8,0,MATCH($A2592+IF(J$9&gt;$B2592,0,1),Data!$3:$3,0)-1,1,2)))+(H2592*OFFSET(Data!$H$8,0,MATCH($A2592+IF(J$9&gt;$B2592,0,1),Data!$3:$3,0)-1))+(I2592*OFFSET(Data!$I$8,0,MATCH($A2592+IF(J$9&gt;$B2592,0,1),Data!$3:$3,0)-1))+OFFSET(Data!$J$8,0,MATCH($A2592+IF(J$9&gt;$B2592,0,1),Data!$3:$3,0)-1),0)</f>
        <v>0.96115251391957268</v>
      </c>
      <c r="K2592" s="119"/>
      <c r="L2592" s="69"/>
      <c r="AI2592" s="69"/>
    </row>
    <row r="2593" spans="1:35" ht="13.8" x14ac:dyDescent="0.25">
      <c r="A2593" s="118">
        <f t="shared" si="816"/>
        <v>2</v>
      </c>
      <c r="B2593" s="69">
        <f t="shared" si="817"/>
        <v>2</v>
      </c>
      <c r="C2593" s="118" t="str">
        <f t="shared" si="817"/>
        <v>RK9</v>
      </c>
      <c r="D2593" s="69"/>
      <c r="E2593" s="70">
        <f ca="1">INDEX(OFFSET(Data!$A$10,1,E$9+MATCH($A2593+IF(E$9&gt;$B2593,0,1),Data!$3:$3,0),Num_Orgs,1),MATCH($C2593,OFFSET(Data!$A$10,1,MATCH($A2593+IF(E$9&gt;$B2593,0,1),Data!$3:$3,0)-1,Num_Orgs,1),0),1)</f>
        <v>0.92500960456094861</v>
      </c>
      <c r="F2593" s="70">
        <f ca="1">INDEX(OFFSET(Data!$A$10,1,F$9+MATCH($A2593+IF(F$9&gt;$B2593,0,1),Data!$3:$3,0),Num_Orgs,1),MATCH($C2593,OFFSET(Data!$A$10,1,MATCH($A2593+IF(F$9&gt;$B2593,0,1),Data!$3:$3,0)-1,Num_Orgs,1),0),1)</f>
        <v>0.99627950075333704</v>
      </c>
      <c r="G2593" s="70">
        <f ca="1">INDEX(OFFSET(Data!$A$10,1,G$9+MATCH($A2593+IF(G$9&gt;$B2593,0,1),Data!$3:$3,0),Num_Orgs,1),MATCH($C2593,OFFSET(Data!$A$10,1,MATCH($A2593+IF(G$9&gt;$B2593,0,1),Data!$3:$3,0)-1,Num_Orgs,1),0),1)</f>
        <v>0.94719951759026322</v>
      </c>
      <c r="H2593" s="70">
        <f ca="1">INDEX(OFFSET(Data!$A$10,1,H$9+MATCH($A2593+IF(H$9&gt;$B2593,0,1),Data!$3:$3,0),Num_Orgs,1),MATCH($C2593,OFFSET(Data!$A$10,1,MATCH($A2593+IF(H$9&gt;$B2593,0,1),Data!$3:$3,0)-1,Num_Orgs,1),0),1)</f>
        <v>0.27212228276622741</v>
      </c>
      <c r="I2593" s="70">
        <f ca="1">INDEX(OFFSET(Data!$A$10,1,I$9+MATCH($A2593+IF(I$9&gt;$B2593,0,1),Data!$3:$3,0),Num_Orgs,1),MATCH($C2593,OFFSET(Data!$A$10,1,MATCH($A2593+IF(I$9&gt;$B2593,0,1),Data!$3:$3,0)-1,Num_Orgs,1),0),1)</f>
        <v>0</v>
      </c>
      <c r="J2593" s="26">
        <f ca="1">IFERROR((E2593*SUM(OFFSET(Data!$C$8,0,MATCH($A2593+IF(J$9&gt;$B2593,0,1),Data!$3:$3,0)-1,1,2)))+(F2593*OFFSET(Data!$E$8,0,MATCH($A2593+IF(J$9&gt;$B2593,0,1),Data!$3:$3,0)-1))+(G2593*SUM(OFFSET(Data!$F$8,0,MATCH($A2593+IF(J$9&gt;$B2593,0,1),Data!$3:$3,0)-1,1,2)))+(H2593*OFFSET(Data!$H$8,0,MATCH($A2593+IF(J$9&gt;$B2593,0,1),Data!$3:$3,0)-1))+(I2593*OFFSET(Data!$I$8,0,MATCH($A2593+IF(J$9&gt;$B2593,0,1),Data!$3:$3,0)-1))+OFFSET(Data!$J$8,0,MATCH($A2593+IF(J$9&gt;$B2593,0,1),Data!$3:$3,0)-1),0)</f>
        <v>0.95947347505071501</v>
      </c>
      <c r="K2593" s="119"/>
      <c r="L2593" s="69"/>
      <c r="AI2593" s="69"/>
    </row>
    <row r="2594" spans="1:35" ht="13.8" x14ac:dyDescent="0.25">
      <c r="A2594" s="118">
        <f t="shared" si="816"/>
        <v>2</v>
      </c>
      <c r="B2594" s="69">
        <f t="shared" si="817"/>
        <v>2</v>
      </c>
      <c r="C2594" s="118" t="str">
        <f t="shared" si="817"/>
        <v>RKB</v>
      </c>
      <c r="D2594" s="69"/>
      <c r="E2594" s="70">
        <f ca="1">INDEX(OFFSET(Data!$A$10,1,E$9+MATCH($A2594+IF(E$9&gt;$B2594,0,1),Data!$3:$3,0),Num_Orgs,1),MATCH($C2594,OFFSET(Data!$A$10,1,MATCH($A2594+IF(E$9&gt;$B2594,0,1),Data!$3:$3,0)-1,Num_Orgs,1),0),1)</f>
        <v>0.9666588959814757</v>
      </c>
      <c r="F2594" s="70">
        <f ca="1">INDEX(OFFSET(Data!$A$10,1,F$9+MATCH($A2594+IF(F$9&gt;$B2594,0,1),Data!$3:$3,0),Num_Orgs,1),MATCH($C2594,OFFSET(Data!$A$10,1,MATCH($A2594+IF(F$9&gt;$B2594,0,1),Data!$3:$3,0)-1,Num_Orgs,1),0),1)</f>
        <v>0.99627950075333704</v>
      </c>
      <c r="G2594" s="70">
        <f ca="1">INDEX(OFFSET(Data!$A$10,1,G$9+MATCH($A2594+IF(G$9&gt;$B2594,0,1),Data!$3:$3,0),Num_Orgs,1),MATCH($C2594,OFFSET(Data!$A$10,1,MATCH($A2594+IF(G$9&gt;$B2594,0,1),Data!$3:$3,0)-1,Num_Orgs,1),0),1)</f>
        <v>0.94035009154308957</v>
      </c>
      <c r="H2594" s="70">
        <f ca="1">INDEX(OFFSET(Data!$A$10,1,H$9+MATCH($A2594+IF(H$9&gt;$B2594,0,1),Data!$3:$3,0),Num_Orgs,1),MATCH($C2594,OFFSET(Data!$A$10,1,MATCH($A2594+IF(H$9&gt;$B2594,0,1),Data!$3:$3,0)-1,Num_Orgs,1),0),1)</f>
        <v>0.68224357326425245</v>
      </c>
      <c r="I2594" s="70">
        <f ca="1">INDEX(OFFSET(Data!$A$10,1,I$9+MATCH($A2594+IF(I$9&gt;$B2594,0,1),Data!$3:$3,0),Num_Orgs,1),MATCH($C2594,OFFSET(Data!$A$10,1,MATCH($A2594+IF(I$9&gt;$B2594,0,1),Data!$3:$3,0)-1,Num_Orgs,1),0),1)</f>
        <v>0</v>
      </c>
      <c r="J2594" s="26">
        <f ca="1">IFERROR((E2594*SUM(OFFSET(Data!$C$8,0,MATCH($A2594+IF(J$9&gt;$B2594,0,1),Data!$3:$3,0)-1,1,2)))+(F2594*OFFSET(Data!$E$8,0,MATCH($A2594+IF(J$9&gt;$B2594,0,1),Data!$3:$3,0)-1))+(G2594*SUM(OFFSET(Data!$F$8,0,MATCH($A2594+IF(J$9&gt;$B2594,0,1),Data!$3:$3,0)-1,1,2)))+(H2594*OFFSET(Data!$H$8,0,MATCH($A2594+IF(J$9&gt;$B2594,0,1),Data!$3:$3,0)-1))+(I2594*OFFSET(Data!$I$8,0,MATCH($A2594+IF(J$9&gt;$B2594,0,1),Data!$3:$3,0)-1))+OFFSET(Data!$J$8,0,MATCH($A2594+IF(J$9&gt;$B2594,0,1),Data!$3:$3,0)-1),0)</f>
        <v>0.98065868768315134</v>
      </c>
      <c r="K2594" s="119"/>
      <c r="L2594" s="69"/>
      <c r="AI2594" s="69"/>
    </row>
    <row r="2595" spans="1:35" ht="13.8" x14ac:dyDescent="0.25">
      <c r="A2595" s="118">
        <f t="shared" si="816"/>
        <v>2</v>
      </c>
      <c r="B2595" s="69">
        <f t="shared" si="817"/>
        <v>2</v>
      </c>
      <c r="C2595" s="118" t="str">
        <f t="shared" si="817"/>
        <v>RKE</v>
      </c>
      <c r="D2595" s="69"/>
      <c r="E2595" s="70">
        <f ca="1">INDEX(OFFSET(Data!$A$10,1,E$9+MATCH($A2595+IF(E$9&gt;$B2595,0,1),Data!$3:$3,0),Num_Orgs,1),MATCH($C2595,OFFSET(Data!$A$10,1,MATCH($A2595+IF(E$9&gt;$B2595,0,1),Data!$3:$3,0)-1,Num_Orgs,1),0),1)</f>
        <v>1.1563460158995891</v>
      </c>
      <c r="F2595" s="70">
        <f ca="1">INDEX(OFFSET(Data!$A$10,1,F$9+MATCH($A2595+IF(F$9&gt;$B2595,0,1),Data!$3:$3,0),Num_Orgs,1),MATCH($C2595,OFFSET(Data!$A$10,1,MATCH($A2595+IF(F$9&gt;$B2595,0,1),Data!$3:$3,0)-1,Num_Orgs,1),0),1)</f>
        <v>1.0185549790730142</v>
      </c>
      <c r="G2595" s="70">
        <f ca="1">INDEX(OFFSET(Data!$A$10,1,G$9+MATCH($A2595+IF(G$9&gt;$B2595,0,1),Data!$3:$3,0),Num_Orgs,1),MATCH($C2595,OFFSET(Data!$A$10,1,MATCH($A2595+IF(G$9&gt;$B2595,0,1),Data!$3:$3,0)-1,Num_Orgs,1),0),1)</f>
        <v>1.1888320475877794</v>
      </c>
      <c r="H2595" s="70">
        <f ca="1">INDEX(OFFSET(Data!$A$10,1,H$9+MATCH($A2595+IF(H$9&gt;$B2595,0,1),Data!$3:$3,0),Num_Orgs,1),MATCH($C2595,OFFSET(Data!$A$10,1,MATCH($A2595+IF(H$9&gt;$B2595,0,1),Data!$3:$3,0)-1,Num_Orgs,1),0),1)</f>
        <v>7.151430317451152</v>
      </c>
      <c r="I2595" s="70">
        <f ca="1">INDEX(OFFSET(Data!$A$10,1,I$9+MATCH($A2595+IF(I$9&gt;$B2595,0,1),Data!$3:$3,0),Num_Orgs,1),MATCH($C2595,OFFSET(Data!$A$10,1,MATCH($A2595+IF(I$9&gt;$B2595,0,1),Data!$3:$3,0)-1,Num_Orgs,1),0),1)</f>
        <v>0</v>
      </c>
      <c r="J2595" s="26">
        <f ca="1">IFERROR((E2595*SUM(OFFSET(Data!$C$8,0,MATCH($A2595+IF(J$9&gt;$B2595,0,1),Data!$3:$3,0)-1,1,2)))+(F2595*OFFSET(Data!$E$8,0,MATCH($A2595+IF(J$9&gt;$B2595,0,1),Data!$3:$3,0)-1))+(G2595*SUM(OFFSET(Data!$F$8,0,MATCH($A2595+IF(J$9&gt;$B2595,0,1),Data!$3:$3,0)-1,1,2)))+(H2595*OFFSET(Data!$H$8,0,MATCH($A2595+IF(J$9&gt;$B2595,0,1),Data!$3:$3,0)-1))+(I2595*OFFSET(Data!$I$8,0,MATCH($A2595+IF(J$9&gt;$B2595,0,1),Data!$3:$3,0)-1))+OFFSET(Data!$J$8,0,MATCH($A2595+IF(J$9&gt;$B2595,0,1),Data!$3:$3,0)-1),0)</f>
        <v>1.1000000386001414</v>
      </c>
      <c r="K2595" s="119"/>
      <c r="L2595" s="69"/>
      <c r="AI2595" s="69"/>
    </row>
    <row r="2596" spans="1:35" ht="13.8" x14ac:dyDescent="0.25">
      <c r="A2596" s="118">
        <f t="shared" si="816"/>
        <v>2</v>
      </c>
      <c r="B2596" s="69">
        <f t="shared" si="817"/>
        <v>2</v>
      </c>
      <c r="C2596" s="118" t="str">
        <f t="shared" si="817"/>
        <v>RKL</v>
      </c>
      <c r="D2596" s="69"/>
      <c r="E2596" s="70">
        <f ca="1">INDEX(OFFSET(Data!$A$10,1,E$9+MATCH($A2596+IF(E$9&gt;$B2596,0,1),Data!$3:$3,0),Num_Orgs,1),MATCH($C2596,OFFSET(Data!$A$10,1,MATCH($A2596+IF(E$9&gt;$B2596,0,1),Data!$3:$3,0)-1,Num_Orgs,1),0),1)</f>
        <v>1.1281212934620977</v>
      </c>
      <c r="F2596" s="70">
        <f ca="1">INDEX(OFFSET(Data!$A$10,1,F$9+MATCH($A2596+IF(F$9&gt;$B2596,0,1),Data!$3:$3,0),Num_Orgs,1),MATCH($C2596,OFFSET(Data!$A$10,1,MATCH($A2596+IF(F$9&gt;$B2596,0,1),Data!$3:$3,0)-1,Num_Orgs,1),0),1)</f>
        <v>1.0185549790730142</v>
      </c>
      <c r="G2596" s="70">
        <f ca="1">INDEX(OFFSET(Data!$A$10,1,G$9+MATCH($A2596+IF(G$9&gt;$B2596,0,1),Data!$3:$3,0),Num_Orgs,1),MATCH($C2596,OFFSET(Data!$A$10,1,MATCH($A2596+IF(G$9&gt;$B2596,0,1),Data!$3:$3,0)-1,Num_Orgs,1),0),1)</f>
        <v>1.1462214442561025</v>
      </c>
      <c r="H2596" s="70">
        <f ca="1">INDEX(OFFSET(Data!$A$10,1,H$9+MATCH($A2596+IF(H$9&gt;$B2596,0,1),Data!$3:$3,0),Num_Orgs,1),MATCH($C2596,OFFSET(Data!$A$10,1,MATCH($A2596+IF(H$9&gt;$B2596,0,1),Data!$3:$3,0)-1,Num_Orgs,1),0),1)</f>
        <v>0.68344165153869718</v>
      </c>
      <c r="I2596" s="70">
        <f ca="1">INDEX(OFFSET(Data!$A$10,1,I$9+MATCH($A2596+IF(I$9&gt;$B2596,0,1),Data!$3:$3,0),Num_Orgs,1),MATCH($C2596,OFFSET(Data!$A$10,1,MATCH($A2596+IF(I$9&gt;$B2596,0,1),Data!$3:$3,0)-1,Num_Orgs,1),0),1)</f>
        <v>0</v>
      </c>
      <c r="J2596" s="26">
        <f ca="1">IFERROR((E2596*SUM(OFFSET(Data!$C$8,0,MATCH($A2596+IF(J$9&gt;$B2596,0,1),Data!$3:$3,0)-1,1,2)))+(F2596*OFFSET(Data!$E$8,0,MATCH($A2596+IF(J$9&gt;$B2596,0,1),Data!$3:$3,0)-1))+(G2596*SUM(OFFSET(Data!$F$8,0,MATCH($A2596+IF(J$9&gt;$B2596,0,1),Data!$3:$3,0)-1,1,2)))+(H2596*OFFSET(Data!$H$8,0,MATCH($A2596+IF(J$9&gt;$B2596,0,1),Data!$3:$3,0)-1))+(I2596*OFFSET(Data!$I$8,0,MATCH($A2596+IF(J$9&gt;$B2596,0,1),Data!$3:$3,0)-1))+OFFSET(Data!$J$8,0,MATCH($A2596+IF(J$9&gt;$B2596,0,1),Data!$3:$3,0)-1),0)</f>
        <v>1.0687563240039721</v>
      </c>
      <c r="K2596" s="119"/>
      <c r="L2596" s="69"/>
      <c r="AI2596" s="69"/>
    </row>
    <row r="2597" spans="1:35" ht="13.8" x14ac:dyDescent="0.25">
      <c r="A2597" s="118">
        <f t="shared" si="816"/>
        <v>2</v>
      </c>
      <c r="B2597" s="69">
        <f t="shared" si="817"/>
        <v>2</v>
      </c>
      <c r="C2597" s="118" t="str">
        <f t="shared" si="817"/>
        <v>RL1</v>
      </c>
      <c r="D2597" s="69"/>
      <c r="E2597" s="70">
        <f ca="1">INDEX(OFFSET(Data!$A$10,1,E$9+MATCH($A2597+IF(E$9&gt;$B2597,0,1),Data!$3:$3,0),Num_Orgs,1),MATCH($C2597,OFFSET(Data!$A$10,1,MATCH($A2597+IF(E$9&gt;$B2597,0,1),Data!$3:$3,0)-1,Num_Orgs,1),0),1)</f>
        <v>0.91863781719783344</v>
      </c>
      <c r="F2597" s="70">
        <f ca="1">INDEX(OFFSET(Data!$A$10,1,F$9+MATCH($A2597+IF(F$9&gt;$B2597,0,1),Data!$3:$3,0),Num_Orgs,1),MATCH($C2597,OFFSET(Data!$A$10,1,MATCH($A2597+IF(F$9&gt;$B2597,0,1),Data!$3:$3,0)-1,Num_Orgs,1),0),1)</f>
        <v>0.99627950075333704</v>
      </c>
      <c r="G2597" s="70">
        <f ca="1">INDEX(OFFSET(Data!$A$10,1,G$9+MATCH($A2597+IF(G$9&gt;$B2597,0,1),Data!$3:$3,0),Num_Orgs,1),MATCH($C2597,OFFSET(Data!$A$10,1,MATCH($A2597+IF(G$9&gt;$B2597,0,1),Data!$3:$3,0)-1,Num_Orgs,1),0),1)</f>
        <v>0.96653011999006455</v>
      </c>
      <c r="H2597" s="70">
        <f ca="1">INDEX(OFFSET(Data!$A$10,1,H$9+MATCH($A2597+IF(H$9&gt;$B2597,0,1),Data!$3:$3,0),Num_Orgs,1),MATCH($C2597,OFFSET(Data!$A$10,1,MATCH($A2597+IF(H$9&gt;$B2597,0,1),Data!$3:$3,0)-1,Num_Orgs,1),0),1)</f>
        <v>0.1158860435832187</v>
      </c>
      <c r="I2597" s="70">
        <f ca="1">INDEX(OFFSET(Data!$A$10,1,I$9+MATCH($A2597+IF(I$9&gt;$B2597,0,1),Data!$3:$3,0),Num_Orgs,1),MATCH($C2597,OFFSET(Data!$A$10,1,MATCH($A2597+IF(I$9&gt;$B2597,0,1),Data!$3:$3,0)-1,Num_Orgs,1),0),1)</f>
        <v>0</v>
      </c>
      <c r="J2597" s="26">
        <f ca="1">IFERROR((E2597*SUM(OFFSET(Data!$C$8,0,MATCH($A2597+IF(J$9&gt;$B2597,0,1),Data!$3:$3,0)-1,1,2)))+(F2597*OFFSET(Data!$E$8,0,MATCH($A2597+IF(J$9&gt;$B2597,0,1),Data!$3:$3,0)-1))+(G2597*SUM(OFFSET(Data!$F$8,0,MATCH($A2597+IF(J$9&gt;$B2597,0,1),Data!$3:$3,0)-1,1,2)))+(H2597*OFFSET(Data!$H$8,0,MATCH($A2597+IF(J$9&gt;$B2597,0,1),Data!$3:$3,0)-1))+(I2597*OFFSET(Data!$I$8,0,MATCH($A2597+IF(J$9&gt;$B2597,0,1),Data!$3:$3,0)-1))+OFFSET(Data!$J$8,0,MATCH($A2597+IF(J$9&gt;$B2597,0,1),Data!$3:$3,0)-1),0)</f>
        <v>0.95651535311366764</v>
      </c>
      <c r="K2597" s="119"/>
      <c r="L2597" s="69"/>
      <c r="AI2597" s="69"/>
    </row>
    <row r="2598" spans="1:35" ht="13.8" x14ac:dyDescent="0.25">
      <c r="A2598" s="118">
        <f t="shared" si="816"/>
        <v>2</v>
      </c>
      <c r="B2598" s="69">
        <f t="shared" si="817"/>
        <v>2</v>
      </c>
      <c r="C2598" s="118" t="str">
        <f t="shared" si="817"/>
        <v>RL4</v>
      </c>
      <c r="D2598" s="69"/>
      <c r="E2598" s="70">
        <f ca="1">INDEX(OFFSET(Data!$A$10,1,E$9+MATCH($A2598+IF(E$9&gt;$B2598,0,1),Data!$3:$3,0),Num_Orgs,1),MATCH($C2598,OFFSET(Data!$A$10,1,MATCH($A2598+IF(E$9&gt;$B2598,0,1),Data!$3:$3,0)-1,Num_Orgs,1),0),1)</f>
        <v>0.93415894251722642</v>
      </c>
      <c r="F2598" s="70">
        <f ca="1">INDEX(OFFSET(Data!$A$10,1,F$9+MATCH($A2598+IF(F$9&gt;$B2598,0,1),Data!$3:$3,0),Num_Orgs,1),MATCH($C2598,OFFSET(Data!$A$10,1,MATCH($A2598+IF(F$9&gt;$B2598,0,1),Data!$3:$3,0)-1,Num_Orgs,1),0),1)</f>
        <v>0.99627950075333704</v>
      </c>
      <c r="G2598" s="70">
        <f ca="1">INDEX(OFFSET(Data!$A$10,1,G$9+MATCH($A2598+IF(G$9&gt;$B2598,0,1),Data!$3:$3,0),Num_Orgs,1),MATCH($C2598,OFFSET(Data!$A$10,1,MATCH($A2598+IF(G$9&gt;$B2598,0,1),Data!$3:$3,0)-1,Num_Orgs,1),0),1)</f>
        <v>0.9301346294283801</v>
      </c>
      <c r="H2598" s="70">
        <f ca="1">INDEX(OFFSET(Data!$A$10,1,H$9+MATCH($A2598+IF(H$9&gt;$B2598,0,1),Data!$3:$3,0),Num_Orgs,1),MATCH($C2598,OFFSET(Data!$A$10,1,MATCH($A2598+IF(H$9&gt;$B2598,0,1),Data!$3:$3,0)-1,Num_Orgs,1),0),1)</f>
        <v>0.76425424512798135</v>
      </c>
      <c r="I2598" s="70">
        <f ca="1">INDEX(OFFSET(Data!$A$10,1,I$9+MATCH($A2598+IF(I$9&gt;$B2598,0,1),Data!$3:$3,0),Num_Orgs,1),MATCH($C2598,OFFSET(Data!$A$10,1,MATCH($A2598+IF(I$9&gt;$B2598,0,1),Data!$3:$3,0)-1,Num_Orgs,1),0),1)</f>
        <v>0</v>
      </c>
      <c r="J2598" s="26">
        <f ca="1">IFERROR((E2598*SUM(OFFSET(Data!$C$8,0,MATCH($A2598+IF(J$9&gt;$B2598,0,1),Data!$3:$3,0)-1,1,2)))+(F2598*OFFSET(Data!$E$8,0,MATCH($A2598+IF(J$9&gt;$B2598,0,1),Data!$3:$3,0)-1))+(G2598*SUM(OFFSET(Data!$F$8,0,MATCH($A2598+IF(J$9&gt;$B2598,0,1),Data!$3:$3,0)-1,1,2)))+(H2598*OFFSET(Data!$H$8,0,MATCH($A2598+IF(J$9&gt;$B2598,0,1),Data!$3:$3,0)-1))+(I2598*OFFSET(Data!$I$8,0,MATCH($A2598+IF(J$9&gt;$B2598,0,1),Data!$3:$3,0)-1))+OFFSET(Data!$J$8,0,MATCH($A2598+IF(J$9&gt;$B2598,0,1),Data!$3:$3,0)-1),0)</f>
        <v>0.96469655452183867</v>
      </c>
      <c r="K2598" s="119"/>
      <c r="L2598" s="69"/>
      <c r="AI2598" s="69"/>
    </row>
    <row r="2599" spans="1:35" ht="13.8" x14ac:dyDescent="0.25">
      <c r="A2599" s="118">
        <f t="shared" si="816"/>
        <v>2</v>
      </c>
      <c r="B2599" s="69">
        <f t="shared" si="817"/>
        <v>2</v>
      </c>
      <c r="C2599" s="118" t="str">
        <f t="shared" si="817"/>
        <v>RLN</v>
      </c>
      <c r="D2599" s="69"/>
      <c r="E2599" s="70">
        <f ca="1">INDEX(OFFSET(Data!$A$10,1,E$9+MATCH($A2599+IF(E$9&gt;$B2599,0,1),Data!$3:$3,0),Num_Orgs,1),MATCH($C2599,OFFSET(Data!$A$10,1,MATCH($A2599+IF(E$9&gt;$B2599,0,1),Data!$3:$3,0)-1,Num_Orgs,1),0),1)</f>
        <v>0.94036806855968835</v>
      </c>
      <c r="F2599" s="70">
        <f ca="1">INDEX(OFFSET(Data!$A$10,1,F$9+MATCH($A2599+IF(F$9&gt;$B2599,0,1),Data!$3:$3,0),Num_Orgs,1),MATCH($C2599,OFFSET(Data!$A$10,1,MATCH($A2599+IF(F$9&gt;$B2599,0,1),Data!$3:$3,0)-1,Num_Orgs,1),0),1)</f>
        <v>0.99627950075333704</v>
      </c>
      <c r="G2599" s="70">
        <f ca="1">INDEX(OFFSET(Data!$A$10,1,G$9+MATCH($A2599+IF(G$9&gt;$B2599,0,1),Data!$3:$3,0),Num_Orgs,1),MATCH($C2599,OFFSET(Data!$A$10,1,MATCH($A2599+IF(G$9&gt;$B2599,0,1),Data!$3:$3,0)-1,Num_Orgs,1),0),1)</f>
        <v>0.84088120439135616</v>
      </c>
      <c r="H2599" s="70">
        <f ca="1">INDEX(OFFSET(Data!$A$10,1,H$9+MATCH($A2599+IF(H$9&gt;$B2599,0,1),Data!$3:$3,0),Num_Orgs,1),MATCH($C2599,OFFSET(Data!$A$10,1,MATCH($A2599+IF(H$9&gt;$B2599,0,1),Data!$3:$3,0)-1,Num_Orgs,1),0),1)</f>
        <v>0.68554471468251188</v>
      </c>
      <c r="I2599" s="70">
        <f ca="1">INDEX(OFFSET(Data!$A$10,1,I$9+MATCH($A2599+IF(I$9&gt;$B2599,0,1),Data!$3:$3,0),Num_Orgs,1),MATCH($C2599,OFFSET(Data!$A$10,1,MATCH($A2599+IF(I$9&gt;$B2599,0,1),Data!$3:$3,0)-1,Num_Orgs,1),0),1)</f>
        <v>0</v>
      </c>
      <c r="J2599" s="26">
        <f ca="1">IFERROR((E2599*SUM(OFFSET(Data!$C$8,0,MATCH($A2599+IF(J$9&gt;$B2599,0,1),Data!$3:$3,0)-1,1,2)))+(F2599*OFFSET(Data!$E$8,0,MATCH($A2599+IF(J$9&gt;$B2599,0,1),Data!$3:$3,0)-1))+(G2599*SUM(OFFSET(Data!$F$8,0,MATCH($A2599+IF(J$9&gt;$B2599,0,1),Data!$3:$3,0)-1,1,2)))+(H2599*OFFSET(Data!$H$8,0,MATCH($A2599+IF(J$9&gt;$B2599,0,1),Data!$3:$3,0)-1))+(I2599*OFFSET(Data!$I$8,0,MATCH($A2599+IF(J$9&gt;$B2599,0,1),Data!$3:$3,0)-1))+OFFSET(Data!$J$8,0,MATCH($A2599+IF(J$9&gt;$B2599,0,1),Data!$3:$3,0)-1),0)</f>
        <v>0.96500478420505931</v>
      </c>
      <c r="K2599" s="119"/>
      <c r="L2599" s="69"/>
      <c r="AI2599" s="69"/>
    </row>
    <row r="2600" spans="1:35" ht="13.8" x14ac:dyDescent="0.25">
      <c r="A2600" s="118">
        <f t="shared" si="816"/>
        <v>2</v>
      </c>
      <c r="B2600" s="69">
        <f t="shared" si="817"/>
        <v>2</v>
      </c>
      <c r="C2600" s="118" t="str">
        <f t="shared" si="817"/>
        <v>RLQ</v>
      </c>
      <c r="D2600" s="69"/>
      <c r="E2600" s="70">
        <f ca="1">INDEX(OFFSET(Data!$A$10,1,E$9+MATCH($A2600+IF(E$9&gt;$B2600,0,1),Data!$3:$3,0),Num_Orgs,1),MATCH($C2600,OFFSET(Data!$A$10,1,MATCH($A2600+IF(E$9&gt;$B2600,0,1),Data!$3:$3,0)-1,Num_Orgs,1),0),1)</f>
        <v>0.90545099573166188</v>
      </c>
      <c r="F2600" s="70">
        <f ca="1">INDEX(OFFSET(Data!$A$10,1,F$9+MATCH($A2600+IF(F$9&gt;$B2600,0,1),Data!$3:$3,0),Num_Orgs,1),MATCH($C2600,OFFSET(Data!$A$10,1,MATCH($A2600+IF(F$9&gt;$B2600,0,1),Data!$3:$3,0)-1,Num_Orgs,1),0),1)</f>
        <v>0.99627950075333704</v>
      </c>
      <c r="G2600" s="70">
        <f ca="1">INDEX(OFFSET(Data!$A$10,1,G$9+MATCH($A2600+IF(G$9&gt;$B2600,0,1),Data!$3:$3,0),Num_Orgs,1),MATCH($C2600,OFFSET(Data!$A$10,1,MATCH($A2600+IF(G$9&gt;$B2600,0,1),Data!$3:$3,0)-1,Num_Orgs,1),0),1)</f>
        <v>0.90870886921199723</v>
      </c>
      <c r="H2600" s="70">
        <f ca="1">INDEX(OFFSET(Data!$A$10,1,H$9+MATCH($A2600+IF(H$9&gt;$B2600,0,1),Data!$3:$3,0),Num_Orgs,1),MATCH($C2600,OFFSET(Data!$A$10,1,MATCH($A2600+IF(H$9&gt;$B2600,0,1),Data!$3:$3,0)-1,Num_Orgs,1),0),1)</f>
        <v>0.54278295777065555</v>
      </c>
      <c r="I2600" s="70">
        <f ca="1">INDEX(OFFSET(Data!$A$10,1,I$9+MATCH($A2600+IF(I$9&gt;$B2600,0,1),Data!$3:$3,0),Num_Orgs,1),MATCH($C2600,OFFSET(Data!$A$10,1,MATCH($A2600+IF(I$9&gt;$B2600,0,1),Data!$3:$3,0)-1,Num_Orgs,1),0),1)</f>
        <v>0</v>
      </c>
      <c r="J2600" s="26">
        <f ca="1">IFERROR((E2600*SUM(OFFSET(Data!$C$8,0,MATCH($A2600+IF(J$9&gt;$B2600,0,1),Data!$3:$3,0)-1,1,2)))+(F2600*OFFSET(Data!$E$8,0,MATCH($A2600+IF(J$9&gt;$B2600,0,1),Data!$3:$3,0)-1))+(G2600*SUM(OFFSET(Data!$F$8,0,MATCH($A2600+IF(J$9&gt;$B2600,0,1),Data!$3:$3,0)-1,1,2)))+(H2600*OFFSET(Data!$H$8,0,MATCH($A2600+IF(J$9&gt;$B2600,0,1),Data!$3:$3,0)-1))+(I2600*OFFSET(Data!$I$8,0,MATCH($A2600+IF(J$9&gt;$B2600,0,1),Data!$3:$3,0)-1))+OFFSET(Data!$J$8,0,MATCH($A2600+IF(J$9&gt;$B2600,0,1),Data!$3:$3,0)-1),0)</f>
        <v>0.94950732168160679</v>
      </c>
      <c r="K2600" s="119"/>
      <c r="L2600" s="69"/>
      <c r="AI2600" s="69"/>
    </row>
    <row r="2601" spans="1:35" ht="13.8" x14ac:dyDescent="0.25">
      <c r="A2601" s="118">
        <f t="shared" si="816"/>
        <v>2</v>
      </c>
      <c r="B2601" s="69">
        <f t="shared" si="817"/>
        <v>2</v>
      </c>
      <c r="C2601" s="118" t="str">
        <f t="shared" si="817"/>
        <v>RLT</v>
      </c>
      <c r="D2601" s="69"/>
      <c r="E2601" s="70">
        <f ca="1">INDEX(OFFSET(Data!$A$10,1,E$9+MATCH($A2601+IF(E$9&gt;$B2601,0,1),Data!$3:$3,0),Num_Orgs,1),MATCH($C2601,OFFSET(Data!$A$10,1,MATCH($A2601+IF(E$9&gt;$B2601,0,1),Data!$3:$3,0)-1,Num_Orgs,1),0),1)</f>
        <v>0.96530887780596608</v>
      </c>
      <c r="F2601" s="70">
        <f ca="1">INDEX(OFFSET(Data!$A$10,1,F$9+MATCH($A2601+IF(F$9&gt;$B2601,0,1),Data!$3:$3,0),Num_Orgs,1),MATCH($C2601,OFFSET(Data!$A$10,1,MATCH($A2601+IF(F$9&gt;$B2601,0,1),Data!$3:$3,0)-1,Num_Orgs,1),0),1)</f>
        <v>0.99627950075333704</v>
      </c>
      <c r="G2601" s="70">
        <f ca="1">INDEX(OFFSET(Data!$A$10,1,G$9+MATCH($A2601+IF(G$9&gt;$B2601,0,1),Data!$3:$3,0),Num_Orgs,1),MATCH($C2601,OFFSET(Data!$A$10,1,MATCH($A2601+IF(G$9&gt;$B2601,0,1),Data!$3:$3,0)-1,Num_Orgs,1),0),1)</f>
        <v>0.927868915190462</v>
      </c>
      <c r="H2601" s="70">
        <f ca="1">INDEX(OFFSET(Data!$A$10,1,H$9+MATCH($A2601+IF(H$9&gt;$B2601,0,1),Data!$3:$3,0),Num_Orgs,1),MATCH($C2601,OFFSET(Data!$A$10,1,MATCH($A2601+IF(H$9&gt;$B2601,0,1),Data!$3:$3,0)-1,Num_Orgs,1),0),1)</f>
        <v>0.6423001686965033</v>
      </c>
      <c r="I2601" s="70">
        <f ca="1">INDEX(OFFSET(Data!$A$10,1,I$9+MATCH($A2601+IF(I$9&gt;$B2601,0,1),Data!$3:$3,0),Num_Orgs,1),MATCH($C2601,OFFSET(Data!$A$10,1,MATCH($A2601+IF(I$9&gt;$B2601,0,1),Data!$3:$3,0)-1,Num_Orgs,1),0),1)</f>
        <v>0</v>
      </c>
      <c r="J2601" s="26">
        <f ca="1">IFERROR((E2601*SUM(OFFSET(Data!$C$8,0,MATCH($A2601+IF(J$9&gt;$B2601,0,1),Data!$3:$3,0)-1,1,2)))+(F2601*OFFSET(Data!$E$8,0,MATCH($A2601+IF(J$9&gt;$B2601,0,1),Data!$3:$3,0)-1))+(G2601*SUM(OFFSET(Data!$F$8,0,MATCH($A2601+IF(J$9&gt;$B2601,0,1),Data!$3:$3,0)-1,1,2)))+(H2601*OFFSET(Data!$H$8,0,MATCH($A2601+IF(J$9&gt;$B2601,0,1),Data!$3:$3,0)-1))+(I2601*OFFSET(Data!$I$8,0,MATCH($A2601+IF(J$9&gt;$B2601,0,1),Data!$3:$3,0)-1))+OFFSET(Data!$J$8,0,MATCH($A2601+IF(J$9&gt;$B2601,0,1),Data!$3:$3,0)-1),0)</f>
        <v>0.97954528709946853</v>
      </c>
      <c r="K2601" s="119"/>
      <c r="L2601" s="69"/>
      <c r="AI2601" s="69"/>
    </row>
    <row r="2602" spans="1:35" ht="13.8" x14ac:dyDescent="0.25">
      <c r="A2602" s="118">
        <f t="shared" si="816"/>
        <v>2</v>
      </c>
      <c r="B2602" s="69">
        <f t="shared" si="817"/>
        <v>2</v>
      </c>
      <c r="C2602" s="118" t="str">
        <f t="shared" si="817"/>
        <v>RLY</v>
      </c>
      <c r="D2602" s="69"/>
      <c r="E2602" s="70">
        <f ca="1">INDEX(OFFSET(Data!$A$10,1,E$9+MATCH($A2602+IF(E$9&gt;$B2602,0,1),Data!$3:$3,0),Num_Orgs,1),MATCH($C2602,OFFSET(Data!$A$10,1,MATCH($A2602+IF(E$9&gt;$B2602,0,1),Data!$3:$3,0)-1,Num_Orgs,1),0),1)</f>
        <v>0.91895321769987415</v>
      </c>
      <c r="F2602" s="70">
        <f ca="1">INDEX(OFFSET(Data!$A$10,1,F$9+MATCH($A2602+IF(F$9&gt;$B2602,0,1),Data!$3:$3,0),Num_Orgs,1),MATCH($C2602,OFFSET(Data!$A$10,1,MATCH($A2602+IF(F$9&gt;$B2602,0,1),Data!$3:$3,0)-1,Num_Orgs,1),0),1)</f>
        <v>0.99627950075333704</v>
      </c>
      <c r="G2602" s="70">
        <f ca="1">INDEX(OFFSET(Data!$A$10,1,G$9+MATCH($A2602+IF(G$9&gt;$B2602,0,1),Data!$3:$3,0),Num_Orgs,1),MATCH($C2602,OFFSET(Data!$A$10,1,MATCH($A2602+IF(G$9&gt;$B2602,0,1),Data!$3:$3,0)-1,Num_Orgs,1),0),1)</f>
        <v>0.91852401071541989</v>
      </c>
      <c r="H2602" s="70">
        <f ca="1">INDEX(OFFSET(Data!$A$10,1,H$9+MATCH($A2602+IF(H$9&gt;$B2602,0,1),Data!$3:$3,0),Num_Orgs,1),MATCH($C2602,OFFSET(Data!$A$10,1,MATCH($A2602+IF(H$9&gt;$B2602,0,1),Data!$3:$3,0)-1,Num_Orgs,1),0),1)</f>
        <v>0.89455893292309174</v>
      </c>
      <c r="I2602" s="70">
        <f ca="1">INDEX(OFFSET(Data!$A$10,1,I$9+MATCH($A2602+IF(I$9&gt;$B2602,0,1),Data!$3:$3,0),Num_Orgs,1),MATCH($C2602,OFFSET(Data!$A$10,1,MATCH($A2602+IF(I$9&gt;$B2602,0,1),Data!$3:$3,0)-1,Num_Orgs,1),0),1)</f>
        <v>0</v>
      </c>
      <c r="J2602" s="26">
        <f ca="1">IFERROR((E2602*SUM(OFFSET(Data!$C$8,0,MATCH($A2602+IF(J$9&gt;$B2602,0,1),Data!$3:$3,0)-1,1,2)))+(F2602*OFFSET(Data!$E$8,0,MATCH($A2602+IF(J$9&gt;$B2602,0,1),Data!$3:$3,0)-1))+(G2602*SUM(OFFSET(Data!$F$8,0,MATCH($A2602+IF(J$9&gt;$B2602,0,1),Data!$3:$3,0)-1,1,2)))+(H2602*OFFSET(Data!$H$8,0,MATCH($A2602+IF(J$9&gt;$B2602,0,1),Data!$3:$3,0)-1))+(I2602*OFFSET(Data!$I$8,0,MATCH($A2602+IF(J$9&gt;$B2602,0,1),Data!$3:$3,0)-1))+OFFSET(Data!$J$8,0,MATCH($A2602+IF(J$9&gt;$B2602,0,1),Data!$3:$3,0)-1),0)</f>
        <v>0.95726583329583703</v>
      </c>
      <c r="K2602" s="119"/>
      <c r="L2602" s="69"/>
      <c r="AI2602" s="69"/>
    </row>
    <row r="2603" spans="1:35" ht="13.8" x14ac:dyDescent="0.25">
      <c r="A2603" s="118">
        <f t="shared" si="816"/>
        <v>2</v>
      </c>
      <c r="B2603" s="69">
        <f t="shared" si="817"/>
        <v>2</v>
      </c>
      <c r="C2603" s="118" t="str">
        <f t="shared" si="817"/>
        <v>RM1</v>
      </c>
      <c r="D2603" s="69"/>
      <c r="E2603" s="70">
        <f ca="1">INDEX(OFFSET(Data!$A$10,1,E$9+MATCH($A2603+IF(E$9&gt;$B2603,0,1),Data!$3:$3,0),Num_Orgs,1),MATCH($C2603,OFFSET(Data!$A$10,1,MATCH($A2603+IF(E$9&gt;$B2603,0,1),Data!$3:$3,0)-1,Num_Orgs,1),0),1)</f>
        <v>0.92945022024276147</v>
      </c>
      <c r="F2603" s="70">
        <f ca="1">INDEX(OFFSET(Data!$A$10,1,F$9+MATCH($A2603+IF(F$9&gt;$B2603,0,1),Data!$3:$3,0),Num_Orgs,1),MATCH($C2603,OFFSET(Data!$A$10,1,MATCH($A2603+IF(F$9&gt;$B2603,0,1),Data!$3:$3,0)-1,Num_Orgs,1),0),1)</f>
        <v>0.99627950075333704</v>
      </c>
      <c r="G2603" s="70">
        <f ca="1">INDEX(OFFSET(Data!$A$10,1,G$9+MATCH($A2603+IF(G$9&gt;$B2603,0,1),Data!$3:$3,0),Num_Orgs,1),MATCH($C2603,OFFSET(Data!$A$10,1,MATCH($A2603+IF(G$9&gt;$B2603,0,1),Data!$3:$3,0)-1,Num_Orgs,1),0),1)</f>
        <v>0.927868915190462</v>
      </c>
      <c r="H2603" s="70">
        <f ca="1">INDEX(OFFSET(Data!$A$10,1,H$9+MATCH($A2603+IF(H$9&gt;$B2603,0,1),Data!$3:$3,0),Num_Orgs,1),MATCH($C2603,OFFSET(Data!$A$10,1,MATCH($A2603+IF(H$9&gt;$B2603,0,1),Data!$3:$3,0)-1,Num_Orgs,1),0),1)</f>
        <v>0.4522275151704454</v>
      </c>
      <c r="I2603" s="70">
        <f ca="1">INDEX(OFFSET(Data!$A$10,1,I$9+MATCH($A2603+IF(I$9&gt;$B2603,0,1),Data!$3:$3,0),Num_Orgs,1),MATCH($C2603,OFFSET(Data!$A$10,1,MATCH($A2603+IF(I$9&gt;$B2603,0,1),Data!$3:$3,0)-1,Num_Orgs,1),0),1)</f>
        <v>0</v>
      </c>
      <c r="J2603" s="26">
        <f ca="1">IFERROR((E2603*SUM(OFFSET(Data!$C$8,0,MATCH($A2603+IF(J$9&gt;$B2603,0,1),Data!$3:$3,0)-1,1,2)))+(F2603*OFFSET(Data!$E$8,0,MATCH($A2603+IF(J$9&gt;$B2603,0,1),Data!$3:$3,0)-1))+(G2603*SUM(OFFSET(Data!$F$8,0,MATCH($A2603+IF(J$9&gt;$B2603,0,1),Data!$3:$3,0)-1,1,2)))+(H2603*OFFSET(Data!$H$8,0,MATCH($A2603+IF(J$9&gt;$B2603,0,1),Data!$3:$3,0)-1))+(I2603*OFFSET(Data!$I$8,0,MATCH($A2603+IF(J$9&gt;$B2603,0,1),Data!$3:$3,0)-1))+OFFSET(Data!$J$8,0,MATCH($A2603+IF(J$9&gt;$B2603,0,1),Data!$3:$3,0)-1),0)</f>
        <v>0.96154802159125019</v>
      </c>
      <c r="K2603" s="119"/>
      <c r="L2603" s="69"/>
      <c r="AI2603" s="69"/>
    </row>
    <row r="2604" spans="1:35" ht="13.8" x14ac:dyDescent="0.25">
      <c r="A2604" s="118">
        <f t="shared" si="816"/>
        <v>2</v>
      </c>
      <c r="B2604" s="69">
        <f t="shared" si="817"/>
        <v>2</v>
      </c>
      <c r="C2604" s="118" t="str">
        <f t="shared" si="817"/>
        <v>RM3</v>
      </c>
      <c r="D2604" s="69"/>
      <c r="E2604" s="70">
        <f ca="1">INDEX(OFFSET(Data!$A$10,1,E$9+MATCH($A2604+IF(E$9&gt;$B2604,0,1),Data!$3:$3,0),Num_Orgs,1),MATCH($C2604,OFFSET(Data!$A$10,1,MATCH($A2604+IF(E$9&gt;$B2604,0,1),Data!$3:$3,0)-1,Num_Orgs,1),0),1)</f>
        <v>0.95949610575729405</v>
      </c>
      <c r="F2604" s="70">
        <f ca="1">INDEX(OFFSET(Data!$A$10,1,F$9+MATCH($A2604+IF(F$9&gt;$B2604,0,1),Data!$3:$3,0),Num_Orgs,1),MATCH($C2604,OFFSET(Data!$A$10,1,MATCH($A2604+IF(F$9&gt;$B2604,0,1),Data!$3:$3,0)-1,Num_Orgs,1),0),1)</f>
        <v>0.99627950075333704</v>
      </c>
      <c r="G2604" s="70">
        <f ca="1">INDEX(OFFSET(Data!$A$10,1,G$9+MATCH($A2604+IF(G$9&gt;$B2604,0,1),Data!$3:$3,0),Num_Orgs,1),MATCH($C2604,OFFSET(Data!$A$10,1,MATCH($A2604+IF(G$9&gt;$B2604,0,1),Data!$3:$3,0)-1,Num_Orgs,1),0),1)</f>
        <v>0.95686481879016394</v>
      </c>
      <c r="H2604" s="70">
        <f ca="1">INDEX(OFFSET(Data!$A$10,1,H$9+MATCH($A2604+IF(H$9&gt;$B2604,0,1),Data!$3:$3,0),Num_Orgs,1),MATCH($C2604,OFFSET(Data!$A$10,1,MATCH($A2604+IF(H$9&gt;$B2604,0,1),Data!$3:$3,0)-1,Num_Orgs,1),0),1)</f>
        <v>0.6999411498062359</v>
      </c>
      <c r="I2604" s="70">
        <f ca="1">INDEX(OFFSET(Data!$A$10,1,I$9+MATCH($A2604+IF(I$9&gt;$B2604,0,1),Data!$3:$3,0),Num_Orgs,1),MATCH($C2604,OFFSET(Data!$A$10,1,MATCH($A2604+IF(I$9&gt;$B2604,0,1),Data!$3:$3,0)-1,Num_Orgs,1),0),1)</f>
        <v>0</v>
      </c>
      <c r="J2604" s="26">
        <f ca="1">IFERROR((E2604*SUM(OFFSET(Data!$C$8,0,MATCH($A2604+IF(J$9&gt;$B2604,0,1),Data!$3:$3,0)-1,1,2)))+(F2604*OFFSET(Data!$E$8,0,MATCH($A2604+IF(J$9&gt;$B2604,0,1),Data!$3:$3,0)-1))+(G2604*SUM(OFFSET(Data!$F$8,0,MATCH($A2604+IF(J$9&gt;$B2604,0,1),Data!$3:$3,0)-1,1,2)))+(H2604*OFFSET(Data!$H$8,0,MATCH($A2604+IF(J$9&gt;$B2604,0,1),Data!$3:$3,0)-1))+(I2604*OFFSET(Data!$I$8,0,MATCH($A2604+IF(J$9&gt;$B2604,0,1),Data!$3:$3,0)-1))+OFFSET(Data!$J$8,0,MATCH($A2604+IF(J$9&gt;$B2604,0,1),Data!$3:$3,0)-1),0)</f>
        <v>0.97767125396034871</v>
      </c>
      <c r="K2604" s="119"/>
      <c r="L2604" s="69"/>
      <c r="AI2604" s="69"/>
    </row>
    <row r="2605" spans="1:35" ht="13.8" x14ac:dyDescent="0.25">
      <c r="A2605" s="118">
        <f t="shared" si="816"/>
        <v>2</v>
      </c>
      <c r="B2605" s="69">
        <f t="shared" si="817"/>
        <v>2</v>
      </c>
      <c r="C2605" s="118" t="str">
        <f t="shared" si="817"/>
        <v>RMC</v>
      </c>
      <c r="D2605" s="69"/>
      <c r="E2605" s="70">
        <f ca="1">INDEX(OFFSET(Data!$A$10,1,E$9+MATCH($A2605+IF(E$9&gt;$B2605,0,1),Data!$3:$3,0),Num_Orgs,1),MATCH($C2605,OFFSET(Data!$A$10,1,MATCH($A2605+IF(E$9&gt;$B2605,0,1),Data!$3:$3,0)-1,Num_Orgs,1),0),1)</f>
        <v>0.95771334475858294</v>
      </c>
      <c r="F2605" s="70">
        <f ca="1">INDEX(OFFSET(Data!$A$10,1,F$9+MATCH($A2605+IF(F$9&gt;$B2605,0,1),Data!$3:$3,0),Num_Orgs,1),MATCH($C2605,OFFSET(Data!$A$10,1,MATCH($A2605+IF(F$9&gt;$B2605,0,1),Data!$3:$3,0)-1,Num_Orgs,1),0),1)</f>
        <v>0.99627950075333704</v>
      </c>
      <c r="G2605" s="70">
        <f ca="1">INDEX(OFFSET(Data!$A$10,1,G$9+MATCH($A2605+IF(G$9&gt;$B2605,0,1),Data!$3:$3,0),Num_Orgs,1),MATCH($C2605,OFFSET(Data!$A$10,1,MATCH($A2605+IF(G$9&gt;$B2605,0,1),Data!$3:$3,0)-1,Num_Orgs,1),0),1)</f>
        <v>0.94719951759026322</v>
      </c>
      <c r="H2605" s="70">
        <f ca="1">INDEX(OFFSET(Data!$A$10,1,H$9+MATCH($A2605+IF(H$9&gt;$B2605,0,1),Data!$3:$3,0),Num_Orgs,1),MATCH($C2605,OFFSET(Data!$A$10,1,MATCH($A2605+IF(H$9&gt;$B2605,0,1),Data!$3:$3,0)-1,Num_Orgs,1),0),1)</f>
        <v>0.12658242419553223</v>
      </c>
      <c r="I2605" s="70">
        <f ca="1">INDEX(OFFSET(Data!$A$10,1,I$9+MATCH($A2605+IF(I$9&gt;$B2605,0,1),Data!$3:$3,0),Num_Orgs,1),MATCH($C2605,OFFSET(Data!$A$10,1,MATCH($A2605+IF(I$9&gt;$B2605,0,1),Data!$3:$3,0)-1,Num_Orgs,1),0),1)</f>
        <v>0</v>
      </c>
      <c r="J2605" s="26">
        <f ca="1">IFERROR((E2605*SUM(OFFSET(Data!$C$8,0,MATCH($A2605+IF(J$9&gt;$B2605,0,1),Data!$3:$3,0)-1,1,2)))+(F2605*OFFSET(Data!$E$8,0,MATCH($A2605+IF(J$9&gt;$B2605,0,1),Data!$3:$3,0)-1))+(G2605*SUM(OFFSET(Data!$F$8,0,MATCH($A2605+IF(J$9&gt;$B2605,0,1),Data!$3:$3,0)-1,1,2)))+(H2605*OFFSET(Data!$H$8,0,MATCH($A2605+IF(J$9&gt;$B2605,0,1),Data!$3:$3,0)-1))+(I2605*OFFSET(Data!$I$8,0,MATCH($A2605+IF(J$9&gt;$B2605,0,1),Data!$3:$3,0)-1))+OFFSET(Data!$J$8,0,MATCH($A2605+IF(J$9&gt;$B2605,0,1),Data!$3:$3,0)-1),0)</f>
        <v>0.97508628706312583</v>
      </c>
      <c r="K2605" s="119"/>
      <c r="L2605" s="69"/>
      <c r="AI2605" s="69"/>
    </row>
    <row r="2606" spans="1:35" ht="13.8" x14ac:dyDescent="0.25">
      <c r="A2606" s="118">
        <f t="shared" si="816"/>
        <v>2</v>
      </c>
      <c r="B2606" s="69">
        <f t="shared" si="817"/>
        <v>2</v>
      </c>
      <c r="C2606" s="118" t="str">
        <f t="shared" si="817"/>
        <v>RMP</v>
      </c>
      <c r="D2606" s="69"/>
      <c r="E2606" s="70">
        <f ca="1">INDEX(OFFSET(Data!$A$10,1,E$9+MATCH($A2606+IF(E$9&gt;$B2606,0,1),Data!$3:$3,0),Num_Orgs,1),MATCH($C2606,OFFSET(Data!$A$10,1,MATCH($A2606+IF(E$9&gt;$B2606,0,1),Data!$3:$3,0)-1,Num_Orgs,1),0),1)</f>
        <v>0.95908638812755365</v>
      </c>
      <c r="F2606" s="70">
        <f ca="1">INDEX(OFFSET(Data!$A$10,1,F$9+MATCH($A2606+IF(F$9&gt;$B2606,0,1),Data!$3:$3,0),Num_Orgs,1),MATCH($C2606,OFFSET(Data!$A$10,1,MATCH($A2606+IF(F$9&gt;$B2606,0,1),Data!$3:$3,0)-1,Num_Orgs,1),0),1)</f>
        <v>0.99627950075333704</v>
      </c>
      <c r="G2606" s="70">
        <f ca="1">INDEX(OFFSET(Data!$A$10,1,G$9+MATCH($A2606+IF(G$9&gt;$B2606,0,1),Data!$3:$3,0),Num_Orgs,1),MATCH($C2606,OFFSET(Data!$A$10,1,MATCH($A2606+IF(G$9&gt;$B2606,0,1),Data!$3:$3,0)-1,Num_Orgs,1),0),1)</f>
        <v>0.94719951759026322</v>
      </c>
      <c r="H2606" s="70">
        <f ca="1">INDEX(OFFSET(Data!$A$10,1,H$9+MATCH($A2606+IF(H$9&gt;$B2606,0,1),Data!$3:$3,0),Num_Orgs,1),MATCH($C2606,OFFSET(Data!$A$10,1,MATCH($A2606+IF(H$9&gt;$B2606,0,1),Data!$3:$3,0)-1,Num_Orgs,1),0),1)</f>
        <v>1.3561888950102405</v>
      </c>
      <c r="I2606" s="70">
        <f ca="1">INDEX(OFFSET(Data!$A$10,1,I$9+MATCH($A2606+IF(I$9&gt;$B2606,0,1),Data!$3:$3,0),Num_Orgs,1),MATCH($C2606,OFFSET(Data!$A$10,1,MATCH($A2606+IF(I$9&gt;$B2606,0,1),Data!$3:$3,0)-1,Num_Orgs,1),0),1)</f>
        <v>0</v>
      </c>
      <c r="J2606" s="26">
        <f ca="1">IFERROR((E2606*SUM(OFFSET(Data!$C$8,0,MATCH($A2606+IF(J$9&gt;$B2606,0,1),Data!$3:$3,0)-1,1,2)))+(F2606*OFFSET(Data!$E$8,0,MATCH($A2606+IF(J$9&gt;$B2606,0,1),Data!$3:$3,0)-1))+(G2606*SUM(OFFSET(Data!$F$8,0,MATCH($A2606+IF(J$9&gt;$B2606,0,1),Data!$3:$3,0)-1,1,2)))+(H2606*OFFSET(Data!$H$8,0,MATCH($A2606+IF(J$9&gt;$B2606,0,1),Data!$3:$3,0)-1))+(I2606*OFFSET(Data!$I$8,0,MATCH($A2606+IF(J$9&gt;$B2606,0,1),Data!$3:$3,0)-1))+OFFSET(Data!$J$8,0,MATCH($A2606+IF(J$9&gt;$B2606,0,1),Data!$3:$3,0)-1),0)</f>
        <v>0.97884577314053733</v>
      </c>
      <c r="K2606" s="119"/>
      <c r="L2606" s="69"/>
      <c r="AI2606" s="69"/>
    </row>
    <row r="2607" spans="1:35" ht="13.8" x14ac:dyDescent="0.25">
      <c r="A2607" s="118">
        <f t="shared" si="816"/>
        <v>2</v>
      </c>
      <c r="B2607" s="69">
        <f t="shared" si="817"/>
        <v>2</v>
      </c>
      <c r="C2607" s="118" t="str">
        <f t="shared" si="817"/>
        <v>RMY</v>
      </c>
      <c r="D2607" s="69"/>
      <c r="E2607" s="70">
        <f ca="1">INDEX(OFFSET(Data!$A$10,1,E$9+MATCH($A2607+IF(E$9&gt;$B2607,0,1),Data!$3:$3,0),Num_Orgs,1),MATCH($C2607,OFFSET(Data!$A$10,1,MATCH($A2607+IF(E$9&gt;$B2607,0,1),Data!$3:$3,0)-1,Num_Orgs,1),0),1)</f>
        <v>0.93302633987687278</v>
      </c>
      <c r="F2607" s="70">
        <f ca="1">INDEX(OFFSET(Data!$A$10,1,F$9+MATCH($A2607+IF(F$9&gt;$B2607,0,1),Data!$3:$3,0),Num_Orgs,1),MATCH($C2607,OFFSET(Data!$A$10,1,MATCH($A2607+IF(F$9&gt;$B2607,0,1),Data!$3:$3,0)-1,Num_Orgs,1),0),1)</f>
        <v>0.99627950075333704</v>
      </c>
      <c r="G2607" s="70">
        <f ca="1">INDEX(OFFSET(Data!$A$10,1,G$9+MATCH($A2607+IF(G$9&gt;$B2607,0,1),Data!$3:$3,0),Num_Orgs,1),MATCH($C2607,OFFSET(Data!$A$10,1,MATCH($A2607+IF(G$9&gt;$B2607,0,1),Data!$3:$3,0)-1,Num_Orgs,1),0),1)</f>
        <v>0.95353951593465724</v>
      </c>
      <c r="H2607" s="70">
        <f ca="1">INDEX(OFFSET(Data!$A$10,1,H$9+MATCH($A2607+IF(H$9&gt;$B2607,0,1),Data!$3:$3,0),Num_Orgs,1),MATCH($C2607,OFFSET(Data!$A$10,1,MATCH($A2607+IF(H$9&gt;$B2607,0,1),Data!$3:$3,0)-1,Num_Orgs,1),0),1)</f>
        <v>0.37938557077591861</v>
      </c>
      <c r="I2607" s="70">
        <f ca="1">INDEX(OFFSET(Data!$A$10,1,I$9+MATCH($A2607+IF(I$9&gt;$B2607,0,1),Data!$3:$3,0),Num_Orgs,1),MATCH($C2607,OFFSET(Data!$A$10,1,MATCH($A2607+IF(I$9&gt;$B2607,0,1),Data!$3:$3,0)-1,Num_Orgs,1),0),1)</f>
        <v>0</v>
      </c>
      <c r="J2607" s="26">
        <f ca="1">IFERROR((E2607*SUM(OFFSET(Data!$C$8,0,MATCH($A2607+IF(J$9&gt;$B2607,0,1),Data!$3:$3,0)-1,1,2)))+(F2607*OFFSET(Data!$E$8,0,MATCH($A2607+IF(J$9&gt;$B2607,0,1),Data!$3:$3,0)-1))+(G2607*SUM(OFFSET(Data!$F$8,0,MATCH($A2607+IF(J$9&gt;$B2607,0,1),Data!$3:$3,0)-1,1,2)))+(H2607*OFFSET(Data!$H$8,0,MATCH($A2607+IF(J$9&gt;$B2607,0,1),Data!$3:$3,0)-1))+(I2607*OFFSET(Data!$I$8,0,MATCH($A2607+IF(J$9&gt;$B2607,0,1),Data!$3:$3,0)-1))+OFFSET(Data!$J$8,0,MATCH($A2607+IF(J$9&gt;$B2607,0,1),Data!$3:$3,0)-1),0)</f>
        <v>0.9638392786981409</v>
      </c>
      <c r="K2607" s="119"/>
      <c r="L2607" s="69"/>
      <c r="AI2607" s="69"/>
    </row>
    <row r="2608" spans="1:35" ht="13.8" x14ac:dyDescent="0.25">
      <c r="A2608" s="118">
        <f t="shared" si="816"/>
        <v>2</v>
      </c>
      <c r="B2608" s="69">
        <f t="shared" si="817"/>
        <v>2</v>
      </c>
      <c r="C2608" s="118" t="str">
        <f t="shared" si="817"/>
        <v>RN3</v>
      </c>
      <c r="D2608" s="69"/>
      <c r="E2608" s="70">
        <f ca="1">INDEX(OFFSET(Data!$A$10,1,E$9+MATCH($A2608+IF(E$9&gt;$B2608,0,1),Data!$3:$3,0),Num_Orgs,1),MATCH($C2608,OFFSET(Data!$A$10,1,MATCH($A2608+IF(E$9&gt;$B2608,0,1),Data!$3:$3,0)-1,Num_Orgs,1),0),1)</f>
        <v>1.0047002705877937</v>
      </c>
      <c r="F2608" s="70">
        <f ca="1">INDEX(OFFSET(Data!$A$10,1,F$9+MATCH($A2608+IF(F$9&gt;$B2608,0,1),Data!$3:$3,0),Num_Orgs,1),MATCH($C2608,OFFSET(Data!$A$10,1,MATCH($A2608+IF(F$9&gt;$B2608,0,1),Data!$3:$3,0)-1,Num_Orgs,1),0),1)</f>
        <v>0.99627950075333704</v>
      </c>
      <c r="G2608" s="70">
        <f ca="1">INDEX(OFFSET(Data!$A$10,1,G$9+MATCH($A2608+IF(G$9&gt;$B2608,0,1),Data!$3:$3,0),Num_Orgs,1),MATCH($C2608,OFFSET(Data!$A$10,1,MATCH($A2608+IF(G$9&gt;$B2608,0,1),Data!$3:$3,0)-1,Num_Orgs,1),0),1)</f>
        <v>0.95437624456095393</v>
      </c>
      <c r="H2608" s="70">
        <f ca="1">INDEX(OFFSET(Data!$A$10,1,H$9+MATCH($A2608+IF(H$9&gt;$B2608,0,1),Data!$3:$3,0),Num_Orgs,1),MATCH($C2608,OFFSET(Data!$A$10,1,MATCH($A2608+IF(H$9&gt;$B2608,0,1),Data!$3:$3,0)-1,Num_Orgs,1),0),1)</f>
        <v>1.2949490685231511</v>
      </c>
      <c r="I2608" s="70">
        <f ca="1">INDEX(OFFSET(Data!$A$10,1,I$9+MATCH($A2608+IF(I$9&gt;$B2608,0,1),Data!$3:$3,0),Num_Orgs,1),MATCH($C2608,OFFSET(Data!$A$10,1,MATCH($A2608+IF(I$9&gt;$B2608,0,1),Data!$3:$3,0)-1,Num_Orgs,1),0),1)</f>
        <v>0</v>
      </c>
      <c r="J2608" s="26">
        <f ca="1">IFERROR((E2608*SUM(OFFSET(Data!$C$8,0,MATCH($A2608+IF(J$9&gt;$B2608,0,1),Data!$3:$3,0)-1,1,2)))+(F2608*OFFSET(Data!$E$8,0,MATCH($A2608+IF(J$9&gt;$B2608,0,1),Data!$3:$3,0)-1))+(G2608*SUM(OFFSET(Data!$F$8,0,MATCH($A2608+IF(J$9&gt;$B2608,0,1),Data!$3:$3,0)-1,1,2)))+(H2608*OFFSET(Data!$H$8,0,MATCH($A2608+IF(J$9&gt;$B2608,0,1),Data!$3:$3,0)-1))+(I2608*OFFSET(Data!$I$8,0,MATCH($A2608+IF(J$9&gt;$B2608,0,1),Data!$3:$3,0)-1))+OFFSET(Data!$J$8,0,MATCH($A2608+IF(J$9&gt;$B2608,0,1),Data!$3:$3,0)-1),0)</f>
        <v>1.0011812248942087</v>
      </c>
      <c r="K2608" s="119"/>
      <c r="L2608" s="69"/>
      <c r="AI2608" s="69"/>
    </row>
    <row r="2609" spans="1:35" ht="13.8" x14ac:dyDescent="0.25">
      <c r="A2609" s="118">
        <f t="shared" si="816"/>
        <v>2</v>
      </c>
      <c r="B2609" s="69">
        <f t="shared" si="817"/>
        <v>2</v>
      </c>
      <c r="C2609" s="118" t="str">
        <f t="shared" si="817"/>
        <v>RN5</v>
      </c>
      <c r="D2609" s="69"/>
      <c r="E2609" s="70">
        <f ca="1">INDEX(OFFSET(Data!$A$10,1,E$9+MATCH($A2609+IF(E$9&gt;$B2609,0,1),Data!$3:$3,0),Num_Orgs,1),MATCH($C2609,OFFSET(Data!$A$10,1,MATCH($A2609+IF(E$9&gt;$B2609,0,1),Data!$3:$3,0)-1,Num_Orgs,1),0),1)</f>
        <v>1.0530787990979202</v>
      </c>
      <c r="F2609" s="70">
        <f ca="1">INDEX(OFFSET(Data!$A$10,1,F$9+MATCH($A2609+IF(F$9&gt;$B2609,0,1),Data!$3:$3,0),Num_Orgs,1),MATCH($C2609,OFFSET(Data!$A$10,1,MATCH($A2609+IF(F$9&gt;$B2609,0,1),Data!$3:$3,0)-1,Num_Orgs,1),0),1)</f>
        <v>0.99627950075333704</v>
      </c>
      <c r="G2609" s="70">
        <f ca="1">INDEX(OFFSET(Data!$A$10,1,G$9+MATCH($A2609+IF(G$9&gt;$B2609,0,1),Data!$3:$3,0),Num_Orgs,1),MATCH($C2609,OFFSET(Data!$A$10,1,MATCH($A2609+IF(G$9&gt;$B2609,0,1),Data!$3:$3,0)-1,Num_Orgs,1),0),1)</f>
        <v>1.0947592691694903</v>
      </c>
      <c r="H2609" s="70">
        <f ca="1">INDEX(OFFSET(Data!$A$10,1,H$9+MATCH($A2609+IF(H$9&gt;$B2609,0,1),Data!$3:$3,0),Num_Orgs,1),MATCH($C2609,OFFSET(Data!$A$10,1,MATCH($A2609+IF(H$9&gt;$B2609,0,1),Data!$3:$3,0)-1,Num_Orgs,1),0),1)</f>
        <v>0.93151168666315964</v>
      </c>
      <c r="I2609" s="70">
        <f ca="1">INDEX(OFFSET(Data!$A$10,1,I$9+MATCH($A2609+IF(I$9&gt;$B2609,0,1),Data!$3:$3,0),Num_Orgs,1),MATCH($C2609,OFFSET(Data!$A$10,1,MATCH($A2609+IF(I$9&gt;$B2609,0,1),Data!$3:$3,0)-1,Num_Orgs,1),0),1)</f>
        <v>0</v>
      </c>
      <c r="J2609" s="26">
        <f ca="1">IFERROR((E2609*SUM(OFFSET(Data!$C$8,0,MATCH($A2609+IF(J$9&gt;$B2609,0,1),Data!$3:$3,0)-1,1,2)))+(F2609*OFFSET(Data!$E$8,0,MATCH($A2609+IF(J$9&gt;$B2609,0,1),Data!$3:$3,0)-1))+(G2609*SUM(OFFSET(Data!$F$8,0,MATCH($A2609+IF(J$9&gt;$B2609,0,1),Data!$3:$3,0)-1,1,2)))+(H2609*OFFSET(Data!$H$8,0,MATCH($A2609+IF(J$9&gt;$B2609,0,1),Data!$3:$3,0)-1))+(I2609*OFFSET(Data!$I$8,0,MATCH($A2609+IF(J$9&gt;$B2609,0,1),Data!$3:$3,0)-1))+OFFSET(Data!$J$8,0,MATCH($A2609+IF(J$9&gt;$B2609,0,1),Data!$3:$3,0)-1),0)</f>
        <v>1.0278808270116542</v>
      </c>
      <c r="K2609" s="119"/>
      <c r="L2609" s="69"/>
      <c r="AI2609" s="69"/>
    </row>
    <row r="2610" spans="1:35" ht="13.8" x14ac:dyDescent="0.25">
      <c r="A2610" s="118">
        <f t="shared" si="816"/>
        <v>2</v>
      </c>
      <c r="B2610" s="69">
        <f t="shared" ref="B2610:C2629" si="818">B565</f>
        <v>2</v>
      </c>
      <c r="C2610" s="118" t="str">
        <f t="shared" si="818"/>
        <v>RN7</v>
      </c>
      <c r="D2610" s="69"/>
      <c r="E2610" s="70">
        <f ca="1">INDEX(OFFSET(Data!$A$10,1,E$9+MATCH($A2610+IF(E$9&gt;$B2610,0,1),Data!$3:$3,0),Num_Orgs,1),MATCH($C2610,OFFSET(Data!$A$10,1,MATCH($A2610+IF(E$9&gt;$B2610,0,1),Data!$3:$3,0)-1,Num_Orgs,1),0),1)</f>
        <v>1.1453771952505116</v>
      </c>
      <c r="F2610" s="70">
        <f ca="1">INDEX(OFFSET(Data!$A$10,1,F$9+MATCH($A2610+IF(F$9&gt;$B2610,0,1),Data!$3:$3,0),Num_Orgs,1),MATCH($C2610,OFFSET(Data!$A$10,1,MATCH($A2610+IF(F$9&gt;$B2610,0,1),Data!$3:$3,0)-1,Num_Orgs,1),0),1)</f>
        <v>0.99627950075333704</v>
      </c>
      <c r="G2610" s="70">
        <f ca="1">INDEX(OFFSET(Data!$A$10,1,G$9+MATCH($A2610+IF(G$9&gt;$B2610,0,1),Data!$3:$3,0),Num_Orgs,1),MATCH($C2610,OFFSET(Data!$A$10,1,MATCH($A2610+IF(G$9&gt;$B2610,0,1),Data!$3:$3,0)-1,Num_Orgs,1),0),1)</f>
        <v>1.1598361439880776</v>
      </c>
      <c r="H2610" s="70">
        <f ca="1">INDEX(OFFSET(Data!$A$10,1,H$9+MATCH($A2610+IF(H$9&gt;$B2610,0,1),Data!$3:$3,0),Num_Orgs,1),MATCH($C2610,OFFSET(Data!$A$10,1,MATCH($A2610+IF(H$9&gt;$B2610,0,1),Data!$3:$3,0)-1,Num_Orgs,1),0),1)</f>
        <v>0.60294376472760725</v>
      </c>
      <c r="I2610" s="70">
        <f ca="1">INDEX(OFFSET(Data!$A$10,1,I$9+MATCH($A2610+IF(I$9&gt;$B2610,0,1),Data!$3:$3,0),Num_Orgs,1),MATCH($C2610,OFFSET(Data!$A$10,1,MATCH($A2610+IF(I$9&gt;$B2610,0,1),Data!$3:$3,0)-1,Num_Orgs,1),0),1)</f>
        <v>0</v>
      </c>
      <c r="J2610" s="26">
        <f ca="1">IFERROR((E2610*SUM(OFFSET(Data!$C$8,0,MATCH($A2610+IF(J$9&gt;$B2610,0,1),Data!$3:$3,0)-1,1,2)))+(F2610*OFFSET(Data!$E$8,0,MATCH($A2610+IF(J$9&gt;$B2610,0,1),Data!$3:$3,0)-1))+(G2610*SUM(OFFSET(Data!$F$8,0,MATCH($A2610+IF(J$9&gt;$B2610,0,1),Data!$3:$3,0)-1,1,2)))+(H2610*OFFSET(Data!$H$8,0,MATCH($A2610+IF(J$9&gt;$B2610,0,1),Data!$3:$3,0)-1))+(I2610*OFFSET(Data!$I$8,0,MATCH($A2610+IF(J$9&gt;$B2610,0,1),Data!$3:$3,0)-1))+OFFSET(Data!$J$8,0,MATCH($A2610+IF(J$9&gt;$B2610,0,1),Data!$3:$3,0)-1),0)</f>
        <v>1.0739936672117751</v>
      </c>
      <c r="K2610" s="119"/>
      <c r="L2610" s="69"/>
      <c r="AI2610" s="69"/>
    </row>
    <row r="2611" spans="1:35" ht="13.8" x14ac:dyDescent="0.25">
      <c r="A2611" s="118">
        <f t="shared" si="816"/>
        <v>2</v>
      </c>
      <c r="B2611" s="69">
        <f t="shared" si="818"/>
        <v>2</v>
      </c>
      <c r="C2611" s="118" t="str">
        <f t="shared" si="818"/>
        <v>RNA</v>
      </c>
      <c r="D2611" s="69"/>
      <c r="E2611" s="70">
        <f ca="1">INDEX(OFFSET(Data!$A$10,1,E$9+MATCH($A2611+IF(E$9&gt;$B2611,0,1),Data!$3:$3,0),Num_Orgs,1),MATCH($C2611,OFFSET(Data!$A$10,1,MATCH($A2611+IF(E$9&gt;$B2611,0,1),Data!$3:$3,0)-1,Num_Orgs,1),0),1)</f>
        <v>0.92834073912686421</v>
      </c>
      <c r="F2611" s="70">
        <f ca="1">INDEX(OFFSET(Data!$A$10,1,F$9+MATCH($A2611+IF(F$9&gt;$B2611,0,1),Data!$3:$3,0),Num_Orgs,1),MATCH($C2611,OFFSET(Data!$A$10,1,MATCH($A2611+IF(F$9&gt;$B2611,0,1),Data!$3:$3,0)-1,Num_Orgs,1),0),1)</f>
        <v>0.99627950075333704</v>
      </c>
      <c r="G2611" s="70">
        <f ca="1">INDEX(OFFSET(Data!$A$10,1,G$9+MATCH($A2611+IF(G$9&gt;$B2611,0,1),Data!$3:$3,0),Num_Orgs,1),MATCH($C2611,OFFSET(Data!$A$10,1,MATCH($A2611+IF(G$9&gt;$B2611,0,1),Data!$3:$3,0)-1,Num_Orgs,1),0),1)</f>
        <v>0.91820361399056127</v>
      </c>
      <c r="H2611" s="70">
        <f ca="1">INDEX(OFFSET(Data!$A$10,1,H$9+MATCH($A2611+IF(H$9&gt;$B2611,0,1),Data!$3:$3,0),Num_Orgs,1),MATCH($C2611,OFFSET(Data!$A$10,1,MATCH($A2611+IF(H$9&gt;$B2611,0,1),Data!$3:$3,0)-1,Num_Orgs,1),0),1)</f>
        <v>1.1001756875537381</v>
      </c>
      <c r="I2611" s="70">
        <f ca="1">INDEX(OFFSET(Data!$A$10,1,I$9+MATCH($A2611+IF(I$9&gt;$B2611,0,1),Data!$3:$3,0),Num_Orgs,1),MATCH($C2611,OFFSET(Data!$A$10,1,MATCH($A2611+IF(I$9&gt;$B2611,0,1),Data!$3:$3,0)-1,Num_Orgs,1),0),1)</f>
        <v>0</v>
      </c>
      <c r="J2611" s="26">
        <f ca="1">IFERROR((E2611*SUM(OFFSET(Data!$C$8,0,MATCH($A2611+IF(J$9&gt;$B2611,0,1),Data!$3:$3,0)-1,1,2)))+(F2611*OFFSET(Data!$E$8,0,MATCH($A2611+IF(J$9&gt;$B2611,0,1),Data!$3:$3,0)-1))+(G2611*SUM(OFFSET(Data!$F$8,0,MATCH($A2611+IF(J$9&gt;$B2611,0,1),Data!$3:$3,0)-1,1,2)))+(H2611*OFFSET(Data!$H$8,0,MATCH($A2611+IF(J$9&gt;$B2611,0,1),Data!$3:$3,0)-1))+(I2611*OFFSET(Data!$I$8,0,MATCH($A2611+IF(J$9&gt;$B2611,0,1),Data!$3:$3,0)-1))+OFFSET(Data!$J$8,0,MATCH($A2611+IF(J$9&gt;$B2611,0,1),Data!$3:$3,0)-1),0)</f>
        <v>0.96235980266270271</v>
      </c>
      <c r="K2611" s="119"/>
      <c r="L2611" s="69"/>
      <c r="AI2611" s="69"/>
    </row>
    <row r="2612" spans="1:35" ht="13.8" x14ac:dyDescent="0.25">
      <c r="A2612" s="118">
        <f t="shared" si="816"/>
        <v>2</v>
      </c>
      <c r="B2612" s="69">
        <f t="shared" si="818"/>
        <v>2</v>
      </c>
      <c r="C2612" s="118" t="str">
        <f t="shared" si="818"/>
        <v>RNK</v>
      </c>
      <c r="D2612" s="69"/>
      <c r="E2612" s="70">
        <f ca="1">INDEX(OFFSET(Data!$A$10,1,E$9+MATCH($A2612+IF(E$9&gt;$B2612,0,1),Data!$3:$3,0),Num_Orgs,1),MATCH($C2612,OFFSET(Data!$A$10,1,MATCH($A2612+IF(E$9&gt;$B2612,0,1),Data!$3:$3,0)-1,Num_Orgs,1),0),1)</f>
        <v>1.1596854400099823</v>
      </c>
      <c r="F2612" s="70">
        <f ca="1">INDEX(OFFSET(Data!$A$10,1,F$9+MATCH($A2612+IF(F$9&gt;$B2612,0,1),Data!$3:$3,0),Num_Orgs,1),MATCH($C2612,OFFSET(Data!$A$10,1,MATCH($A2612+IF(F$9&gt;$B2612,0,1),Data!$3:$3,0)-1,Num_Orgs,1),0),1)</f>
        <v>1.0185549790730142</v>
      </c>
      <c r="G2612" s="70">
        <f ca="1">INDEX(OFFSET(Data!$A$10,1,G$9+MATCH($A2612+IF(G$9&gt;$B2612,0,1),Data!$3:$3,0),Num_Orgs,1),MATCH($C2612,OFFSET(Data!$A$10,1,MATCH($A2612+IF(G$9&gt;$B2612,0,1),Data!$3:$3,0)-1,Num_Orgs,1),0),1)</f>
        <v>1.24</v>
      </c>
      <c r="H2612" s="70">
        <f ca="1">INDEX(OFFSET(Data!$A$10,1,H$9+MATCH($A2612+IF(H$9&gt;$B2612,0,1),Data!$3:$3,0),Num_Orgs,1),MATCH($C2612,OFFSET(Data!$A$10,1,MATCH($A2612+IF(H$9&gt;$B2612,0,1),Data!$3:$3,0)-1,Num_Orgs,1),0),1)</f>
        <v>5.57550688042517</v>
      </c>
      <c r="I2612" s="70">
        <f ca="1">INDEX(OFFSET(Data!$A$10,1,I$9+MATCH($A2612+IF(I$9&gt;$B2612,0,1),Data!$3:$3,0),Num_Orgs,1),MATCH($C2612,OFFSET(Data!$A$10,1,MATCH($A2612+IF(I$9&gt;$B2612,0,1),Data!$3:$3,0)-1,Num_Orgs,1),0),1)</f>
        <v>0</v>
      </c>
      <c r="J2612" s="26">
        <f ca="1">IFERROR((E2612*SUM(OFFSET(Data!$C$8,0,MATCH($A2612+IF(J$9&gt;$B2612,0,1),Data!$3:$3,0)-1,1,2)))+(F2612*OFFSET(Data!$E$8,0,MATCH($A2612+IF(J$9&gt;$B2612,0,1),Data!$3:$3,0)-1))+(G2612*SUM(OFFSET(Data!$F$8,0,MATCH($A2612+IF(J$9&gt;$B2612,0,1),Data!$3:$3,0)-1,1,2)))+(H2612*OFFSET(Data!$H$8,0,MATCH($A2612+IF(J$9&gt;$B2612,0,1),Data!$3:$3,0)-1))+(I2612*OFFSET(Data!$I$8,0,MATCH($A2612+IF(J$9&gt;$B2612,0,1),Data!$3:$3,0)-1))+OFFSET(Data!$J$8,0,MATCH($A2612+IF(J$9&gt;$B2612,0,1),Data!$3:$3,0)-1),0)</f>
        <v>1.0991221669446143</v>
      </c>
      <c r="K2612" s="119"/>
      <c r="L2612" s="69"/>
      <c r="AI2612" s="69"/>
    </row>
    <row r="2613" spans="1:35" ht="13.8" x14ac:dyDescent="0.25">
      <c r="A2613" s="118">
        <f t="shared" si="816"/>
        <v>2</v>
      </c>
      <c r="B2613" s="69">
        <f t="shared" si="818"/>
        <v>2</v>
      </c>
      <c r="C2613" s="118" t="str">
        <f t="shared" si="818"/>
        <v>RNL</v>
      </c>
      <c r="D2613" s="69"/>
      <c r="E2613" s="70">
        <f ca="1">INDEX(OFFSET(Data!$A$10,1,E$9+MATCH($A2613+IF(E$9&gt;$B2613,0,1),Data!$3:$3,0),Num_Orgs,1),MATCH($C2613,OFFSET(Data!$A$10,1,MATCH($A2613+IF(E$9&gt;$B2613,0,1),Data!$3:$3,0)-1,Num_Orgs,1),0),1)</f>
        <v>0.95965858460630693</v>
      </c>
      <c r="F2613" s="70">
        <f ca="1">INDEX(OFFSET(Data!$A$10,1,F$9+MATCH($A2613+IF(F$9&gt;$B2613,0,1),Data!$3:$3,0),Num_Orgs,1),MATCH($C2613,OFFSET(Data!$A$10,1,MATCH($A2613+IF(F$9&gt;$B2613,0,1),Data!$3:$3,0)-1,Num_Orgs,1),0),1)</f>
        <v>0.99627950075333704</v>
      </c>
      <c r="G2613" s="70">
        <f ca="1">INDEX(OFFSET(Data!$A$10,1,G$9+MATCH($A2613+IF(G$9&gt;$B2613,0,1),Data!$3:$3,0),Num_Orgs,1),MATCH($C2613,OFFSET(Data!$A$10,1,MATCH($A2613+IF(G$9&gt;$B2613,0,1),Data!$3:$3,0)-1,Num_Orgs,1),0),1)</f>
        <v>0.95331261407567058</v>
      </c>
      <c r="H2613" s="70">
        <f ca="1">INDEX(OFFSET(Data!$A$10,1,H$9+MATCH($A2613+IF(H$9&gt;$B2613,0,1),Data!$3:$3,0),Num_Orgs,1),MATCH($C2613,OFFSET(Data!$A$10,1,MATCH($A2613+IF(H$9&gt;$B2613,0,1),Data!$3:$3,0)-1,Num_Orgs,1),0),1)</f>
        <v>0.37386573627493175</v>
      </c>
      <c r="I2613" s="70">
        <f ca="1">INDEX(OFFSET(Data!$A$10,1,I$9+MATCH($A2613+IF(I$9&gt;$B2613,0,1),Data!$3:$3,0),Num_Orgs,1),MATCH($C2613,OFFSET(Data!$A$10,1,MATCH($A2613+IF(I$9&gt;$B2613,0,1),Data!$3:$3,0)-1,Num_Orgs,1),0),1)</f>
        <v>0</v>
      </c>
      <c r="J2613" s="26">
        <f ca="1">IFERROR((E2613*SUM(OFFSET(Data!$C$8,0,MATCH($A2613+IF(J$9&gt;$B2613,0,1),Data!$3:$3,0)-1,1,2)))+(F2613*OFFSET(Data!$E$8,0,MATCH($A2613+IF(J$9&gt;$B2613,0,1),Data!$3:$3,0)-1))+(G2613*SUM(OFFSET(Data!$F$8,0,MATCH($A2613+IF(J$9&gt;$B2613,0,1),Data!$3:$3,0)-1,1,2)))+(H2613*OFFSET(Data!$H$8,0,MATCH($A2613+IF(J$9&gt;$B2613,0,1),Data!$3:$3,0)-1))+(I2613*OFFSET(Data!$I$8,0,MATCH($A2613+IF(J$9&gt;$B2613,0,1),Data!$3:$3,0)-1))+OFFSET(Data!$J$8,0,MATCH($A2613+IF(J$9&gt;$B2613,0,1),Data!$3:$3,0)-1),0)</f>
        <v>0.97683096934720526</v>
      </c>
      <c r="K2613" s="119"/>
      <c r="L2613" s="69"/>
      <c r="AI2613" s="69"/>
    </row>
    <row r="2614" spans="1:35" ht="13.8" x14ac:dyDescent="0.25">
      <c r="A2614" s="118">
        <f t="shared" si="816"/>
        <v>2</v>
      </c>
      <c r="B2614" s="69">
        <f t="shared" si="818"/>
        <v>2</v>
      </c>
      <c r="C2614" s="118" t="str">
        <f t="shared" si="818"/>
        <v>RNN</v>
      </c>
      <c r="D2614" s="69"/>
      <c r="E2614" s="70">
        <f ca="1">INDEX(OFFSET(Data!$A$10,1,E$9+MATCH($A2614+IF(E$9&gt;$B2614,0,1),Data!$3:$3,0),Num_Orgs,1),MATCH($C2614,OFFSET(Data!$A$10,1,MATCH($A2614+IF(E$9&gt;$B2614,0,1),Data!$3:$3,0)-1,Num_Orgs,1),0),1)</f>
        <v>0.93869969367725081</v>
      </c>
      <c r="F2614" s="70">
        <f ca="1">INDEX(OFFSET(Data!$A$10,1,F$9+MATCH($A2614+IF(F$9&gt;$B2614,0,1),Data!$3:$3,0),Num_Orgs,1),MATCH($C2614,OFFSET(Data!$A$10,1,MATCH($A2614+IF(F$9&gt;$B2614,0,1),Data!$3:$3,0)-1,Num_Orgs,1),0),1)</f>
        <v>0.99627950075333704</v>
      </c>
      <c r="G2614" s="70">
        <f ca="1">INDEX(OFFSET(Data!$A$10,1,G$9+MATCH($A2614+IF(G$9&gt;$B2614,0,1),Data!$3:$3,0),Num_Orgs,1),MATCH($C2614,OFFSET(Data!$A$10,1,MATCH($A2614+IF(G$9&gt;$B2614,0,1),Data!$3:$3,0)-1,Num_Orgs,1),0),1)</f>
        <v>0.97133937271525672</v>
      </c>
      <c r="H2614" s="70">
        <f ca="1">INDEX(OFFSET(Data!$A$10,1,H$9+MATCH($A2614+IF(H$9&gt;$B2614,0,1),Data!$3:$3,0),Num_Orgs,1),MATCH($C2614,OFFSET(Data!$A$10,1,MATCH($A2614+IF(H$9&gt;$B2614,0,1),Data!$3:$3,0)-1,Num_Orgs,1),0),1)</f>
        <v>0.17968684845063576</v>
      </c>
      <c r="I2614" s="70">
        <f ca="1">INDEX(OFFSET(Data!$A$10,1,I$9+MATCH($A2614+IF(I$9&gt;$B2614,0,1),Data!$3:$3,0),Num_Orgs,1),MATCH($C2614,OFFSET(Data!$A$10,1,MATCH($A2614+IF(I$9&gt;$B2614,0,1),Data!$3:$3,0)-1,Num_Orgs,1),0),1)</f>
        <v>0</v>
      </c>
      <c r="J2614" s="26">
        <f ca="1">IFERROR((E2614*SUM(OFFSET(Data!$C$8,0,MATCH($A2614+IF(J$9&gt;$B2614,0,1),Data!$3:$3,0)-1,1,2)))+(F2614*OFFSET(Data!$E$8,0,MATCH($A2614+IF(J$9&gt;$B2614,0,1),Data!$3:$3,0)-1))+(G2614*SUM(OFFSET(Data!$F$8,0,MATCH($A2614+IF(J$9&gt;$B2614,0,1),Data!$3:$3,0)-1,1,2)))+(H2614*OFFSET(Data!$H$8,0,MATCH($A2614+IF(J$9&gt;$B2614,0,1),Data!$3:$3,0)-1))+(I2614*OFFSET(Data!$I$8,0,MATCH($A2614+IF(J$9&gt;$B2614,0,1),Data!$3:$3,0)-1))+OFFSET(Data!$J$8,0,MATCH($A2614+IF(J$9&gt;$B2614,0,1),Data!$3:$3,0)-1),0)</f>
        <v>0.96661364675145345</v>
      </c>
      <c r="K2614" s="119"/>
      <c r="L2614" s="69"/>
      <c r="AI2614" s="69"/>
    </row>
    <row r="2615" spans="1:35" ht="13.8" x14ac:dyDescent="0.25">
      <c r="A2615" s="118">
        <f t="shared" si="816"/>
        <v>2</v>
      </c>
      <c r="B2615" s="69">
        <f t="shared" si="818"/>
        <v>2</v>
      </c>
      <c r="C2615" s="118" t="str">
        <f t="shared" si="818"/>
        <v>RNQ</v>
      </c>
      <c r="D2615" s="69"/>
      <c r="E2615" s="70">
        <f ca="1">INDEX(OFFSET(Data!$A$10,1,E$9+MATCH($A2615+IF(E$9&gt;$B2615,0,1),Data!$3:$3,0),Num_Orgs,1),MATCH($C2615,OFFSET(Data!$A$10,1,MATCH($A2615+IF(E$9&gt;$B2615,0,1),Data!$3:$3,0)-1,Num_Orgs,1),0),1)</f>
        <v>0.97071429367797257</v>
      </c>
      <c r="F2615" s="70">
        <f ca="1">INDEX(OFFSET(Data!$A$10,1,F$9+MATCH($A2615+IF(F$9&gt;$B2615,0,1),Data!$3:$3,0),Num_Orgs,1),MATCH($C2615,OFFSET(Data!$A$10,1,MATCH($A2615+IF(F$9&gt;$B2615,0,1),Data!$3:$3,0)-1,Num_Orgs,1),0),1)</f>
        <v>0.99627950075333704</v>
      </c>
      <c r="G2615" s="70">
        <f ca="1">INDEX(OFFSET(Data!$A$10,1,G$9+MATCH($A2615+IF(G$9&gt;$B2615,0,1),Data!$3:$3,0),Num_Orgs,1),MATCH($C2615,OFFSET(Data!$A$10,1,MATCH($A2615+IF(G$9&gt;$B2615,0,1),Data!$3:$3,0)-1,Num_Orgs,1),0),1)</f>
        <v>0.94719951759026322</v>
      </c>
      <c r="H2615" s="70">
        <f ca="1">INDEX(OFFSET(Data!$A$10,1,H$9+MATCH($A2615+IF(H$9&gt;$B2615,0,1),Data!$3:$3,0),Num_Orgs,1),MATCH($C2615,OFFSET(Data!$A$10,1,MATCH($A2615+IF(H$9&gt;$B2615,0,1),Data!$3:$3,0)-1,Num_Orgs,1),0),1)</f>
        <v>0.3758650978668453</v>
      </c>
      <c r="I2615" s="70">
        <f ca="1">INDEX(OFFSET(Data!$A$10,1,I$9+MATCH($A2615+IF(I$9&gt;$B2615,0,1),Data!$3:$3,0),Num_Orgs,1),MATCH($C2615,OFFSET(Data!$A$10,1,MATCH($A2615+IF(I$9&gt;$B2615,0,1),Data!$3:$3,0)-1,Num_Orgs,1),0),1)</f>
        <v>0</v>
      </c>
      <c r="J2615" s="26">
        <f ca="1">IFERROR((E2615*SUM(OFFSET(Data!$C$8,0,MATCH($A2615+IF(J$9&gt;$B2615,0,1),Data!$3:$3,0)-1,1,2)))+(F2615*OFFSET(Data!$E$8,0,MATCH($A2615+IF(J$9&gt;$B2615,0,1),Data!$3:$3,0)-1))+(G2615*SUM(OFFSET(Data!$F$8,0,MATCH($A2615+IF(J$9&gt;$B2615,0,1),Data!$3:$3,0)-1,1,2)))+(H2615*OFFSET(Data!$H$8,0,MATCH($A2615+IF(J$9&gt;$B2615,0,1),Data!$3:$3,0)-1))+(I2615*OFFSET(Data!$I$8,0,MATCH($A2615+IF(J$9&gt;$B2615,0,1),Data!$3:$3,0)-1))+OFFSET(Data!$J$8,0,MATCH($A2615+IF(J$9&gt;$B2615,0,1),Data!$3:$3,0)-1),0)</f>
        <v>0.98206446292982075</v>
      </c>
      <c r="K2615" s="119"/>
      <c r="L2615" s="69"/>
      <c r="AI2615" s="69"/>
    </row>
    <row r="2616" spans="1:35" ht="13.8" x14ac:dyDescent="0.25">
      <c r="A2616" s="118">
        <f t="shared" si="816"/>
        <v>2</v>
      </c>
      <c r="B2616" s="69">
        <f t="shared" si="818"/>
        <v>2</v>
      </c>
      <c r="C2616" s="118" t="str">
        <f t="shared" si="818"/>
        <v>RNS</v>
      </c>
      <c r="D2616" s="69"/>
      <c r="E2616" s="70">
        <f ca="1">INDEX(OFFSET(Data!$A$10,1,E$9+MATCH($A2616+IF(E$9&gt;$B2616,0,1),Data!$3:$3,0),Num_Orgs,1),MATCH($C2616,OFFSET(Data!$A$10,1,MATCH($A2616+IF(E$9&gt;$B2616,0,1),Data!$3:$3,0)-1,Num_Orgs,1),0),1)</f>
        <v>0.96688439348659294</v>
      </c>
      <c r="F2616" s="70">
        <f ca="1">INDEX(OFFSET(Data!$A$10,1,F$9+MATCH($A2616+IF(F$9&gt;$B2616,0,1),Data!$3:$3,0),Num_Orgs,1),MATCH($C2616,OFFSET(Data!$A$10,1,MATCH($A2616+IF(F$9&gt;$B2616,0,1),Data!$3:$3,0)-1,Num_Orgs,1),0),1)</f>
        <v>0.99627950075333704</v>
      </c>
      <c r="G2616" s="70">
        <f ca="1">INDEX(OFFSET(Data!$A$10,1,G$9+MATCH($A2616+IF(G$9&gt;$B2616,0,1),Data!$3:$3,0),Num_Orgs,1),MATCH($C2616,OFFSET(Data!$A$10,1,MATCH($A2616+IF(G$9&gt;$B2616,0,1),Data!$3:$3,0)-1,Num_Orgs,1),0),1)</f>
        <v>0.94719951759026322</v>
      </c>
      <c r="H2616" s="70">
        <f ca="1">INDEX(OFFSET(Data!$A$10,1,H$9+MATCH($A2616+IF(H$9&gt;$B2616,0,1),Data!$3:$3,0),Num_Orgs,1),MATCH($C2616,OFFSET(Data!$A$10,1,MATCH($A2616+IF(H$9&gt;$B2616,0,1),Data!$3:$3,0)-1,Num_Orgs,1),0),1)</f>
        <v>1.2348640603225844</v>
      </c>
      <c r="I2616" s="70">
        <f ca="1">INDEX(OFFSET(Data!$A$10,1,I$9+MATCH($A2616+IF(I$9&gt;$B2616,0,1),Data!$3:$3,0),Num_Orgs,1),MATCH($C2616,OFFSET(Data!$A$10,1,MATCH($A2616+IF(I$9&gt;$B2616,0,1),Data!$3:$3,0)-1,Num_Orgs,1),0),1)</f>
        <v>0</v>
      </c>
      <c r="J2616" s="26">
        <f ca="1">IFERROR((E2616*SUM(OFFSET(Data!$C$8,0,MATCH($A2616+IF(J$9&gt;$B2616,0,1),Data!$3:$3,0)-1,1,2)))+(F2616*OFFSET(Data!$E$8,0,MATCH($A2616+IF(J$9&gt;$B2616,0,1),Data!$3:$3,0)-1))+(G2616*SUM(OFFSET(Data!$F$8,0,MATCH($A2616+IF(J$9&gt;$B2616,0,1),Data!$3:$3,0)-1,1,2)))+(H2616*OFFSET(Data!$H$8,0,MATCH($A2616+IF(J$9&gt;$B2616,0,1),Data!$3:$3,0)-1))+(I2616*OFFSET(Data!$I$8,0,MATCH($A2616+IF(J$9&gt;$B2616,0,1),Data!$3:$3,0)-1))+OFFSET(Data!$J$8,0,MATCH($A2616+IF(J$9&gt;$B2616,0,1),Data!$3:$3,0)-1),0)</f>
        <v>0.98235096707085012</v>
      </c>
      <c r="K2616" s="119"/>
      <c r="L2616" s="69"/>
      <c r="AI2616" s="69"/>
    </row>
    <row r="2617" spans="1:35" ht="13.8" x14ac:dyDescent="0.25">
      <c r="A2617" s="118">
        <f t="shared" si="816"/>
        <v>2</v>
      </c>
      <c r="B2617" s="69">
        <f t="shared" si="818"/>
        <v>2</v>
      </c>
      <c r="C2617" s="118" t="str">
        <f t="shared" si="818"/>
        <v>RNU</v>
      </c>
      <c r="D2617" s="69"/>
      <c r="E2617" s="70">
        <f ca="1">INDEX(OFFSET(Data!$A$10,1,E$9+MATCH($A2617+IF(E$9&gt;$B2617,0,1),Data!$3:$3,0),Num_Orgs,1),MATCH($C2617,OFFSET(Data!$A$10,1,MATCH($A2617+IF(E$9&gt;$B2617,0,1),Data!$3:$3,0)-1,Num_Orgs,1),0),1)</f>
        <v>1.0394850155228745</v>
      </c>
      <c r="F2617" s="70">
        <f ca="1">INDEX(OFFSET(Data!$A$10,1,F$9+MATCH($A2617+IF(F$9&gt;$B2617,0,1),Data!$3:$3,0),Num_Orgs,1),MATCH($C2617,OFFSET(Data!$A$10,1,MATCH($A2617+IF(F$9&gt;$B2617,0,1),Data!$3:$3,0)-1,Num_Orgs,1),0),1)</f>
        <v>0.99627950075333704</v>
      </c>
      <c r="G2617" s="70">
        <f ca="1">INDEX(OFFSET(Data!$A$10,1,G$9+MATCH($A2617+IF(G$9&gt;$B2617,0,1),Data!$3:$3,0),Num_Orgs,1),MATCH($C2617,OFFSET(Data!$A$10,1,MATCH($A2617+IF(G$9&gt;$B2617,0,1),Data!$3:$3,0)-1,Num_Orgs,1),0),1)</f>
        <v>1.0881762340817434</v>
      </c>
      <c r="H2617" s="70">
        <f ca="1">INDEX(OFFSET(Data!$A$10,1,H$9+MATCH($A2617+IF(H$9&gt;$B2617,0,1),Data!$3:$3,0),Num_Orgs,1),MATCH($C2617,OFFSET(Data!$A$10,1,MATCH($A2617+IF(H$9&gt;$B2617,0,1),Data!$3:$3,0)-1,Num_Orgs,1),0),1)</f>
        <v>1.102627309689737</v>
      </c>
      <c r="I2617" s="70">
        <f ca="1">INDEX(OFFSET(Data!$A$10,1,I$9+MATCH($A2617+IF(I$9&gt;$B2617,0,1),Data!$3:$3,0),Num_Orgs,1),MATCH($C2617,OFFSET(Data!$A$10,1,MATCH($A2617+IF(I$9&gt;$B2617,0,1),Data!$3:$3,0)-1,Num_Orgs,1),0),1)</f>
        <v>0</v>
      </c>
      <c r="J2617" s="26">
        <f ca="1">IFERROR((E2617*SUM(OFFSET(Data!$C$8,0,MATCH($A2617+IF(J$9&gt;$B2617,0,1),Data!$3:$3,0)-1,1,2)))+(F2617*OFFSET(Data!$E$8,0,MATCH($A2617+IF(J$9&gt;$B2617,0,1),Data!$3:$3,0)-1))+(G2617*SUM(OFFSET(Data!$F$8,0,MATCH($A2617+IF(J$9&gt;$B2617,0,1),Data!$3:$3,0)-1,1,2)))+(H2617*OFFSET(Data!$H$8,0,MATCH($A2617+IF(J$9&gt;$B2617,0,1),Data!$3:$3,0)-1))+(I2617*OFFSET(Data!$I$8,0,MATCH($A2617+IF(J$9&gt;$B2617,0,1),Data!$3:$3,0)-1))+OFFSET(Data!$J$8,0,MATCH($A2617+IF(J$9&gt;$B2617,0,1),Data!$3:$3,0)-1),0)</f>
        <v>1.0214825653092947</v>
      </c>
      <c r="K2617" s="119"/>
      <c r="L2617" s="69"/>
      <c r="AI2617" s="69"/>
    </row>
    <row r="2618" spans="1:35" ht="13.8" x14ac:dyDescent="0.25">
      <c r="A2618" s="118">
        <f t="shared" si="816"/>
        <v>2</v>
      </c>
      <c r="B2618" s="69">
        <f t="shared" si="818"/>
        <v>2</v>
      </c>
      <c r="C2618" s="118" t="str">
        <f t="shared" si="818"/>
        <v>RNZ</v>
      </c>
      <c r="D2618" s="69"/>
      <c r="E2618" s="70">
        <f ca="1">INDEX(OFFSET(Data!$A$10,1,E$9+MATCH($A2618+IF(E$9&gt;$B2618,0,1),Data!$3:$3,0),Num_Orgs,1),MATCH($C2618,OFFSET(Data!$A$10,1,MATCH($A2618+IF(E$9&gt;$B2618,0,1),Data!$3:$3,0)-1,Num_Orgs,1),0),1)</f>
        <v>0.95246603248640904</v>
      </c>
      <c r="F2618" s="70">
        <f ca="1">INDEX(OFFSET(Data!$A$10,1,F$9+MATCH($A2618+IF(F$9&gt;$B2618,0,1),Data!$3:$3,0),Num_Orgs,1),MATCH($C2618,OFFSET(Data!$A$10,1,MATCH($A2618+IF(F$9&gt;$B2618,0,1),Data!$3:$3,0)-1,Num_Orgs,1),0),1)</f>
        <v>0.99627950075333704</v>
      </c>
      <c r="G2618" s="70">
        <f ca="1">INDEX(OFFSET(Data!$A$10,1,G$9+MATCH($A2618+IF(G$9&gt;$B2618,0,1),Data!$3:$3,0),Num_Orgs,1),MATCH($C2618,OFFSET(Data!$A$10,1,MATCH($A2618+IF(G$9&gt;$B2618,0,1),Data!$3:$3,0)-1,Num_Orgs,1),0),1)</f>
        <v>0.97619542118996527</v>
      </c>
      <c r="H2618" s="70">
        <f ca="1">INDEX(OFFSET(Data!$A$10,1,H$9+MATCH($A2618+IF(H$9&gt;$B2618,0,1),Data!$3:$3,0),Num_Orgs,1),MATCH($C2618,OFFSET(Data!$A$10,1,MATCH($A2618+IF(H$9&gt;$B2618,0,1),Data!$3:$3,0)-1,Num_Orgs,1),0),1)</f>
        <v>0.13608655258944305</v>
      </c>
      <c r="I2618" s="70">
        <f ca="1">INDEX(OFFSET(Data!$A$10,1,I$9+MATCH($A2618+IF(I$9&gt;$B2618,0,1),Data!$3:$3,0),Num_Orgs,1),MATCH($C2618,OFFSET(Data!$A$10,1,MATCH($A2618+IF(I$9&gt;$B2618,0,1),Data!$3:$3,0)-1,Num_Orgs,1),0),1)</f>
        <v>0</v>
      </c>
      <c r="J2618" s="26">
        <f ca="1">IFERROR((E2618*SUM(OFFSET(Data!$C$8,0,MATCH($A2618+IF(J$9&gt;$B2618,0,1),Data!$3:$3,0)-1,1,2)))+(F2618*OFFSET(Data!$E$8,0,MATCH($A2618+IF(J$9&gt;$B2618,0,1),Data!$3:$3,0)-1))+(G2618*SUM(OFFSET(Data!$F$8,0,MATCH($A2618+IF(J$9&gt;$B2618,0,1),Data!$3:$3,0)-1,1,2)))+(H2618*OFFSET(Data!$H$8,0,MATCH($A2618+IF(J$9&gt;$B2618,0,1),Data!$3:$3,0)-1))+(I2618*OFFSET(Data!$I$8,0,MATCH($A2618+IF(J$9&gt;$B2618,0,1),Data!$3:$3,0)-1))+OFFSET(Data!$J$8,0,MATCH($A2618+IF(J$9&gt;$B2618,0,1),Data!$3:$3,0)-1),0)</f>
        <v>0.97336761145066264</v>
      </c>
      <c r="K2618" s="119"/>
      <c r="L2618" s="69"/>
      <c r="AI2618" s="69"/>
    </row>
    <row r="2619" spans="1:35" ht="13.8" x14ac:dyDescent="0.25">
      <c r="A2619" s="118">
        <f t="shared" si="816"/>
        <v>2</v>
      </c>
      <c r="B2619" s="69">
        <f t="shared" si="818"/>
        <v>2</v>
      </c>
      <c r="C2619" s="118" t="str">
        <f t="shared" si="818"/>
        <v>RP1</v>
      </c>
      <c r="D2619" s="69"/>
      <c r="E2619" s="70">
        <f ca="1">INDEX(OFFSET(Data!$A$10,1,E$9+MATCH($A2619+IF(E$9&gt;$B2619,0,1),Data!$3:$3,0),Num_Orgs,1),MATCH($C2619,OFFSET(Data!$A$10,1,MATCH($A2619+IF(E$9&gt;$B2619,0,1),Data!$3:$3,0)-1,Num_Orgs,1),0),1)</f>
        <v>0.96752988738562562</v>
      </c>
      <c r="F2619" s="70">
        <f ca="1">INDEX(OFFSET(Data!$A$10,1,F$9+MATCH($A2619+IF(F$9&gt;$B2619,0,1),Data!$3:$3,0),Num_Orgs,1),MATCH($C2619,OFFSET(Data!$A$10,1,MATCH($A2619+IF(F$9&gt;$B2619,0,1),Data!$3:$3,0)-1,Num_Orgs,1),0),1)</f>
        <v>0.99627950075333704</v>
      </c>
      <c r="G2619" s="70">
        <f ca="1">INDEX(OFFSET(Data!$A$10,1,G$9+MATCH($A2619+IF(G$9&gt;$B2619,0,1),Data!$3:$3,0),Num_Orgs,1),MATCH($C2619,OFFSET(Data!$A$10,1,MATCH($A2619+IF(G$9&gt;$B2619,0,1),Data!$3:$3,0)-1,Num_Orgs,1),0),1)</f>
        <v>0.94880011451097901</v>
      </c>
      <c r="H2619" s="70">
        <f ca="1">INDEX(OFFSET(Data!$A$10,1,H$9+MATCH($A2619+IF(H$9&gt;$B2619,0,1),Data!$3:$3,0),Num_Orgs,1),MATCH($C2619,OFFSET(Data!$A$10,1,MATCH($A2619+IF(H$9&gt;$B2619,0,1),Data!$3:$3,0)-1,Num_Orgs,1),0),1)</f>
        <v>1.9882602166102854</v>
      </c>
      <c r="I2619" s="70">
        <f ca="1">INDEX(OFFSET(Data!$A$10,1,I$9+MATCH($A2619+IF(I$9&gt;$B2619,0,1),Data!$3:$3,0),Num_Orgs,1),MATCH($C2619,OFFSET(Data!$A$10,1,MATCH($A2619+IF(I$9&gt;$B2619,0,1),Data!$3:$3,0)-1,Num_Orgs,1),0),1)</f>
        <v>0</v>
      </c>
      <c r="J2619" s="26">
        <f ca="1">IFERROR((E2619*SUM(OFFSET(Data!$C$8,0,MATCH($A2619+IF(J$9&gt;$B2619,0,1),Data!$3:$3,0)-1,1,2)))+(F2619*OFFSET(Data!$E$8,0,MATCH($A2619+IF(J$9&gt;$B2619,0,1),Data!$3:$3,0)-1))+(G2619*SUM(OFFSET(Data!$F$8,0,MATCH($A2619+IF(J$9&gt;$B2619,0,1),Data!$3:$3,0)-1,1,2)))+(H2619*OFFSET(Data!$H$8,0,MATCH($A2619+IF(J$9&gt;$B2619,0,1),Data!$3:$3,0)-1))+(I2619*OFFSET(Data!$I$8,0,MATCH($A2619+IF(J$9&gt;$B2619,0,1),Data!$3:$3,0)-1))+OFFSET(Data!$J$8,0,MATCH($A2619+IF(J$9&gt;$B2619,0,1),Data!$3:$3,0)-1),0)</f>
        <v>0.98460412581123835</v>
      </c>
      <c r="K2619" s="119"/>
      <c r="L2619" s="69"/>
      <c r="AI2619" s="69"/>
    </row>
    <row r="2620" spans="1:35" ht="13.8" x14ac:dyDescent="0.25">
      <c r="A2620" s="118">
        <f t="shared" si="816"/>
        <v>2</v>
      </c>
      <c r="B2620" s="69">
        <f t="shared" si="818"/>
        <v>2</v>
      </c>
      <c r="C2620" s="118" t="str">
        <f t="shared" si="818"/>
        <v>RP4</v>
      </c>
      <c r="D2620" s="69"/>
      <c r="E2620" s="70">
        <f ca="1">INDEX(OFFSET(Data!$A$10,1,E$9+MATCH($A2620+IF(E$9&gt;$B2620,0,1),Data!$3:$3,0),Num_Orgs,1),MATCH($C2620,OFFSET(Data!$A$10,1,MATCH($A2620+IF(E$9&gt;$B2620,0,1),Data!$3:$3,0)-1,Num_Orgs,1),0),1)</f>
        <v>1.1576248193187337</v>
      </c>
      <c r="F2620" s="70">
        <f ca="1">INDEX(OFFSET(Data!$A$10,1,F$9+MATCH($A2620+IF(F$9&gt;$B2620,0,1),Data!$3:$3,0),Num_Orgs,1),MATCH($C2620,OFFSET(Data!$A$10,1,MATCH($A2620+IF(F$9&gt;$B2620,0,1),Data!$3:$3,0)-1,Num_Orgs,1),0),1)</f>
        <v>1.0185549790730142</v>
      </c>
      <c r="G2620" s="70">
        <f ca="1">INDEX(OFFSET(Data!$A$10,1,G$9+MATCH($A2620+IF(G$9&gt;$B2620,0,1),Data!$3:$3,0),Num_Orgs,1),MATCH($C2620,OFFSET(Data!$A$10,1,MATCH($A2620+IF(G$9&gt;$B2620,0,1),Data!$3:$3,0)-1,Num_Orgs,1),0),1)</f>
        <v>1.2178279511874814</v>
      </c>
      <c r="H2620" s="70">
        <f ca="1">INDEX(OFFSET(Data!$A$10,1,H$9+MATCH($A2620+IF(H$9&gt;$B2620,0,1),Data!$3:$3,0),Num_Orgs,1),MATCH($C2620,OFFSET(Data!$A$10,1,MATCH($A2620+IF(H$9&gt;$B2620,0,1),Data!$3:$3,0)-1,Num_Orgs,1),0),1)</f>
        <v>37.048044487366717</v>
      </c>
      <c r="I2620" s="70">
        <f ca="1">INDEX(OFFSET(Data!$A$10,1,I$9+MATCH($A2620+IF(I$9&gt;$B2620,0,1),Data!$3:$3,0),Num_Orgs,1),MATCH($C2620,OFFSET(Data!$A$10,1,MATCH($A2620+IF(I$9&gt;$B2620,0,1),Data!$3:$3,0)-1,Num_Orgs,1),0),1)</f>
        <v>0</v>
      </c>
      <c r="J2620" s="26">
        <f ca="1">IFERROR((E2620*SUM(OFFSET(Data!$C$8,0,MATCH($A2620+IF(J$9&gt;$B2620,0,1),Data!$3:$3,0)-1,1,2)))+(F2620*OFFSET(Data!$E$8,0,MATCH($A2620+IF(J$9&gt;$B2620,0,1),Data!$3:$3,0)-1))+(G2620*SUM(OFFSET(Data!$F$8,0,MATCH($A2620+IF(J$9&gt;$B2620,0,1),Data!$3:$3,0)-1,1,2)))+(H2620*OFFSET(Data!$H$8,0,MATCH($A2620+IF(J$9&gt;$B2620,0,1),Data!$3:$3,0)-1))+(I2620*OFFSET(Data!$I$8,0,MATCH($A2620+IF(J$9&gt;$B2620,0,1),Data!$3:$3,0)-1))+OFFSET(Data!$J$8,0,MATCH($A2620+IF(J$9&gt;$B2620,0,1),Data!$3:$3,0)-1),0)</f>
        <v>1.1765432286171817</v>
      </c>
      <c r="K2620" s="119"/>
      <c r="L2620" s="69"/>
      <c r="AI2620" s="69"/>
    </row>
    <row r="2621" spans="1:35" ht="13.8" x14ac:dyDescent="0.25">
      <c r="A2621" s="118">
        <f t="shared" si="816"/>
        <v>2</v>
      </c>
      <c r="B2621" s="69">
        <f t="shared" si="818"/>
        <v>2</v>
      </c>
      <c r="C2621" s="118" t="str">
        <f t="shared" si="818"/>
        <v>RP5</v>
      </c>
      <c r="D2621" s="69"/>
      <c r="E2621" s="70">
        <f ca="1">INDEX(OFFSET(Data!$A$10,1,E$9+MATCH($A2621+IF(E$9&gt;$B2621,0,1),Data!$3:$3,0),Num_Orgs,1),MATCH($C2621,OFFSET(Data!$A$10,1,MATCH($A2621+IF(E$9&gt;$B2621,0,1),Data!$3:$3,0)-1,Num_Orgs,1),0),1)</f>
        <v>0.94769008870476856</v>
      </c>
      <c r="F2621" s="70">
        <f ca="1">INDEX(OFFSET(Data!$A$10,1,F$9+MATCH($A2621+IF(F$9&gt;$B2621,0,1),Data!$3:$3,0),Num_Orgs,1),MATCH($C2621,OFFSET(Data!$A$10,1,MATCH($A2621+IF(F$9&gt;$B2621,0,1),Data!$3:$3,0)-1,Num_Orgs,1),0),1)</f>
        <v>0.99627950075333704</v>
      </c>
      <c r="G2621" s="70">
        <f ca="1">INDEX(OFFSET(Data!$A$10,1,G$9+MATCH($A2621+IF(G$9&gt;$B2621,0,1),Data!$3:$3,0),Num_Orgs,1),MATCH($C2621,OFFSET(Data!$A$10,1,MATCH($A2621+IF(G$9&gt;$B2621,0,1),Data!$3:$3,0)-1,Num_Orgs,1),0),1)</f>
        <v>0.96761833199824177</v>
      </c>
      <c r="H2621" s="70">
        <f ca="1">INDEX(OFFSET(Data!$A$10,1,H$9+MATCH($A2621+IF(H$9&gt;$B2621,0,1),Data!$3:$3,0),Num_Orgs,1),MATCH($C2621,OFFSET(Data!$A$10,1,MATCH($A2621+IF(H$9&gt;$B2621,0,1),Data!$3:$3,0)-1,Num_Orgs,1),0),1)</f>
        <v>0.41551681028740761</v>
      </c>
      <c r="I2621" s="70">
        <f ca="1">INDEX(OFFSET(Data!$A$10,1,I$9+MATCH($A2621+IF(I$9&gt;$B2621,0,1),Data!$3:$3,0),Num_Orgs,1),MATCH($C2621,OFFSET(Data!$A$10,1,MATCH($A2621+IF(I$9&gt;$B2621,0,1),Data!$3:$3,0)-1,Num_Orgs,1),0),1)</f>
        <v>0</v>
      </c>
      <c r="J2621" s="26">
        <f ca="1">IFERROR((E2621*SUM(OFFSET(Data!$C$8,0,MATCH($A2621+IF(J$9&gt;$B2621,0,1),Data!$3:$3,0)-1,1,2)))+(F2621*OFFSET(Data!$E$8,0,MATCH($A2621+IF(J$9&gt;$B2621,0,1),Data!$3:$3,0)-1))+(G2621*SUM(OFFSET(Data!$F$8,0,MATCH($A2621+IF(J$9&gt;$B2621,0,1),Data!$3:$3,0)-1,1,2)))+(H2621*OFFSET(Data!$H$8,0,MATCH($A2621+IF(J$9&gt;$B2621,0,1),Data!$3:$3,0)-1))+(I2621*OFFSET(Data!$I$8,0,MATCH($A2621+IF(J$9&gt;$B2621,0,1),Data!$3:$3,0)-1))+OFFSET(Data!$J$8,0,MATCH($A2621+IF(J$9&gt;$B2621,0,1),Data!$3:$3,0)-1),0)</f>
        <v>0.97149317212171371</v>
      </c>
      <c r="K2621" s="119"/>
      <c r="L2621" s="69"/>
      <c r="AI2621" s="69"/>
    </row>
    <row r="2622" spans="1:35" ht="13.8" x14ac:dyDescent="0.25">
      <c r="A2622" s="118">
        <f t="shared" si="816"/>
        <v>2</v>
      </c>
      <c r="B2622" s="69">
        <f t="shared" si="818"/>
        <v>2</v>
      </c>
      <c r="C2622" s="118" t="str">
        <f t="shared" si="818"/>
        <v>RP6</v>
      </c>
      <c r="D2622" s="69"/>
      <c r="E2622" s="70">
        <f ca="1">INDEX(OFFSET(Data!$A$10,1,E$9+MATCH($A2622+IF(E$9&gt;$B2622,0,1),Data!$3:$3,0),Num_Orgs,1),MATCH($C2622,OFFSET(Data!$A$10,1,MATCH($A2622+IF(E$9&gt;$B2622,0,1),Data!$3:$3,0)-1,Num_Orgs,1),0),1)</f>
        <v>1.1577991634983784</v>
      </c>
      <c r="F2622" s="70">
        <f ca="1">INDEX(OFFSET(Data!$A$10,1,F$9+MATCH($A2622+IF(F$9&gt;$B2622,0,1),Data!$3:$3,0),Num_Orgs,1),MATCH($C2622,OFFSET(Data!$A$10,1,MATCH($A2622+IF(F$9&gt;$B2622,0,1),Data!$3:$3,0)-1,Num_Orgs,1),0),1)</f>
        <v>1.0185549790730142</v>
      </c>
      <c r="G2622" s="70">
        <f ca="1">INDEX(OFFSET(Data!$A$10,1,G$9+MATCH($A2622+IF(G$9&gt;$B2622,0,1),Data!$3:$3,0),Num_Orgs,1),MATCH($C2622,OFFSET(Data!$A$10,1,MATCH($A2622+IF(G$9&gt;$B2622,0,1),Data!$3:$3,0)-1,Num_Orgs,1),0),1)</f>
        <v>1.1931395348837206</v>
      </c>
      <c r="H2622" s="70">
        <f ca="1">INDEX(OFFSET(Data!$A$10,1,H$9+MATCH($A2622+IF(H$9&gt;$B2622,0,1),Data!$3:$3,0),Num_Orgs,1),MATCH($C2622,OFFSET(Data!$A$10,1,MATCH($A2622+IF(H$9&gt;$B2622,0,1),Data!$3:$3,0)-1,Num_Orgs,1),0),1)</f>
        <v>14.702178119157875</v>
      </c>
      <c r="I2622" s="70">
        <f ca="1">INDEX(OFFSET(Data!$A$10,1,I$9+MATCH($A2622+IF(I$9&gt;$B2622,0,1),Data!$3:$3,0),Num_Orgs,1),MATCH($C2622,OFFSET(Data!$A$10,1,MATCH($A2622+IF(I$9&gt;$B2622,0,1),Data!$3:$3,0)-1,Num_Orgs,1),0),1)</f>
        <v>0</v>
      </c>
      <c r="J2622" s="26">
        <f ca="1">IFERROR((E2622*SUM(OFFSET(Data!$C$8,0,MATCH($A2622+IF(J$9&gt;$B2622,0,1),Data!$3:$3,0)-1,1,2)))+(F2622*OFFSET(Data!$E$8,0,MATCH($A2622+IF(J$9&gt;$B2622,0,1),Data!$3:$3,0)-1))+(G2622*SUM(OFFSET(Data!$F$8,0,MATCH($A2622+IF(J$9&gt;$B2622,0,1),Data!$3:$3,0)-1,1,2)))+(H2622*OFFSET(Data!$H$8,0,MATCH($A2622+IF(J$9&gt;$B2622,0,1),Data!$3:$3,0)-1))+(I2622*OFFSET(Data!$I$8,0,MATCH($A2622+IF(J$9&gt;$B2622,0,1),Data!$3:$3,0)-1))+OFFSET(Data!$J$8,0,MATCH($A2622+IF(J$9&gt;$B2622,0,1),Data!$3:$3,0)-1),0)</f>
        <v>1.1197987075160496</v>
      </c>
      <c r="K2622" s="119"/>
      <c r="L2622" s="69"/>
      <c r="AI2622" s="69"/>
    </row>
    <row r="2623" spans="1:35" ht="13.8" x14ac:dyDescent="0.25">
      <c r="A2623" s="118">
        <f t="shared" si="816"/>
        <v>2</v>
      </c>
      <c r="B2623" s="69">
        <f t="shared" si="818"/>
        <v>2</v>
      </c>
      <c r="C2623" s="118" t="str">
        <f t="shared" si="818"/>
        <v>RP7</v>
      </c>
      <c r="D2623" s="69"/>
      <c r="E2623" s="70">
        <f ca="1">INDEX(OFFSET(Data!$A$10,1,E$9+MATCH($A2623+IF(E$9&gt;$B2623,0,1),Data!$3:$3,0),Num_Orgs,1),MATCH($C2623,OFFSET(Data!$A$10,1,MATCH($A2623+IF(E$9&gt;$B2623,0,1),Data!$3:$3,0)-1,Num_Orgs,1),0),1)</f>
        <v>0.91524267675328497</v>
      </c>
      <c r="F2623" s="70">
        <f ca="1">INDEX(OFFSET(Data!$A$10,1,F$9+MATCH($A2623+IF(F$9&gt;$B2623,0,1),Data!$3:$3,0),Num_Orgs,1),MATCH($C2623,OFFSET(Data!$A$10,1,MATCH($A2623+IF(F$9&gt;$B2623,0,1),Data!$3:$3,0)-1,Num_Orgs,1),0),1)</f>
        <v>0.99627950075333704</v>
      </c>
      <c r="G2623" s="70">
        <f ca="1">INDEX(OFFSET(Data!$A$10,1,G$9+MATCH($A2623+IF(G$9&gt;$B2623,0,1),Data!$3:$3,0),Num_Orgs,1),MATCH($C2623,OFFSET(Data!$A$10,1,MATCH($A2623+IF(G$9&gt;$B2623,0,1),Data!$3:$3,0)-1,Num_Orgs,1),0),1)</f>
        <v>0.89631342589750573</v>
      </c>
      <c r="H2623" s="70">
        <f ca="1">INDEX(OFFSET(Data!$A$10,1,H$9+MATCH($A2623+IF(H$9&gt;$B2623,0,1),Data!$3:$3,0),Num_Orgs,1),MATCH($C2623,OFFSET(Data!$A$10,1,MATCH($A2623+IF(H$9&gt;$B2623,0,1),Data!$3:$3,0)-1,Num_Orgs,1),0),1)</f>
        <v>0.73330863255753087</v>
      </c>
      <c r="I2623" s="70">
        <f ca="1">INDEX(OFFSET(Data!$A$10,1,I$9+MATCH($A2623+IF(I$9&gt;$B2623,0,1),Data!$3:$3,0),Num_Orgs,1),MATCH($C2623,OFFSET(Data!$A$10,1,MATCH($A2623+IF(I$9&gt;$B2623,0,1),Data!$3:$3,0)-1,Num_Orgs,1),0),1)</f>
        <v>0</v>
      </c>
      <c r="J2623" s="26">
        <f ca="1">IFERROR((E2623*SUM(OFFSET(Data!$C$8,0,MATCH($A2623+IF(J$9&gt;$B2623,0,1),Data!$3:$3,0)-1,1,2)))+(F2623*OFFSET(Data!$E$8,0,MATCH($A2623+IF(J$9&gt;$B2623,0,1),Data!$3:$3,0)-1))+(G2623*SUM(OFFSET(Data!$F$8,0,MATCH($A2623+IF(J$9&gt;$B2623,0,1),Data!$3:$3,0)-1,1,2)))+(H2623*OFFSET(Data!$H$8,0,MATCH($A2623+IF(J$9&gt;$B2623,0,1),Data!$3:$3,0)-1))+(I2623*OFFSET(Data!$I$8,0,MATCH($A2623+IF(J$9&gt;$B2623,0,1),Data!$3:$3,0)-1))+OFFSET(Data!$J$8,0,MATCH($A2623+IF(J$9&gt;$B2623,0,1),Data!$3:$3,0)-1),0)</f>
        <v>0.95441887495842059</v>
      </c>
      <c r="K2623" s="119"/>
      <c r="L2623" s="69"/>
      <c r="AI2623" s="69"/>
    </row>
    <row r="2624" spans="1:35" ht="13.8" x14ac:dyDescent="0.25">
      <c r="A2624" s="118">
        <f t="shared" si="816"/>
        <v>2</v>
      </c>
      <c r="B2624" s="69">
        <f t="shared" si="818"/>
        <v>2</v>
      </c>
      <c r="C2624" s="118" t="str">
        <f t="shared" si="818"/>
        <v>RPA</v>
      </c>
      <c r="D2624" s="69"/>
      <c r="E2624" s="70">
        <f ca="1">INDEX(OFFSET(Data!$A$10,1,E$9+MATCH($A2624+IF(E$9&gt;$B2624,0,1),Data!$3:$3,0),Num_Orgs,1),MATCH($C2624,OFFSET(Data!$A$10,1,MATCH($A2624+IF(E$9&gt;$B2624,0,1),Data!$3:$3,0)-1,Num_Orgs,1),0),1)</f>
        <v>0.9923104628195345</v>
      </c>
      <c r="F2624" s="70">
        <f ca="1">INDEX(OFFSET(Data!$A$10,1,F$9+MATCH($A2624+IF(F$9&gt;$B2624,0,1),Data!$3:$3,0),Num_Orgs,1),MATCH($C2624,OFFSET(Data!$A$10,1,MATCH($A2624+IF(F$9&gt;$B2624,0,1),Data!$3:$3,0)-1,Num_Orgs,1),0),1)</f>
        <v>0.99627950075333704</v>
      </c>
      <c r="G2624" s="70">
        <f ca="1">INDEX(OFFSET(Data!$A$10,1,G$9+MATCH($A2624+IF(G$9&gt;$B2624,0,1),Data!$3:$3,0),Num_Orgs,1),MATCH($C2624,OFFSET(Data!$A$10,1,MATCH($A2624+IF(G$9&gt;$B2624,0,1),Data!$3:$3,0)-1,Num_Orgs,1),0),1)</f>
        <v>1.1308402403883755</v>
      </c>
      <c r="H2624" s="70">
        <f ca="1">INDEX(OFFSET(Data!$A$10,1,H$9+MATCH($A2624+IF(H$9&gt;$B2624,0,1),Data!$3:$3,0),Num_Orgs,1),MATCH($C2624,OFFSET(Data!$A$10,1,MATCH($A2624+IF(H$9&gt;$B2624,0,1),Data!$3:$3,0)-1,Num_Orgs,1),0),1)</f>
        <v>1.1757477343022968</v>
      </c>
      <c r="I2624" s="70">
        <f ca="1">INDEX(OFFSET(Data!$A$10,1,I$9+MATCH($A2624+IF(I$9&gt;$B2624,0,1),Data!$3:$3,0),Num_Orgs,1),MATCH($C2624,OFFSET(Data!$A$10,1,MATCH($A2624+IF(I$9&gt;$B2624,0,1),Data!$3:$3,0)-1,Num_Orgs,1),0),1)</f>
        <v>0</v>
      </c>
      <c r="J2624" s="26">
        <f ca="1">IFERROR((E2624*SUM(OFFSET(Data!$C$8,0,MATCH($A2624+IF(J$9&gt;$B2624,0,1),Data!$3:$3,0)-1,1,2)))+(F2624*OFFSET(Data!$E$8,0,MATCH($A2624+IF(J$9&gt;$B2624,0,1),Data!$3:$3,0)-1))+(G2624*SUM(OFFSET(Data!$F$8,0,MATCH($A2624+IF(J$9&gt;$B2624,0,1),Data!$3:$3,0)-1,1,2)))+(H2624*OFFSET(Data!$H$8,0,MATCH($A2624+IF(J$9&gt;$B2624,0,1),Data!$3:$3,0)-1))+(I2624*OFFSET(Data!$I$8,0,MATCH($A2624+IF(J$9&gt;$B2624,0,1),Data!$3:$3,0)-1))+OFFSET(Data!$J$8,0,MATCH($A2624+IF(J$9&gt;$B2624,0,1),Data!$3:$3,0)-1),0)</f>
        <v>0.99982596601001972</v>
      </c>
      <c r="K2624" s="119"/>
      <c r="L2624" s="69"/>
      <c r="AI2624" s="69"/>
    </row>
    <row r="2625" spans="1:35" ht="13.8" x14ac:dyDescent="0.25">
      <c r="A2625" s="118">
        <f t="shared" si="816"/>
        <v>2</v>
      </c>
      <c r="B2625" s="69">
        <f t="shared" si="818"/>
        <v>2</v>
      </c>
      <c r="C2625" s="118" t="str">
        <f t="shared" si="818"/>
        <v>RPC</v>
      </c>
      <c r="D2625" s="69"/>
      <c r="E2625" s="70">
        <f ca="1">INDEX(OFFSET(Data!$A$10,1,E$9+MATCH($A2625+IF(E$9&gt;$B2625,0,1),Data!$3:$3,0),Num_Orgs,1),MATCH($C2625,OFFSET(Data!$A$10,1,MATCH($A2625+IF(E$9&gt;$B2625,0,1),Data!$3:$3,0)-1,Num_Orgs,1),0),1)</f>
        <v>1.0468107885023996</v>
      </c>
      <c r="F2625" s="70">
        <f ca="1">INDEX(OFFSET(Data!$A$10,1,F$9+MATCH($A2625+IF(F$9&gt;$B2625,0,1),Data!$3:$3,0),Num_Orgs,1),MATCH($C2625,OFFSET(Data!$A$10,1,MATCH($A2625+IF(F$9&gt;$B2625,0,1),Data!$3:$3,0)-1,Num_Orgs,1),0),1)</f>
        <v>0.99627950075333704</v>
      </c>
      <c r="G2625" s="70">
        <f ca="1">INDEX(OFFSET(Data!$A$10,1,G$9+MATCH($A2625+IF(G$9&gt;$B2625,0,1),Data!$3:$3,0),Num_Orgs,1),MATCH($C2625,OFFSET(Data!$A$10,1,MATCH($A2625+IF(G$9&gt;$B2625,0,1),Data!$3:$3,0)-1,Num_Orgs,1),0),1)</f>
        <v>1.1211749391884749</v>
      </c>
      <c r="H2625" s="70">
        <f ca="1">INDEX(OFFSET(Data!$A$10,1,H$9+MATCH($A2625+IF(H$9&gt;$B2625,0,1),Data!$3:$3,0),Num_Orgs,1),MATCH($C2625,OFFSET(Data!$A$10,1,MATCH($A2625+IF(H$9&gt;$B2625,0,1),Data!$3:$3,0)-1,Num_Orgs,1),0),1)</f>
        <v>0.61696678443328812</v>
      </c>
      <c r="I2625" s="70">
        <f ca="1">INDEX(OFFSET(Data!$A$10,1,I$9+MATCH($A2625+IF(I$9&gt;$B2625,0,1),Data!$3:$3,0),Num_Orgs,1),MATCH($C2625,OFFSET(Data!$A$10,1,MATCH($A2625+IF(I$9&gt;$B2625,0,1),Data!$3:$3,0)-1,Num_Orgs,1),0),1)</f>
        <v>0</v>
      </c>
      <c r="J2625" s="26">
        <f ca="1">IFERROR((E2625*SUM(OFFSET(Data!$C$8,0,MATCH($A2625+IF(J$9&gt;$B2625,0,1),Data!$3:$3,0)-1,1,2)))+(F2625*OFFSET(Data!$E$8,0,MATCH($A2625+IF(J$9&gt;$B2625,0,1),Data!$3:$3,0)-1))+(G2625*SUM(OFFSET(Data!$F$8,0,MATCH($A2625+IF(J$9&gt;$B2625,0,1),Data!$3:$3,0)-1,1,2)))+(H2625*OFFSET(Data!$H$8,0,MATCH($A2625+IF(J$9&gt;$B2625,0,1),Data!$3:$3,0)-1))+(I2625*OFFSET(Data!$I$8,0,MATCH($A2625+IF(J$9&gt;$B2625,0,1),Data!$3:$3,0)-1))+OFFSET(Data!$J$8,0,MATCH($A2625+IF(J$9&gt;$B2625,0,1),Data!$3:$3,0)-1),0)</f>
        <v>1.0247764070101526</v>
      </c>
      <c r="K2625" s="119"/>
      <c r="L2625" s="69"/>
      <c r="AI2625" s="69"/>
    </row>
    <row r="2626" spans="1:35" ht="13.8" x14ac:dyDescent="0.25">
      <c r="A2626" s="118">
        <f t="shared" si="816"/>
        <v>2</v>
      </c>
      <c r="B2626" s="69">
        <f t="shared" si="818"/>
        <v>2</v>
      </c>
      <c r="C2626" s="118" t="str">
        <f t="shared" si="818"/>
        <v>RPG</v>
      </c>
      <c r="D2626" s="69"/>
      <c r="E2626" s="70">
        <f ca="1">INDEX(OFFSET(Data!$A$10,1,E$9+MATCH($A2626+IF(E$9&gt;$B2626,0,1),Data!$3:$3,0),Num_Orgs,1),MATCH($C2626,OFFSET(Data!$A$10,1,MATCH($A2626+IF(E$9&gt;$B2626,0,1),Data!$3:$3,0)-1,Num_Orgs,1),0),1)</f>
        <v>1.1552312830400633</v>
      </c>
      <c r="F2626" s="70">
        <f ca="1">INDEX(OFFSET(Data!$A$10,1,F$9+MATCH($A2626+IF(F$9&gt;$B2626,0,1),Data!$3:$3,0),Num_Orgs,1),MATCH($C2626,OFFSET(Data!$A$10,1,MATCH($A2626+IF(F$9&gt;$B2626,0,1),Data!$3:$3,0)-1,Num_Orgs,1),0),1)</f>
        <v>1.0185549790730142</v>
      </c>
      <c r="G2626" s="70">
        <f ca="1">INDEX(OFFSET(Data!$A$10,1,G$9+MATCH($A2626+IF(G$9&gt;$B2626,0,1),Data!$3:$3,0),Num_Orgs,1),MATCH($C2626,OFFSET(Data!$A$10,1,MATCH($A2626+IF(G$9&gt;$B2626,0,1),Data!$3:$3,0)-1,Num_Orgs,1),0),1)</f>
        <v>1.1398712089095895</v>
      </c>
      <c r="H2626" s="70">
        <f ca="1">INDEX(OFFSET(Data!$A$10,1,H$9+MATCH($A2626+IF(H$9&gt;$B2626,0,1),Data!$3:$3,0),Num_Orgs,1),MATCH($C2626,OFFSET(Data!$A$10,1,MATCH($A2626+IF(H$9&gt;$B2626,0,1),Data!$3:$3,0)-1,Num_Orgs,1),0),1)</f>
        <v>0.41215691015056793</v>
      </c>
      <c r="I2626" s="70">
        <f ca="1">INDEX(OFFSET(Data!$A$10,1,I$9+MATCH($A2626+IF(I$9&gt;$B2626,0,1),Data!$3:$3,0),Num_Orgs,1),MATCH($C2626,OFFSET(Data!$A$10,1,MATCH($A2626+IF(I$9&gt;$B2626,0,1),Data!$3:$3,0)-1,Num_Orgs,1),0),1)</f>
        <v>0</v>
      </c>
      <c r="J2626" s="26">
        <f ca="1">IFERROR((E2626*SUM(OFFSET(Data!$C$8,0,MATCH($A2626+IF(J$9&gt;$B2626,0,1),Data!$3:$3,0)-1,1,2)))+(F2626*OFFSET(Data!$E$8,0,MATCH($A2626+IF(J$9&gt;$B2626,0,1),Data!$3:$3,0)-1))+(G2626*SUM(OFFSET(Data!$F$8,0,MATCH($A2626+IF(J$9&gt;$B2626,0,1),Data!$3:$3,0)-1,1,2)))+(H2626*OFFSET(Data!$H$8,0,MATCH($A2626+IF(J$9&gt;$B2626,0,1),Data!$3:$3,0)-1))+(I2626*OFFSET(Data!$I$8,0,MATCH($A2626+IF(J$9&gt;$B2626,0,1),Data!$3:$3,0)-1))+OFFSET(Data!$J$8,0,MATCH($A2626+IF(J$9&gt;$B2626,0,1),Data!$3:$3,0)-1),0)</f>
        <v>1.0811404404345797</v>
      </c>
      <c r="K2626" s="119"/>
      <c r="L2626" s="69"/>
      <c r="AI2626" s="69"/>
    </row>
    <row r="2627" spans="1:35" ht="13.8" x14ac:dyDescent="0.25">
      <c r="A2627" s="118">
        <f t="shared" si="816"/>
        <v>2</v>
      </c>
      <c r="B2627" s="69">
        <f t="shared" si="818"/>
        <v>2</v>
      </c>
      <c r="C2627" s="118" t="str">
        <f t="shared" si="818"/>
        <v>RPY</v>
      </c>
      <c r="D2627" s="69"/>
      <c r="E2627" s="70">
        <f ca="1">INDEX(OFFSET(Data!$A$10,1,E$9+MATCH($A2627+IF(E$9&gt;$B2627,0,1),Data!$3:$3,0),Num_Orgs,1),MATCH($C2627,OFFSET(Data!$A$10,1,MATCH($A2627+IF(E$9&gt;$B2627,0,1),Data!$3:$3,0)-1,Num_Orgs,1),0),1)</f>
        <v>1.1528367258075742</v>
      </c>
      <c r="F2627" s="70">
        <f ca="1">INDEX(OFFSET(Data!$A$10,1,F$9+MATCH($A2627+IF(F$9&gt;$B2627,0,1),Data!$3:$3,0),Num_Orgs,1),MATCH($C2627,OFFSET(Data!$A$10,1,MATCH($A2627+IF(F$9&gt;$B2627,0,1),Data!$3:$3,0)-1,Num_Orgs,1),0),1)</f>
        <v>1.0185549790730142</v>
      </c>
      <c r="G2627" s="70">
        <f ca="1">INDEX(OFFSET(Data!$A$10,1,G$9+MATCH($A2627+IF(G$9&gt;$B2627,0,1),Data!$3:$3,0),Num_Orgs,1),MATCH($C2627,OFFSET(Data!$A$10,1,MATCH($A2627+IF(G$9&gt;$B2627,0,1),Data!$3:$3,0)-1,Num_Orgs,1),0),1)</f>
        <v>1.1658067392378451</v>
      </c>
      <c r="H2627" s="70">
        <f ca="1">INDEX(OFFSET(Data!$A$10,1,H$9+MATCH($A2627+IF(H$9&gt;$B2627,0,1),Data!$3:$3,0),Num_Orgs,1),MATCH($C2627,OFFSET(Data!$A$10,1,MATCH($A2627+IF(H$9&gt;$B2627,0,1),Data!$3:$3,0)-1,Num_Orgs,1),0),1)</f>
        <v>3.0114131045248822</v>
      </c>
      <c r="I2627" s="70">
        <f ca="1">INDEX(OFFSET(Data!$A$10,1,I$9+MATCH($A2627+IF(I$9&gt;$B2627,0,1),Data!$3:$3,0),Num_Orgs,1),MATCH($C2627,OFFSET(Data!$A$10,1,MATCH($A2627+IF(I$9&gt;$B2627,0,1),Data!$3:$3,0)-1,Num_Orgs,1),0),1)</f>
        <v>0</v>
      </c>
      <c r="J2627" s="26">
        <f ca="1">IFERROR((E2627*SUM(OFFSET(Data!$C$8,0,MATCH($A2627+IF(J$9&gt;$B2627,0,1),Data!$3:$3,0)-1,1,2)))+(F2627*OFFSET(Data!$E$8,0,MATCH($A2627+IF(J$9&gt;$B2627,0,1),Data!$3:$3,0)-1))+(G2627*SUM(OFFSET(Data!$F$8,0,MATCH($A2627+IF(J$9&gt;$B2627,0,1),Data!$3:$3,0)-1,1,2)))+(H2627*OFFSET(Data!$H$8,0,MATCH($A2627+IF(J$9&gt;$B2627,0,1),Data!$3:$3,0)-1))+(I2627*OFFSET(Data!$I$8,0,MATCH($A2627+IF(J$9&gt;$B2627,0,1),Data!$3:$3,0)-1))+OFFSET(Data!$J$8,0,MATCH($A2627+IF(J$9&gt;$B2627,0,1),Data!$3:$3,0)-1),0)</f>
        <v>1.0872340820289372</v>
      </c>
      <c r="K2627" s="119"/>
      <c r="L2627" s="69"/>
      <c r="AI2627" s="69"/>
    </row>
    <row r="2628" spans="1:35" ht="13.8" x14ac:dyDescent="0.25">
      <c r="A2628" s="118">
        <f t="shared" si="816"/>
        <v>2</v>
      </c>
      <c r="B2628" s="69">
        <f t="shared" si="818"/>
        <v>2</v>
      </c>
      <c r="C2628" s="118" t="str">
        <f t="shared" si="818"/>
        <v>RQ3</v>
      </c>
      <c r="D2628" s="69"/>
      <c r="E2628" s="70">
        <f ca="1">INDEX(OFFSET(Data!$A$10,1,E$9+MATCH($A2628+IF(E$9&gt;$B2628,0,1),Data!$3:$3,0),Num_Orgs,1),MATCH($C2628,OFFSET(Data!$A$10,1,MATCH($A2628+IF(E$9&gt;$B2628,0,1),Data!$3:$3,0)-1,Num_Orgs,1),0),1)</f>
        <v>0.97610997062693139</v>
      </c>
      <c r="F2628" s="70">
        <f ca="1">INDEX(OFFSET(Data!$A$10,1,F$9+MATCH($A2628+IF(F$9&gt;$B2628,0,1),Data!$3:$3,0),Num_Orgs,1),MATCH($C2628,OFFSET(Data!$A$10,1,MATCH($A2628+IF(F$9&gt;$B2628,0,1),Data!$3:$3,0)-1,Num_Orgs,1),0),1)</f>
        <v>0.99627950075333704</v>
      </c>
      <c r="G2628" s="70">
        <f ca="1">INDEX(OFFSET(Data!$A$10,1,G$9+MATCH($A2628+IF(G$9&gt;$B2628,0,1),Data!$3:$3,0),Num_Orgs,1),MATCH($C2628,OFFSET(Data!$A$10,1,MATCH($A2628+IF(G$9&gt;$B2628,0,1),Data!$3:$3,0)-1,Num_Orgs,1),0),1)</f>
        <v>0.94719951759026311</v>
      </c>
      <c r="H2628" s="70">
        <f ca="1">INDEX(OFFSET(Data!$A$10,1,H$9+MATCH($A2628+IF(H$9&gt;$B2628,0,1),Data!$3:$3,0),Num_Orgs,1),MATCH($C2628,OFFSET(Data!$A$10,1,MATCH($A2628+IF(H$9&gt;$B2628,0,1),Data!$3:$3,0)-1,Num_Orgs,1),0),1)</f>
        <v>1.9382526887373488</v>
      </c>
      <c r="I2628" s="70">
        <f ca="1">INDEX(OFFSET(Data!$A$10,1,I$9+MATCH($A2628+IF(I$9&gt;$B2628,0,1),Data!$3:$3,0),Num_Orgs,1),MATCH($C2628,OFFSET(Data!$A$10,1,MATCH($A2628+IF(I$9&gt;$B2628,0,1),Data!$3:$3,0)-1,Num_Orgs,1),0),1)</f>
        <v>0</v>
      </c>
      <c r="J2628" s="26">
        <f ca="1">IFERROR((E2628*SUM(OFFSET(Data!$C$8,0,MATCH($A2628+IF(J$9&gt;$B2628,0,1),Data!$3:$3,0)-1,1,2)))+(F2628*OFFSET(Data!$E$8,0,MATCH($A2628+IF(J$9&gt;$B2628,0,1),Data!$3:$3,0)-1))+(G2628*SUM(OFFSET(Data!$F$8,0,MATCH($A2628+IF(J$9&gt;$B2628,0,1),Data!$3:$3,0)-1,1,2)))+(H2628*OFFSET(Data!$H$8,0,MATCH($A2628+IF(J$9&gt;$B2628,0,1),Data!$3:$3,0)-1))+(I2628*OFFSET(Data!$I$8,0,MATCH($A2628+IF(J$9&gt;$B2628,0,1),Data!$3:$3,0)-1))+OFFSET(Data!$J$8,0,MATCH($A2628+IF(J$9&gt;$B2628,0,1),Data!$3:$3,0)-1),0)</f>
        <v>0.98862523911935329</v>
      </c>
      <c r="K2628" s="119"/>
      <c r="L2628" s="69"/>
      <c r="AI2628" s="69"/>
    </row>
    <row r="2629" spans="1:35" ht="13.8" x14ac:dyDescent="0.25">
      <c r="A2629" s="118">
        <f t="shared" si="816"/>
        <v>2</v>
      </c>
      <c r="B2629" s="69">
        <f t="shared" si="818"/>
        <v>2</v>
      </c>
      <c r="C2629" s="118" t="str">
        <f t="shared" si="818"/>
        <v>RQ6</v>
      </c>
      <c r="D2629" s="69"/>
      <c r="E2629" s="70">
        <f ca="1">INDEX(OFFSET(Data!$A$10,1,E$9+MATCH($A2629+IF(E$9&gt;$B2629,0,1),Data!$3:$3,0),Num_Orgs,1),MATCH($C2629,OFFSET(Data!$A$10,1,MATCH($A2629+IF(E$9&gt;$B2629,0,1),Data!$3:$3,0)-1,Num_Orgs,1),0),1)</f>
        <v>0.94353124287687606</v>
      </c>
      <c r="F2629" s="70">
        <f ca="1">INDEX(OFFSET(Data!$A$10,1,F$9+MATCH($A2629+IF(F$9&gt;$B2629,0,1),Data!$3:$3,0),Num_Orgs,1),MATCH($C2629,OFFSET(Data!$A$10,1,MATCH($A2629+IF(F$9&gt;$B2629,0,1),Data!$3:$3,0)-1,Num_Orgs,1),0),1)</f>
        <v>0.99627950075333704</v>
      </c>
      <c r="G2629" s="70">
        <f ca="1">INDEX(OFFSET(Data!$A$10,1,G$9+MATCH($A2629+IF(G$9&gt;$B2629,0,1),Data!$3:$3,0),Num_Orgs,1),MATCH($C2629,OFFSET(Data!$A$10,1,MATCH($A2629+IF(G$9&gt;$B2629,0,1),Data!$3:$3,0)-1,Num_Orgs,1),0),1)</f>
        <v>0.92786891519046188</v>
      </c>
      <c r="H2629" s="70">
        <f ca="1">INDEX(OFFSET(Data!$A$10,1,H$9+MATCH($A2629+IF(H$9&gt;$B2629,0,1),Data!$3:$3,0),Num_Orgs,1),MATCH($C2629,OFFSET(Data!$A$10,1,MATCH($A2629+IF(H$9&gt;$B2629,0,1),Data!$3:$3,0)-1,Num_Orgs,1),0),1)</f>
        <v>1.5035487471556432</v>
      </c>
      <c r="I2629" s="70">
        <f ca="1">INDEX(OFFSET(Data!$A$10,1,I$9+MATCH($A2629+IF(I$9&gt;$B2629,0,1),Data!$3:$3,0),Num_Orgs,1),MATCH($C2629,OFFSET(Data!$A$10,1,MATCH($A2629+IF(I$9&gt;$B2629,0,1),Data!$3:$3,0)-1,Num_Orgs,1),0),1)</f>
        <v>0</v>
      </c>
      <c r="J2629" s="26">
        <f ca="1">IFERROR((E2629*SUM(OFFSET(Data!$C$8,0,MATCH($A2629+IF(J$9&gt;$B2629,0,1),Data!$3:$3,0)-1,1,2)))+(F2629*OFFSET(Data!$E$8,0,MATCH($A2629+IF(J$9&gt;$B2629,0,1),Data!$3:$3,0)-1))+(G2629*SUM(OFFSET(Data!$F$8,0,MATCH($A2629+IF(J$9&gt;$B2629,0,1),Data!$3:$3,0)-1,1,2)))+(H2629*OFFSET(Data!$H$8,0,MATCH($A2629+IF(J$9&gt;$B2629,0,1),Data!$3:$3,0)-1))+(I2629*OFFSET(Data!$I$8,0,MATCH($A2629+IF(J$9&gt;$B2629,0,1),Data!$3:$3,0)-1))+OFFSET(Data!$J$8,0,MATCH($A2629+IF(J$9&gt;$B2629,0,1),Data!$3:$3,0)-1),0)</f>
        <v>0.97106853795283787</v>
      </c>
      <c r="K2629" s="119"/>
      <c r="L2629" s="69"/>
      <c r="AI2629" s="69"/>
    </row>
    <row r="2630" spans="1:35" ht="13.8" x14ac:dyDescent="0.25">
      <c r="A2630" s="118">
        <f t="shared" si="816"/>
        <v>2</v>
      </c>
      <c r="B2630" s="69">
        <f t="shared" ref="B2630:C2649" si="819">B585</f>
        <v>2</v>
      </c>
      <c r="C2630" s="118" t="str">
        <f t="shared" si="819"/>
        <v>RQ8</v>
      </c>
      <c r="D2630" s="69"/>
      <c r="E2630" s="70">
        <f ca="1">INDEX(OFFSET(Data!$A$10,1,E$9+MATCH($A2630+IF(E$9&gt;$B2630,0,1),Data!$3:$3,0),Num_Orgs,1),MATCH($C2630,OFFSET(Data!$A$10,1,MATCH($A2630+IF(E$9&gt;$B2630,0,1),Data!$3:$3,0)-1,Num_Orgs,1),0),1)</f>
        <v>0.98005308540030678</v>
      </c>
      <c r="F2630" s="70">
        <f ca="1">INDEX(OFFSET(Data!$A$10,1,F$9+MATCH($A2630+IF(F$9&gt;$B2630,0,1),Data!$3:$3,0),Num_Orgs,1),MATCH($C2630,OFFSET(Data!$A$10,1,MATCH($A2630+IF(F$9&gt;$B2630,0,1),Data!$3:$3,0)-1,Num_Orgs,1),0),1)</f>
        <v>0.99627950075333704</v>
      </c>
      <c r="G2630" s="70">
        <f ca="1">INDEX(OFFSET(Data!$A$10,1,G$9+MATCH($A2630+IF(G$9&gt;$B2630,0,1),Data!$3:$3,0),Num_Orgs,1),MATCH($C2630,OFFSET(Data!$A$10,1,MATCH($A2630+IF(G$9&gt;$B2630,0,1),Data!$3:$3,0)-1,Num_Orgs,1),0),1)</f>
        <v>0.99689698829897244</v>
      </c>
      <c r="H2630" s="70">
        <f ca="1">INDEX(OFFSET(Data!$A$10,1,H$9+MATCH($A2630+IF(H$9&gt;$B2630,0,1),Data!$3:$3,0),Num_Orgs,1),MATCH($C2630,OFFSET(Data!$A$10,1,MATCH($A2630+IF(H$9&gt;$B2630,0,1),Data!$3:$3,0)-1,Num_Orgs,1),0),1)</f>
        <v>1.9408146701883806</v>
      </c>
      <c r="I2630" s="70">
        <f ca="1">INDEX(OFFSET(Data!$A$10,1,I$9+MATCH($A2630+IF(I$9&gt;$B2630,0,1),Data!$3:$3,0),Num_Orgs,1),MATCH($C2630,OFFSET(Data!$A$10,1,MATCH($A2630+IF(I$9&gt;$B2630,0,1),Data!$3:$3,0)-1,Num_Orgs,1),0),1)</f>
        <v>0</v>
      </c>
      <c r="J2630" s="26">
        <f ca="1">IFERROR((E2630*SUM(OFFSET(Data!$C$8,0,MATCH($A2630+IF(J$9&gt;$B2630,0,1),Data!$3:$3,0)-1,1,2)))+(F2630*OFFSET(Data!$E$8,0,MATCH($A2630+IF(J$9&gt;$B2630,0,1),Data!$3:$3,0)-1))+(G2630*SUM(OFFSET(Data!$F$8,0,MATCH($A2630+IF(J$9&gt;$B2630,0,1),Data!$3:$3,0)-1,1,2)))+(H2630*OFFSET(Data!$H$8,0,MATCH($A2630+IF(J$9&gt;$B2630,0,1),Data!$3:$3,0)-1))+(I2630*OFFSET(Data!$I$8,0,MATCH($A2630+IF(J$9&gt;$B2630,0,1),Data!$3:$3,0)-1))+OFFSET(Data!$J$8,0,MATCH($A2630+IF(J$9&gt;$B2630,0,1),Data!$3:$3,0)-1),0)</f>
        <v>0.9919656661197338</v>
      </c>
      <c r="K2630" s="119"/>
      <c r="L2630" s="69"/>
      <c r="AI2630" s="69"/>
    </row>
    <row r="2631" spans="1:35" ht="13.8" x14ac:dyDescent="0.25">
      <c r="A2631" s="118">
        <f t="shared" si="816"/>
        <v>2</v>
      </c>
      <c r="B2631" s="69">
        <f t="shared" si="819"/>
        <v>2</v>
      </c>
      <c r="C2631" s="118" t="str">
        <f t="shared" si="819"/>
        <v>RQM</v>
      </c>
      <c r="D2631" s="69"/>
      <c r="E2631" s="70">
        <f ca="1">INDEX(OFFSET(Data!$A$10,1,E$9+MATCH($A2631+IF(E$9&gt;$B2631,0,1),Data!$3:$3,0),Num_Orgs,1),MATCH($C2631,OFFSET(Data!$A$10,1,MATCH($A2631+IF(E$9&gt;$B2631,0,1),Data!$3:$3,0)-1,Num_Orgs,1),0),1)</f>
        <v>1.1525155857464591</v>
      </c>
      <c r="F2631" s="70">
        <f ca="1">INDEX(OFFSET(Data!$A$10,1,F$9+MATCH($A2631+IF(F$9&gt;$B2631,0,1),Data!$3:$3,0),Num_Orgs,1),MATCH($C2631,OFFSET(Data!$A$10,1,MATCH($A2631+IF(F$9&gt;$B2631,0,1),Data!$3:$3,0)-1,Num_Orgs,1),0),1)</f>
        <v>1.0185549790730142</v>
      </c>
      <c r="G2631" s="70">
        <f ca="1">INDEX(OFFSET(Data!$A$10,1,G$9+MATCH($A2631+IF(G$9&gt;$B2631,0,1),Data!$3:$3,0),Num_Orgs,1),MATCH($C2631,OFFSET(Data!$A$10,1,MATCH($A2631+IF(G$9&gt;$B2631,0,1),Data!$3:$3,0)-1,Num_Orgs,1),0),1)</f>
        <v>1.1603354993887613</v>
      </c>
      <c r="H2631" s="70">
        <f ca="1">INDEX(OFFSET(Data!$A$10,1,H$9+MATCH($A2631+IF(H$9&gt;$B2631,0,1),Data!$3:$3,0),Num_Orgs,1),MATCH($C2631,OFFSET(Data!$A$10,1,MATCH($A2631+IF(H$9&gt;$B2631,0,1),Data!$3:$3,0)-1,Num_Orgs,1),0),1)</f>
        <v>10.779435141723255</v>
      </c>
      <c r="I2631" s="70">
        <f ca="1">INDEX(OFFSET(Data!$A$10,1,I$9+MATCH($A2631+IF(I$9&gt;$B2631,0,1),Data!$3:$3,0),Num_Orgs,1),MATCH($C2631,OFFSET(Data!$A$10,1,MATCH($A2631+IF(I$9&gt;$B2631,0,1),Data!$3:$3,0)-1,Num_Orgs,1),0),1)</f>
        <v>0</v>
      </c>
      <c r="J2631" s="26">
        <f ca="1">IFERROR((E2631*SUM(OFFSET(Data!$C$8,0,MATCH($A2631+IF(J$9&gt;$B2631,0,1),Data!$3:$3,0)-1,1,2)))+(F2631*OFFSET(Data!$E$8,0,MATCH($A2631+IF(J$9&gt;$B2631,0,1),Data!$3:$3,0)-1))+(G2631*SUM(OFFSET(Data!$F$8,0,MATCH($A2631+IF(J$9&gt;$B2631,0,1),Data!$3:$3,0)-1,1,2)))+(H2631*OFFSET(Data!$H$8,0,MATCH($A2631+IF(J$9&gt;$B2631,0,1),Data!$3:$3,0)-1))+(I2631*OFFSET(Data!$I$8,0,MATCH($A2631+IF(J$9&gt;$B2631,0,1),Data!$3:$3,0)-1))+OFFSET(Data!$J$8,0,MATCH($A2631+IF(J$9&gt;$B2631,0,1),Data!$3:$3,0)-1),0)</f>
        <v>1.1064347000602144</v>
      </c>
      <c r="K2631" s="119"/>
      <c r="L2631" s="69"/>
      <c r="AI2631" s="69"/>
    </row>
    <row r="2632" spans="1:35" ht="13.8" x14ac:dyDescent="0.25">
      <c r="A2632" s="118">
        <f t="shared" si="816"/>
        <v>2</v>
      </c>
      <c r="B2632" s="69">
        <f t="shared" si="819"/>
        <v>2</v>
      </c>
      <c r="C2632" s="118" t="str">
        <f t="shared" si="819"/>
        <v>RQW</v>
      </c>
      <c r="D2632" s="69"/>
      <c r="E2632" s="70">
        <f ca="1">INDEX(OFFSET(Data!$A$10,1,E$9+MATCH($A2632+IF(E$9&gt;$B2632,0,1),Data!$3:$3,0),Num_Orgs,1),MATCH($C2632,OFFSET(Data!$A$10,1,MATCH($A2632+IF(E$9&gt;$B2632,0,1),Data!$3:$3,0)-1,Num_Orgs,1),0),1)</f>
        <v>1.0769719770561001</v>
      </c>
      <c r="F2632" s="70">
        <f ca="1">INDEX(OFFSET(Data!$A$10,1,F$9+MATCH($A2632+IF(F$9&gt;$B2632,0,1),Data!$3:$3,0),Num_Orgs,1),MATCH($C2632,OFFSET(Data!$A$10,1,MATCH($A2632+IF(F$9&gt;$B2632,0,1),Data!$3:$3,0)-1,Num_Orgs,1),0),1)</f>
        <v>0.99627950075333704</v>
      </c>
      <c r="G2632" s="70">
        <f ca="1">INDEX(OFFSET(Data!$A$10,1,G$9+MATCH($A2632+IF(G$9&gt;$B2632,0,1),Data!$3:$3,0),Num_Orgs,1),MATCH($C2632,OFFSET(Data!$A$10,1,MATCH($A2632+IF(G$9&gt;$B2632,0,1),Data!$3:$3,0)-1,Num_Orgs,1),0),1)</f>
        <v>1.0341872283893692</v>
      </c>
      <c r="H2632" s="70">
        <f ca="1">INDEX(OFFSET(Data!$A$10,1,H$9+MATCH($A2632+IF(H$9&gt;$B2632,0,1),Data!$3:$3,0),Num_Orgs,1),MATCH($C2632,OFFSET(Data!$A$10,1,MATCH($A2632+IF(H$9&gt;$B2632,0,1),Data!$3:$3,0)-1,Num_Orgs,1),0),1)</f>
        <v>1.4943545505192213</v>
      </c>
      <c r="I2632" s="70">
        <f ca="1">INDEX(OFFSET(Data!$A$10,1,I$9+MATCH($A2632+IF(I$9&gt;$B2632,0,1),Data!$3:$3,0),Num_Orgs,1),MATCH($C2632,OFFSET(Data!$A$10,1,MATCH($A2632+IF(I$9&gt;$B2632,0,1),Data!$3:$3,0)-1,Num_Orgs,1),0),1)</f>
        <v>0</v>
      </c>
      <c r="J2632" s="26">
        <f ca="1">IFERROR((E2632*SUM(OFFSET(Data!$C$8,0,MATCH($A2632+IF(J$9&gt;$B2632,0,1),Data!$3:$3,0)-1,1,2)))+(F2632*OFFSET(Data!$E$8,0,MATCH($A2632+IF(J$9&gt;$B2632,0,1),Data!$3:$3,0)-1))+(G2632*SUM(OFFSET(Data!$F$8,0,MATCH($A2632+IF(J$9&gt;$B2632,0,1),Data!$3:$3,0)-1,1,2)))+(H2632*OFFSET(Data!$H$8,0,MATCH($A2632+IF(J$9&gt;$B2632,0,1),Data!$3:$3,0)-1))+(I2632*OFFSET(Data!$I$8,0,MATCH($A2632+IF(J$9&gt;$B2632,0,1),Data!$3:$3,0)-1))+OFFSET(Data!$J$8,0,MATCH($A2632+IF(J$9&gt;$B2632,0,1),Data!$3:$3,0)-1),0)</f>
        <v>1.0392529194342033</v>
      </c>
      <c r="K2632" s="119"/>
      <c r="L2632" s="69"/>
      <c r="AI2632" s="69"/>
    </row>
    <row r="2633" spans="1:35" ht="13.8" x14ac:dyDescent="0.25">
      <c r="A2633" s="118">
        <f t="shared" si="816"/>
        <v>2</v>
      </c>
      <c r="B2633" s="69">
        <f t="shared" si="819"/>
        <v>2</v>
      </c>
      <c r="C2633" s="118" t="str">
        <f t="shared" si="819"/>
        <v>RQX</v>
      </c>
      <c r="D2633" s="69"/>
      <c r="E2633" s="70">
        <f ca="1">INDEX(OFFSET(Data!$A$10,1,E$9+MATCH($A2633+IF(E$9&gt;$B2633,0,1),Data!$3:$3,0),Num_Orgs,1),MATCH($C2633,OFFSET(Data!$A$10,1,MATCH($A2633+IF(E$9&gt;$B2633,0,1),Data!$3:$3,0)-1,Num_Orgs,1),0),1)</f>
        <v>1.1575154629907816</v>
      </c>
      <c r="F2633" s="70">
        <f ca="1">INDEX(OFFSET(Data!$A$10,1,F$9+MATCH($A2633+IF(F$9&gt;$B2633,0,1),Data!$3:$3,0),Num_Orgs,1),MATCH($C2633,OFFSET(Data!$A$10,1,MATCH($A2633+IF(F$9&gt;$B2633,0,1),Data!$3:$3,0)-1,Num_Orgs,1),0),1)</f>
        <v>1.0185549790730142</v>
      </c>
      <c r="G2633" s="70">
        <f ca="1">INDEX(OFFSET(Data!$A$10,1,G$9+MATCH($A2633+IF(G$9&gt;$B2633,0,1),Data!$3:$3,0),Num_Orgs,1),MATCH($C2633,OFFSET(Data!$A$10,1,MATCH($A2633+IF(G$9&gt;$B2633,0,1),Data!$3:$3,0)-1,Num_Orgs,1),0),1)</f>
        <v>1.1598361439880776</v>
      </c>
      <c r="H2633" s="70">
        <f ca="1">INDEX(OFFSET(Data!$A$10,1,H$9+MATCH($A2633+IF(H$9&gt;$B2633,0,1),Data!$3:$3,0),Num_Orgs,1),MATCH($C2633,OFFSET(Data!$A$10,1,MATCH($A2633+IF(H$9&gt;$B2633,0,1),Data!$3:$3,0)-1,Num_Orgs,1),0),1)</f>
        <v>2.5702528954465782</v>
      </c>
      <c r="I2633" s="70">
        <f ca="1">INDEX(OFFSET(Data!$A$10,1,I$9+MATCH($A2633+IF(I$9&gt;$B2633,0,1),Data!$3:$3,0),Num_Orgs,1),MATCH($C2633,OFFSET(Data!$A$10,1,MATCH($A2633+IF(I$9&gt;$B2633,0,1),Data!$3:$3,0)-1,Num_Orgs,1),0),1)</f>
        <v>0</v>
      </c>
      <c r="J2633" s="26">
        <f ca="1">IFERROR((E2633*SUM(OFFSET(Data!$C$8,0,MATCH($A2633+IF(J$9&gt;$B2633,0,1),Data!$3:$3,0)-1,1,2)))+(F2633*OFFSET(Data!$E$8,0,MATCH($A2633+IF(J$9&gt;$B2633,0,1),Data!$3:$3,0)-1))+(G2633*SUM(OFFSET(Data!$F$8,0,MATCH($A2633+IF(J$9&gt;$B2633,0,1),Data!$3:$3,0)-1,1,2)))+(H2633*OFFSET(Data!$H$8,0,MATCH($A2633+IF(J$9&gt;$B2633,0,1),Data!$3:$3,0)-1))+(I2633*OFFSET(Data!$I$8,0,MATCH($A2633+IF(J$9&gt;$B2633,0,1),Data!$3:$3,0)-1))+OFFSET(Data!$J$8,0,MATCH($A2633+IF(J$9&gt;$B2633,0,1),Data!$3:$3,0)-1),0)</f>
        <v>1.0882427793584537</v>
      </c>
      <c r="K2633" s="119"/>
      <c r="L2633" s="69"/>
      <c r="AI2633" s="69"/>
    </row>
    <row r="2634" spans="1:35" ht="13.8" x14ac:dyDescent="0.25">
      <c r="A2634" s="118">
        <f t="shared" si="816"/>
        <v>2</v>
      </c>
      <c r="B2634" s="69">
        <f t="shared" si="819"/>
        <v>2</v>
      </c>
      <c r="C2634" s="118" t="str">
        <f t="shared" si="819"/>
        <v>RQY</v>
      </c>
      <c r="D2634" s="69"/>
      <c r="E2634" s="70">
        <f ca="1">INDEX(OFFSET(Data!$A$10,1,E$9+MATCH($A2634+IF(E$9&gt;$B2634,0,1),Data!$3:$3,0),Num_Orgs,1),MATCH($C2634,OFFSET(Data!$A$10,1,MATCH($A2634+IF(E$9&gt;$B2634,0,1),Data!$3:$3,0)-1,Num_Orgs,1),0),1)</f>
        <v>1.1536894697920828</v>
      </c>
      <c r="F2634" s="70">
        <f ca="1">INDEX(OFFSET(Data!$A$10,1,F$9+MATCH($A2634+IF(F$9&gt;$B2634,0,1),Data!$3:$3,0),Num_Orgs,1),MATCH($C2634,OFFSET(Data!$A$10,1,MATCH($A2634+IF(F$9&gt;$B2634,0,1),Data!$3:$3,0)-1,Num_Orgs,1),0),1)</f>
        <v>1.0185549790730142</v>
      </c>
      <c r="G2634" s="70">
        <f ca="1">INDEX(OFFSET(Data!$A$10,1,G$9+MATCH($A2634+IF(G$9&gt;$B2634,0,1),Data!$3:$3,0),Num_Orgs,1),MATCH($C2634,OFFSET(Data!$A$10,1,MATCH($A2634+IF(G$9&gt;$B2634,0,1),Data!$3:$3,0)-1,Num_Orgs,1),0),1)</f>
        <v>1.1916934064061167</v>
      </c>
      <c r="H2634" s="70">
        <f ca="1">INDEX(OFFSET(Data!$A$10,1,H$9+MATCH($A2634+IF(H$9&gt;$B2634,0,1),Data!$3:$3,0),Num_Orgs,1),MATCH($C2634,OFFSET(Data!$A$10,1,MATCH($A2634+IF(H$9&gt;$B2634,0,1),Data!$3:$3,0)-1,Num_Orgs,1),0),1)</f>
        <v>2.1612463228527039</v>
      </c>
      <c r="I2634" s="70">
        <f ca="1">INDEX(OFFSET(Data!$A$10,1,I$9+MATCH($A2634+IF(I$9&gt;$B2634,0,1),Data!$3:$3,0),Num_Orgs,1),MATCH($C2634,OFFSET(Data!$A$10,1,MATCH($A2634+IF(I$9&gt;$B2634,0,1),Data!$3:$3,0)-1,Num_Orgs,1),0),1)</f>
        <v>0</v>
      </c>
      <c r="J2634" s="26">
        <f ca="1">IFERROR((E2634*SUM(OFFSET(Data!$C$8,0,MATCH($A2634+IF(J$9&gt;$B2634,0,1),Data!$3:$3,0)-1,1,2)))+(F2634*OFFSET(Data!$E$8,0,MATCH($A2634+IF(J$9&gt;$B2634,0,1),Data!$3:$3,0)-1))+(G2634*SUM(OFFSET(Data!$F$8,0,MATCH($A2634+IF(J$9&gt;$B2634,0,1),Data!$3:$3,0)-1,1,2)))+(H2634*OFFSET(Data!$H$8,0,MATCH($A2634+IF(J$9&gt;$B2634,0,1),Data!$3:$3,0)-1))+(I2634*OFFSET(Data!$I$8,0,MATCH($A2634+IF(J$9&gt;$B2634,0,1),Data!$3:$3,0)-1))+OFFSET(Data!$J$8,0,MATCH($A2634+IF(J$9&gt;$B2634,0,1),Data!$3:$3,0)-1),0)</f>
        <v>1.0862483116530466</v>
      </c>
      <c r="K2634" s="119"/>
      <c r="L2634" s="69"/>
      <c r="AI2634" s="69"/>
    </row>
    <row r="2635" spans="1:35" ht="13.8" x14ac:dyDescent="0.25">
      <c r="A2635" s="118">
        <f t="shared" si="816"/>
        <v>2</v>
      </c>
      <c r="B2635" s="69">
        <f t="shared" si="819"/>
        <v>2</v>
      </c>
      <c r="C2635" s="118" t="str">
        <f t="shared" si="819"/>
        <v>RR7</v>
      </c>
      <c r="D2635" s="69"/>
      <c r="E2635" s="70">
        <f ca="1">INDEX(OFFSET(Data!$A$10,1,E$9+MATCH($A2635+IF(E$9&gt;$B2635,0,1),Data!$3:$3,0),Num_Orgs,1),MATCH($C2635,OFFSET(Data!$A$10,1,MATCH($A2635+IF(E$9&gt;$B2635,0,1),Data!$3:$3,0)-1,Num_Orgs,1),0),1)</f>
        <v>0.9461724272520704</v>
      </c>
      <c r="F2635" s="70">
        <f ca="1">INDEX(OFFSET(Data!$A$10,1,F$9+MATCH($A2635+IF(F$9&gt;$B2635,0,1),Data!$3:$3,0),Num_Orgs,1),MATCH($C2635,OFFSET(Data!$A$10,1,MATCH($A2635+IF(F$9&gt;$B2635,0,1),Data!$3:$3,0)-1,Num_Orgs,1),0),1)</f>
        <v>0.99627950075333704</v>
      </c>
      <c r="G2635" s="70">
        <f ca="1">INDEX(OFFSET(Data!$A$10,1,G$9+MATCH($A2635+IF(G$9&gt;$B2635,0,1),Data!$3:$3,0),Num_Orgs,1),MATCH($C2635,OFFSET(Data!$A$10,1,MATCH($A2635+IF(G$9&gt;$B2635,0,1),Data!$3:$3,0)-1,Num_Orgs,1),0),1)</f>
        <v>0.90853831279066066</v>
      </c>
      <c r="H2635" s="70">
        <f ca="1">INDEX(OFFSET(Data!$A$10,1,H$9+MATCH($A2635+IF(H$9&gt;$B2635,0,1),Data!$3:$3,0),Num_Orgs,1),MATCH($C2635,OFFSET(Data!$A$10,1,MATCH($A2635+IF(H$9&gt;$B2635,0,1),Data!$3:$3,0)-1,Num_Orgs,1),0),1)</f>
        <v>0.16337225224857532</v>
      </c>
      <c r="I2635" s="70">
        <f ca="1">INDEX(OFFSET(Data!$A$10,1,I$9+MATCH($A2635+IF(I$9&gt;$B2635,0,1),Data!$3:$3,0),Num_Orgs,1),MATCH($C2635,OFFSET(Data!$A$10,1,MATCH($A2635+IF(I$9&gt;$B2635,0,1),Data!$3:$3,0)-1,Num_Orgs,1),0),1)</f>
        <v>0</v>
      </c>
      <c r="J2635" s="26">
        <f ca="1">IFERROR((E2635*SUM(OFFSET(Data!$C$8,0,MATCH($A2635+IF(J$9&gt;$B2635,0,1),Data!$3:$3,0)-1,1,2)))+(F2635*OFFSET(Data!$E$8,0,MATCH($A2635+IF(J$9&gt;$B2635,0,1),Data!$3:$3,0)-1))+(G2635*SUM(OFFSET(Data!$F$8,0,MATCH($A2635+IF(J$9&gt;$B2635,0,1),Data!$3:$3,0)-1,1,2)))+(H2635*OFFSET(Data!$H$8,0,MATCH($A2635+IF(J$9&gt;$B2635,0,1),Data!$3:$3,0)-1))+(I2635*OFFSET(Data!$I$8,0,MATCH($A2635+IF(J$9&gt;$B2635,0,1),Data!$3:$3,0)-1))+OFFSET(Data!$J$8,0,MATCH($A2635+IF(J$9&gt;$B2635,0,1),Data!$3:$3,0)-1),0)</f>
        <v>0.96844512755421186</v>
      </c>
      <c r="K2635" s="119"/>
      <c r="L2635" s="69"/>
      <c r="AI2635" s="69"/>
    </row>
    <row r="2636" spans="1:35" ht="13.8" x14ac:dyDescent="0.25">
      <c r="A2636" s="118">
        <f t="shared" si="816"/>
        <v>2</v>
      </c>
      <c r="B2636" s="69">
        <f t="shared" si="819"/>
        <v>2</v>
      </c>
      <c r="C2636" s="118" t="str">
        <f t="shared" si="819"/>
        <v>RR8</v>
      </c>
      <c r="D2636" s="69"/>
      <c r="E2636" s="70">
        <f ca="1">INDEX(OFFSET(Data!$A$10,1,E$9+MATCH($A2636+IF(E$9&gt;$B2636,0,1),Data!$3:$3,0),Num_Orgs,1),MATCH($C2636,OFFSET(Data!$A$10,1,MATCH($A2636+IF(E$9&gt;$B2636,0,1),Data!$3:$3,0)-1,Num_Orgs,1),0),1)</f>
        <v>0.95622012459799055</v>
      </c>
      <c r="F2636" s="70">
        <f ca="1">INDEX(OFFSET(Data!$A$10,1,F$9+MATCH($A2636+IF(F$9&gt;$B2636,0,1),Data!$3:$3,0),Num_Orgs,1),MATCH($C2636,OFFSET(Data!$A$10,1,MATCH($A2636+IF(F$9&gt;$B2636,0,1),Data!$3:$3,0)-1,Num_Orgs,1),0),1)</f>
        <v>0.99627950075333704</v>
      </c>
      <c r="G2636" s="70">
        <f ca="1">INDEX(OFFSET(Data!$A$10,1,G$9+MATCH($A2636+IF(G$9&gt;$B2636,0,1),Data!$3:$3,0),Num_Orgs,1),MATCH($C2636,OFFSET(Data!$A$10,1,MATCH($A2636+IF(G$9&gt;$B2636,0,1),Data!$3:$3,0)-1,Num_Orgs,1),0),1)</f>
        <v>0.91820361399056138</v>
      </c>
      <c r="H2636" s="70">
        <f ca="1">INDEX(OFFSET(Data!$A$10,1,H$9+MATCH($A2636+IF(H$9&gt;$B2636,0,1),Data!$3:$3,0),Num_Orgs,1),MATCH($C2636,OFFSET(Data!$A$10,1,MATCH($A2636+IF(H$9&gt;$B2636,0,1),Data!$3:$3,0)-1,Num_Orgs,1),0),1)</f>
        <v>0.56950753233041329</v>
      </c>
      <c r="I2636" s="70">
        <f ca="1">INDEX(OFFSET(Data!$A$10,1,I$9+MATCH($A2636+IF(I$9&gt;$B2636,0,1),Data!$3:$3,0),Num_Orgs,1),MATCH($C2636,OFFSET(Data!$A$10,1,MATCH($A2636+IF(I$9&gt;$B2636,0,1),Data!$3:$3,0)-1,Num_Orgs,1),0),1)</f>
        <v>0</v>
      </c>
      <c r="J2636" s="26">
        <f ca="1">IFERROR((E2636*SUM(OFFSET(Data!$C$8,0,MATCH($A2636+IF(J$9&gt;$B2636,0,1),Data!$3:$3,0)-1,1,2)))+(F2636*OFFSET(Data!$E$8,0,MATCH($A2636+IF(J$9&gt;$B2636,0,1),Data!$3:$3,0)-1))+(G2636*SUM(OFFSET(Data!$F$8,0,MATCH($A2636+IF(J$9&gt;$B2636,0,1),Data!$3:$3,0)-1,1,2)))+(H2636*OFFSET(Data!$H$8,0,MATCH($A2636+IF(J$9&gt;$B2636,0,1),Data!$3:$3,0)-1))+(I2636*OFFSET(Data!$I$8,0,MATCH($A2636+IF(J$9&gt;$B2636,0,1),Data!$3:$3,0)-1))+OFFSET(Data!$J$8,0,MATCH($A2636+IF(J$9&gt;$B2636,0,1),Data!$3:$3,0)-1),0)</f>
        <v>0.97464812894641395</v>
      </c>
      <c r="K2636" s="119"/>
      <c r="L2636" s="69"/>
      <c r="AI2636" s="69"/>
    </row>
    <row r="2637" spans="1:35" ht="13.8" x14ac:dyDescent="0.25">
      <c r="A2637" s="118">
        <f t="shared" si="816"/>
        <v>2</v>
      </c>
      <c r="B2637" s="69">
        <f t="shared" si="819"/>
        <v>2</v>
      </c>
      <c r="C2637" s="118" t="str">
        <f t="shared" si="819"/>
        <v>RRE</v>
      </c>
      <c r="D2637" s="69"/>
      <c r="E2637" s="70">
        <f ca="1">INDEX(OFFSET(Data!$A$10,1,E$9+MATCH($A2637+IF(E$9&gt;$B2637,0,1),Data!$3:$3,0),Num_Orgs,1),MATCH($C2637,OFFSET(Data!$A$10,1,MATCH($A2637+IF(E$9&gt;$B2637,0,1),Data!$3:$3,0)-1,Num_Orgs,1),0),1)</f>
        <v>0.93356571465034988</v>
      </c>
      <c r="F2637" s="70">
        <f ca="1">INDEX(OFFSET(Data!$A$10,1,F$9+MATCH($A2637+IF(F$9&gt;$B2637,0,1),Data!$3:$3,0),Num_Orgs,1),MATCH($C2637,OFFSET(Data!$A$10,1,MATCH($A2637+IF(F$9&gt;$B2637,0,1),Data!$3:$3,0)-1,Num_Orgs,1),0),1)</f>
        <v>0.99627950075333704</v>
      </c>
      <c r="G2637" s="70">
        <f ca="1">INDEX(OFFSET(Data!$A$10,1,G$9+MATCH($A2637+IF(G$9&gt;$B2637,0,1),Data!$3:$3,0),Num_Orgs,1),MATCH($C2637,OFFSET(Data!$A$10,1,MATCH($A2637+IF(G$9&gt;$B2637,0,1),Data!$3:$3,0)-1,Num_Orgs,1),0),1)</f>
        <v>0.93805881333048868</v>
      </c>
      <c r="H2637" s="70">
        <f ca="1">INDEX(OFFSET(Data!$A$10,1,H$9+MATCH($A2637+IF(H$9&gt;$B2637,0,1),Data!$3:$3,0),Num_Orgs,1),MATCH($C2637,OFFSET(Data!$A$10,1,MATCH($A2637+IF(H$9&gt;$B2637,0,1),Data!$3:$3,0)-1,Num_Orgs,1),0),1)</f>
        <v>1.2117392370566935</v>
      </c>
      <c r="I2637" s="70">
        <f ca="1">INDEX(OFFSET(Data!$A$10,1,I$9+MATCH($A2637+IF(I$9&gt;$B2637,0,1),Data!$3:$3,0),Num_Orgs,1),MATCH($C2637,OFFSET(Data!$A$10,1,MATCH($A2637+IF(I$9&gt;$B2637,0,1),Data!$3:$3,0)-1,Num_Orgs,1),0),1)</f>
        <v>0</v>
      </c>
      <c r="J2637" s="26">
        <f ca="1">IFERROR((E2637*SUM(OFFSET(Data!$C$8,0,MATCH($A2637+IF(J$9&gt;$B2637,0,1),Data!$3:$3,0)-1,1,2)))+(F2637*OFFSET(Data!$E$8,0,MATCH($A2637+IF(J$9&gt;$B2637,0,1),Data!$3:$3,0)-1))+(G2637*SUM(OFFSET(Data!$F$8,0,MATCH($A2637+IF(J$9&gt;$B2637,0,1),Data!$3:$3,0)-1,1,2)))+(H2637*OFFSET(Data!$H$8,0,MATCH($A2637+IF(J$9&gt;$B2637,0,1),Data!$3:$3,0)-1))+(I2637*OFFSET(Data!$I$8,0,MATCH($A2637+IF(J$9&gt;$B2637,0,1),Data!$3:$3,0)-1))+OFFSET(Data!$J$8,0,MATCH($A2637+IF(J$9&gt;$B2637,0,1),Data!$3:$3,0)-1),0)</f>
        <v>0.96575516939930561</v>
      </c>
      <c r="K2637" s="119"/>
      <c r="L2637" s="69"/>
      <c r="AI2637" s="69"/>
    </row>
    <row r="2638" spans="1:35" ht="13.8" x14ac:dyDescent="0.25">
      <c r="A2638" s="118">
        <f t="shared" ref="A2638:A2701" si="820">A593+1</f>
        <v>2</v>
      </c>
      <c r="B2638" s="69">
        <f t="shared" si="819"/>
        <v>2</v>
      </c>
      <c r="C2638" s="118" t="str">
        <f t="shared" si="819"/>
        <v>RRF</v>
      </c>
      <c r="D2638" s="69"/>
      <c r="E2638" s="70">
        <f ca="1">INDEX(OFFSET(Data!$A$10,1,E$9+MATCH($A2638+IF(E$9&gt;$B2638,0,1),Data!$3:$3,0),Num_Orgs,1),MATCH($C2638,OFFSET(Data!$A$10,1,MATCH($A2638+IF(E$9&gt;$B2638,0,1),Data!$3:$3,0)-1,Num_Orgs,1),0),1)</f>
        <v>0.95207141033296105</v>
      </c>
      <c r="F2638" s="70">
        <f ca="1">INDEX(OFFSET(Data!$A$10,1,F$9+MATCH($A2638+IF(F$9&gt;$B2638,0,1),Data!$3:$3,0),Num_Orgs,1),MATCH($C2638,OFFSET(Data!$A$10,1,MATCH($A2638+IF(F$9&gt;$B2638,0,1),Data!$3:$3,0)-1,Num_Orgs,1),0),1)</f>
        <v>0.99627950075333704</v>
      </c>
      <c r="G2638" s="70">
        <f ca="1">INDEX(OFFSET(Data!$A$10,1,G$9+MATCH($A2638+IF(G$9&gt;$B2638,0,1),Data!$3:$3,0),Num_Orgs,1),MATCH($C2638,OFFSET(Data!$A$10,1,MATCH($A2638+IF(G$9&gt;$B2638,0,1),Data!$3:$3,0)-1,Num_Orgs,1),0),1)</f>
        <v>0.927868915190462</v>
      </c>
      <c r="H2638" s="70">
        <f ca="1">INDEX(OFFSET(Data!$A$10,1,H$9+MATCH($A2638+IF(H$9&gt;$B2638,0,1),Data!$3:$3,0),Num_Orgs,1),MATCH($C2638,OFFSET(Data!$A$10,1,MATCH($A2638+IF(H$9&gt;$B2638,0,1),Data!$3:$3,0)-1,Num_Orgs,1),0),1)</f>
        <v>0.56525399603505444</v>
      </c>
      <c r="I2638" s="70">
        <f ca="1">INDEX(OFFSET(Data!$A$10,1,I$9+MATCH($A2638+IF(I$9&gt;$B2638,0,1),Data!$3:$3,0),Num_Orgs,1),MATCH($C2638,OFFSET(Data!$A$10,1,MATCH($A2638+IF(I$9&gt;$B2638,0,1),Data!$3:$3,0)-1,Num_Orgs,1),0),1)</f>
        <v>0</v>
      </c>
      <c r="J2638" s="26">
        <f ca="1">IFERROR((E2638*SUM(OFFSET(Data!$C$8,0,MATCH($A2638+IF(J$9&gt;$B2638,0,1),Data!$3:$3,0)-1,1,2)))+(F2638*OFFSET(Data!$E$8,0,MATCH($A2638+IF(J$9&gt;$B2638,0,1),Data!$3:$3,0)-1))+(G2638*SUM(OFFSET(Data!$F$8,0,MATCH($A2638+IF(J$9&gt;$B2638,0,1),Data!$3:$3,0)-1,1,2)))+(H2638*OFFSET(Data!$H$8,0,MATCH($A2638+IF(J$9&gt;$B2638,0,1),Data!$3:$3,0)-1))+(I2638*OFFSET(Data!$I$8,0,MATCH($A2638+IF(J$9&gt;$B2638,0,1),Data!$3:$3,0)-1))+OFFSET(Data!$J$8,0,MATCH($A2638+IF(J$9&gt;$B2638,0,1),Data!$3:$3,0)-1),0)</f>
        <v>0.97288419331554188</v>
      </c>
      <c r="K2638" s="119"/>
      <c r="L2638" s="69"/>
      <c r="AI2638" s="69"/>
    </row>
    <row r="2639" spans="1:35" ht="13.8" x14ac:dyDescent="0.25">
      <c r="A2639" s="118">
        <f t="shared" si="820"/>
        <v>2</v>
      </c>
      <c r="B2639" s="69">
        <f t="shared" si="819"/>
        <v>2</v>
      </c>
      <c r="C2639" s="118" t="str">
        <f t="shared" si="819"/>
        <v>RRJ</v>
      </c>
      <c r="D2639" s="69"/>
      <c r="E2639" s="70">
        <f ca="1">INDEX(OFFSET(Data!$A$10,1,E$9+MATCH($A2639+IF(E$9&gt;$B2639,0,1),Data!$3:$3,0),Num_Orgs,1),MATCH($C2639,OFFSET(Data!$A$10,1,MATCH($A2639+IF(E$9&gt;$B2639,0,1),Data!$3:$3,0)-1,Num_Orgs,1),0),1)</f>
        <v>0.97575904944987923</v>
      </c>
      <c r="F2639" s="70">
        <f ca="1">INDEX(OFFSET(Data!$A$10,1,F$9+MATCH($A2639+IF(F$9&gt;$B2639,0,1),Data!$3:$3,0),Num_Orgs,1),MATCH($C2639,OFFSET(Data!$A$10,1,MATCH($A2639+IF(F$9&gt;$B2639,0,1),Data!$3:$3,0)-1,Num_Orgs,1),0),1)</f>
        <v>0.99627950075333704</v>
      </c>
      <c r="G2639" s="70">
        <f ca="1">INDEX(OFFSET(Data!$A$10,1,G$9+MATCH($A2639+IF(G$9&gt;$B2639,0,1),Data!$3:$3,0),Num_Orgs,1),MATCH($C2639,OFFSET(Data!$A$10,1,MATCH($A2639+IF(G$9&gt;$B2639,0,1),Data!$3:$3,0)-1,Num_Orgs,1),0),1)</f>
        <v>0.94719951759026322</v>
      </c>
      <c r="H2639" s="70">
        <f ca="1">INDEX(OFFSET(Data!$A$10,1,H$9+MATCH($A2639+IF(H$9&gt;$B2639,0,1),Data!$3:$3,0),Num_Orgs,1),MATCH($C2639,OFFSET(Data!$A$10,1,MATCH($A2639+IF(H$9&gt;$B2639,0,1),Data!$3:$3,0)-1,Num_Orgs,1),0),1)</f>
        <v>1.1355257085483208</v>
      </c>
      <c r="I2639" s="70">
        <f ca="1">INDEX(OFFSET(Data!$A$10,1,I$9+MATCH($A2639+IF(I$9&gt;$B2639,0,1),Data!$3:$3,0),Num_Orgs,1),MATCH($C2639,OFFSET(Data!$A$10,1,MATCH($A2639+IF(I$9&gt;$B2639,0,1),Data!$3:$3,0)-1,Num_Orgs,1),0),1)</f>
        <v>0</v>
      </c>
      <c r="J2639" s="26">
        <f ca="1">IFERROR((E2639*SUM(OFFSET(Data!$C$8,0,MATCH($A2639+IF(J$9&gt;$B2639,0,1),Data!$3:$3,0)-1,1,2)))+(F2639*OFFSET(Data!$E$8,0,MATCH($A2639+IF(J$9&gt;$B2639,0,1),Data!$3:$3,0)-1))+(G2639*SUM(OFFSET(Data!$F$8,0,MATCH($A2639+IF(J$9&gt;$B2639,0,1),Data!$3:$3,0)-1,1,2)))+(H2639*OFFSET(Data!$H$8,0,MATCH($A2639+IF(J$9&gt;$B2639,0,1),Data!$3:$3,0)-1))+(I2639*OFFSET(Data!$I$8,0,MATCH($A2639+IF(J$9&gt;$B2639,0,1),Data!$3:$3,0)-1))+OFFSET(Data!$J$8,0,MATCH($A2639+IF(J$9&gt;$B2639,0,1),Data!$3:$3,0)-1),0)</f>
        <v>0.98643741872062929</v>
      </c>
      <c r="K2639" s="119"/>
      <c r="L2639" s="69"/>
      <c r="AI2639" s="69"/>
    </row>
    <row r="2640" spans="1:35" ht="13.8" x14ac:dyDescent="0.25">
      <c r="A2640" s="118">
        <f t="shared" si="820"/>
        <v>2</v>
      </c>
      <c r="B2640" s="69">
        <f t="shared" si="819"/>
        <v>2</v>
      </c>
      <c r="C2640" s="118" t="str">
        <f t="shared" si="819"/>
        <v>RRK</v>
      </c>
      <c r="D2640" s="69"/>
      <c r="E2640" s="70">
        <f ca="1">INDEX(OFFSET(Data!$A$10,1,E$9+MATCH($A2640+IF(E$9&gt;$B2640,0,1),Data!$3:$3,0),Num_Orgs,1),MATCH($C2640,OFFSET(Data!$A$10,1,MATCH($A2640+IF(E$9&gt;$B2640,0,1),Data!$3:$3,0)-1,Num_Orgs,1),0),1)</f>
        <v>0.97756433102047036</v>
      </c>
      <c r="F2640" s="70">
        <f ca="1">INDEX(OFFSET(Data!$A$10,1,F$9+MATCH($A2640+IF(F$9&gt;$B2640,0,1),Data!$3:$3,0),Num_Orgs,1),MATCH($C2640,OFFSET(Data!$A$10,1,MATCH($A2640+IF(F$9&gt;$B2640,0,1),Data!$3:$3,0)-1,Num_Orgs,1),0),1)</f>
        <v>0.99627950075333704</v>
      </c>
      <c r="G2640" s="70">
        <f ca="1">INDEX(OFFSET(Data!$A$10,1,G$9+MATCH($A2640+IF(G$9&gt;$B2640,0,1),Data!$3:$3,0),Num_Orgs,1),MATCH($C2640,OFFSET(Data!$A$10,1,MATCH($A2640+IF(G$9&gt;$B2640,0,1),Data!$3:$3,0)-1,Num_Orgs,1),0),1)</f>
        <v>0.94550012397269834</v>
      </c>
      <c r="H2640" s="70">
        <f ca="1">INDEX(OFFSET(Data!$A$10,1,H$9+MATCH($A2640+IF(H$9&gt;$B2640,0,1),Data!$3:$3,0),Num_Orgs,1),MATCH($C2640,OFFSET(Data!$A$10,1,MATCH($A2640+IF(H$9&gt;$B2640,0,1),Data!$3:$3,0)-1,Num_Orgs,1),0),1)</f>
        <v>1.0431830806957896</v>
      </c>
      <c r="I2640" s="70">
        <f ca="1">INDEX(OFFSET(Data!$A$10,1,I$9+MATCH($A2640+IF(I$9&gt;$B2640,0,1),Data!$3:$3,0),Num_Orgs,1),MATCH($C2640,OFFSET(Data!$A$10,1,MATCH($A2640+IF(I$9&gt;$B2640,0,1),Data!$3:$3,0)-1,Num_Orgs,1),0),1)</f>
        <v>0</v>
      </c>
      <c r="J2640" s="26">
        <f ca="1">IFERROR((E2640*SUM(OFFSET(Data!$C$8,0,MATCH($A2640+IF(J$9&gt;$B2640,0,1),Data!$3:$3,0)-1,1,2)))+(F2640*OFFSET(Data!$E$8,0,MATCH($A2640+IF(J$9&gt;$B2640,0,1),Data!$3:$3,0)-1))+(G2640*SUM(OFFSET(Data!$F$8,0,MATCH($A2640+IF(J$9&gt;$B2640,0,1),Data!$3:$3,0)-1,1,2)))+(H2640*OFFSET(Data!$H$8,0,MATCH($A2640+IF(J$9&gt;$B2640,0,1),Data!$3:$3,0)-1))+(I2640*OFFSET(Data!$I$8,0,MATCH($A2640+IF(J$9&gt;$B2640,0,1),Data!$3:$3,0)-1))+OFFSET(Data!$J$8,0,MATCH($A2640+IF(J$9&gt;$B2640,0,1),Data!$3:$3,0)-1),0)</f>
        <v>0.98703936009538351</v>
      </c>
      <c r="K2640" s="119"/>
      <c r="L2640" s="69"/>
      <c r="AI2640" s="69"/>
    </row>
    <row r="2641" spans="1:35" ht="13.8" x14ac:dyDescent="0.25">
      <c r="A2641" s="118">
        <f t="shared" si="820"/>
        <v>2</v>
      </c>
      <c r="B2641" s="69">
        <f t="shared" si="819"/>
        <v>2</v>
      </c>
      <c r="C2641" s="118" t="str">
        <f t="shared" si="819"/>
        <v>RRP</v>
      </c>
      <c r="D2641" s="69"/>
      <c r="E2641" s="70">
        <f ca="1">INDEX(OFFSET(Data!$A$10,1,E$9+MATCH($A2641+IF(E$9&gt;$B2641,0,1),Data!$3:$3,0),Num_Orgs,1),MATCH($C2641,OFFSET(Data!$A$10,1,MATCH($A2641+IF(E$9&gt;$B2641,0,1),Data!$3:$3,0)-1,Num_Orgs,1),0),1)</f>
        <v>1.1477294054266796</v>
      </c>
      <c r="F2641" s="70">
        <f ca="1">INDEX(OFFSET(Data!$A$10,1,F$9+MATCH($A2641+IF(F$9&gt;$B2641,0,1),Data!$3:$3,0),Num_Orgs,1),MATCH($C2641,OFFSET(Data!$A$10,1,MATCH($A2641+IF(F$9&gt;$B2641,0,1),Data!$3:$3,0)-1,Num_Orgs,1),0),1)</f>
        <v>1.0185549790730142</v>
      </c>
      <c r="G2641" s="70">
        <f ca="1">INDEX(OFFSET(Data!$A$10,1,G$9+MATCH($A2641+IF(G$9&gt;$B2641,0,1),Data!$3:$3,0),Num_Orgs,1),MATCH($C2641,OFFSET(Data!$A$10,1,MATCH($A2641+IF(G$9&gt;$B2641,0,1),Data!$3:$3,0)-1,Num_Orgs,1),0),1)</f>
        <v>1.1091120438924749</v>
      </c>
      <c r="H2641" s="70">
        <f ca="1">INDEX(OFFSET(Data!$A$10,1,H$9+MATCH($A2641+IF(H$9&gt;$B2641,0,1),Data!$3:$3,0),Num_Orgs,1),MATCH($C2641,OFFSET(Data!$A$10,1,MATCH($A2641+IF(H$9&gt;$B2641,0,1),Data!$3:$3,0)-1,Num_Orgs,1),0),1)</f>
        <v>4.2636005046146259</v>
      </c>
      <c r="I2641" s="70">
        <f ca="1">INDEX(OFFSET(Data!$A$10,1,I$9+MATCH($A2641+IF(I$9&gt;$B2641,0,1),Data!$3:$3,0),Num_Orgs,1),MATCH($C2641,OFFSET(Data!$A$10,1,MATCH($A2641+IF(I$9&gt;$B2641,0,1),Data!$3:$3,0)-1,Num_Orgs,1),0),1)</f>
        <v>0</v>
      </c>
      <c r="J2641" s="26">
        <f ca="1">IFERROR((E2641*SUM(OFFSET(Data!$C$8,0,MATCH($A2641+IF(J$9&gt;$B2641,0,1),Data!$3:$3,0)-1,1,2)))+(F2641*OFFSET(Data!$E$8,0,MATCH($A2641+IF(J$9&gt;$B2641,0,1),Data!$3:$3,0)-1))+(G2641*SUM(OFFSET(Data!$F$8,0,MATCH($A2641+IF(J$9&gt;$B2641,0,1),Data!$3:$3,0)-1,1,2)))+(H2641*OFFSET(Data!$H$8,0,MATCH($A2641+IF(J$9&gt;$B2641,0,1),Data!$3:$3,0)-1))+(I2641*OFFSET(Data!$I$8,0,MATCH($A2641+IF(J$9&gt;$B2641,0,1),Data!$3:$3,0)-1))+OFFSET(Data!$J$8,0,MATCH($A2641+IF(J$9&gt;$B2641,0,1),Data!$3:$3,0)-1),0)</f>
        <v>1.0862784824816267</v>
      </c>
      <c r="K2641" s="119"/>
      <c r="L2641" s="69"/>
      <c r="AI2641" s="69"/>
    </row>
    <row r="2642" spans="1:35" ht="13.8" x14ac:dyDescent="0.25">
      <c r="A2642" s="118">
        <f t="shared" si="820"/>
        <v>2</v>
      </c>
      <c r="B2642" s="69">
        <f t="shared" si="819"/>
        <v>2</v>
      </c>
      <c r="C2642" s="118" t="str">
        <f t="shared" si="819"/>
        <v>RRU</v>
      </c>
      <c r="D2642" s="69"/>
      <c r="E2642" s="70">
        <f ca="1">INDEX(OFFSET(Data!$A$10,1,E$9+MATCH($A2642+IF(E$9&gt;$B2642,0,1),Data!$3:$3,0),Num_Orgs,1),MATCH($C2642,OFFSET(Data!$A$10,1,MATCH($A2642+IF(E$9&gt;$B2642,0,1),Data!$3:$3,0)-1,Num_Orgs,1),0),1)</f>
        <v>1.1596854400099823</v>
      </c>
      <c r="F2642" s="70">
        <f ca="1">INDEX(OFFSET(Data!$A$10,1,F$9+MATCH($A2642+IF(F$9&gt;$B2642,0,1),Data!$3:$3,0),Num_Orgs,1),MATCH($C2642,OFFSET(Data!$A$10,1,MATCH($A2642+IF(F$9&gt;$B2642,0,1),Data!$3:$3,0)-1,Num_Orgs,1),0),1)</f>
        <v>1.0185549790730142</v>
      </c>
      <c r="G2642" s="70">
        <f ca="1">INDEX(OFFSET(Data!$A$10,1,G$9+MATCH($A2642+IF(G$9&gt;$B2642,0,1),Data!$3:$3,0),Num_Orgs,1),MATCH($C2642,OFFSET(Data!$A$10,1,MATCH($A2642+IF(G$9&gt;$B2642,0,1),Data!$3:$3,0)-1,Num_Orgs,1),0),1)</f>
        <v>1.1725233644859818</v>
      </c>
      <c r="H2642" s="70">
        <f ca="1">INDEX(OFFSET(Data!$A$10,1,H$9+MATCH($A2642+IF(H$9&gt;$B2642,0,1),Data!$3:$3,0),Num_Orgs,1),MATCH($C2642,OFFSET(Data!$A$10,1,MATCH($A2642+IF(H$9&gt;$B2642,0,1),Data!$3:$3,0)-1,Num_Orgs,1),0),1)</f>
        <v>4.8954577988228953</v>
      </c>
      <c r="I2642" s="70">
        <f ca="1">INDEX(OFFSET(Data!$A$10,1,I$9+MATCH($A2642+IF(I$9&gt;$B2642,0,1),Data!$3:$3,0),Num_Orgs,1),MATCH($C2642,OFFSET(Data!$A$10,1,MATCH($A2642+IF(I$9&gt;$B2642,0,1),Data!$3:$3,0)-1,Num_Orgs,1),0),1)</f>
        <v>0</v>
      </c>
      <c r="J2642" s="26">
        <f ca="1">IFERROR((E2642*SUM(OFFSET(Data!$C$8,0,MATCH($A2642+IF(J$9&gt;$B2642,0,1),Data!$3:$3,0)-1,1,2)))+(F2642*OFFSET(Data!$E$8,0,MATCH($A2642+IF(J$9&gt;$B2642,0,1),Data!$3:$3,0)-1))+(G2642*SUM(OFFSET(Data!$F$8,0,MATCH($A2642+IF(J$9&gt;$B2642,0,1),Data!$3:$3,0)-1,1,2)))+(H2642*OFFSET(Data!$H$8,0,MATCH($A2642+IF(J$9&gt;$B2642,0,1),Data!$3:$3,0)-1))+(I2642*OFFSET(Data!$I$8,0,MATCH($A2642+IF(J$9&gt;$B2642,0,1),Data!$3:$3,0)-1))+OFFSET(Data!$J$8,0,MATCH($A2642+IF(J$9&gt;$B2642,0,1),Data!$3:$3,0)-1),0)</f>
        <v>1.0955029717773384</v>
      </c>
      <c r="K2642" s="119"/>
      <c r="L2642" s="69"/>
      <c r="AI2642" s="69"/>
    </row>
    <row r="2643" spans="1:35" ht="13.8" x14ac:dyDescent="0.25">
      <c r="A2643" s="118">
        <f t="shared" si="820"/>
        <v>2</v>
      </c>
      <c r="B2643" s="69">
        <f t="shared" si="819"/>
        <v>2</v>
      </c>
      <c r="C2643" s="118" t="str">
        <f t="shared" si="819"/>
        <v>RRV</v>
      </c>
      <c r="D2643" s="69"/>
      <c r="E2643" s="70">
        <f ca="1">INDEX(OFFSET(Data!$A$10,1,E$9+MATCH($A2643+IF(E$9&gt;$B2643,0,1),Data!$3:$3,0),Num_Orgs,1),MATCH($C2643,OFFSET(Data!$A$10,1,MATCH($A2643+IF(E$9&gt;$B2643,0,1),Data!$3:$3,0)-1,Num_Orgs,1),0),1)</f>
        <v>1.1574473299542554</v>
      </c>
      <c r="F2643" s="70">
        <f ca="1">INDEX(OFFSET(Data!$A$10,1,F$9+MATCH($A2643+IF(F$9&gt;$B2643,0,1),Data!$3:$3,0),Num_Orgs,1),MATCH($C2643,OFFSET(Data!$A$10,1,MATCH($A2643+IF(F$9&gt;$B2643,0,1),Data!$3:$3,0)-1,Num_Orgs,1),0),1)</f>
        <v>1.0185549790730142</v>
      </c>
      <c r="G2643" s="70">
        <f ca="1">INDEX(OFFSET(Data!$A$10,1,G$9+MATCH($A2643+IF(G$9&gt;$B2643,0,1),Data!$3:$3,0),Num_Orgs,1),MATCH($C2643,OFFSET(Data!$A$10,1,MATCH($A2643+IF(G$9&gt;$B2643,0,1),Data!$3:$3,0)-1,Num_Orgs,1),0),1)</f>
        <v>1.2168355925551426</v>
      </c>
      <c r="H2643" s="70">
        <f ca="1">INDEX(OFFSET(Data!$A$10,1,H$9+MATCH($A2643+IF(H$9&gt;$B2643,0,1),Data!$3:$3,0),Num_Orgs,1),MATCH($C2643,OFFSET(Data!$A$10,1,MATCH($A2643+IF(H$9&gt;$B2643,0,1),Data!$3:$3,0)-1,Num_Orgs,1),0),1)</f>
        <v>26.954776372117223</v>
      </c>
      <c r="I2643" s="70">
        <f ca="1">INDEX(OFFSET(Data!$A$10,1,I$9+MATCH($A2643+IF(I$9&gt;$B2643,0,1),Data!$3:$3,0),Num_Orgs,1),MATCH($C2643,OFFSET(Data!$A$10,1,MATCH($A2643+IF(I$9&gt;$B2643,0,1),Data!$3:$3,0)-1,Num_Orgs,1),0),1)</f>
        <v>0</v>
      </c>
      <c r="J2643" s="26">
        <f ca="1">IFERROR((E2643*SUM(OFFSET(Data!$C$8,0,MATCH($A2643+IF(J$9&gt;$B2643,0,1),Data!$3:$3,0)-1,1,2)))+(F2643*OFFSET(Data!$E$8,0,MATCH($A2643+IF(J$9&gt;$B2643,0,1),Data!$3:$3,0)-1))+(G2643*SUM(OFFSET(Data!$F$8,0,MATCH($A2643+IF(J$9&gt;$B2643,0,1),Data!$3:$3,0)-1,1,2)))+(H2643*OFFSET(Data!$H$8,0,MATCH($A2643+IF(J$9&gt;$B2643,0,1),Data!$3:$3,0)-1))+(I2643*OFFSET(Data!$I$8,0,MATCH($A2643+IF(J$9&gt;$B2643,0,1),Data!$3:$3,0)-1))+OFFSET(Data!$J$8,0,MATCH($A2643+IF(J$9&gt;$B2643,0,1),Data!$3:$3,0)-1),0)</f>
        <v>1.1510751587436387</v>
      </c>
      <c r="K2643" s="119"/>
      <c r="L2643" s="69"/>
      <c r="AI2643" s="69"/>
    </row>
    <row r="2644" spans="1:35" ht="13.8" x14ac:dyDescent="0.25">
      <c r="A2644" s="118">
        <f t="shared" si="820"/>
        <v>2</v>
      </c>
      <c r="B2644" s="69">
        <f t="shared" si="819"/>
        <v>2</v>
      </c>
      <c r="C2644" s="118" t="str">
        <f t="shared" si="819"/>
        <v>RT1</v>
      </c>
      <c r="D2644" s="69"/>
      <c r="E2644" s="70">
        <f ca="1">INDEX(OFFSET(Data!$A$10,1,E$9+MATCH($A2644+IF(E$9&gt;$B2644,0,1),Data!$3:$3,0),Num_Orgs,1),MATCH($C2644,OFFSET(Data!$A$10,1,MATCH($A2644+IF(E$9&gt;$B2644,0,1),Data!$3:$3,0)-1,Num_Orgs,1),0),1)</f>
        <v>1.0054021007742773</v>
      </c>
      <c r="F2644" s="70">
        <f ca="1">INDEX(OFFSET(Data!$A$10,1,F$9+MATCH($A2644+IF(F$9&gt;$B2644,0,1),Data!$3:$3,0),Num_Orgs,1),MATCH($C2644,OFFSET(Data!$A$10,1,MATCH($A2644+IF(F$9&gt;$B2644,0,1),Data!$3:$3,0)-1,Num_Orgs,1),0),1)</f>
        <v>0.99627950075333704</v>
      </c>
      <c r="G2644" s="70">
        <f ca="1">INDEX(OFFSET(Data!$A$10,1,G$9+MATCH($A2644+IF(G$9&gt;$B2644,0,1),Data!$3:$3,0),Num_Orgs,1),MATCH($C2644,OFFSET(Data!$A$10,1,MATCH($A2644+IF(G$9&gt;$B2644,0,1),Data!$3:$3,0)-1,Num_Orgs,1),0),1)</f>
        <v>0.97623355303503356</v>
      </c>
      <c r="H2644" s="70">
        <f ca="1">INDEX(OFFSET(Data!$A$10,1,H$9+MATCH($A2644+IF(H$9&gt;$B2644,0,1),Data!$3:$3,0),Num_Orgs,1),MATCH($C2644,OFFSET(Data!$A$10,1,MATCH($A2644+IF(H$9&gt;$B2644,0,1),Data!$3:$3,0)-1,Num_Orgs,1),0),1)</f>
        <v>0.42296140371882412</v>
      </c>
      <c r="I2644" s="70">
        <f ca="1">INDEX(OFFSET(Data!$A$10,1,I$9+MATCH($A2644+IF(I$9&gt;$B2644,0,1),Data!$3:$3,0),Num_Orgs,1),MATCH($C2644,OFFSET(Data!$A$10,1,MATCH($A2644+IF(I$9&gt;$B2644,0,1),Data!$3:$3,0)-1,Num_Orgs,1),0),1)</f>
        <v>0</v>
      </c>
      <c r="J2644" s="26">
        <f ca="1">IFERROR((E2644*SUM(OFFSET(Data!$C$8,0,MATCH($A2644+IF(J$9&gt;$B2644,0,1),Data!$3:$3,0)-1,1,2)))+(F2644*OFFSET(Data!$E$8,0,MATCH($A2644+IF(J$9&gt;$B2644,0,1),Data!$3:$3,0)-1))+(G2644*SUM(OFFSET(Data!$F$8,0,MATCH($A2644+IF(J$9&gt;$B2644,0,1),Data!$3:$3,0)-1,1,2)))+(H2644*OFFSET(Data!$H$8,0,MATCH($A2644+IF(J$9&gt;$B2644,0,1),Data!$3:$3,0)-1))+(I2644*OFFSET(Data!$I$8,0,MATCH($A2644+IF(J$9&gt;$B2644,0,1),Data!$3:$3,0)-1))+OFFSET(Data!$J$8,0,MATCH($A2644+IF(J$9&gt;$B2644,0,1),Data!$3:$3,0)-1),0)</f>
        <v>0.99995279519960234</v>
      </c>
      <c r="K2644" s="119"/>
      <c r="L2644" s="69"/>
      <c r="AI2644" s="69"/>
    </row>
    <row r="2645" spans="1:35" ht="13.8" x14ac:dyDescent="0.25">
      <c r="A2645" s="118">
        <f t="shared" si="820"/>
        <v>2</v>
      </c>
      <c r="B2645" s="69">
        <f t="shared" si="819"/>
        <v>2</v>
      </c>
      <c r="C2645" s="118" t="str">
        <f t="shared" si="819"/>
        <v>RT2</v>
      </c>
      <c r="D2645" s="69"/>
      <c r="E2645" s="70">
        <f ca="1">INDEX(OFFSET(Data!$A$10,1,E$9+MATCH($A2645+IF(E$9&gt;$B2645,0,1),Data!$3:$3,0),Num_Orgs,1),MATCH($C2645,OFFSET(Data!$A$10,1,MATCH($A2645+IF(E$9&gt;$B2645,0,1),Data!$3:$3,0)-1,Num_Orgs,1),0),1)</f>
        <v>0.9583734387027899</v>
      </c>
      <c r="F2645" s="70">
        <f ca="1">INDEX(OFFSET(Data!$A$10,1,F$9+MATCH($A2645+IF(F$9&gt;$B2645,0,1),Data!$3:$3,0),Num_Orgs,1),MATCH($C2645,OFFSET(Data!$A$10,1,MATCH($A2645+IF(F$9&gt;$B2645,0,1),Data!$3:$3,0)-1,Num_Orgs,1),0),1)</f>
        <v>0.99627950075333704</v>
      </c>
      <c r="G2645" s="70">
        <f ca="1">INDEX(OFFSET(Data!$A$10,1,G$9+MATCH($A2645+IF(G$9&gt;$B2645,0,1),Data!$3:$3,0),Num_Orgs,1),MATCH($C2645,OFFSET(Data!$A$10,1,MATCH($A2645+IF(G$9&gt;$B2645,0,1),Data!$3:$3,0)-1,Num_Orgs,1),0),1)</f>
        <v>0.9429405269536163</v>
      </c>
      <c r="H2645" s="70">
        <f ca="1">INDEX(OFFSET(Data!$A$10,1,H$9+MATCH($A2645+IF(H$9&gt;$B2645,0,1),Data!$3:$3,0),Num_Orgs,1),MATCH($C2645,OFFSET(Data!$A$10,1,MATCH($A2645+IF(H$9&gt;$B2645,0,1),Data!$3:$3,0)-1,Num_Orgs,1),0),1)</f>
        <v>0.60565537371181732</v>
      </c>
      <c r="I2645" s="70">
        <f ca="1">INDEX(OFFSET(Data!$A$10,1,I$9+MATCH($A2645+IF(I$9&gt;$B2645,0,1),Data!$3:$3,0),Num_Orgs,1),MATCH($C2645,OFFSET(Data!$A$10,1,MATCH($A2645+IF(I$9&gt;$B2645,0,1),Data!$3:$3,0)-1,Num_Orgs,1),0),1)</f>
        <v>0</v>
      </c>
      <c r="J2645" s="26">
        <f ca="1">IFERROR((E2645*SUM(OFFSET(Data!$C$8,0,MATCH($A2645+IF(J$9&gt;$B2645,0,1),Data!$3:$3,0)-1,1,2)))+(F2645*OFFSET(Data!$E$8,0,MATCH($A2645+IF(J$9&gt;$B2645,0,1),Data!$3:$3,0)-1))+(G2645*SUM(OFFSET(Data!$F$8,0,MATCH($A2645+IF(J$9&gt;$B2645,0,1),Data!$3:$3,0)-1,1,2)))+(H2645*OFFSET(Data!$H$8,0,MATCH($A2645+IF(J$9&gt;$B2645,0,1),Data!$3:$3,0)-1))+(I2645*OFFSET(Data!$I$8,0,MATCH($A2645+IF(J$9&gt;$B2645,0,1),Data!$3:$3,0)-1))+OFFSET(Data!$J$8,0,MATCH($A2645+IF(J$9&gt;$B2645,0,1),Data!$3:$3,0)-1),0)</f>
        <v>0.97649156019043781</v>
      </c>
      <c r="K2645" s="119"/>
      <c r="L2645" s="69"/>
      <c r="AI2645" s="69"/>
    </row>
    <row r="2646" spans="1:35" ht="13.8" x14ac:dyDescent="0.25">
      <c r="A2646" s="118">
        <f t="shared" si="820"/>
        <v>2</v>
      </c>
      <c r="B2646" s="69">
        <f t="shared" si="819"/>
        <v>2</v>
      </c>
      <c r="C2646" s="118" t="str">
        <f t="shared" si="819"/>
        <v>RT3</v>
      </c>
      <c r="D2646" s="69"/>
      <c r="E2646" s="70">
        <f ca="1">INDEX(OFFSET(Data!$A$10,1,E$9+MATCH($A2646+IF(E$9&gt;$B2646,0,1),Data!$3:$3,0),Num_Orgs,1),MATCH($C2646,OFFSET(Data!$A$10,1,MATCH($A2646+IF(E$9&gt;$B2646,0,1),Data!$3:$3,0)-1,Num_Orgs,1),0),1)</f>
        <v>1.1404172287454797</v>
      </c>
      <c r="F2646" s="70">
        <f ca="1">INDEX(OFFSET(Data!$A$10,1,F$9+MATCH($A2646+IF(F$9&gt;$B2646,0,1),Data!$3:$3,0),Num_Orgs,1),MATCH($C2646,OFFSET(Data!$A$10,1,MATCH($A2646+IF(F$9&gt;$B2646,0,1),Data!$3:$3,0)-1,Num_Orgs,1),0),1)</f>
        <v>1.0185549790730142</v>
      </c>
      <c r="G2646" s="70">
        <f ca="1">INDEX(OFFSET(Data!$A$10,1,G$9+MATCH($A2646+IF(G$9&gt;$B2646,0,1),Data!$3:$3,0),Num_Orgs,1),MATCH($C2646,OFFSET(Data!$A$10,1,MATCH($A2646+IF(G$9&gt;$B2646,0,1),Data!$3:$3,0)-1,Num_Orgs,1),0),1)</f>
        <v>1.1905228444034277</v>
      </c>
      <c r="H2646" s="70">
        <f ca="1">INDEX(OFFSET(Data!$A$10,1,H$9+MATCH($A2646+IF(H$9&gt;$B2646,0,1),Data!$3:$3,0),Num_Orgs,1),MATCH($C2646,OFFSET(Data!$A$10,1,MATCH($A2646+IF(H$9&gt;$B2646,0,1),Data!$3:$3,0)-1,Num_Orgs,1),0),1)</f>
        <v>2.2816033348534805</v>
      </c>
      <c r="I2646" s="70">
        <f ca="1">INDEX(OFFSET(Data!$A$10,1,I$9+MATCH($A2646+IF(I$9&gt;$B2646,0,1),Data!$3:$3,0),Num_Orgs,1),MATCH($C2646,OFFSET(Data!$A$10,1,MATCH($A2646+IF(I$9&gt;$B2646,0,1),Data!$3:$3,0)-1,Num_Orgs,1),0),1)</f>
        <v>0</v>
      </c>
      <c r="J2646" s="26">
        <f ca="1">IFERROR((E2646*SUM(OFFSET(Data!$C$8,0,MATCH($A2646+IF(J$9&gt;$B2646,0,1),Data!$3:$3,0)-1,1,2)))+(F2646*OFFSET(Data!$E$8,0,MATCH($A2646+IF(J$9&gt;$B2646,0,1),Data!$3:$3,0)-1))+(G2646*SUM(OFFSET(Data!$F$8,0,MATCH($A2646+IF(J$9&gt;$B2646,0,1),Data!$3:$3,0)-1,1,2)))+(H2646*OFFSET(Data!$H$8,0,MATCH($A2646+IF(J$9&gt;$B2646,0,1),Data!$3:$3,0)-1))+(I2646*OFFSET(Data!$I$8,0,MATCH($A2646+IF(J$9&gt;$B2646,0,1),Data!$3:$3,0)-1))+OFFSET(Data!$J$8,0,MATCH($A2646+IF(J$9&gt;$B2646,0,1),Data!$3:$3,0)-1),0)</f>
        <v>1.0800329335500465</v>
      </c>
      <c r="K2646" s="119"/>
      <c r="L2646" s="69"/>
      <c r="AI2646" s="69"/>
    </row>
    <row r="2647" spans="1:35" ht="13.8" x14ac:dyDescent="0.25">
      <c r="A2647" s="118">
        <f t="shared" si="820"/>
        <v>2</v>
      </c>
      <c r="B2647" s="69">
        <f t="shared" si="819"/>
        <v>2</v>
      </c>
      <c r="C2647" s="118" t="str">
        <f t="shared" si="819"/>
        <v>RT5</v>
      </c>
      <c r="D2647" s="69"/>
      <c r="E2647" s="70">
        <f ca="1">INDEX(OFFSET(Data!$A$10,1,E$9+MATCH($A2647+IF(E$9&gt;$B2647,0,1),Data!$3:$3,0),Num_Orgs,1),MATCH($C2647,OFFSET(Data!$A$10,1,MATCH($A2647+IF(E$9&gt;$B2647,0,1),Data!$3:$3,0)-1,Num_Orgs,1),0),1)</f>
        <v>0.94560536258702699</v>
      </c>
      <c r="F2647" s="70">
        <f ca="1">INDEX(OFFSET(Data!$A$10,1,F$9+MATCH($A2647+IF(F$9&gt;$B2647,0,1),Data!$3:$3,0),Num_Orgs,1),MATCH($C2647,OFFSET(Data!$A$10,1,MATCH($A2647+IF(F$9&gt;$B2647,0,1),Data!$3:$3,0)-1,Num_Orgs,1),0),1)</f>
        <v>0.99627950075333704</v>
      </c>
      <c r="G2647" s="70">
        <f ca="1">INDEX(OFFSET(Data!$A$10,1,G$9+MATCH($A2647+IF(G$9&gt;$B2647,0,1),Data!$3:$3,0),Num_Orgs,1),MATCH($C2647,OFFSET(Data!$A$10,1,MATCH($A2647+IF(G$9&gt;$B2647,0,1),Data!$3:$3,0)-1,Num_Orgs,1),0),1)</f>
        <v>0.90419999781259774</v>
      </c>
      <c r="H2647" s="70">
        <f ca="1">INDEX(OFFSET(Data!$A$10,1,H$9+MATCH($A2647+IF(H$9&gt;$B2647,0,1),Data!$3:$3,0),Num_Orgs,1),MATCH($C2647,OFFSET(Data!$A$10,1,MATCH($A2647+IF(H$9&gt;$B2647,0,1),Data!$3:$3,0)-1,Num_Orgs,1),0),1)</f>
        <v>1.3096601215493917</v>
      </c>
      <c r="I2647" s="70">
        <f ca="1">INDEX(OFFSET(Data!$A$10,1,I$9+MATCH($A2647+IF(I$9&gt;$B2647,0,1),Data!$3:$3,0),Num_Orgs,1),MATCH($C2647,OFFSET(Data!$A$10,1,MATCH($A2647+IF(I$9&gt;$B2647,0,1),Data!$3:$3,0)-1,Num_Orgs,1),0),1)</f>
        <v>0</v>
      </c>
      <c r="J2647" s="26">
        <f ca="1">IFERROR((E2647*SUM(OFFSET(Data!$C$8,0,MATCH($A2647+IF(J$9&gt;$B2647,0,1),Data!$3:$3,0)-1,1,2)))+(F2647*OFFSET(Data!$E$8,0,MATCH($A2647+IF(J$9&gt;$B2647,0,1),Data!$3:$3,0)-1))+(G2647*SUM(OFFSET(Data!$F$8,0,MATCH($A2647+IF(J$9&gt;$B2647,0,1),Data!$3:$3,0)-1,1,2)))+(H2647*OFFSET(Data!$H$8,0,MATCH($A2647+IF(J$9&gt;$B2647,0,1),Data!$3:$3,0)-1))+(I2647*OFFSET(Data!$I$8,0,MATCH($A2647+IF(J$9&gt;$B2647,0,1),Data!$3:$3,0)-1))+OFFSET(Data!$J$8,0,MATCH($A2647+IF(J$9&gt;$B2647,0,1),Data!$3:$3,0)-1),0)</f>
        <v>0.97092456404352756</v>
      </c>
      <c r="K2647" s="119"/>
      <c r="L2647" s="69"/>
      <c r="AI2647" s="69"/>
    </row>
    <row r="2648" spans="1:35" ht="13.8" x14ac:dyDescent="0.25">
      <c r="A2648" s="118">
        <f t="shared" si="820"/>
        <v>2</v>
      </c>
      <c r="B2648" s="69">
        <f t="shared" si="819"/>
        <v>2</v>
      </c>
      <c r="C2648" s="118" t="str">
        <f t="shared" si="819"/>
        <v>RTD</v>
      </c>
      <c r="D2648" s="69"/>
      <c r="E2648" s="70">
        <f ca="1">INDEX(OFFSET(Data!$A$10,1,E$9+MATCH($A2648+IF(E$9&gt;$B2648,0,1),Data!$3:$3,0),Num_Orgs,1),MATCH($C2648,OFFSET(Data!$A$10,1,MATCH($A2648+IF(E$9&gt;$B2648,0,1),Data!$3:$3,0)-1,Num_Orgs,1),0),1)</f>
        <v>0.94683739369165032</v>
      </c>
      <c r="F2648" s="70">
        <f ca="1">INDEX(OFFSET(Data!$A$10,1,F$9+MATCH($A2648+IF(F$9&gt;$B2648,0,1),Data!$3:$3,0),Num_Orgs,1),MATCH($C2648,OFFSET(Data!$A$10,1,MATCH($A2648+IF(F$9&gt;$B2648,0,1),Data!$3:$3,0)-1,Num_Orgs,1),0),1)</f>
        <v>0.99627950075333704</v>
      </c>
      <c r="G2648" s="70">
        <f ca="1">INDEX(OFFSET(Data!$A$10,1,G$9+MATCH($A2648+IF(G$9&gt;$B2648,0,1),Data!$3:$3,0),Num_Orgs,1),MATCH($C2648,OFFSET(Data!$A$10,1,MATCH($A2648+IF(G$9&gt;$B2648,0,1),Data!$3:$3,0)-1,Num_Orgs,1),0),1)</f>
        <v>0.88920771039085955</v>
      </c>
      <c r="H2648" s="70">
        <f ca="1">INDEX(OFFSET(Data!$A$10,1,H$9+MATCH($A2648+IF(H$9&gt;$B2648,0,1),Data!$3:$3,0),Num_Orgs,1),MATCH($C2648,OFFSET(Data!$A$10,1,MATCH($A2648+IF(H$9&gt;$B2648,0,1),Data!$3:$3,0)-1,Num_Orgs,1),0),1)</f>
        <v>1.484651912344489</v>
      </c>
      <c r="I2648" s="70">
        <f ca="1">INDEX(OFFSET(Data!$A$10,1,I$9+MATCH($A2648+IF(I$9&gt;$B2648,0,1),Data!$3:$3,0),Num_Orgs,1),MATCH($C2648,OFFSET(Data!$A$10,1,MATCH($A2648+IF(I$9&gt;$B2648,0,1),Data!$3:$3,0)-1,Num_Orgs,1),0),1)</f>
        <v>0</v>
      </c>
      <c r="J2648" s="26">
        <f ca="1">IFERROR((E2648*SUM(OFFSET(Data!$C$8,0,MATCH($A2648+IF(J$9&gt;$B2648,0,1),Data!$3:$3,0)-1,1,2)))+(F2648*OFFSET(Data!$E$8,0,MATCH($A2648+IF(J$9&gt;$B2648,0,1),Data!$3:$3,0)-1))+(G2648*SUM(OFFSET(Data!$F$8,0,MATCH($A2648+IF(J$9&gt;$B2648,0,1),Data!$3:$3,0)-1,1,2)))+(H2648*OFFSET(Data!$H$8,0,MATCH($A2648+IF(J$9&gt;$B2648,0,1),Data!$3:$3,0)-1))+(I2648*OFFSET(Data!$I$8,0,MATCH($A2648+IF(J$9&gt;$B2648,0,1),Data!$3:$3,0)-1))+OFFSET(Data!$J$8,0,MATCH($A2648+IF(J$9&gt;$B2648,0,1),Data!$3:$3,0)-1),0)</f>
        <v>0.97154147981226857</v>
      </c>
      <c r="K2648" s="119"/>
      <c r="L2648" s="69"/>
      <c r="AI2648" s="69"/>
    </row>
    <row r="2649" spans="1:35" ht="13.8" x14ac:dyDescent="0.25">
      <c r="A2649" s="118">
        <f t="shared" si="820"/>
        <v>2</v>
      </c>
      <c r="B2649" s="69">
        <f t="shared" si="819"/>
        <v>2</v>
      </c>
      <c r="C2649" s="118" t="str">
        <f t="shared" si="819"/>
        <v>RTE</v>
      </c>
      <c r="D2649" s="69"/>
      <c r="E2649" s="70">
        <f ca="1">INDEX(OFFSET(Data!$A$10,1,E$9+MATCH($A2649+IF(E$9&gt;$B2649,0,1),Data!$3:$3,0),Num_Orgs,1),MATCH($C2649,OFFSET(Data!$A$10,1,MATCH($A2649+IF(E$9&gt;$B2649,0,1),Data!$3:$3,0)-1,Num_Orgs,1),0),1)</f>
        <v>0.97615299160813285</v>
      </c>
      <c r="F2649" s="70">
        <f ca="1">INDEX(OFFSET(Data!$A$10,1,F$9+MATCH($A2649+IF(F$9&gt;$B2649,0,1),Data!$3:$3,0),Num_Orgs,1),MATCH($C2649,OFFSET(Data!$A$10,1,MATCH($A2649+IF(F$9&gt;$B2649,0,1),Data!$3:$3,0)-1,Num_Orgs,1),0),1)</f>
        <v>0.99627950075333704</v>
      </c>
      <c r="G2649" s="70">
        <f ca="1">INDEX(OFFSET(Data!$A$10,1,G$9+MATCH($A2649+IF(G$9&gt;$B2649,0,1),Data!$3:$3,0),Num_Orgs,1),MATCH($C2649,OFFSET(Data!$A$10,1,MATCH($A2649+IF(G$9&gt;$B2649,0,1),Data!$3:$3,0)-1,Num_Orgs,1),0),1)</f>
        <v>0.94574484094502576</v>
      </c>
      <c r="H2649" s="70">
        <f ca="1">INDEX(OFFSET(Data!$A$10,1,H$9+MATCH($A2649+IF(H$9&gt;$B2649,0,1),Data!$3:$3,0),Num_Orgs,1),MATCH($C2649,OFFSET(Data!$A$10,1,MATCH($A2649+IF(H$9&gt;$B2649,0,1),Data!$3:$3,0)-1,Num_Orgs,1),0),1)</f>
        <v>1.6990881675284915</v>
      </c>
      <c r="I2649" s="70">
        <f ca="1">INDEX(OFFSET(Data!$A$10,1,I$9+MATCH($A2649+IF(I$9&gt;$B2649,0,1),Data!$3:$3,0),Num_Orgs,1),MATCH($C2649,OFFSET(Data!$A$10,1,MATCH($A2649+IF(I$9&gt;$B2649,0,1),Data!$3:$3,0)-1,Num_Orgs,1),0),1)</f>
        <v>0</v>
      </c>
      <c r="J2649" s="26">
        <f ca="1">IFERROR((E2649*SUM(OFFSET(Data!$C$8,0,MATCH($A2649+IF(J$9&gt;$B2649,0,1),Data!$3:$3,0)-1,1,2)))+(F2649*OFFSET(Data!$E$8,0,MATCH($A2649+IF(J$9&gt;$B2649,0,1),Data!$3:$3,0)-1))+(G2649*SUM(OFFSET(Data!$F$8,0,MATCH($A2649+IF(J$9&gt;$B2649,0,1),Data!$3:$3,0)-1,1,2)))+(H2649*OFFSET(Data!$H$8,0,MATCH($A2649+IF(J$9&gt;$B2649,0,1),Data!$3:$3,0)-1))+(I2649*OFFSET(Data!$I$8,0,MATCH($A2649+IF(J$9&gt;$B2649,0,1),Data!$3:$3,0)-1))+OFFSET(Data!$J$8,0,MATCH($A2649+IF(J$9&gt;$B2649,0,1),Data!$3:$3,0)-1),0)</f>
        <v>0.98800430432896902</v>
      </c>
      <c r="K2649" s="119"/>
      <c r="L2649" s="69"/>
      <c r="AI2649" s="69"/>
    </row>
    <row r="2650" spans="1:35" ht="13.8" x14ac:dyDescent="0.25">
      <c r="A2650" s="118">
        <f t="shared" si="820"/>
        <v>2</v>
      </c>
      <c r="B2650" s="69">
        <f t="shared" ref="B2650:C2669" si="821">B605</f>
        <v>2</v>
      </c>
      <c r="C2650" s="118" t="str">
        <f t="shared" si="821"/>
        <v>RTF</v>
      </c>
      <c r="D2650" s="69"/>
      <c r="E2650" s="70">
        <f ca="1">INDEX(OFFSET(Data!$A$10,1,E$9+MATCH($A2650+IF(E$9&gt;$B2650,0,1),Data!$3:$3,0),Num_Orgs,1),MATCH($C2650,OFFSET(Data!$A$10,1,MATCH($A2650+IF(E$9&gt;$B2650,0,1),Data!$3:$3,0)-1,Num_Orgs,1),0),1)</f>
        <v>0.9397821942225637</v>
      </c>
      <c r="F2650" s="70">
        <f ca="1">INDEX(OFFSET(Data!$A$10,1,F$9+MATCH($A2650+IF(F$9&gt;$B2650,0,1),Data!$3:$3,0),Num_Orgs,1),MATCH($C2650,OFFSET(Data!$A$10,1,MATCH($A2650+IF(F$9&gt;$B2650,0,1),Data!$3:$3,0)-1,Num_Orgs,1),0),1)</f>
        <v>0.99627950075333704</v>
      </c>
      <c r="G2650" s="70">
        <f ca="1">INDEX(OFFSET(Data!$A$10,1,G$9+MATCH($A2650+IF(G$9&gt;$B2650,0,1),Data!$3:$3,0),Num_Orgs,1),MATCH($C2650,OFFSET(Data!$A$10,1,MATCH($A2650+IF(G$9&gt;$B2650,0,1),Data!$3:$3,0)-1,Num_Orgs,1),0),1)</f>
        <v>0.89810787855673702</v>
      </c>
      <c r="H2650" s="70">
        <f ca="1">INDEX(OFFSET(Data!$A$10,1,H$9+MATCH($A2650+IF(H$9&gt;$B2650,0,1),Data!$3:$3,0),Num_Orgs,1),MATCH($C2650,OFFSET(Data!$A$10,1,MATCH($A2650+IF(H$9&gt;$B2650,0,1),Data!$3:$3,0)-1,Num_Orgs,1),0),1)</f>
        <v>0.14010746084549691</v>
      </c>
      <c r="I2650" s="70">
        <f ca="1">INDEX(OFFSET(Data!$A$10,1,I$9+MATCH($A2650+IF(I$9&gt;$B2650,0,1),Data!$3:$3,0),Num_Orgs,1),MATCH($C2650,OFFSET(Data!$A$10,1,MATCH($A2650+IF(I$9&gt;$B2650,0,1),Data!$3:$3,0)-1,Num_Orgs,1),0),1)</f>
        <v>0</v>
      </c>
      <c r="J2650" s="26">
        <f ca="1">IFERROR((E2650*SUM(OFFSET(Data!$C$8,0,MATCH($A2650+IF(J$9&gt;$B2650,0,1),Data!$3:$3,0)-1,1,2)))+(F2650*OFFSET(Data!$E$8,0,MATCH($A2650+IF(J$9&gt;$B2650,0,1),Data!$3:$3,0)-1))+(G2650*SUM(OFFSET(Data!$F$8,0,MATCH($A2650+IF(J$9&gt;$B2650,0,1),Data!$3:$3,0)-1,1,2)))+(H2650*OFFSET(Data!$H$8,0,MATCH($A2650+IF(J$9&gt;$B2650,0,1),Data!$3:$3,0)-1))+(I2650*OFFSET(Data!$I$8,0,MATCH($A2650+IF(J$9&gt;$B2650,0,1),Data!$3:$3,0)-1))+OFFSET(Data!$J$8,0,MATCH($A2650+IF(J$9&gt;$B2650,0,1),Data!$3:$3,0)-1),0)</f>
        <v>0.96496915213962087</v>
      </c>
      <c r="K2650" s="119"/>
      <c r="L2650" s="69"/>
      <c r="AI2650" s="69"/>
    </row>
    <row r="2651" spans="1:35" ht="13.8" x14ac:dyDescent="0.25">
      <c r="A2651" s="118">
        <f t="shared" si="820"/>
        <v>2</v>
      </c>
      <c r="B2651" s="69">
        <f t="shared" si="821"/>
        <v>2</v>
      </c>
      <c r="C2651" s="118" t="str">
        <f t="shared" si="821"/>
        <v>RTG</v>
      </c>
      <c r="D2651" s="69"/>
      <c r="E2651" s="70">
        <f ca="1">INDEX(OFFSET(Data!$A$10,1,E$9+MATCH($A2651+IF(E$9&gt;$B2651,0,1),Data!$3:$3,0),Num_Orgs,1),MATCH($C2651,OFFSET(Data!$A$10,1,MATCH($A2651+IF(E$9&gt;$B2651,0,1),Data!$3:$3,0)-1,Num_Orgs,1),0),1)</f>
        <v>0.96199407428998451</v>
      </c>
      <c r="F2651" s="70">
        <f ca="1">INDEX(OFFSET(Data!$A$10,1,F$9+MATCH($A2651+IF(F$9&gt;$B2651,0,1),Data!$3:$3,0),Num_Orgs,1),MATCH($C2651,OFFSET(Data!$A$10,1,MATCH($A2651+IF(F$9&gt;$B2651,0,1),Data!$3:$3,0)-1,Num_Orgs,1),0),1)</f>
        <v>0.99627950075333704</v>
      </c>
      <c r="G2651" s="70">
        <f ca="1">INDEX(OFFSET(Data!$A$10,1,G$9+MATCH($A2651+IF(G$9&gt;$B2651,0,1),Data!$3:$3,0),Num_Orgs,1),MATCH($C2651,OFFSET(Data!$A$10,1,MATCH($A2651+IF(G$9&gt;$B2651,0,1),Data!$3:$3,0)-1,Num_Orgs,1),0),1)</f>
        <v>0.87265124380163295</v>
      </c>
      <c r="H2651" s="70">
        <f ca="1">INDEX(OFFSET(Data!$A$10,1,H$9+MATCH($A2651+IF(H$9&gt;$B2651,0,1),Data!$3:$3,0),Num_Orgs,1),MATCH($C2651,OFFSET(Data!$A$10,1,MATCH($A2651+IF(H$9&gt;$B2651,0,1),Data!$3:$3,0)-1,Num_Orgs,1),0),1)</f>
        <v>0.73785984764057289</v>
      </c>
      <c r="I2651" s="70">
        <f ca="1">INDEX(OFFSET(Data!$A$10,1,I$9+MATCH($A2651+IF(I$9&gt;$B2651,0,1),Data!$3:$3,0),Num_Orgs,1),MATCH($C2651,OFFSET(Data!$A$10,1,MATCH($A2651+IF(I$9&gt;$B2651,0,1),Data!$3:$3,0)-1,Num_Orgs,1),0),1)</f>
        <v>0</v>
      </c>
      <c r="J2651" s="26">
        <f ca="1">IFERROR((E2651*SUM(OFFSET(Data!$C$8,0,MATCH($A2651+IF(J$9&gt;$B2651,0,1),Data!$3:$3,0)-1,1,2)))+(F2651*OFFSET(Data!$E$8,0,MATCH($A2651+IF(J$9&gt;$B2651,0,1),Data!$3:$3,0)-1))+(G2651*SUM(OFFSET(Data!$F$8,0,MATCH($A2651+IF(J$9&gt;$B2651,0,1),Data!$3:$3,0)-1,1,2)))+(H2651*OFFSET(Data!$H$8,0,MATCH($A2651+IF(J$9&gt;$B2651,0,1),Data!$3:$3,0)-1))+(I2651*OFFSET(Data!$I$8,0,MATCH($A2651+IF(J$9&gt;$B2651,0,1),Data!$3:$3,0)-1))+OFFSET(Data!$J$8,0,MATCH($A2651+IF(J$9&gt;$B2651,0,1),Data!$3:$3,0)-1),0)</f>
        <v>0.97660197623145506</v>
      </c>
      <c r="K2651" s="119"/>
      <c r="L2651" s="69"/>
      <c r="AI2651" s="69"/>
    </row>
    <row r="2652" spans="1:35" ht="13.8" x14ac:dyDescent="0.25">
      <c r="A2652" s="118">
        <f t="shared" si="820"/>
        <v>2</v>
      </c>
      <c r="B2652" s="69">
        <f t="shared" si="821"/>
        <v>2</v>
      </c>
      <c r="C2652" s="118" t="str">
        <f t="shared" si="821"/>
        <v>RTH</v>
      </c>
      <c r="D2652" s="69"/>
      <c r="E2652" s="70">
        <f ca="1">INDEX(OFFSET(Data!$A$10,1,E$9+MATCH($A2652+IF(E$9&gt;$B2652,0,1),Data!$3:$3,0),Num_Orgs,1),MATCH($C2652,OFFSET(Data!$A$10,1,MATCH($A2652+IF(E$9&gt;$B2652,0,1),Data!$3:$3,0)-1,Num_Orgs,1),0),1)</f>
        <v>1.0375415241910197</v>
      </c>
      <c r="F2652" s="70">
        <f ca="1">INDEX(OFFSET(Data!$A$10,1,F$9+MATCH($A2652+IF(F$9&gt;$B2652,0,1),Data!$3:$3,0),Num_Orgs,1),MATCH($C2652,OFFSET(Data!$A$10,1,MATCH($A2652+IF(F$9&gt;$B2652,0,1),Data!$3:$3,0)-1,Num_Orgs,1),0),1)</f>
        <v>0.99627950075333704</v>
      </c>
      <c r="G2652" s="70">
        <f ca="1">INDEX(OFFSET(Data!$A$10,1,G$9+MATCH($A2652+IF(G$9&gt;$B2652,0,1),Data!$3:$3,0),Num_Orgs,1),MATCH($C2652,OFFSET(Data!$A$10,1,MATCH($A2652+IF(G$9&gt;$B2652,0,1),Data!$3:$3,0)-1,Num_Orgs,1),0),1)</f>
        <v>1.0988631796598021</v>
      </c>
      <c r="H2652" s="70">
        <f ca="1">INDEX(OFFSET(Data!$A$10,1,H$9+MATCH($A2652+IF(H$9&gt;$B2652,0,1),Data!$3:$3,0),Num_Orgs,1),MATCH($C2652,OFFSET(Data!$A$10,1,MATCH($A2652+IF(H$9&gt;$B2652,0,1),Data!$3:$3,0)-1,Num_Orgs,1),0),1)</f>
        <v>0.45244813669774298</v>
      </c>
      <c r="I2652" s="70">
        <f ca="1">INDEX(OFFSET(Data!$A$10,1,I$9+MATCH($A2652+IF(I$9&gt;$B2652,0,1),Data!$3:$3,0),Num_Orgs,1),MATCH($C2652,OFFSET(Data!$A$10,1,MATCH($A2652+IF(I$9&gt;$B2652,0,1),Data!$3:$3,0)-1,Num_Orgs,1),0),1)</f>
        <v>0</v>
      </c>
      <c r="J2652" s="26">
        <f ca="1">IFERROR((E2652*SUM(OFFSET(Data!$C$8,0,MATCH($A2652+IF(J$9&gt;$B2652,0,1),Data!$3:$3,0)-1,1,2)))+(F2652*OFFSET(Data!$E$8,0,MATCH($A2652+IF(J$9&gt;$B2652,0,1),Data!$3:$3,0)-1))+(G2652*SUM(OFFSET(Data!$F$8,0,MATCH($A2652+IF(J$9&gt;$B2652,0,1),Data!$3:$3,0)-1,1,2)))+(H2652*OFFSET(Data!$H$8,0,MATCH($A2652+IF(J$9&gt;$B2652,0,1),Data!$3:$3,0)-1))+(I2652*OFFSET(Data!$I$8,0,MATCH($A2652+IF(J$9&gt;$B2652,0,1),Data!$3:$3,0)-1))+OFFSET(Data!$J$8,0,MATCH($A2652+IF(J$9&gt;$B2652,0,1),Data!$3:$3,0)-1),0)</f>
        <v>1.0192024925720837</v>
      </c>
      <c r="K2652" s="119"/>
      <c r="L2652" s="69"/>
      <c r="AI2652" s="69"/>
    </row>
    <row r="2653" spans="1:35" ht="13.8" x14ac:dyDescent="0.25">
      <c r="A2653" s="118">
        <f t="shared" si="820"/>
        <v>2</v>
      </c>
      <c r="B2653" s="69">
        <f t="shared" si="821"/>
        <v>2</v>
      </c>
      <c r="C2653" s="118" t="str">
        <f t="shared" si="821"/>
        <v>RTK</v>
      </c>
      <c r="D2653" s="69"/>
      <c r="E2653" s="70">
        <f ca="1">INDEX(OFFSET(Data!$A$10,1,E$9+MATCH($A2653+IF(E$9&gt;$B2653,0,1),Data!$3:$3,0),Num_Orgs,1),MATCH($C2653,OFFSET(Data!$A$10,1,MATCH($A2653+IF(E$9&gt;$B2653,0,1),Data!$3:$3,0)-1,Num_Orgs,1),0),1)</f>
        <v>1.1278551554838014</v>
      </c>
      <c r="F2653" s="70">
        <f ca="1">INDEX(OFFSET(Data!$A$10,1,F$9+MATCH($A2653+IF(F$9&gt;$B2653,0,1),Data!$3:$3,0),Num_Orgs,1),MATCH($C2653,OFFSET(Data!$A$10,1,MATCH($A2653+IF(F$9&gt;$B2653,0,1),Data!$3:$3,0)-1,Num_Orgs,1),0),1)</f>
        <v>0.99627950075333704</v>
      </c>
      <c r="G2653" s="70">
        <f ca="1">INDEX(OFFSET(Data!$A$10,1,G$9+MATCH($A2653+IF(G$9&gt;$B2653,0,1),Data!$3:$3,0),Num_Orgs,1),MATCH($C2653,OFFSET(Data!$A$10,1,MATCH($A2653+IF(G$9&gt;$B2653,0,1),Data!$3:$3,0)-1,Num_Orgs,1),0),1)</f>
        <v>1.114914015334288</v>
      </c>
      <c r="H2653" s="70">
        <f ca="1">INDEX(OFFSET(Data!$A$10,1,H$9+MATCH($A2653+IF(H$9&gt;$B2653,0,1),Data!$3:$3,0),Num_Orgs,1),MATCH($C2653,OFFSET(Data!$A$10,1,MATCH($A2653+IF(H$9&gt;$B2653,0,1),Data!$3:$3,0)-1,Num_Orgs,1),0),1)</f>
        <v>1.2263561748236753</v>
      </c>
      <c r="I2653" s="70">
        <f ca="1">INDEX(OFFSET(Data!$A$10,1,I$9+MATCH($A2653+IF(I$9&gt;$B2653,0,1),Data!$3:$3,0),Num_Orgs,1),MATCH($C2653,OFFSET(Data!$A$10,1,MATCH($A2653+IF(I$9&gt;$B2653,0,1),Data!$3:$3,0)-1,Num_Orgs,1),0),1)</f>
        <v>0</v>
      </c>
      <c r="J2653" s="26">
        <f ca="1">IFERROR((E2653*SUM(OFFSET(Data!$C$8,0,MATCH($A2653+IF(J$9&gt;$B2653,0,1),Data!$3:$3,0)-1,1,2)))+(F2653*OFFSET(Data!$E$8,0,MATCH($A2653+IF(J$9&gt;$B2653,0,1),Data!$3:$3,0)-1))+(G2653*SUM(OFFSET(Data!$F$8,0,MATCH($A2653+IF(J$9&gt;$B2653,0,1),Data!$3:$3,0)-1,1,2)))+(H2653*OFFSET(Data!$H$8,0,MATCH($A2653+IF(J$9&gt;$B2653,0,1),Data!$3:$3,0)-1))+(I2653*OFFSET(Data!$I$8,0,MATCH($A2653+IF(J$9&gt;$B2653,0,1),Data!$3:$3,0)-1))+OFFSET(Data!$J$8,0,MATCH($A2653+IF(J$9&gt;$B2653,0,1),Data!$3:$3,0)-1),0)</f>
        <v>1.0657264730029634</v>
      </c>
      <c r="K2653" s="119"/>
      <c r="L2653" s="69"/>
      <c r="AI2653" s="69"/>
    </row>
    <row r="2654" spans="1:35" ht="13.8" x14ac:dyDescent="0.25">
      <c r="A2654" s="118">
        <f t="shared" si="820"/>
        <v>2</v>
      </c>
      <c r="B2654" s="69">
        <f t="shared" si="821"/>
        <v>2</v>
      </c>
      <c r="C2654" s="118" t="str">
        <f t="shared" si="821"/>
        <v>RTP</v>
      </c>
      <c r="D2654" s="69"/>
      <c r="E2654" s="70">
        <f ca="1">INDEX(OFFSET(Data!$A$10,1,E$9+MATCH($A2654+IF(E$9&gt;$B2654,0,1),Data!$3:$3,0),Num_Orgs,1),MATCH($C2654,OFFSET(Data!$A$10,1,MATCH($A2654+IF(E$9&gt;$B2654,0,1),Data!$3:$3,0)-1,Num_Orgs,1),0),1)</f>
        <v>1.0916824485666159</v>
      </c>
      <c r="F2654" s="70">
        <f ca="1">INDEX(OFFSET(Data!$A$10,1,F$9+MATCH($A2654+IF(F$9&gt;$B2654,0,1),Data!$3:$3,0),Num_Orgs,1),MATCH($C2654,OFFSET(Data!$A$10,1,MATCH($A2654+IF(F$9&gt;$B2654,0,1),Data!$3:$3,0)-1,Num_Orgs,1),0),1)</f>
        <v>0.99627950075333704</v>
      </c>
      <c r="G2654" s="70">
        <f ca="1">INDEX(OFFSET(Data!$A$10,1,G$9+MATCH($A2654+IF(G$9&gt;$B2654,0,1),Data!$3:$3,0),Num_Orgs,1),MATCH($C2654,OFFSET(Data!$A$10,1,MATCH($A2654+IF(G$9&gt;$B2654,0,1),Data!$3:$3,0)-1,Num_Orgs,1),0),1)</f>
        <v>1.1695014451879782</v>
      </c>
      <c r="H2654" s="70">
        <f ca="1">INDEX(OFFSET(Data!$A$10,1,H$9+MATCH($A2654+IF(H$9&gt;$B2654,0,1),Data!$3:$3,0),Num_Orgs,1),MATCH($C2654,OFFSET(Data!$A$10,1,MATCH($A2654+IF(H$9&gt;$B2654,0,1),Data!$3:$3,0)-1,Num_Orgs,1),0),1)</f>
        <v>0.53403209810024843</v>
      </c>
      <c r="I2654" s="70">
        <f ca="1">INDEX(OFFSET(Data!$A$10,1,I$9+MATCH($A2654+IF(I$9&gt;$B2654,0,1),Data!$3:$3,0),Num_Orgs,1),MATCH($C2654,OFFSET(Data!$A$10,1,MATCH($A2654+IF(I$9&gt;$B2654,0,1),Data!$3:$3,0)-1,Num_Orgs,1),0),1)</f>
        <v>0</v>
      </c>
      <c r="J2654" s="26">
        <f ca="1">IFERROR((E2654*SUM(OFFSET(Data!$C$8,0,MATCH($A2654+IF(J$9&gt;$B2654,0,1),Data!$3:$3,0)-1,1,2)))+(F2654*OFFSET(Data!$E$8,0,MATCH($A2654+IF(J$9&gt;$B2654,0,1),Data!$3:$3,0)-1))+(G2654*SUM(OFFSET(Data!$F$8,0,MATCH($A2654+IF(J$9&gt;$B2654,0,1),Data!$3:$3,0)-1,1,2)))+(H2654*OFFSET(Data!$H$8,0,MATCH($A2654+IF(J$9&gt;$B2654,0,1),Data!$3:$3,0)-1))+(I2654*OFFSET(Data!$I$8,0,MATCH($A2654+IF(J$9&gt;$B2654,0,1),Data!$3:$3,0)-1))+OFFSET(Data!$J$8,0,MATCH($A2654+IF(J$9&gt;$B2654,0,1),Data!$3:$3,0)-1),0)</f>
        <v>1.0478601169175039</v>
      </c>
      <c r="K2654" s="119"/>
      <c r="L2654" s="69"/>
      <c r="AI2654" s="69"/>
    </row>
    <row r="2655" spans="1:35" ht="13.8" x14ac:dyDescent="0.25">
      <c r="A2655" s="118">
        <f t="shared" si="820"/>
        <v>2</v>
      </c>
      <c r="B2655" s="69">
        <f t="shared" si="821"/>
        <v>2</v>
      </c>
      <c r="C2655" s="118" t="str">
        <f t="shared" si="821"/>
        <v>RTQ</v>
      </c>
      <c r="D2655" s="69"/>
      <c r="E2655" s="70">
        <f ca="1">INDEX(OFFSET(Data!$A$10,1,E$9+MATCH($A2655+IF(E$9&gt;$B2655,0,1),Data!$3:$3,0),Num_Orgs,1),MATCH($C2655,OFFSET(Data!$A$10,1,MATCH($A2655+IF(E$9&gt;$B2655,0,1),Data!$3:$3,0)-1,Num_Orgs,1),0),1)</f>
        <v>0.96335787981188714</v>
      </c>
      <c r="F2655" s="70">
        <f ca="1">INDEX(OFFSET(Data!$A$10,1,F$9+MATCH($A2655+IF(F$9&gt;$B2655,0,1),Data!$3:$3,0),Num_Orgs,1),MATCH($C2655,OFFSET(Data!$A$10,1,MATCH($A2655+IF(F$9&gt;$B2655,0,1),Data!$3:$3,0)-1,Num_Orgs,1),0),1)</f>
        <v>0.99627950075333704</v>
      </c>
      <c r="G2655" s="70">
        <f ca="1">INDEX(OFFSET(Data!$A$10,1,G$9+MATCH($A2655+IF(G$9&gt;$B2655,0,1),Data!$3:$3,0),Num_Orgs,1),MATCH($C2655,OFFSET(Data!$A$10,1,MATCH($A2655+IF(G$9&gt;$B2655,0,1),Data!$3:$3,0)-1,Num_Orgs,1),0),1)</f>
        <v>0.94231780103970564</v>
      </c>
      <c r="H2655" s="70">
        <f ca="1">INDEX(OFFSET(Data!$A$10,1,H$9+MATCH($A2655+IF(H$9&gt;$B2655,0,1),Data!$3:$3,0),Num_Orgs,1),MATCH($C2655,OFFSET(Data!$A$10,1,MATCH($A2655+IF(H$9&gt;$B2655,0,1),Data!$3:$3,0)-1,Num_Orgs,1),0),1)</f>
        <v>1.7639853133925933</v>
      </c>
      <c r="I2655" s="70">
        <f ca="1">INDEX(OFFSET(Data!$A$10,1,I$9+MATCH($A2655+IF(I$9&gt;$B2655,0,1),Data!$3:$3,0),Num_Orgs,1),MATCH($C2655,OFFSET(Data!$A$10,1,MATCH($A2655+IF(I$9&gt;$B2655,0,1),Data!$3:$3,0)-1,Num_Orgs,1),0),1)</f>
        <v>0</v>
      </c>
      <c r="J2655" s="26">
        <f ca="1">IFERROR((E2655*SUM(OFFSET(Data!$C$8,0,MATCH($A2655+IF(J$9&gt;$B2655,0,1),Data!$3:$3,0)-1,1,2)))+(F2655*OFFSET(Data!$E$8,0,MATCH($A2655+IF(J$9&gt;$B2655,0,1),Data!$3:$3,0)-1))+(G2655*SUM(OFFSET(Data!$F$8,0,MATCH($A2655+IF(J$9&gt;$B2655,0,1),Data!$3:$3,0)-1,1,2)))+(H2655*OFFSET(Data!$H$8,0,MATCH($A2655+IF(J$9&gt;$B2655,0,1),Data!$3:$3,0)-1))+(I2655*OFFSET(Data!$I$8,0,MATCH($A2655+IF(J$9&gt;$B2655,0,1),Data!$3:$3,0)-1))+OFFSET(Data!$J$8,0,MATCH($A2655+IF(J$9&gt;$B2655,0,1),Data!$3:$3,0)-1),0)</f>
        <v>0.98181882765408623</v>
      </c>
      <c r="K2655" s="119"/>
      <c r="L2655" s="69"/>
      <c r="AI2655" s="69"/>
    </row>
    <row r="2656" spans="1:35" ht="13.8" x14ac:dyDescent="0.25">
      <c r="A2656" s="118">
        <f t="shared" si="820"/>
        <v>2</v>
      </c>
      <c r="B2656" s="69">
        <f t="shared" si="821"/>
        <v>2</v>
      </c>
      <c r="C2656" s="118" t="str">
        <f t="shared" si="821"/>
        <v>RTR</v>
      </c>
      <c r="D2656" s="69"/>
      <c r="E2656" s="70">
        <f ca="1">INDEX(OFFSET(Data!$A$10,1,E$9+MATCH($A2656+IF(E$9&gt;$B2656,0,1),Data!$3:$3,0),Num_Orgs,1),MATCH($C2656,OFFSET(Data!$A$10,1,MATCH($A2656+IF(E$9&gt;$B2656,0,1),Data!$3:$3,0)-1,Num_Orgs,1),0),1)</f>
        <v>0.93208764111255171</v>
      </c>
      <c r="F2656" s="70">
        <f ca="1">INDEX(OFFSET(Data!$A$10,1,F$9+MATCH($A2656+IF(F$9&gt;$B2656,0,1),Data!$3:$3,0),Num_Orgs,1),MATCH($C2656,OFFSET(Data!$A$10,1,MATCH($A2656+IF(F$9&gt;$B2656,0,1),Data!$3:$3,0)-1,Num_Orgs,1),0),1)</f>
        <v>0.99627950075333704</v>
      </c>
      <c r="G2656" s="70">
        <f ca="1">INDEX(OFFSET(Data!$A$10,1,G$9+MATCH($A2656+IF(G$9&gt;$B2656,0,1),Data!$3:$3,0),Num_Orgs,1),MATCH($C2656,OFFSET(Data!$A$10,1,MATCH($A2656+IF(G$9&gt;$B2656,0,1),Data!$3:$3,0)-1,Num_Orgs,1),0),1)</f>
        <v>0.9265863557077344</v>
      </c>
      <c r="H2656" s="70">
        <f ca="1">INDEX(OFFSET(Data!$A$10,1,H$9+MATCH($A2656+IF(H$9&gt;$B2656,0,1),Data!$3:$3,0),Num_Orgs,1),MATCH($C2656,OFFSET(Data!$A$10,1,MATCH($A2656+IF(H$9&gt;$B2656,0,1),Data!$3:$3,0)-1,Num_Orgs,1),0),1)</f>
        <v>0.11279035854309273</v>
      </c>
      <c r="I2656" s="70">
        <f ca="1">INDEX(OFFSET(Data!$A$10,1,I$9+MATCH($A2656+IF(I$9&gt;$B2656,0,1),Data!$3:$3,0),Num_Orgs,1),MATCH($C2656,OFFSET(Data!$A$10,1,MATCH($A2656+IF(I$9&gt;$B2656,0,1),Data!$3:$3,0)-1,Num_Orgs,1),0),1)</f>
        <v>0</v>
      </c>
      <c r="J2656" s="26">
        <f ca="1">IFERROR((E2656*SUM(OFFSET(Data!$C$8,0,MATCH($A2656+IF(J$9&gt;$B2656,0,1),Data!$3:$3,0)-1,1,2)))+(F2656*OFFSET(Data!$E$8,0,MATCH($A2656+IF(J$9&gt;$B2656,0,1),Data!$3:$3,0)-1))+(G2656*SUM(OFFSET(Data!$F$8,0,MATCH($A2656+IF(J$9&gt;$B2656,0,1),Data!$3:$3,0)-1,1,2)))+(H2656*OFFSET(Data!$H$8,0,MATCH($A2656+IF(J$9&gt;$B2656,0,1),Data!$3:$3,0)-1))+(I2656*OFFSET(Data!$I$8,0,MATCH($A2656+IF(J$9&gt;$B2656,0,1),Data!$3:$3,0)-1))+OFFSET(Data!$J$8,0,MATCH($A2656+IF(J$9&gt;$B2656,0,1),Data!$3:$3,0)-1),0)</f>
        <v>0.96194765863470511</v>
      </c>
      <c r="K2656" s="119"/>
      <c r="L2656" s="69"/>
      <c r="AI2656" s="69"/>
    </row>
    <row r="2657" spans="1:35" ht="13.8" x14ac:dyDescent="0.25">
      <c r="A2657" s="118">
        <f t="shared" si="820"/>
        <v>2</v>
      </c>
      <c r="B2657" s="69">
        <f t="shared" si="821"/>
        <v>2</v>
      </c>
      <c r="C2657" s="118" t="str">
        <f t="shared" si="821"/>
        <v>RTV</v>
      </c>
      <c r="D2657" s="69"/>
      <c r="E2657" s="70">
        <f ca="1">INDEX(OFFSET(Data!$A$10,1,E$9+MATCH($A2657+IF(E$9&gt;$B2657,0,1),Data!$3:$3,0),Num_Orgs,1),MATCH($C2657,OFFSET(Data!$A$10,1,MATCH($A2657+IF(E$9&gt;$B2657,0,1),Data!$3:$3,0)-1,Num_Orgs,1),0),1)</f>
        <v>0.95287908275125943</v>
      </c>
      <c r="F2657" s="70">
        <f ca="1">INDEX(OFFSET(Data!$A$10,1,F$9+MATCH($A2657+IF(F$9&gt;$B2657,0,1),Data!$3:$3,0),Num_Orgs,1),MATCH($C2657,OFFSET(Data!$A$10,1,MATCH($A2657+IF(F$9&gt;$B2657,0,1),Data!$3:$3,0)-1,Num_Orgs,1),0),1)</f>
        <v>0.99627950075333704</v>
      </c>
      <c r="G2657" s="70">
        <f ca="1">INDEX(OFFSET(Data!$A$10,1,G$9+MATCH($A2657+IF(G$9&gt;$B2657,0,1),Data!$3:$3,0),Num_Orgs,1),MATCH($C2657,OFFSET(Data!$A$10,1,MATCH($A2657+IF(G$9&gt;$B2657,0,1),Data!$3:$3,0)-1,Num_Orgs,1),0),1)</f>
        <v>0.94476818405861129</v>
      </c>
      <c r="H2657" s="70">
        <f ca="1">INDEX(OFFSET(Data!$A$10,1,H$9+MATCH($A2657+IF(H$9&gt;$B2657,0,1),Data!$3:$3,0),Num_Orgs,1),MATCH($C2657,OFFSET(Data!$A$10,1,MATCH($A2657+IF(H$9&gt;$B2657,0,1),Data!$3:$3,0)-1,Num_Orgs,1),0),1)</f>
        <v>0.38038382711076835</v>
      </c>
      <c r="I2657" s="70">
        <f ca="1">INDEX(OFFSET(Data!$A$10,1,I$9+MATCH($A2657+IF(I$9&gt;$B2657,0,1),Data!$3:$3,0),Num_Orgs,1),MATCH($C2657,OFFSET(Data!$A$10,1,MATCH($A2657+IF(I$9&gt;$B2657,0,1),Data!$3:$3,0)-1,Num_Orgs,1),0),1)</f>
        <v>0</v>
      </c>
      <c r="J2657" s="26">
        <f ca="1">IFERROR((E2657*SUM(OFFSET(Data!$C$8,0,MATCH($A2657+IF(J$9&gt;$B2657,0,1),Data!$3:$3,0)-1,1,2)))+(F2657*OFFSET(Data!$E$8,0,MATCH($A2657+IF(J$9&gt;$B2657,0,1),Data!$3:$3,0)-1))+(G2657*SUM(OFFSET(Data!$F$8,0,MATCH($A2657+IF(J$9&gt;$B2657,0,1),Data!$3:$3,0)-1,1,2)))+(H2657*OFFSET(Data!$H$8,0,MATCH($A2657+IF(J$9&gt;$B2657,0,1),Data!$3:$3,0)-1))+(I2657*OFFSET(Data!$I$8,0,MATCH($A2657+IF(J$9&gt;$B2657,0,1),Data!$3:$3,0)-1))+OFFSET(Data!$J$8,0,MATCH($A2657+IF(J$9&gt;$B2657,0,1),Data!$3:$3,0)-1),0)</f>
        <v>0.97329302936152606</v>
      </c>
      <c r="K2657" s="119"/>
      <c r="L2657" s="69"/>
      <c r="AI2657" s="69"/>
    </row>
    <row r="2658" spans="1:35" ht="13.8" x14ac:dyDescent="0.25">
      <c r="A2658" s="118">
        <f t="shared" si="820"/>
        <v>2</v>
      </c>
      <c r="B2658" s="69">
        <f t="shared" si="821"/>
        <v>2</v>
      </c>
      <c r="C2658" s="118" t="str">
        <f t="shared" si="821"/>
        <v>RTX</v>
      </c>
      <c r="D2658" s="69"/>
      <c r="E2658" s="70">
        <f ca="1">INDEX(OFFSET(Data!$A$10,1,E$9+MATCH($A2658+IF(E$9&gt;$B2658,0,1),Data!$3:$3,0),Num_Orgs,1),MATCH($C2658,OFFSET(Data!$A$10,1,MATCH($A2658+IF(E$9&gt;$B2658,0,1),Data!$3:$3,0)-1,Num_Orgs,1),0),1)</f>
        <v>0.92806982676496419</v>
      </c>
      <c r="F2658" s="70">
        <f ca="1">INDEX(OFFSET(Data!$A$10,1,F$9+MATCH($A2658+IF(F$9&gt;$B2658,0,1),Data!$3:$3,0),Num_Orgs,1),MATCH($C2658,OFFSET(Data!$A$10,1,MATCH($A2658+IF(F$9&gt;$B2658,0,1),Data!$3:$3,0)-1,Num_Orgs,1),0),1)</f>
        <v>0.99627950075333704</v>
      </c>
      <c r="G2658" s="70">
        <f ca="1">INDEX(OFFSET(Data!$A$10,1,G$9+MATCH($A2658+IF(G$9&gt;$B2658,0,1),Data!$3:$3,0),Num_Orgs,1),MATCH($C2658,OFFSET(Data!$A$10,1,MATCH($A2658+IF(G$9&gt;$B2658,0,1),Data!$3:$3,0)-1,Num_Orgs,1),0),1)</f>
        <v>0.92881498964653686</v>
      </c>
      <c r="H2658" s="70">
        <f ca="1">INDEX(OFFSET(Data!$A$10,1,H$9+MATCH($A2658+IF(H$9&gt;$B2658,0,1),Data!$3:$3,0),Num_Orgs,1),MATCH($C2658,OFFSET(Data!$A$10,1,MATCH($A2658+IF(H$9&gt;$B2658,0,1),Data!$3:$3,0)-1,Num_Orgs,1),0),1)</f>
        <v>0.40423757964237461</v>
      </c>
      <c r="I2658" s="70">
        <f ca="1">INDEX(OFFSET(Data!$A$10,1,I$9+MATCH($A2658+IF(I$9&gt;$B2658,0,1),Data!$3:$3,0),Num_Orgs,1),MATCH($C2658,OFFSET(Data!$A$10,1,MATCH($A2658+IF(I$9&gt;$B2658,0,1),Data!$3:$3,0)-1,Num_Orgs,1),0),1)</f>
        <v>0</v>
      </c>
      <c r="J2658" s="26">
        <f ca="1">IFERROR((E2658*SUM(OFFSET(Data!$C$8,0,MATCH($A2658+IF(J$9&gt;$B2658,0,1),Data!$3:$3,0)-1,1,2)))+(F2658*OFFSET(Data!$E$8,0,MATCH($A2658+IF(J$9&gt;$B2658,0,1),Data!$3:$3,0)-1))+(G2658*SUM(OFFSET(Data!$F$8,0,MATCH($A2658+IF(J$9&gt;$B2658,0,1),Data!$3:$3,0)-1,1,2)))+(H2658*OFFSET(Data!$H$8,0,MATCH($A2658+IF(J$9&gt;$B2658,0,1),Data!$3:$3,0)-1))+(I2658*OFFSET(Data!$I$8,0,MATCH($A2658+IF(J$9&gt;$B2658,0,1),Data!$3:$3,0)-1))+OFFSET(Data!$J$8,0,MATCH($A2658+IF(J$9&gt;$B2658,0,1),Data!$3:$3,0)-1),0)</f>
        <v>0.96077983663353139</v>
      </c>
      <c r="K2658" s="119"/>
      <c r="L2658" s="69"/>
      <c r="AI2658" s="69"/>
    </row>
    <row r="2659" spans="1:35" ht="13.8" x14ac:dyDescent="0.25">
      <c r="A2659" s="118">
        <f t="shared" si="820"/>
        <v>2</v>
      </c>
      <c r="B2659" s="69">
        <f t="shared" si="821"/>
        <v>2</v>
      </c>
      <c r="C2659" s="118" t="str">
        <f t="shared" si="821"/>
        <v>RV3</v>
      </c>
      <c r="D2659" s="69"/>
      <c r="E2659" s="70">
        <f ca="1">INDEX(OFFSET(Data!$A$10,1,E$9+MATCH($A2659+IF(E$9&gt;$B2659,0,1),Data!$3:$3,0),Num_Orgs,1),MATCH($C2659,OFFSET(Data!$A$10,1,MATCH($A2659+IF(E$9&gt;$B2659,0,1),Data!$3:$3,0)-1,Num_Orgs,1),0),1)</f>
        <v>1.1423199834878976</v>
      </c>
      <c r="F2659" s="70">
        <f ca="1">INDEX(OFFSET(Data!$A$10,1,F$9+MATCH($A2659+IF(F$9&gt;$B2659,0,1),Data!$3:$3,0),Num_Orgs,1),MATCH($C2659,OFFSET(Data!$A$10,1,MATCH($A2659+IF(F$9&gt;$B2659,0,1),Data!$3:$3,0)-1,Num_Orgs,1),0),1)</f>
        <v>1.0185549790730142</v>
      </c>
      <c r="G2659" s="70">
        <f ca="1">INDEX(OFFSET(Data!$A$10,1,G$9+MATCH($A2659+IF(G$9&gt;$B2659,0,1),Data!$3:$3,0),Num_Orgs,1),MATCH($C2659,OFFSET(Data!$A$10,1,MATCH($A2659+IF(G$9&gt;$B2659,0,1),Data!$3:$3,0)-1,Num_Orgs,1),0),1)</f>
        <v>1.1418543618236059</v>
      </c>
      <c r="H2659" s="70">
        <f ca="1">INDEX(OFFSET(Data!$A$10,1,H$9+MATCH($A2659+IF(H$9&gt;$B2659,0,1),Data!$3:$3,0),Num_Orgs,1),MATCH($C2659,OFFSET(Data!$A$10,1,MATCH($A2659+IF(H$9&gt;$B2659,0,1),Data!$3:$3,0)-1,Num_Orgs,1),0),1)</f>
        <v>4.5715136051073682</v>
      </c>
      <c r="I2659" s="70">
        <f ca="1">INDEX(OFFSET(Data!$A$10,1,I$9+MATCH($A2659+IF(I$9&gt;$B2659,0,1),Data!$3:$3,0),Num_Orgs,1),MATCH($C2659,OFFSET(Data!$A$10,1,MATCH($A2659+IF(I$9&gt;$B2659,0,1),Data!$3:$3,0)-1,Num_Orgs,1),0),1)</f>
        <v>0</v>
      </c>
      <c r="J2659" s="26">
        <f ca="1">IFERROR((E2659*SUM(OFFSET(Data!$C$8,0,MATCH($A2659+IF(J$9&gt;$B2659,0,1),Data!$3:$3,0)-1,1,2)))+(F2659*OFFSET(Data!$E$8,0,MATCH($A2659+IF(J$9&gt;$B2659,0,1),Data!$3:$3,0)-1))+(G2659*SUM(OFFSET(Data!$F$8,0,MATCH($A2659+IF(J$9&gt;$B2659,0,1),Data!$3:$3,0)-1,1,2)))+(H2659*OFFSET(Data!$H$8,0,MATCH($A2659+IF(J$9&gt;$B2659,0,1),Data!$3:$3,0)-1))+(I2659*OFFSET(Data!$I$8,0,MATCH($A2659+IF(J$9&gt;$B2659,0,1),Data!$3:$3,0)-1))+OFFSET(Data!$J$8,0,MATCH($A2659+IF(J$9&gt;$B2659,0,1),Data!$3:$3,0)-1),0)</f>
        <v>1.0853362767539736</v>
      </c>
      <c r="K2659" s="119"/>
      <c r="L2659" s="69"/>
      <c r="AI2659" s="69"/>
    </row>
    <row r="2660" spans="1:35" ht="13.8" x14ac:dyDescent="0.25">
      <c r="A2660" s="118">
        <f t="shared" si="820"/>
        <v>2</v>
      </c>
      <c r="B2660" s="69">
        <f t="shared" si="821"/>
        <v>2</v>
      </c>
      <c r="C2660" s="118" t="str">
        <f t="shared" si="821"/>
        <v>RV5</v>
      </c>
      <c r="D2660" s="69"/>
      <c r="E2660" s="70">
        <f ca="1">INDEX(OFFSET(Data!$A$10,1,E$9+MATCH($A2660+IF(E$9&gt;$B2660,0,1),Data!$3:$3,0),Num_Orgs,1),MATCH($C2660,OFFSET(Data!$A$10,1,MATCH($A2660+IF(E$9&gt;$B2660,0,1),Data!$3:$3,0)-1,Num_Orgs,1),0),1)</f>
        <v>1.1520908951773519</v>
      </c>
      <c r="F2660" s="70">
        <f ca="1">INDEX(OFFSET(Data!$A$10,1,F$9+MATCH($A2660+IF(F$9&gt;$B2660,0,1),Data!$3:$3,0),Num_Orgs,1),MATCH($C2660,OFFSET(Data!$A$10,1,MATCH($A2660+IF(F$9&gt;$B2660,0,1),Data!$3:$3,0)-1,Num_Orgs,1),0),1)</f>
        <v>1.0185549790730142</v>
      </c>
      <c r="G2660" s="70">
        <f ca="1">INDEX(OFFSET(Data!$A$10,1,G$9+MATCH($A2660+IF(G$9&gt;$B2660,0,1),Data!$3:$3,0),Num_Orgs,1),MATCH($C2660,OFFSET(Data!$A$10,1,MATCH($A2660+IF(G$9&gt;$B2660,0,1),Data!$3:$3,0)-1,Num_Orgs,1),0),1)</f>
        <v>1.1475341153733569</v>
      </c>
      <c r="H2660" s="70">
        <f ca="1">INDEX(OFFSET(Data!$A$10,1,H$9+MATCH($A2660+IF(H$9&gt;$B2660,0,1),Data!$3:$3,0),Num_Orgs,1),MATCH($C2660,OFFSET(Data!$A$10,1,MATCH($A2660+IF(H$9&gt;$B2660,0,1),Data!$3:$3,0)-1,Num_Orgs,1),0),1)</f>
        <v>0.26622348723972733</v>
      </c>
      <c r="I2660" s="70">
        <f ca="1">INDEX(OFFSET(Data!$A$10,1,I$9+MATCH($A2660+IF(I$9&gt;$B2660,0,1),Data!$3:$3,0),Num_Orgs,1),MATCH($C2660,OFFSET(Data!$A$10,1,MATCH($A2660+IF(I$9&gt;$B2660,0,1),Data!$3:$3,0)-1,Num_Orgs,1),0),1)</f>
        <v>0</v>
      </c>
      <c r="J2660" s="26">
        <f ca="1">IFERROR((E2660*SUM(OFFSET(Data!$C$8,0,MATCH($A2660+IF(J$9&gt;$B2660,0,1),Data!$3:$3,0)-1,1,2)))+(F2660*OFFSET(Data!$E$8,0,MATCH($A2660+IF(J$9&gt;$B2660,0,1),Data!$3:$3,0)-1))+(G2660*SUM(OFFSET(Data!$F$8,0,MATCH($A2660+IF(J$9&gt;$B2660,0,1),Data!$3:$3,0)-1,1,2)))+(H2660*OFFSET(Data!$H$8,0,MATCH($A2660+IF(J$9&gt;$B2660,0,1),Data!$3:$3,0)-1))+(I2660*OFFSET(Data!$I$8,0,MATCH($A2660+IF(J$9&gt;$B2660,0,1),Data!$3:$3,0)-1))+OFFSET(Data!$J$8,0,MATCH($A2660+IF(J$9&gt;$B2660,0,1),Data!$3:$3,0)-1),0)</f>
        <v>1.0794565585383924</v>
      </c>
      <c r="K2660" s="119"/>
      <c r="L2660" s="69"/>
      <c r="AI2660" s="69"/>
    </row>
    <row r="2661" spans="1:35" ht="13.8" x14ac:dyDescent="0.25">
      <c r="A2661" s="118">
        <f t="shared" si="820"/>
        <v>2</v>
      </c>
      <c r="B2661" s="69">
        <f t="shared" si="821"/>
        <v>2</v>
      </c>
      <c r="C2661" s="118" t="str">
        <f t="shared" si="821"/>
        <v>RV9</v>
      </c>
      <c r="D2661" s="69"/>
      <c r="E2661" s="70">
        <f ca="1">INDEX(OFFSET(Data!$A$10,1,E$9+MATCH($A2661+IF(E$9&gt;$B2661,0,1),Data!$3:$3,0),Num_Orgs,1),MATCH($C2661,OFFSET(Data!$A$10,1,MATCH($A2661+IF(E$9&gt;$B2661,0,1),Data!$3:$3,0)-1,Num_Orgs,1),0),1)</f>
        <v>0.90574392255935343</v>
      </c>
      <c r="F2661" s="70">
        <f ca="1">INDEX(OFFSET(Data!$A$10,1,F$9+MATCH($A2661+IF(F$9&gt;$B2661,0,1),Data!$3:$3,0),Num_Orgs,1),MATCH($C2661,OFFSET(Data!$A$10,1,MATCH($A2661+IF(F$9&gt;$B2661,0,1),Data!$3:$3,0)-1,Num_Orgs,1),0),1)</f>
        <v>0.99627950075333704</v>
      </c>
      <c r="G2661" s="70">
        <f ca="1">INDEX(OFFSET(Data!$A$10,1,G$9+MATCH($A2661+IF(G$9&gt;$B2661,0,1),Data!$3:$3,0),Num_Orgs,1),MATCH($C2661,OFFSET(Data!$A$10,1,MATCH($A2661+IF(G$9&gt;$B2661,0,1),Data!$3:$3,0)-1,Num_Orgs,1),0),1)</f>
        <v>0.92407126674537976</v>
      </c>
      <c r="H2661" s="70">
        <f ca="1">INDEX(OFFSET(Data!$A$10,1,H$9+MATCH($A2661+IF(H$9&gt;$B2661,0,1),Data!$3:$3,0),Num_Orgs,1),MATCH($C2661,OFFSET(Data!$A$10,1,MATCH($A2661+IF(H$9&gt;$B2661,0,1),Data!$3:$3,0)-1,Num_Orgs,1),0),1)</f>
        <v>0.40576377948041975</v>
      </c>
      <c r="I2661" s="70">
        <f ca="1">INDEX(OFFSET(Data!$A$10,1,I$9+MATCH($A2661+IF(I$9&gt;$B2661,0,1),Data!$3:$3,0),Num_Orgs,1),MATCH($C2661,OFFSET(Data!$A$10,1,MATCH($A2661+IF(I$9&gt;$B2661,0,1),Data!$3:$3,0)-1,Num_Orgs,1),0),1)</f>
        <v>0</v>
      </c>
      <c r="J2661" s="26">
        <f ca="1">IFERROR((E2661*SUM(OFFSET(Data!$C$8,0,MATCH($A2661+IF(J$9&gt;$B2661,0,1),Data!$3:$3,0)-1,1,2)))+(F2661*OFFSET(Data!$E$8,0,MATCH($A2661+IF(J$9&gt;$B2661,0,1),Data!$3:$3,0)-1))+(G2661*SUM(OFFSET(Data!$F$8,0,MATCH($A2661+IF(J$9&gt;$B2661,0,1),Data!$3:$3,0)-1,1,2)))+(H2661*OFFSET(Data!$H$8,0,MATCH($A2661+IF(J$9&gt;$B2661,0,1),Data!$3:$3,0)-1))+(I2661*OFFSET(Data!$I$8,0,MATCH($A2661+IF(J$9&gt;$B2661,0,1),Data!$3:$3,0)-1))+OFFSET(Data!$J$8,0,MATCH($A2661+IF(J$9&gt;$B2661,0,1),Data!$3:$3,0)-1),0)</f>
        <v>0.94974133488903134</v>
      </c>
      <c r="K2661" s="119"/>
      <c r="L2661" s="69"/>
      <c r="AI2661" s="69"/>
    </row>
    <row r="2662" spans="1:35" ht="13.8" x14ac:dyDescent="0.25">
      <c r="A2662" s="118">
        <f t="shared" si="820"/>
        <v>2</v>
      </c>
      <c r="B2662" s="69">
        <f t="shared" si="821"/>
        <v>2</v>
      </c>
      <c r="C2662" s="118" t="str">
        <f t="shared" si="821"/>
        <v>RVJ</v>
      </c>
      <c r="D2662" s="69"/>
      <c r="E2662" s="70">
        <f ca="1">INDEX(OFFSET(Data!$A$10,1,E$9+MATCH($A2662+IF(E$9&gt;$B2662,0,1),Data!$3:$3,0),Num_Orgs,1),MATCH($C2662,OFFSET(Data!$A$10,1,MATCH($A2662+IF(E$9&gt;$B2662,0,1),Data!$3:$3,0)-1,Num_Orgs,1),0),1)</f>
        <v>1.0001039743466043</v>
      </c>
      <c r="F2662" s="70">
        <f ca="1">INDEX(OFFSET(Data!$A$10,1,F$9+MATCH($A2662+IF(F$9&gt;$B2662,0,1),Data!$3:$3,0),Num_Orgs,1),MATCH($C2662,OFFSET(Data!$A$10,1,MATCH($A2662+IF(F$9&gt;$B2662,0,1),Data!$3:$3,0)-1,Num_Orgs,1),0),1)</f>
        <v>0.99627950075333704</v>
      </c>
      <c r="G2662" s="70">
        <f ca="1">INDEX(OFFSET(Data!$A$10,1,G$9+MATCH($A2662+IF(G$9&gt;$B2662,0,1),Data!$3:$3,0),Num_Orgs,1),MATCH($C2662,OFFSET(Data!$A$10,1,MATCH($A2662+IF(G$9&gt;$B2662,0,1),Data!$3:$3,0)-1,Num_Orgs,1),0),1)</f>
        <v>0.9758337635211195</v>
      </c>
      <c r="H2662" s="70">
        <f ca="1">INDEX(OFFSET(Data!$A$10,1,H$9+MATCH($A2662+IF(H$9&gt;$B2662,0,1),Data!$3:$3,0),Num_Orgs,1),MATCH($C2662,OFFSET(Data!$A$10,1,MATCH($A2662+IF(H$9&gt;$B2662,0,1),Data!$3:$3,0)-1,Num_Orgs,1),0),1)</f>
        <v>0.81797445737385976</v>
      </c>
      <c r="I2662" s="70">
        <f ca="1">INDEX(OFFSET(Data!$A$10,1,I$9+MATCH($A2662+IF(I$9&gt;$B2662,0,1),Data!$3:$3,0),Num_Orgs,1),MATCH($C2662,OFFSET(Data!$A$10,1,MATCH($A2662+IF(I$9&gt;$B2662,0,1),Data!$3:$3,0)-1,Num_Orgs,1),0),1)</f>
        <v>0</v>
      </c>
      <c r="J2662" s="26">
        <f ca="1">IFERROR((E2662*SUM(OFFSET(Data!$C$8,0,MATCH($A2662+IF(J$9&gt;$B2662,0,1),Data!$3:$3,0)-1,1,2)))+(F2662*OFFSET(Data!$E$8,0,MATCH($A2662+IF(J$9&gt;$B2662,0,1),Data!$3:$3,0)-1))+(G2662*SUM(OFFSET(Data!$F$8,0,MATCH($A2662+IF(J$9&gt;$B2662,0,1),Data!$3:$3,0)-1,1,2)))+(H2662*OFFSET(Data!$H$8,0,MATCH($A2662+IF(J$9&gt;$B2662,0,1),Data!$3:$3,0)-1))+(I2662*OFFSET(Data!$I$8,0,MATCH($A2662+IF(J$9&gt;$B2662,0,1),Data!$3:$3,0)-1))+OFFSET(Data!$J$8,0,MATCH($A2662+IF(J$9&gt;$B2662,0,1),Data!$3:$3,0)-1),0)</f>
        <v>0.99834514636035276</v>
      </c>
      <c r="K2662" s="119"/>
      <c r="L2662" s="69"/>
      <c r="AI2662" s="69"/>
    </row>
    <row r="2663" spans="1:35" ht="13.8" x14ac:dyDescent="0.25">
      <c r="A2663" s="118">
        <f t="shared" si="820"/>
        <v>2</v>
      </c>
      <c r="B2663" s="69">
        <f t="shared" si="821"/>
        <v>2</v>
      </c>
      <c r="C2663" s="118" t="str">
        <f t="shared" si="821"/>
        <v>RVN</v>
      </c>
      <c r="D2663" s="69"/>
      <c r="E2663" s="70">
        <f ca="1">INDEX(OFFSET(Data!$A$10,1,E$9+MATCH($A2663+IF(E$9&gt;$B2663,0,1),Data!$3:$3,0),Num_Orgs,1),MATCH($C2663,OFFSET(Data!$A$10,1,MATCH($A2663+IF(E$9&gt;$B2663,0,1),Data!$3:$3,0)-1,Num_Orgs,1),0),1)</f>
        <v>0.98483029105258335</v>
      </c>
      <c r="F2663" s="70">
        <f ca="1">INDEX(OFFSET(Data!$A$10,1,F$9+MATCH($A2663+IF(F$9&gt;$B2663,0,1),Data!$3:$3,0),Num_Orgs,1),MATCH($C2663,OFFSET(Data!$A$10,1,MATCH($A2663+IF(F$9&gt;$B2663,0,1),Data!$3:$3,0)-1,Num_Orgs,1),0),1)</f>
        <v>0.99627950075333704</v>
      </c>
      <c r="G2663" s="70">
        <f ca="1">INDEX(OFFSET(Data!$A$10,1,G$9+MATCH($A2663+IF(G$9&gt;$B2663,0,1),Data!$3:$3,0),Num_Orgs,1),MATCH($C2663,OFFSET(Data!$A$10,1,MATCH($A2663+IF(G$9&gt;$B2663,0,1),Data!$3:$3,0)-1,Num_Orgs,1),0),1)</f>
        <v>0.96623723207491607</v>
      </c>
      <c r="H2663" s="70">
        <f ca="1">INDEX(OFFSET(Data!$A$10,1,H$9+MATCH($A2663+IF(H$9&gt;$B2663,0,1),Data!$3:$3,0),Num_Orgs,1),MATCH($C2663,OFFSET(Data!$A$10,1,MATCH($A2663+IF(H$9&gt;$B2663,0,1),Data!$3:$3,0)-1,Num_Orgs,1),0),1)</f>
        <v>0.91190795465250929</v>
      </c>
      <c r="I2663" s="70">
        <f ca="1">INDEX(OFFSET(Data!$A$10,1,I$9+MATCH($A2663+IF(I$9&gt;$B2663,0,1),Data!$3:$3,0),Num_Orgs,1),MATCH($C2663,OFFSET(Data!$A$10,1,MATCH($A2663+IF(I$9&gt;$B2663,0,1),Data!$3:$3,0)-1,Num_Orgs,1),0),1)</f>
        <v>0</v>
      </c>
      <c r="J2663" s="26">
        <f ca="1">IFERROR((E2663*SUM(OFFSET(Data!$C$8,0,MATCH($A2663+IF(J$9&gt;$B2663,0,1),Data!$3:$3,0)-1,1,2)))+(F2663*OFFSET(Data!$E$8,0,MATCH($A2663+IF(J$9&gt;$B2663,0,1),Data!$3:$3,0)-1))+(G2663*SUM(OFFSET(Data!$F$8,0,MATCH($A2663+IF(J$9&gt;$B2663,0,1),Data!$3:$3,0)-1,1,2)))+(H2663*OFFSET(Data!$H$8,0,MATCH($A2663+IF(J$9&gt;$B2663,0,1),Data!$3:$3,0)-1))+(I2663*OFFSET(Data!$I$8,0,MATCH($A2663+IF(J$9&gt;$B2663,0,1),Data!$3:$3,0)-1))+OFFSET(Data!$J$8,0,MATCH($A2663+IF(J$9&gt;$B2663,0,1),Data!$3:$3,0)-1),0)</f>
        <v>0.99084690156220301</v>
      </c>
      <c r="K2663" s="119"/>
      <c r="L2663" s="69"/>
      <c r="AI2663" s="69"/>
    </row>
    <row r="2664" spans="1:35" ht="13.8" x14ac:dyDescent="0.25">
      <c r="A2664" s="118">
        <f t="shared" si="820"/>
        <v>2</v>
      </c>
      <c r="B2664" s="69">
        <f t="shared" si="821"/>
        <v>2</v>
      </c>
      <c r="C2664" s="118" t="str">
        <f t="shared" si="821"/>
        <v>RVR</v>
      </c>
      <c r="D2664" s="69"/>
      <c r="E2664" s="70">
        <f ca="1">INDEX(OFFSET(Data!$A$10,1,E$9+MATCH($A2664+IF(E$9&gt;$B2664,0,1),Data!$3:$3,0),Num_Orgs,1),MATCH($C2664,OFFSET(Data!$A$10,1,MATCH($A2664+IF(E$9&gt;$B2664,0,1),Data!$3:$3,0)-1,Num_Orgs,1),0),1)</f>
        <v>1.1488676589737681</v>
      </c>
      <c r="F2664" s="70">
        <f ca="1">INDEX(OFFSET(Data!$A$10,1,F$9+MATCH($A2664+IF(F$9&gt;$B2664,0,1),Data!$3:$3,0),Num_Orgs,1),MATCH($C2664,OFFSET(Data!$A$10,1,MATCH($A2664+IF(F$9&gt;$B2664,0,1),Data!$3:$3,0)-1,Num_Orgs,1),0),1)</f>
        <v>1.0185549790730142</v>
      </c>
      <c r="G2664" s="70">
        <f ca="1">INDEX(OFFSET(Data!$A$10,1,G$9+MATCH($A2664+IF(G$9&gt;$B2664,0,1),Data!$3:$3,0),Num_Orgs,1),MATCH($C2664,OFFSET(Data!$A$10,1,MATCH($A2664+IF(G$9&gt;$B2664,0,1),Data!$3:$3,0)-1,Num_Orgs,1),0),1)</f>
        <v>1.1263297664950884</v>
      </c>
      <c r="H2664" s="70">
        <f ca="1">INDEX(OFFSET(Data!$A$10,1,H$9+MATCH($A2664+IF(H$9&gt;$B2664,0,1),Data!$3:$3,0),Num_Orgs,1),MATCH($C2664,OFFSET(Data!$A$10,1,MATCH($A2664+IF(H$9&gt;$B2664,0,1),Data!$3:$3,0)-1,Num_Orgs,1),0),1)</f>
        <v>2.2542250295516726</v>
      </c>
      <c r="I2664" s="70">
        <f ca="1">INDEX(OFFSET(Data!$A$10,1,I$9+MATCH($A2664+IF(I$9&gt;$B2664,0,1),Data!$3:$3,0),Num_Orgs,1),MATCH($C2664,OFFSET(Data!$A$10,1,MATCH($A2664+IF(I$9&gt;$B2664,0,1),Data!$3:$3,0)-1,Num_Orgs,1),0),1)</f>
        <v>0</v>
      </c>
      <c r="J2664" s="26">
        <f ca="1">IFERROR((E2664*SUM(OFFSET(Data!$C$8,0,MATCH($A2664+IF(J$9&gt;$B2664,0,1),Data!$3:$3,0)-1,1,2)))+(F2664*OFFSET(Data!$E$8,0,MATCH($A2664+IF(J$9&gt;$B2664,0,1),Data!$3:$3,0)-1))+(G2664*SUM(OFFSET(Data!$F$8,0,MATCH($A2664+IF(J$9&gt;$B2664,0,1),Data!$3:$3,0)-1,1,2)))+(H2664*OFFSET(Data!$H$8,0,MATCH($A2664+IF(J$9&gt;$B2664,0,1),Data!$3:$3,0)-1))+(I2664*OFFSET(Data!$I$8,0,MATCH($A2664+IF(J$9&gt;$B2664,0,1),Data!$3:$3,0)-1))+OFFSET(Data!$J$8,0,MATCH($A2664+IF(J$9&gt;$B2664,0,1),Data!$3:$3,0)-1),0)</f>
        <v>1.0822748836286618</v>
      </c>
      <c r="K2664" s="119"/>
      <c r="L2664" s="69"/>
      <c r="AI2664" s="69"/>
    </row>
    <row r="2665" spans="1:35" ht="13.8" x14ac:dyDescent="0.25">
      <c r="A2665" s="118">
        <f t="shared" si="820"/>
        <v>2</v>
      </c>
      <c r="B2665" s="69">
        <f t="shared" si="821"/>
        <v>2</v>
      </c>
      <c r="C2665" s="118" t="str">
        <f t="shared" si="821"/>
        <v>RVV</v>
      </c>
      <c r="D2665" s="69"/>
      <c r="E2665" s="70">
        <f ca="1">INDEX(OFFSET(Data!$A$10,1,E$9+MATCH($A2665+IF(E$9&gt;$B2665,0,1),Data!$3:$3,0),Num_Orgs,1),MATCH($C2665,OFFSET(Data!$A$10,1,MATCH($A2665+IF(E$9&gt;$B2665,0,1),Data!$3:$3,0)-1,Num_Orgs,1),0),1)</f>
        <v>0.93872538604734579</v>
      </c>
      <c r="F2665" s="70">
        <f ca="1">INDEX(OFFSET(Data!$A$10,1,F$9+MATCH($A2665+IF(F$9&gt;$B2665,0,1),Data!$3:$3,0),Num_Orgs,1),MATCH($C2665,OFFSET(Data!$A$10,1,MATCH($A2665+IF(F$9&gt;$B2665,0,1),Data!$3:$3,0)-1,Num_Orgs,1),0),1)</f>
        <v>0.99627950075333704</v>
      </c>
      <c r="G2665" s="70">
        <f ca="1">INDEX(OFFSET(Data!$A$10,1,G$9+MATCH($A2665+IF(G$9&gt;$B2665,0,1),Data!$3:$3,0),Num_Orgs,1),MATCH($C2665,OFFSET(Data!$A$10,1,MATCH($A2665+IF(G$9&gt;$B2665,0,1),Data!$3:$3,0)-1,Num_Orgs,1),0),1)</f>
        <v>1.1366091579343045</v>
      </c>
      <c r="H2665" s="70">
        <f ca="1">INDEX(OFFSET(Data!$A$10,1,H$9+MATCH($A2665+IF(H$9&gt;$B2665,0,1),Data!$3:$3,0),Num_Orgs,1),MATCH($C2665,OFFSET(Data!$A$10,1,MATCH($A2665+IF(H$9&gt;$B2665,0,1),Data!$3:$3,0)-1,Num_Orgs,1),0),1)</f>
        <v>0.97474323223237203</v>
      </c>
      <c r="I2665" s="70">
        <f ca="1">INDEX(OFFSET(Data!$A$10,1,I$9+MATCH($A2665+IF(I$9&gt;$B2665,0,1),Data!$3:$3,0),Num_Orgs,1),MATCH($C2665,OFFSET(Data!$A$10,1,MATCH($A2665+IF(I$9&gt;$B2665,0,1),Data!$3:$3,0)-1,Num_Orgs,1),0),1)</f>
        <v>0</v>
      </c>
      <c r="J2665" s="26">
        <f ca="1">IFERROR((E2665*SUM(OFFSET(Data!$C$8,0,MATCH($A2665+IF(J$9&gt;$B2665,0,1),Data!$3:$3,0)-1,1,2)))+(F2665*OFFSET(Data!$E$8,0,MATCH($A2665+IF(J$9&gt;$B2665,0,1),Data!$3:$3,0)-1))+(G2665*SUM(OFFSET(Data!$F$8,0,MATCH($A2665+IF(J$9&gt;$B2665,0,1),Data!$3:$3,0)-1,1,2)))+(H2665*OFFSET(Data!$H$8,0,MATCH($A2665+IF(J$9&gt;$B2665,0,1),Data!$3:$3,0)-1))+(I2665*OFFSET(Data!$I$8,0,MATCH($A2665+IF(J$9&gt;$B2665,0,1),Data!$3:$3,0)-1))+OFFSET(Data!$J$8,0,MATCH($A2665+IF(J$9&gt;$B2665,0,1),Data!$3:$3,0)-1),0)</f>
        <v>0.97330384655897362</v>
      </c>
      <c r="K2665" s="119"/>
      <c r="L2665" s="69"/>
      <c r="AI2665" s="69"/>
    </row>
    <row r="2666" spans="1:35" ht="13.8" x14ac:dyDescent="0.25">
      <c r="A2666" s="118">
        <f t="shared" si="820"/>
        <v>2</v>
      </c>
      <c r="B2666" s="69">
        <f t="shared" si="821"/>
        <v>2</v>
      </c>
      <c r="C2666" s="118" t="str">
        <f t="shared" si="821"/>
        <v>RVW</v>
      </c>
      <c r="D2666" s="69"/>
      <c r="E2666" s="70">
        <f ca="1">INDEX(OFFSET(Data!$A$10,1,E$9+MATCH($A2666+IF(E$9&gt;$B2666,0,1),Data!$3:$3,0),Num_Orgs,1),MATCH($C2666,OFFSET(Data!$A$10,1,MATCH($A2666+IF(E$9&gt;$B2666,0,1),Data!$3:$3,0)-1,Num_Orgs,1),0),1)</f>
        <v>0.92477421023356288</v>
      </c>
      <c r="F2666" s="70">
        <f ca="1">INDEX(OFFSET(Data!$A$10,1,F$9+MATCH($A2666+IF(F$9&gt;$B2666,0,1),Data!$3:$3,0),Num_Orgs,1),MATCH($C2666,OFFSET(Data!$A$10,1,MATCH($A2666+IF(F$9&gt;$B2666,0,1),Data!$3:$3,0)-1,Num_Orgs,1),0),1)</f>
        <v>0.99627950075333704</v>
      </c>
      <c r="G2666" s="70">
        <f ca="1">INDEX(OFFSET(Data!$A$10,1,G$9+MATCH($A2666+IF(G$9&gt;$B2666,0,1),Data!$3:$3,0),Num_Orgs,1),MATCH($C2666,OFFSET(Data!$A$10,1,MATCH($A2666+IF(G$9&gt;$B2666,0,1),Data!$3:$3,0)-1,Num_Orgs,1),0),1)</f>
        <v>0.89659703799580703</v>
      </c>
      <c r="H2666" s="70">
        <f ca="1">INDEX(OFFSET(Data!$A$10,1,H$9+MATCH($A2666+IF(H$9&gt;$B2666,0,1),Data!$3:$3,0),Num_Orgs,1),MATCH($C2666,OFFSET(Data!$A$10,1,MATCH($A2666+IF(H$9&gt;$B2666,0,1),Data!$3:$3,0)-1,Num_Orgs,1),0),1)</f>
        <v>0.31011376341333846</v>
      </c>
      <c r="I2666" s="70">
        <f ca="1">INDEX(OFFSET(Data!$A$10,1,I$9+MATCH($A2666+IF(I$9&gt;$B2666,0,1),Data!$3:$3,0),Num_Orgs,1),MATCH($C2666,OFFSET(Data!$A$10,1,MATCH($A2666+IF(I$9&gt;$B2666,0,1),Data!$3:$3,0)-1,Num_Orgs,1),0),1)</f>
        <v>0</v>
      </c>
      <c r="J2666" s="26">
        <f ca="1">IFERROR((E2666*SUM(OFFSET(Data!$C$8,0,MATCH($A2666+IF(J$9&gt;$B2666,0,1),Data!$3:$3,0)-1,1,2)))+(F2666*OFFSET(Data!$E$8,0,MATCH($A2666+IF(J$9&gt;$B2666,0,1),Data!$3:$3,0)-1))+(G2666*SUM(OFFSET(Data!$F$8,0,MATCH($A2666+IF(J$9&gt;$B2666,0,1),Data!$3:$3,0)-1,1,2)))+(H2666*OFFSET(Data!$H$8,0,MATCH($A2666+IF(J$9&gt;$B2666,0,1),Data!$3:$3,0)-1))+(I2666*OFFSET(Data!$I$8,0,MATCH($A2666+IF(J$9&gt;$B2666,0,1),Data!$3:$3,0)-1))+OFFSET(Data!$J$8,0,MATCH($A2666+IF(J$9&gt;$B2666,0,1),Data!$3:$3,0)-1),0)</f>
        <v>0.95802080174883542</v>
      </c>
      <c r="K2666" s="119"/>
      <c r="L2666" s="69"/>
      <c r="AI2666" s="69"/>
    </row>
    <row r="2667" spans="1:35" ht="13.8" x14ac:dyDescent="0.25">
      <c r="A2667" s="118">
        <f t="shared" si="820"/>
        <v>2</v>
      </c>
      <c r="B2667" s="69">
        <f t="shared" si="821"/>
        <v>2</v>
      </c>
      <c r="C2667" s="118" t="str">
        <f t="shared" si="821"/>
        <v>RVY</v>
      </c>
      <c r="D2667" s="69"/>
      <c r="E2667" s="70">
        <f ca="1">INDEX(OFFSET(Data!$A$10,1,E$9+MATCH($A2667+IF(E$9&gt;$B2667,0,1),Data!$3:$3,0),Num_Orgs,1),MATCH($C2667,OFFSET(Data!$A$10,1,MATCH($A2667+IF(E$9&gt;$B2667,0,1),Data!$3:$3,0)-1,Num_Orgs,1),0),1)</f>
        <v>0.94267725238651223</v>
      </c>
      <c r="F2667" s="70">
        <f ca="1">INDEX(OFFSET(Data!$A$10,1,F$9+MATCH($A2667+IF(F$9&gt;$B2667,0,1),Data!$3:$3,0),Num_Orgs,1),MATCH($C2667,OFFSET(Data!$A$10,1,MATCH($A2667+IF(F$9&gt;$B2667,0,1),Data!$3:$3,0)-1,Num_Orgs,1),0),1)</f>
        <v>0.99627950075333704</v>
      </c>
      <c r="G2667" s="70">
        <f ca="1">INDEX(OFFSET(Data!$A$10,1,G$9+MATCH($A2667+IF(G$9&gt;$B2667,0,1),Data!$3:$3,0),Num_Orgs,1),MATCH($C2667,OFFSET(Data!$A$10,1,MATCH($A2667+IF(G$9&gt;$B2667,0,1),Data!$3:$3,0)-1,Num_Orgs,1),0),1)</f>
        <v>0.95969645000107229</v>
      </c>
      <c r="H2667" s="70">
        <f ca="1">INDEX(OFFSET(Data!$A$10,1,H$9+MATCH($A2667+IF(H$9&gt;$B2667,0,1),Data!$3:$3,0),Num_Orgs,1),MATCH($C2667,OFFSET(Data!$A$10,1,MATCH($A2667+IF(H$9&gt;$B2667,0,1),Data!$3:$3,0)-1,Num_Orgs,1),0),1)</f>
        <v>0.51110244954338802</v>
      </c>
      <c r="I2667" s="70">
        <f ca="1">INDEX(OFFSET(Data!$A$10,1,I$9+MATCH($A2667+IF(I$9&gt;$B2667,0,1),Data!$3:$3,0),Num_Orgs,1),MATCH($C2667,OFFSET(Data!$A$10,1,MATCH($A2667+IF(I$9&gt;$B2667,0,1),Data!$3:$3,0)-1,Num_Orgs,1),0),1)</f>
        <v>0</v>
      </c>
      <c r="J2667" s="26">
        <f ca="1">IFERROR((E2667*SUM(OFFSET(Data!$C$8,0,MATCH($A2667+IF(J$9&gt;$B2667,0,1),Data!$3:$3,0)-1,1,2)))+(F2667*OFFSET(Data!$E$8,0,MATCH($A2667+IF(J$9&gt;$B2667,0,1),Data!$3:$3,0)-1))+(G2667*SUM(OFFSET(Data!$F$8,0,MATCH($A2667+IF(J$9&gt;$B2667,0,1),Data!$3:$3,0)-1,1,2)))+(H2667*OFFSET(Data!$H$8,0,MATCH($A2667+IF(J$9&gt;$B2667,0,1),Data!$3:$3,0)-1))+(I2667*OFFSET(Data!$I$8,0,MATCH($A2667+IF(J$9&gt;$B2667,0,1),Data!$3:$3,0)-1))+OFFSET(Data!$J$8,0,MATCH($A2667+IF(J$9&gt;$B2667,0,1),Data!$3:$3,0)-1),0)</f>
        <v>0.96905974902282876</v>
      </c>
      <c r="K2667" s="119"/>
      <c r="L2667" s="69"/>
      <c r="AI2667" s="69"/>
    </row>
    <row r="2668" spans="1:35" ht="13.8" x14ac:dyDescent="0.25">
      <c r="A2668" s="118">
        <f t="shared" si="820"/>
        <v>2</v>
      </c>
      <c r="B2668" s="69">
        <f t="shared" si="821"/>
        <v>2</v>
      </c>
      <c r="C2668" s="118" t="str">
        <f t="shared" si="821"/>
        <v>RW1</v>
      </c>
      <c r="D2668" s="69"/>
      <c r="E2668" s="70">
        <f ca="1">INDEX(OFFSET(Data!$A$10,1,E$9+MATCH($A2668+IF(E$9&gt;$B2668,0,1),Data!$3:$3,0),Num_Orgs,1),MATCH($C2668,OFFSET(Data!$A$10,1,MATCH($A2668+IF(E$9&gt;$B2668,0,1),Data!$3:$3,0)-1,Num_Orgs,1),0),1)</f>
        <v>1.0169584402287661</v>
      </c>
      <c r="F2668" s="70">
        <f ca="1">INDEX(OFFSET(Data!$A$10,1,F$9+MATCH($A2668+IF(F$9&gt;$B2668,0,1),Data!$3:$3,0),Num_Orgs,1),MATCH($C2668,OFFSET(Data!$A$10,1,MATCH($A2668+IF(F$9&gt;$B2668,0,1),Data!$3:$3,0)-1,Num_Orgs,1),0),1)</f>
        <v>0.99627950075333704</v>
      </c>
      <c r="G2668" s="70">
        <f ca="1">INDEX(OFFSET(Data!$A$10,1,G$9+MATCH($A2668+IF(G$9&gt;$B2668,0,1),Data!$3:$3,0),Num_Orgs,1),MATCH($C2668,OFFSET(Data!$A$10,1,MATCH($A2668+IF(G$9&gt;$B2668,0,1),Data!$3:$3,0)-1,Num_Orgs,1),0),1)</f>
        <v>1.086362009211828</v>
      </c>
      <c r="H2668" s="70">
        <f ca="1">INDEX(OFFSET(Data!$A$10,1,H$9+MATCH($A2668+IF(H$9&gt;$B2668,0,1),Data!$3:$3,0),Num_Orgs,1),MATCH($C2668,OFFSET(Data!$A$10,1,MATCH($A2668+IF(H$9&gt;$B2668,0,1),Data!$3:$3,0)-1,Num_Orgs,1),0),1)</f>
        <v>1.7964925357129413</v>
      </c>
      <c r="I2668" s="70">
        <f ca="1">INDEX(OFFSET(Data!$A$10,1,I$9+MATCH($A2668+IF(I$9&gt;$B2668,0,1),Data!$3:$3,0),Num_Orgs,1),MATCH($C2668,OFFSET(Data!$A$10,1,MATCH($A2668+IF(I$9&gt;$B2668,0,1),Data!$3:$3,0)-1,Num_Orgs,1),0),1)</f>
        <v>0</v>
      </c>
      <c r="J2668" s="26">
        <f ca="1">IFERROR((E2668*SUM(OFFSET(Data!$C$8,0,MATCH($A2668+IF(J$9&gt;$B2668,0,1),Data!$3:$3,0)-1,1,2)))+(F2668*OFFSET(Data!$E$8,0,MATCH($A2668+IF(J$9&gt;$B2668,0,1),Data!$3:$3,0)-1))+(G2668*SUM(OFFSET(Data!$F$8,0,MATCH($A2668+IF(J$9&gt;$B2668,0,1),Data!$3:$3,0)-1,1,2)))+(H2668*OFFSET(Data!$H$8,0,MATCH($A2668+IF(J$9&gt;$B2668,0,1),Data!$3:$3,0)-1))+(I2668*OFFSET(Data!$I$8,0,MATCH($A2668+IF(J$9&gt;$B2668,0,1),Data!$3:$3,0)-1))+OFFSET(Data!$J$8,0,MATCH($A2668+IF(J$9&gt;$B2668,0,1),Data!$3:$3,0)-1),0)</f>
        <v>1.0121680691536141</v>
      </c>
      <c r="K2668" s="119"/>
      <c r="L2668" s="69"/>
      <c r="AI2668" s="69"/>
    </row>
    <row r="2669" spans="1:35" ht="13.8" x14ac:dyDescent="0.25">
      <c r="A2669" s="118">
        <f t="shared" si="820"/>
        <v>2</v>
      </c>
      <c r="B2669" s="69">
        <f t="shared" si="821"/>
        <v>2</v>
      </c>
      <c r="C2669" s="118" t="str">
        <f t="shared" si="821"/>
        <v>RW4</v>
      </c>
      <c r="D2669" s="69"/>
      <c r="E2669" s="70">
        <f ca="1">INDEX(OFFSET(Data!$A$10,1,E$9+MATCH($A2669+IF(E$9&gt;$B2669,0,1),Data!$3:$3,0),Num_Orgs,1),MATCH($C2669,OFFSET(Data!$A$10,1,MATCH($A2669+IF(E$9&gt;$B2669,0,1),Data!$3:$3,0)-1,Num_Orgs,1),0),1)</f>
        <v>0.94041985659246552</v>
      </c>
      <c r="F2669" s="70">
        <f ca="1">INDEX(OFFSET(Data!$A$10,1,F$9+MATCH($A2669+IF(F$9&gt;$B2669,0,1),Data!$3:$3,0),Num_Orgs,1),MATCH($C2669,OFFSET(Data!$A$10,1,MATCH($A2669+IF(F$9&gt;$B2669,0,1),Data!$3:$3,0)-1,Num_Orgs,1),0),1)</f>
        <v>0.99627950075333704</v>
      </c>
      <c r="G2669" s="70">
        <f ca="1">INDEX(OFFSET(Data!$A$10,1,G$9+MATCH($A2669+IF(G$9&gt;$B2669,0,1),Data!$3:$3,0),Num_Orgs,1),MATCH($C2669,OFFSET(Data!$A$10,1,MATCH($A2669+IF(G$9&gt;$B2669,0,1),Data!$3:$3,0)-1,Num_Orgs,1),0),1)</f>
        <v>0.95719598688875118</v>
      </c>
      <c r="H2669" s="70">
        <f ca="1">INDEX(OFFSET(Data!$A$10,1,H$9+MATCH($A2669+IF(H$9&gt;$B2669,0,1),Data!$3:$3,0),Num_Orgs,1),MATCH($C2669,OFFSET(Data!$A$10,1,MATCH($A2669+IF(H$9&gt;$B2669,0,1),Data!$3:$3,0)-1,Num_Orgs,1),0),1)</f>
        <v>0.20465660461307947</v>
      </c>
      <c r="I2669" s="70">
        <f ca="1">INDEX(OFFSET(Data!$A$10,1,I$9+MATCH($A2669+IF(I$9&gt;$B2669,0,1),Data!$3:$3,0),Num_Orgs,1),MATCH($C2669,OFFSET(Data!$A$10,1,MATCH($A2669+IF(I$9&gt;$B2669,0,1),Data!$3:$3,0)-1,Num_Orgs,1),0),1)</f>
        <v>0</v>
      </c>
      <c r="J2669" s="26">
        <f ca="1">IFERROR((E2669*SUM(OFFSET(Data!$C$8,0,MATCH($A2669+IF(J$9&gt;$B2669,0,1),Data!$3:$3,0)-1,1,2)))+(F2669*OFFSET(Data!$E$8,0,MATCH($A2669+IF(J$9&gt;$B2669,0,1),Data!$3:$3,0)-1))+(G2669*SUM(OFFSET(Data!$F$8,0,MATCH($A2669+IF(J$9&gt;$B2669,0,1),Data!$3:$3,0)-1,1,2)))+(H2669*OFFSET(Data!$H$8,0,MATCH($A2669+IF(J$9&gt;$B2669,0,1),Data!$3:$3,0)-1))+(I2669*OFFSET(Data!$I$8,0,MATCH($A2669+IF(J$9&gt;$B2669,0,1),Data!$3:$3,0)-1))+OFFSET(Data!$J$8,0,MATCH($A2669+IF(J$9&gt;$B2669,0,1),Data!$3:$3,0)-1),0)</f>
        <v>0.9671162555308892</v>
      </c>
      <c r="K2669" s="119"/>
      <c r="L2669" s="69"/>
      <c r="AI2669" s="69"/>
    </row>
    <row r="2670" spans="1:35" ht="13.8" x14ac:dyDescent="0.25">
      <c r="A2670" s="118">
        <f t="shared" si="820"/>
        <v>2</v>
      </c>
      <c r="B2670" s="69">
        <f t="shared" ref="B2670:C2689" si="822">B625</f>
        <v>2</v>
      </c>
      <c r="C2670" s="118" t="str">
        <f t="shared" si="822"/>
        <v>RW5</v>
      </c>
      <c r="D2670" s="69"/>
      <c r="E2670" s="70">
        <f ca="1">INDEX(OFFSET(Data!$A$10,1,E$9+MATCH($A2670+IF(E$9&gt;$B2670,0,1),Data!$3:$3,0),Num_Orgs,1),MATCH($C2670,OFFSET(Data!$A$10,1,MATCH($A2670+IF(E$9&gt;$B2670,0,1),Data!$3:$3,0)-1,Num_Orgs,1),0),1)</f>
        <v>0.92584700842845824</v>
      </c>
      <c r="F2670" s="70">
        <f ca="1">INDEX(OFFSET(Data!$A$10,1,F$9+MATCH($A2670+IF(F$9&gt;$B2670,0,1),Data!$3:$3,0),Num_Orgs,1),MATCH($C2670,OFFSET(Data!$A$10,1,MATCH($A2670+IF(F$9&gt;$B2670,0,1),Data!$3:$3,0)-1,Num_Orgs,1),0),1)</f>
        <v>0.99627950075333704</v>
      </c>
      <c r="G2670" s="70">
        <f ca="1">INDEX(OFFSET(Data!$A$10,1,G$9+MATCH($A2670+IF(G$9&gt;$B2670,0,1),Data!$3:$3,0),Num_Orgs,1),MATCH($C2670,OFFSET(Data!$A$10,1,MATCH($A2670+IF(G$9&gt;$B2670,0,1),Data!$3:$3,0)-1,Num_Orgs,1),0),1)</f>
        <v>0.95405396323109137</v>
      </c>
      <c r="H2670" s="70">
        <f ca="1">INDEX(OFFSET(Data!$A$10,1,H$9+MATCH($A2670+IF(H$9&gt;$B2670,0,1),Data!$3:$3,0),Num_Orgs,1),MATCH($C2670,OFFSET(Data!$A$10,1,MATCH($A2670+IF(H$9&gt;$B2670,0,1),Data!$3:$3,0)-1,Num_Orgs,1),0),1)</f>
        <v>0.57576901036656669</v>
      </c>
      <c r="I2670" s="70">
        <f ca="1">INDEX(OFFSET(Data!$A$10,1,I$9+MATCH($A2670+IF(I$9&gt;$B2670,0,1),Data!$3:$3,0),Num_Orgs,1),MATCH($C2670,OFFSET(Data!$A$10,1,MATCH($A2670+IF(I$9&gt;$B2670,0,1),Data!$3:$3,0)-1,Num_Orgs,1),0),1)</f>
        <v>0</v>
      </c>
      <c r="J2670" s="26">
        <f ca="1">IFERROR((E2670*SUM(OFFSET(Data!$C$8,0,MATCH($A2670+IF(J$9&gt;$B2670,0,1),Data!$3:$3,0)-1,1,2)))+(F2670*OFFSET(Data!$E$8,0,MATCH($A2670+IF(J$9&gt;$B2670,0,1),Data!$3:$3,0)-1))+(G2670*SUM(OFFSET(Data!$F$8,0,MATCH($A2670+IF(J$9&gt;$B2670,0,1),Data!$3:$3,0)-1,1,2)))+(H2670*OFFSET(Data!$H$8,0,MATCH($A2670+IF(J$9&gt;$B2670,0,1),Data!$3:$3,0)-1))+(I2670*OFFSET(Data!$I$8,0,MATCH($A2670+IF(J$9&gt;$B2670,0,1),Data!$3:$3,0)-1))+OFFSET(Data!$J$8,0,MATCH($A2670+IF(J$9&gt;$B2670,0,1),Data!$3:$3,0)-1),0)</f>
        <v>0.96083946541237708</v>
      </c>
      <c r="K2670" s="119"/>
      <c r="L2670" s="69"/>
      <c r="AI2670" s="69"/>
    </row>
    <row r="2671" spans="1:35" ht="13.8" x14ac:dyDescent="0.25">
      <c r="A2671" s="118">
        <f t="shared" si="820"/>
        <v>2</v>
      </c>
      <c r="B2671" s="69">
        <f t="shared" si="822"/>
        <v>2</v>
      </c>
      <c r="C2671" s="118" t="str">
        <f t="shared" si="822"/>
        <v>RW6</v>
      </c>
      <c r="D2671" s="69"/>
      <c r="E2671" s="70">
        <f ca="1">INDEX(OFFSET(Data!$A$10,1,E$9+MATCH($A2671+IF(E$9&gt;$B2671,0,1),Data!$3:$3,0),Num_Orgs,1),MATCH($C2671,OFFSET(Data!$A$10,1,MATCH($A2671+IF(E$9&gt;$B2671,0,1),Data!$3:$3,0)-1,Num_Orgs,1),0),1)</f>
        <v>0.95890711592536548</v>
      </c>
      <c r="F2671" s="70">
        <f ca="1">INDEX(OFFSET(Data!$A$10,1,F$9+MATCH($A2671+IF(F$9&gt;$B2671,0,1),Data!$3:$3,0),Num_Orgs,1),MATCH($C2671,OFFSET(Data!$A$10,1,MATCH($A2671+IF(F$9&gt;$B2671,0,1),Data!$3:$3,0)-1,Num_Orgs,1),0),1)</f>
        <v>0.99627950075333704</v>
      </c>
      <c r="G2671" s="70">
        <f ca="1">INDEX(OFFSET(Data!$A$10,1,G$9+MATCH($A2671+IF(G$9&gt;$B2671,0,1),Data!$3:$3,0),Num_Orgs,1),MATCH($C2671,OFFSET(Data!$A$10,1,MATCH($A2671+IF(G$9&gt;$B2671,0,1),Data!$3:$3,0)-1,Num_Orgs,1),0),1)</f>
        <v>0.95727436545117672</v>
      </c>
      <c r="H2671" s="70">
        <f ca="1">INDEX(OFFSET(Data!$A$10,1,H$9+MATCH($A2671+IF(H$9&gt;$B2671,0,1),Data!$3:$3,0),Num_Orgs,1),MATCH($C2671,OFFSET(Data!$A$10,1,MATCH($A2671+IF(H$9&gt;$B2671,0,1),Data!$3:$3,0)-1,Num_Orgs,1),0),1)</f>
        <v>0.95129349651555928</v>
      </c>
      <c r="I2671" s="70">
        <f ca="1">INDEX(OFFSET(Data!$A$10,1,I$9+MATCH($A2671+IF(I$9&gt;$B2671,0,1),Data!$3:$3,0),Num_Orgs,1),MATCH($C2671,OFFSET(Data!$A$10,1,MATCH($A2671+IF(I$9&gt;$B2671,0,1),Data!$3:$3,0)-1,Num_Orgs,1),0),1)</f>
        <v>0</v>
      </c>
      <c r="J2671" s="26">
        <f ca="1">IFERROR((E2671*SUM(OFFSET(Data!$C$8,0,MATCH($A2671+IF(J$9&gt;$B2671,0,1),Data!$3:$3,0)-1,1,2)))+(F2671*OFFSET(Data!$E$8,0,MATCH($A2671+IF(J$9&gt;$B2671,0,1),Data!$3:$3,0)-1))+(G2671*SUM(OFFSET(Data!$F$8,0,MATCH($A2671+IF(J$9&gt;$B2671,0,1),Data!$3:$3,0)-1,1,2)))+(H2671*OFFSET(Data!$H$8,0,MATCH($A2671+IF(J$9&gt;$B2671,0,1),Data!$3:$3,0)-1))+(I2671*OFFSET(Data!$I$8,0,MATCH($A2671+IF(J$9&gt;$B2671,0,1),Data!$3:$3,0)-1))+OFFSET(Data!$J$8,0,MATCH($A2671+IF(J$9&gt;$B2671,0,1),Data!$3:$3,0)-1),0)</f>
        <v>0.97802645509540587</v>
      </c>
      <c r="K2671" s="119"/>
      <c r="L2671" s="69"/>
      <c r="AI2671" s="69"/>
    </row>
    <row r="2672" spans="1:35" ht="13.8" x14ac:dyDescent="0.25">
      <c r="A2672" s="118">
        <f t="shared" si="820"/>
        <v>2</v>
      </c>
      <c r="B2672" s="69">
        <f t="shared" si="822"/>
        <v>2</v>
      </c>
      <c r="C2672" s="118" t="str">
        <f t="shared" si="822"/>
        <v>RWA</v>
      </c>
      <c r="D2672" s="69"/>
      <c r="E2672" s="70">
        <f ca="1">INDEX(OFFSET(Data!$A$10,1,E$9+MATCH($A2672+IF(E$9&gt;$B2672,0,1),Data!$3:$3,0),Num_Orgs,1),MATCH($C2672,OFFSET(Data!$A$10,1,MATCH($A2672+IF(E$9&gt;$B2672,0,1),Data!$3:$3,0)-1,Num_Orgs,1),0),1)</f>
        <v>0.91616449993341875</v>
      </c>
      <c r="F2672" s="70">
        <f ca="1">INDEX(OFFSET(Data!$A$10,1,F$9+MATCH($A2672+IF(F$9&gt;$B2672,0,1),Data!$3:$3,0),Num_Orgs,1),MATCH($C2672,OFFSET(Data!$A$10,1,MATCH($A2672+IF(F$9&gt;$B2672,0,1),Data!$3:$3,0)-1,Num_Orgs,1),0),1)</f>
        <v>0.99627950075333704</v>
      </c>
      <c r="G2672" s="70">
        <f ca="1">INDEX(OFFSET(Data!$A$10,1,G$9+MATCH($A2672+IF(G$9&gt;$B2672,0,1),Data!$3:$3,0),Num_Orgs,1),MATCH($C2672,OFFSET(Data!$A$10,1,MATCH($A2672+IF(G$9&gt;$B2672,0,1),Data!$3:$3,0)-1,Num_Orgs,1),0),1)</f>
        <v>0.92242998660615427</v>
      </c>
      <c r="H2672" s="70">
        <f ca="1">INDEX(OFFSET(Data!$A$10,1,H$9+MATCH($A2672+IF(H$9&gt;$B2672,0,1),Data!$3:$3,0),Num_Orgs,1),MATCH($C2672,OFFSET(Data!$A$10,1,MATCH($A2672+IF(H$9&gt;$B2672,0,1),Data!$3:$3,0)-1,Num_Orgs,1),0),1)</f>
        <v>0.15305575271270758</v>
      </c>
      <c r="I2672" s="70">
        <f ca="1">INDEX(OFFSET(Data!$A$10,1,I$9+MATCH($A2672+IF(I$9&gt;$B2672,0,1),Data!$3:$3,0),Num_Orgs,1),MATCH($C2672,OFFSET(Data!$A$10,1,MATCH($A2672+IF(I$9&gt;$B2672,0,1),Data!$3:$3,0)-1,Num_Orgs,1),0),1)</f>
        <v>0</v>
      </c>
      <c r="J2672" s="26">
        <f ca="1">IFERROR((E2672*SUM(OFFSET(Data!$C$8,0,MATCH($A2672+IF(J$9&gt;$B2672,0,1),Data!$3:$3,0)-1,1,2)))+(F2672*OFFSET(Data!$E$8,0,MATCH($A2672+IF(J$9&gt;$B2672,0,1),Data!$3:$3,0)-1))+(G2672*SUM(OFFSET(Data!$F$8,0,MATCH($A2672+IF(J$9&gt;$B2672,0,1),Data!$3:$3,0)-1,1,2)))+(H2672*OFFSET(Data!$H$8,0,MATCH($A2672+IF(J$9&gt;$B2672,0,1),Data!$3:$3,0)-1))+(I2672*OFFSET(Data!$I$8,0,MATCH($A2672+IF(J$9&gt;$B2672,0,1),Data!$3:$3,0)-1))+OFFSET(Data!$J$8,0,MATCH($A2672+IF(J$9&gt;$B2672,0,1),Data!$3:$3,0)-1),0)</f>
        <v>0.95415136189575156</v>
      </c>
      <c r="K2672" s="119"/>
      <c r="L2672" s="69"/>
      <c r="AI2672" s="69"/>
    </row>
    <row r="2673" spans="1:35" ht="13.8" x14ac:dyDescent="0.25">
      <c r="A2673" s="118">
        <f t="shared" si="820"/>
        <v>2</v>
      </c>
      <c r="B2673" s="69">
        <f t="shared" si="822"/>
        <v>2</v>
      </c>
      <c r="C2673" s="118" t="str">
        <f t="shared" si="822"/>
        <v>RWD</v>
      </c>
      <c r="D2673" s="69"/>
      <c r="E2673" s="70">
        <f ca="1">INDEX(OFFSET(Data!$A$10,1,E$9+MATCH($A2673+IF(E$9&gt;$B2673,0,1),Data!$3:$3,0),Num_Orgs,1),MATCH($C2673,OFFSET(Data!$A$10,1,MATCH($A2673+IF(E$9&gt;$B2673,0,1),Data!$3:$3,0)-1,Num_Orgs,1),0),1)</f>
        <v>0.91085349894014711</v>
      </c>
      <c r="F2673" s="70">
        <f ca="1">INDEX(OFFSET(Data!$A$10,1,F$9+MATCH($A2673+IF(F$9&gt;$B2673,0,1),Data!$3:$3,0),Num_Orgs,1),MATCH($C2673,OFFSET(Data!$A$10,1,MATCH($A2673+IF(F$9&gt;$B2673,0,1),Data!$3:$3,0)-1,Num_Orgs,1),0),1)</f>
        <v>0.99627950075333704</v>
      </c>
      <c r="G2673" s="70">
        <f ca="1">INDEX(OFFSET(Data!$A$10,1,G$9+MATCH($A2673+IF(G$9&gt;$B2673,0,1),Data!$3:$3,0),Num_Orgs,1),MATCH($C2673,OFFSET(Data!$A$10,1,MATCH($A2673+IF(G$9&gt;$B2673,0,1),Data!$3:$3,0)-1,Num_Orgs,1),0),1)</f>
        <v>0.89108685426647571</v>
      </c>
      <c r="H2673" s="70">
        <f ca="1">INDEX(OFFSET(Data!$A$10,1,H$9+MATCH($A2673+IF(H$9&gt;$B2673,0,1),Data!$3:$3,0),Num_Orgs,1),MATCH($C2673,OFFSET(Data!$A$10,1,MATCH($A2673+IF(H$9&gt;$B2673,0,1),Data!$3:$3,0)-1,Num_Orgs,1),0),1)</f>
        <v>0.2971658828465964</v>
      </c>
      <c r="I2673" s="70">
        <f ca="1">INDEX(OFFSET(Data!$A$10,1,I$9+MATCH($A2673+IF(I$9&gt;$B2673,0,1),Data!$3:$3,0),Num_Orgs,1),MATCH($C2673,OFFSET(Data!$A$10,1,MATCH($A2673+IF(I$9&gt;$B2673,0,1),Data!$3:$3,0)-1,Num_Orgs,1),0),1)</f>
        <v>0</v>
      </c>
      <c r="J2673" s="26">
        <f ca="1">IFERROR((E2673*SUM(OFFSET(Data!$C$8,0,MATCH($A2673+IF(J$9&gt;$B2673,0,1),Data!$3:$3,0)-1,1,2)))+(F2673*OFFSET(Data!$E$8,0,MATCH($A2673+IF(J$9&gt;$B2673,0,1),Data!$3:$3,0)-1))+(G2673*SUM(OFFSET(Data!$F$8,0,MATCH($A2673+IF(J$9&gt;$B2673,0,1),Data!$3:$3,0)-1,1,2)))+(H2673*OFFSET(Data!$H$8,0,MATCH($A2673+IF(J$9&gt;$B2673,0,1),Data!$3:$3,0)-1))+(I2673*OFFSET(Data!$I$8,0,MATCH($A2673+IF(J$9&gt;$B2673,0,1),Data!$3:$3,0)-1))+OFFSET(Data!$J$8,0,MATCH($A2673+IF(J$9&gt;$B2673,0,1),Data!$3:$3,0)-1),0)</f>
        <v>0.95103084502469826</v>
      </c>
      <c r="K2673" s="119"/>
      <c r="L2673" s="69"/>
      <c r="AI2673" s="69"/>
    </row>
    <row r="2674" spans="1:35" ht="13.8" x14ac:dyDescent="0.25">
      <c r="A2674" s="118">
        <f t="shared" si="820"/>
        <v>2</v>
      </c>
      <c r="B2674" s="69">
        <f t="shared" si="822"/>
        <v>2</v>
      </c>
      <c r="C2674" s="118" t="str">
        <f t="shared" si="822"/>
        <v>RWE</v>
      </c>
      <c r="D2674" s="69"/>
      <c r="E2674" s="70">
        <f ca="1">INDEX(OFFSET(Data!$A$10,1,E$9+MATCH($A2674+IF(E$9&gt;$B2674,0,1),Data!$3:$3,0),Num_Orgs,1),MATCH($C2674,OFFSET(Data!$A$10,1,MATCH($A2674+IF(E$9&gt;$B2674,0,1),Data!$3:$3,0)-1,Num_Orgs,1),0),1)</f>
        <v>0.94401856105179194</v>
      </c>
      <c r="F2674" s="70">
        <f ca="1">INDEX(OFFSET(Data!$A$10,1,F$9+MATCH($A2674+IF(F$9&gt;$B2674,0,1),Data!$3:$3,0),Num_Orgs,1),MATCH($C2674,OFFSET(Data!$A$10,1,MATCH($A2674+IF(F$9&gt;$B2674,0,1),Data!$3:$3,0)-1,Num_Orgs,1),0),1)</f>
        <v>0.99627950075333704</v>
      </c>
      <c r="G2674" s="70">
        <f ca="1">INDEX(OFFSET(Data!$A$10,1,G$9+MATCH($A2674+IF(G$9&gt;$B2674,0,1),Data!$3:$3,0),Num_Orgs,1),MATCH($C2674,OFFSET(Data!$A$10,1,MATCH($A2674+IF(G$9&gt;$B2674,0,1),Data!$3:$3,0)-1,Num_Orgs,1),0),1)</f>
        <v>0.89353336416447571</v>
      </c>
      <c r="H2674" s="70">
        <f ca="1">INDEX(OFFSET(Data!$A$10,1,H$9+MATCH($A2674+IF(H$9&gt;$B2674,0,1),Data!$3:$3,0),Num_Orgs,1),MATCH($C2674,OFFSET(Data!$A$10,1,MATCH($A2674+IF(H$9&gt;$B2674,0,1),Data!$3:$3,0)-1,Num_Orgs,1),0),1)</f>
        <v>0.7677975167242177</v>
      </c>
      <c r="I2674" s="70">
        <f ca="1">INDEX(OFFSET(Data!$A$10,1,I$9+MATCH($A2674+IF(I$9&gt;$B2674,0,1),Data!$3:$3,0),Num_Orgs,1),MATCH($C2674,OFFSET(Data!$A$10,1,MATCH($A2674+IF(I$9&gt;$B2674,0,1),Data!$3:$3,0)-1,Num_Orgs,1),0),1)</f>
        <v>0</v>
      </c>
      <c r="J2674" s="26">
        <f ca="1">IFERROR((E2674*SUM(OFFSET(Data!$C$8,0,MATCH($A2674+IF(J$9&gt;$B2674,0,1),Data!$3:$3,0)-1,1,2)))+(F2674*OFFSET(Data!$E$8,0,MATCH($A2674+IF(J$9&gt;$B2674,0,1),Data!$3:$3,0)-1))+(G2674*SUM(OFFSET(Data!$F$8,0,MATCH($A2674+IF(J$9&gt;$B2674,0,1),Data!$3:$3,0)-1,1,2)))+(H2674*OFFSET(Data!$H$8,0,MATCH($A2674+IF(J$9&gt;$B2674,0,1),Data!$3:$3,0)-1))+(I2674*OFFSET(Data!$I$8,0,MATCH($A2674+IF(J$9&gt;$B2674,0,1),Data!$3:$3,0)-1))+OFFSET(Data!$J$8,0,MATCH($A2674+IF(J$9&gt;$B2674,0,1),Data!$3:$3,0)-1),0)</f>
        <v>0.96848609564039534</v>
      </c>
      <c r="K2674" s="119"/>
      <c r="L2674" s="69"/>
      <c r="AI2674" s="69"/>
    </row>
    <row r="2675" spans="1:35" ht="13.8" x14ac:dyDescent="0.25">
      <c r="A2675" s="118">
        <f t="shared" si="820"/>
        <v>2</v>
      </c>
      <c r="B2675" s="69">
        <f t="shared" si="822"/>
        <v>2</v>
      </c>
      <c r="C2675" s="118" t="str">
        <f t="shared" si="822"/>
        <v>RWF</v>
      </c>
      <c r="D2675" s="69"/>
      <c r="E2675" s="70">
        <f ca="1">INDEX(OFFSET(Data!$A$10,1,E$9+MATCH($A2675+IF(E$9&gt;$B2675,0,1),Data!$3:$3,0),Num_Orgs,1),MATCH($C2675,OFFSET(Data!$A$10,1,MATCH($A2675+IF(E$9&gt;$B2675,0,1),Data!$3:$3,0)-1,Num_Orgs,1),0),1)</f>
        <v>0.99908643555544974</v>
      </c>
      <c r="F2675" s="70">
        <f ca="1">INDEX(OFFSET(Data!$A$10,1,F$9+MATCH($A2675+IF(F$9&gt;$B2675,0,1),Data!$3:$3,0),Num_Orgs,1),MATCH($C2675,OFFSET(Data!$A$10,1,MATCH($A2675+IF(F$9&gt;$B2675,0,1),Data!$3:$3,0)-1,Num_Orgs,1),0),1)</f>
        <v>0.99627950075333704</v>
      </c>
      <c r="G2675" s="70">
        <f ca="1">INDEX(OFFSET(Data!$A$10,1,G$9+MATCH($A2675+IF(G$9&gt;$B2675,0,1),Data!$3:$3,0),Num_Orgs,1),MATCH($C2675,OFFSET(Data!$A$10,1,MATCH($A2675+IF(G$9&gt;$B2675,0,1),Data!$3:$3,0)-1,Num_Orgs,1),0),1)</f>
        <v>1.1133005212377778</v>
      </c>
      <c r="H2675" s="70">
        <f ca="1">INDEX(OFFSET(Data!$A$10,1,H$9+MATCH($A2675+IF(H$9&gt;$B2675,0,1),Data!$3:$3,0),Num_Orgs,1),MATCH($C2675,OFFSET(Data!$A$10,1,MATCH($A2675+IF(H$9&gt;$B2675,0,1),Data!$3:$3,0)-1,Num_Orgs,1),0),1)</f>
        <v>1.2766101438589954</v>
      </c>
      <c r="I2675" s="70">
        <f ca="1">INDEX(OFFSET(Data!$A$10,1,I$9+MATCH($A2675+IF(I$9&gt;$B2675,0,1),Data!$3:$3,0),Num_Orgs,1),MATCH($C2675,OFFSET(Data!$A$10,1,MATCH($A2675+IF(I$9&gt;$B2675,0,1),Data!$3:$3,0)-1,Num_Orgs,1),0),1)</f>
        <v>0</v>
      </c>
      <c r="J2675" s="26">
        <f ca="1">IFERROR((E2675*SUM(OFFSET(Data!$C$8,0,MATCH($A2675+IF(J$9&gt;$B2675,0,1),Data!$3:$3,0)-1,1,2)))+(F2675*OFFSET(Data!$E$8,0,MATCH($A2675+IF(J$9&gt;$B2675,0,1),Data!$3:$3,0)-1))+(G2675*SUM(OFFSET(Data!$F$8,0,MATCH($A2675+IF(J$9&gt;$B2675,0,1),Data!$3:$3,0)-1,1,2)))+(H2675*OFFSET(Data!$H$8,0,MATCH($A2675+IF(J$9&gt;$B2675,0,1),Data!$3:$3,0)-1))+(I2675*OFFSET(Data!$I$8,0,MATCH($A2675+IF(J$9&gt;$B2675,0,1),Data!$3:$3,0)-1))+OFFSET(Data!$J$8,0,MATCH($A2675+IF(J$9&gt;$B2675,0,1),Data!$3:$3,0)-1),0)</f>
        <v>1.0028931904621894</v>
      </c>
      <c r="K2675" s="119"/>
      <c r="L2675" s="69"/>
      <c r="AI2675" s="69"/>
    </row>
    <row r="2676" spans="1:35" ht="13.8" x14ac:dyDescent="0.25">
      <c r="A2676" s="118">
        <f t="shared" si="820"/>
        <v>2</v>
      </c>
      <c r="B2676" s="69">
        <f t="shared" si="822"/>
        <v>2</v>
      </c>
      <c r="C2676" s="118" t="str">
        <f t="shared" si="822"/>
        <v>RWG</v>
      </c>
      <c r="D2676" s="69"/>
      <c r="E2676" s="70">
        <f ca="1">INDEX(OFFSET(Data!$A$10,1,E$9+MATCH($A2676+IF(E$9&gt;$B2676,0,1),Data!$3:$3,0),Num_Orgs,1),MATCH($C2676,OFFSET(Data!$A$10,1,MATCH($A2676+IF(E$9&gt;$B2676,0,1),Data!$3:$3,0)-1,Num_Orgs,1),0),1)</f>
        <v>1.0834852315613608</v>
      </c>
      <c r="F2676" s="70">
        <f ca="1">INDEX(OFFSET(Data!$A$10,1,F$9+MATCH($A2676+IF(F$9&gt;$B2676,0,1),Data!$3:$3,0),Num_Orgs,1),MATCH($C2676,OFFSET(Data!$A$10,1,MATCH($A2676+IF(F$9&gt;$B2676,0,1),Data!$3:$3,0)-1,Num_Orgs,1),0),1)</f>
        <v>0.99627950075333704</v>
      </c>
      <c r="G2676" s="70">
        <f ca="1">INDEX(OFFSET(Data!$A$10,1,G$9+MATCH($A2676+IF(G$9&gt;$B2676,0,1),Data!$3:$3,0),Num_Orgs,1),MATCH($C2676,OFFSET(Data!$A$10,1,MATCH($A2676+IF(G$9&gt;$B2676,0,1),Data!$3:$3,0)-1,Num_Orgs,1),0),1)</f>
        <v>1.0555786007146748</v>
      </c>
      <c r="H2676" s="70">
        <f ca="1">INDEX(OFFSET(Data!$A$10,1,H$9+MATCH($A2676+IF(H$9&gt;$B2676,0,1),Data!$3:$3,0),Num_Orgs,1),MATCH($C2676,OFFSET(Data!$A$10,1,MATCH($A2676+IF(H$9&gt;$B2676,0,1),Data!$3:$3,0)-1,Num_Orgs,1),0),1)</f>
        <v>3.4878733002125135</v>
      </c>
      <c r="I2676" s="70">
        <f ca="1">INDEX(OFFSET(Data!$A$10,1,I$9+MATCH($A2676+IF(I$9&gt;$B2676,0,1),Data!$3:$3,0),Num_Orgs,1),MATCH($C2676,OFFSET(Data!$A$10,1,MATCH($A2676+IF(I$9&gt;$B2676,0,1),Data!$3:$3,0)-1,Num_Orgs,1),0),1)</f>
        <v>0</v>
      </c>
      <c r="J2676" s="26">
        <f ca="1">IFERROR((E2676*SUM(OFFSET(Data!$C$8,0,MATCH($A2676+IF(J$9&gt;$B2676,0,1),Data!$3:$3,0)-1,1,2)))+(F2676*OFFSET(Data!$E$8,0,MATCH($A2676+IF(J$9&gt;$B2676,0,1),Data!$3:$3,0)-1))+(G2676*SUM(OFFSET(Data!$F$8,0,MATCH($A2676+IF(J$9&gt;$B2676,0,1),Data!$3:$3,0)-1,1,2)))+(H2676*OFFSET(Data!$H$8,0,MATCH($A2676+IF(J$9&gt;$B2676,0,1),Data!$3:$3,0)-1))+(I2676*OFFSET(Data!$I$8,0,MATCH($A2676+IF(J$9&gt;$B2676,0,1),Data!$3:$3,0)-1))+OFFSET(Data!$J$8,0,MATCH($A2676+IF(J$9&gt;$B2676,0,1),Data!$3:$3,0)-1),0)</f>
        <v>1.0480484961651815</v>
      </c>
      <c r="K2676" s="119"/>
      <c r="L2676" s="69"/>
      <c r="AI2676" s="69"/>
    </row>
    <row r="2677" spans="1:35" ht="13.8" x14ac:dyDescent="0.25">
      <c r="A2677" s="118">
        <f t="shared" si="820"/>
        <v>2</v>
      </c>
      <c r="B2677" s="69">
        <f t="shared" si="822"/>
        <v>2</v>
      </c>
      <c r="C2677" s="118" t="str">
        <f t="shared" si="822"/>
        <v>RWH</v>
      </c>
      <c r="D2677" s="69"/>
      <c r="E2677" s="70">
        <f ca="1">INDEX(OFFSET(Data!$A$10,1,E$9+MATCH($A2677+IF(E$9&gt;$B2677,0,1),Data!$3:$3,0),Num_Orgs,1),MATCH($C2677,OFFSET(Data!$A$10,1,MATCH($A2677+IF(E$9&gt;$B2677,0,1),Data!$3:$3,0)-1,Num_Orgs,1),0),1)</f>
        <v>1.0528537286154867</v>
      </c>
      <c r="F2677" s="70">
        <f ca="1">INDEX(OFFSET(Data!$A$10,1,F$9+MATCH($A2677+IF(F$9&gt;$B2677,0,1),Data!$3:$3,0),Num_Orgs,1),MATCH($C2677,OFFSET(Data!$A$10,1,MATCH($A2677+IF(F$9&gt;$B2677,0,1),Data!$3:$3,0)-1,Num_Orgs,1),0),1)</f>
        <v>0.99627950075333704</v>
      </c>
      <c r="G2677" s="70">
        <f ca="1">INDEX(OFFSET(Data!$A$10,1,G$9+MATCH($A2677+IF(G$9&gt;$B2677,0,1),Data!$3:$3,0),Num_Orgs,1),MATCH($C2677,OFFSET(Data!$A$10,1,MATCH($A2677+IF(G$9&gt;$B2677,0,1),Data!$3:$3,0)-1,Num_Orgs,1),0),1)</f>
        <v>1.0051913247896671</v>
      </c>
      <c r="H2677" s="70">
        <f ca="1">INDEX(OFFSET(Data!$A$10,1,H$9+MATCH($A2677+IF(H$9&gt;$B2677,0,1),Data!$3:$3,0),Num_Orgs,1),MATCH($C2677,OFFSET(Data!$A$10,1,MATCH($A2677+IF(H$9&gt;$B2677,0,1),Data!$3:$3,0)-1,Num_Orgs,1),0),1)</f>
        <v>1.9471615016354384</v>
      </c>
      <c r="I2677" s="70">
        <f ca="1">INDEX(OFFSET(Data!$A$10,1,I$9+MATCH($A2677+IF(I$9&gt;$B2677,0,1),Data!$3:$3,0),Num_Orgs,1),MATCH($C2677,OFFSET(Data!$A$10,1,MATCH($A2677+IF(I$9&gt;$B2677,0,1),Data!$3:$3,0)-1,Num_Orgs,1),0),1)</f>
        <v>0</v>
      </c>
      <c r="J2677" s="26">
        <f ca="1">IFERROR((E2677*SUM(OFFSET(Data!$C$8,0,MATCH($A2677+IF(J$9&gt;$B2677,0,1),Data!$3:$3,0)-1,1,2)))+(F2677*OFFSET(Data!$E$8,0,MATCH($A2677+IF(J$9&gt;$B2677,0,1),Data!$3:$3,0)-1))+(G2677*SUM(OFFSET(Data!$F$8,0,MATCH($A2677+IF(J$9&gt;$B2677,0,1),Data!$3:$3,0)-1,1,2)))+(H2677*OFFSET(Data!$H$8,0,MATCH($A2677+IF(J$9&gt;$B2677,0,1),Data!$3:$3,0)-1))+(I2677*OFFSET(Data!$I$8,0,MATCH($A2677+IF(J$9&gt;$B2677,0,1),Data!$3:$3,0)-1))+OFFSET(Data!$J$8,0,MATCH($A2677+IF(J$9&gt;$B2677,0,1),Data!$3:$3,0)-1),0)</f>
        <v>1.027785447355827</v>
      </c>
      <c r="K2677" s="119"/>
      <c r="L2677" s="69"/>
      <c r="AI2677" s="69"/>
    </row>
    <row r="2678" spans="1:35" ht="13.8" x14ac:dyDescent="0.25">
      <c r="A2678" s="118">
        <f t="shared" si="820"/>
        <v>2</v>
      </c>
      <c r="B2678" s="69">
        <f t="shared" si="822"/>
        <v>2</v>
      </c>
      <c r="C2678" s="118" t="str">
        <f t="shared" si="822"/>
        <v>RWJ</v>
      </c>
      <c r="D2678" s="69"/>
      <c r="E2678" s="70">
        <f ca="1">INDEX(OFFSET(Data!$A$10,1,E$9+MATCH($A2678+IF(E$9&gt;$B2678,0,1),Data!$3:$3,0),Num_Orgs,1),MATCH($C2678,OFFSET(Data!$A$10,1,MATCH($A2678+IF(E$9&gt;$B2678,0,1),Data!$3:$3,0)-1,Num_Orgs,1),0),1)</f>
        <v>0.95959080205041625</v>
      </c>
      <c r="F2678" s="70">
        <f ca="1">INDEX(OFFSET(Data!$A$10,1,F$9+MATCH($A2678+IF(F$9&gt;$B2678,0,1),Data!$3:$3,0),Num_Orgs,1),MATCH($C2678,OFFSET(Data!$A$10,1,MATCH($A2678+IF(F$9&gt;$B2678,0,1),Data!$3:$3,0)-1,Num_Orgs,1),0),1)</f>
        <v>0.99627950075333704</v>
      </c>
      <c r="G2678" s="70">
        <f ca="1">INDEX(OFFSET(Data!$A$10,1,G$9+MATCH($A2678+IF(G$9&gt;$B2678,0,1),Data!$3:$3,0),Num_Orgs,1),MATCH($C2678,OFFSET(Data!$A$10,1,MATCH($A2678+IF(G$9&gt;$B2678,0,1),Data!$3:$3,0)-1,Num_Orgs,1),0),1)</f>
        <v>0.93753421639036261</v>
      </c>
      <c r="H2678" s="70">
        <f ca="1">INDEX(OFFSET(Data!$A$10,1,H$9+MATCH($A2678+IF(H$9&gt;$B2678,0,1),Data!$3:$3,0),Num_Orgs,1),MATCH($C2678,OFFSET(Data!$A$10,1,MATCH($A2678+IF(H$9&gt;$B2678,0,1),Data!$3:$3,0)-1,Num_Orgs,1),0),1)</f>
        <v>1.4126068671935397</v>
      </c>
      <c r="I2678" s="70">
        <f ca="1">INDEX(OFFSET(Data!$A$10,1,I$9+MATCH($A2678+IF(I$9&gt;$B2678,0,1),Data!$3:$3,0),Num_Orgs,1),MATCH($C2678,OFFSET(Data!$A$10,1,MATCH($A2678+IF(I$9&gt;$B2678,0,1),Data!$3:$3,0)-1,Num_Orgs,1),0),1)</f>
        <v>0</v>
      </c>
      <c r="J2678" s="26">
        <f ca="1">IFERROR((E2678*SUM(OFFSET(Data!$C$8,0,MATCH($A2678+IF(J$9&gt;$B2678,0,1),Data!$3:$3,0)-1,1,2)))+(F2678*OFFSET(Data!$E$8,0,MATCH($A2678+IF(J$9&gt;$B2678,0,1),Data!$3:$3,0)-1))+(G2678*SUM(OFFSET(Data!$F$8,0,MATCH($A2678+IF(J$9&gt;$B2678,0,1),Data!$3:$3,0)-1,1,2)))+(H2678*OFFSET(Data!$H$8,0,MATCH($A2678+IF(J$9&gt;$B2678,0,1),Data!$3:$3,0)-1))+(I2678*OFFSET(Data!$I$8,0,MATCH($A2678+IF(J$9&gt;$B2678,0,1),Data!$3:$3,0)-1))+OFFSET(Data!$J$8,0,MATCH($A2678+IF(J$9&gt;$B2678,0,1),Data!$3:$3,0)-1),0)</f>
        <v>0.97896020821972041</v>
      </c>
      <c r="K2678" s="119"/>
      <c r="L2678" s="69"/>
      <c r="AI2678" s="69"/>
    </row>
    <row r="2679" spans="1:35" ht="13.8" x14ac:dyDescent="0.25">
      <c r="A2679" s="118">
        <f t="shared" si="820"/>
        <v>2</v>
      </c>
      <c r="B2679" s="69">
        <f t="shared" si="822"/>
        <v>2</v>
      </c>
      <c r="C2679" s="118" t="str">
        <f t="shared" si="822"/>
        <v>RWK</v>
      </c>
      <c r="D2679" s="69"/>
      <c r="E2679" s="70">
        <f ca="1">INDEX(OFFSET(Data!$A$10,1,E$9+MATCH($A2679+IF(E$9&gt;$B2679,0,1),Data!$3:$3,0),Num_Orgs,1),MATCH($C2679,OFFSET(Data!$A$10,1,MATCH($A2679+IF(E$9&gt;$B2679,0,1),Data!$3:$3,0)-1,Num_Orgs,1),0),1)</f>
        <v>1.1300831770436599</v>
      </c>
      <c r="F2679" s="70">
        <f ca="1">INDEX(OFFSET(Data!$A$10,1,F$9+MATCH($A2679+IF(F$9&gt;$B2679,0,1),Data!$3:$3,0),Num_Orgs,1),MATCH($C2679,OFFSET(Data!$A$10,1,MATCH($A2679+IF(F$9&gt;$B2679,0,1),Data!$3:$3,0)-1,Num_Orgs,1),0),1)</f>
        <v>1.0185549790730142</v>
      </c>
      <c r="G2679" s="70">
        <f ca="1">INDEX(OFFSET(Data!$A$10,1,G$9+MATCH($A2679+IF(G$9&gt;$B2679,0,1),Data!$3:$3,0),Num_Orgs,1),MATCH($C2679,OFFSET(Data!$A$10,1,MATCH($A2679+IF(G$9&gt;$B2679,0,1),Data!$3:$3,0)-1,Num_Orgs,1),0),1)</f>
        <v>1.1423884696121012</v>
      </c>
      <c r="H2679" s="70">
        <f ca="1">INDEX(OFFSET(Data!$A$10,1,H$9+MATCH($A2679+IF(H$9&gt;$B2679,0,1),Data!$3:$3,0),Num_Orgs,1),MATCH($C2679,OFFSET(Data!$A$10,1,MATCH($A2679+IF(H$9&gt;$B2679,0,1),Data!$3:$3,0)-1,Num_Orgs,1),0),1)</f>
        <v>3.0021458334342812</v>
      </c>
      <c r="I2679" s="70">
        <f ca="1">INDEX(OFFSET(Data!$A$10,1,I$9+MATCH($A2679+IF(I$9&gt;$B2679,0,1),Data!$3:$3,0),Num_Orgs,1),MATCH($C2679,OFFSET(Data!$A$10,1,MATCH($A2679+IF(I$9&gt;$B2679,0,1),Data!$3:$3,0)-1,Num_Orgs,1),0),1)</f>
        <v>0</v>
      </c>
      <c r="J2679" s="26">
        <f ca="1">IFERROR((E2679*SUM(OFFSET(Data!$C$8,0,MATCH($A2679+IF(J$9&gt;$B2679,0,1),Data!$3:$3,0)-1,1,2)))+(F2679*OFFSET(Data!$E$8,0,MATCH($A2679+IF(J$9&gt;$B2679,0,1),Data!$3:$3,0)-1))+(G2679*SUM(OFFSET(Data!$F$8,0,MATCH($A2679+IF(J$9&gt;$B2679,0,1),Data!$3:$3,0)-1,1,2)))+(H2679*OFFSET(Data!$H$8,0,MATCH($A2679+IF(J$9&gt;$B2679,0,1),Data!$3:$3,0)-1))+(I2679*OFFSET(Data!$I$8,0,MATCH($A2679+IF(J$9&gt;$B2679,0,1),Data!$3:$3,0)-1))+OFFSET(Data!$J$8,0,MATCH($A2679+IF(J$9&gt;$B2679,0,1),Data!$3:$3,0)-1),0)</f>
        <v>1.0754306543567147</v>
      </c>
      <c r="K2679" s="119"/>
      <c r="L2679" s="69"/>
      <c r="AI2679" s="69"/>
    </row>
    <row r="2680" spans="1:35" ht="13.8" x14ac:dyDescent="0.25">
      <c r="A2680" s="118">
        <f t="shared" si="820"/>
        <v>2</v>
      </c>
      <c r="B2680" s="69">
        <f t="shared" si="822"/>
        <v>2</v>
      </c>
      <c r="C2680" s="118" t="str">
        <f t="shared" si="822"/>
        <v>RWP</v>
      </c>
      <c r="D2680" s="69"/>
      <c r="E2680" s="70">
        <f ca="1">INDEX(OFFSET(Data!$A$10,1,E$9+MATCH($A2680+IF(E$9&gt;$B2680,0,1),Data!$3:$3,0),Num_Orgs,1),MATCH($C2680,OFFSET(Data!$A$10,1,MATCH($A2680+IF(E$9&gt;$B2680,0,1),Data!$3:$3,0)-1,Num_Orgs,1),0),1)</f>
        <v>0.94985922644199294</v>
      </c>
      <c r="F2680" s="70">
        <f ca="1">INDEX(OFFSET(Data!$A$10,1,F$9+MATCH($A2680+IF(F$9&gt;$B2680,0,1),Data!$3:$3,0),Num_Orgs,1),MATCH($C2680,OFFSET(Data!$A$10,1,MATCH($A2680+IF(F$9&gt;$B2680,0,1),Data!$3:$3,0)-1,Num_Orgs,1),0),1)</f>
        <v>0.99627950075333704</v>
      </c>
      <c r="G2680" s="70">
        <f ca="1">INDEX(OFFSET(Data!$A$10,1,G$9+MATCH($A2680+IF(G$9&gt;$B2680,0,1),Data!$3:$3,0),Num_Orgs,1),MATCH($C2680,OFFSET(Data!$A$10,1,MATCH($A2680+IF(G$9&gt;$B2680,0,1),Data!$3:$3,0)-1,Num_Orgs,1),0),1)</f>
        <v>0.94938923282522492</v>
      </c>
      <c r="H2680" s="70">
        <f ca="1">INDEX(OFFSET(Data!$A$10,1,H$9+MATCH($A2680+IF(H$9&gt;$B2680,0,1),Data!$3:$3,0),Num_Orgs,1),MATCH($C2680,OFFSET(Data!$A$10,1,MATCH($A2680+IF(H$9&gt;$B2680,0,1),Data!$3:$3,0)-1,Num_Orgs,1),0),1)</f>
        <v>1.2460629104441416</v>
      </c>
      <c r="I2680" s="70">
        <f ca="1">INDEX(OFFSET(Data!$A$10,1,I$9+MATCH($A2680+IF(I$9&gt;$B2680,0,1),Data!$3:$3,0),Num_Orgs,1),MATCH($C2680,OFFSET(Data!$A$10,1,MATCH($A2680+IF(I$9&gt;$B2680,0,1),Data!$3:$3,0)-1,Num_Orgs,1),0),1)</f>
        <v>0</v>
      </c>
      <c r="J2680" s="26">
        <f ca="1">IFERROR((E2680*SUM(OFFSET(Data!$C$8,0,MATCH($A2680+IF(J$9&gt;$B2680,0,1),Data!$3:$3,0)-1,1,2)))+(F2680*OFFSET(Data!$E$8,0,MATCH($A2680+IF(J$9&gt;$B2680,0,1),Data!$3:$3,0)-1))+(G2680*SUM(OFFSET(Data!$F$8,0,MATCH($A2680+IF(J$9&gt;$B2680,0,1),Data!$3:$3,0)-1,1,2)))+(H2680*OFFSET(Data!$H$8,0,MATCH($A2680+IF(J$9&gt;$B2680,0,1),Data!$3:$3,0)-1))+(I2680*OFFSET(Data!$I$8,0,MATCH($A2680+IF(J$9&gt;$B2680,0,1),Data!$3:$3,0)-1))+OFFSET(Data!$J$8,0,MATCH($A2680+IF(J$9&gt;$B2680,0,1),Data!$3:$3,0)-1),0)</f>
        <v>0.97412295560646567</v>
      </c>
      <c r="K2680" s="119"/>
      <c r="L2680" s="69"/>
      <c r="AI2680" s="69"/>
    </row>
    <row r="2681" spans="1:35" ht="13.8" x14ac:dyDescent="0.25">
      <c r="A2681" s="118">
        <f t="shared" si="820"/>
        <v>2</v>
      </c>
      <c r="B2681" s="69">
        <f t="shared" si="822"/>
        <v>2</v>
      </c>
      <c r="C2681" s="118" t="str">
        <f t="shared" si="822"/>
        <v>RWR</v>
      </c>
      <c r="D2681" s="69"/>
      <c r="E2681" s="70">
        <f ca="1">INDEX(OFFSET(Data!$A$10,1,E$9+MATCH($A2681+IF(E$9&gt;$B2681,0,1),Data!$3:$3,0),Num_Orgs,1),MATCH($C2681,OFFSET(Data!$A$10,1,MATCH($A2681+IF(E$9&gt;$B2681,0,1),Data!$3:$3,0)-1,Num_Orgs,1),0),1)</f>
        <v>1.0481006365916077</v>
      </c>
      <c r="F2681" s="70">
        <f ca="1">INDEX(OFFSET(Data!$A$10,1,F$9+MATCH($A2681+IF(F$9&gt;$B2681,0,1),Data!$3:$3,0),Num_Orgs,1),MATCH($C2681,OFFSET(Data!$A$10,1,MATCH($A2681+IF(F$9&gt;$B2681,0,1),Data!$3:$3,0)-1,Num_Orgs,1),0),1)</f>
        <v>0.99627950075333704</v>
      </c>
      <c r="G2681" s="70">
        <f ca="1">INDEX(OFFSET(Data!$A$10,1,G$9+MATCH($A2681+IF(G$9&gt;$B2681,0,1),Data!$3:$3,0),Num_Orgs,1),MATCH($C2681,OFFSET(Data!$A$10,1,MATCH($A2681+IF(G$9&gt;$B2681,0,1),Data!$3:$3,0)-1,Num_Orgs,1),0),1)</f>
        <v>1.0359511463969515</v>
      </c>
      <c r="H2681" s="70">
        <f ca="1">INDEX(OFFSET(Data!$A$10,1,H$9+MATCH($A2681+IF(H$9&gt;$B2681,0,1),Data!$3:$3,0),Num_Orgs,1),MATCH($C2681,OFFSET(Data!$A$10,1,MATCH($A2681+IF(H$9&gt;$B2681,0,1),Data!$3:$3,0)-1,Num_Orgs,1),0),1)</f>
        <v>2.9705613385534138</v>
      </c>
      <c r="I2681" s="70">
        <f ca="1">INDEX(OFFSET(Data!$A$10,1,I$9+MATCH($A2681+IF(I$9&gt;$B2681,0,1),Data!$3:$3,0),Num_Orgs,1),MATCH($C2681,OFFSET(Data!$A$10,1,MATCH($A2681+IF(I$9&gt;$B2681,0,1),Data!$3:$3,0)-1,Num_Orgs,1),0),1)</f>
        <v>0</v>
      </c>
      <c r="J2681" s="26">
        <f ca="1">IFERROR((E2681*SUM(OFFSET(Data!$C$8,0,MATCH($A2681+IF(J$9&gt;$B2681,0,1),Data!$3:$3,0)-1,1,2)))+(F2681*OFFSET(Data!$E$8,0,MATCH($A2681+IF(J$9&gt;$B2681,0,1),Data!$3:$3,0)-1))+(G2681*SUM(OFFSET(Data!$F$8,0,MATCH($A2681+IF(J$9&gt;$B2681,0,1),Data!$3:$3,0)-1,1,2)))+(H2681*OFFSET(Data!$H$8,0,MATCH($A2681+IF(J$9&gt;$B2681,0,1),Data!$3:$3,0)-1))+(I2681*OFFSET(Data!$I$8,0,MATCH($A2681+IF(J$9&gt;$B2681,0,1),Data!$3:$3,0)-1))+OFFSET(Data!$J$8,0,MATCH($A2681+IF(J$9&gt;$B2681,0,1),Data!$3:$3,0)-1),0)</f>
        <v>1.0289049945554576</v>
      </c>
      <c r="K2681" s="119"/>
      <c r="L2681" s="69"/>
      <c r="AI2681" s="69"/>
    </row>
    <row r="2682" spans="1:35" ht="13.8" x14ac:dyDescent="0.25">
      <c r="A2682" s="118">
        <f t="shared" si="820"/>
        <v>2</v>
      </c>
      <c r="B2682" s="69">
        <f t="shared" si="822"/>
        <v>2</v>
      </c>
      <c r="C2682" s="118" t="str">
        <f t="shared" si="822"/>
        <v>RWV</v>
      </c>
      <c r="D2682" s="69"/>
      <c r="E2682" s="70">
        <f ca="1">INDEX(OFFSET(Data!$A$10,1,E$9+MATCH($A2682+IF(E$9&gt;$B2682,0,1),Data!$3:$3,0),Num_Orgs,1),MATCH($C2682,OFFSET(Data!$A$10,1,MATCH($A2682+IF(E$9&gt;$B2682,0,1),Data!$3:$3,0)-1,Num_Orgs,1),0),1)</f>
        <v>0.90239808191774185</v>
      </c>
      <c r="F2682" s="70">
        <f ca="1">INDEX(OFFSET(Data!$A$10,1,F$9+MATCH($A2682+IF(F$9&gt;$B2682,0,1),Data!$3:$3,0),Num_Orgs,1),MATCH($C2682,OFFSET(Data!$A$10,1,MATCH($A2682+IF(F$9&gt;$B2682,0,1),Data!$3:$3,0)-1,Num_Orgs,1),0),1)</f>
        <v>0.99627950075333704</v>
      </c>
      <c r="G2682" s="70">
        <f ca="1">INDEX(OFFSET(Data!$A$10,1,G$9+MATCH($A2682+IF(G$9&gt;$B2682,0,1),Data!$3:$3,0),Num_Orgs,1),MATCH($C2682,OFFSET(Data!$A$10,1,MATCH($A2682+IF(G$9&gt;$B2682,0,1),Data!$3:$3,0)-1,Num_Orgs,1),0),1)</f>
        <v>0.95974259927850336</v>
      </c>
      <c r="H2682" s="70">
        <f ca="1">INDEX(OFFSET(Data!$A$10,1,H$9+MATCH($A2682+IF(H$9&gt;$B2682,0,1),Data!$3:$3,0),Num_Orgs,1),MATCH($C2682,OFFSET(Data!$A$10,1,MATCH($A2682+IF(H$9&gt;$B2682,0,1),Data!$3:$3,0)-1,Num_Orgs,1),0),1)</f>
        <v>0.25957457331355926</v>
      </c>
      <c r="I2682" s="70">
        <f ca="1">INDEX(OFFSET(Data!$A$10,1,I$9+MATCH($A2682+IF(I$9&gt;$B2682,0,1),Data!$3:$3,0),Num_Orgs,1),MATCH($C2682,OFFSET(Data!$A$10,1,MATCH($A2682+IF(I$9&gt;$B2682,0,1),Data!$3:$3,0)-1,Num_Orgs,1),0),1)</f>
        <v>0</v>
      </c>
      <c r="J2682" s="26">
        <f ca="1">IFERROR((E2682*SUM(OFFSET(Data!$C$8,0,MATCH($A2682+IF(J$9&gt;$B2682,0,1),Data!$3:$3,0)-1,1,2)))+(F2682*OFFSET(Data!$E$8,0,MATCH($A2682+IF(J$9&gt;$B2682,0,1),Data!$3:$3,0)-1))+(G2682*SUM(OFFSET(Data!$F$8,0,MATCH($A2682+IF(J$9&gt;$B2682,0,1),Data!$3:$3,0)-1,1,2)))+(H2682*OFFSET(Data!$H$8,0,MATCH($A2682+IF(J$9&gt;$B2682,0,1),Data!$3:$3,0)-1))+(I2682*OFFSET(Data!$I$8,0,MATCH($A2682+IF(J$9&gt;$B2682,0,1),Data!$3:$3,0)-1))+OFFSET(Data!$J$8,0,MATCH($A2682+IF(J$9&gt;$B2682,0,1),Data!$3:$3,0)-1),0)</f>
        <v>0.94874964715566579</v>
      </c>
      <c r="K2682" s="119"/>
      <c r="L2682" s="69"/>
      <c r="AI2682" s="69"/>
    </row>
    <row r="2683" spans="1:35" ht="13.8" x14ac:dyDescent="0.25">
      <c r="A2683" s="118">
        <f t="shared" si="820"/>
        <v>2</v>
      </c>
      <c r="B2683" s="69">
        <f t="shared" si="822"/>
        <v>2</v>
      </c>
      <c r="C2683" s="118" t="str">
        <f t="shared" si="822"/>
        <v>RWW</v>
      </c>
      <c r="D2683" s="69"/>
      <c r="E2683" s="70">
        <f ca="1">INDEX(OFFSET(Data!$A$10,1,E$9+MATCH($A2683+IF(E$9&gt;$B2683,0,1),Data!$3:$3,0),Num_Orgs,1),MATCH($C2683,OFFSET(Data!$A$10,1,MATCH($A2683+IF(E$9&gt;$B2683,0,1),Data!$3:$3,0)-1,Num_Orgs,1),0),1)</f>
        <v>0.95234732804964062</v>
      </c>
      <c r="F2683" s="70">
        <f ca="1">INDEX(OFFSET(Data!$A$10,1,F$9+MATCH($A2683+IF(F$9&gt;$B2683,0,1),Data!$3:$3,0),Num_Orgs,1),MATCH($C2683,OFFSET(Data!$A$10,1,MATCH($A2683+IF(F$9&gt;$B2683,0,1),Data!$3:$3,0)-1,Num_Orgs,1),0),1)</f>
        <v>0.99627950075333704</v>
      </c>
      <c r="G2683" s="70">
        <f ca="1">INDEX(OFFSET(Data!$A$10,1,G$9+MATCH($A2683+IF(G$9&gt;$B2683,0,1),Data!$3:$3,0),Num_Orgs,1),MATCH($C2683,OFFSET(Data!$A$10,1,MATCH($A2683+IF(G$9&gt;$B2683,0,1),Data!$3:$3,0)-1,Num_Orgs,1),0),1)</f>
        <v>0.93847435660946565</v>
      </c>
      <c r="H2683" s="70">
        <f ca="1">INDEX(OFFSET(Data!$A$10,1,H$9+MATCH($A2683+IF(H$9&gt;$B2683,0,1),Data!$3:$3,0),Num_Orgs,1),MATCH($C2683,OFFSET(Data!$A$10,1,MATCH($A2683+IF(H$9&gt;$B2683,0,1),Data!$3:$3,0)-1,Num_Orgs,1),0),1)</f>
        <v>0.93540558800949347</v>
      </c>
      <c r="I2683" s="70">
        <f ca="1">INDEX(OFFSET(Data!$A$10,1,I$9+MATCH($A2683+IF(I$9&gt;$B2683,0,1),Data!$3:$3,0),Num_Orgs,1),MATCH($C2683,OFFSET(Data!$A$10,1,MATCH($A2683+IF(I$9&gt;$B2683,0,1),Data!$3:$3,0)-1,Num_Orgs,1),0),1)</f>
        <v>0</v>
      </c>
      <c r="J2683" s="26">
        <f ca="1">IFERROR((E2683*SUM(OFFSET(Data!$C$8,0,MATCH($A2683+IF(J$9&gt;$B2683,0,1),Data!$3:$3,0)-1,1,2)))+(F2683*OFFSET(Data!$E$8,0,MATCH($A2683+IF(J$9&gt;$B2683,0,1),Data!$3:$3,0)-1))+(G2683*SUM(OFFSET(Data!$F$8,0,MATCH($A2683+IF(J$9&gt;$B2683,0,1),Data!$3:$3,0)-1,1,2)))+(H2683*OFFSET(Data!$H$8,0,MATCH($A2683+IF(J$9&gt;$B2683,0,1),Data!$3:$3,0)-1))+(I2683*OFFSET(Data!$I$8,0,MATCH($A2683+IF(J$9&gt;$B2683,0,1),Data!$3:$3,0)-1))+OFFSET(Data!$J$8,0,MATCH($A2683+IF(J$9&gt;$B2683,0,1),Data!$3:$3,0)-1),0)</f>
        <v>0.97424913676603886</v>
      </c>
      <c r="K2683" s="119"/>
      <c r="L2683" s="69"/>
      <c r="AI2683" s="69"/>
    </row>
    <row r="2684" spans="1:35" ht="13.8" x14ac:dyDescent="0.25">
      <c r="A2684" s="118">
        <f t="shared" si="820"/>
        <v>2</v>
      </c>
      <c r="B2684" s="69">
        <f t="shared" si="822"/>
        <v>2</v>
      </c>
      <c r="C2684" s="118" t="str">
        <f t="shared" si="822"/>
        <v>RWX</v>
      </c>
      <c r="D2684" s="69"/>
      <c r="E2684" s="70">
        <f ca="1">INDEX(OFFSET(Data!$A$10,1,E$9+MATCH($A2684+IF(E$9&gt;$B2684,0,1),Data!$3:$3,0),Num_Orgs,1),MATCH($C2684,OFFSET(Data!$A$10,1,MATCH($A2684+IF(E$9&gt;$B2684,0,1),Data!$3:$3,0)-1,Num_Orgs,1),0),1)</f>
        <v>1.1104777753569379</v>
      </c>
      <c r="F2684" s="70">
        <f ca="1">INDEX(OFFSET(Data!$A$10,1,F$9+MATCH($A2684+IF(F$9&gt;$B2684,0,1),Data!$3:$3,0),Num_Orgs,1),MATCH($C2684,OFFSET(Data!$A$10,1,MATCH($A2684+IF(F$9&gt;$B2684,0,1),Data!$3:$3,0)-1,Num_Orgs,1),0),1)</f>
        <v>0.99627950075333704</v>
      </c>
      <c r="G2684" s="70">
        <f ca="1">INDEX(OFFSET(Data!$A$10,1,G$9+MATCH($A2684+IF(G$9&gt;$B2684,0,1),Data!$3:$3,0),Num_Orgs,1),MATCH($C2684,OFFSET(Data!$A$10,1,MATCH($A2684+IF(G$9&gt;$B2684,0,1),Data!$3:$3,0)-1,Num_Orgs,1),0),1)</f>
        <v>1.1051938523550722</v>
      </c>
      <c r="H2684" s="70">
        <f ca="1">INDEX(OFFSET(Data!$A$10,1,H$9+MATCH($A2684+IF(H$9&gt;$B2684,0,1),Data!$3:$3,0),Num_Orgs,1),MATCH($C2684,OFFSET(Data!$A$10,1,MATCH($A2684+IF(H$9&gt;$B2684,0,1),Data!$3:$3,0)-1,Num_Orgs,1),0),1)</f>
        <v>0.71734528413100651</v>
      </c>
      <c r="I2684" s="70">
        <f ca="1">INDEX(OFFSET(Data!$A$10,1,I$9+MATCH($A2684+IF(I$9&gt;$B2684,0,1),Data!$3:$3,0),Num_Orgs,1),MATCH($C2684,OFFSET(Data!$A$10,1,MATCH($A2684+IF(I$9&gt;$B2684,0,1),Data!$3:$3,0)-1,Num_Orgs,1),0),1)</f>
        <v>0</v>
      </c>
      <c r="J2684" s="26">
        <f ca="1">IFERROR((E2684*SUM(OFFSET(Data!$C$8,0,MATCH($A2684+IF(J$9&gt;$B2684,0,1),Data!$3:$3,0)-1,1,2)))+(F2684*OFFSET(Data!$E$8,0,MATCH($A2684+IF(J$9&gt;$B2684,0,1),Data!$3:$3,0)-1))+(G2684*SUM(OFFSET(Data!$F$8,0,MATCH($A2684+IF(J$9&gt;$B2684,0,1),Data!$3:$3,0)-1,1,2)))+(H2684*OFFSET(Data!$H$8,0,MATCH($A2684+IF(J$9&gt;$B2684,0,1),Data!$3:$3,0)-1))+(I2684*OFFSET(Data!$I$8,0,MATCH($A2684+IF(J$9&gt;$B2684,0,1),Data!$3:$3,0)-1))+OFFSET(Data!$J$8,0,MATCH($A2684+IF(J$9&gt;$B2684,0,1),Data!$3:$3,0)-1),0)</f>
        <v>1.0556823686195271</v>
      </c>
      <c r="K2684" s="119"/>
      <c r="L2684" s="69"/>
      <c r="AI2684" s="69"/>
    </row>
    <row r="2685" spans="1:35" ht="13.8" x14ac:dyDescent="0.25">
      <c r="A2685" s="118">
        <f t="shared" si="820"/>
        <v>2</v>
      </c>
      <c r="B2685" s="69">
        <f t="shared" si="822"/>
        <v>2</v>
      </c>
      <c r="C2685" s="118" t="str">
        <f t="shared" si="822"/>
        <v>RWY</v>
      </c>
      <c r="D2685" s="69"/>
      <c r="E2685" s="70">
        <f ca="1">INDEX(OFFSET(Data!$A$10,1,E$9+MATCH($A2685+IF(E$9&gt;$B2685,0,1),Data!$3:$3,0),Num_Orgs,1),MATCH($C2685,OFFSET(Data!$A$10,1,MATCH($A2685+IF(E$9&gt;$B2685,0,1),Data!$3:$3,0)-1,Num_Orgs,1),0),1)</f>
        <v>0.92554973023710363</v>
      </c>
      <c r="F2685" s="70">
        <f ca="1">INDEX(OFFSET(Data!$A$10,1,F$9+MATCH($A2685+IF(F$9&gt;$B2685,0,1),Data!$3:$3,0),Num_Orgs,1),MATCH($C2685,OFFSET(Data!$A$10,1,MATCH($A2685+IF(F$9&gt;$B2685,0,1),Data!$3:$3,0)-1,Num_Orgs,1),0),1)</f>
        <v>0.99627950075333704</v>
      </c>
      <c r="G2685" s="70">
        <f ca="1">INDEX(OFFSET(Data!$A$10,1,G$9+MATCH($A2685+IF(G$9&gt;$B2685,0,1),Data!$3:$3,0),Num_Orgs,1),MATCH($C2685,OFFSET(Data!$A$10,1,MATCH($A2685+IF(G$9&gt;$B2685,0,1),Data!$3:$3,0)-1,Num_Orgs,1),0),1)</f>
        <v>0.90757049224327402</v>
      </c>
      <c r="H2685" s="70">
        <f ca="1">INDEX(OFFSET(Data!$A$10,1,H$9+MATCH($A2685+IF(H$9&gt;$B2685,0,1),Data!$3:$3,0),Num_Orgs,1),MATCH($C2685,OFFSET(Data!$A$10,1,MATCH($A2685+IF(H$9&gt;$B2685,0,1),Data!$3:$3,0)-1,Num_Orgs,1),0),1)</f>
        <v>1.7565220093033975</v>
      </c>
      <c r="I2685" s="70">
        <f ca="1">INDEX(OFFSET(Data!$A$10,1,I$9+MATCH($A2685+IF(I$9&gt;$B2685,0,1),Data!$3:$3,0),Num_Orgs,1),MATCH($C2685,OFFSET(Data!$A$10,1,MATCH($A2685+IF(I$9&gt;$B2685,0,1),Data!$3:$3,0)-1,Num_Orgs,1),0),1)</f>
        <v>0</v>
      </c>
      <c r="J2685" s="26">
        <f ca="1">IFERROR((E2685*SUM(OFFSET(Data!$C$8,0,MATCH($A2685+IF(J$9&gt;$B2685,0,1),Data!$3:$3,0)-1,1,2)))+(F2685*OFFSET(Data!$E$8,0,MATCH($A2685+IF(J$9&gt;$B2685,0,1),Data!$3:$3,0)-1))+(G2685*SUM(OFFSET(Data!$F$8,0,MATCH($A2685+IF(J$9&gt;$B2685,0,1),Data!$3:$3,0)-1,1,2)))+(H2685*OFFSET(Data!$H$8,0,MATCH($A2685+IF(J$9&gt;$B2685,0,1),Data!$3:$3,0)-1))+(I2685*OFFSET(Data!$I$8,0,MATCH($A2685+IF(J$9&gt;$B2685,0,1),Data!$3:$3,0)-1))+OFFSET(Data!$J$8,0,MATCH($A2685+IF(J$9&gt;$B2685,0,1),Data!$3:$3,0)-1),0)</f>
        <v>0.96234370888748644</v>
      </c>
      <c r="K2685" s="119"/>
      <c r="L2685" s="69"/>
      <c r="AI2685" s="69"/>
    </row>
    <row r="2686" spans="1:35" ht="13.8" x14ac:dyDescent="0.25">
      <c r="A2686" s="118">
        <f t="shared" si="820"/>
        <v>2</v>
      </c>
      <c r="B2686" s="69">
        <f t="shared" si="822"/>
        <v>2</v>
      </c>
      <c r="C2686" s="118" t="str">
        <f t="shared" si="822"/>
        <v>RX1</v>
      </c>
      <c r="D2686" s="69"/>
      <c r="E2686" s="70">
        <f ca="1">INDEX(OFFSET(Data!$A$10,1,E$9+MATCH($A2686+IF(E$9&gt;$B2686,0,1),Data!$3:$3,0),Num_Orgs,1),MATCH($C2686,OFFSET(Data!$A$10,1,MATCH($A2686+IF(E$9&gt;$B2686,0,1),Data!$3:$3,0)-1,Num_Orgs,1),0),1)</f>
        <v>0.94868277380922117</v>
      </c>
      <c r="F2686" s="70">
        <f ca="1">INDEX(OFFSET(Data!$A$10,1,F$9+MATCH($A2686+IF(F$9&gt;$B2686,0,1),Data!$3:$3,0),Num_Orgs,1),MATCH($C2686,OFFSET(Data!$A$10,1,MATCH($A2686+IF(F$9&gt;$B2686,0,1),Data!$3:$3,0)-1,Num_Orgs,1),0),1)</f>
        <v>0.99627950075333704</v>
      </c>
      <c r="G2686" s="70">
        <f ca="1">INDEX(OFFSET(Data!$A$10,1,G$9+MATCH($A2686+IF(G$9&gt;$B2686,0,1),Data!$3:$3,0),Num_Orgs,1),MATCH($C2686,OFFSET(Data!$A$10,1,MATCH($A2686+IF(G$9&gt;$B2686,0,1),Data!$3:$3,0)-1,Num_Orgs,1),0),1)</f>
        <v>0.89485163929200917</v>
      </c>
      <c r="H2686" s="70">
        <f ca="1">INDEX(OFFSET(Data!$A$10,1,H$9+MATCH($A2686+IF(H$9&gt;$B2686,0,1),Data!$3:$3,0),Num_Orgs,1),MATCH($C2686,OFFSET(Data!$A$10,1,MATCH($A2686+IF(H$9&gt;$B2686,0,1),Data!$3:$3,0)-1,Num_Orgs,1),0),1)</f>
        <v>0.76594270808660991</v>
      </c>
      <c r="I2686" s="70">
        <f ca="1">INDEX(OFFSET(Data!$A$10,1,I$9+MATCH($A2686+IF(I$9&gt;$B2686,0,1),Data!$3:$3,0),Num_Orgs,1),MATCH($C2686,OFFSET(Data!$A$10,1,MATCH($A2686+IF(I$9&gt;$B2686,0,1),Data!$3:$3,0)-1,Num_Orgs,1),0),1)</f>
        <v>0</v>
      </c>
      <c r="J2686" s="26">
        <f ca="1">IFERROR((E2686*SUM(OFFSET(Data!$C$8,0,MATCH($A2686+IF(J$9&gt;$B2686,0,1),Data!$3:$3,0)-1,1,2)))+(F2686*OFFSET(Data!$E$8,0,MATCH($A2686+IF(J$9&gt;$B2686,0,1),Data!$3:$3,0)-1))+(G2686*SUM(OFFSET(Data!$F$8,0,MATCH($A2686+IF(J$9&gt;$B2686,0,1),Data!$3:$3,0)-1,1,2)))+(H2686*OFFSET(Data!$H$8,0,MATCH($A2686+IF(J$9&gt;$B2686,0,1),Data!$3:$3,0)-1))+(I2686*OFFSET(Data!$I$8,0,MATCH($A2686+IF(J$9&gt;$B2686,0,1),Data!$3:$3,0)-1))+OFFSET(Data!$J$8,0,MATCH($A2686+IF(J$9&gt;$B2686,0,1),Data!$3:$3,0)-1),0)</f>
        <v>0.97079761198937264</v>
      </c>
      <c r="K2686" s="119"/>
      <c r="L2686" s="69"/>
      <c r="AI2686" s="69"/>
    </row>
    <row r="2687" spans="1:35" ht="13.8" x14ac:dyDescent="0.25">
      <c r="A2687" s="118">
        <f t="shared" si="820"/>
        <v>2</v>
      </c>
      <c r="B2687" s="69">
        <f t="shared" si="822"/>
        <v>2</v>
      </c>
      <c r="C2687" s="118" t="str">
        <f t="shared" si="822"/>
        <v>RX2</v>
      </c>
      <c r="D2687" s="69"/>
      <c r="E2687" s="70">
        <f ca="1">INDEX(OFFSET(Data!$A$10,1,E$9+MATCH($A2687+IF(E$9&gt;$B2687,0,1),Data!$3:$3,0),Num_Orgs,1),MATCH($C2687,OFFSET(Data!$A$10,1,MATCH($A2687+IF(E$9&gt;$B2687,0,1),Data!$3:$3,0)-1,Num_Orgs,1),0),1)</f>
        <v>0.96397932890324622</v>
      </c>
      <c r="F2687" s="70">
        <f ca="1">INDEX(OFFSET(Data!$A$10,1,F$9+MATCH($A2687+IF(F$9&gt;$B2687,0,1),Data!$3:$3,0),Num_Orgs,1),MATCH($C2687,OFFSET(Data!$A$10,1,MATCH($A2687+IF(F$9&gt;$B2687,0,1),Data!$3:$3,0)-1,Num_Orgs,1),0),1)</f>
        <v>0.99627950075333704</v>
      </c>
      <c r="G2687" s="70">
        <f ca="1">INDEX(OFFSET(Data!$A$10,1,G$9+MATCH($A2687+IF(G$9&gt;$B2687,0,1),Data!$3:$3,0),Num_Orgs,1),MATCH($C2687,OFFSET(Data!$A$10,1,MATCH($A2687+IF(G$9&gt;$B2687,0,1),Data!$3:$3,0)-1,Num_Orgs,1),0),1)</f>
        <v>1.1219037993771925</v>
      </c>
      <c r="H2687" s="70">
        <f ca="1">INDEX(OFFSET(Data!$A$10,1,H$9+MATCH($A2687+IF(H$9&gt;$B2687,0,1),Data!$3:$3,0),Num_Orgs,1),MATCH($C2687,OFFSET(Data!$A$10,1,MATCH($A2687+IF(H$9&gt;$B2687,0,1),Data!$3:$3,0)-1,Num_Orgs,1),0),1)</f>
        <v>1.0442507514238364</v>
      </c>
      <c r="I2687" s="70">
        <f ca="1">INDEX(OFFSET(Data!$A$10,1,I$9+MATCH($A2687+IF(I$9&gt;$B2687,0,1),Data!$3:$3,0),Num_Orgs,1),MATCH($C2687,OFFSET(Data!$A$10,1,MATCH($A2687+IF(I$9&gt;$B2687,0,1),Data!$3:$3,0)-1,Num_Orgs,1),0),1)</f>
        <v>0</v>
      </c>
      <c r="J2687" s="26">
        <f ca="1">IFERROR((E2687*SUM(OFFSET(Data!$C$8,0,MATCH($A2687+IF(J$9&gt;$B2687,0,1),Data!$3:$3,0)-1,1,2)))+(F2687*OFFSET(Data!$E$8,0,MATCH($A2687+IF(J$9&gt;$B2687,0,1),Data!$3:$3,0)-1))+(G2687*SUM(OFFSET(Data!$F$8,0,MATCH($A2687+IF(J$9&gt;$B2687,0,1),Data!$3:$3,0)-1,1,2)))+(H2687*OFFSET(Data!$H$8,0,MATCH($A2687+IF(J$9&gt;$B2687,0,1),Data!$3:$3,0)-1))+(I2687*OFFSET(Data!$I$8,0,MATCH($A2687+IF(J$9&gt;$B2687,0,1),Data!$3:$3,0)-1))+OFFSET(Data!$J$8,0,MATCH($A2687+IF(J$9&gt;$B2687,0,1),Data!$3:$3,0)-1),0)</f>
        <v>0.98540054818119316</v>
      </c>
      <c r="K2687" s="119"/>
      <c r="L2687" s="69"/>
      <c r="AI2687" s="69"/>
    </row>
    <row r="2688" spans="1:35" ht="13.8" x14ac:dyDescent="0.25">
      <c r="A2688" s="118">
        <f t="shared" si="820"/>
        <v>2</v>
      </c>
      <c r="B2688" s="69">
        <f t="shared" si="822"/>
        <v>2</v>
      </c>
      <c r="C2688" s="118" t="str">
        <f t="shared" si="822"/>
        <v>RX3</v>
      </c>
      <c r="D2688" s="69"/>
      <c r="E2688" s="70">
        <f ca="1">INDEX(OFFSET(Data!$A$10,1,E$9+MATCH($A2688+IF(E$9&gt;$B2688,0,1),Data!$3:$3,0),Num_Orgs,1),MATCH($C2688,OFFSET(Data!$A$10,1,MATCH($A2688+IF(E$9&gt;$B2688,0,1),Data!$3:$3,0)-1,Num_Orgs,1),0),1)</f>
        <v>0.9392215268964591</v>
      </c>
      <c r="F2688" s="70">
        <f ca="1">INDEX(OFFSET(Data!$A$10,1,F$9+MATCH($A2688+IF(F$9&gt;$B2688,0,1),Data!$3:$3,0),Num_Orgs,1),MATCH($C2688,OFFSET(Data!$A$10,1,MATCH($A2688+IF(F$9&gt;$B2688,0,1),Data!$3:$3,0)-1,Num_Orgs,1),0),1)</f>
        <v>0.99627950075333704</v>
      </c>
      <c r="G2688" s="70">
        <f ca="1">INDEX(OFFSET(Data!$A$10,1,G$9+MATCH($A2688+IF(G$9&gt;$B2688,0,1),Data!$3:$3,0),Num_Orgs,1),MATCH($C2688,OFFSET(Data!$A$10,1,MATCH($A2688+IF(G$9&gt;$B2688,0,1),Data!$3:$3,0)-1,Num_Orgs,1),0),1)</f>
        <v>0.9217757718536348</v>
      </c>
      <c r="H2688" s="70">
        <f ca="1">INDEX(OFFSET(Data!$A$10,1,H$9+MATCH($A2688+IF(H$9&gt;$B2688,0,1),Data!$3:$3,0),Num_Orgs,1),MATCH($C2688,OFFSET(Data!$A$10,1,MATCH($A2688+IF(H$9&gt;$B2688,0,1),Data!$3:$3,0)-1,Num_Orgs,1),0),1)</f>
        <v>0.15872160389971121</v>
      </c>
      <c r="I2688" s="70">
        <f ca="1">INDEX(OFFSET(Data!$A$10,1,I$9+MATCH($A2688+IF(I$9&gt;$B2688,0,1),Data!$3:$3,0),Num_Orgs,1),MATCH($C2688,OFFSET(Data!$A$10,1,MATCH($A2688+IF(I$9&gt;$B2688,0,1),Data!$3:$3,0)-1,Num_Orgs,1),0),1)</f>
        <v>0</v>
      </c>
      <c r="J2688" s="26">
        <f ca="1">IFERROR((E2688*SUM(OFFSET(Data!$C$8,0,MATCH($A2688+IF(J$9&gt;$B2688,0,1),Data!$3:$3,0)-1,1,2)))+(F2688*OFFSET(Data!$E$8,0,MATCH($A2688+IF(J$9&gt;$B2688,0,1),Data!$3:$3,0)-1))+(G2688*SUM(OFFSET(Data!$F$8,0,MATCH($A2688+IF(J$9&gt;$B2688,0,1),Data!$3:$3,0)-1,1,2)))+(H2688*OFFSET(Data!$H$8,0,MATCH($A2688+IF(J$9&gt;$B2688,0,1),Data!$3:$3,0)-1))+(I2688*OFFSET(Data!$I$8,0,MATCH($A2688+IF(J$9&gt;$B2688,0,1),Data!$3:$3,0)-1))+OFFSET(Data!$J$8,0,MATCH($A2688+IF(J$9&gt;$B2688,0,1),Data!$3:$3,0)-1),0)</f>
        <v>0.96541226818780701</v>
      </c>
      <c r="K2688" s="119"/>
      <c r="L2688" s="69"/>
      <c r="AI2688" s="69"/>
    </row>
    <row r="2689" spans="1:35" ht="13.8" x14ac:dyDescent="0.25">
      <c r="A2689" s="118">
        <f t="shared" si="820"/>
        <v>2</v>
      </c>
      <c r="B2689" s="69">
        <f t="shared" si="822"/>
        <v>2</v>
      </c>
      <c r="C2689" s="118" t="str">
        <f t="shared" si="822"/>
        <v>RX4</v>
      </c>
      <c r="D2689" s="69"/>
      <c r="E2689" s="70">
        <f ca="1">INDEX(OFFSET(Data!$A$10,1,E$9+MATCH($A2689+IF(E$9&gt;$B2689,0,1),Data!$3:$3,0),Num_Orgs,1),MATCH($C2689,OFFSET(Data!$A$10,1,MATCH($A2689+IF(E$9&gt;$B2689,0,1),Data!$3:$3,0)-1,Num_Orgs,1),0),1)</f>
        <v>0.94205754352475013</v>
      </c>
      <c r="F2689" s="70">
        <f ca="1">INDEX(OFFSET(Data!$A$10,1,F$9+MATCH($A2689+IF(F$9&gt;$B2689,0,1),Data!$3:$3,0),Num_Orgs,1),MATCH($C2689,OFFSET(Data!$A$10,1,MATCH($A2689+IF(F$9&gt;$B2689,0,1),Data!$3:$3,0)-1,Num_Orgs,1),0),1)</f>
        <v>0.99627950075333704</v>
      </c>
      <c r="G2689" s="70">
        <f ca="1">INDEX(OFFSET(Data!$A$10,1,G$9+MATCH($A2689+IF(G$9&gt;$B2689,0,1),Data!$3:$3,0),Num_Orgs,1),MATCH($C2689,OFFSET(Data!$A$10,1,MATCH($A2689+IF(G$9&gt;$B2689,0,1),Data!$3:$3,0)-1,Num_Orgs,1),0),1)</f>
        <v>0.89631853719286925</v>
      </c>
      <c r="H2689" s="70">
        <f ca="1">INDEX(OFFSET(Data!$A$10,1,H$9+MATCH($A2689+IF(H$9&gt;$B2689,0,1),Data!$3:$3,0),Num_Orgs,1),MATCH($C2689,OFFSET(Data!$A$10,1,MATCH($A2689+IF(H$9&gt;$B2689,0,1),Data!$3:$3,0)-1,Num_Orgs,1),0),1)</f>
        <v>0.2078660404036228</v>
      </c>
      <c r="I2689" s="70">
        <f ca="1">INDEX(OFFSET(Data!$A$10,1,I$9+MATCH($A2689+IF(I$9&gt;$B2689,0,1),Data!$3:$3,0),Num_Orgs,1),MATCH($C2689,OFFSET(Data!$A$10,1,MATCH($A2689+IF(I$9&gt;$B2689,0,1),Data!$3:$3,0)-1,Num_Orgs,1),0),1)</f>
        <v>0</v>
      </c>
      <c r="J2689" s="26">
        <f ca="1">IFERROR((E2689*SUM(OFFSET(Data!$C$8,0,MATCH($A2689+IF(J$9&gt;$B2689,0,1),Data!$3:$3,0)-1,1,2)))+(F2689*OFFSET(Data!$E$8,0,MATCH($A2689+IF(J$9&gt;$B2689,0,1),Data!$3:$3,0)-1))+(G2689*SUM(OFFSET(Data!$F$8,0,MATCH($A2689+IF(J$9&gt;$B2689,0,1),Data!$3:$3,0)-1,1,2)))+(H2689*OFFSET(Data!$H$8,0,MATCH($A2689+IF(J$9&gt;$B2689,0,1),Data!$3:$3,0)-1))+(I2689*OFFSET(Data!$I$8,0,MATCH($A2689+IF(J$9&gt;$B2689,0,1),Data!$3:$3,0)-1))+OFFSET(Data!$J$8,0,MATCH($A2689+IF(J$9&gt;$B2689,0,1),Data!$3:$3,0)-1),0)</f>
        <v>0.96620036953493571</v>
      </c>
      <c r="K2689" s="119"/>
      <c r="L2689" s="69"/>
      <c r="AI2689" s="69"/>
    </row>
    <row r="2690" spans="1:35" ht="13.8" x14ac:dyDescent="0.25">
      <c r="A2690" s="118">
        <f t="shared" si="820"/>
        <v>2</v>
      </c>
      <c r="B2690" s="69">
        <f t="shared" ref="B2690:C2709" si="823">B645</f>
        <v>2</v>
      </c>
      <c r="C2690" s="118" t="str">
        <f t="shared" si="823"/>
        <v>RX6</v>
      </c>
      <c r="D2690" s="69"/>
      <c r="E2690" s="70">
        <f ca="1">INDEX(OFFSET(Data!$A$10,1,E$9+MATCH($A2690+IF(E$9&gt;$B2690,0,1),Data!$3:$3,0),Num_Orgs,1),MATCH($C2690,OFFSET(Data!$A$10,1,MATCH($A2690+IF(E$9&gt;$B2690,0,1),Data!$3:$3,0)-1,Num_Orgs,1),0),1)</f>
        <v>0.9477806413279003</v>
      </c>
      <c r="F2690" s="70">
        <f ca="1">INDEX(OFFSET(Data!$A$10,1,F$9+MATCH($A2690+IF(F$9&gt;$B2690,0,1),Data!$3:$3,0),Num_Orgs,1),MATCH($C2690,OFFSET(Data!$A$10,1,MATCH($A2690+IF(F$9&gt;$B2690,0,1),Data!$3:$3,0)-1,Num_Orgs,1),0),1)</f>
        <v>0.99627950075333704</v>
      </c>
      <c r="G2690" s="70">
        <f ca="1">INDEX(OFFSET(Data!$A$10,1,G$9+MATCH($A2690+IF(G$9&gt;$B2690,0,1),Data!$3:$3,0),Num_Orgs,1),MATCH($C2690,OFFSET(Data!$A$10,1,MATCH($A2690+IF(G$9&gt;$B2690,0,1),Data!$3:$3,0)-1,Num_Orgs,1),0),1)</f>
        <v>0.93396551724137933</v>
      </c>
      <c r="H2690" s="70">
        <f ca="1">INDEX(OFFSET(Data!$A$10,1,H$9+MATCH($A2690+IF(H$9&gt;$B2690,0,1),Data!$3:$3,0),Num_Orgs,1),MATCH($C2690,OFFSET(Data!$A$10,1,MATCH($A2690+IF(H$9&gt;$B2690,0,1),Data!$3:$3,0)-1,Num_Orgs,1),0),1)</f>
        <v>0.33218217761760854</v>
      </c>
      <c r="I2690" s="70">
        <f ca="1">INDEX(OFFSET(Data!$A$10,1,I$9+MATCH($A2690+IF(I$9&gt;$B2690,0,1),Data!$3:$3,0),Num_Orgs,1),MATCH($C2690,OFFSET(Data!$A$10,1,MATCH($A2690+IF(I$9&gt;$B2690,0,1),Data!$3:$3,0)-1,Num_Orgs,1),0),1)</f>
        <v>0</v>
      </c>
      <c r="J2690" s="26">
        <f ca="1">IFERROR((E2690*SUM(OFFSET(Data!$C$8,0,MATCH($A2690+IF(J$9&gt;$B2690,0,1),Data!$3:$3,0)-1,1,2)))+(F2690*OFFSET(Data!$E$8,0,MATCH($A2690+IF(J$9&gt;$B2690,0,1),Data!$3:$3,0)-1))+(G2690*SUM(OFFSET(Data!$F$8,0,MATCH($A2690+IF(J$9&gt;$B2690,0,1),Data!$3:$3,0)-1,1,2)))+(H2690*OFFSET(Data!$H$8,0,MATCH($A2690+IF(J$9&gt;$B2690,0,1),Data!$3:$3,0)-1))+(I2690*OFFSET(Data!$I$8,0,MATCH($A2690+IF(J$9&gt;$B2690,0,1),Data!$3:$3,0)-1))+OFFSET(Data!$J$8,0,MATCH($A2690+IF(J$9&gt;$B2690,0,1),Data!$3:$3,0)-1),0)</f>
        <v>0.97037501679719074</v>
      </c>
      <c r="K2690" s="119"/>
      <c r="L2690" s="69"/>
      <c r="AI2690" s="69"/>
    </row>
    <row r="2691" spans="1:35" ht="13.8" x14ac:dyDescent="0.25">
      <c r="A2691" s="118">
        <f t="shared" si="820"/>
        <v>2</v>
      </c>
      <c r="B2691" s="69">
        <f t="shared" si="823"/>
        <v>2</v>
      </c>
      <c r="C2691" s="118" t="str">
        <f t="shared" si="823"/>
        <v>RX7</v>
      </c>
      <c r="D2691" s="69"/>
      <c r="E2691" s="70">
        <f ca="1">INDEX(OFFSET(Data!$A$10,1,E$9+MATCH($A2691+IF(E$9&gt;$B2691,0,1),Data!$3:$3,0),Num_Orgs,1),MATCH($C2691,OFFSET(Data!$A$10,1,MATCH($A2691+IF(E$9&gt;$B2691,0,1),Data!$3:$3,0)-1,Num_Orgs,1),0),1)</f>
        <v>0.96041941405401998</v>
      </c>
      <c r="F2691" s="70">
        <f ca="1">INDEX(OFFSET(Data!$A$10,1,F$9+MATCH($A2691+IF(F$9&gt;$B2691,0,1),Data!$3:$3,0),Num_Orgs,1),MATCH($C2691,OFFSET(Data!$A$10,1,MATCH($A2691+IF(F$9&gt;$B2691,0,1),Data!$3:$3,0)-1,Num_Orgs,1),0),1)</f>
        <v>0.99627950075333704</v>
      </c>
      <c r="G2691" s="70">
        <f ca="1">INDEX(OFFSET(Data!$A$10,1,G$9+MATCH($A2691+IF(G$9&gt;$B2691,0,1),Data!$3:$3,0),Num_Orgs,1),MATCH($C2691,OFFSET(Data!$A$10,1,MATCH($A2691+IF(G$9&gt;$B2691,0,1),Data!$3:$3,0)-1,Num_Orgs,1),0),1)</f>
        <v>0.98735849056603853</v>
      </c>
      <c r="H2691" s="70">
        <f ca="1">INDEX(OFFSET(Data!$A$10,1,H$9+MATCH($A2691+IF(H$9&gt;$B2691,0,1),Data!$3:$3,0),Num_Orgs,1),MATCH($C2691,OFFSET(Data!$A$10,1,MATCH($A2691+IF(H$9&gt;$B2691,0,1),Data!$3:$3,0)-1,Num_Orgs,1),0),1)</f>
        <v>0.44518254337146806</v>
      </c>
      <c r="I2691" s="70">
        <f ca="1">INDEX(OFFSET(Data!$A$10,1,I$9+MATCH($A2691+IF(I$9&gt;$B2691,0,1),Data!$3:$3,0),Num_Orgs,1),MATCH($C2691,OFFSET(Data!$A$10,1,MATCH($A2691+IF(I$9&gt;$B2691,0,1),Data!$3:$3,0)-1,Num_Orgs,1),0),1)</f>
        <v>0</v>
      </c>
      <c r="J2691" s="26">
        <f ca="1">IFERROR((E2691*SUM(OFFSET(Data!$C$8,0,MATCH($A2691+IF(J$9&gt;$B2691,0,1),Data!$3:$3,0)-1,1,2)))+(F2691*OFFSET(Data!$E$8,0,MATCH($A2691+IF(J$9&gt;$B2691,0,1),Data!$3:$3,0)-1))+(G2691*SUM(OFFSET(Data!$F$8,0,MATCH($A2691+IF(J$9&gt;$B2691,0,1),Data!$3:$3,0)-1,1,2)))+(H2691*OFFSET(Data!$H$8,0,MATCH($A2691+IF(J$9&gt;$B2691,0,1),Data!$3:$3,0)-1))+(I2691*OFFSET(Data!$I$8,0,MATCH($A2691+IF(J$9&gt;$B2691,0,1),Data!$3:$3,0)-1))+OFFSET(Data!$J$8,0,MATCH($A2691+IF(J$9&gt;$B2691,0,1),Data!$3:$3,0)-1),0)</f>
        <v>0.97834603714238511</v>
      </c>
      <c r="K2691" s="119"/>
      <c r="L2691" s="69"/>
      <c r="AI2691" s="69"/>
    </row>
    <row r="2692" spans="1:35" ht="13.8" x14ac:dyDescent="0.25">
      <c r="A2692" s="118">
        <f t="shared" si="820"/>
        <v>2</v>
      </c>
      <c r="B2692" s="69">
        <f t="shared" si="823"/>
        <v>2</v>
      </c>
      <c r="C2692" s="118" t="str">
        <f t="shared" si="823"/>
        <v>RX8</v>
      </c>
      <c r="D2692" s="69"/>
      <c r="E2692" s="70">
        <f ca="1">INDEX(OFFSET(Data!$A$10,1,E$9+MATCH($A2692+IF(E$9&gt;$B2692,0,1),Data!$3:$3,0),Num_Orgs,1),MATCH($C2692,OFFSET(Data!$A$10,1,MATCH($A2692+IF(E$9&gt;$B2692,0,1),Data!$3:$3,0)-1,Num_Orgs,1),0),1)</f>
        <v>0.94655181723014437</v>
      </c>
      <c r="F2692" s="70">
        <f ca="1">INDEX(OFFSET(Data!$A$10,1,F$9+MATCH($A2692+IF(F$9&gt;$B2692,0,1),Data!$3:$3,0),Num_Orgs,1),MATCH($C2692,OFFSET(Data!$A$10,1,MATCH($A2692+IF(F$9&gt;$B2692,0,1),Data!$3:$3,0)-1,Num_Orgs,1),0),1)</f>
        <v>0.99627950075333704</v>
      </c>
      <c r="G2692" s="70">
        <f ca="1">INDEX(OFFSET(Data!$A$10,1,G$9+MATCH($A2692+IF(G$9&gt;$B2692,0,1),Data!$3:$3,0),Num_Orgs,1),MATCH($C2692,OFFSET(Data!$A$10,1,MATCH($A2692+IF(G$9&gt;$B2692,0,1),Data!$3:$3,0)-1,Num_Orgs,1),0),1)</f>
        <v>0.96191489361702165</v>
      </c>
      <c r="H2692" s="70">
        <f ca="1">INDEX(OFFSET(Data!$A$10,1,H$9+MATCH($A2692+IF(H$9&gt;$B2692,0,1),Data!$3:$3,0),Num_Orgs,1),MATCH($C2692,OFFSET(Data!$A$10,1,MATCH($A2692+IF(H$9&gt;$B2692,0,1),Data!$3:$3,0)-1,Num_Orgs,1),0),1)</f>
        <v>1.5158800382021096</v>
      </c>
      <c r="I2692" s="70">
        <f ca="1">INDEX(OFFSET(Data!$A$10,1,I$9+MATCH($A2692+IF(I$9&gt;$B2692,0,1),Data!$3:$3,0),Num_Orgs,1),MATCH($C2692,OFFSET(Data!$A$10,1,MATCH($A2692+IF(I$9&gt;$B2692,0,1),Data!$3:$3,0)-1,Num_Orgs,1),0),1)</f>
        <v>0</v>
      </c>
      <c r="J2692" s="26">
        <f ca="1">IFERROR((E2692*SUM(OFFSET(Data!$C$8,0,MATCH($A2692+IF(J$9&gt;$B2692,0,1),Data!$3:$3,0)-1,1,2)))+(F2692*OFFSET(Data!$E$8,0,MATCH($A2692+IF(J$9&gt;$B2692,0,1),Data!$3:$3,0)-1))+(G2692*SUM(OFFSET(Data!$F$8,0,MATCH($A2692+IF(J$9&gt;$B2692,0,1),Data!$3:$3,0)-1,1,2)))+(H2692*OFFSET(Data!$H$8,0,MATCH($A2692+IF(J$9&gt;$B2692,0,1),Data!$3:$3,0)-1))+(I2692*OFFSET(Data!$I$8,0,MATCH($A2692+IF(J$9&gt;$B2692,0,1),Data!$3:$3,0)-1))+OFFSET(Data!$J$8,0,MATCH($A2692+IF(J$9&gt;$B2692,0,1),Data!$3:$3,0)-1),0)</f>
        <v>0.97353950925331256</v>
      </c>
      <c r="K2692" s="119"/>
      <c r="L2692" s="69"/>
      <c r="AI2692" s="69"/>
    </row>
    <row r="2693" spans="1:35" ht="13.8" x14ac:dyDescent="0.25">
      <c r="A2693" s="118">
        <f t="shared" si="820"/>
        <v>2</v>
      </c>
      <c r="B2693" s="69">
        <f t="shared" si="823"/>
        <v>2</v>
      </c>
      <c r="C2693" s="118" t="str">
        <f t="shared" si="823"/>
        <v>RX9</v>
      </c>
      <c r="D2693" s="69"/>
      <c r="E2693" s="70">
        <f ca="1">INDEX(OFFSET(Data!$A$10,1,E$9+MATCH($A2693+IF(E$9&gt;$B2693,0,1),Data!$3:$3,0),Num_Orgs,1),MATCH($C2693,OFFSET(Data!$A$10,1,MATCH($A2693+IF(E$9&gt;$B2693,0,1),Data!$3:$3,0)-1,Num_Orgs,1),0),1)</f>
        <v>0.94885354890389617</v>
      </c>
      <c r="F2693" s="70">
        <f ca="1">INDEX(OFFSET(Data!$A$10,1,F$9+MATCH($A2693+IF(F$9&gt;$B2693,0,1),Data!$3:$3,0),Num_Orgs,1),MATCH($C2693,OFFSET(Data!$A$10,1,MATCH($A2693+IF(F$9&gt;$B2693,0,1),Data!$3:$3,0)-1,Num_Orgs,1),0),1)</f>
        <v>0.99627950075333704</v>
      </c>
      <c r="G2693" s="70">
        <f ca="1">INDEX(OFFSET(Data!$A$10,1,G$9+MATCH($A2693+IF(G$9&gt;$B2693,0,1),Data!$3:$3,0),Num_Orgs,1),MATCH($C2693,OFFSET(Data!$A$10,1,MATCH($A2693+IF(G$9&gt;$B2693,0,1),Data!$3:$3,0)-1,Num_Orgs,1),0),1)</f>
        <v>0.94488372093023243</v>
      </c>
      <c r="H2693" s="70">
        <f ca="1">INDEX(OFFSET(Data!$A$10,1,H$9+MATCH($A2693+IF(H$9&gt;$B2693,0,1),Data!$3:$3,0),Num_Orgs,1),MATCH($C2693,OFFSET(Data!$A$10,1,MATCH($A2693+IF(H$9&gt;$B2693,0,1),Data!$3:$3,0)-1,Num_Orgs,1),0),1)</f>
        <v>1.0047196603210053</v>
      </c>
      <c r="I2693" s="70">
        <f ca="1">INDEX(OFFSET(Data!$A$10,1,I$9+MATCH($A2693+IF(I$9&gt;$B2693,0,1),Data!$3:$3,0),Num_Orgs,1),MATCH($C2693,OFFSET(Data!$A$10,1,MATCH($A2693+IF(I$9&gt;$B2693,0,1),Data!$3:$3,0)-1,Num_Orgs,1),0),1)</f>
        <v>0</v>
      </c>
      <c r="J2693" s="26">
        <f ca="1">IFERROR((E2693*SUM(OFFSET(Data!$C$8,0,MATCH($A2693+IF(J$9&gt;$B2693,0,1),Data!$3:$3,0)-1,1,2)))+(F2693*OFFSET(Data!$E$8,0,MATCH($A2693+IF(J$9&gt;$B2693,0,1),Data!$3:$3,0)-1))+(G2693*SUM(OFFSET(Data!$F$8,0,MATCH($A2693+IF(J$9&gt;$B2693,0,1),Data!$3:$3,0)-1,1,2)))+(H2693*OFFSET(Data!$H$8,0,MATCH($A2693+IF(J$9&gt;$B2693,0,1),Data!$3:$3,0)-1))+(I2693*OFFSET(Data!$I$8,0,MATCH($A2693+IF(J$9&gt;$B2693,0,1),Data!$3:$3,0)-1))+OFFSET(Data!$J$8,0,MATCH($A2693+IF(J$9&gt;$B2693,0,1),Data!$3:$3,0)-1),0)</f>
        <v>0.97289777332815253</v>
      </c>
      <c r="K2693" s="119"/>
      <c r="L2693" s="69"/>
      <c r="AI2693" s="69"/>
    </row>
    <row r="2694" spans="1:35" ht="13.8" x14ac:dyDescent="0.25">
      <c r="A2694" s="118">
        <f t="shared" si="820"/>
        <v>2</v>
      </c>
      <c r="B2694" s="69">
        <f t="shared" si="823"/>
        <v>2</v>
      </c>
      <c r="C2694" s="118" t="str">
        <f t="shared" si="823"/>
        <v>RXA</v>
      </c>
      <c r="D2694" s="69"/>
      <c r="E2694" s="70">
        <f ca="1">INDEX(OFFSET(Data!$A$10,1,E$9+MATCH($A2694+IF(E$9&gt;$B2694,0,1),Data!$3:$3,0),Num_Orgs,1),MATCH($C2694,OFFSET(Data!$A$10,1,MATCH($A2694+IF(E$9&gt;$B2694,0,1),Data!$3:$3,0)-1,Num_Orgs,1),0),1)</f>
        <v>0.94987896747541589</v>
      </c>
      <c r="F2694" s="70">
        <f ca="1">INDEX(OFFSET(Data!$A$10,1,F$9+MATCH($A2694+IF(F$9&gt;$B2694,0,1),Data!$3:$3,0),Num_Orgs,1),MATCH($C2694,OFFSET(Data!$A$10,1,MATCH($A2694+IF(F$9&gt;$B2694,0,1),Data!$3:$3,0)-1,Num_Orgs,1),0),1)</f>
        <v>0.99627950075333704</v>
      </c>
      <c r="G2694" s="70">
        <f ca="1">INDEX(OFFSET(Data!$A$10,1,G$9+MATCH($A2694+IF(G$9&gt;$B2694,0,1),Data!$3:$3,0),Num_Orgs,1),MATCH($C2694,OFFSET(Data!$A$10,1,MATCH($A2694+IF(G$9&gt;$B2694,0,1),Data!$3:$3,0)-1,Num_Orgs,1),0),1)</f>
        <v>0.97464280670789849</v>
      </c>
      <c r="H2694" s="70">
        <f ca="1">INDEX(OFFSET(Data!$A$10,1,H$9+MATCH($A2694+IF(H$9&gt;$B2694,0,1),Data!$3:$3,0),Num_Orgs,1),MATCH($C2694,OFFSET(Data!$A$10,1,MATCH($A2694+IF(H$9&gt;$B2694,0,1),Data!$3:$3,0)-1,Num_Orgs,1),0),1)</f>
        <v>0.4591893431601497</v>
      </c>
      <c r="I2694" s="70">
        <f ca="1">INDEX(OFFSET(Data!$A$10,1,I$9+MATCH($A2694+IF(I$9&gt;$B2694,0,1),Data!$3:$3,0),Num_Orgs,1),MATCH($C2694,OFFSET(Data!$A$10,1,MATCH($A2694+IF(I$9&gt;$B2694,0,1),Data!$3:$3,0)-1,Num_Orgs,1),0),1)</f>
        <v>0</v>
      </c>
      <c r="J2694" s="26">
        <f ca="1">IFERROR((E2694*SUM(OFFSET(Data!$C$8,0,MATCH($A2694+IF(J$9&gt;$B2694,0,1),Data!$3:$3,0)-1,1,2)))+(F2694*OFFSET(Data!$E$8,0,MATCH($A2694+IF(J$9&gt;$B2694,0,1),Data!$3:$3,0)-1))+(G2694*SUM(OFFSET(Data!$F$8,0,MATCH($A2694+IF(J$9&gt;$B2694,0,1),Data!$3:$3,0)-1,1,2)))+(H2694*OFFSET(Data!$H$8,0,MATCH($A2694+IF(J$9&gt;$B2694,0,1),Data!$3:$3,0)-1))+(I2694*OFFSET(Data!$I$8,0,MATCH($A2694+IF(J$9&gt;$B2694,0,1),Data!$3:$3,0)-1))+OFFSET(Data!$J$8,0,MATCH($A2694+IF(J$9&gt;$B2694,0,1),Data!$3:$3,0)-1),0)</f>
        <v>0.97287125306604882</v>
      </c>
      <c r="K2694" s="119"/>
      <c r="L2694" s="69"/>
      <c r="AI2694" s="69"/>
    </row>
    <row r="2695" spans="1:35" ht="13.8" x14ac:dyDescent="0.25">
      <c r="A2695" s="118">
        <f t="shared" si="820"/>
        <v>2</v>
      </c>
      <c r="B2695" s="69">
        <f t="shared" si="823"/>
        <v>2</v>
      </c>
      <c r="C2695" s="118" t="str">
        <f t="shared" si="823"/>
        <v>RXC</v>
      </c>
      <c r="D2695" s="69"/>
      <c r="E2695" s="70">
        <f ca="1">INDEX(OFFSET(Data!$A$10,1,E$9+MATCH($A2695+IF(E$9&gt;$B2695,0,1),Data!$3:$3,0),Num_Orgs,1),MATCH($C2695,OFFSET(Data!$A$10,1,MATCH($A2695+IF(E$9&gt;$B2695,0,1),Data!$3:$3,0)-1,Num_Orgs,1),0),1)</f>
        <v>0.93029694678493857</v>
      </c>
      <c r="F2695" s="70">
        <f ca="1">INDEX(OFFSET(Data!$A$10,1,F$9+MATCH($A2695+IF(F$9&gt;$B2695,0,1),Data!$3:$3,0),Num_Orgs,1),MATCH($C2695,OFFSET(Data!$A$10,1,MATCH($A2695+IF(F$9&gt;$B2695,0,1),Data!$3:$3,0)-1,Num_Orgs,1),0),1)</f>
        <v>0.99627950075333704</v>
      </c>
      <c r="G2695" s="70">
        <f ca="1">INDEX(OFFSET(Data!$A$10,1,G$9+MATCH($A2695+IF(G$9&gt;$B2695,0,1),Data!$3:$3,0),Num_Orgs,1),MATCH($C2695,OFFSET(Data!$A$10,1,MATCH($A2695+IF(G$9&gt;$B2695,0,1),Data!$3:$3,0)-1,Num_Orgs,1),0),1)</f>
        <v>1.1524752253341419</v>
      </c>
      <c r="H2695" s="70">
        <f ca="1">INDEX(OFFSET(Data!$A$10,1,H$9+MATCH($A2695+IF(H$9&gt;$B2695,0,1),Data!$3:$3,0),Num_Orgs,1),MATCH($C2695,OFFSET(Data!$A$10,1,MATCH($A2695+IF(H$9&gt;$B2695,0,1),Data!$3:$3,0)-1,Num_Orgs,1),0),1)</f>
        <v>1.3698257021402755</v>
      </c>
      <c r="I2695" s="70">
        <f ca="1">INDEX(OFFSET(Data!$A$10,1,I$9+MATCH($A2695+IF(I$9&gt;$B2695,0,1),Data!$3:$3,0),Num_Orgs,1),MATCH($C2695,OFFSET(Data!$A$10,1,MATCH($A2695+IF(I$9&gt;$B2695,0,1),Data!$3:$3,0)-1,Num_Orgs,1),0),1)</f>
        <v>0</v>
      </c>
      <c r="J2695" s="26">
        <f ca="1">IFERROR((E2695*SUM(OFFSET(Data!$C$8,0,MATCH($A2695+IF(J$9&gt;$B2695,0,1),Data!$3:$3,0)-1,1,2)))+(F2695*OFFSET(Data!$E$8,0,MATCH($A2695+IF(J$9&gt;$B2695,0,1),Data!$3:$3,0)-1))+(G2695*SUM(OFFSET(Data!$F$8,0,MATCH($A2695+IF(J$9&gt;$B2695,0,1),Data!$3:$3,0)-1,1,2)))+(H2695*OFFSET(Data!$H$8,0,MATCH($A2695+IF(J$9&gt;$B2695,0,1),Data!$3:$3,0)-1))+(I2695*OFFSET(Data!$I$8,0,MATCH($A2695+IF(J$9&gt;$B2695,0,1),Data!$3:$3,0)-1))+OFFSET(Data!$J$8,0,MATCH($A2695+IF(J$9&gt;$B2695,0,1),Data!$3:$3,0)-1),0)</f>
        <v>0.97062762347819675</v>
      </c>
      <c r="K2695" s="119"/>
      <c r="L2695" s="69"/>
      <c r="AI2695" s="69"/>
    </row>
    <row r="2696" spans="1:35" ht="13.8" x14ac:dyDescent="0.25">
      <c r="A2696" s="118">
        <f t="shared" si="820"/>
        <v>2</v>
      </c>
      <c r="B2696" s="69">
        <f t="shared" si="823"/>
        <v>2</v>
      </c>
      <c r="C2696" s="118" t="str">
        <f t="shared" si="823"/>
        <v>RXE</v>
      </c>
      <c r="D2696" s="69"/>
      <c r="E2696" s="70">
        <f ca="1">INDEX(OFFSET(Data!$A$10,1,E$9+MATCH($A2696+IF(E$9&gt;$B2696,0,1),Data!$3:$3,0),Num_Orgs,1),MATCH($C2696,OFFSET(Data!$A$10,1,MATCH($A2696+IF(E$9&gt;$B2696,0,1),Data!$3:$3,0)-1,Num_Orgs,1),0),1)</f>
        <v>0.94325359076099946</v>
      </c>
      <c r="F2696" s="70">
        <f ca="1">INDEX(OFFSET(Data!$A$10,1,F$9+MATCH($A2696+IF(F$9&gt;$B2696,0,1),Data!$3:$3,0),Num_Orgs,1),MATCH($C2696,OFFSET(Data!$A$10,1,MATCH($A2696+IF(F$9&gt;$B2696,0,1),Data!$3:$3,0)-1,Num_Orgs,1),0),1)</f>
        <v>0.99627950075333704</v>
      </c>
      <c r="G2696" s="70">
        <f ca="1">INDEX(OFFSET(Data!$A$10,1,G$9+MATCH($A2696+IF(G$9&gt;$B2696,0,1),Data!$3:$3,0),Num_Orgs,1),MATCH($C2696,OFFSET(Data!$A$10,1,MATCH($A2696+IF(G$9&gt;$B2696,0,1),Data!$3:$3,0)-1,Num_Orgs,1),0),1)</f>
        <v>0.95828999725127528</v>
      </c>
      <c r="H2696" s="70">
        <f ca="1">INDEX(OFFSET(Data!$A$10,1,H$9+MATCH($A2696+IF(H$9&gt;$B2696,0,1),Data!$3:$3,0),Num_Orgs,1),MATCH($C2696,OFFSET(Data!$A$10,1,MATCH($A2696+IF(H$9&gt;$B2696,0,1),Data!$3:$3,0)-1,Num_Orgs,1),0),1)</f>
        <v>0.51828005940742206</v>
      </c>
      <c r="I2696" s="70">
        <f ca="1">INDEX(OFFSET(Data!$A$10,1,I$9+MATCH($A2696+IF(I$9&gt;$B2696,0,1),Data!$3:$3,0),Num_Orgs,1),MATCH($C2696,OFFSET(Data!$A$10,1,MATCH($A2696+IF(I$9&gt;$B2696,0,1),Data!$3:$3,0)-1,Num_Orgs,1),0),1)</f>
        <v>0</v>
      </c>
      <c r="J2696" s="26">
        <f ca="1">IFERROR((E2696*SUM(OFFSET(Data!$C$8,0,MATCH($A2696+IF(J$9&gt;$B2696,0,1),Data!$3:$3,0)-1,1,2)))+(F2696*OFFSET(Data!$E$8,0,MATCH($A2696+IF(J$9&gt;$B2696,0,1),Data!$3:$3,0)-1))+(G2696*SUM(OFFSET(Data!$F$8,0,MATCH($A2696+IF(J$9&gt;$B2696,0,1),Data!$3:$3,0)-1,1,2)))+(H2696*OFFSET(Data!$H$8,0,MATCH($A2696+IF(J$9&gt;$B2696,0,1),Data!$3:$3,0)-1))+(I2696*OFFSET(Data!$I$8,0,MATCH($A2696+IF(J$9&gt;$B2696,0,1),Data!$3:$3,0)-1))+OFFSET(Data!$J$8,0,MATCH($A2696+IF(J$9&gt;$B2696,0,1),Data!$3:$3,0)-1),0)</f>
        <v>0.96931953418283823</v>
      </c>
      <c r="K2696" s="119"/>
      <c r="L2696" s="69"/>
      <c r="AI2696" s="69"/>
    </row>
    <row r="2697" spans="1:35" ht="13.8" x14ac:dyDescent="0.25">
      <c r="A2697" s="118">
        <f t="shared" si="820"/>
        <v>2</v>
      </c>
      <c r="B2697" s="69">
        <f t="shared" si="823"/>
        <v>2</v>
      </c>
      <c r="C2697" s="118" t="str">
        <f t="shared" si="823"/>
        <v>RXF</v>
      </c>
      <c r="D2697" s="69"/>
      <c r="E2697" s="70">
        <f ca="1">INDEX(OFFSET(Data!$A$10,1,E$9+MATCH($A2697+IF(E$9&gt;$B2697,0,1),Data!$3:$3,0),Num_Orgs,1),MATCH($C2697,OFFSET(Data!$A$10,1,MATCH($A2697+IF(E$9&gt;$B2697,0,1),Data!$3:$3,0)-1,Num_Orgs,1),0),1)</f>
        <v>0.94262424409413348</v>
      </c>
      <c r="F2697" s="70">
        <f ca="1">INDEX(OFFSET(Data!$A$10,1,F$9+MATCH($A2697+IF(F$9&gt;$B2697,0,1),Data!$3:$3,0),Num_Orgs,1),MATCH($C2697,OFFSET(Data!$A$10,1,MATCH($A2697+IF(F$9&gt;$B2697,0,1),Data!$3:$3,0)-1,Num_Orgs,1),0),1)</f>
        <v>0.99627950075333704</v>
      </c>
      <c r="G2697" s="70">
        <f ca="1">INDEX(OFFSET(Data!$A$10,1,G$9+MATCH($A2697+IF(G$9&gt;$B2697,0,1),Data!$3:$3,0),Num_Orgs,1),MATCH($C2697,OFFSET(Data!$A$10,1,MATCH($A2697+IF(G$9&gt;$B2697,0,1),Data!$3:$3,0)-1,Num_Orgs,1),0),1)</f>
        <v>0.91099189168278438</v>
      </c>
      <c r="H2697" s="70">
        <f ca="1">INDEX(OFFSET(Data!$A$10,1,H$9+MATCH($A2697+IF(H$9&gt;$B2697,0,1),Data!$3:$3,0),Num_Orgs,1),MATCH($C2697,OFFSET(Data!$A$10,1,MATCH($A2697+IF(H$9&gt;$B2697,0,1),Data!$3:$3,0)-1,Num_Orgs,1),0),1)</f>
        <v>1.3049318148432321</v>
      </c>
      <c r="I2697" s="70">
        <f ca="1">INDEX(OFFSET(Data!$A$10,1,I$9+MATCH($A2697+IF(I$9&gt;$B2697,0,1),Data!$3:$3,0),Num_Orgs,1),MATCH($C2697,OFFSET(Data!$A$10,1,MATCH($A2697+IF(I$9&gt;$B2697,0,1),Data!$3:$3,0)-1,Num_Orgs,1),0),1)</f>
        <v>0</v>
      </c>
      <c r="J2697" s="26">
        <f ca="1">IFERROR((E2697*SUM(OFFSET(Data!$C$8,0,MATCH($A2697+IF(J$9&gt;$B2697,0,1),Data!$3:$3,0)-1,1,2)))+(F2697*OFFSET(Data!$E$8,0,MATCH($A2697+IF(J$9&gt;$B2697,0,1),Data!$3:$3,0)-1))+(G2697*SUM(OFFSET(Data!$F$8,0,MATCH($A2697+IF(J$9&gt;$B2697,0,1),Data!$3:$3,0)-1,1,2)))+(H2697*OFFSET(Data!$H$8,0,MATCH($A2697+IF(J$9&gt;$B2697,0,1),Data!$3:$3,0)-1))+(I2697*OFFSET(Data!$I$8,0,MATCH($A2697+IF(J$9&gt;$B2697,0,1),Data!$3:$3,0)-1))+OFFSET(Data!$J$8,0,MATCH($A2697+IF(J$9&gt;$B2697,0,1),Data!$3:$3,0)-1),0)</f>
        <v>0.9696485230130667</v>
      </c>
      <c r="K2697" s="119"/>
      <c r="L2697" s="69"/>
      <c r="AI2697" s="69"/>
    </row>
    <row r="2698" spans="1:35" ht="13.8" x14ac:dyDescent="0.25">
      <c r="A2698" s="118">
        <f t="shared" si="820"/>
        <v>2</v>
      </c>
      <c r="B2698" s="69">
        <f t="shared" si="823"/>
        <v>2</v>
      </c>
      <c r="C2698" s="118" t="str">
        <f t="shared" si="823"/>
        <v>RXG</v>
      </c>
      <c r="D2698" s="69"/>
      <c r="E2698" s="70">
        <f ca="1">INDEX(OFFSET(Data!$A$10,1,E$9+MATCH($A2698+IF(E$9&gt;$B2698,0,1),Data!$3:$3,0),Num_Orgs,1),MATCH($C2698,OFFSET(Data!$A$10,1,MATCH($A2698+IF(E$9&gt;$B2698,0,1),Data!$3:$3,0)-1,Num_Orgs,1),0),1)</f>
        <v>0.93849329671452619</v>
      </c>
      <c r="F2698" s="70">
        <f ca="1">INDEX(OFFSET(Data!$A$10,1,F$9+MATCH($A2698+IF(F$9&gt;$B2698,0,1),Data!$3:$3,0),Num_Orgs,1),MATCH($C2698,OFFSET(Data!$A$10,1,MATCH($A2698+IF(F$9&gt;$B2698,0,1),Data!$3:$3,0)-1,Num_Orgs,1),0),1)</f>
        <v>0.99627950075333704</v>
      </c>
      <c r="G2698" s="70">
        <f ca="1">INDEX(OFFSET(Data!$A$10,1,G$9+MATCH($A2698+IF(G$9&gt;$B2698,0,1),Data!$3:$3,0),Num_Orgs,1),MATCH($C2698,OFFSET(Data!$A$10,1,MATCH($A2698+IF(G$9&gt;$B2698,0,1),Data!$3:$3,0)-1,Num_Orgs,1),0),1)</f>
        <v>0.89810537034022642</v>
      </c>
      <c r="H2698" s="70">
        <f ca="1">INDEX(OFFSET(Data!$A$10,1,H$9+MATCH($A2698+IF(H$9&gt;$B2698,0,1),Data!$3:$3,0),Num_Orgs,1),MATCH($C2698,OFFSET(Data!$A$10,1,MATCH($A2698+IF(H$9&gt;$B2698,0,1),Data!$3:$3,0)-1,Num_Orgs,1),0),1)</f>
        <v>0.51864621378360243</v>
      </c>
      <c r="I2698" s="70">
        <f ca="1">INDEX(OFFSET(Data!$A$10,1,I$9+MATCH($A2698+IF(I$9&gt;$B2698,0,1),Data!$3:$3,0),Num_Orgs,1),MATCH($C2698,OFFSET(Data!$A$10,1,MATCH($A2698+IF(I$9&gt;$B2698,0,1),Data!$3:$3,0)-1,Num_Orgs,1),0),1)</f>
        <v>0</v>
      </c>
      <c r="J2698" s="26">
        <f ca="1">IFERROR((E2698*SUM(OFFSET(Data!$C$8,0,MATCH($A2698+IF(J$9&gt;$B2698,0,1),Data!$3:$3,0)-1,1,2)))+(F2698*OFFSET(Data!$E$8,0,MATCH($A2698+IF(J$9&gt;$B2698,0,1),Data!$3:$3,0)-1))+(G2698*SUM(OFFSET(Data!$F$8,0,MATCH($A2698+IF(J$9&gt;$B2698,0,1),Data!$3:$3,0)-1,1,2)))+(H2698*OFFSET(Data!$H$8,0,MATCH($A2698+IF(J$9&gt;$B2698,0,1),Data!$3:$3,0)-1))+(I2698*OFFSET(Data!$I$8,0,MATCH($A2698+IF(J$9&gt;$B2698,0,1),Data!$3:$3,0)-1))+OFFSET(Data!$J$8,0,MATCH($A2698+IF(J$9&gt;$B2698,0,1),Data!$3:$3,0)-1),0)</f>
        <v>0.96529020185363357</v>
      </c>
      <c r="K2698" s="119"/>
      <c r="L2698" s="69"/>
      <c r="AI2698" s="69"/>
    </row>
    <row r="2699" spans="1:35" ht="13.8" x14ac:dyDescent="0.25">
      <c r="A2699" s="118">
        <f t="shared" si="820"/>
        <v>2</v>
      </c>
      <c r="B2699" s="69">
        <f t="shared" si="823"/>
        <v>2</v>
      </c>
      <c r="C2699" s="118" t="str">
        <f t="shared" si="823"/>
        <v>RXH</v>
      </c>
      <c r="D2699" s="69"/>
      <c r="E2699" s="70">
        <f ca="1">INDEX(OFFSET(Data!$A$10,1,E$9+MATCH($A2699+IF(E$9&gt;$B2699,0,1),Data!$3:$3,0),Num_Orgs,1),MATCH($C2699,OFFSET(Data!$A$10,1,MATCH($A2699+IF(E$9&gt;$B2699,0,1),Data!$3:$3,0)-1,Num_Orgs,1),0),1)</f>
        <v>0.98365877401663904</v>
      </c>
      <c r="F2699" s="70">
        <f ca="1">INDEX(OFFSET(Data!$A$10,1,F$9+MATCH($A2699+IF(F$9&gt;$B2699,0,1),Data!$3:$3,0),Num_Orgs,1),MATCH($C2699,OFFSET(Data!$A$10,1,MATCH($A2699+IF(F$9&gt;$B2699,0,1),Data!$3:$3,0)-1,Num_Orgs,1),0),1)</f>
        <v>0.99627950075333704</v>
      </c>
      <c r="G2699" s="70">
        <f ca="1">INDEX(OFFSET(Data!$A$10,1,G$9+MATCH($A2699+IF(G$9&gt;$B2699,0,1),Data!$3:$3,0),Num_Orgs,1),MATCH($C2699,OFFSET(Data!$A$10,1,MATCH($A2699+IF(G$9&gt;$B2699,0,1),Data!$3:$3,0)-1,Num_Orgs,1),0),1)</f>
        <v>1.1277216878273093</v>
      </c>
      <c r="H2699" s="70">
        <f ca="1">INDEX(OFFSET(Data!$A$10,1,H$9+MATCH($A2699+IF(H$9&gt;$B2699,0,1),Data!$3:$3,0),Num_Orgs,1),MATCH($C2699,OFFSET(Data!$A$10,1,MATCH($A2699+IF(H$9&gt;$B2699,0,1),Data!$3:$3,0)-1,Num_Orgs,1),0),1)</f>
        <v>2.4924138141201433</v>
      </c>
      <c r="I2699" s="70">
        <f ca="1">INDEX(OFFSET(Data!$A$10,1,I$9+MATCH($A2699+IF(I$9&gt;$B2699,0,1),Data!$3:$3,0),Num_Orgs,1),MATCH($C2699,OFFSET(Data!$A$10,1,MATCH($A2699+IF(I$9&gt;$B2699,0,1),Data!$3:$3,0)-1,Num_Orgs,1),0),1)</f>
        <v>0</v>
      </c>
      <c r="J2699" s="26">
        <f ca="1">IFERROR((E2699*SUM(OFFSET(Data!$C$8,0,MATCH($A2699+IF(J$9&gt;$B2699,0,1),Data!$3:$3,0)-1,1,2)))+(F2699*OFFSET(Data!$E$8,0,MATCH($A2699+IF(J$9&gt;$B2699,0,1),Data!$3:$3,0)-1))+(G2699*SUM(OFFSET(Data!$F$8,0,MATCH($A2699+IF(J$9&gt;$B2699,0,1),Data!$3:$3,0)-1,1,2)))+(H2699*OFFSET(Data!$H$8,0,MATCH($A2699+IF(J$9&gt;$B2699,0,1),Data!$3:$3,0)-1))+(I2699*OFFSET(Data!$I$8,0,MATCH($A2699+IF(J$9&gt;$B2699,0,1),Data!$3:$3,0)-1))+OFFSET(Data!$J$8,0,MATCH($A2699+IF(J$9&gt;$B2699,0,1),Data!$3:$3,0)-1),0)</f>
        <v>0.99881793384848749</v>
      </c>
      <c r="K2699" s="119"/>
      <c r="L2699" s="69"/>
      <c r="AI2699" s="69"/>
    </row>
    <row r="2700" spans="1:35" ht="13.8" x14ac:dyDescent="0.25">
      <c r="A2700" s="118">
        <f t="shared" si="820"/>
        <v>2</v>
      </c>
      <c r="B2700" s="69">
        <f t="shared" si="823"/>
        <v>2</v>
      </c>
      <c r="C2700" s="118" t="str">
        <f t="shared" si="823"/>
        <v>RXK</v>
      </c>
      <c r="D2700" s="69"/>
      <c r="E2700" s="70">
        <f ca="1">INDEX(OFFSET(Data!$A$10,1,E$9+MATCH($A2700+IF(E$9&gt;$B2700,0,1),Data!$3:$3,0),Num_Orgs,1),MATCH($C2700,OFFSET(Data!$A$10,1,MATCH($A2700+IF(E$9&gt;$B2700,0,1),Data!$3:$3,0)-1,Num_Orgs,1),0),1)</f>
        <v>0.96053012247920644</v>
      </c>
      <c r="F2700" s="70">
        <f ca="1">INDEX(OFFSET(Data!$A$10,1,F$9+MATCH($A2700+IF(F$9&gt;$B2700,0,1),Data!$3:$3,0),Num_Orgs,1),MATCH($C2700,OFFSET(Data!$A$10,1,MATCH($A2700+IF(F$9&gt;$B2700,0,1),Data!$3:$3,0)-1,Num_Orgs,1),0),1)</f>
        <v>0.99627950075333704</v>
      </c>
      <c r="G2700" s="70">
        <f ca="1">INDEX(OFFSET(Data!$A$10,1,G$9+MATCH($A2700+IF(G$9&gt;$B2700,0,1),Data!$3:$3,0),Num_Orgs,1),MATCH($C2700,OFFSET(Data!$A$10,1,MATCH($A2700+IF(G$9&gt;$B2700,0,1),Data!$3:$3,0)-1,Num_Orgs,1),0),1)</f>
        <v>0.95279331065970563</v>
      </c>
      <c r="H2700" s="70">
        <f ca="1">INDEX(OFFSET(Data!$A$10,1,H$9+MATCH($A2700+IF(H$9&gt;$B2700,0,1),Data!$3:$3,0),Num_Orgs,1),MATCH($C2700,OFFSET(Data!$A$10,1,MATCH($A2700+IF(H$9&gt;$B2700,0,1),Data!$3:$3,0)-1,Num_Orgs,1),0),1)</f>
        <v>1.0539728040809822</v>
      </c>
      <c r="I2700" s="70">
        <f ca="1">INDEX(OFFSET(Data!$A$10,1,I$9+MATCH($A2700+IF(I$9&gt;$B2700,0,1),Data!$3:$3,0),Num_Orgs,1),MATCH($C2700,OFFSET(Data!$A$10,1,MATCH($A2700+IF(I$9&gt;$B2700,0,1),Data!$3:$3,0)-1,Num_Orgs,1),0),1)</f>
        <v>0</v>
      </c>
      <c r="J2700" s="26">
        <f ca="1">IFERROR((E2700*SUM(OFFSET(Data!$C$8,0,MATCH($A2700+IF(J$9&gt;$B2700,0,1),Data!$3:$3,0)-1,1,2)))+(F2700*OFFSET(Data!$E$8,0,MATCH($A2700+IF(J$9&gt;$B2700,0,1),Data!$3:$3,0)-1))+(G2700*SUM(OFFSET(Data!$F$8,0,MATCH($A2700+IF(J$9&gt;$B2700,0,1),Data!$3:$3,0)-1,1,2)))+(H2700*OFFSET(Data!$H$8,0,MATCH($A2700+IF(J$9&gt;$B2700,0,1),Data!$3:$3,0)-1))+(I2700*OFFSET(Data!$I$8,0,MATCH($A2700+IF(J$9&gt;$B2700,0,1),Data!$3:$3,0)-1))+OFFSET(Data!$J$8,0,MATCH($A2700+IF(J$9&gt;$B2700,0,1),Data!$3:$3,0)-1),0)</f>
        <v>0.97895043707202145</v>
      </c>
      <c r="K2700" s="119"/>
      <c r="L2700" s="69"/>
      <c r="AI2700" s="69"/>
    </row>
    <row r="2701" spans="1:35" ht="13.8" x14ac:dyDescent="0.25">
      <c r="A2701" s="118">
        <f t="shared" si="820"/>
        <v>2</v>
      </c>
      <c r="B2701" s="69">
        <f t="shared" si="823"/>
        <v>2</v>
      </c>
      <c r="C2701" s="118" t="str">
        <f t="shared" si="823"/>
        <v>RXL</v>
      </c>
      <c r="D2701" s="69"/>
      <c r="E2701" s="70">
        <f ca="1">INDEX(OFFSET(Data!$A$10,1,E$9+MATCH($A2701+IF(E$9&gt;$B2701,0,1),Data!$3:$3,0),Num_Orgs,1),MATCH($C2701,OFFSET(Data!$A$10,1,MATCH($A2701+IF(E$9&gt;$B2701,0,1),Data!$3:$3,0)-1,Num_Orgs,1),0),1)</f>
        <v>0.91271550409099944</v>
      </c>
      <c r="F2701" s="70">
        <f ca="1">INDEX(OFFSET(Data!$A$10,1,F$9+MATCH($A2701+IF(F$9&gt;$B2701,0,1),Data!$3:$3,0),Num_Orgs,1),MATCH($C2701,OFFSET(Data!$A$10,1,MATCH($A2701+IF(F$9&gt;$B2701,0,1),Data!$3:$3,0)-1,Num_Orgs,1),0),1)</f>
        <v>0.99627950075333704</v>
      </c>
      <c r="G2701" s="70">
        <f ca="1">INDEX(OFFSET(Data!$A$10,1,G$9+MATCH($A2701+IF(G$9&gt;$B2701,0,1),Data!$3:$3,0),Num_Orgs,1),MATCH($C2701,OFFSET(Data!$A$10,1,MATCH($A2701+IF(G$9&gt;$B2701,0,1),Data!$3:$3,0)-1,Num_Orgs,1),0),1)</f>
        <v>0.95800968362477623</v>
      </c>
      <c r="H2701" s="70">
        <f ca="1">INDEX(OFFSET(Data!$A$10,1,H$9+MATCH($A2701+IF(H$9&gt;$B2701,0,1),Data!$3:$3,0),Num_Orgs,1),MATCH($C2701,OFFSET(Data!$A$10,1,MATCH($A2701+IF(H$9&gt;$B2701,0,1),Data!$3:$3,0)-1,Num_Orgs,1),0),1)</f>
        <v>0.43225318485229214</v>
      </c>
      <c r="I2701" s="70">
        <f ca="1">INDEX(OFFSET(Data!$A$10,1,I$9+MATCH($A2701+IF(I$9&gt;$B2701,0,1),Data!$3:$3,0),Num_Orgs,1),MATCH($C2701,OFFSET(Data!$A$10,1,MATCH($A2701+IF(I$9&gt;$B2701,0,1),Data!$3:$3,0)-1,Num_Orgs,1),0),1)</f>
        <v>0</v>
      </c>
      <c r="J2701" s="26">
        <f ca="1">IFERROR((E2701*SUM(OFFSET(Data!$C$8,0,MATCH($A2701+IF(J$9&gt;$B2701,0,1),Data!$3:$3,0)-1,1,2)))+(F2701*OFFSET(Data!$E$8,0,MATCH($A2701+IF(J$9&gt;$B2701,0,1),Data!$3:$3,0)-1))+(G2701*SUM(OFFSET(Data!$F$8,0,MATCH($A2701+IF(J$9&gt;$B2701,0,1),Data!$3:$3,0)-1,1,2)))+(H2701*OFFSET(Data!$H$8,0,MATCH($A2701+IF(J$9&gt;$B2701,0,1),Data!$3:$3,0)-1))+(I2701*OFFSET(Data!$I$8,0,MATCH($A2701+IF(J$9&gt;$B2701,0,1),Data!$3:$3,0)-1))+OFFSET(Data!$J$8,0,MATCH($A2701+IF(J$9&gt;$B2701,0,1),Data!$3:$3,0)-1),0)</f>
        <v>0.95417520675363621</v>
      </c>
      <c r="K2701" s="119"/>
      <c r="L2701" s="69"/>
      <c r="AI2701" s="69"/>
    </row>
    <row r="2702" spans="1:35" ht="13.8" x14ac:dyDescent="0.25">
      <c r="A2702" s="118">
        <f t="shared" ref="A2702:A2765" si="824">A657+1</f>
        <v>2</v>
      </c>
      <c r="B2702" s="69">
        <f t="shared" si="823"/>
        <v>2</v>
      </c>
      <c r="C2702" s="118" t="str">
        <f t="shared" si="823"/>
        <v>RXM</v>
      </c>
      <c r="D2702" s="69"/>
      <c r="E2702" s="70">
        <f ca="1">INDEX(OFFSET(Data!$A$10,1,E$9+MATCH($A2702+IF(E$9&gt;$B2702,0,1),Data!$3:$3,0),Num_Orgs,1),MATCH($C2702,OFFSET(Data!$A$10,1,MATCH($A2702+IF(E$9&gt;$B2702,0,1),Data!$3:$3,0)-1,Num_Orgs,1),0),1)</f>
        <v>0.96193561209550094</v>
      </c>
      <c r="F2702" s="70">
        <f ca="1">INDEX(OFFSET(Data!$A$10,1,F$9+MATCH($A2702+IF(F$9&gt;$B2702,0,1),Data!$3:$3,0),Num_Orgs,1),MATCH($C2702,OFFSET(Data!$A$10,1,MATCH($A2702+IF(F$9&gt;$B2702,0,1),Data!$3:$3,0)-1,Num_Orgs,1),0),1)</f>
        <v>0.99627950075333704</v>
      </c>
      <c r="G2702" s="70">
        <f ca="1">INDEX(OFFSET(Data!$A$10,1,G$9+MATCH($A2702+IF(G$9&gt;$B2702,0,1),Data!$3:$3,0),Num_Orgs,1),MATCH($C2702,OFFSET(Data!$A$10,1,MATCH($A2702+IF(G$9&gt;$B2702,0,1),Data!$3:$3,0)-1,Num_Orgs,1),0),1)</f>
        <v>0.87077837401934466</v>
      </c>
      <c r="H2702" s="70">
        <f ca="1">INDEX(OFFSET(Data!$A$10,1,H$9+MATCH($A2702+IF(H$9&gt;$B2702,0,1),Data!$3:$3,0),Num_Orgs,1),MATCH($C2702,OFFSET(Data!$A$10,1,MATCH($A2702+IF(H$9&gt;$B2702,0,1),Data!$3:$3,0)-1,Num_Orgs,1),0),1)</f>
        <v>0.940844942456873</v>
      </c>
      <c r="I2702" s="70">
        <f ca="1">INDEX(OFFSET(Data!$A$10,1,I$9+MATCH($A2702+IF(I$9&gt;$B2702,0,1),Data!$3:$3,0),Num_Orgs,1),MATCH($C2702,OFFSET(Data!$A$10,1,MATCH($A2702+IF(I$9&gt;$B2702,0,1),Data!$3:$3,0)-1,Num_Orgs,1),0),1)</f>
        <v>0</v>
      </c>
      <c r="J2702" s="26">
        <f ca="1">IFERROR((E2702*SUM(OFFSET(Data!$C$8,0,MATCH($A2702+IF(J$9&gt;$B2702,0,1),Data!$3:$3,0)-1,1,2)))+(F2702*OFFSET(Data!$E$8,0,MATCH($A2702+IF(J$9&gt;$B2702,0,1),Data!$3:$3,0)-1))+(G2702*SUM(OFFSET(Data!$F$8,0,MATCH($A2702+IF(J$9&gt;$B2702,0,1),Data!$3:$3,0)-1,1,2)))+(H2702*OFFSET(Data!$H$8,0,MATCH($A2702+IF(J$9&gt;$B2702,0,1),Data!$3:$3,0)-1))+(I2702*OFFSET(Data!$I$8,0,MATCH($A2702+IF(J$9&gt;$B2702,0,1),Data!$3:$3,0)-1))+OFFSET(Data!$J$8,0,MATCH($A2702+IF(J$9&gt;$B2702,0,1),Data!$3:$3,0)-1),0)</f>
        <v>0.97703024949689321</v>
      </c>
      <c r="K2702" s="119"/>
      <c r="L2702" s="69"/>
      <c r="AI2702" s="69"/>
    </row>
    <row r="2703" spans="1:35" ht="13.8" x14ac:dyDescent="0.25">
      <c r="A2703" s="118">
        <f t="shared" si="824"/>
        <v>2</v>
      </c>
      <c r="B2703" s="69">
        <f t="shared" si="823"/>
        <v>2</v>
      </c>
      <c r="C2703" s="118" t="str">
        <f t="shared" si="823"/>
        <v>RXN</v>
      </c>
      <c r="D2703" s="69"/>
      <c r="E2703" s="70">
        <f ca="1">INDEX(OFFSET(Data!$A$10,1,E$9+MATCH($A2703+IF(E$9&gt;$B2703,0,1),Data!$3:$3,0),Num_Orgs,1),MATCH($C2703,OFFSET(Data!$A$10,1,MATCH($A2703+IF(E$9&gt;$B2703,0,1),Data!$3:$3,0)-1,Num_Orgs,1),0),1)</f>
        <v>0.93223692679251013</v>
      </c>
      <c r="F2703" s="70">
        <f ca="1">INDEX(OFFSET(Data!$A$10,1,F$9+MATCH($A2703+IF(F$9&gt;$B2703,0,1),Data!$3:$3,0),Num_Orgs,1),MATCH($C2703,OFFSET(Data!$A$10,1,MATCH($A2703+IF(F$9&gt;$B2703,0,1),Data!$3:$3,0)-1,Num_Orgs,1),0),1)</f>
        <v>0.99627950075333704</v>
      </c>
      <c r="G2703" s="70">
        <f ca="1">INDEX(OFFSET(Data!$A$10,1,G$9+MATCH($A2703+IF(G$9&gt;$B2703,0,1),Data!$3:$3,0),Num_Orgs,1),MATCH($C2703,OFFSET(Data!$A$10,1,MATCH($A2703+IF(G$9&gt;$B2703,0,1),Data!$3:$3,0)-1,Num_Orgs,1),0),1)</f>
        <v>0.93753421639036261</v>
      </c>
      <c r="H2703" s="70">
        <f ca="1">INDEX(OFFSET(Data!$A$10,1,H$9+MATCH($A2703+IF(H$9&gt;$B2703,0,1),Data!$3:$3,0),Num_Orgs,1),MATCH($C2703,OFFSET(Data!$A$10,1,MATCH($A2703+IF(H$9&gt;$B2703,0,1),Data!$3:$3,0)-1,Num_Orgs,1),0),1)</f>
        <v>0.7652924595071402</v>
      </c>
      <c r="I2703" s="70">
        <f ca="1">INDEX(OFFSET(Data!$A$10,1,I$9+MATCH($A2703+IF(I$9&gt;$B2703,0,1),Data!$3:$3,0),Num_Orgs,1),MATCH($C2703,OFFSET(Data!$A$10,1,MATCH($A2703+IF(I$9&gt;$B2703,0,1),Data!$3:$3,0)-1,Num_Orgs,1),0),1)</f>
        <v>0</v>
      </c>
      <c r="J2703" s="26">
        <f ca="1">IFERROR((E2703*SUM(OFFSET(Data!$C$8,0,MATCH($A2703+IF(J$9&gt;$B2703,0,1),Data!$3:$3,0)-1,1,2)))+(F2703*OFFSET(Data!$E$8,0,MATCH($A2703+IF(J$9&gt;$B2703,0,1),Data!$3:$3,0)-1))+(G2703*SUM(OFFSET(Data!$F$8,0,MATCH($A2703+IF(J$9&gt;$B2703,0,1),Data!$3:$3,0)-1,1,2)))+(H2703*OFFSET(Data!$H$8,0,MATCH($A2703+IF(J$9&gt;$B2703,0,1),Data!$3:$3,0)-1))+(I2703*OFFSET(Data!$I$8,0,MATCH($A2703+IF(J$9&gt;$B2703,0,1),Data!$3:$3,0)-1))+OFFSET(Data!$J$8,0,MATCH($A2703+IF(J$9&gt;$B2703,0,1),Data!$3:$3,0)-1),0)</f>
        <v>0.96396966508128523</v>
      </c>
      <c r="K2703" s="119"/>
      <c r="L2703" s="69"/>
      <c r="AI2703" s="69"/>
    </row>
    <row r="2704" spans="1:35" ht="13.8" x14ac:dyDescent="0.25">
      <c r="A2704" s="118">
        <f t="shared" si="824"/>
        <v>2</v>
      </c>
      <c r="B2704" s="69">
        <f t="shared" si="823"/>
        <v>2</v>
      </c>
      <c r="C2704" s="118" t="str">
        <f t="shared" si="823"/>
        <v>RXP</v>
      </c>
      <c r="D2704" s="69"/>
      <c r="E2704" s="70">
        <f ca="1">INDEX(OFFSET(Data!$A$10,1,E$9+MATCH($A2704+IF(E$9&gt;$B2704,0,1),Data!$3:$3,0),Num_Orgs,1),MATCH($C2704,OFFSET(Data!$A$10,1,MATCH($A2704+IF(E$9&gt;$B2704,0,1),Data!$3:$3,0)-1,Num_Orgs,1),0),1)</f>
        <v>0.96066648704452606</v>
      </c>
      <c r="F2704" s="70">
        <f ca="1">INDEX(OFFSET(Data!$A$10,1,F$9+MATCH($A2704+IF(F$9&gt;$B2704,0,1),Data!$3:$3,0),Num_Orgs,1),MATCH($C2704,OFFSET(Data!$A$10,1,MATCH($A2704+IF(F$9&gt;$B2704,0,1),Data!$3:$3,0)-1,Num_Orgs,1),0),1)</f>
        <v>0.99627950075333704</v>
      </c>
      <c r="G2704" s="70">
        <f ca="1">INDEX(OFFSET(Data!$A$10,1,G$9+MATCH($A2704+IF(G$9&gt;$B2704,0,1),Data!$3:$3,0),Num_Orgs,1),MATCH($C2704,OFFSET(Data!$A$10,1,MATCH($A2704+IF(G$9&gt;$B2704,0,1),Data!$3:$3,0)-1,Num_Orgs,1),0),1)</f>
        <v>0.91854757488735495</v>
      </c>
      <c r="H2704" s="70">
        <f ca="1">INDEX(OFFSET(Data!$A$10,1,H$9+MATCH($A2704+IF(H$9&gt;$B2704,0,1),Data!$3:$3,0),Num_Orgs,1),MATCH($C2704,OFFSET(Data!$A$10,1,MATCH($A2704+IF(H$9&gt;$B2704,0,1),Data!$3:$3,0)-1,Num_Orgs,1),0),1)</f>
        <v>0.35633264161436484</v>
      </c>
      <c r="I2704" s="70">
        <f ca="1">INDEX(OFFSET(Data!$A$10,1,I$9+MATCH($A2704+IF(I$9&gt;$B2704,0,1),Data!$3:$3,0),Num_Orgs,1),MATCH($C2704,OFFSET(Data!$A$10,1,MATCH($A2704+IF(I$9&gt;$B2704,0,1),Data!$3:$3,0)-1,Num_Orgs,1),0),1)</f>
        <v>0</v>
      </c>
      <c r="J2704" s="26">
        <f ca="1">IFERROR((E2704*SUM(OFFSET(Data!$C$8,0,MATCH($A2704+IF(J$9&gt;$B2704,0,1),Data!$3:$3,0)-1,1,2)))+(F2704*OFFSET(Data!$E$8,0,MATCH($A2704+IF(J$9&gt;$B2704,0,1),Data!$3:$3,0)-1))+(G2704*SUM(OFFSET(Data!$F$8,0,MATCH($A2704+IF(J$9&gt;$B2704,0,1),Data!$3:$3,0)-1,1,2)))+(H2704*OFFSET(Data!$H$8,0,MATCH($A2704+IF(J$9&gt;$B2704,0,1),Data!$3:$3,0)-1))+(I2704*OFFSET(Data!$I$8,0,MATCH($A2704+IF(J$9&gt;$B2704,0,1),Data!$3:$3,0)-1))+OFFSET(Data!$J$8,0,MATCH($A2704+IF(J$9&gt;$B2704,0,1),Data!$3:$3,0)-1),0)</f>
        <v>0.97629480054375217</v>
      </c>
      <c r="K2704" s="119"/>
      <c r="L2704" s="69"/>
      <c r="AI2704" s="69"/>
    </row>
    <row r="2705" spans="1:35" ht="13.8" x14ac:dyDescent="0.25">
      <c r="A2705" s="118">
        <f t="shared" si="824"/>
        <v>2</v>
      </c>
      <c r="B2705" s="69">
        <f t="shared" si="823"/>
        <v>2</v>
      </c>
      <c r="C2705" s="118" t="str">
        <f t="shared" si="823"/>
        <v>RXQ</v>
      </c>
      <c r="D2705" s="69"/>
      <c r="E2705" s="70">
        <f ca="1">INDEX(OFFSET(Data!$A$10,1,E$9+MATCH($A2705+IF(E$9&gt;$B2705,0,1),Data!$3:$3,0),Num_Orgs,1),MATCH($C2705,OFFSET(Data!$A$10,1,MATCH($A2705+IF(E$9&gt;$B2705,0,1),Data!$3:$3,0)-1,Num_Orgs,1),0),1)</f>
        <v>1.0725482911724404</v>
      </c>
      <c r="F2705" s="70">
        <f ca="1">INDEX(OFFSET(Data!$A$10,1,F$9+MATCH($A2705+IF(F$9&gt;$B2705,0,1),Data!$3:$3,0),Num_Orgs,1),MATCH($C2705,OFFSET(Data!$A$10,1,MATCH($A2705+IF(F$9&gt;$B2705,0,1),Data!$3:$3,0)-1,Num_Orgs,1),0),1)</f>
        <v>0.99627950075333704</v>
      </c>
      <c r="G2705" s="70">
        <f ca="1">INDEX(OFFSET(Data!$A$10,1,G$9+MATCH($A2705+IF(G$9&gt;$B2705,0,1),Data!$3:$3,0),Num_Orgs,1),MATCH($C2705,OFFSET(Data!$A$10,1,MATCH($A2705+IF(G$9&gt;$B2705,0,1),Data!$3:$3,0)-1,Num_Orgs,1),0),1)</f>
        <v>1.1277705210021824</v>
      </c>
      <c r="H2705" s="70">
        <f ca="1">INDEX(OFFSET(Data!$A$10,1,H$9+MATCH($A2705+IF(H$9&gt;$B2705,0,1),Data!$3:$3,0),Num_Orgs,1),MATCH($C2705,OFFSET(Data!$A$10,1,MATCH($A2705+IF(H$9&gt;$B2705,0,1),Data!$3:$3,0)-1,Num_Orgs,1),0),1)</f>
        <v>1.713448880407582</v>
      </c>
      <c r="I2705" s="70">
        <f ca="1">INDEX(OFFSET(Data!$A$10,1,I$9+MATCH($A2705+IF(I$9&gt;$B2705,0,1),Data!$3:$3,0),Num_Orgs,1),MATCH($C2705,OFFSET(Data!$A$10,1,MATCH($A2705+IF(I$9&gt;$B2705,0,1),Data!$3:$3,0)-1,Num_Orgs,1),0),1)</f>
        <v>0</v>
      </c>
      <c r="J2705" s="26">
        <f ca="1">IFERROR((E2705*SUM(OFFSET(Data!$C$8,0,MATCH($A2705+IF(J$9&gt;$B2705,0,1),Data!$3:$3,0)-1,1,2)))+(F2705*OFFSET(Data!$E$8,0,MATCH($A2705+IF(J$9&gt;$B2705,0,1),Data!$3:$3,0)-1))+(G2705*SUM(OFFSET(Data!$F$8,0,MATCH($A2705+IF(J$9&gt;$B2705,0,1),Data!$3:$3,0)-1,1,2)))+(H2705*OFFSET(Data!$H$8,0,MATCH($A2705+IF(J$9&gt;$B2705,0,1),Data!$3:$3,0)-1))+(I2705*OFFSET(Data!$I$8,0,MATCH($A2705+IF(J$9&gt;$B2705,0,1),Data!$3:$3,0)-1))+OFFSET(Data!$J$8,0,MATCH($A2705+IF(J$9&gt;$B2705,0,1),Data!$3:$3,0)-1),0)</f>
        <v>1.040292276873942</v>
      </c>
      <c r="K2705" s="119"/>
      <c r="L2705" s="69"/>
      <c r="AI2705" s="69"/>
    </row>
    <row r="2706" spans="1:35" ht="13.8" x14ac:dyDescent="0.25">
      <c r="A2706" s="118">
        <f t="shared" si="824"/>
        <v>2</v>
      </c>
      <c r="B2706" s="69">
        <f t="shared" si="823"/>
        <v>2</v>
      </c>
      <c r="C2706" s="118" t="str">
        <f t="shared" si="823"/>
        <v>RXR</v>
      </c>
      <c r="D2706" s="69"/>
      <c r="E2706" s="70">
        <f ca="1">INDEX(OFFSET(Data!$A$10,1,E$9+MATCH($A2706+IF(E$9&gt;$B2706,0,1),Data!$3:$3,0),Num_Orgs,1),MATCH($C2706,OFFSET(Data!$A$10,1,MATCH($A2706+IF(E$9&gt;$B2706,0,1),Data!$3:$3,0)-1,Num_Orgs,1),0),1)</f>
        <v>0.92909099534175799</v>
      </c>
      <c r="F2706" s="70">
        <f ca="1">INDEX(OFFSET(Data!$A$10,1,F$9+MATCH($A2706+IF(F$9&gt;$B2706,0,1),Data!$3:$3,0),Num_Orgs,1),MATCH($C2706,OFFSET(Data!$A$10,1,MATCH($A2706+IF(F$9&gt;$B2706,0,1),Data!$3:$3,0)-1,Num_Orgs,1),0),1)</f>
        <v>0.99627950075333704</v>
      </c>
      <c r="G2706" s="70">
        <f ca="1">INDEX(OFFSET(Data!$A$10,1,G$9+MATCH($A2706+IF(G$9&gt;$B2706,0,1),Data!$3:$3,0),Num_Orgs,1),MATCH($C2706,OFFSET(Data!$A$10,1,MATCH($A2706+IF(G$9&gt;$B2706,0,1),Data!$3:$3,0)-1,Num_Orgs,1),0),1)</f>
        <v>0.97959760721233047</v>
      </c>
      <c r="H2706" s="70">
        <f ca="1">INDEX(OFFSET(Data!$A$10,1,H$9+MATCH($A2706+IF(H$9&gt;$B2706,0,1),Data!$3:$3,0),Num_Orgs,1),MATCH($C2706,OFFSET(Data!$A$10,1,MATCH($A2706+IF(H$9&gt;$B2706,0,1),Data!$3:$3,0)-1,Num_Orgs,1),0),1)</f>
        <v>0.38384375048582375</v>
      </c>
      <c r="I2706" s="70">
        <f ca="1">INDEX(OFFSET(Data!$A$10,1,I$9+MATCH($A2706+IF(I$9&gt;$B2706,0,1),Data!$3:$3,0),Num_Orgs,1),MATCH($C2706,OFFSET(Data!$A$10,1,MATCH($A2706+IF(I$9&gt;$B2706,0,1),Data!$3:$3,0)-1,Num_Orgs,1),0),1)</f>
        <v>0</v>
      </c>
      <c r="J2706" s="26">
        <f ca="1">IFERROR((E2706*SUM(OFFSET(Data!$C$8,0,MATCH($A2706+IF(J$9&gt;$B2706,0,1),Data!$3:$3,0)-1,1,2)))+(F2706*OFFSET(Data!$E$8,0,MATCH($A2706+IF(J$9&gt;$B2706,0,1),Data!$3:$3,0)-1))+(G2706*SUM(OFFSET(Data!$F$8,0,MATCH($A2706+IF(J$9&gt;$B2706,0,1),Data!$3:$3,0)-1,1,2)))+(H2706*OFFSET(Data!$H$8,0,MATCH($A2706+IF(J$9&gt;$B2706,0,1),Data!$3:$3,0)-1))+(I2706*OFFSET(Data!$I$8,0,MATCH($A2706+IF(J$9&gt;$B2706,0,1),Data!$3:$3,0)-1))+OFFSET(Data!$J$8,0,MATCH($A2706+IF(J$9&gt;$B2706,0,1),Data!$3:$3,0)-1),0)</f>
        <v>0.9626657286203204</v>
      </c>
      <c r="K2706" s="119"/>
      <c r="L2706" s="69"/>
      <c r="AI2706" s="69"/>
    </row>
    <row r="2707" spans="1:35" ht="13.8" x14ac:dyDescent="0.25">
      <c r="A2707" s="118">
        <f t="shared" si="824"/>
        <v>2</v>
      </c>
      <c r="B2707" s="69">
        <f t="shared" si="823"/>
        <v>2</v>
      </c>
      <c r="C2707" s="118" t="str">
        <f t="shared" si="823"/>
        <v>RXT</v>
      </c>
      <c r="D2707" s="69"/>
      <c r="E2707" s="70">
        <f ca="1">INDEX(OFFSET(Data!$A$10,1,E$9+MATCH($A2707+IF(E$9&gt;$B2707,0,1),Data!$3:$3,0),Num_Orgs,1),MATCH($C2707,OFFSET(Data!$A$10,1,MATCH($A2707+IF(E$9&gt;$B2707,0,1),Data!$3:$3,0)-1,Num_Orgs,1),0),1)</f>
        <v>0.97749666567745563</v>
      </c>
      <c r="F2707" s="70">
        <f ca="1">INDEX(OFFSET(Data!$A$10,1,F$9+MATCH($A2707+IF(F$9&gt;$B2707,0,1),Data!$3:$3,0),Num_Orgs,1),MATCH($C2707,OFFSET(Data!$A$10,1,MATCH($A2707+IF(F$9&gt;$B2707,0,1),Data!$3:$3,0)-1,Num_Orgs,1),0),1)</f>
        <v>0.99627950075333704</v>
      </c>
      <c r="G2707" s="70">
        <f ca="1">INDEX(OFFSET(Data!$A$10,1,G$9+MATCH($A2707+IF(G$9&gt;$B2707,0,1),Data!$3:$3,0),Num_Orgs,1),MATCH($C2707,OFFSET(Data!$A$10,1,MATCH($A2707+IF(G$9&gt;$B2707,0,1),Data!$3:$3,0)-1,Num_Orgs,1),0),1)</f>
        <v>0.94564893451006526</v>
      </c>
      <c r="H2707" s="70">
        <f ca="1">INDEX(OFFSET(Data!$A$10,1,H$9+MATCH($A2707+IF(H$9&gt;$B2707,0,1),Data!$3:$3,0),Num_Orgs,1),MATCH($C2707,OFFSET(Data!$A$10,1,MATCH($A2707+IF(H$9&gt;$B2707,0,1),Data!$3:$3,0)-1,Num_Orgs,1),0),1)</f>
        <v>1.4637936426025326</v>
      </c>
      <c r="I2707" s="70">
        <f ca="1">INDEX(OFFSET(Data!$A$10,1,I$9+MATCH($A2707+IF(I$9&gt;$B2707,0,1),Data!$3:$3,0),Num_Orgs,1),MATCH($C2707,OFFSET(Data!$A$10,1,MATCH($A2707+IF(I$9&gt;$B2707,0,1),Data!$3:$3,0)-1,Num_Orgs,1),0),1)</f>
        <v>0</v>
      </c>
      <c r="J2707" s="26">
        <f ca="1">IFERROR((E2707*SUM(OFFSET(Data!$C$8,0,MATCH($A2707+IF(J$9&gt;$B2707,0,1),Data!$3:$3,0)-1,1,2)))+(F2707*OFFSET(Data!$E$8,0,MATCH($A2707+IF(J$9&gt;$B2707,0,1),Data!$3:$3,0)-1))+(G2707*SUM(OFFSET(Data!$F$8,0,MATCH($A2707+IF(J$9&gt;$B2707,0,1),Data!$3:$3,0)-1,1,2)))+(H2707*OFFSET(Data!$H$8,0,MATCH($A2707+IF(J$9&gt;$B2707,0,1),Data!$3:$3,0)-1))+(I2707*OFFSET(Data!$I$8,0,MATCH($A2707+IF(J$9&gt;$B2707,0,1),Data!$3:$3,0)-1))+OFFSET(Data!$J$8,0,MATCH($A2707+IF(J$9&gt;$B2707,0,1),Data!$3:$3,0)-1),0)</f>
        <v>0.98806704489808062</v>
      </c>
      <c r="K2707" s="119"/>
      <c r="L2707" s="69"/>
      <c r="AI2707" s="69"/>
    </row>
    <row r="2708" spans="1:35" ht="13.8" x14ac:dyDescent="0.25">
      <c r="A2708" s="118">
        <f t="shared" si="824"/>
        <v>2</v>
      </c>
      <c r="B2708" s="69">
        <f t="shared" si="823"/>
        <v>2</v>
      </c>
      <c r="C2708" s="118" t="str">
        <f t="shared" si="823"/>
        <v>RXV</v>
      </c>
      <c r="D2708" s="69"/>
      <c r="E2708" s="70">
        <f ca="1">INDEX(OFFSET(Data!$A$10,1,E$9+MATCH($A2708+IF(E$9&gt;$B2708,0,1),Data!$3:$3,0),Num_Orgs,1),MATCH($C2708,OFFSET(Data!$A$10,1,MATCH($A2708+IF(E$9&gt;$B2708,0,1),Data!$3:$3,0)-1,Num_Orgs,1),0),1)</f>
        <v>0.95907501893115543</v>
      </c>
      <c r="F2708" s="70">
        <f ca="1">INDEX(OFFSET(Data!$A$10,1,F$9+MATCH($A2708+IF(F$9&gt;$B2708,0,1),Data!$3:$3,0),Num_Orgs,1),MATCH($C2708,OFFSET(Data!$A$10,1,MATCH($A2708+IF(F$9&gt;$B2708,0,1),Data!$3:$3,0)-1,Num_Orgs,1),0),1)</f>
        <v>0.99627950075333704</v>
      </c>
      <c r="G2708" s="70">
        <f ca="1">INDEX(OFFSET(Data!$A$10,1,G$9+MATCH($A2708+IF(G$9&gt;$B2708,0,1),Data!$3:$3,0),Num_Orgs,1),MATCH($C2708,OFFSET(Data!$A$10,1,MATCH($A2708+IF(G$9&gt;$B2708,0,1),Data!$3:$3,0)-1,Num_Orgs,1),0),1)</f>
        <v>0.96136719689108163</v>
      </c>
      <c r="H2708" s="70">
        <f ca="1">INDEX(OFFSET(Data!$A$10,1,H$9+MATCH($A2708+IF(H$9&gt;$B2708,0,1),Data!$3:$3,0),Num_Orgs,1),MATCH($C2708,OFFSET(Data!$A$10,1,MATCH($A2708+IF(H$9&gt;$B2708,0,1),Data!$3:$3,0)-1,Num_Orgs,1),0),1)</f>
        <v>0.63416486369217717</v>
      </c>
      <c r="I2708" s="70">
        <f ca="1">INDEX(OFFSET(Data!$A$10,1,I$9+MATCH($A2708+IF(I$9&gt;$B2708,0,1),Data!$3:$3,0),Num_Orgs,1),MATCH($C2708,OFFSET(Data!$A$10,1,MATCH($A2708+IF(I$9&gt;$B2708,0,1),Data!$3:$3,0)-1,Num_Orgs,1),0),1)</f>
        <v>0</v>
      </c>
      <c r="J2708" s="26">
        <f ca="1">IFERROR((E2708*SUM(OFFSET(Data!$C$8,0,MATCH($A2708+IF(J$9&gt;$B2708,0,1),Data!$3:$3,0)-1,1,2)))+(F2708*OFFSET(Data!$E$8,0,MATCH($A2708+IF(J$9&gt;$B2708,0,1),Data!$3:$3,0)-1))+(G2708*SUM(OFFSET(Data!$F$8,0,MATCH($A2708+IF(J$9&gt;$B2708,0,1),Data!$3:$3,0)-1,1,2)))+(H2708*OFFSET(Data!$H$8,0,MATCH($A2708+IF(J$9&gt;$B2708,0,1),Data!$3:$3,0)-1))+(I2708*OFFSET(Data!$I$8,0,MATCH($A2708+IF(J$9&gt;$B2708,0,1),Data!$3:$3,0)-1))+OFFSET(Data!$J$8,0,MATCH($A2708+IF(J$9&gt;$B2708,0,1),Data!$3:$3,0)-1),0)</f>
        <v>0.97742780638587679</v>
      </c>
      <c r="K2708" s="119"/>
      <c r="L2708" s="69"/>
      <c r="AI2708" s="69"/>
    </row>
    <row r="2709" spans="1:35" ht="13.8" x14ac:dyDescent="0.25">
      <c r="A2709" s="118">
        <f t="shared" si="824"/>
        <v>2</v>
      </c>
      <c r="B2709" s="69">
        <f t="shared" si="823"/>
        <v>2</v>
      </c>
      <c r="C2709" s="118" t="str">
        <f t="shared" si="823"/>
        <v>RXW</v>
      </c>
      <c r="D2709" s="69"/>
      <c r="E2709" s="70">
        <f ca="1">INDEX(OFFSET(Data!$A$10,1,E$9+MATCH($A2709+IF(E$9&gt;$B2709,0,1),Data!$3:$3,0),Num_Orgs,1),MATCH($C2709,OFFSET(Data!$A$10,1,MATCH($A2709+IF(E$9&gt;$B2709,0,1),Data!$3:$3,0)-1,Num_Orgs,1),0),1)</f>
        <v>0.9402741049110821</v>
      </c>
      <c r="F2709" s="70">
        <f ca="1">INDEX(OFFSET(Data!$A$10,1,F$9+MATCH($A2709+IF(F$9&gt;$B2709,0,1),Data!$3:$3,0),Num_Orgs,1),MATCH($C2709,OFFSET(Data!$A$10,1,MATCH($A2709+IF(F$9&gt;$B2709,0,1),Data!$3:$3,0)-1,Num_Orgs,1),0),1)</f>
        <v>0.99627950075333704</v>
      </c>
      <c r="G2709" s="70">
        <f ca="1">INDEX(OFFSET(Data!$A$10,1,G$9+MATCH($A2709+IF(G$9&gt;$B2709,0,1),Data!$3:$3,0),Num_Orgs,1),MATCH($C2709,OFFSET(Data!$A$10,1,MATCH($A2709+IF(G$9&gt;$B2709,0,1),Data!$3:$3,0)-1,Num_Orgs,1),0),1)</f>
        <v>0.93568927285647852</v>
      </c>
      <c r="H2709" s="70">
        <f ca="1">INDEX(OFFSET(Data!$A$10,1,H$9+MATCH($A2709+IF(H$9&gt;$B2709,0,1),Data!$3:$3,0),Num_Orgs,1),MATCH($C2709,OFFSET(Data!$A$10,1,MATCH($A2709+IF(H$9&gt;$B2709,0,1),Data!$3:$3,0)-1,Num_Orgs,1),0),1)</f>
        <v>0.76486669693299092</v>
      </c>
      <c r="I2709" s="70">
        <f ca="1">INDEX(OFFSET(Data!$A$10,1,I$9+MATCH($A2709+IF(I$9&gt;$B2709,0,1),Data!$3:$3,0),Num_Orgs,1),MATCH($C2709,OFFSET(Data!$A$10,1,MATCH($A2709+IF(I$9&gt;$B2709,0,1),Data!$3:$3,0)-1,Num_Orgs,1),0),1)</f>
        <v>0</v>
      </c>
      <c r="J2709" s="26">
        <f ca="1">IFERROR((E2709*SUM(OFFSET(Data!$C$8,0,MATCH($A2709+IF(J$9&gt;$B2709,0,1),Data!$3:$3,0)-1,1,2)))+(F2709*OFFSET(Data!$E$8,0,MATCH($A2709+IF(J$9&gt;$B2709,0,1),Data!$3:$3,0)-1))+(G2709*SUM(OFFSET(Data!$F$8,0,MATCH($A2709+IF(J$9&gt;$B2709,0,1),Data!$3:$3,0)-1,1,2)))+(H2709*OFFSET(Data!$H$8,0,MATCH($A2709+IF(J$9&gt;$B2709,0,1),Data!$3:$3,0)-1))+(I2709*OFFSET(Data!$I$8,0,MATCH($A2709+IF(J$9&gt;$B2709,0,1),Data!$3:$3,0)-1))+OFFSET(Data!$J$8,0,MATCH($A2709+IF(J$9&gt;$B2709,0,1),Data!$3:$3,0)-1),0)</f>
        <v>0.96784315003212074</v>
      </c>
      <c r="K2709" s="119"/>
      <c r="L2709" s="69"/>
      <c r="AI2709" s="69"/>
    </row>
    <row r="2710" spans="1:35" ht="13.8" x14ac:dyDescent="0.25">
      <c r="A2710" s="118">
        <f t="shared" si="824"/>
        <v>2</v>
      </c>
      <c r="B2710" s="69">
        <f t="shared" ref="B2710:C2729" si="825">B665</f>
        <v>2</v>
      </c>
      <c r="C2710" s="118" t="str">
        <f t="shared" si="825"/>
        <v>RXX</v>
      </c>
      <c r="D2710" s="69"/>
      <c r="E2710" s="70">
        <f ca="1">INDEX(OFFSET(Data!$A$10,1,E$9+MATCH($A2710+IF(E$9&gt;$B2710,0,1),Data!$3:$3,0),Num_Orgs,1),MATCH($C2710,OFFSET(Data!$A$10,1,MATCH($A2710+IF(E$9&gt;$B2710,0,1),Data!$3:$3,0)-1,Num_Orgs,1),0),1)</f>
        <v>1.1128950418360124</v>
      </c>
      <c r="F2710" s="70">
        <f ca="1">INDEX(OFFSET(Data!$A$10,1,F$9+MATCH($A2710+IF(F$9&gt;$B2710,0,1),Data!$3:$3,0),Num_Orgs,1),MATCH($C2710,OFFSET(Data!$A$10,1,MATCH($A2710+IF(F$9&gt;$B2710,0,1),Data!$3:$3,0)-1,Num_Orgs,1),0),1)</f>
        <v>0.99627950075333704</v>
      </c>
      <c r="G2710" s="70">
        <f ca="1">INDEX(OFFSET(Data!$A$10,1,G$9+MATCH($A2710+IF(G$9&gt;$B2710,0,1),Data!$3:$3,0),Num_Orgs,1),MATCH($C2710,OFFSET(Data!$A$10,1,MATCH($A2710+IF(G$9&gt;$B2710,0,1),Data!$3:$3,0)-1,Num_Orgs,1),0),1)</f>
        <v>1.1408861574721931</v>
      </c>
      <c r="H2710" s="70">
        <f ca="1">INDEX(OFFSET(Data!$A$10,1,H$9+MATCH($A2710+IF(H$9&gt;$B2710,0,1),Data!$3:$3,0),Num_Orgs,1),MATCH($C2710,OFFSET(Data!$A$10,1,MATCH($A2710+IF(H$9&gt;$B2710,0,1),Data!$3:$3,0)-1,Num_Orgs,1),0),1)</f>
        <v>1.2943195523783269</v>
      </c>
      <c r="I2710" s="70">
        <f ca="1">INDEX(OFFSET(Data!$A$10,1,I$9+MATCH($A2710+IF(I$9&gt;$B2710,0,1),Data!$3:$3,0),Num_Orgs,1),MATCH($C2710,OFFSET(Data!$A$10,1,MATCH($A2710+IF(I$9&gt;$B2710,0,1),Data!$3:$3,0)-1,Num_Orgs,1),0),1)</f>
        <v>0</v>
      </c>
      <c r="J2710" s="26">
        <f ca="1">IFERROR((E2710*SUM(OFFSET(Data!$C$8,0,MATCH($A2710+IF(J$9&gt;$B2710,0,1),Data!$3:$3,0)-1,1,2)))+(F2710*OFFSET(Data!$E$8,0,MATCH($A2710+IF(J$9&gt;$B2710,0,1),Data!$3:$3,0)-1))+(G2710*SUM(OFFSET(Data!$F$8,0,MATCH($A2710+IF(J$9&gt;$B2710,0,1),Data!$3:$3,0)-1,1,2)))+(H2710*OFFSET(Data!$H$8,0,MATCH($A2710+IF(J$9&gt;$B2710,0,1),Data!$3:$3,0)-1))+(I2710*OFFSET(Data!$I$8,0,MATCH($A2710+IF(J$9&gt;$B2710,0,1),Data!$3:$3,0)-1))+OFFSET(Data!$J$8,0,MATCH($A2710+IF(J$9&gt;$B2710,0,1),Data!$3:$3,0)-1),0)</f>
        <v>1.0593235256904325</v>
      </c>
      <c r="K2710" s="119"/>
      <c r="L2710" s="69"/>
      <c r="AI2710" s="69"/>
    </row>
    <row r="2711" spans="1:35" ht="13.8" x14ac:dyDescent="0.25">
      <c r="A2711" s="118">
        <f t="shared" si="824"/>
        <v>2</v>
      </c>
      <c r="B2711" s="69">
        <f t="shared" si="825"/>
        <v>2</v>
      </c>
      <c r="C2711" s="118" t="str">
        <f t="shared" si="825"/>
        <v>RXY</v>
      </c>
      <c r="D2711" s="69"/>
      <c r="E2711" s="70">
        <f ca="1">INDEX(OFFSET(Data!$A$10,1,E$9+MATCH($A2711+IF(E$9&gt;$B2711,0,1),Data!$3:$3,0),Num_Orgs,1),MATCH($C2711,OFFSET(Data!$A$10,1,MATCH($A2711+IF(E$9&gt;$B2711,0,1),Data!$3:$3,0)-1,Num_Orgs,1),0),1)</f>
        <v>1.0107117090939259</v>
      </c>
      <c r="F2711" s="70">
        <f ca="1">INDEX(OFFSET(Data!$A$10,1,F$9+MATCH($A2711+IF(F$9&gt;$B2711,0,1),Data!$3:$3,0),Num_Orgs,1),MATCH($C2711,OFFSET(Data!$A$10,1,MATCH($A2711+IF(F$9&gt;$B2711,0,1),Data!$3:$3,0)-1,Num_Orgs,1),0),1)</f>
        <v>0.99627950075333704</v>
      </c>
      <c r="G2711" s="70">
        <f ca="1">INDEX(OFFSET(Data!$A$10,1,G$9+MATCH($A2711+IF(G$9&gt;$B2711,0,1),Data!$3:$3,0),Num_Orgs,1),MATCH($C2711,OFFSET(Data!$A$10,1,MATCH($A2711+IF(G$9&gt;$B2711,0,1),Data!$3:$3,0)-1,Num_Orgs,1),0),1)</f>
        <v>1.1356180566424594</v>
      </c>
      <c r="H2711" s="70">
        <f ca="1">INDEX(OFFSET(Data!$A$10,1,H$9+MATCH($A2711+IF(H$9&gt;$B2711,0,1),Data!$3:$3,0),Num_Orgs,1),MATCH($C2711,OFFSET(Data!$A$10,1,MATCH($A2711+IF(H$9&gt;$B2711,0,1),Data!$3:$3,0)-1,Num_Orgs,1),0),1)</f>
        <v>0.94476187422121138</v>
      </c>
      <c r="I2711" s="70">
        <f ca="1">INDEX(OFFSET(Data!$A$10,1,I$9+MATCH($A2711+IF(I$9&gt;$B2711,0,1),Data!$3:$3,0),Num_Orgs,1),MATCH($C2711,OFFSET(Data!$A$10,1,MATCH($A2711+IF(I$9&gt;$B2711,0,1),Data!$3:$3,0)-1,Num_Orgs,1),0),1)</f>
        <v>0</v>
      </c>
      <c r="J2711" s="26">
        <f ca="1">IFERROR((E2711*SUM(OFFSET(Data!$C$8,0,MATCH($A2711+IF(J$9&gt;$B2711,0,1),Data!$3:$3,0)-1,1,2)))+(F2711*OFFSET(Data!$E$8,0,MATCH($A2711+IF(J$9&gt;$B2711,0,1),Data!$3:$3,0)-1))+(G2711*SUM(OFFSET(Data!$F$8,0,MATCH($A2711+IF(J$9&gt;$B2711,0,1),Data!$3:$3,0)-1,1,2)))+(H2711*OFFSET(Data!$H$8,0,MATCH($A2711+IF(J$9&gt;$B2711,0,1),Data!$3:$3,0)-1))+(I2711*OFFSET(Data!$I$8,0,MATCH($A2711+IF(J$9&gt;$B2711,0,1),Data!$3:$3,0)-1))+OFFSET(Data!$J$8,0,MATCH($A2711+IF(J$9&gt;$B2711,0,1),Data!$3:$3,0)-1),0)</f>
        <v>1.008371544974213</v>
      </c>
      <c r="K2711" s="119"/>
      <c r="L2711" s="69"/>
      <c r="AI2711" s="69"/>
    </row>
    <row r="2712" spans="1:35" ht="13.8" x14ac:dyDescent="0.25">
      <c r="A2712" s="118">
        <f t="shared" si="824"/>
        <v>2</v>
      </c>
      <c r="B2712" s="69">
        <f t="shared" si="825"/>
        <v>2</v>
      </c>
      <c r="C2712" s="118" t="str">
        <f t="shared" si="825"/>
        <v>RY2</v>
      </c>
      <c r="D2712" s="69"/>
      <c r="E2712" s="70">
        <f ca="1">INDEX(OFFSET(Data!$A$10,1,E$9+MATCH($A2712+IF(E$9&gt;$B2712,0,1),Data!$3:$3,0),Num_Orgs,1),MATCH($C2712,OFFSET(Data!$A$10,1,MATCH($A2712+IF(E$9&gt;$B2712,0,1),Data!$3:$3,0)-1,Num_Orgs,1),0),1)</f>
        <v>0.95276474410996315</v>
      </c>
      <c r="F2712" s="70">
        <f ca="1">INDEX(OFFSET(Data!$A$10,1,F$9+MATCH($A2712+IF(F$9&gt;$B2712,0,1),Data!$3:$3,0),Num_Orgs,1),MATCH($C2712,OFFSET(Data!$A$10,1,MATCH($A2712+IF(F$9&gt;$B2712,0,1),Data!$3:$3,0)-1,Num_Orgs,1),0),1)</f>
        <v>0.99627950075333704</v>
      </c>
      <c r="G2712" s="70">
        <f ca="1">INDEX(OFFSET(Data!$A$10,1,G$9+MATCH($A2712+IF(G$9&gt;$B2712,0,1),Data!$3:$3,0),Num_Orgs,1),MATCH($C2712,OFFSET(Data!$A$10,1,MATCH($A2712+IF(G$9&gt;$B2712,0,1),Data!$3:$3,0)-1,Num_Orgs,1),0),1)</f>
        <v>0.9955260235897665</v>
      </c>
      <c r="H2712" s="70">
        <f ca="1">INDEX(OFFSET(Data!$A$10,1,H$9+MATCH($A2712+IF(H$9&gt;$B2712,0,1),Data!$3:$3,0),Num_Orgs,1),MATCH($C2712,OFFSET(Data!$A$10,1,MATCH($A2712+IF(H$9&gt;$B2712,0,1),Data!$3:$3,0)-1,Num_Orgs,1),0),1)</f>
        <v>1.0703444658697734</v>
      </c>
      <c r="I2712" s="70">
        <f ca="1">INDEX(OFFSET(Data!$A$10,1,I$9+MATCH($A2712+IF(I$9&gt;$B2712,0,1),Data!$3:$3,0),Num_Orgs,1),MATCH($C2712,OFFSET(Data!$A$10,1,MATCH($A2712+IF(I$9&gt;$B2712,0,1),Data!$3:$3,0)-1,Num_Orgs,1),0),1)</f>
        <v>0</v>
      </c>
      <c r="J2712" s="26">
        <f ca="1">IFERROR((E2712*SUM(OFFSET(Data!$C$8,0,MATCH($A2712+IF(J$9&gt;$B2712,0,1),Data!$3:$3,0)-1,1,2)))+(F2712*OFFSET(Data!$E$8,0,MATCH($A2712+IF(J$9&gt;$B2712,0,1),Data!$3:$3,0)-1))+(G2712*SUM(OFFSET(Data!$F$8,0,MATCH($A2712+IF(J$9&gt;$B2712,0,1),Data!$3:$3,0)-1,1,2)))+(H2712*OFFSET(Data!$H$8,0,MATCH($A2712+IF(J$9&gt;$B2712,0,1),Data!$3:$3,0)-1))+(I2712*OFFSET(Data!$I$8,0,MATCH($A2712+IF(J$9&gt;$B2712,0,1),Data!$3:$3,0)-1))+OFFSET(Data!$J$8,0,MATCH($A2712+IF(J$9&gt;$B2712,0,1),Data!$3:$3,0)-1),0)</f>
        <v>0.97640777062593354</v>
      </c>
      <c r="K2712" s="119"/>
      <c r="L2712" s="69"/>
      <c r="AI2712" s="69"/>
    </row>
    <row r="2713" spans="1:35" ht="13.8" x14ac:dyDescent="0.25">
      <c r="A2713" s="118">
        <f t="shared" si="824"/>
        <v>2</v>
      </c>
      <c r="B2713" s="69">
        <f t="shared" si="825"/>
        <v>2</v>
      </c>
      <c r="C2713" s="118" t="str">
        <f t="shared" si="825"/>
        <v>RY3</v>
      </c>
      <c r="D2713" s="69"/>
      <c r="E2713" s="70">
        <f ca="1">INDEX(OFFSET(Data!$A$10,1,E$9+MATCH($A2713+IF(E$9&gt;$B2713,0,1),Data!$3:$3,0),Num_Orgs,1),MATCH($C2713,OFFSET(Data!$A$10,1,MATCH($A2713+IF(E$9&gt;$B2713,0,1),Data!$3:$3,0)-1,Num_Orgs,1),0),1)</f>
        <v>0.92435468938136645</v>
      </c>
      <c r="F2713" s="70">
        <f ca="1">INDEX(OFFSET(Data!$A$10,1,F$9+MATCH($A2713+IF(F$9&gt;$B2713,0,1),Data!$3:$3,0),Num_Orgs,1),MATCH($C2713,OFFSET(Data!$A$10,1,MATCH($A2713+IF(F$9&gt;$B2713,0,1),Data!$3:$3,0)-1,Num_Orgs,1),0),1)</f>
        <v>0.99627950075333704</v>
      </c>
      <c r="G2713" s="70">
        <f ca="1">INDEX(OFFSET(Data!$A$10,1,G$9+MATCH($A2713+IF(G$9&gt;$B2713,0,1),Data!$3:$3,0),Num_Orgs,1),MATCH($C2713,OFFSET(Data!$A$10,1,MATCH($A2713+IF(G$9&gt;$B2713,0,1),Data!$3:$3,0)-1,Num_Orgs,1),0),1)</f>
        <v>0.94695482642064566</v>
      </c>
      <c r="H2713" s="70">
        <f ca="1">INDEX(OFFSET(Data!$A$10,1,H$9+MATCH($A2713+IF(H$9&gt;$B2713,0,1),Data!$3:$3,0),Num_Orgs,1),MATCH($C2713,OFFSET(Data!$A$10,1,MATCH($A2713+IF(H$9&gt;$B2713,0,1),Data!$3:$3,0)-1,Num_Orgs,1),0),1)</f>
        <v>0.32653004203902386</v>
      </c>
      <c r="I2713" s="70">
        <f ca="1">INDEX(OFFSET(Data!$A$10,1,I$9+MATCH($A2713+IF(I$9&gt;$B2713,0,1),Data!$3:$3,0),Num_Orgs,1),MATCH($C2713,OFFSET(Data!$A$10,1,MATCH($A2713+IF(I$9&gt;$B2713,0,1),Data!$3:$3,0)-1,Num_Orgs,1),0),1)</f>
        <v>0</v>
      </c>
      <c r="J2713" s="26">
        <f ca="1">IFERROR((E2713*SUM(OFFSET(Data!$C$8,0,MATCH($A2713+IF(J$9&gt;$B2713,0,1),Data!$3:$3,0)-1,1,2)))+(F2713*OFFSET(Data!$E$8,0,MATCH($A2713+IF(J$9&gt;$B2713,0,1),Data!$3:$3,0)-1))+(G2713*SUM(OFFSET(Data!$F$8,0,MATCH($A2713+IF(J$9&gt;$B2713,0,1),Data!$3:$3,0)-1,1,2)))+(H2713*OFFSET(Data!$H$8,0,MATCH($A2713+IF(J$9&gt;$B2713,0,1),Data!$3:$3,0)-1))+(I2713*OFFSET(Data!$I$8,0,MATCH($A2713+IF(J$9&gt;$B2713,0,1),Data!$3:$3,0)-1))+OFFSET(Data!$J$8,0,MATCH($A2713+IF(J$9&gt;$B2713,0,1),Data!$3:$3,0)-1),0)</f>
        <v>0.95928323346153843</v>
      </c>
      <c r="K2713" s="119"/>
      <c r="L2713" s="69"/>
      <c r="AI2713" s="69"/>
    </row>
    <row r="2714" spans="1:35" ht="13.8" x14ac:dyDescent="0.25">
      <c r="A2714" s="118">
        <f t="shared" si="824"/>
        <v>2</v>
      </c>
      <c r="B2714" s="69">
        <f t="shared" si="825"/>
        <v>2</v>
      </c>
      <c r="C2714" s="118" t="str">
        <f t="shared" si="825"/>
        <v>RY4</v>
      </c>
      <c r="D2714" s="69"/>
      <c r="E2714" s="70">
        <f ca="1">INDEX(OFFSET(Data!$A$10,1,E$9+MATCH($A2714+IF(E$9&gt;$B2714,0,1),Data!$3:$3,0),Num_Orgs,1),MATCH($C2714,OFFSET(Data!$A$10,1,MATCH($A2714+IF(E$9&gt;$B2714,0,1),Data!$3:$3,0)-1,Num_Orgs,1),0),1)</f>
        <v>1.0741375437223344</v>
      </c>
      <c r="F2714" s="70">
        <f ca="1">INDEX(OFFSET(Data!$A$10,1,F$9+MATCH($A2714+IF(F$9&gt;$B2714,0,1),Data!$3:$3,0),Num_Orgs,1),MATCH($C2714,OFFSET(Data!$A$10,1,MATCH($A2714+IF(F$9&gt;$B2714,0,1),Data!$3:$3,0)-1,Num_Orgs,1),0),1)</f>
        <v>0.99627950075333704</v>
      </c>
      <c r="G2714" s="70">
        <f ca="1">INDEX(OFFSET(Data!$A$10,1,G$9+MATCH($A2714+IF(G$9&gt;$B2714,0,1),Data!$3:$3,0),Num_Orgs,1),MATCH($C2714,OFFSET(Data!$A$10,1,MATCH($A2714+IF(G$9&gt;$B2714,0,1),Data!$3:$3,0)-1,Num_Orgs,1),0),1)</f>
        <v>1.0570640923805006</v>
      </c>
      <c r="H2714" s="70">
        <f ca="1">INDEX(OFFSET(Data!$A$10,1,H$9+MATCH($A2714+IF(H$9&gt;$B2714,0,1),Data!$3:$3,0),Num_Orgs,1),MATCH($C2714,OFFSET(Data!$A$10,1,MATCH($A2714+IF(H$9&gt;$B2714,0,1),Data!$3:$3,0)-1,Num_Orgs,1),0),1)</f>
        <v>2.5581757150962376</v>
      </c>
      <c r="I2714" s="70">
        <f ca="1">INDEX(OFFSET(Data!$A$10,1,I$9+MATCH($A2714+IF(I$9&gt;$B2714,0,1),Data!$3:$3,0),Num_Orgs,1),MATCH($C2714,OFFSET(Data!$A$10,1,MATCH($A2714+IF(I$9&gt;$B2714,0,1),Data!$3:$3,0)-1,Num_Orgs,1),0),1)</f>
        <v>0</v>
      </c>
      <c r="J2714" s="26">
        <f ca="1">IFERROR((E2714*SUM(OFFSET(Data!$C$8,0,MATCH($A2714+IF(J$9&gt;$B2714,0,1),Data!$3:$3,0)-1,1,2)))+(F2714*OFFSET(Data!$E$8,0,MATCH($A2714+IF(J$9&gt;$B2714,0,1),Data!$3:$3,0)-1))+(G2714*SUM(OFFSET(Data!$F$8,0,MATCH($A2714+IF(J$9&gt;$B2714,0,1),Data!$3:$3,0)-1,1,2)))+(H2714*OFFSET(Data!$H$8,0,MATCH($A2714+IF(J$9&gt;$B2714,0,1),Data!$3:$3,0)-1))+(I2714*OFFSET(Data!$I$8,0,MATCH($A2714+IF(J$9&gt;$B2714,0,1),Data!$3:$3,0)-1))+OFFSET(Data!$J$8,0,MATCH($A2714+IF(J$9&gt;$B2714,0,1),Data!$3:$3,0)-1),0)</f>
        <v>1.0411881686151883</v>
      </c>
      <c r="K2714" s="119"/>
      <c r="L2714" s="69"/>
      <c r="AI2714" s="69"/>
    </row>
    <row r="2715" spans="1:35" ht="13.8" x14ac:dyDescent="0.25">
      <c r="A2715" s="118">
        <f t="shared" si="824"/>
        <v>2</v>
      </c>
      <c r="B2715" s="69">
        <f t="shared" si="825"/>
        <v>2</v>
      </c>
      <c r="C2715" s="118" t="str">
        <f t="shared" si="825"/>
        <v>RY5</v>
      </c>
      <c r="D2715" s="69"/>
      <c r="E2715" s="70">
        <f ca="1">INDEX(OFFSET(Data!$A$10,1,E$9+MATCH($A2715+IF(E$9&gt;$B2715,0,1),Data!$3:$3,0),Num_Orgs,1),MATCH($C2715,OFFSET(Data!$A$10,1,MATCH($A2715+IF(E$9&gt;$B2715,0,1),Data!$3:$3,0)-1,Num_Orgs,1),0),1)</f>
        <v>0.91874613331503852</v>
      </c>
      <c r="F2715" s="70">
        <f ca="1">INDEX(OFFSET(Data!$A$10,1,F$9+MATCH($A2715+IF(F$9&gt;$B2715,0,1),Data!$3:$3,0),Num_Orgs,1),MATCH($C2715,OFFSET(Data!$A$10,1,MATCH($A2715+IF(F$9&gt;$B2715,0,1),Data!$3:$3,0)-1,Num_Orgs,1),0),1)</f>
        <v>0.99627950075333704</v>
      </c>
      <c r="G2715" s="70">
        <f ca="1">INDEX(OFFSET(Data!$A$10,1,G$9+MATCH($A2715+IF(G$9&gt;$B2715,0,1),Data!$3:$3,0),Num_Orgs,1),MATCH($C2715,OFFSET(Data!$A$10,1,MATCH($A2715+IF(G$9&gt;$B2715,0,1),Data!$3:$3,0)-1,Num_Orgs,1),0),1)</f>
        <v>0.90808117016634116</v>
      </c>
      <c r="H2715" s="70">
        <f ca="1">INDEX(OFFSET(Data!$A$10,1,H$9+MATCH($A2715+IF(H$9&gt;$B2715,0,1),Data!$3:$3,0),Num_Orgs,1),MATCH($C2715,OFFSET(Data!$A$10,1,MATCH($A2715+IF(H$9&gt;$B2715,0,1),Data!$3:$3,0)-1,Num_Orgs,1),0),1)</f>
        <v>3.8332209112513796E-2</v>
      </c>
      <c r="I2715" s="70">
        <f ca="1">INDEX(OFFSET(Data!$A$10,1,I$9+MATCH($A2715+IF(I$9&gt;$B2715,0,1),Data!$3:$3,0),Num_Orgs,1),MATCH($C2715,OFFSET(Data!$A$10,1,MATCH($A2715+IF(I$9&gt;$B2715,0,1),Data!$3:$3,0)-1,Num_Orgs,1),0),1)</f>
        <v>0</v>
      </c>
      <c r="J2715" s="26">
        <f ca="1">IFERROR((E2715*SUM(OFFSET(Data!$C$8,0,MATCH($A2715+IF(J$9&gt;$B2715,0,1),Data!$3:$3,0)-1,1,2)))+(F2715*OFFSET(Data!$E$8,0,MATCH($A2715+IF(J$9&gt;$B2715,0,1),Data!$3:$3,0)-1))+(G2715*SUM(OFFSET(Data!$F$8,0,MATCH($A2715+IF(J$9&gt;$B2715,0,1),Data!$3:$3,0)-1,1,2)))+(H2715*OFFSET(Data!$H$8,0,MATCH($A2715+IF(J$9&gt;$B2715,0,1),Data!$3:$3,0)-1))+(I2715*OFFSET(Data!$I$8,0,MATCH($A2715+IF(J$9&gt;$B2715,0,1),Data!$3:$3,0)-1))+OFFSET(Data!$J$8,0,MATCH($A2715+IF(J$9&gt;$B2715,0,1),Data!$3:$3,0)-1),0)</f>
        <v>0.95471815482779521</v>
      </c>
      <c r="K2715" s="119"/>
      <c r="L2715" s="69"/>
      <c r="AI2715" s="69"/>
    </row>
    <row r="2716" spans="1:35" ht="13.8" x14ac:dyDescent="0.25">
      <c r="A2716" s="118">
        <f t="shared" si="824"/>
        <v>2</v>
      </c>
      <c r="B2716" s="69">
        <f t="shared" si="825"/>
        <v>2</v>
      </c>
      <c r="C2716" s="118" t="str">
        <f t="shared" si="825"/>
        <v>RY6</v>
      </c>
      <c r="D2716" s="69"/>
      <c r="E2716" s="70">
        <f ca="1">INDEX(OFFSET(Data!$A$10,1,E$9+MATCH($A2716+IF(E$9&gt;$B2716,0,1),Data!$3:$3,0),Num_Orgs,1),MATCH($C2716,OFFSET(Data!$A$10,1,MATCH($A2716+IF(E$9&gt;$B2716,0,1),Data!$3:$3,0)-1,Num_Orgs,1),0),1)</f>
        <v>0.95454815838266471</v>
      </c>
      <c r="F2716" s="70">
        <f ca="1">INDEX(OFFSET(Data!$A$10,1,F$9+MATCH($A2716+IF(F$9&gt;$B2716,0,1),Data!$3:$3,0),Num_Orgs,1),MATCH($C2716,OFFSET(Data!$A$10,1,MATCH($A2716+IF(F$9&gt;$B2716,0,1),Data!$3:$3,0)-1,Num_Orgs,1),0),1)</f>
        <v>0.99627950075333704</v>
      </c>
      <c r="G2716" s="70">
        <f ca="1">INDEX(OFFSET(Data!$A$10,1,G$9+MATCH($A2716+IF(G$9&gt;$B2716,0,1),Data!$3:$3,0),Num_Orgs,1),MATCH($C2716,OFFSET(Data!$A$10,1,MATCH($A2716+IF(G$9&gt;$B2716,0,1),Data!$3:$3,0)-1,Num_Orgs,1),0),1)</f>
        <v>0.91891579407897628</v>
      </c>
      <c r="H2716" s="70">
        <f ca="1">INDEX(OFFSET(Data!$A$10,1,H$9+MATCH($A2716+IF(H$9&gt;$B2716,0,1),Data!$3:$3,0),Num_Orgs,1),MATCH($C2716,OFFSET(Data!$A$10,1,MATCH($A2716+IF(H$9&gt;$B2716,0,1),Data!$3:$3,0)-1,Num_Orgs,1),0),1)</f>
        <v>0.77349916610480018</v>
      </c>
      <c r="I2716" s="70">
        <f ca="1">INDEX(OFFSET(Data!$A$10,1,I$9+MATCH($A2716+IF(I$9&gt;$B2716,0,1),Data!$3:$3,0),Num_Orgs,1),MATCH($C2716,OFFSET(Data!$A$10,1,MATCH($A2716+IF(I$9&gt;$B2716,0,1),Data!$3:$3,0)-1,Num_Orgs,1),0),1)</f>
        <v>0</v>
      </c>
      <c r="J2716" s="26">
        <f ca="1">IFERROR((E2716*SUM(OFFSET(Data!$C$8,0,MATCH($A2716+IF(J$9&gt;$B2716,0,1),Data!$3:$3,0)-1,1,2)))+(F2716*OFFSET(Data!$E$8,0,MATCH($A2716+IF(J$9&gt;$B2716,0,1),Data!$3:$3,0)-1))+(G2716*SUM(OFFSET(Data!$F$8,0,MATCH($A2716+IF(J$9&gt;$B2716,0,1),Data!$3:$3,0)-1,1,2)))+(H2716*OFFSET(Data!$H$8,0,MATCH($A2716+IF(J$9&gt;$B2716,0,1),Data!$3:$3,0)-1))+(I2716*OFFSET(Data!$I$8,0,MATCH($A2716+IF(J$9&gt;$B2716,0,1),Data!$3:$3,0)-1))+OFFSET(Data!$J$8,0,MATCH($A2716+IF(J$9&gt;$B2716,0,1),Data!$3:$3,0)-1),0)</f>
        <v>0.97436381504050984</v>
      </c>
      <c r="K2716" s="119"/>
      <c r="L2716" s="69"/>
      <c r="AI2716" s="69"/>
    </row>
    <row r="2717" spans="1:35" ht="13.8" x14ac:dyDescent="0.25">
      <c r="A2717" s="118">
        <f t="shared" si="824"/>
        <v>2</v>
      </c>
      <c r="B2717" s="69">
        <f t="shared" si="825"/>
        <v>2</v>
      </c>
      <c r="C2717" s="118" t="str">
        <f t="shared" si="825"/>
        <v>RY7</v>
      </c>
      <c r="D2717" s="69"/>
      <c r="E2717" s="70">
        <f ca="1">INDEX(OFFSET(Data!$A$10,1,E$9+MATCH($A2717+IF(E$9&gt;$B2717,0,1),Data!$3:$3,0),Num_Orgs,1),MATCH($C2717,OFFSET(Data!$A$10,1,MATCH($A2717+IF(E$9&gt;$B2717,0,1),Data!$3:$3,0)-1,Num_Orgs,1),0),1)</f>
        <v>0.94112165980683438</v>
      </c>
      <c r="F2717" s="70">
        <f ca="1">INDEX(OFFSET(Data!$A$10,1,F$9+MATCH($A2717+IF(F$9&gt;$B2717,0,1),Data!$3:$3,0),Num_Orgs,1),MATCH($C2717,OFFSET(Data!$A$10,1,MATCH($A2717+IF(F$9&gt;$B2717,0,1),Data!$3:$3,0)-1,Num_Orgs,1),0),1)</f>
        <v>0.99627950075333704</v>
      </c>
      <c r="G2717" s="70">
        <f ca="1">INDEX(OFFSET(Data!$A$10,1,G$9+MATCH($A2717+IF(G$9&gt;$B2717,0,1),Data!$3:$3,0),Num_Orgs,1),MATCH($C2717,OFFSET(Data!$A$10,1,MATCH($A2717+IF(G$9&gt;$B2717,0,1),Data!$3:$3,0)-1,Num_Orgs,1),0),1)</f>
        <v>0.99125000000000019</v>
      </c>
      <c r="H2717" s="70">
        <f ca="1">INDEX(OFFSET(Data!$A$10,1,H$9+MATCH($A2717+IF(H$9&gt;$B2717,0,1),Data!$3:$3,0),Num_Orgs,1),MATCH($C2717,OFFSET(Data!$A$10,1,MATCH($A2717+IF(H$9&gt;$B2717,0,1),Data!$3:$3,0)-1,Num_Orgs,1),0),1)</f>
        <v>0.17891178658461834</v>
      </c>
      <c r="I2717" s="70">
        <f ca="1">INDEX(OFFSET(Data!$A$10,1,I$9+MATCH($A2717+IF(I$9&gt;$B2717,0,1),Data!$3:$3,0),Num_Orgs,1),MATCH($C2717,OFFSET(Data!$A$10,1,MATCH($A2717+IF(I$9&gt;$B2717,0,1),Data!$3:$3,0)-1,Num_Orgs,1),0),1)</f>
        <v>0</v>
      </c>
      <c r="J2717" s="26">
        <f ca="1">IFERROR((E2717*SUM(OFFSET(Data!$C$8,0,MATCH($A2717+IF(J$9&gt;$B2717,0,1),Data!$3:$3,0)-1,1,2)))+(F2717*OFFSET(Data!$E$8,0,MATCH($A2717+IF(J$9&gt;$B2717,0,1),Data!$3:$3,0)-1))+(G2717*SUM(OFFSET(Data!$F$8,0,MATCH($A2717+IF(J$9&gt;$B2717,0,1),Data!$3:$3,0)-1,1,2)))+(H2717*OFFSET(Data!$H$8,0,MATCH($A2717+IF(J$9&gt;$B2717,0,1),Data!$3:$3,0)-1))+(I2717*OFFSET(Data!$I$8,0,MATCH($A2717+IF(J$9&gt;$B2717,0,1),Data!$3:$3,0)-1))+OFFSET(Data!$J$8,0,MATCH($A2717+IF(J$9&gt;$B2717,0,1),Data!$3:$3,0)-1),0)</f>
        <v>0.968358905938276</v>
      </c>
      <c r="K2717" s="119"/>
      <c r="L2717" s="69"/>
      <c r="AI2717" s="69"/>
    </row>
    <row r="2718" spans="1:35" ht="13.8" x14ac:dyDescent="0.25">
      <c r="A2718" s="118">
        <f t="shared" si="824"/>
        <v>2</v>
      </c>
      <c r="B2718" s="69">
        <f t="shared" si="825"/>
        <v>2</v>
      </c>
      <c r="C2718" s="118" t="str">
        <f t="shared" si="825"/>
        <v>RY8</v>
      </c>
      <c r="D2718" s="69"/>
      <c r="E2718" s="70">
        <f ca="1">INDEX(OFFSET(Data!$A$10,1,E$9+MATCH($A2718+IF(E$9&gt;$B2718,0,1),Data!$3:$3,0),Num_Orgs,1),MATCH($C2718,OFFSET(Data!$A$10,1,MATCH($A2718+IF(E$9&gt;$B2718,0,1),Data!$3:$3,0)-1,Num_Orgs,1),0),1)</f>
        <v>0.9390892557206203</v>
      </c>
      <c r="F2718" s="70">
        <f ca="1">INDEX(OFFSET(Data!$A$10,1,F$9+MATCH($A2718+IF(F$9&gt;$B2718,0,1),Data!$3:$3,0),Num_Orgs,1),MATCH($C2718,OFFSET(Data!$A$10,1,MATCH($A2718+IF(F$9&gt;$B2718,0,1),Data!$3:$3,0)-1,Num_Orgs,1),0),1)</f>
        <v>0.99627950075333704</v>
      </c>
      <c r="G2718" s="70">
        <f ca="1">INDEX(OFFSET(Data!$A$10,1,G$9+MATCH($A2718+IF(G$9&gt;$B2718,0,1),Data!$3:$3,0),Num_Orgs,1),MATCH($C2718,OFFSET(Data!$A$10,1,MATCH($A2718+IF(G$9&gt;$B2718,0,1),Data!$3:$3,0)-1,Num_Orgs,1),0),1)</f>
        <v>0.9211256817951825</v>
      </c>
      <c r="H2718" s="70">
        <f ca="1">INDEX(OFFSET(Data!$A$10,1,H$9+MATCH($A2718+IF(H$9&gt;$B2718,0,1),Data!$3:$3,0),Num_Orgs,1),MATCH($C2718,OFFSET(Data!$A$10,1,MATCH($A2718+IF(H$9&gt;$B2718,0,1),Data!$3:$3,0)-1,Num_Orgs,1),0),1)</f>
        <v>0.55417876344209083</v>
      </c>
      <c r="I2718" s="70">
        <f ca="1">INDEX(OFFSET(Data!$A$10,1,I$9+MATCH($A2718+IF(I$9&gt;$B2718,0,1),Data!$3:$3,0),Num_Orgs,1),MATCH($C2718,OFFSET(Data!$A$10,1,MATCH($A2718+IF(I$9&gt;$B2718,0,1),Data!$3:$3,0)-1,Num_Orgs,1),0),1)</f>
        <v>0</v>
      </c>
      <c r="J2718" s="26">
        <f ca="1">IFERROR((E2718*SUM(OFFSET(Data!$C$8,0,MATCH($A2718+IF(J$9&gt;$B2718,0,1),Data!$3:$3,0)-1,1,2)))+(F2718*OFFSET(Data!$E$8,0,MATCH($A2718+IF(J$9&gt;$B2718,0,1),Data!$3:$3,0)-1))+(G2718*SUM(OFFSET(Data!$F$8,0,MATCH($A2718+IF(J$9&gt;$B2718,0,1),Data!$3:$3,0)-1,1,2)))+(H2718*OFFSET(Data!$H$8,0,MATCH($A2718+IF(J$9&gt;$B2718,0,1),Data!$3:$3,0)-1))+(I2718*OFFSET(Data!$I$8,0,MATCH($A2718+IF(J$9&gt;$B2718,0,1),Data!$3:$3,0)-1))+OFFSET(Data!$J$8,0,MATCH($A2718+IF(J$9&gt;$B2718,0,1),Data!$3:$3,0)-1),0)</f>
        <v>0.96632257973961022</v>
      </c>
      <c r="K2718" s="119"/>
      <c r="L2718" s="69"/>
      <c r="AI2718" s="69"/>
    </row>
    <row r="2719" spans="1:35" ht="13.8" x14ac:dyDescent="0.25">
      <c r="A2719" s="118">
        <f t="shared" si="824"/>
        <v>2</v>
      </c>
      <c r="B2719" s="69">
        <f t="shared" si="825"/>
        <v>2</v>
      </c>
      <c r="C2719" s="118" t="str">
        <f t="shared" si="825"/>
        <v>RY9</v>
      </c>
      <c r="D2719" s="69"/>
      <c r="E2719" s="70">
        <f ca="1">INDEX(OFFSET(Data!$A$10,1,E$9+MATCH($A2719+IF(E$9&gt;$B2719,0,1),Data!$3:$3,0),Num_Orgs,1),MATCH($C2719,OFFSET(Data!$A$10,1,MATCH($A2719+IF(E$9&gt;$B2719,0,1),Data!$3:$3,0)-1,Num_Orgs,1),0),1)</f>
        <v>1.1426911696623114</v>
      </c>
      <c r="F2719" s="70">
        <f ca="1">INDEX(OFFSET(Data!$A$10,1,F$9+MATCH($A2719+IF(F$9&gt;$B2719,0,1),Data!$3:$3,0),Num_Orgs,1),MATCH($C2719,OFFSET(Data!$A$10,1,MATCH($A2719+IF(F$9&gt;$B2719,0,1),Data!$3:$3,0)-1,Num_Orgs,1),0),1)</f>
        <v>1.0185549790730142</v>
      </c>
      <c r="G2719" s="70">
        <f ca="1">INDEX(OFFSET(Data!$A$10,1,G$9+MATCH($A2719+IF(G$9&gt;$B2719,0,1),Data!$3:$3,0),Num_Orgs,1),MATCH($C2719,OFFSET(Data!$A$10,1,MATCH($A2719+IF(G$9&gt;$B2719,0,1),Data!$3:$3,0)-1,Num_Orgs,1),0),1)</f>
        <v>1.1308402403883755</v>
      </c>
      <c r="H2719" s="70">
        <f ca="1">INDEX(OFFSET(Data!$A$10,1,H$9+MATCH($A2719+IF(H$9&gt;$B2719,0,1),Data!$3:$3,0),Num_Orgs,1),MATCH($C2719,OFFSET(Data!$A$10,1,MATCH($A2719+IF(H$9&gt;$B2719,0,1),Data!$3:$3,0)-1,Num_Orgs,1),0),1)</f>
        <v>8.0084323518829166</v>
      </c>
      <c r="I2719" s="70">
        <f ca="1">INDEX(OFFSET(Data!$A$10,1,I$9+MATCH($A2719+IF(I$9&gt;$B2719,0,1),Data!$3:$3,0),Num_Orgs,1),MATCH($C2719,OFFSET(Data!$A$10,1,MATCH($A2719+IF(I$9&gt;$B2719,0,1),Data!$3:$3,0)-1,Num_Orgs,1),0),1)</f>
        <v>0</v>
      </c>
      <c r="J2719" s="26">
        <f ca="1">IFERROR((E2719*SUM(OFFSET(Data!$C$8,0,MATCH($A2719+IF(J$9&gt;$B2719,0,1),Data!$3:$3,0)-1,1,2)))+(F2719*OFFSET(Data!$E$8,0,MATCH($A2719+IF(J$9&gt;$B2719,0,1),Data!$3:$3,0)-1))+(G2719*SUM(OFFSET(Data!$F$8,0,MATCH($A2719+IF(J$9&gt;$B2719,0,1),Data!$3:$3,0)-1,1,2)))+(H2719*OFFSET(Data!$H$8,0,MATCH($A2719+IF(J$9&gt;$B2719,0,1),Data!$3:$3,0)-1))+(I2719*OFFSET(Data!$I$8,0,MATCH($A2719+IF(J$9&gt;$B2719,0,1),Data!$3:$3,0)-1))+OFFSET(Data!$J$8,0,MATCH($A2719+IF(J$9&gt;$B2719,0,1),Data!$3:$3,0)-1),0)</f>
        <v>1.0938388890361124</v>
      </c>
      <c r="K2719" s="119"/>
      <c r="L2719" s="69"/>
      <c r="AI2719" s="69"/>
    </row>
    <row r="2720" spans="1:35" ht="13.8" x14ac:dyDescent="0.25">
      <c r="A2720" s="118">
        <f t="shared" si="824"/>
        <v>2</v>
      </c>
      <c r="B2720" s="69">
        <f t="shared" si="825"/>
        <v>2</v>
      </c>
      <c r="C2720" s="118" t="str">
        <f t="shared" si="825"/>
        <v>RYA</v>
      </c>
      <c r="D2720" s="69"/>
      <c r="E2720" s="70">
        <f ca="1">INDEX(OFFSET(Data!$A$10,1,E$9+MATCH($A2720+IF(E$9&gt;$B2720,0,1),Data!$3:$3,0),Num_Orgs,1),MATCH($C2720,OFFSET(Data!$A$10,1,MATCH($A2720+IF(E$9&gt;$B2720,0,1),Data!$3:$3,0)-1,Num_Orgs,1),0),1)</f>
        <v>0.89440278835860854</v>
      </c>
      <c r="F2720" s="70">
        <f ca="1">INDEX(OFFSET(Data!$A$10,1,F$9+MATCH($A2720+IF(F$9&gt;$B2720,0,1),Data!$3:$3,0),Num_Orgs,1),MATCH($C2720,OFFSET(Data!$A$10,1,MATCH($A2720+IF(F$9&gt;$B2720,0,1),Data!$3:$3,0)-1,Num_Orgs,1),0),1)</f>
        <v>0.99627950075333704</v>
      </c>
      <c r="G2720" s="70">
        <f ca="1">INDEX(OFFSET(Data!$A$10,1,G$9+MATCH($A2720+IF(G$9&gt;$B2720,0,1),Data!$3:$3,0),Num_Orgs,1),MATCH($C2720,OFFSET(Data!$A$10,1,MATCH($A2720+IF(G$9&gt;$B2720,0,1),Data!$3:$3,0)-1,Num_Orgs,1),0),1)</f>
        <v>0.97438095238095102</v>
      </c>
      <c r="H2720" s="70">
        <f ca="1">INDEX(OFFSET(Data!$A$10,1,H$9+MATCH($A2720+IF(H$9&gt;$B2720,0,1),Data!$3:$3,0),Num_Orgs,1),MATCH($C2720,OFFSET(Data!$A$10,1,MATCH($A2720+IF(H$9&gt;$B2720,0,1),Data!$3:$3,0)-1,Num_Orgs,1),0),1)</f>
        <v>0.36115216454755517</v>
      </c>
      <c r="I2720" s="70">
        <f ca="1">INDEX(OFFSET(Data!$A$10,1,I$9+MATCH($A2720+IF(I$9&gt;$B2720,0,1),Data!$3:$3,0),Num_Orgs,1),MATCH($C2720,OFFSET(Data!$A$10,1,MATCH($A2720+IF(I$9&gt;$B2720,0,1),Data!$3:$3,0)-1,Num_Orgs,1),0),1)</f>
        <v>0</v>
      </c>
      <c r="J2720" s="26">
        <f ca="1">IFERROR((E2720*SUM(OFFSET(Data!$C$8,0,MATCH($A2720+IF(J$9&gt;$B2720,0,1),Data!$3:$3,0)-1,1,2)))+(F2720*OFFSET(Data!$E$8,0,MATCH($A2720+IF(J$9&gt;$B2720,0,1),Data!$3:$3,0)-1))+(G2720*SUM(OFFSET(Data!$F$8,0,MATCH($A2720+IF(J$9&gt;$B2720,0,1),Data!$3:$3,0)-1,1,2)))+(H2720*OFFSET(Data!$H$8,0,MATCH($A2720+IF(J$9&gt;$B2720,0,1),Data!$3:$3,0)-1))+(I2720*OFFSET(Data!$I$8,0,MATCH($A2720+IF(J$9&gt;$B2720,0,1),Data!$3:$3,0)-1))+OFFSET(Data!$J$8,0,MATCH($A2720+IF(J$9&gt;$B2720,0,1),Data!$3:$3,0)-1),0)</f>
        <v>0.94551302676878501</v>
      </c>
      <c r="K2720" s="119"/>
      <c r="L2720" s="69"/>
      <c r="AI2720" s="69"/>
    </row>
    <row r="2721" spans="1:35" ht="13.8" x14ac:dyDescent="0.25">
      <c r="A2721" s="118">
        <f t="shared" si="824"/>
        <v>2</v>
      </c>
      <c r="B2721" s="69">
        <f t="shared" si="825"/>
        <v>2</v>
      </c>
      <c r="C2721" s="118" t="str">
        <f t="shared" si="825"/>
        <v>RYC</v>
      </c>
      <c r="D2721" s="69"/>
      <c r="E2721" s="70">
        <f ca="1">INDEX(OFFSET(Data!$A$10,1,E$9+MATCH($A2721+IF(E$9&gt;$B2721,0,1),Data!$3:$3,0),Num_Orgs,1),MATCH($C2721,OFFSET(Data!$A$10,1,MATCH($A2721+IF(E$9&gt;$B2721,0,1),Data!$3:$3,0)-1,Num_Orgs,1),0),1)</f>
        <v>0.92949269894196962</v>
      </c>
      <c r="F2721" s="70">
        <f ca="1">INDEX(OFFSET(Data!$A$10,1,F$9+MATCH($A2721+IF(F$9&gt;$B2721,0,1),Data!$3:$3,0),Num_Orgs,1),MATCH($C2721,OFFSET(Data!$A$10,1,MATCH($A2721+IF(F$9&gt;$B2721,0,1),Data!$3:$3,0)-1,Num_Orgs,1),0),1)</f>
        <v>0.99627950075333704</v>
      </c>
      <c r="G2721" s="70">
        <f ca="1">INDEX(OFFSET(Data!$A$10,1,G$9+MATCH($A2721+IF(G$9&gt;$B2721,0,1),Data!$3:$3,0),Num_Orgs,1),MATCH($C2721,OFFSET(Data!$A$10,1,MATCH($A2721+IF(G$9&gt;$B2721,0,1),Data!$3:$3,0)-1,Num_Orgs,1),0),1)</f>
        <v>1.0344666666666664</v>
      </c>
      <c r="H2721" s="70">
        <f ca="1">INDEX(OFFSET(Data!$A$10,1,H$9+MATCH($A2721+IF(H$9&gt;$B2721,0,1),Data!$3:$3,0),Num_Orgs,1),MATCH($C2721,OFFSET(Data!$A$10,1,MATCH($A2721+IF(H$9&gt;$B2721,0,1),Data!$3:$3,0)-1,Num_Orgs,1),0),1)</f>
        <v>0.69922615068441796</v>
      </c>
      <c r="I2721" s="70">
        <f ca="1">INDEX(OFFSET(Data!$A$10,1,I$9+MATCH($A2721+IF(I$9&gt;$B2721,0,1),Data!$3:$3,0),Num_Orgs,1),MATCH($C2721,OFFSET(Data!$A$10,1,MATCH($A2721+IF(I$9&gt;$B2721,0,1),Data!$3:$3,0)-1,Num_Orgs,1),0),1)</f>
        <v>0</v>
      </c>
      <c r="J2721" s="26">
        <f ca="1">IFERROR((E2721*SUM(OFFSET(Data!$C$8,0,MATCH($A2721+IF(J$9&gt;$B2721,0,1),Data!$3:$3,0)-1,1,2)))+(F2721*OFFSET(Data!$E$8,0,MATCH($A2721+IF(J$9&gt;$B2721,0,1),Data!$3:$3,0)-1))+(G2721*SUM(OFFSET(Data!$F$8,0,MATCH($A2721+IF(J$9&gt;$B2721,0,1),Data!$3:$3,0)-1,1,2)))+(H2721*OFFSET(Data!$H$8,0,MATCH($A2721+IF(J$9&gt;$B2721,0,1),Data!$3:$3,0)-1))+(I2721*OFFSET(Data!$I$8,0,MATCH($A2721+IF(J$9&gt;$B2721,0,1),Data!$3:$3,0)-1))+OFFSET(Data!$J$8,0,MATCH($A2721+IF(J$9&gt;$B2721,0,1),Data!$3:$3,0)-1),0)</f>
        <v>0.96520812833307557</v>
      </c>
      <c r="K2721" s="119"/>
      <c r="L2721" s="69"/>
      <c r="AI2721" s="69"/>
    </row>
    <row r="2722" spans="1:35" ht="13.8" x14ac:dyDescent="0.25">
      <c r="A2722" s="118">
        <f t="shared" si="824"/>
        <v>2</v>
      </c>
      <c r="B2722" s="69">
        <f t="shared" si="825"/>
        <v>2</v>
      </c>
      <c r="C2722" s="118" t="str">
        <f t="shared" si="825"/>
        <v>RYD</v>
      </c>
      <c r="D2722" s="69"/>
      <c r="E2722" s="70">
        <f ca="1">INDEX(OFFSET(Data!$A$10,1,E$9+MATCH($A2722+IF(E$9&gt;$B2722,0,1),Data!$3:$3,0),Num_Orgs,1),MATCH($C2722,OFFSET(Data!$A$10,1,MATCH($A2722+IF(E$9&gt;$B2722,0,1),Data!$3:$3,0)-1,Num_Orgs,1),0),1)</f>
        <v>0.95812744118414817</v>
      </c>
      <c r="F2722" s="70">
        <f ca="1">INDEX(OFFSET(Data!$A$10,1,F$9+MATCH($A2722+IF(F$9&gt;$B2722,0,1),Data!$3:$3,0),Num_Orgs,1),MATCH($C2722,OFFSET(Data!$A$10,1,MATCH($A2722+IF(F$9&gt;$B2722,0,1),Data!$3:$3,0)-1,Num_Orgs,1),0),1)</f>
        <v>0.99627950075333704</v>
      </c>
      <c r="G2722" s="70">
        <f ca="1">INDEX(OFFSET(Data!$A$10,1,G$9+MATCH($A2722+IF(G$9&gt;$B2722,0,1),Data!$3:$3,0),Num_Orgs,1),MATCH($C2722,OFFSET(Data!$A$10,1,MATCH($A2722+IF(G$9&gt;$B2722,0,1),Data!$3:$3,0)-1,Num_Orgs,1),0),1)</f>
        <v>1.1676106194690261</v>
      </c>
      <c r="H2722" s="70">
        <f ca="1">INDEX(OFFSET(Data!$A$10,1,H$9+MATCH($A2722+IF(H$9&gt;$B2722,0,1),Data!$3:$3,0),Num_Orgs,1),MATCH($C2722,OFFSET(Data!$A$10,1,MATCH($A2722+IF(H$9&gt;$B2722,0,1),Data!$3:$3,0)-1,Num_Orgs,1),0),1)</f>
        <v>3.4038567325472995</v>
      </c>
      <c r="I2722" s="70">
        <f ca="1">INDEX(OFFSET(Data!$A$10,1,I$9+MATCH($A2722+IF(I$9&gt;$B2722,0,1),Data!$3:$3,0),Num_Orgs,1),MATCH($C2722,OFFSET(Data!$A$10,1,MATCH($A2722+IF(I$9&gt;$B2722,0,1),Data!$3:$3,0)-1,Num_Orgs,1),0),1)</f>
        <v>0</v>
      </c>
      <c r="J2722" s="26">
        <f ca="1">IFERROR((E2722*SUM(OFFSET(Data!$C$8,0,MATCH($A2722+IF(J$9&gt;$B2722,0,1),Data!$3:$3,0)-1,1,2)))+(F2722*OFFSET(Data!$E$8,0,MATCH($A2722+IF(J$9&gt;$B2722,0,1),Data!$3:$3,0)-1))+(G2722*SUM(OFFSET(Data!$F$8,0,MATCH($A2722+IF(J$9&gt;$B2722,0,1),Data!$3:$3,0)-1,1,2)))+(H2722*OFFSET(Data!$H$8,0,MATCH($A2722+IF(J$9&gt;$B2722,0,1),Data!$3:$3,0)-1))+(I2722*OFFSET(Data!$I$8,0,MATCH($A2722+IF(J$9&gt;$B2722,0,1),Data!$3:$3,0)-1))+OFFSET(Data!$J$8,0,MATCH($A2722+IF(J$9&gt;$B2722,0,1),Data!$3:$3,0)-1),0)</f>
        <v>0.98976296641255801</v>
      </c>
      <c r="K2722" s="119"/>
      <c r="L2722" s="69"/>
      <c r="AI2722" s="69"/>
    </row>
    <row r="2723" spans="1:35" ht="13.8" x14ac:dyDescent="0.25">
      <c r="A2723" s="118">
        <f t="shared" si="824"/>
        <v>2</v>
      </c>
      <c r="B2723" s="69">
        <f t="shared" si="825"/>
        <v>2</v>
      </c>
      <c r="C2723" s="118" t="str">
        <f t="shared" si="825"/>
        <v>RYE</v>
      </c>
      <c r="D2723" s="69"/>
      <c r="E2723" s="70">
        <f ca="1">INDEX(OFFSET(Data!$A$10,1,E$9+MATCH($A2723+IF(E$9&gt;$B2723,0,1),Data!$3:$3,0),Num_Orgs,1),MATCH($C2723,OFFSET(Data!$A$10,1,MATCH($A2723+IF(E$9&gt;$B2723,0,1),Data!$3:$3,0)-1,Num_Orgs,1),0),1)</f>
        <v>1.0375550189839498</v>
      </c>
      <c r="F2723" s="70">
        <f ca="1">INDEX(OFFSET(Data!$A$10,1,F$9+MATCH($A2723+IF(F$9&gt;$B2723,0,1),Data!$3:$3,0),Num_Orgs,1),MATCH($C2723,OFFSET(Data!$A$10,1,MATCH($A2723+IF(F$9&gt;$B2723,0,1),Data!$3:$3,0)-1,Num_Orgs,1),0),1)</f>
        <v>0.99627950075333704</v>
      </c>
      <c r="G2723" s="70">
        <f ca="1">INDEX(OFFSET(Data!$A$10,1,G$9+MATCH($A2723+IF(G$9&gt;$B2723,0,1),Data!$3:$3,0),Num_Orgs,1),MATCH($C2723,OFFSET(Data!$A$10,1,MATCH($A2723+IF(G$9&gt;$B2723,0,1),Data!$3:$3,0)-1,Num_Orgs,1),0),1)</f>
        <v>1.1255681818181813</v>
      </c>
      <c r="H2723" s="70">
        <f ca="1">INDEX(OFFSET(Data!$A$10,1,H$9+MATCH($A2723+IF(H$9&gt;$B2723,0,1),Data!$3:$3,0),Num_Orgs,1),MATCH($C2723,OFFSET(Data!$A$10,1,MATCH($A2723+IF(H$9&gt;$B2723,0,1),Data!$3:$3,0)-1,Num_Orgs,1),0),1)</f>
        <v>0.93419867911389642</v>
      </c>
      <c r="I2723" s="70">
        <f ca="1">INDEX(OFFSET(Data!$A$10,1,I$9+MATCH($A2723+IF(I$9&gt;$B2723,0,1),Data!$3:$3,0),Num_Orgs,1),MATCH($C2723,OFFSET(Data!$A$10,1,MATCH($A2723+IF(I$9&gt;$B2723,0,1),Data!$3:$3,0)-1,Num_Orgs,1),0),1)</f>
        <v>0</v>
      </c>
      <c r="J2723" s="26">
        <f ca="1">IFERROR((E2723*SUM(OFFSET(Data!$C$8,0,MATCH($A2723+IF(J$9&gt;$B2723,0,1),Data!$3:$3,0)-1,1,2)))+(F2723*OFFSET(Data!$E$8,0,MATCH($A2723+IF(J$9&gt;$B2723,0,1),Data!$3:$3,0)-1))+(G2723*SUM(OFFSET(Data!$F$8,0,MATCH($A2723+IF(J$9&gt;$B2723,0,1),Data!$3:$3,0)-1,1,2)))+(H2723*OFFSET(Data!$H$8,0,MATCH($A2723+IF(J$9&gt;$B2723,0,1),Data!$3:$3,0)-1))+(I2723*OFFSET(Data!$I$8,0,MATCH($A2723+IF(J$9&gt;$B2723,0,1),Data!$3:$3,0)-1))+OFFSET(Data!$J$8,0,MATCH($A2723+IF(J$9&gt;$B2723,0,1),Data!$3:$3,0)-1),0)</f>
        <v>1.0211754964748332</v>
      </c>
      <c r="K2723" s="119"/>
      <c r="L2723" s="69"/>
      <c r="AI2723" s="69"/>
    </row>
    <row r="2724" spans="1:35" ht="13.8" x14ac:dyDescent="0.25">
      <c r="A2724" s="118">
        <f t="shared" si="824"/>
        <v>2</v>
      </c>
      <c r="B2724" s="69">
        <f t="shared" si="825"/>
        <v>2</v>
      </c>
      <c r="C2724" s="118" t="str">
        <f t="shared" si="825"/>
        <v>RYF</v>
      </c>
      <c r="D2724" s="69"/>
      <c r="E2724" s="70">
        <f ca="1">INDEX(OFFSET(Data!$A$10,1,E$9+MATCH($A2724+IF(E$9&gt;$B2724,0,1),Data!$3:$3,0),Num_Orgs,1),MATCH($C2724,OFFSET(Data!$A$10,1,MATCH($A2724+IF(E$9&gt;$B2724,0,1),Data!$3:$3,0)-1,Num_Orgs,1),0),1)</f>
        <v>0.91119264217880858</v>
      </c>
      <c r="F2724" s="70">
        <f ca="1">INDEX(OFFSET(Data!$A$10,1,F$9+MATCH($A2724+IF(F$9&gt;$B2724,0,1),Data!$3:$3,0),Num_Orgs,1),MATCH($C2724,OFFSET(Data!$A$10,1,MATCH($A2724+IF(F$9&gt;$B2724,0,1),Data!$3:$3,0)-1,Num_Orgs,1),0),1)</f>
        <v>0.99627950075333704</v>
      </c>
      <c r="G2724" s="70">
        <f ca="1">INDEX(OFFSET(Data!$A$10,1,G$9+MATCH($A2724+IF(G$9&gt;$B2724,0,1),Data!$3:$3,0),Num_Orgs,1),MATCH($C2724,OFFSET(Data!$A$10,1,MATCH($A2724+IF(G$9&gt;$B2724,0,1),Data!$3:$3,0)-1,Num_Orgs,1),0),1)</f>
        <v>1.0117816091954024</v>
      </c>
      <c r="H2724" s="70">
        <f ca="1">INDEX(OFFSET(Data!$A$10,1,H$9+MATCH($A2724+IF(H$9&gt;$B2724,0,1),Data!$3:$3,0),Num_Orgs,1),MATCH($C2724,OFFSET(Data!$A$10,1,MATCH($A2724+IF(H$9&gt;$B2724,0,1),Data!$3:$3,0)-1,Num_Orgs,1),0),1)</f>
        <v>0.96856081110396064</v>
      </c>
      <c r="I2724" s="70">
        <f ca="1">INDEX(OFFSET(Data!$A$10,1,I$9+MATCH($A2724+IF(I$9&gt;$B2724,0,1),Data!$3:$3,0),Num_Orgs,1),MATCH($C2724,OFFSET(Data!$A$10,1,MATCH($A2724+IF(I$9&gt;$B2724,0,1),Data!$3:$3,0)-1,Num_Orgs,1),0),1)</f>
        <v>0</v>
      </c>
      <c r="J2724" s="26">
        <f ca="1">IFERROR((E2724*SUM(OFFSET(Data!$C$8,0,MATCH($A2724+IF(J$9&gt;$B2724,0,1),Data!$3:$3,0)-1,1,2)))+(F2724*OFFSET(Data!$E$8,0,MATCH($A2724+IF(J$9&gt;$B2724,0,1),Data!$3:$3,0)-1))+(G2724*SUM(OFFSET(Data!$F$8,0,MATCH($A2724+IF(J$9&gt;$B2724,0,1),Data!$3:$3,0)-1,1,2)))+(H2724*OFFSET(Data!$H$8,0,MATCH($A2724+IF(J$9&gt;$B2724,0,1),Data!$3:$3,0)-1))+(I2724*OFFSET(Data!$I$8,0,MATCH($A2724+IF(J$9&gt;$B2724,0,1),Data!$3:$3,0)-1))+OFFSET(Data!$J$8,0,MATCH($A2724+IF(J$9&gt;$B2724,0,1),Data!$3:$3,0)-1),0)</f>
        <v>0.95630117208978849</v>
      </c>
      <c r="K2724" s="119"/>
      <c r="L2724" s="69"/>
      <c r="AI2724" s="69"/>
    </row>
    <row r="2725" spans="1:35" ht="13.8" x14ac:dyDescent="0.25">
      <c r="A2725" s="118">
        <f t="shared" si="824"/>
        <v>2</v>
      </c>
      <c r="B2725" s="69">
        <f t="shared" si="825"/>
        <v>2</v>
      </c>
      <c r="C2725" s="118" t="str">
        <f t="shared" si="825"/>
        <v>RYG</v>
      </c>
      <c r="D2725" s="69"/>
      <c r="E2725" s="70">
        <f ca="1">INDEX(OFFSET(Data!$A$10,1,E$9+MATCH($A2725+IF(E$9&gt;$B2725,0,1),Data!$3:$3,0),Num_Orgs,1),MATCH($C2725,OFFSET(Data!$A$10,1,MATCH($A2725+IF(E$9&gt;$B2725,0,1),Data!$3:$3,0)-1,Num_Orgs,1),0),1)</f>
        <v>0.97585799585762156</v>
      </c>
      <c r="F2725" s="70">
        <f ca="1">INDEX(OFFSET(Data!$A$10,1,F$9+MATCH($A2725+IF(F$9&gt;$B2725,0,1),Data!$3:$3,0),Num_Orgs,1),MATCH($C2725,OFFSET(Data!$A$10,1,MATCH($A2725+IF(F$9&gt;$B2725,0,1),Data!$3:$3,0)-1,Num_Orgs,1),0),1)</f>
        <v>0.99627950075333704</v>
      </c>
      <c r="G2725" s="70">
        <f ca="1">INDEX(OFFSET(Data!$A$10,1,G$9+MATCH($A2725+IF(G$9&gt;$B2725,0,1),Data!$3:$3,0),Num_Orgs,1),MATCH($C2725,OFFSET(Data!$A$10,1,MATCH($A2725+IF(G$9&gt;$B2725,0,1),Data!$3:$3,0)-1,Num_Orgs,1),0),1)</f>
        <v>0.94989928895230658</v>
      </c>
      <c r="H2725" s="70">
        <f ca="1">INDEX(OFFSET(Data!$A$10,1,H$9+MATCH($A2725+IF(H$9&gt;$B2725,0,1),Data!$3:$3,0),Num_Orgs,1),MATCH($C2725,OFFSET(Data!$A$10,1,MATCH($A2725+IF(H$9&gt;$B2725,0,1),Data!$3:$3,0)-1,Num_Orgs,1),0),1)</f>
        <v>1.3814696448412498</v>
      </c>
      <c r="I2725" s="70">
        <f ca="1">INDEX(OFFSET(Data!$A$10,1,I$9+MATCH($A2725+IF(I$9&gt;$B2725,0,1),Data!$3:$3,0),Num_Orgs,1),MATCH($C2725,OFFSET(Data!$A$10,1,MATCH($A2725+IF(I$9&gt;$B2725,0,1),Data!$3:$3,0)-1,Num_Orgs,1),0),1)</f>
        <v>0</v>
      </c>
      <c r="J2725" s="26">
        <f ca="1">IFERROR((E2725*SUM(OFFSET(Data!$C$8,0,MATCH($A2725+IF(J$9&gt;$B2725,0,1),Data!$3:$3,0)-1,1,2)))+(F2725*OFFSET(Data!$E$8,0,MATCH($A2725+IF(J$9&gt;$B2725,0,1),Data!$3:$3,0)-1))+(G2725*SUM(OFFSET(Data!$F$8,0,MATCH($A2725+IF(J$9&gt;$B2725,0,1),Data!$3:$3,0)-1,1,2)))+(H2725*OFFSET(Data!$H$8,0,MATCH($A2725+IF(J$9&gt;$B2725,0,1),Data!$3:$3,0)-1))+(I2725*OFFSET(Data!$I$8,0,MATCH($A2725+IF(J$9&gt;$B2725,0,1),Data!$3:$3,0)-1))+OFFSET(Data!$J$8,0,MATCH($A2725+IF(J$9&gt;$B2725,0,1),Data!$3:$3,0)-1),0)</f>
        <v>0.98718000701722985</v>
      </c>
      <c r="K2725" s="119"/>
      <c r="L2725" s="69"/>
      <c r="AI2725" s="69"/>
    </row>
    <row r="2726" spans="1:35" ht="13.8" x14ac:dyDescent="0.25">
      <c r="A2726" s="118">
        <f t="shared" si="824"/>
        <v>2</v>
      </c>
      <c r="B2726" s="69">
        <f t="shared" si="825"/>
        <v>2</v>
      </c>
      <c r="C2726" s="118" t="str">
        <f t="shared" si="825"/>
        <v>RYJ</v>
      </c>
      <c r="D2726" s="69"/>
      <c r="E2726" s="70">
        <f ca="1">INDEX(OFFSET(Data!$A$10,1,E$9+MATCH($A2726+IF(E$9&gt;$B2726,0,1),Data!$3:$3,0),Num_Orgs,1),MATCH($C2726,OFFSET(Data!$A$10,1,MATCH($A2726+IF(E$9&gt;$B2726,0,1),Data!$3:$3,0)-1,Num_Orgs,1),0),1)</f>
        <v>1.1553365073598199</v>
      </c>
      <c r="F2726" s="70">
        <f ca="1">INDEX(OFFSET(Data!$A$10,1,F$9+MATCH($A2726+IF(F$9&gt;$B2726,0,1),Data!$3:$3,0),Num_Orgs,1),MATCH($C2726,OFFSET(Data!$A$10,1,MATCH($A2726+IF(F$9&gt;$B2726,0,1),Data!$3:$3,0)-1,Num_Orgs,1),0),1)</f>
        <v>1.0185549790730142</v>
      </c>
      <c r="G2726" s="70">
        <f ca="1">INDEX(OFFSET(Data!$A$10,1,G$9+MATCH($A2726+IF(G$9&gt;$B2726,0,1),Data!$3:$3,0),Num_Orgs,1),MATCH($C2726,OFFSET(Data!$A$10,1,MATCH($A2726+IF(G$9&gt;$B2726,0,1),Data!$3:$3,0)-1,Num_Orgs,1),0),1)</f>
        <v>1.1937183092086483</v>
      </c>
      <c r="H2726" s="70">
        <f ca="1">INDEX(OFFSET(Data!$A$10,1,H$9+MATCH($A2726+IF(H$9&gt;$B2726,0,1),Data!$3:$3,0),Num_Orgs,1),MATCH($C2726,OFFSET(Data!$A$10,1,MATCH($A2726+IF(H$9&gt;$B2726,0,1),Data!$3:$3,0)-1,Num_Orgs,1),0),1)</f>
        <v>4.4359003594018063</v>
      </c>
      <c r="I2726" s="70">
        <f ca="1">INDEX(OFFSET(Data!$A$10,1,I$9+MATCH($A2726+IF(I$9&gt;$B2726,0,1),Data!$3:$3,0),Num_Orgs,1),MATCH($C2726,OFFSET(Data!$A$10,1,MATCH($A2726+IF(I$9&gt;$B2726,0,1),Data!$3:$3,0)-1,Num_Orgs,1),0),1)</f>
        <v>0</v>
      </c>
      <c r="J2726" s="26">
        <f ca="1">IFERROR((E2726*SUM(OFFSET(Data!$C$8,0,MATCH($A2726+IF(J$9&gt;$B2726,0,1),Data!$3:$3,0)-1,1,2)))+(F2726*OFFSET(Data!$E$8,0,MATCH($A2726+IF(J$9&gt;$B2726,0,1),Data!$3:$3,0)-1))+(G2726*SUM(OFFSET(Data!$F$8,0,MATCH($A2726+IF(J$9&gt;$B2726,0,1),Data!$3:$3,0)-1,1,2)))+(H2726*OFFSET(Data!$H$8,0,MATCH($A2726+IF(J$9&gt;$B2726,0,1),Data!$3:$3,0)-1))+(I2726*OFFSET(Data!$I$8,0,MATCH($A2726+IF(J$9&gt;$B2726,0,1),Data!$3:$3,0)-1))+OFFSET(Data!$J$8,0,MATCH($A2726+IF(J$9&gt;$B2726,0,1),Data!$3:$3,0)-1),0)</f>
        <v>1.092824064010085</v>
      </c>
      <c r="K2726" s="119"/>
      <c r="L2726" s="69"/>
      <c r="AI2726" s="69"/>
    </row>
    <row r="2727" spans="1:35" ht="13.8" x14ac:dyDescent="0.25">
      <c r="A2727" s="118">
        <f t="shared" si="824"/>
        <v>2</v>
      </c>
      <c r="B2727" s="69">
        <f t="shared" si="825"/>
        <v>2</v>
      </c>
      <c r="C2727" s="118" t="str">
        <f t="shared" si="825"/>
        <v>RYK</v>
      </c>
      <c r="D2727" s="69"/>
      <c r="E2727" s="70">
        <f ca="1">INDEX(OFFSET(Data!$A$10,1,E$9+MATCH($A2727+IF(E$9&gt;$B2727,0,1),Data!$3:$3,0),Num_Orgs,1),MATCH($C2727,OFFSET(Data!$A$10,1,MATCH($A2727+IF(E$9&gt;$B2727,0,1),Data!$3:$3,0)-1,Num_Orgs,1),0),1)</f>
        <v>0.93598831237373081</v>
      </c>
      <c r="F2727" s="70">
        <f ca="1">INDEX(OFFSET(Data!$A$10,1,F$9+MATCH($A2727+IF(F$9&gt;$B2727,0,1),Data!$3:$3,0),Num_Orgs,1),MATCH($C2727,OFFSET(Data!$A$10,1,MATCH($A2727+IF(F$9&gt;$B2727,0,1),Data!$3:$3,0)-1,Num_Orgs,1),0),1)</f>
        <v>0.99627950075333704</v>
      </c>
      <c r="G2727" s="70">
        <f ca="1">INDEX(OFFSET(Data!$A$10,1,G$9+MATCH($A2727+IF(G$9&gt;$B2727,0,1),Data!$3:$3,0),Num_Orgs,1),MATCH($C2727,OFFSET(Data!$A$10,1,MATCH($A2727+IF(G$9&gt;$B2727,0,1),Data!$3:$3,0)-1,Num_Orgs,1),0),1)</f>
        <v>0.91357444341587202</v>
      </c>
      <c r="H2727" s="70">
        <f ca="1">INDEX(OFFSET(Data!$A$10,1,H$9+MATCH($A2727+IF(H$9&gt;$B2727,0,1),Data!$3:$3,0),Num_Orgs,1),MATCH($C2727,OFFSET(Data!$A$10,1,MATCH($A2727+IF(H$9&gt;$B2727,0,1),Data!$3:$3,0)-1,Num_Orgs,1),0),1)</f>
        <v>1.2511654191087596</v>
      </c>
      <c r="I2727" s="70">
        <f ca="1">INDEX(OFFSET(Data!$A$10,1,I$9+MATCH($A2727+IF(I$9&gt;$B2727,0,1),Data!$3:$3,0),Num_Orgs,1),MATCH($C2727,OFFSET(Data!$A$10,1,MATCH($A2727+IF(I$9&gt;$B2727,0,1),Data!$3:$3,0)-1,Num_Orgs,1),0),1)</f>
        <v>0</v>
      </c>
      <c r="J2727" s="26">
        <f ca="1">IFERROR((E2727*SUM(OFFSET(Data!$C$8,0,MATCH($A2727+IF(J$9&gt;$B2727,0,1),Data!$3:$3,0)-1,1,2)))+(F2727*OFFSET(Data!$E$8,0,MATCH($A2727+IF(J$9&gt;$B2727,0,1),Data!$3:$3,0)-1))+(G2727*SUM(OFFSET(Data!$F$8,0,MATCH($A2727+IF(J$9&gt;$B2727,0,1),Data!$3:$3,0)-1,1,2)))+(H2727*OFFSET(Data!$H$8,0,MATCH($A2727+IF(J$9&gt;$B2727,0,1),Data!$3:$3,0)-1))+(I2727*OFFSET(Data!$I$8,0,MATCH($A2727+IF(J$9&gt;$B2727,0,1),Data!$3:$3,0)-1))+OFFSET(Data!$J$8,0,MATCH($A2727+IF(J$9&gt;$B2727,0,1),Data!$3:$3,0)-1),0)</f>
        <v>0.96634442344921445</v>
      </c>
      <c r="K2727" s="119"/>
      <c r="L2727" s="69"/>
      <c r="AI2727" s="69"/>
    </row>
    <row r="2728" spans="1:35" ht="13.8" x14ac:dyDescent="0.25">
      <c r="A2728" s="118">
        <f t="shared" si="824"/>
        <v>2</v>
      </c>
      <c r="B2728" s="69">
        <f t="shared" si="825"/>
        <v>2</v>
      </c>
      <c r="C2728" s="118" t="str">
        <f t="shared" si="825"/>
        <v>RYR</v>
      </c>
      <c r="D2728" s="69"/>
      <c r="E2728" s="70">
        <f ca="1">INDEX(OFFSET(Data!$A$10,1,E$9+MATCH($A2728+IF(E$9&gt;$B2728,0,1),Data!$3:$3,0),Num_Orgs,1),MATCH($C2728,OFFSET(Data!$A$10,1,MATCH($A2728+IF(E$9&gt;$B2728,0,1),Data!$3:$3,0)-1,Num_Orgs,1),0),1)</f>
        <v>0.9380648522273427</v>
      </c>
      <c r="F2728" s="70">
        <f ca="1">INDEX(OFFSET(Data!$A$10,1,F$9+MATCH($A2728+IF(F$9&gt;$B2728,0,1),Data!$3:$3,0),Num_Orgs,1),MATCH($C2728,OFFSET(Data!$A$10,1,MATCH($A2728+IF(F$9&gt;$B2728,0,1),Data!$3:$3,0)-1,Num_Orgs,1),0),1)</f>
        <v>0.99627950075333704</v>
      </c>
      <c r="G2728" s="70">
        <f ca="1">INDEX(OFFSET(Data!$A$10,1,G$9+MATCH($A2728+IF(G$9&gt;$B2728,0,1),Data!$3:$3,0),Num_Orgs,1),MATCH($C2728,OFFSET(Data!$A$10,1,MATCH($A2728+IF(G$9&gt;$B2728,0,1),Data!$3:$3,0)-1,Num_Orgs,1),0),1)</f>
        <v>1.1102313239589099</v>
      </c>
      <c r="H2728" s="70">
        <f ca="1">INDEX(OFFSET(Data!$A$10,1,H$9+MATCH($A2728+IF(H$9&gt;$B2728,0,1),Data!$3:$3,0),Num_Orgs,1),MATCH($C2728,OFFSET(Data!$A$10,1,MATCH($A2728+IF(H$9&gt;$B2728,0,1),Data!$3:$3,0)-1,Num_Orgs,1),0),1)</f>
        <v>1.6092959480237332</v>
      </c>
      <c r="I2728" s="70">
        <f ca="1">INDEX(OFFSET(Data!$A$10,1,I$9+MATCH($A2728+IF(I$9&gt;$B2728,0,1),Data!$3:$3,0),Num_Orgs,1),MATCH($C2728,OFFSET(Data!$A$10,1,MATCH($A2728+IF(I$9&gt;$B2728,0,1),Data!$3:$3,0)-1,Num_Orgs,1),0),1)</f>
        <v>0</v>
      </c>
      <c r="J2728" s="26">
        <f ca="1">IFERROR((E2728*SUM(OFFSET(Data!$C$8,0,MATCH($A2728+IF(J$9&gt;$B2728,0,1),Data!$3:$3,0)-1,1,2)))+(F2728*OFFSET(Data!$E$8,0,MATCH($A2728+IF(J$9&gt;$B2728,0,1),Data!$3:$3,0)-1))+(G2728*SUM(OFFSET(Data!$F$8,0,MATCH($A2728+IF(J$9&gt;$B2728,0,1),Data!$3:$3,0)-1,1,2)))+(H2728*OFFSET(Data!$H$8,0,MATCH($A2728+IF(J$9&gt;$B2728,0,1),Data!$3:$3,0)-1))+(I2728*OFFSET(Data!$I$8,0,MATCH($A2728+IF(J$9&gt;$B2728,0,1),Data!$3:$3,0)-1))+OFFSET(Data!$J$8,0,MATCH($A2728+IF(J$9&gt;$B2728,0,1),Data!$3:$3,0)-1),0)</f>
        <v>0.9738280165309654</v>
      </c>
      <c r="K2728" s="119"/>
      <c r="L2728" s="69"/>
      <c r="AI2728" s="69"/>
    </row>
    <row r="2729" spans="1:35" ht="13.8" x14ac:dyDescent="0.25">
      <c r="A2729" s="118">
        <f t="shared" si="824"/>
        <v>2</v>
      </c>
      <c r="B2729" s="69">
        <f t="shared" si="825"/>
        <v>2</v>
      </c>
      <c r="C2729" s="118" t="str">
        <f t="shared" si="825"/>
        <v>RYV</v>
      </c>
      <c r="D2729" s="69"/>
      <c r="E2729" s="70">
        <f ca="1">INDEX(OFFSET(Data!$A$10,1,E$9+MATCH($A2729+IF(E$9&gt;$B2729,0,1),Data!$3:$3,0),Num_Orgs,1),MATCH($C2729,OFFSET(Data!$A$10,1,MATCH($A2729+IF(E$9&gt;$B2729,0,1),Data!$3:$3,0)-1,Num_Orgs,1),0),1)</f>
        <v>0.96413419543885337</v>
      </c>
      <c r="F2729" s="70">
        <f ca="1">INDEX(OFFSET(Data!$A$10,1,F$9+MATCH($A2729+IF(F$9&gt;$B2729,0,1),Data!$3:$3,0),Num_Orgs,1),MATCH($C2729,OFFSET(Data!$A$10,1,MATCH($A2729+IF(F$9&gt;$B2729,0,1),Data!$3:$3,0)-1,Num_Orgs,1),0),1)</f>
        <v>0.99627950075333704</v>
      </c>
      <c r="G2729" s="70">
        <f ca="1">INDEX(OFFSET(Data!$A$10,1,G$9+MATCH($A2729+IF(G$9&gt;$B2729,0,1),Data!$3:$3,0),Num_Orgs,1),MATCH($C2729,OFFSET(Data!$A$10,1,MATCH($A2729+IF(G$9&gt;$B2729,0,1),Data!$3:$3,0)-1,Num_Orgs,1),0),1)</f>
        <v>0.97619542118996505</v>
      </c>
      <c r="H2729" s="70">
        <f ca="1">INDEX(OFFSET(Data!$A$10,1,H$9+MATCH($A2729+IF(H$9&gt;$B2729,0,1),Data!$3:$3,0),Num_Orgs,1),MATCH($C2729,OFFSET(Data!$A$10,1,MATCH($A2729+IF(H$9&gt;$B2729,0,1),Data!$3:$3,0)-1,Num_Orgs,1),0),1)</f>
        <v>0.88582101108685196</v>
      </c>
      <c r="I2729" s="70">
        <f ca="1">INDEX(OFFSET(Data!$A$10,1,I$9+MATCH($A2729+IF(I$9&gt;$B2729,0,1),Data!$3:$3,0),Num_Orgs,1),MATCH($C2729,OFFSET(Data!$A$10,1,MATCH($A2729+IF(I$9&gt;$B2729,0,1),Data!$3:$3,0)-1,Num_Orgs,1),0),1)</f>
        <v>0</v>
      </c>
      <c r="J2729" s="26">
        <f ca="1">IFERROR((E2729*SUM(OFFSET(Data!$C$8,0,MATCH($A2729+IF(J$9&gt;$B2729,0,1),Data!$3:$3,0)-1,1,2)))+(F2729*OFFSET(Data!$E$8,0,MATCH($A2729+IF(J$9&gt;$B2729,0,1),Data!$3:$3,0)-1))+(G2729*SUM(OFFSET(Data!$F$8,0,MATCH($A2729+IF(J$9&gt;$B2729,0,1),Data!$3:$3,0)-1,1,2)))+(H2729*OFFSET(Data!$H$8,0,MATCH($A2729+IF(J$9&gt;$B2729,0,1),Data!$3:$3,0)-1))+(I2729*OFFSET(Data!$I$8,0,MATCH($A2729+IF(J$9&gt;$B2729,0,1),Data!$3:$3,0)-1))+OFFSET(Data!$J$8,0,MATCH($A2729+IF(J$9&gt;$B2729,0,1),Data!$3:$3,0)-1),0)</f>
        <v>0.9809516979974886</v>
      </c>
      <c r="K2729" s="119"/>
      <c r="L2729" s="69"/>
      <c r="AI2729" s="69"/>
    </row>
    <row r="2730" spans="1:35" ht="13.8" x14ac:dyDescent="0.25">
      <c r="A2730" s="118">
        <f t="shared" si="824"/>
        <v>2</v>
      </c>
      <c r="B2730" s="69">
        <f t="shared" ref="B2730:C2749" si="826">B685</f>
        <v>2</v>
      </c>
      <c r="C2730" s="118" t="str">
        <f t="shared" si="826"/>
        <v>RYW</v>
      </c>
      <c r="D2730" s="69"/>
      <c r="E2730" s="70">
        <f ca="1">INDEX(OFFSET(Data!$A$10,1,E$9+MATCH($A2730+IF(E$9&gt;$B2730,0,1),Data!$3:$3,0),Num_Orgs,1),MATCH($C2730,OFFSET(Data!$A$10,1,MATCH($A2730+IF(E$9&gt;$B2730,0,1),Data!$3:$3,0)-1,Num_Orgs,1),0),1)</f>
        <v>0.97810631496745049</v>
      </c>
      <c r="F2730" s="70">
        <f ca="1">INDEX(OFFSET(Data!$A$10,1,F$9+MATCH($A2730+IF(F$9&gt;$B2730,0,1),Data!$3:$3,0),Num_Orgs,1),MATCH($C2730,OFFSET(Data!$A$10,1,MATCH($A2730+IF(F$9&gt;$B2730,0,1),Data!$3:$3,0)-1,Num_Orgs,1),0),1)</f>
        <v>0.99627950075333704</v>
      </c>
      <c r="G2730" s="70">
        <f ca="1">INDEX(OFFSET(Data!$A$10,1,G$9+MATCH($A2730+IF(G$9&gt;$B2730,0,1),Data!$3:$3,0),Num_Orgs,1),MATCH($C2730,OFFSET(Data!$A$10,1,MATCH($A2730+IF(G$9&gt;$B2730,0,1),Data!$3:$3,0)-1,Num_Orgs,1),0),1)</f>
        <v>0.94697935681901901</v>
      </c>
      <c r="H2730" s="70">
        <f ca="1">INDEX(OFFSET(Data!$A$10,1,H$9+MATCH($A2730+IF(H$9&gt;$B2730,0,1),Data!$3:$3,0),Num_Orgs,1),MATCH($C2730,OFFSET(Data!$A$10,1,MATCH($A2730+IF(H$9&gt;$B2730,0,1),Data!$3:$3,0)-1,Num_Orgs,1),0),1)</f>
        <v>1.9312067071232126</v>
      </c>
      <c r="I2730" s="70">
        <f ca="1">INDEX(OFFSET(Data!$A$10,1,I$9+MATCH($A2730+IF(I$9&gt;$B2730,0,1),Data!$3:$3,0),Num_Orgs,1),MATCH($C2730,OFFSET(Data!$A$10,1,MATCH($A2730+IF(I$9&gt;$B2730,0,1),Data!$3:$3,0)-1,Num_Orgs,1),0),1)</f>
        <v>0</v>
      </c>
      <c r="J2730" s="26">
        <f ca="1">IFERROR((E2730*SUM(OFFSET(Data!$C$8,0,MATCH($A2730+IF(J$9&gt;$B2730,0,1),Data!$3:$3,0)-1,1,2)))+(F2730*OFFSET(Data!$E$8,0,MATCH($A2730+IF(J$9&gt;$B2730,0,1),Data!$3:$3,0)-1))+(G2730*SUM(OFFSET(Data!$F$8,0,MATCH($A2730+IF(J$9&gt;$B2730,0,1),Data!$3:$3,0)-1,1,2)))+(H2730*OFFSET(Data!$H$8,0,MATCH($A2730+IF(J$9&gt;$B2730,0,1),Data!$3:$3,0)-1))+(I2730*OFFSET(Data!$I$8,0,MATCH($A2730+IF(J$9&gt;$B2730,0,1),Data!$3:$3,0)-1))+OFFSET(Data!$J$8,0,MATCH($A2730+IF(J$9&gt;$B2730,0,1),Data!$3:$3,0)-1),0)</f>
        <v>0.98957667914644776</v>
      </c>
      <c r="K2730" s="119"/>
      <c r="L2730" s="69"/>
      <c r="AI2730" s="69"/>
    </row>
    <row r="2731" spans="1:35" ht="13.8" x14ac:dyDescent="0.25">
      <c r="A2731" s="118">
        <f t="shared" si="824"/>
        <v>2</v>
      </c>
      <c r="B2731" s="69">
        <f t="shared" si="826"/>
        <v>2</v>
      </c>
      <c r="C2731" s="118" t="str">
        <f t="shared" si="826"/>
        <v>RYX</v>
      </c>
      <c r="D2731" s="69"/>
      <c r="E2731" s="70">
        <f ca="1">INDEX(OFFSET(Data!$A$10,1,E$9+MATCH($A2731+IF(E$9&gt;$B2731,0,1),Data!$3:$3,0),Num_Orgs,1),MATCH($C2731,OFFSET(Data!$A$10,1,MATCH($A2731+IF(E$9&gt;$B2731,0,1),Data!$3:$3,0)-1,Num_Orgs,1),0),1)</f>
        <v>1.1495985248811249</v>
      </c>
      <c r="F2731" s="70">
        <f ca="1">INDEX(OFFSET(Data!$A$10,1,F$9+MATCH($A2731+IF(F$9&gt;$B2731,0,1),Data!$3:$3,0),Num_Orgs,1),MATCH($C2731,OFFSET(Data!$A$10,1,MATCH($A2731+IF(F$9&gt;$B2731,0,1),Data!$3:$3,0)-1,Num_Orgs,1),0),1)</f>
        <v>1.0185549790730142</v>
      </c>
      <c r="G2731" s="70">
        <f ca="1">INDEX(OFFSET(Data!$A$10,1,G$9+MATCH($A2731+IF(G$9&gt;$B2731,0,1),Data!$3:$3,0),Num_Orgs,1),MATCH($C2731,OFFSET(Data!$A$10,1,MATCH($A2731+IF(G$9&gt;$B2731,0,1),Data!$3:$3,0)-1,Num_Orgs,1),0),1)</f>
        <v>1.1875054376191656</v>
      </c>
      <c r="H2731" s="70">
        <f ca="1">INDEX(OFFSET(Data!$A$10,1,H$9+MATCH($A2731+IF(H$9&gt;$B2731,0,1),Data!$3:$3,0),Num_Orgs,1),MATCH($C2731,OFFSET(Data!$A$10,1,MATCH($A2731+IF(H$9&gt;$B2731,0,1),Data!$3:$3,0)-1,Num_Orgs,1),0),1)</f>
        <v>1.6720317102330866</v>
      </c>
      <c r="I2731" s="70">
        <f ca="1">INDEX(OFFSET(Data!$A$10,1,I$9+MATCH($A2731+IF(I$9&gt;$B2731,0,1),Data!$3:$3,0),Num_Orgs,1),MATCH($C2731,OFFSET(Data!$A$10,1,MATCH($A2731+IF(I$9&gt;$B2731,0,1),Data!$3:$3,0)-1,Num_Orgs,1),0),1)</f>
        <v>0</v>
      </c>
      <c r="J2731" s="26">
        <f ca="1">IFERROR((E2731*SUM(OFFSET(Data!$C$8,0,MATCH($A2731+IF(J$9&gt;$B2731,0,1),Data!$3:$3,0)-1,1,2)))+(F2731*OFFSET(Data!$E$8,0,MATCH($A2731+IF(J$9&gt;$B2731,0,1),Data!$3:$3,0)-1))+(G2731*SUM(OFFSET(Data!$F$8,0,MATCH($A2731+IF(J$9&gt;$B2731,0,1),Data!$3:$3,0)-1,1,2)))+(H2731*OFFSET(Data!$H$8,0,MATCH($A2731+IF(J$9&gt;$B2731,0,1),Data!$3:$3,0)-1))+(I2731*OFFSET(Data!$I$8,0,MATCH($A2731+IF(J$9&gt;$B2731,0,1),Data!$3:$3,0)-1))+OFFSET(Data!$J$8,0,MATCH($A2731+IF(J$9&gt;$B2731,0,1),Data!$3:$3,0)-1),0)</f>
        <v>1.0829020952113608</v>
      </c>
      <c r="K2731" s="119"/>
      <c r="L2731" s="69"/>
      <c r="AI2731" s="69"/>
    </row>
    <row r="2732" spans="1:35" ht="13.8" x14ac:dyDescent="0.25">
      <c r="A2732" s="118">
        <f t="shared" si="824"/>
        <v>2</v>
      </c>
      <c r="B2732" s="69">
        <f t="shared" si="826"/>
        <v>2</v>
      </c>
      <c r="C2732" s="118" t="str">
        <f t="shared" si="826"/>
        <v>RYY</v>
      </c>
      <c r="D2732" s="69"/>
      <c r="E2732" s="70">
        <f ca="1">INDEX(OFFSET(Data!$A$10,1,E$9+MATCH($A2732+IF(E$9&gt;$B2732,0,1),Data!$3:$3,0),Num_Orgs,1),MATCH($C2732,OFFSET(Data!$A$10,1,MATCH($A2732+IF(E$9&gt;$B2732,0,1),Data!$3:$3,0)-1,Num_Orgs,1),0),1)</f>
        <v>1.0003880915302161</v>
      </c>
      <c r="F2732" s="70">
        <f ca="1">INDEX(OFFSET(Data!$A$10,1,F$9+MATCH($A2732+IF(F$9&gt;$B2732,0,1),Data!$3:$3,0),Num_Orgs,1),MATCH($C2732,OFFSET(Data!$A$10,1,MATCH($A2732+IF(F$9&gt;$B2732,0,1),Data!$3:$3,0)-1,Num_Orgs,1),0),1)</f>
        <v>0.99627950075333704</v>
      </c>
      <c r="G2732" s="70">
        <f ca="1">INDEX(OFFSET(Data!$A$10,1,G$9+MATCH($A2732+IF(G$9&gt;$B2732,0,1),Data!$3:$3,0),Num_Orgs,1),MATCH($C2732,OFFSET(Data!$A$10,1,MATCH($A2732+IF(G$9&gt;$B2732,0,1),Data!$3:$3,0)-1,Num_Orgs,1),0),1)</f>
        <v>1.1209448129694299</v>
      </c>
      <c r="H2732" s="70">
        <f ca="1">INDEX(OFFSET(Data!$A$10,1,H$9+MATCH($A2732+IF(H$9&gt;$B2732,0,1),Data!$3:$3,0),Num_Orgs,1),MATCH($C2732,OFFSET(Data!$A$10,1,MATCH($A2732+IF(H$9&gt;$B2732,0,1),Data!$3:$3,0)-1,Num_Orgs,1),0),1)</f>
        <v>7.7039096051647854E-2</v>
      </c>
      <c r="I2732" s="70">
        <f ca="1">INDEX(OFFSET(Data!$A$10,1,I$9+MATCH($A2732+IF(I$9&gt;$B2732,0,1),Data!$3:$3,0),Num_Orgs,1),MATCH($C2732,OFFSET(Data!$A$10,1,MATCH($A2732+IF(I$9&gt;$B2732,0,1),Data!$3:$3,0)-1,Num_Orgs,1),0),1)</f>
        <v>0</v>
      </c>
      <c r="J2732" s="26">
        <f ca="1">IFERROR((E2732*SUM(OFFSET(Data!$C$8,0,MATCH($A2732+IF(J$9&gt;$B2732,0,1),Data!$3:$3,0)-1,1,2)))+(F2732*OFFSET(Data!$E$8,0,MATCH($A2732+IF(J$9&gt;$B2732,0,1),Data!$3:$3,0)-1))+(G2732*SUM(OFFSET(Data!$F$8,0,MATCH($A2732+IF(J$9&gt;$B2732,0,1),Data!$3:$3,0)-1,1,2)))+(H2732*OFFSET(Data!$H$8,0,MATCH($A2732+IF(J$9&gt;$B2732,0,1),Data!$3:$3,0)-1))+(I2732*OFFSET(Data!$I$8,0,MATCH($A2732+IF(J$9&gt;$B2732,0,1),Data!$3:$3,0)-1))+OFFSET(Data!$J$8,0,MATCH($A2732+IF(J$9&gt;$B2732,0,1),Data!$3:$3,0)-1),0)</f>
        <v>1.0007324461479137</v>
      </c>
      <c r="K2732" s="119"/>
      <c r="L2732" s="69"/>
      <c r="AI2732" s="69"/>
    </row>
    <row r="2733" spans="1:35" ht="13.8" x14ac:dyDescent="0.25">
      <c r="A2733" s="118">
        <f t="shared" si="824"/>
        <v>2</v>
      </c>
      <c r="B2733" s="69">
        <f t="shared" si="826"/>
        <v>2</v>
      </c>
      <c r="C2733" s="118" t="str">
        <f t="shared" si="826"/>
        <v>TAD</v>
      </c>
      <c r="D2733" s="69"/>
      <c r="E2733" s="70">
        <f ca="1">INDEX(OFFSET(Data!$A$10,1,E$9+MATCH($A2733+IF(E$9&gt;$B2733,0,1),Data!$3:$3,0),Num_Orgs,1),MATCH($C2733,OFFSET(Data!$A$10,1,MATCH($A2733+IF(E$9&gt;$B2733,0,1),Data!$3:$3,0)-1,Num_Orgs,1),0),1)</f>
        <v>0.91939276062446917</v>
      </c>
      <c r="F2733" s="70">
        <f ca="1">INDEX(OFFSET(Data!$A$10,1,F$9+MATCH($A2733+IF(F$9&gt;$B2733,0,1),Data!$3:$3,0),Num_Orgs,1),MATCH($C2733,OFFSET(Data!$A$10,1,MATCH($A2733+IF(F$9&gt;$B2733,0,1),Data!$3:$3,0)-1,Num_Orgs,1),0),1)</f>
        <v>0.99627950075333704</v>
      </c>
      <c r="G2733" s="70">
        <f ca="1">INDEX(OFFSET(Data!$A$10,1,G$9+MATCH($A2733+IF(G$9&gt;$B2733,0,1),Data!$3:$3,0),Num_Orgs,1),MATCH($C2733,OFFSET(Data!$A$10,1,MATCH($A2733+IF(G$9&gt;$B2733,0,1),Data!$3:$3,0)-1,Num_Orgs,1),0),1)</f>
        <v>0.90311050817593819</v>
      </c>
      <c r="H2733" s="70">
        <f ca="1">INDEX(OFFSET(Data!$A$10,1,H$9+MATCH($A2733+IF(H$9&gt;$B2733,0,1),Data!$3:$3,0),Num_Orgs,1),MATCH($C2733,OFFSET(Data!$A$10,1,MATCH($A2733+IF(H$9&gt;$B2733,0,1),Data!$3:$3,0)-1,Num_Orgs,1),0),1)</f>
        <v>0.48916733763205306</v>
      </c>
      <c r="I2733" s="70">
        <f ca="1">INDEX(OFFSET(Data!$A$10,1,I$9+MATCH($A2733+IF(I$9&gt;$B2733,0,1),Data!$3:$3,0),Num_Orgs,1),MATCH($C2733,OFFSET(Data!$A$10,1,MATCH($A2733+IF(I$9&gt;$B2733,0,1),Data!$3:$3,0)-1,Num_Orgs,1),0),1)</f>
        <v>0</v>
      </c>
      <c r="J2733" s="26">
        <f ca="1">IFERROR((E2733*SUM(OFFSET(Data!$C$8,0,MATCH($A2733+IF(J$9&gt;$B2733,0,1),Data!$3:$3,0)-1,1,2)))+(F2733*OFFSET(Data!$E$8,0,MATCH($A2733+IF(J$9&gt;$B2733,0,1),Data!$3:$3,0)-1))+(G2733*SUM(OFFSET(Data!$F$8,0,MATCH($A2733+IF(J$9&gt;$B2733,0,1),Data!$3:$3,0)-1,1,2)))+(H2733*OFFSET(Data!$H$8,0,MATCH($A2733+IF(J$9&gt;$B2733,0,1),Data!$3:$3,0)-1))+(I2733*OFFSET(Data!$I$8,0,MATCH($A2733+IF(J$9&gt;$B2733,0,1),Data!$3:$3,0)-1))+OFFSET(Data!$J$8,0,MATCH($A2733+IF(J$9&gt;$B2733,0,1),Data!$3:$3,0)-1),0)</f>
        <v>0.95602576294055952</v>
      </c>
      <c r="K2733" s="119"/>
      <c r="L2733" s="69"/>
      <c r="AI2733" s="69"/>
    </row>
    <row r="2734" spans="1:35" ht="13.8" x14ac:dyDescent="0.25">
      <c r="A2734" s="118">
        <f t="shared" si="824"/>
        <v>2</v>
      </c>
      <c r="B2734" s="69">
        <f t="shared" si="826"/>
        <v>2</v>
      </c>
      <c r="C2734" s="118" t="str">
        <f t="shared" si="826"/>
        <v>TAF</v>
      </c>
      <c r="D2734" s="69"/>
      <c r="E2734" s="70">
        <f ca="1">INDEX(OFFSET(Data!$A$10,1,E$9+MATCH($A2734+IF(E$9&gt;$B2734,0,1),Data!$3:$3,0),Num_Orgs,1),MATCH($C2734,OFFSET(Data!$A$10,1,MATCH($A2734+IF(E$9&gt;$B2734,0,1),Data!$3:$3,0)-1,Num_Orgs,1),0),1)</f>
        <v>1.1568805030194902</v>
      </c>
      <c r="F2734" s="70">
        <f ca="1">INDEX(OFFSET(Data!$A$10,1,F$9+MATCH($A2734+IF(F$9&gt;$B2734,0,1),Data!$3:$3,0),Num_Orgs,1),MATCH($C2734,OFFSET(Data!$A$10,1,MATCH($A2734+IF(F$9&gt;$B2734,0,1),Data!$3:$3,0)-1,Num_Orgs,1),0),1)</f>
        <v>1.0185549790730142</v>
      </c>
      <c r="G2734" s="70">
        <f ca="1">INDEX(OFFSET(Data!$A$10,1,G$9+MATCH($A2734+IF(G$9&gt;$B2734,0,1),Data!$3:$3,0),Num_Orgs,1),MATCH($C2734,OFFSET(Data!$A$10,1,MATCH($A2734+IF(G$9&gt;$B2734,0,1),Data!$3:$3,0)-1,Num_Orgs,1),0),1)</f>
        <v>1.197692362072867</v>
      </c>
      <c r="H2734" s="70">
        <f ca="1">INDEX(OFFSET(Data!$A$10,1,H$9+MATCH($A2734+IF(H$9&gt;$B2734,0,1),Data!$3:$3,0),Num_Orgs,1),MATCH($C2734,OFFSET(Data!$A$10,1,MATCH($A2734+IF(H$9&gt;$B2734,0,1),Data!$3:$3,0)-1,Num_Orgs,1),0),1)</f>
        <v>14.042345721385429</v>
      </c>
      <c r="I2734" s="70">
        <f ca="1">INDEX(OFFSET(Data!$A$10,1,I$9+MATCH($A2734+IF(I$9&gt;$B2734,0,1),Data!$3:$3,0),Num_Orgs,1),MATCH($C2734,OFFSET(Data!$A$10,1,MATCH($A2734+IF(I$9&gt;$B2734,0,1),Data!$3:$3,0)-1,Num_Orgs,1),0),1)</f>
        <v>0</v>
      </c>
      <c r="J2734" s="26">
        <f ca="1">IFERROR((E2734*SUM(OFFSET(Data!$C$8,0,MATCH($A2734+IF(J$9&gt;$B2734,0,1),Data!$3:$3,0)-1,1,2)))+(F2734*OFFSET(Data!$E$8,0,MATCH($A2734+IF(J$9&gt;$B2734,0,1),Data!$3:$3,0)-1))+(G2734*SUM(OFFSET(Data!$F$8,0,MATCH($A2734+IF(J$9&gt;$B2734,0,1),Data!$3:$3,0)-1,1,2)))+(H2734*OFFSET(Data!$H$8,0,MATCH($A2734+IF(J$9&gt;$B2734,0,1),Data!$3:$3,0)-1))+(I2734*OFFSET(Data!$I$8,0,MATCH($A2734+IF(J$9&gt;$B2734,0,1),Data!$3:$3,0)-1))+OFFSET(Data!$J$8,0,MATCH($A2734+IF(J$9&gt;$B2734,0,1),Data!$3:$3,0)-1),0)</f>
        <v>1.1178213765153036</v>
      </c>
      <c r="K2734" s="119"/>
      <c r="L2734" s="69"/>
      <c r="AI2734" s="69"/>
    </row>
    <row r="2735" spans="1:35" ht="13.8" x14ac:dyDescent="0.25">
      <c r="A2735" s="118">
        <f t="shared" si="824"/>
        <v>2</v>
      </c>
      <c r="B2735" s="69">
        <f t="shared" si="826"/>
        <v>2</v>
      </c>
      <c r="C2735" s="118" t="str">
        <f t="shared" si="826"/>
        <v>TAH</v>
      </c>
      <c r="D2735" s="69"/>
      <c r="E2735" s="70">
        <f ca="1">INDEX(OFFSET(Data!$A$10,1,E$9+MATCH($A2735+IF(E$9&gt;$B2735,0,1),Data!$3:$3,0),Num_Orgs,1),MATCH($C2735,OFFSET(Data!$A$10,1,MATCH($A2735+IF(E$9&gt;$B2735,0,1),Data!$3:$3,0)-1,Num_Orgs,1),0),1)</f>
        <v>0.93437899846700279</v>
      </c>
      <c r="F2735" s="70">
        <f ca="1">INDEX(OFFSET(Data!$A$10,1,F$9+MATCH($A2735+IF(F$9&gt;$B2735,0,1),Data!$3:$3,0),Num_Orgs,1),MATCH($C2735,OFFSET(Data!$A$10,1,MATCH($A2735+IF(F$9&gt;$B2735,0,1),Data!$3:$3,0)-1,Num_Orgs,1),0),1)</f>
        <v>0.99627950075333704</v>
      </c>
      <c r="G2735" s="70">
        <f ca="1">INDEX(OFFSET(Data!$A$10,1,G$9+MATCH($A2735+IF(G$9&gt;$B2735,0,1),Data!$3:$3,0),Num_Orgs,1),MATCH($C2735,OFFSET(Data!$A$10,1,MATCH($A2735+IF(G$9&gt;$B2735,0,1),Data!$3:$3,0)-1,Num_Orgs,1),0),1)</f>
        <v>0.9540246851894929</v>
      </c>
      <c r="H2735" s="70">
        <f ca="1">INDEX(OFFSET(Data!$A$10,1,H$9+MATCH($A2735+IF(H$9&gt;$B2735,0,1),Data!$3:$3,0),Num_Orgs,1),MATCH($C2735,OFFSET(Data!$A$10,1,MATCH($A2735+IF(H$9&gt;$B2735,0,1),Data!$3:$3,0)-1,Num_Orgs,1),0),1)</f>
        <v>0.56274676581834737</v>
      </c>
      <c r="I2735" s="70">
        <f ca="1">INDEX(OFFSET(Data!$A$10,1,I$9+MATCH($A2735+IF(I$9&gt;$B2735,0,1),Data!$3:$3,0),Num_Orgs,1),MATCH($C2735,OFFSET(Data!$A$10,1,MATCH($A2735+IF(I$9&gt;$B2735,0,1),Data!$3:$3,0)-1,Num_Orgs,1),0),1)</f>
        <v>0</v>
      </c>
      <c r="J2735" s="26">
        <f ca="1">IFERROR((E2735*SUM(OFFSET(Data!$C$8,0,MATCH($A2735+IF(J$9&gt;$B2735,0,1),Data!$3:$3,0)-1,1,2)))+(F2735*OFFSET(Data!$E$8,0,MATCH($A2735+IF(J$9&gt;$B2735,0,1),Data!$3:$3,0)-1))+(G2735*SUM(OFFSET(Data!$F$8,0,MATCH($A2735+IF(J$9&gt;$B2735,0,1),Data!$3:$3,0)-1,1,2)))+(H2735*OFFSET(Data!$H$8,0,MATCH($A2735+IF(J$9&gt;$B2735,0,1),Data!$3:$3,0)-1))+(I2735*OFFSET(Data!$I$8,0,MATCH($A2735+IF(J$9&gt;$B2735,0,1),Data!$3:$3,0)-1))+OFFSET(Data!$J$8,0,MATCH($A2735+IF(J$9&gt;$B2735,0,1),Data!$3:$3,0)-1),0)</f>
        <v>0.96497448532788255</v>
      </c>
      <c r="K2735" s="119"/>
      <c r="L2735" s="69"/>
      <c r="AI2735" s="69"/>
    </row>
    <row r="2736" spans="1:35" ht="13.8" x14ac:dyDescent="0.25">
      <c r="A2736" s="118">
        <f t="shared" si="824"/>
        <v>2</v>
      </c>
      <c r="B2736" s="69">
        <f t="shared" si="826"/>
        <v>2</v>
      </c>
      <c r="C2736" s="118" t="str">
        <f t="shared" si="826"/>
        <v>TAJ</v>
      </c>
      <c r="D2736" s="69"/>
      <c r="E2736" s="70">
        <f ca="1">INDEX(OFFSET(Data!$A$10,1,E$9+MATCH($A2736+IF(E$9&gt;$B2736,0,1),Data!$3:$3,0),Num_Orgs,1),MATCH($C2736,OFFSET(Data!$A$10,1,MATCH($A2736+IF(E$9&gt;$B2736,0,1),Data!$3:$3,0)-1,Num_Orgs,1),0),1)</f>
        <v>0.94082129462268793</v>
      </c>
      <c r="F2736" s="70">
        <f ca="1">INDEX(OFFSET(Data!$A$10,1,F$9+MATCH($A2736+IF(F$9&gt;$B2736,0,1),Data!$3:$3,0),Num_Orgs,1),MATCH($C2736,OFFSET(Data!$A$10,1,MATCH($A2736+IF(F$9&gt;$B2736,0,1),Data!$3:$3,0)-1,Num_Orgs,1),0),1)</f>
        <v>0.99627950075333704</v>
      </c>
      <c r="G2736" s="70">
        <f ca="1">INDEX(OFFSET(Data!$A$10,1,G$9+MATCH($A2736+IF(G$9&gt;$B2736,0,1),Data!$3:$3,0),Num_Orgs,1),MATCH($C2736,OFFSET(Data!$A$10,1,MATCH($A2736+IF(G$9&gt;$B2736,0,1),Data!$3:$3,0)-1,Num_Orgs,1),0),1)</f>
        <v>0.94841377099771207</v>
      </c>
      <c r="H2736" s="70">
        <f ca="1">INDEX(OFFSET(Data!$A$10,1,H$9+MATCH($A2736+IF(H$9&gt;$B2736,0,1),Data!$3:$3,0),Num_Orgs,1),MATCH($C2736,OFFSET(Data!$A$10,1,MATCH($A2736+IF(H$9&gt;$B2736,0,1),Data!$3:$3,0)-1,Num_Orgs,1),0),1)</f>
        <v>1.4428054878161198</v>
      </c>
      <c r="I2736" s="70">
        <f ca="1">INDEX(OFFSET(Data!$A$10,1,I$9+MATCH($A2736+IF(I$9&gt;$B2736,0,1),Data!$3:$3,0),Num_Orgs,1),MATCH($C2736,OFFSET(Data!$A$10,1,MATCH($A2736+IF(I$9&gt;$B2736,0,1),Data!$3:$3,0)-1,Num_Orgs,1),0),1)</f>
        <v>0</v>
      </c>
      <c r="J2736" s="26">
        <f ca="1">IFERROR((E2736*SUM(OFFSET(Data!$C$8,0,MATCH($A2736+IF(J$9&gt;$B2736,0,1),Data!$3:$3,0)-1,1,2)))+(F2736*OFFSET(Data!$E$8,0,MATCH($A2736+IF(J$9&gt;$B2736,0,1),Data!$3:$3,0)-1))+(G2736*SUM(OFFSET(Data!$F$8,0,MATCH($A2736+IF(J$9&gt;$B2736,0,1),Data!$3:$3,0)-1,1,2)))+(H2736*OFFSET(Data!$H$8,0,MATCH($A2736+IF(J$9&gt;$B2736,0,1),Data!$3:$3,0)-1))+(I2736*OFFSET(Data!$I$8,0,MATCH($A2736+IF(J$9&gt;$B2736,0,1),Data!$3:$3,0)-1))+OFFSET(Data!$J$8,0,MATCH($A2736+IF(J$9&gt;$B2736,0,1),Data!$3:$3,0)-1),0)</f>
        <v>0.97017377429165386</v>
      </c>
      <c r="K2736" s="119"/>
      <c r="L2736" s="69"/>
      <c r="AI2736" s="69"/>
    </row>
    <row r="2737" spans="1:35" ht="13.8" x14ac:dyDescent="0.25">
      <c r="A2737" s="118">
        <f t="shared" si="824"/>
        <v>2</v>
      </c>
      <c r="B2737" s="69">
        <f t="shared" si="826"/>
        <v>3</v>
      </c>
      <c r="C2737" s="118" t="str">
        <f t="shared" si="826"/>
        <v>R0A</v>
      </c>
      <c r="D2737" s="69"/>
      <c r="E2737" s="70">
        <f ca="1">INDEX(OFFSET(Data!$A$10,1,E$9+MATCH($A2737+IF(E$9&gt;$B2737,0,1),Data!$3:$3,0),Num_Orgs,1),MATCH($C2737,OFFSET(Data!$A$10,1,MATCH($A2737+IF(E$9&gt;$B2737,0,1),Data!$3:$3,0)-1,Num_Orgs,1),0),1)</f>
        <v>0.9596875737035705</v>
      </c>
      <c r="F2737" s="70">
        <f ca="1">INDEX(OFFSET(Data!$A$10,1,F$9+MATCH($A2737+IF(F$9&gt;$B2737,0,1),Data!$3:$3,0),Num_Orgs,1),MATCH($C2737,OFFSET(Data!$A$10,1,MATCH($A2737+IF(F$9&gt;$B2737,0,1),Data!$3:$3,0)-1,Num_Orgs,1),0),1)</f>
        <v>0.99603480709830883</v>
      </c>
      <c r="G2737" s="70">
        <f ca="1">INDEX(OFFSET(Data!$A$10,1,G$9+MATCH($A2737+IF(G$9&gt;$B2737,0,1),Data!$3:$3,0),Num_Orgs,1),MATCH($C2737,OFFSET(Data!$A$10,1,MATCH($A2737+IF(G$9&gt;$B2737,0,1),Data!$3:$3,0)-1,Num_Orgs,1),0),1)</f>
        <v>0.9788005708124855</v>
      </c>
      <c r="H2737" s="70">
        <f ca="1">INDEX(OFFSET(Data!$A$10,1,H$9+MATCH($A2737+IF(H$9&gt;$B2737,0,1),Data!$3:$3,0),Num_Orgs,1),MATCH($C2737,OFFSET(Data!$A$10,1,MATCH($A2737+IF(H$9&gt;$B2737,0,1),Data!$3:$3,0)-1,Num_Orgs,1),0),1)</f>
        <v>0.51898477974889778</v>
      </c>
      <c r="I2737" s="70">
        <f ca="1">INDEX(OFFSET(Data!$A$10,1,I$9+MATCH($A2737+IF(I$9&gt;$B2737,0,1),Data!$3:$3,0),Num_Orgs,1),MATCH($C2737,OFFSET(Data!$A$10,1,MATCH($A2737+IF(I$9&gt;$B2737,0,1),Data!$3:$3,0)-1,Num_Orgs,1),0),1)</f>
        <v>0</v>
      </c>
      <c r="J2737" s="26">
        <f ca="1">IFERROR((E2737*SUM(OFFSET(Data!$C$8,0,MATCH($A2737+IF(J$9&gt;$B2737,0,1),Data!$3:$3,0)-1,1,2)))+(F2737*OFFSET(Data!$E$8,0,MATCH($A2737+IF(J$9&gt;$B2737,0,1),Data!$3:$3,0)-1))+(G2737*SUM(OFFSET(Data!$F$8,0,MATCH($A2737+IF(J$9&gt;$B2737,0,1),Data!$3:$3,0)-1,1,2)))+(H2737*OFFSET(Data!$H$8,0,MATCH($A2737+IF(J$9&gt;$B2737,0,1),Data!$3:$3,0)-1))+(I2737*OFFSET(Data!$I$8,0,MATCH($A2737+IF(J$9&gt;$B2737,0,1),Data!$3:$3,0)-1))+OFFSET(Data!$J$8,0,MATCH($A2737+IF(J$9&gt;$B2737,0,1),Data!$3:$3,0)-1),0)</f>
        <v>0.97789439726699157</v>
      </c>
      <c r="K2737" s="119"/>
      <c r="L2737" s="69"/>
      <c r="AI2737" s="69"/>
    </row>
    <row r="2738" spans="1:35" ht="13.8" x14ac:dyDescent="0.25">
      <c r="A2738" s="118">
        <f t="shared" si="824"/>
        <v>2</v>
      </c>
      <c r="B2738" s="69">
        <f t="shared" si="826"/>
        <v>3</v>
      </c>
      <c r="C2738" s="118" t="str">
        <f t="shared" si="826"/>
        <v>R1A</v>
      </c>
      <c r="D2738" s="69"/>
      <c r="E2738" s="70">
        <f ca="1">INDEX(OFFSET(Data!$A$10,1,E$9+MATCH($A2738+IF(E$9&gt;$B2738,0,1),Data!$3:$3,0),Num_Orgs,1),MATCH($C2738,OFFSET(Data!$A$10,1,MATCH($A2738+IF(E$9&gt;$B2738,0,1),Data!$3:$3,0)-1,Num_Orgs,1),0),1)</f>
        <v>0.95638436641828206</v>
      </c>
      <c r="F2738" s="70">
        <f ca="1">INDEX(OFFSET(Data!$A$10,1,F$9+MATCH($A2738+IF(F$9&gt;$B2738,0,1),Data!$3:$3,0),Num_Orgs,1),MATCH($C2738,OFFSET(Data!$A$10,1,MATCH($A2738+IF(F$9&gt;$B2738,0,1),Data!$3:$3,0)-1,Num_Orgs,1),0),1)</f>
        <v>0.99603480709830883</v>
      </c>
      <c r="G2738" s="70">
        <f ca="1">INDEX(OFFSET(Data!$A$10,1,G$9+MATCH($A2738+IF(G$9&gt;$B2738,0,1),Data!$3:$3,0),Num_Orgs,1),MATCH($C2738,OFFSET(Data!$A$10,1,MATCH($A2738+IF(G$9&gt;$B2738,0,1),Data!$3:$3,0)-1,Num_Orgs,1),0),1)</f>
        <v>0.983957401538193</v>
      </c>
      <c r="H2738" s="70">
        <f ca="1">INDEX(OFFSET(Data!$A$10,1,H$9+MATCH($A2738+IF(H$9&gt;$B2738,0,1),Data!$3:$3,0),Num_Orgs,1),MATCH($C2738,OFFSET(Data!$A$10,1,MATCH($A2738+IF(H$9&gt;$B2738,0,1),Data!$3:$3,0)-1,Num_Orgs,1),0),1)</f>
        <v>1.0523477779075505</v>
      </c>
      <c r="I2738" s="70">
        <f ca="1">INDEX(OFFSET(Data!$A$10,1,I$9+MATCH($A2738+IF(I$9&gt;$B2738,0,1),Data!$3:$3,0),Num_Orgs,1),MATCH($C2738,OFFSET(Data!$A$10,1,MATCH($A2738+IF(I$9&gt;$B2738,0,1),Data!$3:$3,0)-1,Num_Orgs,1),0),1)</f>
        <v>0</v>
      </c>
      <c r="J2738" s="26">
        <f ca="1">IFERROR((E2738*SUM(OFFSET(Data!$C$8,0,MATCH($A2738+IF(J$9&gt;$B2738,0,1),Data!$3:$3,0)-1,1,2)))+(F2738*OFFSET(Data!$E$8,0,MATCH($A2738+IF(J$9&gt;$B2738,0,1),Data!$3:$3,0)-1))+(G2738*SUM(OFFSET(Data!$F$8,0,MATCH($A2738+IF(J$9&gt;$B2738,0,1),Data!$3:$3,0)-1,1,2)))+(H2738*OFFSET(Data!$H$8,0,MATCH($A2738+IF(J$9&gt;$B2738,0,1),Data!$3:$3,0)-1))+(I2738*OFFSET(Data!$I$8,0,MATCH($A2738+IF(J$9&gt;$B2738,0,1),Data!$3:$3,0)-1))+OFFSET(Data!$J$8,0,MATCH($A2738+IF(J$9&gt;$B2738,0,1),Data!$3:$3,0)-1),0)</f>
        <v>0.97776631387577617</v>
      </c>
      <c r="K2738" s="119"/>
      <c r="L2738" s="69"/>
      <c r="AI2738" s="69"/>
    </row>
    <row r="2739" spans="1:35" ht="13.8" x14ac:dyDescent="0.25">
      <c r="A2739" s="118">
        <f t="shared" si="824"/>
        <v>2</v>
      </c>
      <c r="B2739" s="69">
        <f t="shared" si="826"/>
        <v>3</v>
      </c>
      <c r="C2739" s="118" t="str">
        <f t="shared" si="826"/>
        <v>R1C</v>
      </c>
      <c r="D2739" s="69"/>
      <c r="E2739" s="70">
        <f ca="1">INDEX(OFFSET(Data!$A$10,1,E$9+MATCH($A2739+IF(E$9&gt;$B2739,0,1),Data!$3:$3,0),Num_Orgs,1),MATCH($C2739,OFFSET(Data!$A$10,1,MATCH($A2739+IF(E$9&gt;$B2739,0,1),Data!$3:$3,0)-1,Num_Orgs,1),0),1)</f>
        <v>0.99597739102864868</v>
      </c>
      <c r="F2739" s="70">
        <f ca="1">INDEX(OFFSET(Data!$A$10,1,F$9+MATCH($A2739+IF(F$9&gt;$B2739,0,1),Data!$3:$3,0),Num_Orgs,1),MATCH($C2739,OFFSET(Data!$A$10,1,MATCH($A2739+IF(F$9&gt;$B2739,0,1),Data!$3:$3,0)-1,Num_Orgs,1),0),1)</f>
        <v>0.99603480709830883</v>
      </c>
      <c r="G2739" s="70">
        <f ca="1">INDEX(OFFSET(Data!$A$10,1,G$9+MATCH($A2739+IF(G$9&gt;$B2739,0,1),Data!$3:$3,0),Num_Orgs,1),MATCH($C2739,OFFSET(Data!$A$10,1,MATCH($A2739+IF(G$9&gt;$B2739,0,1),Data!$3:$3,0)-1,Num_Orgs,1),0),1)</f>
        <v>1.0701199496611766</v>
      </c>
      <c r="H2739" s="70">
        <f ca="1">INDEX(OFFSET(Data!$A$10,1,H$9+MATCH($A2739+IF(H$9&gt;$B2739,0,1),Data!$3:$3,0),Num_Orgs,1),MATCH($C2739,OFFSET(Data!$A$10,1,MATCH($A2739+IF(H$9&gt;$B2739,0,1),Data!$3:$3,0)-1,Num_Orgs,1),0),1)</f>
        <v>0.96230003848731405</v>
      </c>
      <c r="I2739" s="70">
        <f ca="1">INDEX(OFFSET(Data!$A$10,1,I$9+MATCH($A2739+IF(I$9&gt;$B2739,0,1),Data!$3:$3,0),Num_Orgs,1),MATCH($C2739,OFFSET(Data!$A$10,1,MATCH($A2739+IF(I$9&gt;$B2739,0,1),Data!$3:$3,0)-1,Num_Orgs,1),0),1)</f>
        <v>0</v>
      </c>
      <c r="J2739" s="26">
        <f ca="1">IFERROR((E2739*SUM(OFFSET(Data!$C$8,0,MATCH($A2739+IF(J$9&gt;$B2739,0,1),Data!$3:$3,0)-1,1,2)))+(F2739*OFFSET(Data!$E$8,0,MATCH($A2739+IF(J$9&gt;$B2739,0,1),Data!$3:$3,0)-1))+(G2739*SUM(OFFSET(Data!$F$8,0,MATCH($A2739+IF(J$9&gt;$B2739,0,1),Data!$3:$3,0)-1,1,2)))+(H2739*OFFSET(Data!$H$8,0,MATCH($A2739+IF(J$9&gt;$B2739,0,1),Data!$3:$3,0)-1))+(I2739*OFFSET(Data!$I$8,0,MATCH($A2739+IF(J$9&gt;$B2739,0,1),Data!$3:$3,0)-1))+OFFSET(Data!$J$8,0,MATCH($A2739+IF(J$9&gt;$B2739,0,1),Data!$3:$3,0)-1),0)</f>
        <v>0.99932466209888826</v>
      </c>
      <c r="K2739" s="119"/>
      <c r="L2739" s="69"/>
      <c r="AI2739" s="69"/>
    </row>
    <row r="2740" spans="1:35" ht="13.8" x14ac:dyDescent="0.25">
      <c r="A2740" s="118">
        <f t="shared" si="824"/>
        <v>2</v>
      </c>
      <c r="B2740" s="69">
        <f t="shared" si="826"/>
        <v>3</v>
      </c>
      <c r="C2740" s="118" t="str">
        <f t="shared" si="826"/>
        <v>R1D</v>
      </c>
      <c r="D2740" s="69"/>
      <c r="E2740" s="70">
        <f ca="1">INDEX(OFFSET(Data!$A$10,1,E$9+MATCH($A2740+IF(E$9&gt;$B2740,0,1),Data!$3:$3,0),Num_Orgs,1),MATCH($C2740,OFFSET(Data!$A$10,1,MATCH($A2740+IF(E$9&gt;$B2740,0,1),Data!$3:$3,0)-1,Num_Orgs,1),0),1)</f>
        <v>0.94213583490648045</v>
      </c>
      <c r="F2740" s="70">
        <f ca="1">INDEX(OFFSET(Data!$A$10,1,F$9+MATCH($A2740+IF(F$9&gt;$B2740,0,1),Data!$3:$3,0),Num_Orgs,1),MATCH($C2740,OFFSET(Data!$A$10,1,MATCH($A2740+IF(F$9&gt;$B2740,0,1),Data!$3:$3,0)-1,Num_Orgs,1),0),1)</f>
        <v>0.99603480709830883</v>
      </c>
      <c r="G2740" s="70">
        <f ca="1">INDEX(OFFSET(Data!$A$10,1,G$9+MATCH($A2740+IF(G$9&gt;$B2740,0,1),Data!$3:$3,0),Num_Orgs,1),MATCH($C2740,OFFSET(Data!$A$10,1,MATCH($A2740+IF(G$9&gt;$B2740,0,1),Data!$3:$3,0)-1,Num_Orgs,1),0),1)</f>
        <v>0.95075575339854212</v>
      </c>
      <c r="H2740" s="70">
        <f ca="1">INDEX(OFFSET(Data!$A$10,1,H$9+MATCH($A2740+IF(H$9&gt;$B2740,0,1),Data!$3:$3,0),Num_Orgs,1),MATCH($C2740,OFFSET(Data!$A$10,1,MATCH($A2740+IF(H$9&gt;$B2740,0,1),Data!$3:$3,0)-1,Num_Orgs,1),0),1)</f>
        <v>0.59710779529925628</v>
      </c>
      <c r="I2740" s="70">
        <f ca="1">INDEX(OFFSET(Data!$A$10,1,I$9+MATCH($A2740+IF(I$9&gt;$B2740,0,1),Data!$3:$3,0),Num_Orgs,1),MATCH($C2740,OFFSET(Data!$A$10,1,MATCH($A2740+IF(I$9&gt;$B2740,0,1),Data!$3:$3,0)-1,Num_Orgs,1),0),1)</f>
        <v>0</v>
      </c>
      <c r="J2740" s="26">
        <f ca="1">IFERROR((E2740*SUM(OFFSET(Data!$C$8,0,MATCH($A2740+IF(J$9&gt;$B2740,0,1),Data!$3:$3,0)-1,1,2)))+(F2740*OFFSET(Data!$E$8,0,MATCH($A2740+IF(J$9&gt;$B2740,0,1),Data!$3:$3,0)-1))+(G2740*SUM(OFFSET(Data!$F$8,0,MATCH($A2740+IF(J$9&gt;$B2740,0,1),Data!$3:$3,0)-1,1,2)))+(H2740*OFFSET(Data!$H$8,0,MATCH($A2740+IF(J$9&gt;$B2740,0,1),Data!$3:$3,0)-1))+(I2740*OFFSET(Data!$I$8,0,MATCH($A2740+IF(J$9&gt;$B2740,0,1),Data!$3:$3,0)-1))+OFFSET(Data!$J$8,0,MATCH($A2740+IF(J$9&gt;$B2740,0,1),Data!$3:$3,0)-1),0)</f>
        <v>0.96872095841482686</v>
      </c>
      <c r="K2740" s="119"/>
      <c r="L2740" s="69"/>
      <c r="AI2740" s="69"/>
    </row>
    <row r="2741" spans="1:35" ht="13.8" x14ac:dyDescent="0.25">
      <c r="A2741" s="118">
        <f t="shared" si="824"/>
        <v>2</v>
      </c>
      <c r="B2741" s="69">
        <f t="shared" si="826"/>
        <v>3</v>
      </c>
      <c r="C2741" s="118" t="str">
        <f t="shared" si="826"/>
        <v>R1F</v>
      </c>
      <c r="D2741" s="69"/>
      <c r="E2741" s="70">
        <f ca="1">INDEX(OFFSET(Data!$A$10,1,E$9+MATCH($A2741+IF(E$9&gt;$B2741,0,1),Data!$3:$3,0),Num_Orgs,1),MATCH($C2741,OFFSET(Data!$A$10,1,MATCH($A2741+IF(E$9&gt;$B2741,0,1),Data!$3:$3,0)-1,Num_Orgs,1),0),1)</f>
        <v>0.92800645304800022</v>
      </c>
      <c r="F2741" s="70">
        <f ca="1">INDEX(OFFSET(Data!$A$10,1,F$9+MATCH($A2741+IF(F$9&gt;$B2741,0,1),Data!$3:$3,0),Num_Orgs,1),MATCH($C2741,OFFSET(Data!$A$10,1,MATCH($A2741+IF(F$9&gt;$B2741,0,1),Data!$3:$3,0)-1,Num_Orgs,1),0),1)</f>
        <v>0.99603480709830883</v>
      </c>
      <c r="G2741" s="70">
        <f ca="1">INDEX(OFFSET(Data!$A$10,1,G$9+MATCH($A2741+IF(G$9&gt;$B2741,0,1),Data!$3:$3,0),Num_Orgs,1),MATCH($C2741,OFFSET(Data!$A$10,1,MATCH($A2741+IF(G$9&gt;$B2741,0,1),Data!$3:$3,0)-1,Num_Orgs,1),0),1)</f>
        <v>1.0728484331889718</v>
      </c>
      <c r="H2741" s="70">
        <f ca="1">INDEX(OFFSET(Data!$A$10,1,H$9+MATCH($A2741+IF(H$9&gt;$B2741,0,1),Data!$3:$3,0),Num_Orgs,1),MATCH($C2741,OFFSET(Data!$A$10,1,MATCH($A2741+IF(H$9&gt;$B2741,0,1),Data!$3:$3,0)-1,Num_Orgs,1),0),1)</f>
        <v>0.3538357704902701</v>
      </c>
      <c r="I2741" s="70">
        <f ca="1">INDEX(OFFSET(Data!$A$10,1,I$9+MATCH($A2741+IF(I$9&gt;$B2741,0,1),Data!$3:$3,0),Num_Orgs,1),MATCH($C2741,OFFSET(Data!$A$10,1,MATCH($A2741+IF(I$9&gt;$B2741,0,1),Data!$3:$3,0)-1,Num_Orgs,1),0),1)</f>
        <v>0</v>
      </c>
      <c r="J2741" s="26">
        <f ca="1">IFERROR((E2741*SUM(OFFSET(Data!$C$8,0,MATCH($A2741+IF(J$9&gt;$B2741,0,1),Data!$3:$3,0)-1,1,2)))+(F2741*OFFSET(Data!$E$8,0,MATCH($A2741+IF(J$9&gt;$B2741,0,1),Data!$3:$3,0)-1))+(G2741*SUM(OFFSET(Data!$F$8,0,MATCH($A2741+IF(J$9&gt;$B2741,0,1),Data!$3:$3,0)-1,1,2)))+(H2741*OFFSET(Data!$H$8,0,MATCH($A2741+IF(J$9&gt;$B2741,0,1),Data!$3:$3,0)-1))+(I2741*OFFSET(Data!$I$8,0,MATCH($A2741+IF(J$9&gt;$B2741,0,1),Data!$3:$3,0)-1))+OFFSET(Data!$J$8,0,MATCH($A2741+IF(J$9&gt;$B2741,0,1),Data!$3:$3,0)-1),0)</f>
        <v>0.96466429475225923</v>
      </c>
      <c r="K2741" s="119"/>
      <c r="L2741" s="69"/>
      <c r="AI2741" s="69"/>
    </row>
    <row r="2742" spans="1:35" ht="13.8" x14ac:dyDescent="0.25">
      <c r="A2742" s="118">
        <f t="shared" si="824"/>
        <v>2</v>
      </c>
      <c r="B2742" s="69">
        <f t="shared" si="826"/>
        <v>3</v>
      </c>
      <c r="C2742" s="118" t="str">
        <f t="shared" si="826"/>
        <v>R1H</v>
      </c>
      <c r="D2742" s="69"/>
      <c r="E2742" s="70">
        <f ca="1">INDEX(OFFSET(Data!$A$10,1,E$9+MATCH($A2742+IF(E$9&gt;$B2742,0,1),Data!$3:$3,0),Num_Orgs,1),MATCH($C2742,OFFSET(Data!$A$10,1,MATCH($A2742+IF(E$9&gt;$B2742,0,1),Data!$3:$3,0)-1,Num_Orgs,1),0),1)</f>
        <v>1.1574369162011355</v>
      </c>
      <c r="F2742" s="70">
        <f ca="1">INDEX(OFFSET(Data!$A$10,1,F$9+MATCH($A2742+IF(F$9&gt;$B2742,0,1),Data!$3:$3,0),Num_Orgs,1),MATCH($C2742,OFFSET(Data!$A$10,1,MATCH($A2742+IF(F$9&gt;$B2742,0,1),Data!$3:$3,0)-1,Num_Orgs,1),0),1)</f>
        <v>1.0171232554042071</v>
      </c>
      <c r="G2742" s="70">
        <f ca="1">INDEX(OFFSET(Data!$A$10,1,G$9+MATCH($A2742+IF(G$9&gt;$B2742,0,1),Data!$3:$3,0),Num_Orgs,1),MATCH($C2742,OFFSET(Data!$A$10,1,MATCH($A2742+IF(G$9&gt;$B2742,0,1),Data!$3:$3,0)-1,Num_Orgs,1),0),1)</f>
        <v>1.1220348048359119</v>
      </c>
      <c r="H2742" s="70">
        <f ca="1">INDEX(OFFSET(Data!$A$10,1,H$9+MATCH($A2742+IF(H$9&gt;$B2742,0,1),Data!$3:$3,0),Num_Orgs,1),MATCH($C2742,OFFSET(Data!$A$10,1,MATCH($A2742+IF(H$9&gt;$B2742,0,1),Data!$3:$3,0)-1,Num_Orgs,1),0),1)</f>
        <v>4.8600905689904641</v>
      </c>
      <c r="I2742" s="70">
        <f ca="1">INDEX(OFFSET(Data!$A$10,1,I$9+MATCH($A2742+IF(I$9&gt;$B2742,0,1),Data!$3:$3,0),Num_Orgs,1),MATCH($C2742,OFFSET(Data!$A$10,1,MATCH($A2742+IF(I$9&gt;$B2742,0,1),Data!$3:$3,0)-1,Num_Orgs,1),0),1)</f>
        <v>0</v>
      </c>
      <c r="J2742" s="26">
        <f ca="1">IFERROR((E2742*SUM(OFFSET(Data!$C$8,0,MATCH($A2742+IF(J$9&gt;$B2742,0,1),Data!$3:$3,0)-1,1,2)))+(F2742*OFFSET(Data!$E$8,0,MATCH($A2742+IF(J$9&gt;$B2742,0,1),Data!$3:$3,0)-1))+(G2742*SUM(OFFSET(Data!$F$8,0,MATCH($A2742+IF(J$9&gt;$B2742,0,1),Data!$3:$3,0)-1,1,2)))+(H2742*OFFSET(Data!$H$8,0,MATCH($A2742+IF(J$9&gt;$B2742,0,1),Data!$3:$3,0)-1))+(I2742*OFFSET(Data!$I$8,0,MATCH($A2742+IF(J$9&gt;$B2742,0,1),Data!$3:$3,0)-1))+OFFSET(Data!$J$8,0,MATCH($A2742+IF(J$9&gt;$B2742,0,1),Data!$3:$3,0)-1),0)</f>
        <v>1.092668633898255</v>
      </c>
      <c r="K2742" s="119"/>
      <c r="L2742" s="69"/>
      <c r="AI2742" s="69"/>
    </row>
    <row r="2743" spans="1:35" ht="13.8" x14ac:dyDescent="0.25">
      <c r="A2743" s="118">
        <f t="shared" si="824"/>
        <v>2</v>
      </c>
      <c r="B2743" s="69">
        <f t="shared" si="826"/>
        <v>3</v>
      </c>
      <c r="C2743" s="118" t="str">
        <f t="shared" si="826"/>
        <v>R1J</v>
      </c>
      <c r="D2743" s="69"/>
      <c r="E2743" s="70">
        <f ca="1">INDEX(OFFSET(Data!$A$10,1,E$9+MATCH($A2743+IF(E$9&gt;$B2743,0,1),Data!$3:$3,0),Num_Orgs,1),MATCH($C2743,OFFSET(Data!$A$10,1,MATCH($A2743+IF(E$9&gt;$B2743,0,1),Data!$3:$3,0)-1,Num_Orgs,1),0),1)</f>
        <v>0.96791145579493443</v>
      </c>
      <c r="F2743" s="70">
        <f ca="1">INDEX(OFFSET(Data!$A$10,1,F$9+MATCH($A2743+IF(F$9&gt;$B2743,0,1),Data!$3:$3,0),Num_Orgs,1),MATCH($C2743,OFFSET(Data!$A$10,1,MATCH($A2743+IF(F$9&gt;$B2743,0,1),Data!$3:$3,0)-1,Num_Orgs,1),0),1)</f>
        <v>0.99603480709830883</v>
      </c>
      <c r="G2743" s="70">
        <f ca="1">INDEX(OFFSET(Data!$A$10,1,G$9+MATCH($A2743+IF(G$9&gt;$B2743,0,1),Data!$3:$3,0),Num_Orgs,1),MATCH($C2743,OFFSET(Data!$A$10,1,MATCH($A2743+IF(G$9&gt;$B2743,0,1),Data!$3:$3,0)-1,Num_Orgs,1),0),1)</f>
        <v>0.97948361644353965</v>
      </c>
      <c r="H2743" s="70">
        <f ca="1">INDEX(OFFSET(Data!$A$10,1,H$9+MATCH($A2743+IF(H$9&gt;$B2743,0,1),Data!$3:$3,0),Num_Orgs,1),MATCH($C2743,OFFSET(Data!$A$10,1,MATCH($A2743+IF(H$9&gt;$B2743,0,1),Data!$3:$3,0)-1,Num_Orgs,1),0),1)</f>
        <v>0.86321209698191181</v>
      </c>
      <c r="I2743" s="70">
        <f ca="1">INDEX(OFFSET(Data!$A$10,1,I$9+MATCH($A2743+IF(I$9&gt;$B2743,0,1),Data!$3:$3,0),Num_Orgs,1),MATCH($C2743,OFFSET(Data!$A$10,1,MATCH($A2743+IF(I$9&gt;$B2743,0,1),Data!$3:$3,0)-1,Num_Orgs,1),0),1)</f>
        <v>0</v>
      </c>
      <c r="J2743" s="26">
        <f ca="1">IFERROR((E2743*SUM(OFFSET(Data!$C$8,0,MATCH($A2743+IF(J$9&gt;$B2743,0,1),Data!$3:$3,0)-1,1,2)))+(F2743*OFFSET(Data!$E$8,0,MATCH($A2743+IF(J$9&gt;$B2743,0,1),Data!$3:$3,0)-1))+(G2743*SUM(OFFSET(Data!$F$8,0,MATCH($A2743+IF(J$9&gt;$B2743,0,1),Data!$3:$3,0)-1,1,2)))+(H2743*OFFSET(Data!$H$8,0,MATCH($A2743+IF(J$9&gt;$B2743,0,1),Data!$3:$3,0)-1))+(I2743*OFFSET(Data!$I$8,0,MATCH($A2743+IF(J$9&gt;$B2743,0,1),Data!$3:$3,0)-1))+OFFSET(Data!$J$8,0,MATCH($A2743+IF(J$9&gt;$B2743,0,1),Data!$3:$3,0)-1),0)</f>
        <v>0.98279642930340816</v>
      </c>
      <c r="K2743" s="119"/>
      <c r="L2743" s="69"/>
      <c r="AI2743" s="69"/>
    </row>
    <row r="2744" spans="1:35" ht="13.8" x14ac:dyDescent="0.25">
      <c r="A2744" s="118">
        <f t="shared" si="824"/>
        <v>2</v>
      </c>
      <c r="B2744" s="69">
        <f t="shared" si="826"/>
        <v>3</v>
      </c>
      <c r="C2744" s="118" t="str">
        <f t="shared" si="826"/>
        <v>R1K</v>
      </c>
      <c r="D2744" s="69"/>
      <c r="E2744" s="70">
        <f ca="1">INDEX(OFFSET(Data!$A$10,1,E$9+MATCH($A2744+IF(E$9&gt;$B2744,0,1),Data!$3:$3,0),Num_Orgs,1),MATCH($C2744,OFFSET(Data!$A$10,1,MATCH($A2744+IF(E$9&gt;$B2744,0,1),Data!$3:$3,0)-1,Num_Orgs,1),0),1)</f>
        <v>1.1454831485425434</v>
      </c>
      <c r="F2744" s="70">
        <f ca="1">INDEX(OFFSET(Data!$A$10,1,F$9+MATCH($A2744+IF(F$9&gt;$B2744,0,1),Data!$3:$3,0),Num_Orgs,1),MATCH($C2744,OFFSET(Data!$A$10,1,MATCH($A2744+IF(F$9&gt;$B2744,0,1),Data!$3:$3,0)-1,Num_Orgs,1),0),1)</f>
        <v>1.0171232554042071</v>
      </c>
      <c r="G2744" s="70">
        <f ca="1">INDEX(OFFSET(Data!$A$10,1,G$9+MATCH($A2744+IF(G$9&gt;$B2744,0,1),Data!$3:$3,0),Num_Orgs,1),MATCH($C2744,OFFSET(Data!$A$10,1,MATCH($A2744+IF(G$9&gt;$B2744,0,1),Data!$3:$3,0)-1,Num_Orgs,1),0),1)</f>
        <v>1.1184253999052418</v>
      </c>
      <c r="H2744" s="70">
        <f ca="1">INDEX(OFFSET(Data!$A$10,1,H$9+MATCH($A2744+IF(H$9&gt;$B2744,0,1),Data!$3:$3,0),Num_Orgs,1),MATCH($C2744,OFFSET(Data!$A$10,1,MATCH($A2744+IF(H$9&gt;$B2744,0,1),Data!$3:$3,0)-1,Num_Orgs,1),0),1)</f>
        <v>1.988130681018657</v>
      </c>
      <c r="I2744" s="70">
        <f ca="1">INDEX(OFFSET(Data!$A$10,1,I$9+MATCH($A2744+IF(I$9&gt;$B2744,0,1),Data!$3:$3,0),Num_Orgs,1),MATCH($C2744,OFFSET(Data!$A$10,1,MATCH($A2744+IF(I$9&gt;$B2744,0,1),Data!$3:$3,0)-1,Num_Orgs,1),0),1)</f>
        <v>0</v>
      </c>
      <c r="J2744" s="26">
        <f ca="1">IFERROR((E2744*SUM(OFFSET(Data!$C$8,0,MATCH($A2744+IF(J$9&gt;$B2744,0,1),Data!$3:$3,0)-1,1,2)))+(F2744*OFFSET(Data!$E$8,0,MATCH($A2744+IF(J$9&gt;$B2744,0,1),Data!$3:$3,0)-1))+(G2744*SUM(OFFSET(Data!$F$8,0,MATCH($A2744+IF(J$9&gt;$B2744,0,1),Data!$3:$3,0)-1,1,2)))+(H2744*OFFSET(Data!$H$8,0,MATCH($A2744+IF(J$9&gt;$B2744,0,1),Data!$3:$3,0)-1))+(I2744*OFFSET(Data!$I$8,0,MATCH($A2744+IF(J$9&gt;$B2744,0,1),Data!$3:$3,0)-1))+OFFSET(Data!$J$8,0,MATCH($A2744+IF(J$9&gt;$B2744,0,1),Data!$3:$3,0)-1),0)</f>
        <v>1.0795119746537731</v>
      </c>
      <c r="K2744" s="119"/>
      <c r="L2744" s="69"/>
      <c r="AI2744" s="69"/>
    </row>
    <row r="2745" spans="1:35" ht="13.8" x14ac:dyDescent="0.25">
      <c r="A2745" s="118">
        <f t="shared" si="824"/>
        <v>2</v>
      </c>
      <c r="B2745" s="69">
        <f t="shared" si="826"/>
        <v>3</v>
      </c>
      <c r="C2745" s="118" t="str">
        <f t="shared" si="826"/>
        <v>R1L</v>
      </c>
      <c r="D2745" s="69"/>
      <c r="E2745" s="70">
        <f ca="1">INDEX(OFFSET(Data!$A$10,1,E$9+MATCH($A2745+IF(E$9&gt;$B2745,0,1),Data!$3:$3,0),Num_Orgs,1),MATCH($C2745,OFFSET(Data!$A$10,1,MATCH($A2745+IF(E$9&gt;$B2745,0,1),Data!$3:$3,0)-1,Num_Orgs,1),0),1)</f>
        <v>1.0125462332331601</v>
      </c>
      <c r="F2745" s="70">
        <f ca="1">INDEX(OFFSET(Data!$A$10,1,F$9+MATCH($A2745+IF(F$9&gt;$B2745,0,1),Data!$3:$3,0),Num_Orgs,1),MATCH($C2745,OFFSET(Data!$A$10,1,MATCH($A2745+IF(F$9&gt;$B2745,0,1),Data!$3:$3,0)-1,Num_Orgs,1),0),1)</f>
        <v>0.99654495782187247</v>
      </c>
      <c r="G2745" s="70">
        <f ca="1">INDEX(OFFSET(Data!$A$10,1,G$9+MATCH($A2745+IF(G$9&gt;$B2745,0,1),Data!$3:$3,0),Num_Orgs,1),MATCH($C2745,OFFSET(Data!$A$10,1,MATCH($A2745+IF(G$9&gt;$B2745,0,1),Data!$3:$3,0)-1,Num_Orgs,1),0),1)</f>
        <v>1.0275383221100345</v>
      </c>
      <c r="H2745" s="70">
        <f ca="1">INDEX(OFFSET(Data!$A$10,1,H$9+MATCH($A2745+IF(H$9&gt;$B2745,0,1),Data!$3:$3,0),Num_Orgs,1),MATCH($C2745,OFFSET(Data!$A$10,1,MATCH($A2745+IF(H$9&gt;$B2745,0,1),Data!$3:$3,0)-1,Num_Orgs,1),0),1)</f>
        <v>1.6397539138426782</v>
      </c>
      <c r="I2745" s="70">
        <f ca="1">INDEX(OFFSET(Data!$A$10,1,I$9+MATCH($A2745+IF(I$9&gt;$B2745,0,1),Data!$3:$3,0),Num_Orgs,1),MATCH($C2745,OFFSET(Data!$A$10,1,MATCH($A2745+IF(I$9&gt;$B2745,0,1),Data!$3:$3,0)-1,Num_Orgs,1),0),1)</f>
        <v>0</v>
      </c>
      <c r="J2745" s="26">
        <f ca="1">IFERROR((E2745*SUM(OFFSET(Data!$C$8,0,MATCH($A2745+IF(J$9&gt;$B2745,0,1),Data!$3:$3,0)-1,1,2)))+(F2745*OFFSET(Data!$E$8,0,MATCH($A2745+IF(J$9&gt;$B2745,0,1),Data!$3:$3,0)-1))+(G2745*SUM(OFFSET(Data!$F$8,0,MATCH($A2745+IF(J$9&gt;$B2745,0,1),Data!$3:$3,0)-1,1,2)))+(H2745*OFFSET(Data!$H$8,0,MATCH($A2745+IF(J$9&gt;$B2745,0,1),Data!$3:$3,0)-1))+(I2745*OFFSET(Data!$I$8,0,MATCH($A2745+IF(J$9&gt;$B2745,0,1),Data!$3:$3,0)-1))+OFFSET(Data!$J$8,0,MATCH($A2745+IF(J$9&gt;$B2745,0,1),Data!$3:$3,0)-1),0)</f>
        <v>1.0079929596892387</v>
      </c>
      <c r="K2745" s="119"/>
      <c r="L2745" s="69"/>
      <c r="AI2745" s="69"/>
    </row>
    <row r="2746" spans="1:35" ht="13.8" x14ac:dyDescent="0.25">
      <c r="A2746" s="118">
        <f t="shared" si="824"/>
        <v>2</v>
      </c>
      <c r="B2746" s="69">
        <f t="shared" si="826"/>
        <v>3</v>
      </c>
      <c r="C2746" s="118" t="str">
        <f t="shared" si="826"/>
        <v>RA2</v>
      </c>
      <c r="D2746" s="69"/>
      <c r="E2746" s="70">
        <f ca="1">INDEX(OFFSET(Data!$A$10,1,E$9+MATCH($A2746+IF(E$9&gt;$B2746,0,1),Data!$3:$3,0),Num_Orgs,1),MATCH($C2746,OFFSET(Data!$A$10,1,MATCH($A2746+IF(E$9&gt;$B2746,0,1),Data!$3:$3,0)-1,Num_Orgs,1),0),1)</f>
        <v>1.0771024682256138</v>
      </c>
      <c r="F2746" s="70">
        <f ca="1">INDEX(OFFSET(Data!$A$10,1,F$9+MATCH($A2746+IF(F$9&gt;$B2746,0,1),Data!$3:$3,0),Num_Orgs,1),MATCH($C2746,OFFSET(Data!$A$10,1,MATCH($A2746+IF(F$9&gt;$B2746,0,1),Data!$3:$3,0)-1,Num_Orgs,1),0),1)</f>
        <v>0.99748817379469135</v>
      </c>
      <c r="G2746" s="70">
        <f ca="1">INDEX(OFFSET(Data!$A$10,1,G$9+MATCH($A2746+IF(G$9&gt;$B2746,0,1),Data!$3:$3,0),Num_Orgs,1),MATCH($C2746,OFFSET(Data!$A$10,1,MATCH($A2746+IF(G$9&gt;$B2746,0,1),Data!$3:$3,0)-1,Num_Orgs,1),0),1)</f>
        <v>1.1598361439880776</v>
      </c>
      <c r="H2746" s="70">
        <f ca="1">INDEX(OFFSET(Data!$A$10,1,H$9+MATCH($A2746+IF(H$9&gt;$B2746,0,1),Data!$3:$3,0),Num_Orgs,1),MATCH($C2746,OFFSET(Data!$A$10,1,MATCH($A2746+IF(H$9&gt;$B2746,0,1),Data!$3:$3,0)-1,Num_Orgs,1),0),1)</f>
        <v>1.5620939140488919</v>
      </c>
      <c r="I2746" s="70">
        <f ca="1">INDEX(OFFSET(Data!$A$10,1,I$9+MATCH($A2746+IF(I$9&gt;$B2746,0,1),Data!$3:$3,0),Num_Orgs,1),MATCH($C2746,OFFSET(Data!$A$10,1,MATCH($A2746+IF(I$9&gt;$B2746,0,1),Data!$3:$3,0)-1,Num_Orgs,1),0),1)</f>
        <v>0</v>
      </c>
      <c r="J2746" s="26">
        <f ca="1">IFERROR((E2746*SUM(OFFSET(Data!$C$8,0,MATCH($A2746+IF(J$9&gt;$B2746,0,1),Data!$3:$3,0)-1,1,2)))+(F2746*OFFSET(Data!$E$8,0,MATCH($A2746+IF(J$9&gt;$B2746,0,1),Data!$3:$3,0)-1))+(G2746*SUM(OFFSET(Data!$F$8,0,MATCH($A2746+IF(J$9&gt;$B2746,0,1),Data!$3:$3,0)-1,1,2)))+(H2746*OFFSET(Data!$H$8,0,MATCH($A2746+IF(J$9&gt;$B2746,0,1),Data!$3:$3,0)-1))+(I2746*OFFSET(Data!$I$8,0,MATCH($A2746+IF(J$9&gt;$B2746,0,1),Data!$3:$3,0)-1))+OFFSET(Data!$J$8,0,MATCH($A2746+IF(J$9&gt;$B2746,0,1),Data!$3:$3,0)-1),0)</f>
        <v>1.0432285203529927</v>
      </c>
      <c r="K2746" s="119"/>
      <c r="L2746" s="69"/>
      <c r="AI2746" s="69"/>
    </row>
    <row r="2747" spans="1:35" ht="13.8" x14ac:dyDescent="0.25">
      <c r="A2747" s="118">
        <f t="shared" si="824"/>
        <v>2</v>
      </c>
      <c r="B2747" s="69">
        <f t="shared" si="826"/>
        <v>3</v>
      </c>
      <c r="C2747" s="118" t="str">
        <f t="shared" si="826"/>
        <v>RA3</v>
      </c>
      <c r="D2747" s="69"/>
      <c r="E2747" s="70">
        <f ca="1">INDEX(OFFSET(Data!$A$10,1,E$9+MATCH($A2747+IF(E$9&gt;$B2747,0,1),Data!$3:$3,0),Num_Orgs,1),MATCH($C2747,OFFSET(Data!$A$10,1,MATCH($A2747+IF(E$9&gt;$B2747,0,1),Data!$3:$3,0)-1,Num_Orgs,1),0),1)</f>
        <v>0.9574173672294084</v>
      </c>
      <c r="F2747" s="70">
        <f ca="1">INDEX(OFFSET(Data!$A$10,1,F$9+MATCH($A2747+IF(F$9&gt;$B2747,0,1),Data!$3:$3,0),Num_Orgs,1),MATCH($C2747,OFFSET(Data!$A$10,1,MATCH($A2747+IF(F$9&gt;$B2747,0,1),Data!$3:$3,0)-1,Num_Orgs,1),0),1)</f>
        <v>0.99603480709830883</v>
      </c>
      <c r="G2747" s="70">
        <f ca="1">INDEX(OFFSET(Data!$A$10,1,G$9+MATCH($A2747+IF(G$9&gt;$B2747,0,1),Data!$3:$3,0),Num_Orgs,1),MATCH($C2747,OFFSET(Data!$A$10,1,MATCH($A2747+IF(G$9&gt;$B2747,0,1),Data!$3:$3,0)-1,Num_Orgs,1),0),1)</f>
        <v>0.94719951759026322</v>
      </c>
      <c r="H2747" s="70">
        <f ca="1">INDEX(OFFSET(Data!$A$10,1,H$9+MATCH($A2747+IF(H$9&gt;$B2747,0,1),Data!$3:$3,0),Num_Orgs,1),MATCH($C2747,OFFSET(Data!$A$10,1,MATCH($A2747+IF(H$9&gt;$B2747,0,1),Data!$3:$3,0)-1,Num_Orgs,1),0),1)</f>
        <v>0.74492362050686545</v>
      </c>
      <c r="I2747" s="70">
        <f ca="1">INDEX(OFFSET(Data!$A$10,1,I$9+MATCH($A2747+IF(I$9&gt;$B2747,0,1),Data!$3:$3,0),Num_Orgs,1),MATCH($C2747,OFFSET(Data!$A$10,1,MATCH($A2747+IF(I$9&gt;$B2747,0,1),Data!$3:$3,0)-1,Num_Orgs,1),0),1)</f>
        <v>0</v>
      </c>
      <c r="J2747" s="26">
        <f ca="1">IFERROR((E2747*SUM(OFFSET(Data!$C$8,0,MATCH($A2747+IF(J$9&gt;$B2747,0,1),Data!$3:$3,0)-1,1,2)))+(F2747*OFFSET(Data!$E$8,0,MATCH($A2747+IF(J$9&gt;$B2747,0,1),Data!$3:$3,0)-1))+(G2747*SUM(OFFSET(Data!$F$8,0,MATCH($A2747+IF(J$9&gt;$B2747,0,1),Data!$3:$3,0)-1,1,2)))+(H2747*OFFSET(Data!$H$8,0,MATCH($A2747+IF(J$9&gt;$B2747,0,1),Data!$3:$3,0)-1))+(I2747*OFFSET(Data!$I$8,0,MATCH($A2747+IF(J$9&gt;$B2747,0,1),Data!$3:$3,0)-1))+OFFSET(Data!$J$8,0,MATCH($A2747+IF(J$9&gt;$B2747,0,1),Data!$3:$3,0)-1),0)</f>
        <v>0.97645779254693821</v>
      </c>
      <c r="K2747" s="119"/>
      <c r="L2747" s="69"/>
      <c r="AI2747" s="69"/>
    </row>
    <row r="2748" spans="1:35" ht="13.8" x14ac:dyDescent="0.25">
      <c r="A2748" s="118">
        <f t="shared" si="824"/>
        <v>2</v>
      </c>
      <c r="B2748" s="69">
        <f t="shared" si="826"/>
        <v>3</v>
      </c>
      <c r="C2748" s="118" t="str">
        <f t="shared" si="826"/>
        <v>RA4</v>
      </c>
      <c r="D2748" s="69"/>
      <c r="E2748" s="70">
        <f ca="1">INDEX(OFFSET(Data!$A$10,1,E$9+MATCH($A2748+IF(E$9&gt;$B2748,0,1),Data!$3:$3,0),Num_Orgs,1),MATCH($C2748,OFFSET(Data!$A$10,1,MATCH($A2748+IF(E$9&gt;$B2748,0,1),Data!$3:$3,0)-1,Num_Orgs,1),0),1)</f>
        <v>0.95275230570368552</v>
      </c>
      <c r="F2748" s="70">
        <f ca="1">INDEX(OFFSET(Data!$A$10,1,F$9+MATCH($A2748+IF(F$9&gt;$B2748,0,1),Data!$3:$3,0),Num_Orgs,1),MATCH($C2748,OFFSET(Data!$A$10,1,MATCH($A2748+IF(F$9&gt;$B2748,0,1),Data!$3:$3,0)-1,Num_Orgs,1),0),1)</f>
        <v>0.99603480709830883</v>
      </c>
      <c r="G2748" s="70">
        <f ca="1">INDEX(OFFSET(Data!$A$10,1,G$9+MATCH($A2748+IF(G$9&gt;$B2748,0,1),Data!$3:$3,0),Num_Orgs,1),MATCH($C2748,OFFSET(Data!$A$10,1,MATCH($A2748+IF(G$9&gt;$B2748,0,1),Data!$3:$3,0)-1,Num_Orgs,1),0),1)</f>
        <v>0.95686481879016383</v>
      </c>
      <c r="H2748" s="70">
        <f ca="1">INDEX(OFFSET(Data!$A$10,1,H$9+MATCH($A2748+IF(H$9&gt;$B2748,0,1),Data!$3:$3,0),Num_Orgs,1),MATCH($C2748,OFFSET(Data!$A$10,1,MATCH($A2748+IF(H$9&gt;$B2748,0,1),Data!$3:$3,0)-1,Num_Orgs,1),0),1)</f>
        <v>1.3889562323855791</v>
      </c>
      <c r="I2748" s="70">
        <f ca="1">INDEX(OFFSET(Data!$A$10,1,I$9+MATCH($A2748+IF(I$9&gt;$B2748,0,1),Data!$3:$3,0),Num_Orgs,1),MATCH($C2748,OFFSET(Data!$A$10,1,MATCH($A2748+IF(I$9&gt;$B2748,0,1),Data!$3:$3,0)-1,Num_Orgs,1),0),1)</f>
        <v>0</v>
      </c>
      <c r="J2748" s="26">
        <f ca="1">IFERROR((E2748*SUM(OFFSET(Data!$C$8,0,MATCH($A2748+IF(J$9&gt;$B2748,0,1),Data!$3:$3,0)-1,1,2)))+(F2748*OFFSET(Data!$E$8,0,MATCH($A2748+IF(J$9&gt;$B2748,0,1),Data!$3:$3,0)-1))+(G2748*SUM(OFFSET(Data!$F$8,0,MATCH($A2748+IF(J$9&gt;$B2748,0,1),Data!$3:$3,0)-1,1,2)))+(H2748*OFFSET(Data!$H$8,0,MATCH($A2748+IF(J$9&gt;$B2748,0,1),Data!$3:$3,0)-1))+(I2748*OFFSET(Data!$I$8,0,MATCH($A2748+IF(J$9&gt;$B2748,0,1),Data!$3:$3,0)-1))+OFFSET(Data!$J$8,0,MATCH($A2748+IF(J$9&gt;$B2748,0,1),Data!$3:$3,0)-1),0)</f>
        <v>0.97607000787684317</v>
      </c>
      <c r="K2748" s="119"/>
      <c r="L2748" s="69"/>
      <c r="AI2748" s="69"/>
    </row>
    <row r="2749" spans="1:35" ht="13.8" x14ac:dyDescent="0.25">
      <c r="A2749" s="118">
        <f t="shared" si="824"/>
        <v>2</v>
      </c>
      <c r="B2749" s="69">
        <f t="shared" si="826"/>
        <v>3</v>
      </c>
      <c r="C2749" s="118" t="str">
        <f t="shared" si="826"/>
        <v>RA7</v>
      </c>
      <c r="D2749" s="69"/>
      <c r="E2749" s="70">
        <f ca="1">INDEX(OFFSET(Data!$A$10,1,E$9+MATCH($A2749+IF(E$9&gt;$B2749,0,1),Data!$3:$3,0),Num_Orgs,1),MATCH($C2749,OFFSET(Data!$A$10,1,MATCH($A2749+IF(E$9&gt;$B2749,0,1),Data!$3:$3,0)-1,Num_Orgs,1),0),1)</f>
        <v>0.9999122489136727</v>
      </c>
      <c r="F2749" s="70">
        <f ca="1">INDEX(OFFSET(Data!$A$10,1,F$9+MATCH($A2749+IF(F$9&gt;$B2749,0,1),Data!$3:$3,0),Num_Orgs,1),MATCH($C2749,OFFSET(Data!$A$10,1,MATCH($A2749+IF(F$9&gt;$B2749,0,1),Data!$3:$3,0)-1,Num_Orgs,1),0),1)</f>
        <v>0.99603480709830883</v>
      </c>
      <c r="G2749" s="70">
        <f ca="1">INDEX(OFFSET(Data!$A$10,1,G$9+MATCH($A2749+IF(G$9&gt;$B2749,0,1),Data!$3:$3,0),Num_Orgs,1),MATCH($C2749,OFFSET(Data!$A$10,1,MATCH($A2749+IF(G$9&gt;$B2749,0,1),Data!$3:$3,0)-1,Num_Orgs,1),0),1)</f>
        <v>0.98586072238986588</v>
      </c>
      <c r="H2749" s="70">
        <f ca="1">INDEX(OFFSET(Data!$A$10,1,H$9+MATCH($A2749+IF(H$9&gt;$B2749,0,1),Data!$3:$3,0),Num_Orgs,1),MATCH($C2749,OFFSET(Data!$A$10,1,MATCH($A2749+IF(H$9&gt;$B2749,0,1),Data!$3:$3,0)-1,Num_Orgs,1),0),1)</f>
        <v>1.188868935123552</v>
      </c>
      <c r="I2749" s="70">
        <f ca="1">INDEX(OFFSET(Data!$A$10,1,I$9+MATCH($A2749+IF(I$9&gt;$B2749,0,1),Data!$3:$3,0),Num_Orgs,1),MATCH($C2749,OFFSET(Data!$A$10,1,MATCH($A2749+IF(I$9&gt;$B2749,0,1),Data!$3:$3,0)-1,Num_Orgs,1),0),1)</f>
        <v>0</v>
      </c>
      <c r="J2749" s="26">
        <f ca="1">IFERROR((E2749*SUM(OFFSET(Data!$C$8,0,MATCH($A2749+IF(J$9&gt;$B2749,0,1),Data!$3:$3,0)-1,1,2)))+(F2749*OFFSET(Data!$E$8,0,MATCH($A2749+IF(J$9&gt;$B2749,0,1),Data!$3:$3,0)-1))+(G2749*SUM(OFFSET(Data!$F$8,0,MATCH($A2749+IF(J$9&gt;$B2749,0,1),Data!$3:$3,0)-1,1,2)))+(H2749*OFFSET(Data!$H$8,0,MATCH($A2749+IF(J$9&gt;$B2749,0,1),Data!$3:$3,0)-1))+(I2749*OFFSET(Data!$I$8,0,MATCH($A2749+IF(J$9&gt;$B2749,0,1),Data!$3:$3,0)-1))+OFFSET(Data!$J$8,0,MATCH($A2749+IF(J$9&gt;$B2749,0,1),Data!$3:$3,0)-1),0)</f>
        <v>0.99942999668644483</v>
      </c>
      <c r="K2749" s="119"/>
      <c r="L2749" s="69"/>
      <c r="AI2749" s="69"/>
    </row>
    <row r="2750" spans="1:35" ht="13.8" x14ac:dyDescent="0.25">
      <c r="A2750" s="118">
        <f t="shared" si="824"/>
        <v>2</v>
      </c>
      <c r="B2750" s="69">
        <f t="shared" ref="B2750:C2769" si="827">B705</f>
        <v>3</v>
      </c>
      <c r="C2750" s="118" t="str">
        <f t="shared" si="827"/>
        <v>RA9</v>
      </c>
      <c r="D2750" s="69"/>
      <c r="E2750" s="70">
        <f ca="1">INDEX(OFFSET(Data!$A$10,1,E$9+MATCH($A2750+IF(E$9&gt;$B2750,0,1),Data!$3:$3,0),Num_Orgs,1),MATCH($C2750,OFFSET(Data!$A$10,1,MATCH($A2750+IF(E$9&gt;$B2750,0,1),Data!$3:$3,0)-1,Num_Orgs,1),0),1)</f>
        <v>0.87768780669438229</v>
      </c>
      <c r="F2750" s="70">
        <f ca="1">INDEX(OFFSET(Data!$A$10,1,F$9+MATCH($A2750+IF(F$9&gt;$B2750,0,1),Data!$3:$3,0),Num_Orgs,1),MATCH($C2750,OFFSET(Data!$A$10,1,MATCH($A2750+IF(F$9&gt;$B2750,0,1),Data!$3:$3,0)-1,Num_Orgs,1),0),1)</f>
        <v>0.99603480709830872</v>
      </c>
      <c r="G2750" s="70">
        <f ca="1">INDEX(OFFSET(Data!$A$10,1,G$9+MATCH($A2750+IF(G$9&gt;$B2750,0,1),Data!$3:$3,0),Num_Orgs,1),MATCH($C2750,OFFSET(Data!$A$10,1,MATCH($A2750+IF(G$9&gt;$B2750,0,1),Data!$3:$3,0)-1,Num_Orgs,1),0),1)</f>
        <v>0.97453372114140191</v>
      </c>
      <c r="H2750" s="70">
        <f ca="1">INDEX(OFFSET(Data!$A$10,1,H$9+MATCH($A2750+IF(H$9&gt;$B2750,0,1),Data!$3:$3,0),Num_Orgs,1),MATCH($C2750,OFFSET(Data!$A$10,1,MATCH($A2750+IF(H$9&gt;$B2750,0,1),Data!$3:$3,0)-1,Num_Orgs,1),0),1)</f>
        <v>0.54988678205328168</v>
      </c>
      <c r="I2750" s="70">
        <f ca="1">INDEX(OFFSET(Data!$A$10,1,I$9+MATCH($A2750+IF(I$9&gt;$B2750,0,1),Data!$3:$3,0),Num_Orgs,1),MATCH($C2750,OFFSET(Data!$A$10,1,MATCH($A2750+IF(I$9&gt;$B2750,0,1),Data!$3:$3,0)-1,Num_Orgs,1),0),1)</f>
        <v>0</v>
      </c>
      <c r="J2750" s="26">
        <f ca="1">IFERROR((E2750*SUM(OFFSET(Data!$C$8,0,MATCH($A2750+IF(J$9&gt;$B2750,0,1),Data!$3:$3,0)-1,1,2)))+(F2750*OFFSET(Data!$E$8,0,MATCH($A2750+IF(J$9&gt;$B2750,0,1),Data!$3:$3,0)-1))+(G2750*SUM(OFFSET(Data!$F$8,0,MATCH($A2750+IF(J$9&gt;$B2750,0,1),Data!$3:$3,0)-1,1,2)))+(H2750*OFFSET(Data!$H$8,0,MATCH($A2750+IF(J$9&gt;$B2750,0,1),Data!$3:$3,0)-1))+(I2750*OFFSET(Data!$I$8,0,MATCH($A2750+IF(J$9&gt;$B2750,0,1),Data!$3:$3,0)-1))+OFFSET(Data!$J$8,0,MATCH($A2750+IF(J$9&gt;$B2750,0,1),Data!$3:$3,0)-1),0)</f>
        <v>0.93778773446670116</v>
      </c>
      <c r="K2750" s="119"/>
      <c r="L2750" s="69"/>
      <c r="AI2750" s="69"/>
    </row>
    <row r="2751" spans="1:35" ht="13.8" x14ac:dyDescent="0.25">
      <c r="A2751" s="118">
        <f t="shared" si="824"/>
        <v>2</v>
      </c>
      <c r="B2751" s="69">
        <f t="shared" si="827"/>
        <v>3</v>
      </c>
      <c r="C2751" s="118" t="str">
        <f t="shared" si="827"/>
        <v>RAE</v>
      </c>
      <c r="D2751" s="69"/>
      <c r="E2751" s="70">
        <f ca="1">INDEX(OFFSET(Data!$A$10,1,E$9+MATCH($A2751+IF(E$9&gt;$B2751,0,1),Data!$3:$3,0),Num_Orgs,1),MATCH($C2751,OFFSET(Data!$A$10,1,MATCH($A2751+IF(E$9&gt;$B2751,0,1),Data!$3:$3,0)-1,Num_Orgs,1),0),1)</f>
        <v>0.92228955952046343</v>
      </c>
      <c r="F2751" s="70">
        <f ca="1">INDEX(OFFSET(Data!$A$10,1,F$9+MATCH($A2751+IF(F$9&gt;$B2751,0,1),Data!$3:$3,0),Num_Orgs,1),MATCH($C2751,OFFSET(Data!$A$10,1,MATCH($A2751+IF(F$9&gt;$B2751,0,1),Data!$3:$3,0)-1,Num_Orgs,1),0),1)</f>
        <v>0.99603480709830861</v>
      </c>
      <c r="G2751" s="70">
        <f ca="1">INDEX(OFFSET(Data!$A$10,1,G$9+MATCH($A2751+IF(G$9&gt;$B2751,0,1),Data!$3:$3,0),Num_Orgs,1),MATCH($C2751,OFFSET(Data!$A$10,1,MATCH($A2751+IF(G$9&gt;$B2751,0,1),Data!$3:$3,0)-1,Num_Orgs,1),0),1)</f>
        <v>0.88920771039085944</v>
      </c>
      <c r="H2751" s="70">
        <f ca="1">INDEX(OFFSET(Data!$A$10,1,H$9+MATCH($A2751+IF(H$9&gt;$B2751,0,1),Data!$3:$3,0),Num_Orgs,1),MATCH($C2751,OFFSET(Data!$A$10,1,MATCH($A2751+IF(H$9&gt;$B2751,0,1),Data!$3:$3,0)-1,Num_Orgs,1),0),1)</f>
        <v>0.71169015279295444</v>
      </c>
      <c r="I2751" s="70">
        <f ca="1">INDEX(OFFSET(Data!$A$10,1,I$9+MATCH($A2751+IF(I$9&gt;$B2751,0,1),Data!$3:$3,0),Num_Orgs,1),MATCH($C2751,OFFSET(Data!$A$10,1,MATCH($A2751+IF(I$9&gt;$B2751,0,1),Data!$3:$3,0)-1,Num_Orgs,1),0),1)</f>
        <v>0</v>
      </c>
      <c r="J2751" s="26">
        <f ca="1">IFERROR((E2751*SUM(OFFSET(Data!$C$8,0,MATCH($A2751+IF(J$9&gt;$B2751,0,1),Data!$3:$3,0)-1,1,2)))+(F2751*OFFSET(Data!$E$8,0,MATCH($A2751+IF(J$9&gt;$B2751,0,1),Data!$3:$3,0)-1))+(G2751*SUM(OFFSET(Data!$F$8,0,MATCH($A2751+IF(J$9&gt;$B2751,0,1),Data!$3:$3,0)-1,1,2)))+(H2751*OFFSET(Data!$H$8,0,MATCH($A2751+IF(J$9&gt;$B2751,0,1),Data!$3:$3,0)-1))+(I2751*OFFSET(Data!$I$8,0,MATCH($A2751+IF(J$9&gt;$B2751,0,1),Data!$3:$3,0)-1))+OFFSET(Data!$J$8,0,MATCH($A2751+IF(J$9&gt;$B2751,0,1),Data!$3:$3,0)-1),0)</f>
        <v>0.95756920393404732</v>
      </c>
      <c r="K2751" s="119"/>
      <c r="L2751" s="69"/>
      <c r="AI2751" s="69"/>
    </row>
    <row r="2752" spans="1:35" ht="13.8" x14ac:dyDescent="0.25">
      <c r="A2752" s="118">
        <f t="shared" si="824"/>
        <v>2</v>
      </c>
      <c r="B2752" s="69">
        <f t="shared" si="827"/>
        <v>3</v>
      </c>
      <c r="C2752" s="118" t="str">
        <f t="shared" si="827"/>
        <v>RAJ</v>
      </c>
      <c r="D2752" s="69"/>
      <c r="E2752" s="70">
        <f ca="1">INDEX(OFFSET(Data!$A$10,1,E$9+MATCH($A2752+IF(E$9&gt;$B2752,0,1),Data!$3:$3,0),Num_Orgs,1),MATCH($C2752,OFFSET(Data!$A$10,1,MATCH($A2752+IF(E$9&gt;$B2752,0,1),Data!$3:$3,0)-1,Num_Orgs,1),0),1)</f>
        <v>0.9715037838140731</v>
      </c>
      <c r="F2752" s="70">
        <f ca="1">INDEX(OFFSET(Data!$A$10,1,F$9+MATCH($A2752+IF(F$9&gt;$B2752,0,1),Data!$3:$3,0),Num_Orgs,1),MATCH($C2752,OFFSET(Data!$A$10,1,MATCH($A2752+IF(F$9&gt;$B2752,0,1),Data!$3:$3,0)-1,Num_Orgs,1),0),1)</f>
        <v>0.99603480709830883</v>
      </c>
      <c r="G2752" s="70">
        <f ca="1">INDEX(OFFSET(Data!$A$10,1,G$9+MATCH($A2752+IF(G$9&gt;$B2752,0,1),Data!$3:$3,0),Num_Orgs,1),MATCH($C2752,OFFSET(Data!$A$10,1,MATCH($A2752+IF(G$9&gt;$B2752,0,1),Data!$3:$3,0)-1,Num_Orgs,1),0),1)</f>
        <v>0.9955260235897665</v>
      </c>
      <c r="H2752" s="70">
        <f ca="1">INDEX(OFFSET(Data!$A$10,1,H$9+MATCH($A2752+IF(H$9&gt;$B2752,0,1),Data!$3:$3,0),Num_Orgs,1),MATCH($C2752,OFFSET(Data!$A$10,1,MATCH($A2752+IF(H$9&gt;$B2752,0,1),Data!$3:$3,0)-1,Num_Orgs,1),0),1)</f>
        <v>2.6670228672223506</v>
      </c>
      <c r="I2752" s="70">
        <f ca="1">INDEX(OFFSET(Data!$A$10,1,I$9+MATCH($A2752+IF(I$9&gt;$B2752,0,1),Data!$3:$3,0),Num_Orgs,1),MATCH($C2752,OFFSET(Data!$A$10,1,MATCH($A2752+IF(I$9&gt;$B2752,0,1),Data!$3:$3,0)-1,Num_Orgs,1),0),1)</f>
        <v>0</v>
      </c>
      <c r="J2752" s="26">
        <f ca="1">IFERROR((E2752*SUM(OFFSET(Data!$C$8,0,MATCH($A2752+IF(J$9&gt;$B2752,0,1),Data!$3:$3,0)-1,1,2)))+(F2752*OFFSET(Data!$E$8,0,MATCH($A2752+IF(J$9&gt;$B2752,0,1),Data!$3:$3,0)-1))+(G2752*SUM(OFFSET(Data!$F$8,0,MATCH($A2752+IF(J$9&gt;$B2752,0,1),Data!$3:$3,0)-1,1,2)))+(H2752*OFFSET(Data!$H$8,0,MATCH($A2752+IF(J$9&gt;$B2752,0,1),Data!$3:$3,0)-1))+(I2752*OFFSET(Data!$I$8,0,MATCH($A2752+IF(J$9&gt;$B2752,0,1),Data!$3:$3,0)-1))+OFFSET(Data!$J$8,0,MATCH($A2752+IF(J$9&gt;$B2752,0,1),Data!$3:$3,0)-1),0)</f>
        <v>0.98953688676820994</v>
      </c>
      <c r="K2752" s="119"/>
      <c r="L2752" s="69"/>
      <c r="AI2752" s="69"/>
    </row>
    <row r="2753" spans="1:35" ht="13.8" x14ac:dyDescent="0.25">
      <c r="A2753" s="118">
        <f t="shared" si="824"/>
        <v>2</v>
      </c>
      <c r="B2753" s="69">
        <f t="shared" si="827"/>
        <v>3</v>
      </c>
      <c r="C2753" s="118" t="str">
        <f t="shared" si="827"/>
        <v>RAL</v>
      </c>
      <c r="D2753" s="69"/>
      <c r="E2753" s="70">
        <f ca="1">INDEX(OFFSET(Data!$A$10,1,E$9+MATCH($A2753+IF(E$9&gt;$B2753,0,1),Data!$3:$3,0),Num_Orgs,1),MATCH($C2753,OFFSET(Data!$A$10,1,MATCH($A2753+IF(E$9&gt;$B2753,0,1),Data!$3:$3,0)-1,Num_Orgs,1),0),1)</f>
        <v>1.1499755497384736</v>
      </c>
      <c r="F2753" s="70">
        <f ca="1">INDEX(OFFSET(Data!$A$10,1,F$9+MATCH($A2753+IF(F$9&gt;$B2753,0,1),Data!$3:$3,0),Num_Orgs,1),MATCH($C2753,OFFSET(Data!$A$10,1,MATCH($A2753+IF(F$9&gt;$B2753,0,1),Data!$3:$3,0)-1,Num_Orgs,1),0),1)</f>
        <v>1.0171232554042071</v>
      </c>
      <c r="G2753" s="70">
        <f ca="1">INDEX(OFFSET(Data!$A$10,1,G$9+MATCH($A2753+IF(G$9&gt;$B2753,0,1),Data!$3:$3,0),Num_Orgs,1),MATCH($C2753,OFFSET(Data!$A$10,1,MATCH($A2753+IF(G$9&gt;$B2753,0,1),Data!$3:$3,0)-1,Num_Orgs,1),0),1)</f>
        <v>1.1620479245417292</v>
      </c>
      <c r="H2753" s="70">
        <f ca="1">INDEX(OFFSET(Data!$A$10,1,H$9+MATCH($A2753+IF(H$9&gt;$B2753,0,1),Data!$3:$3,0),Num_Orgs,1),MATCH($C2753,OFFSET(Data!$A$10,1,MATCH($A2753+IF(H$9&gt;$B2753,0,1),Data!$3:$3,0)-1,Num_Orgs,1),0),1)</f>
        <v>3.2698512271828193</v>
      </c>
      <c r="I2753" s="70">
        <f ca="1">INDEX(OFFSET(Data!$A$10,1,I$9+MATCH($A2753+IF(I$9&gt;$B2753,0,1),Data!$3:$3,0),Num_Orgs,1),MATCH($C2753,OFFSET(Data!$A$10,1,MATCH($A2753+IF(I$9&gt;$B2753,0,1),Data!$3:$3,0)-1,Num_Orgs,1),0),1)</f>
        <v>0</v>
      </c>
      <c r="J2753" s="26">
        <f ca="1">IFERROR((E2753*SUM(OFFSET(Data!$C$8,0,MATCH($A2753+IF(J$9&gt;$B2753,0,1),Data!$3:$3,0)-1,1,2)))+(F2753*OFFSET(Data!$E$8,0,MATCH($A2753+IF(J$9&gt;$B2753,0,1),Data!$3:$3,0)-1))+(G2753*SUM(OFFSET(Data!$F$8,0,MATCH($A2753+IF(J$9&gt;$B2753,0,1),Data!$3:$3,0)-1,1,2)))+(H2753*OFFSET(Data!$H$8,0,MATCH($A2753+IF(J$9&gt;$B2753,0,1),Data!$3:$3,0)-1))+(I2753*OFFSET(Data!$I$8,0,MATCH($A2753+IF(J$9&gt;$B2753,0,1),Data!$3:$3,0)-1))+OFFSET(Data!$J$8,0,MATCH($A2753+IF(J$9&gt;$B2753,0,1),Data!$3:$3,0)-1),0)</f>
        <v>1.0861618399050781</v>
      </c>
      <c r="K2753" s="119"/>
      <c r="L2753" s="69"/>
      <c r="AI2753" s="69"/>
    </row>
    <row r="2754" spans="1:35" ht="13.8" x14ac:dyDescent="0.25">
      <c r="A2754" s="118">
        <f t="shared" si="824"/>
        <v>2</v>
      </c>
      <c r="B2754" s="69">
        <f t="shared" si="827"/>
        <v>3</v>
      </c>
      <c r="C2754" s="118" t="str">
        <f t="shared" si="827"/>
        <v>RAN</v>
      </c>
      <c r="D2754" s="69"/>
      <c r="E2754" s="70">
        <f ca="1">INDEX(OFFSET(Data!$A$10,1,E$9+MATCH($A2754+IF(E$9&gt;$B2754,0,1),Data!$3:$3,0),Num_Orgs,1),MATCH($C2754,OFFSET(Data!$A$10,1,MATCH($A2754+IF(E$9&gt;$B2754,0,1),Data!$3:$3,0)-1,Num_Orgs,1),0),1)</f>
        <v>1.1322671305856888</v>
      </c>
      <c r="F2754" s="70">
        <f ca="1">INDEX(OFFSET(Data!$A$10,1,F$9+MATCH($A2754+IF(F$9&gt;$B2754,0,1),Data!$3:$3,0),Num_Orgs,1),MATCH($C2754,OFFSET(Data!$A$10,1,MATCH($A2754+IF(F$9&gt;$B2754,0,1),Data!$3:$3,0)-1,Num_Orgs,1),0),1)</f>
        <v>1.0171232554042071</v>
      </c>
      <c r="G2754" s="70">
        <f ca="1">INDEX(OFFSET(Data!$A$10,1,G$9+MATCH($A2754+IF(G$9&gt;$B2754,0,1),Data!$3:$3,0),Num_Orgs,1),MATCH($C2754,OFFSET(Data!$A$10,1,MATCH($A2754+IF(G$9&gt;$B2754,0,1),Data!$3:$3,0)-1,Num_Orgs,1),0),1)</f>
        <v>1.0825137343888724</v>
      </c>
      <c r="H2754" s="70">
        <f ca="1">INDEX(OFFSET(Data!$A$10,1,H$9+MATCH($A2754+IF(H$9&gt;$B2754,0,1),Data!$3:$3,0),Num_Orgs,1),MATCH($C2754,OFFSET(Data!$A$10,1,MATCH($A2754+IF(H$9&gt;$B2754,0,1),Data!$3:$3,0)-1,Num_Orgs,1),0),1)</f>
        <v>0.31086900344625079</v>
      </c>
      <c r="I2754" s="70">
        <f ca="1">INDEX(OFFSET(Data!$A$10,1,I$9+MATCH($A2754+IF(I$9&gt;$B2754,0,1),Data!$3:$3,0),Num_Orgs,1),MATCH($C2754,OFFSET(Data!$A$10,1,MATCH($A2754+IF(I$9&gt;$B2754,0,1),Data!$3:$3,0)-1,Num_Orgs,1),0),1)</f>
        <v>0</v>
      </c>
      <c r="J2754" s="26">
        <f ca="1">IFERROR((E2754*SUM(OFFSET(Data!$C$8,0,MATCH($A2754+IF(J$9&gt;$B2754,0,1),Data!$3:$3,0)-1,1,2)))+(F2754*OFFSET(Data!$E$8,0,MATCH($A2754+IF(J$9&gt;$B2754,0,1),Data!$3:$3,0)-1))+(G2754*SUM(OFFSET(Data!$F$8,0,MATCH($A2754+IF(J$9&gt;$B2754,0,1),Data!$3:$3,0)-1,1,2)))+(H2754*OFFSET(Data!$H$8,0,MATCH($A2754+IF(J$9&gt;$B2754,0,1),Data!$3:$3,0)-1))+(I2754*OFFSET(Data!$I$8,0,MATCH($A2754+IF(J$9&gt;$B2754,0,1),Data!$3:$3,0)-1))+OFFSET(Data!$J$8,0,MATCH($A2754+IF(J$9&gt;$B2754,0,1),Data!$3:$3,0)-1),0)</f>
        <v>1.067824742823045</v>
      </c>
      <c r="K2754" s="119"/>
      <c r="L2754" s="69"/>
      <c r="AI2754" s="69"/>
    </row>
    <row r="2755" spans="1:35" ht="13.8" x14ac:dyDescent="0.25">
      <c r="A2755" s="118">
        <f t="shared" si="824"/>
        <v>2</v>
      </c>
      <c r="B2755" s="69">
        <f t="shared" si="827"/>
        <v>3</v>
      </c>
      <c r="C2755" s="118" t="str">
        <f t="shared" si="827"/>
        <v>RAP</v>
      </c>
      <c r="D2755" s="69"/>
      <c r="E2755" s="70">
        <f ca="1">INDEX(OFFSET(Data!$A$10,1,E$9+MATCH($A2755+IF(E$9&gt;$B2755,0,1),Data!$3:$3,0),Num_Orgs,1),MATCH($C2755,OFFSET(Data!$A$10,1,MATCH($A2755+IF(E$9&gt;$B2755,0,1),Data!$3:$3,0)-1,Num_Orgs,1),0),1)</f>
        <v>1.1541350764149463</v>
      </c>
      <c r="F2755" s="70">
        <f ca="1">INDEX(OFFSET(Data!$A$10,1,F$9+MATCH($A2755+IF(F$9&gt;$B2755,0,1),Data!$3:$3,0),Num_Orgs,1),MATCH($C2755,OFFSET(Data!$A$10,1,MATCH($A2755+IF(F$9&gt;$B2755,0,1),Data!$3:$3,0)-1,Num_Orgs,1),0),1)</f>
        <v>1.0171232554042071</v>
      </c>
      <c r="G2755" s="70">
        <f ca="1">INDEX(OFFSET(Data!$A$10,1,G$9+MATCH($A2755+IF(G$9&gt;$B2755,0,1),Data!$3:$3,0),Num_Orgs,1),MATCH($C2755,OFFSET(Data!$A$10,1,MATCH($A2755+IF(G$9&gt;$B2755,0,1),Data!$3:$3,0)-1,Num_Orgs,1),0),1)</f>
        <v>1.0921790355887728</v>
      </c>
      <c r="H2755" s="70">
        <f ca="1">INDEX(OFFSET(Data!$A$10,1,H$9+MATCH($A2755+IF(H$9&gt;$B2755,0,1),Data!$3:$3,0),Num_Orgs,1),MATCH($C2755,OFFSET(Data!$A$10,1,MATCH($A2755+IF(H$9&gt;$B2755,0,1),Data!$3:$3,0)-1,Num_Orgs,1),0),1)</f>
        <v>4.0533646065661966</v>
      </c>
      <c r="I2755" s="70">
        <f ca="1">INDEX(OFFSET(Data!$A$10,1,I$9+MATCH($A2755+IF(I$9&gt;$B2755,0,1),Data!$3:$3,0),Num_Orgs,1),MATCH($C2755,OFFSET(Data!$A$10,1,MATCH($A2755+IF(I$9&gt;$B2755,0,1),Data!$3:$3,0)-1,Num_Orgs,1),0),1)</f>
        <v>0</v>
      </c>
      <c r="J2755" s="26">
        <f ca="1">IFERROR((E2755*SUM(OFFSET(Data!$C$8,0,MATCH($A2755+IF(J$9&gt;$B2755,0,1),Data!$3:$3,0)-1,1,2)))+(F2755*OFFSET(Data!$E$8,0,MATCH($A2755+IF(J$9&gt;$B2755,0,1),Data!$3:$3,0)-1))+(G2755*SUM(OFFSET(Data!$F$8,0,MATCH($A2755+IF(J$9&gt;$B2755,0,1),Data!$3:$3,0)-1,1,2)))+(H2755*OFFSET(Data!$H$8,0,MATCH($A2755+IF(J$9&gt;$B2755,0,1),Data!$3:$3,0)-1))+(I2755*OFFSET(Data!$I$8,0,MATCH($A2755+IF(J$9&gt;$B2755,0,1),Data!$3:$3,0)-1))+OFFSET(Data!$J$8,0,MATCH($A2755+IF(J$9&gt;$B2755,0,1),Data!$3:$3,0)-1),0)</f>
        <v>1.0881834739417955</v>
      </c>
      <c r="K2755" s="119"/>
      <c r="L2755" s="69"/>
      <c r="AI2755" s="69"/>
    </row>
    <row r="2756" spans="1:35" ht="13.8" x14ac:dyDescent="0.25">
      <c r="A2756" s="118">
        <f t="shared" si="824"/>
        <v>2</v>
      </c>
      <c r="B2756" s="69">
        <f t="shared" si="827"/>
        <v>3</v>
      </c>
      <c r="C2756" s="118" t="str">
        <f t="shared" si="827"/>
        <v>RAS</v>
      </c>
      <c r="D2756" s="69"/>
      <c r="E2756" s="70">
        <f ca="1">INDEX(OFFSET(Data!$A$10,1,E$9+MATCH($A2756+IF(E$9&gt;$B2756,0,1),Data!$3:$3,0),Num_Orgs,1),MATCH($C2756,OFFSET(Data!$A$10,1,MATCH($A2756+IF(E$9&gt;$B2756,0,1),Data!$3:$3,0)-1,Num_Orgs,1),0),1)</f>
        <v>1.1253298005893553</v>
      </c>
      <c r="F2756" s="70">
        <f ca="1">INDEX(OFFSET(Data!$A$10,1,F$9+MATCH($A2756+IF(F$9&gt;$B2756,0,1),Data!$3:$3,0),Num_Orgs,1),MATCH($C2756,OFFSET(Data!$A$10,1,MATCH($A2756+IF(F$9&gt;$B2756,0,1),Data!$3:$3,0)-1,Num_Orgs,1),0),1)</f>
        <v>1.0171232554042071</v>
      </c>
      <c r="G2756" s="70">
        <f ca="1">INDEX(OFFSET(Data!$A$10,1,G$9+MATCH($A2756+IF(G$9&gt;$B2756,0,1),Data!$3:$3,0),Num_Orgs,1),MATCH($C2756,OFFSET(Data!$A$10,1,MATCH($A2756+IF(G$9&gt;$B2756,0,1),Data!$3:$3,0)-1,Num_Orgs,1),0),1)</f>
        <v>1.0728484331889718</v>
      </c>
      <c r="H2756" s="70">
        <f ca="1">INDEX(OFFSET(Data!$A$10,1,H$9+MATCH($A2756+IF(H$9&gt;$B2756,0,1),Data!$3:$3,0),Num_Orgs,1),MATCH($C2756,OFFSET(Data!$A$10,1,MATCH($A2756+IF(H$9&gt;$B2756,0,1),Data!$3:$3,0)-1,Num_Orgs,1),0),1)</f>
        <v>1.2793374197823184</v>
      </c>
      <c r="I2756" s="70">
        <f ca="1">INDEX(OFFSET(Data!$A$10,1,I$9+MATCH($A2756+IF(I$9&gt;$B2756,0,1),Data!$3:$3,0),Num_Orgs,1),MATCH($C2756,OFFSET(Data!$A$10,1,MATCH($A2756+IF(I$9&gt;$B2756,0,1),Data!$3:$3,0)-1,Num_Orgs,1),0),1)</f>
        <v>0</v>
      </c>
      <c r="J2756" s="26">
        <f ca="1">IFERROR((E2756*SUM(OFFSET(Data!$C$8,0,MATCH($A2756+IF(J$9&gt;$B2756,0,1),Data!$3:$3,0)-1,1,2)))+(F2756*OFFSET(Data!$E$8,0,MATCH($A2756+IF(J$9&gt;$B2756,0,1),Data!$3:$3,0)-1))+(G2756*SUM(OFFSET(Data!$F$8,0,MATCH($A2756+IF(J$9&gt;$B2756,0,1),Data!$3:$3,0)-1,1,2)))+(H2756*OFFSET(Data!$H$8,0,MATCH($A2756+IF(J$9&gt;$B2756,0,1),Data!$3:$3,0)-1))+(I2756*OFFSET(Data!$I$8,0,MATCH($A2756+IF(J$9&gt;$B2756,0,1),Data!$3:$3,0)-1))+OFFSET(Data!$J$8,0,MATCH($A2756+IF(J$9&gt;$B2756,0,1),Data!$3:$3,0)-1),0)</f>
        <v>1.0665942673114712</v>
      </c>
      <c r="K2756" s="119"/>
      <c r="L2756" s="69"/>
      <c r="AI2756" s="69"/>
    </row>
    <row r="2757" spans="1:35" ht="13.8" x14ac:dyDescent="0.25">
      <c r="A2757" s="118">
        <f t="shared" si="824"/>
        <v>2</v>
      </c>
      <c r="B2757" s="69">
        <f t="shared" si="827"/>
        <v>3</v>
      </c>
      <c r="C2757" s="118" t="str">
        <f t="shared" si="827"/>
        <v>RAT</v>
      </c>
      <c r="D2757" s="69"/>
      <c r="E2757" s="70">
        <f ca="1">INDEX(OFFSET(Data!$A$10,1,E$9+MATCH($A2757+IF(E$9&gt;$B2757,0,1),Data!$3:$3,0),Num_Orgs,1),MATCH($C2757,OFFSET(Data!$A$10,1,MATCH($A2757+IF(E$9&gt;$B2757,0,1),Data!$3:$3,0)-1,Num_Orgs,1),0),1)</f>
        <v>1.1169191170611823</v>
      </c>
      <c r="F2757" s="70">
        <f ca="1">INDEX(OFFSET(Data!$A$10,1,F$9+MATCH($A2757+IF(F$9&gt;$B2757,0,1),Data!$3:$3,0),Num_Orgs,1),MATCH($C2757,OFFSET(Data!$A$10,1,MATCH($A2757+IF(F$9&gt;$B2757,0,1),Data!$3:$3,0)-1,Num_Orgs,1),0),1)</f>
        <v>1.0107615781917483</v>
      </c>
      <c r="G2757" s="70">
        <f ca="1">INDEX(OFFSET(Data!$A$10,1,G$9+MATCH($A2757+IF(G$9&gt;$B2757,0,1),Data!$3:$3,0),Num_Orgs,1),MATCH($C2757,OFFSET(Data!$A$10,1,MATCH($A2757+IF(G$9&gt;$B2757,0,1),Data!$3:$3,0)-1,Num_Orgs,1),0),1)</f>
        <v>1.0584681313522031</v>
      </c>
      <c r="H2757" s="70">
        <f ca="1">INDEX(OFFSET(Data!$A$10,1,H$9+MATCH($A2757+IF(H$9&gt;$B2757,0,1),Data!$3:$3,0),Num_Orgs,1),MATCH($C2757,OFFSET(Data!$A$10,1,MATCH($A2757+IF(H$9&gt;$B2757,0,1),Data!$3:$3,0)-1,Num_Orgs,1),0),1)</f>
        <v>0.82326275516182745</v>
      </c>
      <c r="I2757" s="70">
        <f ca="1">INDEX(OFFSET(Data!$A$10,1,I$9+MATCH($A2757+IF(I$9&gt;$B2757,0,1),Data!$3:$3,0),Num_Orgs,1),MATCH($C2757,OFFSET(Data!$A$10,1,MATCH($A2757+IF(I$9&gt;$B2757,0,1),Data!$3:$3,0)-1,Num_Orgs,1),0),1)</f>
        <v>0</v>
      </c>
      <c r="J2757" s="26">
        <f ca="1">IFERROR((E2757*SUM(OFFSET(Data!$C$8,0,MATCH($A2757+IF(J$9&gt;$B2757,0,1),Data!$3:$3,0)-1,1,2)))+(F2757*OFFSET(Data!$E$8,0,MATCH($A2757+IF(J$9&gt;$B2757,0,1),Data!$3:$3,0)-1))+(G2757*SUM(OFFSET(Data!$F$8,0,MATCH($A2757+IF(J$9&gt;$B2757,0,1),Data!$3:$3,0)-1,1,2)))+(H2757*OFFSET(Data!$H$8,0,MATCH($A2757+IF(J$9&gt;$B2757,0,1),Data!$3:$3,0)-1))+(I2757*OFFSET(Data!$I$8,0,MATCH($A2757+IF(J$9&gt;$B2757,0,1),Data!$3:$3,0)-1))+OFFSET(Data!$J$8,0,MATCH($A2757+IF(J$9&gt;$B2757,0,1),Data!$3:$3,0)-1),0)</f>
        <v>1.0599676855717497</v>
      </c>
      <c r="K2757" s="119"/>
      <c r="L2757" s="69"/>
      <c r="AI2757" s="69"/>
    </row>
    <row r="2758" spans="1:35" ht="13.8" x14ac:dyDescent="0.25">
      <c r="A2758" s="118">
        <f t="shared" si="824"/>
        <v>2</v>
      </c>
      <c r="B2758" s="69">
        <f t="shared" si="827"/>
        <v>3</v>
      </c>
      <c r="C2758" s="118" t="str">
        <f t="shared" si="827"/>
        <v>RAX</v>
      </c>
      <c r="D2758" s="69"/>
      <c r="E2758" s="70">
        <f ca="1">INDEX(OFFSET(Data!$A$10,1,E$9+MATCH($A2758+IF(E$9&gt;$B2758,0,1),Data!$3:$3,0),Num_Orgs,1),MATCH($C2758,OFFSET(Data!$A$10,1,MATCH($A2758+IF(E$9&gt;$B2758,0,1),Data!$3:$3,0)-1,Num_Orgs,1),0),1)</f>
        <v>1.1472310802969814</v>
      </c>
      <c r="F2758" s="70">
        <f ca="1">INDEX(OFFSET(Data!$A$10,1,F$9+MATCH($A2758+IF(F$9&gt;$B2758,0,1),Data!$3:$3,0),Num_Orgs,1),MATCH($C2758,OFFSET(Data!$A$10,1,MATCH($A2758+IF(F$9&gt;$B2758,0,1),Data!$3:$3,0)-1,Num_Orgs,1),0),1)</f>
        <v>1.0171232554042071</v>
      </c>
      <c r="G2758" s="70">
        <f ca="1">INDEX(OFFSET(Data!$A$10,1,G$9+MATCH($A2758+IF(G$9&gt;$B2758,0,1),Data!$3:$3,0),Num_Orgs,1),MATCH($C2758,OFFSET(Data!$A$10,1,MATCH($A2758+IF(G$9&gt;$B2758,0,1),Data!$3:$3,0)-1,Num_Orgs,1),0),1)</f>
        <v>1.1598361439880776</v>
      </c>
      <c r="H2758" s="70">
        <f ca="1">INDEX(OFFSET(Data!$A$10,1,H$9+MATCH($A2758+IF(H$9&gt;$B2758,0,1),Data!$3:$3,0),Num_Orgs,1),MATCH($C2758,OFFSET(Data!$A$10,1,MATCH($A2758+IF(H$9&gt;$B2758,0,1),Data!$3:$3,0)-1,Num_Orgs,1),0),1)</f>
        <v>3.2355492309486205</v>
      </c>
      <c r="I2758" s="70">
        <f ca="1">INDEX(OFFSET(Data!$A$10,1,I$9+MATCH($A2758+IF(I$9&gt;$B2758,0,1),Data!$3:$3,0),Num_Orgs,1),MATCH($C2758,OFFSET(Data!$A$10,1,MATCH($A2758+IF(I$9&gt;$B2758,0,1),Data!$3:$3,0)-1,Num_Orgs,1),0),1)</f>
        <v>0</v>
      </c>
      <c r="J2758" s="26">
        <f ca="1">IFERROR((E2758*SUM(OFFSET(Data!$C$8,0,MATCH($A2758+IF(J$9&gt;$B2758,0,1),Data!$3:$3,0)-1,1,2)))+(F2758*OFFSET(Data!$E$8,0,MATCH($A2758+IF(J$9&gt;$B2758,0,1),Data!$3:$3,0)-1))+(G2758*SUM(OFFSET(Data!$F$8,0,MATCH($A2758+IF(J$9&gt;$B2758,0,1),Data!$3:$3,0)-1,1,2)))+(H2758*OFFSET(Data!$H$8,0,MATCH($A2758+IF(J$9&gt;$B2758,0,1),Data!$3:$3,0)-1))+(I2758*OFFSET(Data!$I$8,0,MATCH($A2758+IF(J$9&gt;$B2758,0,1),Data!$3:$3,0)-1))+OFFSET(Data!$J$8,0,MATCH($A2758+IF(J$9&gt;$B2758,0,1),Data!$3:$3,0)-1),0)</f>
        <v>1.0846721449143637</v>
      </c>
      <c r="K2758" s="119"/>
      <c r="L2758" s="69"/>
      <c r="AI2758" s="69"/>
    </row>
    <row r="2759" spans="1:35" ht="13.8" x14ac:dyDescent="0.25">
      <c r="A2759" s="118">
        <f t="shared" si="824"/>
        <v>2</v>
      </c>
      <c r="B2759" s="69">
        <f t="shared" si="827"/>
        <v>3</v>
      </c>
      <c r="C2759" s="118" t="str">
        <f t="shared" si="827"/>
        <v>RBA</v>
      </c>
      <c r="D2759" s="69"/>
      <c r="E2759" s="70">
        <f ca="1">INDEX(OFFSET(Data!$A$10,1,E$9+MATCH($A2759+IF(E$9&gt;$B2759,0,1),Data!$3:$3,0),Num_Orgs,1),MATCH($C2759,OFFSET(Data!$A$10,1,MATCH($A2759+IF(E$9&gt;$B2759,0,1),Data!$3:$3,0)-1,Num_Orgs,1),0),1)</f>
        <v>0.97906740914084711</v>
      </c>
      <c r="F2759" s="70">
        <f ca="1">INDEX(OFFSET(Data!$A$10,1,F$9+MATCH($A2759+IF(F$9&gt;$B2759,0,1),Data!$3:$3,0),Num_Orgs,1),MATCH($C2759,OFFSET(Data!$A$10,1,MATCH($A2759+IF(F$9&gt;$B2759,0,1),Data!$3:$3,0)-1,Num_Orgs,1),0),1)</f>
        <v>0.99603480709830883</v>
      </c>
      <c r="G2759" s="70">
        <f ca="1">INDEX(OFFSET(Data!$A$10,1,G$9+MATCH($A2759+IF(G$9&gt;$B2759,0,1),Data!$3:$3,0),Num_Orgs,1),MATCH($C2759,OFFSET(Data!$A$10,1,MATCH($A2759+IF(G$9&gt;$B2759,0,1),Data!$3:$3,0)-1,Num_Orgs,1),0),1)</f>
        <v>0.94719951759026322</v>
      </c>
      <c r="H2759" s="70">
        <f ca="1">INDEX(OFFSET(Data!$A$10,1,H$9+MATCH($A2759+IF(H$9&gt;$B2759,0,1),Data!$3:$3,0),Num_Orgs,1),MATCH($C2759,OFFSET(Data!$A$10,1,MATCH($A2759+IF(H$9&gt;$B2759,0,1),Data!$3:$3,0)-1,Num_Orgs,1),0),1)</f>
        <v>0.81004760223542271</v>
      </c>
      <c r="I2759" s="70">
        <f ca="1">INDEX(OFFSET(Data!$A$10,1,I$9+MATCH($A2759+IF(I$9&gt;$B2759,0,1),Data!$3:$3,0),Num_Orgs,1),MATCH($C2759,OFFSET(Data!$A$10,1,MATCH($A2759+IF(I$9&gt;$B2759,0,1),Data!$3:$3,0)-1,Num_Orgs,1),0),1)</f>
        <v>0</v>
      </c>
      <c r="J2759" s="26">
        <f ca="1">IFERROR((E2759*SUM(OFFSET(Data!$C$8,0,MATCH($A2759+IF(J$9&gt;$B2759,0,1),Data!$3:$3,0)-1,1,2)))+(F2759*OFFSET(Data!$E$8,0,MATCH($A2759+IF(J$9&gt;$B2759,0,1),Data!$3:$3,0)-1))+(G2759*SUM(OFFSET(Data!$F$8,0,MATCH($A2759+IF(J$9&gt;$B2759,0,1),Data!$3:$3,0)-1,1,2)))+(H2759*OFFSET(Data!$H$8,0,MATCH($A2759+IF(J$9&gt;$B2759,0,1),Data!$3:$3,0)-1))+(I2759*OFFSET(Data!$I$8,0,MATCH($A2759+IF(J$9&gt;$B2759,0,1),Data!$3:$3,0)-1))+OFFSET(Data!$J$8,0,MATCH($A2759+IF(J$9&gt;$B2759,0,1),Data!$3:$3,0)-1),0)</f>
        <v>0.98719915456772012</v>
      </c>
      <c r="K2759" s="119"/>
      <c r="L2759" s="69"/>
      <c r="AI2759" s="69"/>
    </row>
    <row r="2760" spans="1:35" ht="13.8" x14ac:dyDescent="0.25">
      <c r="A2760" s="118">
        <f t="shared" si="824"/>
        <v>2</v>
      </c>
      <c r="B2760" s="69">
        <f t="shared" si="827"/>
        <v>3</v>
      </c>
      <c r="C2760" s="118" t="str">
        <f t="shared" si="827"/>
        <v>RBD</v>
      </c>
      <c r="D2760" s="69"/>
      <c r="E2760" s="70">
        <f ca="1">INDEX(OFFSET(Data!$A$10,1,E$9+MATCH($A2760+IF(E$9&gt;$B2760,0,1),Data!$3:$3,0),Num_Orgs,1),MATCH($C2760,OFFSET(Data!$A$10,1,MATCH($A2760+IF(E$9&gt;$B2760,0,1),Data!$3:$3,0)-1,Num_Orgs,1),0),1)</f>
        <v>0.94940184759204582</v>
      </c>
      <c r="F2760" s="70">
        <f ca="1">INDEX(OFFSET(Data!$A$10,1,F$9+MATCH($A2760+IF(F$9&gt;$B2760,0,1),Data!$3:$3,0),Num_Orgs,1),MATCH($C2760,OFFSET(Data!$A$10,1,MATCH($A2760+IF(F$9&gt;$B2760,0,1),Data!$3:$3,0)-1,Num_Orgs,1),0),1)</f>
        <v>0.99603480709830883</v>
      </c>
      <c r="G2760" s="70">
        <f ca="1">INDEX(OFFSET(Data!$A$10,1,G$9+MATCH($A2760+IF(G$9&gt;$B2760,0,1),Data!$3:$3,0),Num_Orgs,1),MATCH($C2760,OFFSET(Data!$A$10,1,MATCH($A2760+IF(G$9&gt;$B2760,0,1),Data!$3:$3,0)-1,Num_Orgs,1),0),1)</f>
        <v>0.9955260235897665</v>
      </c>
      <c r="H2760" s="70">
        <f ca="1">INDEX(OFFSET(Data!$A$10,1,H$9+MATCH($A2760+IF(H$9&gt;$B2760,0,1),Data!$3:$3,0),Num_Orgs,1),MATCH($C2760,OFFSET(Data!$A$10,1,MATCH($A2760+IF(H$9&gt;$B2760,0,1),Data!$3:$3,0)-1,Num_Orgs,1),0),1)</f>
        <v>1.3856735151576236</v>
      </c>
      <c r="I2760" s="70">
        <f ca="1">INDEX(OFFSET(Data!$A$10,1,I$9+MATCH($A2760+IF(I$9&gt;$B2760,0,1),Data!$3:$3,0),Num_Orgs,1),MATCH($C2760,OFFSET(Data!$A$10,1,MATCH($A2760+IF(I$9&gt;$B2760,0,1),Data!$3:$3,0)-1,Num_Orgs,1),0),1)</f>
        <v>0</v>
      </c>
      <c r="J2760" s="26">
        <f ca="1">IFERROR((E2760*SUM(OFFSET(Data!$C$8,0,MATCH($A2760+IF(J$9&gt;$B2760,0,1),Data!$3:$3,0)-1,1,2)))+(F2760*OFFSET(Data!$E$8,0,MATCH($A2760+IF(J$9&gt;$B2760,0,1),Data!$3:$3,0)-1))+(G2760*SUM(OFFSET(Data!$F$8,0,MATCH($A2760+IF(J$9&gt;$B2760,0,1),Data!$3:$3,0)-1,1,2)))+(H2760*OFFSET(Data!$H$8,0,MATCH($A2760+IF(J$9&gt;$B2760,0,1),Data!$3:$3,0)-1))+(I2760*OFFSET(Data!$I$8,0,MATCH($A2760+IF(J$9&gt;$B2760,0,1),Data!$3:$3,0)-1))+OFFSET(Data!$J$8,0,MATCH($A2760+IF(J$9&gt;$B2760,0,1),Data!$3:$3,0)-1),0)</f>
        <v>0.97551970561287793</v>
      </c>
      <c r="K2760" s="119"/>
      <c r="L2760" s="69"/>
      <c r="AI2760" s="69"/>
    </row>
    <row r="2761" spans="1:35" ht="13.8" x14ac:dyDescent="0.25">
      <c r="A2761" s="118">
        <f t="shared" si="824"/>
        <v>2</v>
      </c>
      <c r="B2761" s="69">
        <f t="shared" si="827"/>
        <v>3</v>
      </c>
      <c r="C2761" s="118" t="str">
        <f t="shared" si="827"/>
        <v>RBK</v>
      </c>
      <c r="D2761" s="69"/>
      <c r="E2761" s="70">
        <f ca="1">INDEX(OFFSET(Data!$A$10,1,E$9+MATCH($A2761+IF(E$9&gt;$B2761,0,1),Data!$3:$3,0),Num_Orgs,1),MATCH($C2761,OFFSET(Data!$A$10,1,MATCH($A2761+IF(E$9&gt;$B2761,0,1),Data!$3:$3,0)-1,Num_Orgs,1),0),1)</f>
        <v>0.94443802965829604</v>
      </c>
      <c r="F2761" s="70">
        <f ca="1">INDEX(OFFSET(Data!$A$10,1,F$9+MATCH($A2761+IF(F$9&gt;$B2761,0,1),Data!$3:$3,0),Num_Orgs,1),MATCH($C2761,OFFSET(Data!$A$10,1,MATCH($A2761+IF(F$9&gt;$B2761,0,1),Data!$3:$3,0)-1,Num_Orgs,1),0),1)</f>
        <v>0.99603480709830883</v>
      </c>
      <c r="G2761" s="70">
        <f ca="1">INDEX(OFFSET(Data!$A$10,1,G$9+MATCH($A2761+IF(G$9&gt;$B2761,0,1),Data!$3:$3,0),Num_Orgs,1),MATCH($C2761,OFFSET(Data!$A$10,1,MATCH($A2761+IF(G$9&gt;$B2761,0,1),Data!$3:$3,0)-1,Num_Orgs,1),0),1)</f>
        <v>0.90853831279066066</v>
      </c>
      <c r="H2761" s="70">
        <f ca="1">INDEX(OFFSET(Data!$A$10,1,H$9+MATCH($A2761+IF(H$9&gt;$B2761,0,1),Data!$3:$3,0),Num_Orgs,1),MATCH($C2761,OFFSET(Data!$A$10,1,MATCH($A2761+IF(H$9&gt;$B2761,0,1),Data!$3:$3,0)-1,Num_Orgs,1),0),1)</f>
        <v>0.66555939511531115</v>
      </c>
      <c r="I2761" s="70">
        <f ca="1">INDEX(OFFSET(Data!$A$10,1,I$9+MATCH($A2761+IF(I$9&gt;$B2761,0,1),Data!$3:$3,0),Num_Orgs,1),MATCH($C2761,OFFSET(Data!$A$10,1,MATCH($A2761+IF(I$9&gt;$B2761,0,1),Data!$3:$3,0)-1,Num_Orgs,1),0),1)</f>
        <v>0</v>
      </c>
      <c r="J2761" s="26">
        <f ca="1">IFERROR((E2761*SUM(OFFSET(Data!$C$8,0,MATCH($A2761+IF(J$9&gt;$B2761,0,1),Data!$3:$3,0)-1,1,2)))+(F2761*OFFSET(Data!$E$8,0,MATCH($A2761+IF(J$9&gt;$B2761,0,1),Data!$3:$3,0)-1))+(G2761*SUM(OFFSET(Data!$F$8,0,MATCH($A2761+IF(J$9&gt;$B2761,0,1),Data!$3:$3,0)-1,1,2)))+(H2761*OFFSET(Data!$H$8,0,MATCH($A2761+IF(J$9&gt;$B2761,0,1),Data!$3:$3,0)-1))+(I2761*OFFSET(Data!$I$8,0,MATCH($A2761+IF(J$9&gt;$B2761,0,1),Data!$3:$3,0)-1))+OFFSET(Data!$J$8,0,MATCH($A2761+IF(J$9&gt;$B2761,0,1),Data!$3:$3,0)-1),0)</f>
        <v>0.96882208277949311</v>
      </c>
      <c r="K2761" s="119"/>
      <c r="L2761" s="69"/>
      <c r="AI2761" s="69"/>
    </row>
    <row r="2762" spans="1:35" ht="13.8" x14ac:dyDescent="0.25">
      <c r="A2762" s="118">
        <f t="shared" si="824"/>
        <v>2</v>
      </c>
      <c r="B2762" s="69">
        <f t="shared" si="827"/>
        <v>3</v>
      </c>
      <c r="C2762" s="118" t="str">
        <f t="shared" si="827"/>
        <v>RBL</v>
      </c>
      <c r="D2762" s="69"/>
      <c r="E2762" s="70">
        <f ca="1">INDEX(OFFSET(Data!$A$10,1,E$9+MATCH($A2762+IF(E$9&gt;$B2762,0,1),Data!$3:$3,0),Num_Orgs,1),MATCH($C2762,OFFSET(Data!$A$10,1,MATCH($A2762+IF(E$9&gt;$B2762,0,1),Data!$3:$3,0)-1,Num_Orgs,1),0),1)</f>
        <v>0.9426806835441498</v>
      </c>
      <c r="F2762" s="70">
        <f ca="1">INDEX(OFFSET(Data!$A$10,1,F$9+MATCH($A2762+IF(F$9&gt;$B2762,0,1),Data!$3:$3,0),Num_Orgs,1),MATCH($C2762,OFFSET(Data!$A$10,1,MATCH($A2762+IF(F$9&gt;$B2762,0,1),Data!$3:$3,0)-1,Num_Orgs,1),0),1)</f>
        <v>0.99603480709830883</v>
      </c>
      <c r="G2762" s="70">
        <f ca="1">INDEX(OFFSET(Data!$A$10,1,G$9+MATCH($A2762+IF(G$9&gt;$B2762,0,1),Data!$3:$3,0),Num_Orgs,1),MATCH($C2762,OFFSET(Data!$A$10,1,MATCH($A2762+IF(G$9&gt;$B2762,0,1),Data!$3:$3,0)-1,Num_Orgs,1),0),1)</f>
        <v>0.96653011999006455</v>
      </c>
      <c r="H2762" s="70">
        <f ca="1">INDEX(OFFSET(Data!$A$10,1,H$9+MATCH($A2762+IF(H$9&gt;$B2762,0,1),Data!$3:$3,0),Num_Orgs,1),MATCH($C2762,OFFSET(Data!$A$10,1,MATCH($A2762+IF(H$9&gt;$B2762,0,1),Data!$3:$3,0)-1,Num_Orgs,1),0),1)</f>
        <v>7.2887886853701872E-2</v>
      </c>
      <c r="I2762" s="70">
        <f ca="1">INDEX(OFFSET(Data!$A$10,1,I$9+MATCH($A2762+IF(I$9&gt;$B2762,0,1),Data!$3:$3,0),Num_Orgs,1),MATCH($C2762,OFFSET(Data!$A$10,1,MATCH($A2762+IF(I$9&gt;$B2762,0,1),Data!$3:$3,0)-1,Num_Orgs,1),0),1)</f>
        <v>0</v>
      </c>
      <c r="J2762" s="26">
        <f ca="1">IFERROR((E2762*SUM(OFFSET(Data!$C$8,0,MATCH($A2762+IF(J$9&gt;$B2762,0,1),Data!$3:$3,0)-1,1,2)))+(F2762*OFFSET(Data!$E$8,0,MATCH($A2762+IF(J$9&gt;$B2762,0,1),Data!$3:$3,0)-1))+(G2762*SUM(OFFSET(Data!$F$8,0,MATCH($A2762+IF(J$9&gt;$B2762,0,1),Data!$3:$3,0)-1,1,2)))+(H2762*OFFSET(Data!$H$8,0,MATCH($A2762+IF(J$9&gt;$B2762,0,1),Data!$3:$3,0)-1))+(I2762*OFFSET(Data!$I$8,0,MATCH($A2762+IF(J$9&gt;$B2762,0,1),Data!$3:$3,0)-1))+OFFSET(Data!$J$8,0,MATCH($A2762+IF(J$9&gt;$B2762,0,1),Data!$3:$3,0)-1),0)</f>
        <v>0.96811711453377591</v>
      </c>
      <c r="K2762" s="119"/>
      <c r="L2762" s="69"/>
      <c r="AI2762" s="69"/>
    </row>
    <row r="2763" spans="1:35" ht="13.8" x14ac:dyDescent="0.25">
      <c r="A2763" s="118">
        <f t="shared" si="824"/>
        <v>2</v>
      </c>
      <c r="B2763" s="69">
        <f t="shared" si="827"/>
        <v>3</v>
      </c>
      <c r="C2763" s="118" t="str">
        <f t="shared" si="827"/>
        <v>RBN</v>
      </c>
      <c r="D2763" s="69"/>
      <c r="E2763" s="70">
        <f ca="1">INDEX(OFFSET(Data!$A$10,1,E$9+MATCH($A2763+IF(E$9&gt;$B2763,0,1),Data!$3:$3,0),Num_Orgs,1),MATCH($C2763,OFFSET(Data!$A$10,1,MATCH($A2763+IF(E$9&gt;$B2763,0,1),Data!$3:$3,0)-1,Num_Orgs,1),0),1)</f>
        <v>0.94780759106283841</v>
      </c>
      <c r="F2763" s="70">
        <f ca="1">INDEX(OFFSET(Data!$A$10,1,F$9+MATCH($A2763+IF(F$9&gt;$B2763,0,1),Data!$3:$3,0),Num_Orgs,1),MATCH($C2763,OFFSET(Data!$A$10,1,MATCH($A2763+IF(F$9&gt;$B2763,0,1),Data!$3:$3,0)-1,Num_Orgs,1),0),1)</f>
        <v>0.99603480709830883</v>
      </c>
      <c r="G2763" s="70">
        <f ca="1">INDEX(OFFSET(Data!$A$10,1,G$9+MATCH($A2763+IF(G$9&gt;$B2763,0,1),Data!$3:$3,0),Num_Orgs,1),MATCH($C2763,OFFSET(Data!$A$10,1,MATCH($A2763+IF(G$9&gt;$B2763,0,1),Data!$3:$3,0)-1,Num_Orgs,1),0),1)</f>
        <v>0.95692321940164371</v>
      </c>
      <c r="H2763" s="70">
        <f ca="1">INDEX(OFFSET(Data!$A$10,1,H$9+MATCH($A2763+IF(H$9&gt;$B2763,0,1),Data!$3:$3,0),Num_Orgs,1),MATCH($C2763,OFFSET(Data!$A$10,1,MATCH($A2763+IF(H$9&gt;$B2763,0,1),Data!$3:$3,0)-1,Num_Orgs,1),0),1)</f>
        <v>0.33861144490080453</v>
      </c>
      <c r="I2763" s="70">
        <f ca="1">INDEX(OFFSET(Data!$A$10,1,I$9+MATCH($A2763+IF(I$9&gt;$B2763,0,1),Data!$3:$3,0),Num_Orgs,1),MATCH($C2763,OFFSET(Data!$A$10,1,MATCH($A2763+IF(I$9&gt;$B2763,0,1),Data!$3:$3,0)-1,Num_Orgs,1),0),1)</f>
        <v>0</v>
      </c>
      <c r="J2763" s="26">
        <f ca="1">IFERROR((E2763*SUM(OFFSET(Data!$C$8,0,MATCH($A2763+IF(J$9&gt;$B2763,0,1),Data!$3:$3,0)-1,1,2)))+(F2763*OFFSET(Data!$E$8,0,MATCH($A2763+IF(J$9&gt;$B2763,0,1),Data!$3:$3,0)-1))+(G2763*SUM(OFFSET(Data!$F$8,0,MATCH($A2763+IF(J$9&gt;$B2763,0,1),Data!$3:$3,0)-1,1,2)))+(H2763*OFFSET(Data!$H$8,0,MATCH($A2763+IF(J$9&gt;$B2763,0,1),Data!$3:$3,0)-1))+(I2763*OFFSET(Data!$I$8,0,MATCH($A2763+IF(J$9&gt;$B2763,0,1),Data!$3:$3,0)-1))+OFFSET(Data!$J$8,0,MATCH($A2763+IF(J$9&gt;$B2763,0,1),Data!$3:$3,0)-1),0)</f>
        <v>0.97101741547063636</v>
      </c>
      <c r="K2763" s="119"/>
      <c r="L2763" s="69"/>
      <c r="AI2763" s="69"/>
    </row>
    <row r="2764" spans="1:35" ht="13.8" x14ac:dyDescent="0.25">
      <c r="A2764" s="118">
        <f t="shared" si="824"/>
        <v>2</v>
      </c>
      <c r="B2764" s="69">
        <f t="shared" si="827"/>
        <v>3</v>
      </c>
      <c r="C2764" s="118" t="str">
        <f t="shared" si="827"/>
        <v>RBQ</v>
      </c>
      <c r="D2764" s="69"/>
      <c r="E2764" s="70">
        <f ca="1">INDEX(OFFSET(Data!$A$10,1,E$9+MATCH($A2764+IF(E$9&gt;$B2764,0,1),Data!$3:$3,0),Num_Orgs,1),MATCH($C2764,OFFSET(Data!$A$10,1,MATCH($A2764+IF(E$9&gt;$B2764,0,1),Data!$3:$3,0)-1,Num_Orgs,1),0),1)</f>
        <v>0.94399459135462194</v>
      </c>
      <c r="F2764" s="70">
        <f ca="1">INDEX(OFFSET(Data!$A$10,1,F$9+MATCH($A2764+IF(F$9&gt;$B2764,0,1),Data!$3:$3,0),Num_Orgs,1),MATCH($C2764,OFFSET(Data!$A$10,1,MATCH($A2764+IF(F$9&gt;$B2764,0,1),Data!$3:$3,0)-1,Num_Orgs,1),0),1)</f>
        <v>0.99603480709830883</v>
      </c>
      <c r="G2764" s="70">
        <f ca="1">INDEX(OFFSET(Data!$A$10,1,G$9+MATCH($A2764+IF(G$9&gt;$B2764,0,1),Data!$3:$3,0),Num_Orgs,1),MATCH($C2764,OFFSET(Data!$A$10,1,MATCH($A2764+IF(G$9&gt;$B2764,0,1),Data!$3:$3,0)-1,Num_Orgs,1),0),1)</f>
        <v>0.92786891519046188</v>
      </c>
      <c r="H2764" s="70">
        <f ca="1">INDEX(OFFSET(Data!$A$10,1,H$9+MATCH($A2764+IF(H$9&gt;$B2764,0,1),Data!$3:$3,0),Num_Orgs,1),MATCH($C2764,OFFSET(Data!$A$10,1,MATCH($A2764+IF(H$9&gt;$B2764,0,1),Data!$3:$3,0)-1,Num_Orgs,1),0),1)</f>
        <v>2.0213189707505901</v>
      </c>
      <c r="I2764" s="70">
        <f ca="1">INDEX(OFFSET(Data!$A$10,1,I$9+MATCH($A2764+IF(I$9&gt;$B2764,0,1),Data!$3:$3,0),Num_Orgs,1),MATCH($C2764,OFFSET(Data!$A$10,1,MATCH($A2764+IF(I$9&gt;$B2764,0,1),Data!$3:$3,0)-1,Num_Orgs,1),0),1)</f>
        <v>0</v>
      </c>
      <c r="J2764" s="26">
        <f ca="1">IFERROR((E2764*SUM(OFFSET(Data!$C$8,0,MATCH($A2764+IF(J$9&gt;$B2764,0,1),Data!$3:$3,0)-1,1,2)))+(F2764*OFFSET(Data!$E$8,0,MATCH($A2764+IF(J$9&gt;$B2764,0,1),Data!$3:$3,0)-1))+(G2764*SUM(OFFSET(Data!$F$8,0,MATCH($A2764+IF(J$9&gt;$B2764,0,1),Data!$3:$3,0)-1,1,2)))+(H2764*OFFSET(Data!$H$8,0,MATCH($A2764+IF(J$9&gt;$B2764,0,1),Data!$3:$3,0)-1))+(I2764*OFFSET(Data!$I$8,0,MATCH($A2764+IF(J$9&gt;$B2764,0,1),Data!$3:$3,0)-1))+OFFSET(Data!$J$8,0,MATCH($A2764+IF(J$9&gt;$B2764,0,1),Data!$3:$3,0)-1),0)</f>
        <v>0.97255841102632878</v>
      </c>
      <c r="K2764" s="119"/>
      <c r="L2764" s="69"/>
      <c r="AI2764" s="69"/>
    </row>
    <row r="2765" spans="1:35" ht="13.8" x14ac:dyDescent="0.25">
      <c r="A2765" s="118">
        <f t="shared" si="824"/>
        <v>2</v>
      </c>
      <c r="B2765" s="69">
        <f t="shared" si="827"/>
        <v>3</v>
      </c>
      <c r="C2765" s="118" t="str">
        <f t="shared" si="827"/>
        <v>RBS</v>
      </c>
      <c r="D2765" s="69"/>
      <c r="E2765" s="70">
        <f ca="1">INDEX(OFFSET(Data!$A$10,1,E$9+MATCH($A2765+IF(E$9&gt;$B2765,0,1),Data!$3:$3,0),Num_Orgs,1),MATCH($C2765,OFFSET(Data!$A$10,1,MATCH($A2765+IF(E$9&gt;$B2765,0,1),Data!$3:$3,0)-1,Num_Orgs,1),0),1)</f>
        <v>0.94400483449408068</v>
      </c>
      <c r="F2765" s="70">
        <f ca="1">INDEX(OFFSET(Data!$A$10,1,F$9+MATCH($A2765+IF(F$9&gt;$B2765,0,1),Data!$3:$3,0),Num_Orgs,1),MATCH($C2765,OFFSET(Data!$A$10,1,MATCH($A2765+IF(F$9&gt;$B2765,0,1),Data!$3:$3,0)-1,Num_Orgs,1),0),1)</f>
        <v>0.99603480709830883</v>
      </c>
      <c r="G2765" s="70">
        <f ca="1">INDEX(OFFSET(Data!$A$10,1,G$9+MATCH($A2765+IF(G$9&gt;$B2765,0,1),Data!$3:$3,0),Num_Orgs,1),MATCH($C2765,OFFSET(Data!$A$10,1,MATCH($A2765+IF(G$9&gt;$B2765,0,1),Data!$3:$3,0)-1,Num_Orgs,1),0),1)</f>
        <v>0.92786891519046211</v>
      </c>
      <c r="H2765" s="70">
        <f ca="1">INDEX(OFFSET(Data!$A$10,1,H$9+MATCH($A2765+IF(H$9&gt;$B2765,0,1),Data!$3:$3,0),Num_Orgs,1),MATCH($C2765,OFFSET(Data!$A$10,1,MATCH($A2765+IF(H$9&gt;$B2765,0,1),Data!$3:$3,0)-1,Num_Orgs,1),0),1)</f>
        <v>0.23639632124555088</v>
      </c>
      <c r="I2765" s="70">
        <f ca="1">INDEX(OFFSET(Data!$A$10,1,I$9+MATCH($A2765+IF(I$9&gt;$B2765,0,1),Data!$3:$3,0),Num_Orgs,1),MATCH($C2765,OFFSET(Data!$A$10,1,MATCH($A2765+IF(I$9&gt;$B2765,0,1),Data!$3:$3,0)-1,Num_Orgs,1),0),1)</f>
        <v>0</v>
      </c>
      <c r="J2765" s="26">
        <f ca="1">IFERROR((E2765*SUM(OFFSET(Data!$C$8,0,MATCH($A2765+IF(J$9&gt;$B2765,0,1),Data!$3:$3,0)-1,1,2)))+(F2765*OFFSET(Data!$E$8,0,MATCH($A2765+IF(J$9&gt;$B2765,0,1),Data!$3:$3,0)-1))+(G2765*SUM(OFFSET(Data!$F$8,0,MATCH($A2765+IF(J$9&gt;$B2765,0,1),Data!$3:$3,0)-1,1,2)))+(H2765*OFFSET(Data!$H$8,0,MATCH($A2765+IF(J$9&gt;$B2765,0,1),Data!$3:$3,0)-1))+(I2765*OFFSET(Data!$I$8,0,MATCH($A2765+IF(J$9&gt;$B2765,0,1),Data!$3:$3,0)-1))+OFFSET(Data!$J$8,0,MATCH($A2765+IF(J$9&gt;$B2765,0,1),Data!$3:$3,0)-1),0)</f>
        <v>0.96807987412754137</v>
      </c>
      <c r="K2765" s="119"/>
      <c r="L2765" s="69"/>
      <c r="AI2765" s="69"/>
    </row>
    <row r="2766" spans="1:35" ht="13.8" x14ac:dyDescent="0.25">
      <c r="A2766" s="118">
        <f t="shared" ref="A2766:A2829" si="828">A721+1</f>
        <v>2</v>
      </c>
      <c r="B2766" s="69">
        <f t="shared" si="827"/>
        <v>3</v>
      </c>
      <c r="C2766" s="118" t="str">
        <f t="shared" si="827"/>
        <v>RBT</v>
      </c>
      <c r="D2766" s="69"/>
      <c r="E2766" s="70">
        <f ca="1">INDEX(OFFSET(Data!$A$10,1,E$9+MATCH($A2766+IF(E$9&gt;$B2766,0,1),Data!$3:$3,0),Num_Orgs,1),MATCH($C2766,OFFSET(Data!$A$10,1,MATCH($A2766+IF(E$9&gt;$B2766,0,1),Data!$3:$3,0)-1,Num_Orgs,1),0),1)</f>
        <v>0.93776854047109859</v>
      </c>
      <c r="F2766" s="70">
        <f ca="1">INDEX(OFFSET(Data!$A$10,1,F$9+MATCH($A2766+IF(F$9&gt;$B2766,0,1),Data!$3:$3,0),Num_Orgs,1),MATCH($C2766,OFFSET(Data!$A$10,1,MATCH($A2766+IF(F$9&gt;$B2766,0,1),Data!$3:$3,0)-1,Num_Orgs,1),0),1)</f>
        <v>0.99603480709830883</v>
      </c>
      <c r="G2766" s="70">
        <f ca="1">INDEX(OFFSET(Data!$A$10,1,G$9+MATCH($A2766+IF(G$9&gt;$B2766,0,1),Data!$3:$3,0),Num_Orgs,1),MATCH($C2766,OFFSET(Data!$A$10,1,MATCH($A2766+IF(G$9&gt;$B2766,0,1),Data!$3:$3,0)-1,Num_Orgs,1),0),1)</f>
        <v>0.93753421639036272</v>
      </c>
      <c r="H2766" s="70">
        <f ca="1">INDEX(OFFSET(Data!$A$10,1,H$9+MATCH($A2766+IF(H$9&gt;$B2766,0,1),Data!$3:$3,0),Num_Orgs,1),MATCH($C2766,OFFSET(Data!$A$10,1,MATCH($A2766+IF(H$9&gt;$B2766,0,1),Data!$3:$3,0)-1,Num_Orgs,1),0),1)</f>
        <v>0.17947293175947859</v>
      </c>
      <c r="I2766" s="70">
        <f ca="1">INDEX(OFFSET(Data!$A$10,1,I$9+MATCH($A2766+IF(I$9&gt;$B2766,0,1),Data!$3:$3,0),Num_Orgs,1),MATCH($C2766,OFFSET(Data!$A$10,1,MATCH($A2766+IF(I$9&gt;$B2766,0,1),Data!$3:$3,0)-1,Num_Orgs,1),0),1)</f>
        <v>0</v>
      </c>
      <c r="J2766" s="26">
        <f ca="1">IFERROR((E2766*SUM(OFFSET(Data!$C$8,0,MATCH($A2766+IF(J$9&gt;$B2766,0,1),Data!$3:$3,0)-1,1,2)))+(F2766*OFFSET(Data!$E$8,0,MATCH($A2766+IF(J$9&gt;$B2766,0,1),Data!$3:$3,0)-1))+(G2766*SUM(OFFSET(Data!$F$8,0,MATCH($A2766+IF(J$9&gt;$B2766,0,1),Data!$3:$3,0)-1,1,2)))+(H2766*OFFSET(Data!$H$8,0,MATCH($A2766+IF(J$9&gt;$B2766,0,1),Data!$3:$3,0)-1))+(I2766*OFFSET(Data!$I$8,0,MATCH($A2766+IF(J$9&gt;$B2766,0,1),Data!$3:$3,0)-1))+OFFSET(Data!$J$8,0,MATCH($A2766+IF(J$9&gt;$B2766,0,1),Data!$3:$3,0)-1),0)</f>
        <v>0.96516368755996274</v>
      </c>
      <c r="K2766" s="119"/>
      <c r="L2766" s="69"/>
      <c r="AI2766" s="69"/>
    </row>
    <row r="2767" spans="1:35" ht="13.8" x14ac:dyDescent="0.25">
      <c r="A2767" s="118">
        <f t="shared" si="828"/>
        <v>2</v>
      </c>
      <c r="B2767" s="69">
        <f t="shared" si="827"/>
        <v>3</v>
      </c>
      <c r="C2767" s="118" t="str">
        <f t="shared" si="827"/>
        <v>RBV</v>
      </c>
      <c r="D2767" s="69"/>
      <c r="E2767" s="70">
        <f ca="1">INDEX(OFFSET(Data!$A$10,1,E$9+MATCH($A2767+IF(E$9&gt;$B2767,0,1),Data!$3:$3,0),Num_Orgs,1),MATCH($C2767,OFFSET(Data!$A$10,1,MATCH($A2767+IF(E$9&gt;$B2767,0,1),Data!$3:$3,0)-1,Num_Orgs,1),0),1)</f>
        <v>0.95992577504985399</v>
      </c>
      <c r="F2767" s="70">
        <f ca="1">INDEX(OFFSET(Data!$A$10,1,F$9+MATCH($A2767+IF(F$9&gt;$B2767,0,1),Data!$3:$3,0),Num_Orgs,1),MATCH($C2767,OFFSET(Data!$A$10,1,MATCH($A2767+IF(F$9&gt;$B2767,0,1),Data!$3:$3,0)-1,Num_Orgs,1),0),1)</f>
        <v>0.99603480709830883</v>
      </c>
      <c r="G2767" s="70">
        <f ca="1">INDEX(OFFSET(Data!$A$10,1,G$9+MATCH($A2767+IF(G$9&gt;$B2767,0,1),Data!$3:$3,0),Num_Orgs,1),MATCH($C2767,OFFSET(Data!$A$10,1,MATCH($A2767+IF(G$9&gt;$B2767,0,1),Data!$3:$3,0)-1,Num_Orgs,1),0),1)</f>
        <v>0.98586072238986588</v>
      </c>
      <c r="H2767" s="70">
        <f ca="1">INDEX(OFFSET(Data!$A$10,1,H$9+MATCH($A2767+IF(H$9&gt;$B2767,0,1),Data!$3:$3,0),Num_Orgs,1),MATCH($C2767,OFFSET(Data!$A$10,1,MATCH($A2767+IF(H$9&gt;$B2767,0,1),Data!$3:$3,0)-1,Num_Orgs,1),0),1)</f>
        <v>1.1593817405716527</v>
      </c>
      <c r="I2767" s="70">
        <f ca="1">INDEX(OFFSET(Data!$A$10,1,I$9+MATCH($A2767+IF(I$9&gt;$B2767,0,1),Data!$3:$3,0),Num_Orgs,1),MATCH($C2767,OFFSET(Data!$A$10,1,MATCH($A2767+IF(I$9&gt;$B2767,0,1),Data!$3:$3,0)-1,Num_Orgs,1),0),1)</f>
        <v>0</v>
      </c>
      <c r="J2767" s="26">
        <f ca="1">IFERROR((E2767*SUM(OFFSET(Data!$C$8,0,MATCH($A2767+IF(J$9&gt;$B2767,0,1),Data!$3:$3,0)-1,1,2)))+(F2767*OFFSET(Data!$E$8,0,MATCH($A2767+IF(J$9&gt;$B2767,0,1),Data!$3:$3,0)-1))+(G2767*SUM(OFFSET(Data!$F$8,0,MATCH($A2767+IF(J$9&gt;$B2767,0,1),Data!$3:$3,0)-1,1,2)))+(H2767*OFFSET(Data!$H$8,0,MATCH($A2767+IF(J$9&gt;$B2767,0,1),Data!$3:$3,0)-1))+(I2767*OFFSET(Data!$I$8,0,MATCH($A2767+IF(J$9&gt;$B2767,0,1),Data!$3:$3,0)-1))+OFFSET(Data!$J$8,0,MATCH($A2767+IF(J$9&gt;$B2767,0,1),Data!$3:$3,0)-1),0)</f>
        <v>0.9798193368244843</v>
      </c>
      <c r="K2767" s="119"/>
      <c r="L2767" s="69"/>
      <c r="AI2767" s="69"/>
    </row>
    <row r="2768" spans="1:35" ht="13.8" x14ac:dyDescent="0.25">
      <c r="A2768" s="118">
        <f t="shared" si="828"/>
        <v>2</v>
      </c>
      <c r="B2768" s="69">
        <f t="shared" si="827"/>
        <v>3</v>
      </c>
      <c r="C2768" s="118" t="str">
        <f t="shared" si="827"/>
        <v>RBZ</v>
      </c>
      <c r="D2768" s="69"/>
      <c r="E2768" s="70">
        <f ca="1">INDEX(OFFSET(Data!$A$10,1,E$9+MATCH($A2768+IF(E$9&gt;$B2768,0,1),Data!$3:$3,0),Num_Orgs,1),MATCH($C2768,OFFSET(Data!$A$10,1,MATCH($A2768+IF(E$9&gt;$B2768,0,1),Data!$3:$3,0)-1,Num_Orgs,1),0),1)</f>
        <v>0.88471031323075999</v>
      </c>
      <c r="F2768" s="70">
        <f ca="1">INDEX(OFFSET(Data!$A$10,1,F$9+MATCH($A2768+IF(F$9&gt;$B2768,0,1),Data!$3:$3,0),Num_Orgs,1),MATCH($C2768,OFFSET(Data!$A$10,1,MATCH($A2768+IF(F$9&gt;$B2768,0,1),Data!$3:$3,0)-1,Num_Orgs,1),0),1)</f>
        <v>0.99603480709830905</v>
      </c>
      <c r="G2768" s="70">
        <f ca="1">INDEX(OFFSET(Data!$A$10,1,G$9+MATCH($A2768+IF(G$9&gt;$B2768,0,1),Data!$3:$3,0),Num_Orgs,1),MATCH($C2768,OFFSET(Data!$A$10,1,MATCH($A2768+IF(G$9&gt;$B2768,0,1),Data!$3:$3,0)-1,Num_Orgs,1),0),1)</f>
        <v>0.95451998240438918</v>
      </c>
      <c r="H2768" s="70">
        <f ca="1">INDEX(OFFSET(Data!$A$10,1,H$9+MATCH($A2768+IF(H$9&gt;$B2768,0,1),Data!$3:$3,0),Num_Orgs,1),MATCH($C2768,OFFSET(Data!$A$10,1,MATCH($A2768+IF(H$9&gt;$B2768,0,1),Data!$3:$3,0)-1,Num_Orgs,1),0),1)</f>
        <v>0.68891257527844751</v>
      </c>
      <c r="I2768" s="70">
        <f ca="1">INDEX(OFFSET(Data!$A$10,1,I$9+MATCH($A2768+IF(I$9&gt;$B2768,0,1),Data!$3:$3,0),Num_Orgs,1),MATCH($C2768,OFFSET(Data!$A$10,1,MATCH($A2768+IF(I$9&gt;$B2768,0,1),Data!$3:$3,0)-1,Num_Orgs,1),0),1)</f>
        <v>0</v>
      </c>
      <c r="J2768" s="26">
        <f ca="1">IFERROR((E2768*SUM(OFFSET(Data!$C$8,0,MATCH($A2768+IF(J$9&gt;$B2768,0,1),Data!$3:$3,0)-1,1,2)))+(F2768*OFFSET(Data!$E$8,0,MATCH($A2768+IF(J$9&gt;$B2768,0,1),Data!$3:$3,0)-1))+(G2768*SUM(OFFSET(Data!$F$8,0,MATCH($A2768+IF(J$9&gt;$B2768,0,1),Data!$3:$3,0)-1,1,2)))+(H2768*OFFSET(Data!$H$8,0,MATCH($A2768+IF(J$9&gt;$B2768,0,1),Data!$3:$3,0)-1))+(I2768*OFFSET(Data!$I$8,0,MATCH($A2768+IF(J$9&gt;$B2768,0,1),Data!$3:$3,0)-1))+OFFSET(Data!$J$8,0,MATCH($A2768+IF(J$9&gt;$B2768,0,1),Data!$3:$3,0)-1),0)</f>
        <v>0.94100120704408186</v>
      </c>
      <c r="K2768" s="119"/>
      <c r="L2768" s="69"/>
      <c r="AI2768" s="69"/>
    </row>
    <row r="2769" spans="1:35" ht="13.8" x14ac:dyDescent="0.25">
      <c r="A2769" s="118">
        <f t="shared" si="828"/>
        <v>2</v>
      </c>
      <c r="B2769" s="69">
        <f t="shared" si="827"/>
        <v>3</v>
      </c>
      <c r="C2769" s="118" t="str">
        <f t="shared" si="827"/>
        <v>RC1</v>
      </c>
      <c r="D2769" s="69"/>
      <c r="E2769" s="70">
        <f ca="1">INDEX(OFFSET(Data!$A$10,1,E$9+MATCH($A2769+IF(E$9&gt;$B2769,0,1),Data!$3:$3,0),Num_Orgs,1),MATCH($C2769,OFFSET(Data!$A$10,1,MATCH($A2769+IF(E$9&gt;$B2769,0,1),Data!$3:$3,0)-1,Num_Orgs,1),0),1)</f>
        <v>0.98960930451329743</v>
      </c>
      <c r="F2769" s="70">
        <f ca="1">INDEX(OFFSET(Data!$A$10,1,F$9+MATCH($A2769+IF(F$9&gt;$B2769,0,1),Data!$3:$3,0),Num_Orgs,1),MATCH($C2769,OFFSET(Data!$A$10,1,MATCH($A2769+IF(F$9&gt;$B2769,0,1),Data!$3:$3,0)-1,Num_Orgs,1),0),1)</f>
        <v>0.99603480709830883</v>
      </c>
      <c r="G2769" s="70">
        <f ca="1">INDEX(OFFSET(Data!$A$10,1,G$9+MATCH($A2769+IF(G$9&gt;$B2769,0,1),Data!$3:$3,0),Num_Orgs,1),MATCH($C2769,OFFSET(Data!$A$10,1,MATCH($A2769+IF(G$9&gt;$B2769,0,1),Data!$3:$3,0)-1,Num_Orgs,1),0),1)</f>
        <v>1.0148566259895679</v>
      </c>
      <c r="H2769" s="70">
        <f ca="1">INDEX(OFFSET(Data!$A$10,1,H$9+MATCH($A2769+IF(H$9&gt;$B2769,0,1),Data!$3:$3,0),Num_Orgs,1),MATCH($C2769,OFFSET(Data!$A$10,1,MATCH($A2769+IF(H$9&gt;$B2769,0,1),Data!$3:$3,0)-1,Num_Orgs,1),0),1)</f>
        <v>1.6985446158824855</v>
      </c>
      <c r="I2769" s="70">
        <f ca="1">INDEX(OFFSET(Data!$A$10,1,I$9+MATCH($A2769+IF(I$9&gt;$B2769,0,1),Data!$3:$3,0),Num_Orgs,1),MATCH($C2769,OFFSET(Data!$A$10,1,MATCH($A2769+IF(I$9&gt;$B2769,0,1),Data!$3:$3,0)-1,Num_Orgs,1),0),1)</f>
        <v>0</v>
      </c>
      <c r="J2769" s="26">
        <f ca="1">IFERROR((E2769*SUM(OFFSET(Data!$C$8,0,MATCH($A2769+IF(J$9&gt;$B2769,0,1),Data!$3:$3,0)-1,1,2)))+(F2769*OFFSET(Data!$E$8,0,MATCH($A2769+IF(J$9&gt;$B2769,0,1),Data!$3:$3,0)-1))+(G2769*SUM(OFFSET(Data!$F$8,0,MATCH($A2769+IF(J$9&gt;$B2769,0,1),Data!$3:$3,0)-1,1,2)))+(H2769*OFFSET(Data!$H$8,0,MATCH($A2769+IF(J$9&gt;$B2769,0,1),Data!$3:$3,0)-1))+(I2769*OFFSET(Data!$I$8,0,MATCH($A2769+IF(J$9&gt;$B2769,0,1),Data!$3:$3,0)-1))+OFFSET(Data!$J$8,0,MATCH($A2769+IF(J$9&gt;$B2769,0,1),Data!$3:$3,0)-1),0)</f>
        <v>0.99649761969216777</v>
      </c>
      <c r="K2769" s="119"/>
      <c r="L2769" s="69"/>
      <c r="AI2769" s="69"/>
    </row>
    <row r="2770" spans="1:35" ht="13.8" x14ac:dyDescent="0.25">
      <c r="A2770" s="118">
        <f t="shared" si="828"/>
        <v>2</v>
      </c>
      <c r="B2770" s="69">
        <f t="shared" ref="B2770:C2789" si="829">B725</f>
        <v>3</v>
      </c>
      <c r="C2770" s="118" t="str">
        <f t="shared" si="829"/>
        <v>RC9</v>
      </c>
      <c r="D2770" s="69"/>
      <c r="E2770" s="70">
        <f ca="1">INDEX(OFFSET(Data!$A$10,1,E$9+MATCH($A2770+IF(E$9&gt;$B2770,0,1),Data!$3:$3,0),Num_Orgs,1),MATCH($C2770,OFFSET(Data!$A$10,1,MATCH($A2770+IF(E$9&gt;$B2770,0,1),Data!$3:$3,0)-1,Num_Orgs,1),0),1)</f>
        <v>1.0411747213347129</v>
      </c>
      <c r="F2770" s="70">
        <f ca="1">INDEX(OFFSET(Data!$A$10,1,F$9+MATCH($A2770+IF(F$9&gt;$B2770,0,1),Data!$3:$3,0),Num_Orgs,1),MATCH($C2770,OFFSET(Data!$A$10,1,MATCH($A2770+IF(F$9&gt;$B2770,0,1),Data!$3:$3,0)-1,Num_Orgs,1),0),1)</f>
        <v>0.99603480709830883</v>
      </c>
      <c r="G2770" s="70">
        <f ca="1">INDEX(OFFSET(Data!$A$10,1,G$9+MATCH($A2770+IF(G$9&gt;$B2770,0,1),Data!$3:$3,0),Num_Orgs,1),MATCH($C2770,OFFSET(Data!$A$10,1,MATCH($A2770+IF(G$9&gt;$B2770,0,1),Data!$3:$3,0)-1,Num_Orgs,1),0),1)</f>
        <v>1.0341872283893692</v>
      </c>
      <c r="H2770" s="70">
        <f ca="1">INDEX(OFFSET(Data!$A$10,1,H$9+MATCH($A2770+IF(H$9&gt;$B2770,0,1),Data!$3:$3,0),Num_Orgs,1),MATCH($C2770,OFFSET(Data!$A$10,1,MATCH($A2770+IF(H$9&gt;$B2770,0,1),Data!$3:$3,0)-1,Num_Orgs,1),0),1)</f>
        <v>1.4177161660165067</v>
      </c>
      <c r="I2770" s="70">
        <f ca="1">INDEX(OFFSET(Data!$A$10,1,I$9+MATCH($A2770+IF(I$9&gt;$B2770,0,1),Data!$3:$3,0),Num_Orgs,1),MATCH($C2770,OFFSET(Data!$A$10,1,MATCH($A2770+IF(I$9&gt;$B2770,0,1),Data!$3:$3,0)-1,Num_Orgs,1),0),1)</f>
        <v>0</v>
      </c>
      <c r="J2770" s="26">
        <f ca="1">IFERROR((E2770*SUM(OFFSET(Data!$C$8,0,MATCH($A2770+IF(J$9&gt;$B2770,0,1),Data!$3:$3,0)-1,1,2)))+(F2770*OFFSET(Data!$E$8,0,MATCH($A2770+IF(J$9&gt;$B2770,0,1),Data!$3:$3,0)-1))+(G2770*SUM(OFFSET(Data!$F$8,0,MATCH($A2770+IF(J$9&gt;$B2770,0,1),Data!$3:$3,0)-1,1,2)))+(H2770*OFFSET(Data!$H$8,0,MATCH($A2770+IF(J$9&gt;$B2770,0,1),Data!$3:$3,0)-1))+(I2770*OFFSET(Data!$I$8,0,MATCH($A2770+IF(J$9&gt;$B2770,0,1),Data!$3:$3,0)-1))+OFFSET(Data!$J$8,0,MATCH($A2770+IF(J$9&gt;$B2770,0,1),Data!$3:$3,0)-1),0)</f>
        <v>1.0215334937249239</v>
      </c>
      <c r="K2770" s="119"/>
      <c r="L2770" s="69"/>
      <c r="AI2770" s="69"/>
    </row>
    <row r="2771" spans="1:35" ht="13.8" x14ac:dyDescent="0.25">
      <c r="A2771" s="118">
        <f t="shared" si="828"/>
        <v>2</v>
      </c>
      <c r="B2771" s="69">
        <f t="shared" si="829"/>
        <v>3</v>
      </c>
      <c r="C2771" s="118" t="str">
        <f t="shared" si="829"/>
        <v>RCB</v>
      </c>
      <c r="D2771" s="69"/>
      <c r="E2771" s="70">
        <f ca="1">INDEX(OFFSET(Data!$A$10,1,E$9+MATCH($A2771+IF(E$9&gt;$B2771,0,1),Data!$3:$3,0),Num_Orgs,1),MATCH($C2771,OFFSET(Data!$A$10,1,MATCH($A2771+IF(E$9&gt;$B2771,0,1),Data!$3:$3,0)-1,Num_Orgs,1),0),1)</f>
        <v>0.91540403934270242</v>
      </c>
      <c r="F2771" s="70">
        <f ca="1">INDEX(OFFSET(Data!$A$10,1,F$9+MATCH($A2771+IF(F$9&gt;$B2771,0,1),Data!$3:$3,0),Num_Orgs,1),MATCH($C2771,OFFSET(Data!$A$10,1,MATCH($A2771+IF(F$9&gt;$B2771,0,1),Data!$3:$3,0)-1,Num_Orgs,1),0),1)</f>
        <v>0.99603480709830883</v>
      </c>
      <c r="G2771" s="70">
        <f ca="1">INDEX(OFFSET(Data!$A$10,1,G$9+MATCH($A2771+IF(G$9&gt;$B2771,0,1),Data!$3:$3,0),Num_Orgs,1),MATCH($C2771,OFFSET(Data!$A$10,1,MATCH($A2771+IF(G$9&gt;$B2771,0,1),Data!$3:$3,0)-1,Num_Orgs,1),0),1)</f>
        <v>0.9814605331381302</v>
      </c>
      <c r="H2771" s="70">
        <f ca="1">INDEX(OFFSET(Data!$A$10,1,H$9+MATCH($A2771+IF(H$9&gt;$B2771,0,1),Data!$3:$3,0),Num_Orgs,1),MATCH($C2771,OFFSET(Data!$A$10,1,MATCH($A2771+IF(H$9&gt;$B2771,0,1),Data!$3:$3,0)-1,Num_Orgs,1),0),1)</f>
        <v>0.70444572252029236</v>
      </c>
      <c r="I2771" s="70">
        <f ca="1">INDEX(OFFSET(Data!$A$10,1,I$9+MATCH($A2771+IF(I$9&gt;$B2771,0,1),Data!$3:$3,0),Num_Orgs,1),MATCH($C2771,OFFSET(Data!$A$10,1,MATCH($A2771+IF(I$9&gt;$B2771,0,1),Data!$3:$3,0)-1,Num_Orgs,1),0),1)</f>
        <v>0</v>
      </c>
      <c r="J2771" s="26">
        <f ca="1">IFERROR((E2771*SUM(OFFSET(Data!$C$8,0,MATCH($A2771+IF(J$9&gt;$B2771,0,1),Data!$3:$3,0)-1,1,2)))+(F2771*OFFSET(Data!$E$8,0,MATCH($A2771+IF(J$9&gt;$B2771,0,1),Data!$3:$3,0)-1))+(G2771*SUM(OFFSET(Data!$F$8,0,MATCH($A2771+IF(J$9&gt;$B2771,0,1),Data!$3:$3,0)-1,1,2)))+(H2771*OFFSET(Data!$H$8,0,MATCH($A2771+IF(J$9&gt;$B2771,0,1),Data!$3:$3,0)-1))+(I2771*OFFSET(Data!$I$8,0,MATCH($A2771+IF(J$9&gt;$B2771,0,1),Data!$3:$3,0)-1))+OFFSET(Data!$J$8,0,MATCH($A2771+IF(J$9&gt;$B2771,0,1),Data!$3:$3,0)-1),0)</f>
        <v>0.95679953901819093</v>
      </c>
      <c r="K2771" s="119"/>
      <c r="L2771" s="69"/>
      <c r="AI2771" s="69"/>
    </row>
    <row r="2772" spans="1:35" ht="13.8" x14ac:dyDescent="0.25">
      <c r="A2772" s="118">
        <f t="shared" si="828"/>
        <v>2</v>
      </c>
      <c r="B2772" s="69">
        <f t="shared" si="829"/>
        <v>3</v>
      </c>
      <c r="C2772" s="118" t="str">
        <f t="shared" si="829"/>
        <v>RCD</v>
      </c>
      <c r="D2772" s="69"/>
      <c r="E2772" s="70">
        <f ca="1">INDEX(OFFSET(Data!$A$10,1,E$9+MATCH($A2772+IF(E$9&gt;$B2772,0,1),Data!$3:$3,0),Num_Orgs,1),MATCH($C2772,OFFSET(Data!$A$10,1,MATCH($A2772+IF(E$9&gt;$B2772,0,1),Data!$3:$3,0)-1,Num_Orgs,1),0),1)</f>
        <v>0.94073463180415595</v>
      </c>
      <c r="F2772" s="70">
        <f ca="1">INDEX(OFFSET(Data!$A$10,1,F$9+MATCH($A2772+IF(F$9&gt;$B2772,0,1),Data!$3:$3,0),Num_Orgs,1),MATCH($C2772,OFFSET(Data!$A$10,1,MATCH($A2772+IF(F$9&gt;$B2772,0,1),Data!$3:$3,0)-1,Num_Orgs,1),0),1)</f>
        <v>0.99603480709830883</v>
      </c>
      <c r="G2772" s="70">
        <f ca="1">INDEX(OFFSET(Data!$A$10,1,G$9+MATCH($A2772+IF(G$9&gt;$B2772,0,1),Data!$3:$3,0),Num_Orgs,1),MATCH($C2772,OFFSET(Data!$A$10,1,MATCH($A2772+IF(G$9&gt;$B2772,0,1),Data!$3:$3,0)-1,Num_Orgs,1),0),1)</f>
        <v>0.96653011999006455</v>
      </c>
      <c r="H2772" s="70">
        <f ca="1">INDEX(OFFSET(Data!$A$10,1,H$9+MATCH($A2772+IF(H$9&gt;$B2772,0,1),Data!$3:$3,0),Num_Orgs,1),MATCH($C2772,OFFSET(Data!$A$10,1,MATCH($A2772+IF(H$9&gt;$B2772,0,1),Data!$3:$3,0)-1,Num_Orgs,1),0),1)</f>
        <v>0.18809526109700136</v>
      </c>
      <c r="I2772" s="70">
        <f ca="1">INDEX(OFFSET(Data!$A$10,1,I$9+MATCH($A2772+IF(I$9&gt;$B2772,0,1),Data!$3:$3,0),Num_Orgs,1),MATCH($C2772,OFFSET(Data!$A$10,1,MATCH($A2772+IF(I$9&gt;$B2772,0,1),Data!$3:$3,0)-1,Num_Orgs,1),0),1)</f>
        <v>0</v>
      </c>
      <c r="J2772" s="26">
        <f ca="1">IFERROR((E2772*SUM(OFFSET(Data!$C$8,0,MATCH($A2772+IF(J$9&gt;$B2772,0,1),Data!$3:$3,0)-1,1,2)))+(F2772*OFFSET(Data!$E$8,0,MATCH($A2772+IF(J$9&gt;$B2772,0,1),Data!$3:$3,0)-1))+(G2772*SUM(OFFSET(Data!$F$8,0,MATCH($A2772+IF(J$9&gt;$B2772,0,1),Data!$3:$3,0)-1,1,2)))+(H2772*OFFSET(Data!$H$8,0,MATCH($A2772+IF(J$9&gt;$B2772,0,1),Data!$3:$3,0)-1))+(I2772*OFFSET(Data!$I$8,0,MATCH($A2772+IF(J$9&gt;$B2772,0,1),Data!$3:$3,0)-1))+OFFSET(Data!$J$8,0,MATCH($A2772+IF(J$9&gt;$B2772,0,1),Data!$3:$3,0)-1),0)</f>
        <v>0.96745570162532935</v>
      </c>
      <c r="K2772" s="119"/>
      <c r="L2772" s="69"/>
      <c r="AI2772" s="69"/>
    </row>
    <row r="2773" spans="1:35" ht="13.8" x14ac:dyDescent="0.25">
      <c r="A2773" s="118">
        <f t="shared" si="828"/>
        <v>2</v>
      </c>
      <c r="B2773" s="69">
        <f t="shared" si="829"/>
        <v>3</v>
      </c>
      <c r="C2773" s="118" t="str">
        <f t="shared" si="829"/>
        <v>RCF</v>
      </c>
      <c r="D2773" s="69"/>
      <c r="E2773" s="70">
        <f ca="1">INDEX(OFFSET(Data!$A$10,1,E$9+MATCH($A2773+IF(E$9&gt;$B2773,0,1),Data!$3:$3,0),Num_Orgs,1),MATCH($C2773,OFFSET(Data!$A$10,1,MATCH($A2773+IF(E$9&gt;$B2773,0,1),Data!$3:$3,0)-1,Num_Orgs,1),0),1)</f>
        <v>0.91481099225579821</v>
      </c>
      <c r="F2773" s="70">
        <f ca="1">INDEX(OFFSET(Data!$A$10,1,F$9+MATCH($A2773+IF(F$9&gt;$B2773,0,1),Data!$3:$3,0),Num_Orgs,1),MATCH($C2773,OFFSET(Data!$A$10,1,MATCH($A2773+IF(F$9&gt;$B2773,0,1),Data!$3:$3,0)-1,Num_Orgs,1),0),1)</f>
        <v>0.99603480709830883</v>
      </c>
      <c r="G2773" s="70">
        <f ca="1">INDEX(OFFSET(Data!$A$10,1,G$9+MATCH($A2773+IF(G$9&gt;$B2773,0,1),Data!$3:$3,0),Num_Orgs,1),MATCH($C2773,OFFSET(Data!$A$10,1,MATCH($A2773+IF(G$9&gt;$B2773,0,1),Data!$3:$3,0)-1,Num_Orgs,1),0),1)</f>
        <v>0.927868915190462</v>
      </c>
      <c r="H2773" s="70">
        <f ca="1">INDEX(OFFSET(Data!$A$10,1,H$9+MATCH($A2773+IF(H$9&gt;$B2773,0,1),Data!$3:$3,0),Num_Orgs,1),MATCH($C2773,OFFSET(Data!$A$10,1,MATCH($A2773+IF(H$9&gt;$B2773,0,1),Data!$3:$3,0)-1,Num_Orgs,1),0),1)</f>
        <v>0.16314561382045656</v>
      </c>
      <c r="I2773" s="70">
        <f ca="1">INDEX(OFFSET(Data!$A$10,1,I$9+MATCH($A2773+IF(I$9&gt;$B2773,0,1),Data!$3:$3,0),Num_Orgs,1),MATCH($C2773,OFFSET(Data!$A$10,1,MATCH($A2773+IF(I$9&gt;$B2773,0,1),Data!$3:$3,0)-1,Num_Orgs,1),0),1)</f>
        <v>0</v>
      </c>
      <c r="J2773" s="26">
        <f ca="1">IFERROR((E2773*SUM(OFFSET(Data!$C$8,0,MATCH($A2773+IF(J$9&gt;$B2773,0,1),Data!$3:$3,0)-1,1,2)))+(F2773*OFFSET(Data!$E$8,0,MATCH($A2773+IF(J$9&gt;$B2773,0,1),Data!$3:$3,0)-1))+(G2773*SUM(OFFSET(Data!$F$8,0,MATCH($A2773+IF(J$9&gt;$B2773,0,1),Data!$3:$3,0)-1,1,2)))+(H2773*OFFSET(Data!$H$8,0,MATCH($A2773+IF(J$9&gt;$B2773,0,1),Data!$3:$3,0)-1))+(I2773*OFFSET(Data!$I$8,0,MATCH($A2773+IF(J$9&gt;$B2773,0,1),Data!$3:$3,0)-1))+OFFSET(Data!$J$8,0,MATCH($A2773+IF(J$9&gt;$B2773,0,1),Data!$3:$3,0)-1),0)</f>
        <v>0.95363234870868951</v>
      </c>
      <c r="K2773" s="119"/>
      <c r="L2773" s="69"/>
      <c r="AI2773" s="69"/>
    </row>
    <row r="2774" spans="1:35" ht="13.8" x14ac:dyDescent="0.25">
      <c r="A2774" s="118">
        <f t="shared" si="828"/>
        <v>2</v>
      </c>
      <c r="B2774" s="69">
        <f t="shared" si="829"/>
        <v>3</v>
      </c>
      <c r="C2774" s="118" t="str">
        <f t="shared" si="829"/>
        <v>RCU</v>
      </c>
      <c r="D2774" s="69"/>
      <c r="E2774" s="70">
        <f ca="1">INDEX(OFFSET(Data!$A$10,1,E$9+MATCH($A2774+IF(E$9&gt;$B2774,0,1),Data!$3:$3,0),Num_Orgs,1),MATCH($C2774,OFFSET(Data!$A$10,1,MATCH($A2774+IF(E$9&gt;$B2774,0,1),Data!$3:$3,0)-1,Num_Orgs,1),0),1)</f>
        <v>0.93457643828159953</v>
      </c>
      <c r="F2774" s="70">
        <f ca="1">INDEX(OFFSET(Data!$A$10,1,F$9+MATCH($A2774+IF(F$9&gt;$B2774,0,1),Data!$3:$3,0),Num_Orgs,1),MATCH($C2774,OFFSET(Data!$A$10,1,MATCH($A2774+IF(F$9&gt;$B2774,0,1),Data!$3:$3,0)-1,Num_Orgs,1),0),1)</f>
        <v>0.99603480709830883</v>
      </c>
      <c r="G2774" s="70">
        <f ca="1">INDEX(OFFSET(Data!$A$10,1,G$9+MATCH($A2774+IF(G$9&gt;$B2774,0,1),Data!$3:$3,0),Num_Orgs,1),MATCH($C2774,OFFSET(Data!$A$10,1,MATCH($A2774+IF(G$9&gt;$B2774,0,1),Data!$3:$3,0)-1,Num_Orgs,1),0),1)</f>
        <v>0.95686481879016405</v>
      </c>
      <c r="H2774" s="70">
        <f ca="1">INDEX(OFFSET(Data!$A$10,1,H$9+MATCH($A2774+IF(H$9&gt;$B2774,0,1),Data!$3:$3,0),Num_Orgs,1),MATCH($C2774,OFFSET(Data!$A$10,1,MATCH($A2774+IF(H$9&gt;$B2774,0,1),Data!$3:$3,0)-1,Num_Orgs,1),0),1)</f>
        <v>1.3121072129531761</v>
      </c>
      <c r="I2774" s="70">
        <f ca="1">INDEX(OFFSET(Data!$A$10,1,I$9+MATCH($A2774+IF(I$9&gt;$B2774,0,1),Data!$3:$3,0),Num_Orgs,1),MATCH($C2774,OFFSET(Data!$A$10,1,MATCH($A2774+IF(I$9&gt;$B2774,0,1),Data!$3:$3,0)-1,Num_Orgs,1),0),1)</f>
        <v>0</v>
      </c>
      <c r="J2774" s="26">
        <f ca="1">IFERROR((E2774*SUM(OFFSET(Data!$C$8,0,MATCH($A2774+IF(J$9&gt;$B2774,0,1),Data!$3:$3,0)-1,1,2)))+(F2774*OFFSET(Data!$E$8,0,MATCH($A2774+IF(J$9&gt;$B2774,0,1),Data!$3:$3,0)-1))+(G2774*SUM(OFFSET(Data!$F$8,0,MATCH($A2774+IF(J$9&gt;$B2774,0,1),Data!$3:$3,0)-1,1,2)))+(H2774*OFFSET(Data!$H$8,0,MATCH($A2774+IF(J$9&gt;$B2774,0,1),Data!$3:$3,0)-1))+(I2774*OFFSET(Data!$I$8,0,MATCH($A2774+IF(J$9&gt;$B2774,0,1),Data!$3:$3,0)-1))+OFFSET(Data!$J$8,0,MATCH($A2774+IF(J$9&gt;$B2774,0,1),Data!$3:$3,0)-1),0)</f>
        <v>0.96699660591487602</v>
      </c>
      <c r="K2774" s="119"/>
      <c r="L2774" s="69"/>
      <c r="AI2774" s="69"/>
    </row>
    <row r="2775" spans="1:35" ht="13.8" x14ac:dyDescent="0.25">
      <c r="A2775" s="118">
        <f t="shared" si="828"/>
        <v>2</v>
      </c>
      <c r="B2775" s="69">
        <f t="shared" si="829"/>
        <v>3</v>
      </c>
      <c r="C2775" s="118" t="str">
        <f t="shared" si="829"/>
        <v>RCX</v>
      </c>
      <c r="D2775" s="69"/>
      <c r="E2775" s="70">
        <f ca="1">INDEX(OFFSET(Data!$A$10,1,E$9+MATCH($A2775+IF(E$9&gt;$B2775,0,1),Data!$3:$3,0),Num_Orgs,1),MATCH($C2775,OFFSET(Data!$A$10,1,MATCH($A2775+IF(E$9&gt;$B2775,0,1),Data!$3:$3,0)-1,Num_Orgs,1),0),1)</f>
        <v>0.93556512349426335</v>
      </c>
      <c r="F2775" s="70">
        <f ca="1">INDEX(OFFSET(Data!$A$10,1,F$9+MATCH($A2775+IF(F$9&gt;$B2775,0,1),Data!$3:$3,0),Num_Orgs,1),MATCH($C2775,OFFSET(Data!$A$10,1,MATCH($A2775+IF(F$9&gt;$B2775,0,1),Data!$3:$3,0)-1,Num_Orgs,1),0),1)</f>
        <v>0.99603480709830883</v>
      </c>
      <c r="G2775" s="70">
        <f ca="1">INDEX(OFFSET(Data!$A$10,1,G$9+MATCH($A2775+IF(G$9&gt;$B2775,0,1),Data!$3:$3,0),Num_Orgs,1),MATCH($C2775,OFFSET(Data!$A$10,1,MATCH($A2775+IF(G$9&gt;$B2775,0,1),Data!$3:$3,0)-1,Num_Orgs,1),0),1)</f>
        <v>0.97619542118996527</v>
      </c>
      <c r="H2775" s="70">
        <f ca="1">INDEX(OFFSET(Data!$A$10,1,H$9+MATCH($A2775+IF(H$9&gt;$B2775,0,1),Data!$3:$3,0),Num_Orgs,1),MATCH($C2775,OFFSET(Data!$A$10,1,MATCH($A2775+IF(H$9&gt;$B2775,0,1),Data!$3:$3,0)-1,Num_Orgs,1),0),1)</f>
        <v>0.2737920996244107</v>
      </c>
      <c r="I2775" s="70">
        <f ca="1">INDEX(OFFSET(Data!$A$10,1,I$9+MATCH($A2775+IF(I$9&gt;$B2775,0,1),Data!$3:$3,0),Num_Orgs,1),MATCH($C2775,OFFSET(Data!$A$10,1,MATCH($A2775+IF(I$9&gt;$B2775,0,1),Data!$3:$3,0)-1,Num_Orgs,1),0),1)</f>
        <v>0</v>
      </c>
      <c r="J2775" s="26">
        <f ca="1">IFERROR((E2775*SUM(OFFSET(Data!$C$8,0,MATCH($A2775+IF(J$9&gt;$B2775,0,1),Data!$3:$3,0)-1,1,2)))+(F2775*OFFSET(Data!$E$8,0,MATCH($A2775+IF(J$9&gt;$B2775,0,1),Data!$3:$3,0)-1))+(G2775*SUM(OFFSET(Data!$F$8,0,MATCH($A2775+IF(J$9&gt;$B2775,0,1),Data!$3:$3,0)-1,1,2)))+(H2775*OFFSET(Data!$H$8,0,MATCH($A2775+IF(J$9&gt;$B2775,0,1),Data!$3:$3,0)-1))+(I2775*OFFSET(Data!$I$8,0,MATCH($A2775+IF(J$9&gt;$B2775,0,1),Data!$3:$3,0)-1))+OFFSET(Data!$J$8,0,MATCH($A2775+IF(J$9&gt;$B2775,0,1),Data!$3:$3,0)-1),0)</f>
        <v>0.96541897250708142</v>
      </c>
      <c r="K2775" s="119"/>
      <c r="L2775" s="69"/>
      <c r="AI2775" s="69"/>
    </row>
    <row r="2776" spans="1:35" ht="13.8" x14ac:dyDescent="0.25">
      <c r="A2776" s="118">
        <f t="shared" si="828"/>
        <v>2</v>
      </c>
      <c r="B2776" s="69">
        <f t="shared" si="829"/>
        <v>3</v>
      </c>
      <c r="C2776" s="118" t="str">
        <f t="shared" si="829"/>
        <v>RD1</v>
      </c>
      <c r="D2776" s="69"/>
      <c r="E2776" s="70">
        <f ca="1">INDEX(OFFSET(Data!$A$10,1,E$9+MATCH($A2776+IF(E$9&gt;$B2776,0,1),Data!$3:$3,0),Num_Orgs,1),MATCH($C2776,OFFSET(Data!$A$10,1,MATCH($A2776+IF(E$9&gt;$B2776,0,1),Data!$3:$3,0)-1,Num_Orgs,1),0),1)</f>
        <v>0.99090046606489102</v>
      </c>
      <c r="F2776" s="70">
        <f ca="1">INDEX(OFFSET(Data!$A$10,1,F$9+MATCH($A2776+IF(F$9&gt;$B2776,0,1),Data!$3:$3,0),Num_Orgs,1),MATCH($C2776,OFFSET(Data!$A$10,1,MATCH($A2776+IF(F$9&gt;$B2776,0,1),Data!$3:$3,0)-1,Num_Orgs,1),0),1)</f>
        <v>0.99603480709830883</v>
      </c>
      <c r="G2776" s="70">
        <f ca="1">INDEX(OFFSET(Data!$A$10,1,G$9+MATCH($A2776+IF(G$9&gt;$B2776,0,1),Data!$3:$3,0),Num_Orgs,1),MATCH($C2776,OFFSET(Data!$A$10,1,MATCH($A2776+IF(G$9&gt;$B2776,0,1),Data!$3:$3,0)-1,Num_Orgs,1),0),1)</f>
        <v>0.9955260235897665</v>
      </c>
      <c r="H2776" s="70">
        <f ca="1">INDEX(OFFSET(Data!$A$10,1,H$9+MATCH($A2776+IF(H$9&gt;$B2776,0,1),Data!$3:$3,0),Num_Orgs,1),MATCH($C2776,OFFSET(Data!$A$10,1,MATCH($A2776+IF(H$9&gt;$B2776,0,1),Data!$3:$3,0)-1,Num_Orgs,1),0),1)</f>
        <v>1.3303240510909415</v>
      </c>
      <c r="I2776" s="70">
        <f ca="1">INDEX(OFFSET(Data!$A$10,1,I$9+MATCH($A2776+IF(I$9&gt;$B2776,0,1),Data!$3:$3,0),Num_Orgs,1),MATCH($C2776,OFFSET(Data!$A$10,1,MATCH($A2776+IF(I$9&gt;$B2776,0,1),Data!$3:$3,0)-1,Num_Orgs,1),0),1)</f>
        <v>0</v>
      </c>
      <c r="J2776" s="26">
        <f ca="1">IFERROR((E2776*SUM(OFFSET(Data!$C$8,0,MATCH($A2776+IF(J$9&gt;$B2776,0,1),Data!$3:$3,0)-1,1,2)))+(F2776*OFFSET(Data!$E$8,0,MATCH($A2776+IF(J$9&gt;$B2776,0,1),Data!$3:$3,0)-1))+(G2776*SUM(OFFSET(Data!$F$8,0,MATCH($A2776+IF(J$9&gt;$B2776,0,1),Data!$3:$3,0)-1,1,2)))+(H2776*OFFSET(Data!$H$8,0,MATCH($A2776+IF(J$9&gt;$B2776,0,1),Data!$3:$3,0)-1))+(I2776*OFFSET(Data!$I$8,0,MATCH($A2776+IF(J$9&gt;$B2776,0,1),Data!$3:$3,0)-1))+OFFSET(Data!$J$8,0,MATCH($A2776+IF(J$9&gt;$B2776,0,1),Data!$3:$3,0)-1),0)</f>
        <v>0.99565606814419239</v>
      </c>
      <c r="K2776" s="119"/>
      <c r="L2776" s="69"/>
      <c r="AI2776" s="69"/>
    </row>
    <row r="2777" spans="1:35" ht="13.8" x14ac:dyDescent="0.25">
      <c r="A2777" s="118">
        <f t="shared" si="828"/>
        <v>2</v>
      </c>
      <c r="B2777" s="69">
        <f t="shared" si="829"/>
        <v>3</v>
      </c>
      <c r="C2777" s="118" t="str">
        <f t="shared" si="829"/>
        <v>RD3</v>
      </c>
      <c r="D2777" s="69"/>
      <c r="E2777" s="70">
        <f ca="1">INDEX(OFFSET(Data!$A$10,1,E$9+MATCH($A2777+IF(E$9&gt;$B2777,0,1),Data!$3:$3,0),Num_Orgs,1),MATCH($C2777,OFFSET(Data!$A$10,1,MATCH($A2777+IF(E$9&gt;$B2777,0,1),Data!$3:$3,0)-1,Num_Orgs,1),0),1)</f>
        <v>0.95687242060578492</v>
      </c>
      <c r="F2777" s="70">
        <f ca="1">INDEX(OFFSET(Data!$A$10,1,F$9+MATCH($A2777+IF(F$9&gt;$B2777,0,1),Data!$3:$3,0),Num_Orgs,1),MATCH($C2777,OFFSET(Data!$A$10,1,MATCH($A2777+IF(F$9&gt;$B2777,0,1),Data!$3:$3,0)-1,Num_Orgs,1),0),1)</f>
        <v>0.99603480709830883</v>
      </c>
      <c r="G2777" s="70">
        <f ca="1">INDEX(OFFSET(Data!$A$10,1,G$9+MATCH($A2777+IF(G$9&gt;$B2777,0,1),Data!$3:$3,0),Num_Orgs,1),MATCH($C2777,OFFSET(Data!$A$10,1,MATCH($A2777+IF(G$9&gt;$B2777,0,1),Data!$3:$3,0)-1,Num_Orgs,1),0),1)</f>
        <v>0.96653011999006455</v>
      </c>
      <c r="H2777" s="70">
        <f ca="1">INDEX(OFFSET(Data!$A$10,1,H$9+MATCH($A2777+IF(H$9&gt;$B2777,0,1),Data!$3:$3,0),Num_Orgs,1),MATCH($C2777,OFFSET(Data!$A$10,1,MATCH($A2777+IF(H$9&gt;$B2777,0,1),Data!$3:$3,0)-1,Num_Orgs,1),0),1)</f>
        <v>1.8193449713422147</v>
      </c>
      <c r="I2777" s="70">
        <f ca="1">INDEX(OFFSET(Data!$A$10,1,I$9+MATCH($A2777+IF(I$9&gt;$B2777,0,1),Data!$3:$3,0),Num_Orgs,1),MATCH($C2777,OFFSET(Data!$A$10,1,MATCH($A2777+IF(I$9&gt;$B2777,0,1),Data!$3:$3,0)-1,Num_Orgs,1),0),1)</f>
        <v>0</v>
      </c>
      <c r="J2777" s="26">
        <f ca="1">IFERROR((E2777*SUM(OFFSET(Data!$C$8,0,MATCH($A2777+IF(J$9&gt;$B2777,0,1),Data!$3:$3,0)-1,1,2)))+(F2777*OFFSET(Data!$E$8,0,MATCH($A2777+IF(J$9&gt;$B2777,0,1),Data!$3:$3,0)-1))+(G2777*SUM(OFFSET(Data!$F$8,0,MATCH($A2777+IF(J$9&gt;$B2777,0,1),Data!$3:$3,0)-1,1,2)))+(H2777*OFFSET(Data!$H$8,0,MATCH($A2777+IF(J$9&gt;$B2777,0,1),Data!$3:$3,0)-1))+(I2777*OFFSET(Data!$I$8,0,MATCH($A2777+IF(J$9&gt;$B2777,0,1),Data!$3:$3,0)-1))+OFFSET(Data!$J$8,0,MATCH($A2777+IF(J$9&gt;$B2777,0,1),Data!$3:$3,0)-1),0)</f>
        <v>0.97943783327301515</v>
      </c>
      <c r="K2777" s="119"/>
      <c r="L2777" s="69"/>
      <c r="AI2777" s="69"/>
    </row>
    <row r="2778" spans="1:35" ht="13.8" x14ac:dyDescent="0.25">
      <c r="A2778" s="118">
        <f t="shared" si="828"/>
        <v>2</v>
      </c>
      <c r="B2778" s="69">
        <f t="shared" si="829"/>
        <v>3</v>
      </c>
      <c r="C2778" s="118" t="str">
        <f t="shared" si="829"/>
        <v>RD8</v>
      </c>
      <c r="D2778" s="69"/>
      <c r="E2778" s="70">
        <f ca="1">INDEX(OFFSET(Data!$A$10,1,E$9+MATCH($A2778+IF(E$9&gt;$B2778,0,1),Data!$3:$3,0),Num_Orgs,1),MATCH($C2778,OFFSET(Data!$A$10,1,MATCH($A2778+IF(E$9&gt;$B2778,0,1),Data!$3:$3,0)-1,Num_Orgs,1),0),1)</f>
        <v>1.036993347378131</v>
      </c>
      <c r="F2778" s="70">
        <f ca="1">INDEX(OFFSET(Data!$A$10,1,F$9+MATCH($A2778+IF(F$9&gt;$B2778,0,1),Data!$3:$3,0),Num_Orgs,1),MATCH($C2778,OFFSET(Data!$A$10,1,MATCH($A2778+IF(F$9&gt;$B2778,0,1),Data!$3:$3,0)-1,Num_Orgs,1),0),1)</f>
        <v>0.99603480709830883</v>
      </c>
      <c r="G2778" s="70">
        <f ca="1">INDEX(OFFSET(Data!$A$10,1,G$9+MATCH($A2778+IF(G$9&gt;$B2778,0,1),Data!$3:$3,0),Num_Orgs,1),MATCH($C2778,OFFSET(Data!$A$10,1,MATCH($A2778+IF(G$9&gt;$B2778,0,1),Data!$3:$3,0)-1,Num_Orgs,1),0),1)</f>
        <v>1.0438525295892698</v>
      </c>
      <c r="H2778" s="70">
        <f ca="1">INDEX(OFFSET(Data!$A$10,1,H$9+MATCH($A2778+IF(H$9&gt;$B2778,0,1),Data!$3:$3,0),Num_Orgs,1),MATCH($C2778,OFFSET(Data!$A$10,1,MATCH($A2778+IF(H$9&gt;$B2778,0,1),Data!$3:$3,0)-1,Num_Orgs,1),0),1)</f>
        <v>1.5746848509742133</v>
      </c>
      <c r="I2778" s="70">
        <f ca="1">INDEX(OFFSET(Data!$A$10,1,I$9+MATCH($A2778+IF(I$9&gt;$B2778,0,1),Data!$3:$3,0),Num_Orgs,1),MATCH($C2778,OFFSET(Data!$A$10,1,MATCH($A2778+IF(I$9&gt;$B2778,0,1),Data!$3:$3,0)-1,Num_Orgs,1),0),1)</f>
        <v>0</v>
      </c>
      <c r="J2778" s="26">
        <f ca="1">IFERROR((E2778*SUM(OFFSET(Data!$C$8,0,MATCH($A2778+IF(J$9&gt;$B2778,0,1),Data!$3:$3,0)-1,1,2)))+(F2778*OFFSET(Data!$E$8,0,MATCH($A2778+IF(J$9&gt;$B2778,0,1),Data!$3:$3,0)-1))+(G2778*SUM(OFFSET(Data!$F$8,0,MATCH($A2778+IF(J$9&gt;$B2778,0,1),Data!$3:$3,0)-1,1,2)))+(H2778*OFFSET(Data!$H$8,0,MATCH($A2778+IF(J$9&gt;$B2778,0,1),Data!$3:$3,0)-1))+(I2778*OFFSET(Data!$I$8,0,MATCH($A2778+IF(J$9&gt;$B2778,0,1),Data!$3:$3,0)-1))+OFFSET(Data!$J$8,0,MATCH($A2778+IF(J$9&gt;$B2778,0,1),Data!$3:$3,0)-1),0)</f>
        <v>1.0201585748038973</v>
      </c>
      <c r="K2778" s="119"/>
      <c r="L2778" s="69"/>
      <c r="AI2778" s="69"/>
    </row>
    <row r="2779" spans="1:35" ht="13.8" x14ac:dyDescent="0.25">
      <c r="A2779" s="118">
        <f t="shared" si="828"/>
        <v>2</v>
      </c>
      <c r="B2779" s="69">
        <f t="shared" si="829"/>
        <v>3</v>
      </c>
      <c r="C2779" s="118" t="str">
        <f t="shared" si="829"/>
        <v>RDD</v>
      </c>
      <c r="D2779" s="69"/>
      <c r="E2779" s="70">
        <f ca="1">INDEX(OFFSET(Data!$A$10,1,E$9+MATCH($A2779+IF(E$9&gt;$B2779,0,1),Data!$3:$3,0),Num_Orgs,1),MATCH($C2779,OFFSET(Data!$A$10,1,MATCH($A2779+IF(E$9&gt;$B2779,0,1),Data!$3:$3,0)-1,Num_Orgs,1),0),1)</f>
        <v>1.0144448180095962</v>
      </c>
      <c r="F2779" s="70">
        <f ca="1">INDEX(OFFSET(Data!$A$10,1,F$9+MATCH($A2779+IF(F$9&gt;$B2779,0,1),Data!$3:$3,0),Num_Orgs,1),MATCH($C2779,OFFSET(Data!$A$10,1,MATCH($A2779+IF(F$9&gt;$B2779,0,1),Data!$3:$3,0)-1,Num_Orgs,1),0),1)</f>
        <v>0.99748817379469135</v>
      </c>
      <c r="G2779" s="70">
        <f ca="1">INDEX(OFFSET(Data!$A$10,1,G$9+MATCH($A2779+IF(G$9&gt;$B2779,0,1),Data!$3:$3,0),Num_Orgs,1),MATCH($C2779,OFFSET(Data!$A$10,1,MATCH($A2779+IF(G$9&gt;$B2779,0,1),Data!$3:$3,0)-1,Num_Orgs,1),0),1)</f>
        <v>1.0438525295892698</v>
      </c>
      <c r="H2779" s="70">
        <f ca="1">INDEX(OFFSET(Data!$A$10,1,H$9+MATCH($A2779+IF(H$9&gt;$B2779,0,1),Data!$3:$3,0),Num_Orgs,1),MATCH($C2779,OFFSET(Data!$A$10,1,MATCH($A2779+IF(H$9&gt;$B2779,0,1),Data!$3:$3,0)-1,Num_Orgs,1),0),1)</f>
        <v>2.7515266156289608</v>
      </c>
      <c r="I2779" s="70">
        <f ca="1">INDEX(OFFSET(Data!$A$10,1,I$9+MATCH($A2779+IF(I$9&gt;$B2779,0,1),Data!$3:$3,0),Num_Orgs,1),MATCH($C2779,OFFSET(Data!$A$10,1,MATCH($A2779+IF(I$9&gt;$B2779,0,1),Data!$3:$3,0)-1,Num_Orgs,1),0),1)</f>
        <v>0</v>
      </c>
      <c r="J2779" s="26">
        <f ca="1">IFERROR((E2779*SUM(OFFSET(Data!$C$8,0,MATCH($A2779+IF(J$9&gt;$B2779,0,1),Data!$3:$3,0)-1,1,2)))+(F2779*OFFSET(Data!$E$8,0,MATCH($A2779+IF(J$9&gt;$B2779,0,1),Data!$3:$3,0)-1))+(G2779*SUM(OFFSET(Data!$F$8,0,MATCH($A2779+IF(J$9&gt;$B2779,0,1),Data!$3:$3,0)-1,1,2)))+(H2779*OFFSET(Data!$H$8,0,MATCH($A2779+IF(J$9&gt;$B2779,0,1),Data!$3:$3,0)-1))+(I2779*OFFSET(Data!$I$8,0,MATCH($A2779+IF(J$9&gt;$B2779,0,1),Data!$3:$3,0)-1))+OFFSET(Data!$J$8,0,MATCH($A2779+IF(J$9&gt;$B2779,0,1),Data!$3:$3,0)-1),0)</f>
        <v>1.0123182471826964</v>
      </c>
      <c r="K2779" s="119"/>
      <c r="L2779" s="69"/>
      <c r="AI2779" s="69"/>
    </row>
    <row r="2780" spans="1:35" ht="13.8" x14ac:dyDescent="0.25">
      <c r="A2780" s="118">
        <f t="shared" si="828"/>
        <v>2</v>
      </c>
      <c r="B2780" s="69">
        <f t="shared" si="829"/>
        <v>3</v>
      </c>
      <c r="C2780" s="118" t="str">
        <f t="shared" si="829"/>
        <v>RDE</v>
      </c>
      <c r="D2780" s="69"/>
      <c r="E2780" s="70">
        <f ca="1">INDEX(OFFSET(Data!$A$10,1,E$9+MATCH($A2780+IF(E$9&gt;$B2780,0,1),Data!$3:$3,0),Num_Orgs,1),MATCH($C2780,OFFSET(Data!$A$10,1,MATCH($A2780+IF(E$9&gt;$B2780,0,1),Data!$3:$3,0)-1,Num_Orgs,1),0),1)</f>
        <v>0.95550269999076443</v>
      </c>
      <c r="F2780" s="70">
        <f ca="1">INDEX(OFFSET(Data!$A$10,1,F$9+MATCH($A2780+IF(F$9&gt;$B2780,0,1),Data!$3:$3,0),Num_Orgs,1),MATCH($C2780,OFFSET(Data!$A$10,1,MATCH($A2780+IF(F$9&gt;$B2780,0,1),Data!$3:$3,0)-1,Num_Orgs,1),0),1)</f>
        <v>0.99603480709830883</v>
      </c>
      <c r="G2780" s="70">
        <f ca="1">INDEX(OFFSET(Data!$A$10,1,G$9+MATCH($A2780+IF(G$9&gt;$B2780,0,1),Data!$3:$3,0),Num_Orgs,1),MATCH($C2780,OFFSET(Data!$A$10,1,MATCH($A2780+IF(G$9&gt;$B2780,0,1),Data!$3:$3,0)-1,Num_Orgs,1),0),1)</f>
        <v>0.96232078897386597</v>
      </c>
      <c r="H2780" s="70">
        <f ca="1">INDEX(OFFSET(Data!$A$10,1,H$9+MATCH($A2780+IF(H$9&gt;$B2780,0,1),Data!$3:$3,0),Num_Orgs,1),MATCH($C2780,OFFSET(Data!$A$10,1,MATCH($A2780+IF(H$9&gt;$B2780,0,1),Data!$3:$3,0)-1,Num_Orgs,1),0),1)</f>
        <v>1.064902093572812</v>
      </c>
      <c r="I2780" s="70">
        <f ca="1">INDEX(OFFSET(Data!$A$10,1,I$9+MATCH($A2780+IF(I$9&gt;$B2780,0,1),Data!$3:$3,0),Num_Orgs,1),MATCH($C2780,OFFSET(Data!$A$10,1,MATCH($A2780+IF(I$9&gt;$B2780,0,1),Data!$3:$3,0)-1,Num_Orgs,1),0),1)</f>
        <v>0</v>
      </c>
      <c r="J2780" s="26">
        <f ca="1">IFERROR((E2780*SUM(OFFSET(Data!$C$8,0,MATCH($A2780+IF(J$9&gt;$B2780,0,1),Data!$3:$3,0)-1,1,2)))+(F2780*OFFSET(Data!$E$8,0,MATCH($A2780+IF(J$9&gt;$B2780,0,1),Data!$3:$3,0)-1))+(G2780*SUM(OFFSET(Data!$F$8,0,MATCH($A2780+IF(J$9&gt;$B2780,0,1),Data!$3:$3,0)-1,1,2)))+(H2780*OFFSET(Data!$H$8,0,MATCH($A2780+IF(J$9&gt;$B2780,0,1),Data!$3:$3,0)-1))+(I2780*OFFSET(Data!$I$8,0,MATCH($A2780+IF(J$9&gt;$B2780,0,1),Data!$3:$3,0)-1))+OFFSET(Data!$J$8,0,MATCH($A2780+IF(J$9&gt;$B2780,0,1),Data!$3:$3,0)-1),0)</f>
        <v>0.97675432155279829</v>
      </c>
      <c r="K2780" s="119"/>
      <c r="L2780" s="69"/>
      <c r="AI2780" s="69"/>
    </row>
    <row r="2781" spans="1:35" ht="13.8" x14ac:dyDescent="0.25">
      <c r="A2781" s="118">
        <f t="shared" si="828"/>
        <v>2</v>
      </c>
      <c r="B2781" s="69">
        <f t="shared" si="829"/>
        <v>3</v>
      </c>
      <c r="C2781" s="118" t="str">
        <f t="shared" si="829"/>
        <v>RDR</v>
      </c>
      <c r="D2781" s="69"/>
      <c r="E2781" s="70">
        <f ca="1">INDEX(OFFSET(Data!$A$10,1,E$9+MATCH($A2781+IF(E$9&gt;$B2781,0,1),Data!$3:$3,0),Num_Orgs,1),MATCH($C2781,OFFSET(Data!$A$10,1,MATCH($A2781+IF(E$9&gt;$B2781,0,1),Data!$3:$3,0)-1,Num_Orgs,1),0),1)</f>
        <v>0.99891225566095221</v>
      </c>
      <c r="F2781" s="70">
        <f ca="1">INDEX(OFFSET(Data!$A$10,1,F$9+MATCH($A2781+IF(F$9&gt;$B2781,0,1),Data!$3:$3,0),Num_Orgs,1),MATCH($C2781,OFFSET(Data!$A$10,1,MATCH($A2781+IF(F$9&gt;$B2781,0,1),Data!$3:$3,0)-1,Num_Orgs,1),0),1)</f>
        <v>0.99603480709830905</v>
      </c>
      <c r="G2781" s="70">
        <f ca="1">INDEX(OFFSET(Data!$A$10,1,G$9+MATCH($A2781+IF(G$9&gt;$B2781,0,1),Data!$3:$3,0),Num_Orgs,1),MATCH($C2781,OFFSET(Data!$A$10,1,MATCH($A2781+IF(G$9&gt;$B2781,0,1),Data!$3:$3,0)-1,Num_Orgs,1),0),1)</f>
        <v>1.1093879865056693</v>
      </c>
      <c r="H2781" s="70">
        <f ca="1">INDEX(OFFSET(Data!$A$10,1,H$9+MATCH($A2781+IF(H$9&gt;$B2781,0,1),Data!$3:$3,0),Num_Orgs,1),MATCH($C2781,OFFSET(Data!$A$10,1,MATCH($A2781+IF(H$9&gt;$B2781,0,1),Data!$3:$3,0)-1,Num_Orgs,1),0),1)</f>
        <v>0.97101966337790735</v>
      </c>
      <c r="I2781" s="70">
        <f ca="1">INDEX(OFFSET(Data!$A$10,1,I$9+MATCH($A2781+IF(I$9&gt;$B2781,0,1),Data!$3:$3,0),Num_Orgs,1),MATCH($C2781,OFFSET(Data!$A$10,1,MATCH($A2781+IF(I$9&gt;$B2781,0,1),Data!$3:$3,0)-1,Num_Orgs,1),0),1)</f>
        <v>0</v>
      </c>
      <c r="J2781" s="26">
        <f ca="1">IFERROR((E2781*SUM(OFFSET(Data!$C$8,0,MATCH($A2781+IF(J$9&gt;$B2781,0,1),Data!$3:$3,0)-1,1,2)))+(F2781*OFFSET(Data!$E$8,0,MATCH($A2781+IF(J$9&gt;$B2781,0,1),Data!$3:$3,0)-1))+(G2781*SUM(OFFSET(Data!$F$8,0,MATCH($A2781+IF(J$9&gt;$B2781,0,1),Data!$3:$3,0)-1,1,2)))+(H2781*OFFSET(Data!$H$8,0,MATCH($A2781+IF(J$9&gt;$B2781,0,1),Data!$3:$3,0)-1))+(I2781*OFFSET(Data!$I$8,0,MATCH($A2781+IF(J$9&gt;$B2781,0,1),Data!$3:$3,0)-1))+OFFSET(Data!$J$8,0,MATCH($A2781+IF(J$9&gt;$B2781,0,1),Data!$3:$3,0)-1),0)</f>
        <v>1.0018925772912055</v>
      </c>
      <c r="K2781" s="119"/>
      <c r="L2781" s="69"/>
      <c r="AI2781" s="69"/>
    </row>
    <row r="2782" spans="1:35" ht="13.8" x14ac:dyDescent="0.25">
      <c r="A2782" s="118">
        <f t="shared" si="828"/>
        <v>2</v>
      </c>
      <c r="B2782" s="69">
        <f t="shared" si="829"/>
        <v>3</v>
      </c>
      <c r="C2782" s="118" t="str">
        <f t="shared" si="829"/>
        <v>RDU</v>
      </c>
      <c r="D2782" s="69"/>
      <c r="E2782" s="70">
        <f ca="1">INDEX(OFFSET(Data!$A$10,1,E$9+MATCH($A2782+IF(E$9&gt;$B2782,0,1),Data!$3:$3,0),Num_Orgs,1),MATCH($C2782,OFFSET(Data!$A$10,1,MATCH($A2782+IF(E$9&gt;$B2782,0,1),Data!$3:$3,0)-1,Num_Orgs,1),0),1)</f>
        <v>1.1068479528833726</v>
      </c>
      <c r="F2782" s="70">
        <f ca="1">INDEX(OFFSET(Data!$A$10,1,F$9+MATCH($A2782+IF(F$9&gt;$B2782,0,1),Data!$3:$3,0),Num_Orgs,1),MATCH($C2782,OFFSET(Data!$A$10,1,MATCH($A2782+IF(F$9&gt;$B2782,0,1),Data!$3:$3,0)-1,Num_Orgs,1),0),1)</f>
        <v>0.99748817379469135</v>
      </c>
      <c r="G2782" s="70">
        <f ca="1">INDEX(OFFSET(Data!$A$10,1,G$9+MATCH($A2782+IF(G$9&gt;$B2782,0,1),Data!$3:$3,0),Num_Orgs,1),MATCH($C2782,OFFSET(Data!$A$10,1,MATCH($A2782+IF(G$9&gt;$B2782,0,1),Data!$3:$3,0)-1,Num_Orgs,1),0),1)</f>
        <v>1.1862072416042135</v>
      </c>
      <c r="H2782" s="70">
        <f ca="1">INDEX(OFFSET(Data!$A$10,1,H$9+MATCH($A2782+IF(H$9&gt;$B2782,0,1),Data!$3:$3,0),Num_Orgs,1),MATCH($C2782,OFFSET(Data!$A$10,1,MATCH($A2782+IF(H$9&gt;$B2782,0,1),Data!$3:$3,0)-1,Num_Orgs,1),0),1)</f>
        <v>0.8383444550072392</v>
      </c>
      <c r="I2782" s="70">
        <f ca="1">INDEX(OFFSET(Data!$A$10,1,I$9+MATCH($A2782+IF(I$9&gt;$B2782,0,1),Data!$3:$3,0),Num_Orgs,1),MATCH($C2782,OFFSET(Data!$A$10,1,MATCH($A2782+IF(I$9&gt;$B2782,0,1),Data!$3:$3,0)-1,Num_Orgs,1),0),1)</f>
        <v>0</v>
      </c>
      <c r="J2782" s="26">
        <f ca="1">IFERROR((E2782*SUM(OFFSET(Data!$C$8,0,MATCH($A2782+IF(J$9&gt;$B2782,0,1),Data!$3:$3,0)-1,1,2)))+(F2782*OFFSET(Data!$E$8,0,MATCH($A2782+IF(J$9&gt;$B2782,0,1),Data!$3:$3,0)-1))+(G2782*SUM(OFFSET(Data!$F$8,0,MATCH($A2782+IF(J$9&gt;$B2782,0,1),Data!$3:$3,0)-1,1,2)))+(H2782*OFFSET(Data!$H$8,0,MATCH($A2782+IF(J$9&gt;$B2782,0,1),Data!$3:$3,0)-1))+(I2782*OFFSET(Data!$I$8,0,MATCH($A2782+IF(J$9&gt;$B2782,0,1),Data!$3:$3,0)-1))+OFFSET(Data!$J$8,0,MATCH($A2782+IF(J$9&gt;$B2782,0,1),Data!$3:$3,0)-1),0)</f>
        <v>1.0566904316306747</v>
      </c>
      <c r="K2782" s="119"/>
      <c r="L2782" s="69"/>
      <c r="AI2782" s="69"/>
    </row>
    <row r="2783" spans="1:35" ht="13.8" x14ac:dyDescent="0.25">
      <c r="A2783" s="118">
        <f t="shared" si="828"/>
        <v>2</v>
      </c>
      <c r="B2783" s="69">
        <f t="shared" si="829"/>
        <v>3</v>
      </c>
      <c r="C2783" s="118" t="str">
        <f t="shared" si="829"/>
        <v>RDY</v>
      </c>
      <c r="D2783" s="69"/>
      <c r="E2783" s="70">
        <f ca="1">INDEX(OFFSET(Data!$A$10,1,E$9+MATCH($A2783+IF(E$9&gt;$B2783,0,1),Data!$3:$3,0),Num_Orgs,1),MATCH($C2783,OFFSET(Data!$A$10,1,MATCH($A2783+IF(E$9&gt;$B2783,0,1),Data!$3:$3,0)-1,Num_Orgs,1),0),1)</f>
        <v>0.94881783906995265</v>
      </c>
      <c r="F2783" s="70">
        <f ca="1">INDEX(OFFSET(Data!$A$10,1,F$9+MATCH($A2783+IF(F$9&gt;$B2783,0,1),Data!$3:$3,0),Num_Orgs,1),MATCH($C2783,OFFSET(Data!$A$10,1,MATCH($A2783+IF(F$9&gt;$B2783,0,1),Data!$3:$3,0)-1,Num_Orgs,1),0),1)</f>
        <v>0.99603480709830905</v>
      </c>
      <c r="G2783" s="70">
        <f ca="1">INDEX(OFFSET(Data!$A$10,1,G$9+MATCH($A2783+IF(G$9&gt;$B2783,0,1),Data!$3:$3,0),Num_Orgs,1),MATCH($C2783,OFFSET(Data!$A$10,1,MATCH($A2783+IF(G$9&gt;$B2783,0,1),Data!$3:$3,0)-1,Num_Orgs,1),0),1)</f>
        <v>0.97727778301392265</v>
      </c>
      <c r="H2783" s="70">
        <f ca="1">INDEX(OFFSET(Data!$A$10,1,H$9+MATCH($A2783+IF(H$9&gt;$B2783,0,1),Data!$3:$3,0),Num_Orgs,1),MATCH($C2783,OFFSET(Data!$A$10,1,MATCH($A2783+IF(H$9&gt;$B2783,0,1),Data!$3:$3,0)-1,Num_Orgs,1),0),1)</f>
        <v>1.240553075850237</v>
      </c>
      <c r="I2783" s="70">
        <f ca="1">INDEX(OFFSET(Data!$A$10,1,I$9+MATCH($A2783+IF(I$9&gt;$B2783,0,1),Data!$3:$3,0),Num_Orgs,1),MATCH($C2783,OFFSET(Data!$A$10,1,MATCH($A2783+IF(I$9&gt;$B2783,0,1),Data!$3:$3,0)-1,Num_Orgs,1),0),1)</f>
        <v>0</v>
      </c>
      <c r="J2783" s="26">
        <f ca="1">IFERROR((E2783*SUM(OFFSET(Data!$C$8,0,MATCH($A2783+IF(J$9&gt;$B2783,0,1),Data!$3:$3,0)-1,1,2)))+(F2783*OFFSET(Data!$E$8,0,MATCH($A2783+IF(J$9&gt;$B2783,0,1),Data!$3:$3,0)-1))+(G2783*SUM(OFFSET(Data!$F$8,0,MATCH($A2783+IF(J$9&gt;$B2783,0,1),Data!$3:$3,0)-1,1,2)))+(H2783*OFFSET(Data!$H$8,0,MATCH($A2783+IF(J$9&gt;$B2783,0,1),Data!$3:$3,0)-1))+(I2783*OFFSET(Data!$I$8,0,MATCH($A2783+IF(J$9&gt;$B2783,0,1),Data!$3:$3,0)-1))+OFFSET(Data!$J$8,0,MATCH($A2783+IF(J$9&gt;$B2783,0,1),Data!$3:$3,0)-1),0)</f>
        <v>0.97435304116542643</v>
      </c>
      <c r="K2783" s="119"/>
      <c r="L2783" s="69"/>
      <c r="AI2783" s="69"/>
    </row>
    <row r="2784" spans="1:35" ht="13.8" x14ac:dyDescent="0.25">
      <c r="A2784" s="118">
        <f t="shared" si="828"/>
        <v>2</v>
      </c>
      <c r="B2784" s="69">
        <f t="shared" si="829"/>
        <v>3</v>
      </c>
      <c r="C2784" s="118" t="str">
        <f t="shared" si="829"/>
        <v>RDZ</v>
      </c>
      <c r="D2784" s="69"/>
      <c r="E2784" s="70">
        <f ca="1">INDEX(OFFSET(Data!$A$10,1,E$9+MATCH($A2784+IF(E$9&gt;$B2784,0,1),Data!$3:$3,0),Num_Orgs,1),MATCH($C2784,OFFSET(Data!$A$10,1,MATCH($A2784+IF(E$9&gt;$B2784,0,1),Data!$3:$3,0)-1,Num_Orgs,1),0),1)</f>
        <v>0.96313502505512361</v>
      </c>
      <c r="F2784" s="70">
        <f ca="1">INDEX(OFFSET(Data!$A$10,1,F$9+MATCH($A2784+IF(F$9&gt;$B2784,0,1),Data!$3:$3,0),Num_Orgs,1),MATCH($C2784,OFFSET(Data!$A$10,1,MATCH($A2784+IF(F$9&gt;$B2784,0,1),Data!$3:$3,0)-1,Num_Orgs,1),0),1)</f>
        <v>0.99603480709830883</v>
      </c>
      <c r="G2784" s="70">
        <f ca="1">INDEX(OFFSET(Data!$A$10,1,G$9+MATCH($A2784+IF(G$9&gt;$B2784,0,1),Data!$3:$3,0),Num_Orgs,1),MATCH($C2784,OFFSET(Data!$A$10,1,MATCH($A2784+IF(G$9&gt;$B2784,0,1),Data!$3:$3,0)-1,Num_Orgs,1),0),1)</f>
        <v>1.0043858830230086</v>
      </c>
      <c r="H2784" s="70">
        <f ca="1">INDEX(OFFSET(Data!$A$10,1,H$9+MATCH($A2784+IF(H$9&gt;$B2784,0,1),Data!$3:$3,0),Num_Orgs,1),MATCH($C2784,OFFSET(Data!$A$10,1,MATCH($A2784+IF(H$9&gt;$B2784,0,1),Data!$3:$3,0)-1,Num_Orgs,1),0),1)</f>
        <v>1.5182867832080844</v>
      </c>
      <c r="I2784" s="70">
        <f ca="1">INDEX(OFFSET(Data!$A$10,1,I$9+MATCH($A2784+IF(I$9&gt;$B2784,0,1),Data!$3:$3,0),Num_Orgs,1),MATCH($C2784,OFFSET(Data!$A$10,1,MATCH($A2784+IF(I$9&gt;$B2784,0,1),Data!$3:$3,0)-1,Num_Orgs,1),0),1)</f>
        <v>0</v>
      </c>
      <c r="J2784" s="26">
        <f ca="1">IFERROR((E2784*SUM(OFFSET(Data!$C$8,0,MATCH($A2784+IF(J$9&gt;$B2784,0,1),Data!$3:$3,0)-1,1,2)))+(F2784*OFFSET(Data!$E$8,0,MATCH($A2784+IF(J$9&gt;$B2784,0,1),Data!$3:$3,0)-1))+(G2784*SUM(OFFSET(Data!$F$8,0,MATCH($A2784+IF(J$9&gt;$B2784,0,1),Data!$3:$3,0)-1,1,2)))+(H2784*OFFSET(Data!$H$8,0,MATCH($A2784+IF(J$9&gt;$B2784,0,1),Data!$3:$3,0)-1))+(I2784*OFFSET(Data!$I$8,0,MATCH($A2784+IF(J$9&gt;$B2784,0,1),Data!$3:$3,0)-1))+OFFSET(Data!$J$8,0,MATCH($A2784+IF(J$9&gt;$B2784,0,1),Data!$3:$3,0)-1),0)</f>
        <v>0.9828134891507867</v>
      </c>
      <c r="K2784" s="119"/>
      <c r="L2784" s="69"/>
      <c r="AI2784" s="69"/>
    </row>
    <row r="2785" spans="1:35" ht="13.8" x14ac:dyDescent="0.25">
      <c r="A2785" s="118">
        <f t="shared" si="828"/>
        <v>2</v>
      </c>
      <c r="B2785" s="69">
        <f t="shared" si="829"/>
        <v>3</v>
      </c>
      <c r="C2785" s="118" t="str">
        <f t="shared" si="829"/>
        <v>RE9</v>
      </c>
      <c r="D2785" s="69"/>
      <c r="E2785" s="70">
        <f ca="1">INDEX(OFFSET(Data!$A$10,1,E$9+MATCH($A2785+IF(E$9&gt;$B2785,0,1),Data!$3:$3,0),Num_Orgs,1),MATCH($C2785,OFFSET(Data!$A$10,1,MATCH($A2785+IF(E$9&gt;$B2785,0,1),Data!$3:$3,0)-1,Num_Orgs,1),0),1)</f>
        <v>0.94445404357987028</v>
      </c>
      <c r="F2785" s="70">
        <f ca="1">INDEX(OFFSET(Data!$A$10,1,F$9+MATCH($A2785+IF(F$9&gt;$B2785,0,1),Data!$3:$3,0),Num_Orgs,1),MATCH($C2785,OFFSET(Data!$A$10,1,MATCH($A2785+IF(F$9&gt;$B2785,0,1),Data!$3:$3,0)-1,Num_Orgs,1),0),1)</f>
        <v>0.99603480709830883</v>
      </c>
      <c r="G2785" s="70">
        <f ca="1">INDEX(OFFSET(Data!$A$10,1,G$9+MATCH($A2785+IF(G$9&gt;$B2785,0,1),Data!$3:$3,0),Num_Orgs,1),MATCH($C2785,OFFSET(Data!$A$10,1,MATCH($A2785+IF(G$9&gt;$B2785,0,1),Data!$3:$3,0)-1,Num_Orgs,1),0),1)</f>
        <v>0.86882271149652346</v>
      </c>
      <c r="H2785" s="70">
        <f ca="1">INDEX(OFFSET(Data!$A$10,1,H$9+MATCH($A2785+IF(H$9&gt;$B2785,0,1),Data!$3:$3,0),Num_Orgs,1),MATCH($C2785,OFFSET(Data!$A$10,1,MATCH($A2785+IF(H$9&gt;$B2785,0,1),Data!$3:$3,0)-1,Num_Orgs,1),0),1)</f>
        <v>0.12516721227699523</v>
      </c>
      <c r="I2785" s="70">
        <f ca="1">INDEX(OFFSET(Data!$A$10,1,I$9+MATCH($A2785+IF(I$9&gt;$B2785,0,1),Data!$3:$3,0),Num_Orgs,1),MATCH($C2785,OFFSET(Data!$A$10,1,MATCH($A2785+IF(I$9&gt;$B2785,0,1),Data!$3:$3,0)-1,Num_Orgs,1),0),1)</f>
        <v>0</v>
      </c>
      <c r="J2785" s="26">
        <f ca="1">IFERROR((E2785*SUM(OFFSET(Data!$C$8,0,MATCH($A2785+IF(J$9&gt;$B2785,0,1),Data!$3:$3,0)-1,1,2)))+(F2785*OFFSET(Data!$E$8,0,MATCH($A2785+IF(J$9&gt;$B2785,0,1),Data!$3:$3,0)-1))+(G2785*SUM(OFFSET(Data!$F$8,0,MATCH($A2785+IF(J$9&gt;$B2785,0,1),Data!$3:$3,0)-1,1,2)))+(H2785*OFFSET(Data!$H$8,0,MATCH($A2785+IF(J$9&gt;$B2785,0,1),Data!$3:$3,0)-1))+(I2785*OFFSET(Data!$I$8,0,MATCH($A2785+IF(J$9&gt;$B2785,0,1),Data!$3:$3,0)-1))+OFFSET(Data!$J$8,0,MATCH($A2785+IF(J$9&gt;$B2785,0,1),Data!$3:$3,0)-1),0)</f>
        <v>0.96634772589447127</v>
      </c>
      <c r="K2785" s="119"/>
      <c r="L2785" s="69"/>
      <c r="AI2785" s="69"/>
    </row>
    <row r="2786" spans="1:35" ht="13.8" x14ac:dyDescent="0.25">
      <c r="A2786" s="118">
        <f t="shared" si="828"/>
        <v>2</v>
      </c>
      <c r="B2786" s="69">
        <f t="shared" si="829"/>
        <v>3</v>
      </c>
      <c r="C2786" s="118" t="str">
        <f t="shared" si="829"/>
        <v>REF</v>
      </c>
      <c r="D2786" s="69"/>
      <c r="E2786" s="70">
        <f ca="1">INDEX(OFFSET(Data!$A$10,1,E$9+MATCH($A2786+IF(E$9&gt;$B2786,0,1),Data!$3:$3,0),Num_Orgs,1),MATCH($C2786,OFFSET(Data!$A$10,1,MATCH($A2786+IF(E$9&gt;$B2786,0,1),Data!$3:$3,0)-1,Num_Orgs,1),0),1)</f>
        <v>0.91619784591983877</v>
      </c>
      <c r="F2786" s="70">
        <f ca="1">INDEX(OFFSET(Data!$A$10,1,F$9+MATCH($A2786+IF(F$9&gt;$B2786,0,1),Data!$3:$3,0),Num_Orgs,1),MATCH($C2786,OFFSET(Data!$A$10,1,MATCH($A2786+IF(F$9&gt;$B2786,0,1),Data!$3:$3,0)-1,Num_Orgs,1),0),1)</f>
        <v>0.99603480709830883</v>
      </c>
      <c r="G2786" s="70">
        <f ca="1">INDEX(OFFSET(Data!$A$10,1,G$9+MATCH($A2786+IF(G$9&gt;$B2786,0,1),Data!$3:$3,0),Num_Orgs,1),MATCH($C2786,OFFSET(Data!$A$10,1,MATCH($A2786+IF(G$9&gt;$B2786,0,1),Data!$3:$3,0)-1,Num_Orgs,1),0),1)</f>
        <v>0.99482441223858475</v>
      </c>
      <c r="H2786" s="70">
        <f ca="1">INDEX(OFFSET(Data!$A$10,1,H$9+MATCH($A2786+IF(H$9&gt;$B2786,0,1),Data!$3:$3,0),Num_Orgs,1),MATCH($C2786,OFFSET(Data!$A$10,1,MATCH($A2786+IF(H$9&gt;$B2786,0,1),Data!$3:$3,0)-1,Num_Orgs,1),0),1)</f>
        <v>0.26591081087930701</v>
      </c>
      <c r="I2786" s="70">
        <f ca="1">INDEX(OFFSET(Data!$A$10,1,I$9+MATCH($A2786+IF(I$9&gt;$B2786,0,1),Data!$3:$3,0),Num_Orgs,1),MATCH($C2786,OFFSET(Data!$A$10,1,MATCH($A2786+IF(I$9&gt;$B2786,0,1),Data!$3:$3,0)-1,Num_Orgs,1),0),1)</f>
        <v>0</v>
      </c>
      <c r="J2786" s="26">
        <f ca="1">IFERROR((E2786*SUM(OFFSET(Data!$C$8,0,MATCH($A2786+IF(J$9&gt;$B2786,0,1),Data!$3:$3,0)-1,1,2)))+(F2786*OFFSET(Data!$E$8,0,MATCH($A2786+IF(J$9&gt;$B2786,0,1),Data!$3:$3,0)-1))+(G2786*SUM(OFFSET(Data!$F$8,0,MATCH($A2786+IF(J$9&gt;$B2786,0,1),Data!$3:$3,0)-1,1,2)))+(H2786*OFFSET(Data!$H$8,0,MATCH($A2786+IF(J$9&gt;$B2786,0,1),Data!$3:$3,0)-1))+(I2786*OFFSET(Data!$I$8,0,MATCH($A2786+IF(J$9&gt;$B2786,0,1),Data!$3:$3,0)-1))+OFFSET(Data!$J$8,0,MATCH($A2786+IF(J$9&gt;$B2786,0,1),Data!$3:$3,0)-1),0)</f>
        <v>0.9564642963062604</v>
      </c>
      <c r="K2786" s="119"/>
      <c r="L2786" s="69"/>
      <c r="AI2786" s="69"/>
    </row>
    <row r="2787" spans="1:35" ht="13.8" x14ac:dyDescent="0.25">
      <c r="A2787" s="118">
        <f t="shared" si="828"/>
        <v>2</v>
      </c>
      <c r="B2787" s="69">
        <f t="shared" si="829"/>
        <v>3</v>
      </c>
      <c r="C2787" s="118" t="str">
        <f t="shared" si="829"/>
        <v>REM</v>
      </c>
      <c r="D2787" s="69"/>
      <c r="E2787" s="70">
        <f ca="1">INDEX(OFFSET(Data!$A$10,1,E$9+MATCH($A2787+IF(E$9&gt;$B2787,0,1),Data!$3:$3,0),Num_Orgs,1),MATCH($C2787,OFFSET(Data!$A$10,1,MATCH($A2787+IF(E$9&gt;$B2787,0,1),Data!$3:$3,0)-1,Num_Orgs,1),0),1)</f>
        <v>0.94372496446509957</v>
      </c>
      <c r="F2787" s="70">
        <f ca="1">INDEX(OFFSET(Data!$A$10,1,F$9+MATCH($A2787+IF(F$9&gt;$B2787,0,1),Data!$3:$3,0),Num_Orgs,1),MATCH($C2787,OFFSET(Data!$A$10,1,MATCH($A2787+IF(F$9&gt;$B2787,0,1),Data!$3:$3,0)-1,Num_Orgs,1),0),1)</f>
        <v>0.99603480709830883</v>
      </c>
      <c r="G2787" s="70">
        <f ca="1">INDEX(OFFSET(Data!$A$10,1,G$9+MATCH($A2787+IF(G$9&gt;$B2787,0,1),Data!$3:$3,0),Num_Orgs,1),MATCH($C2787,OFFSET(Data!$A$10,1,MATCH($A2787+IF(G$9&gt;$B2787,0,1),Data!$3:$3,0)-1,Num_Orgs,1),0),1)</f>
        <v>0.92786891519046211</v>
      </c>
      <c r="H2787" s="70">
        <f ca="1">INDEX(OFFSET(Data!$A$10,1,H$9+MATCH($A2787+IF(H$9&gt;$B2787,0,1),Data!$3:$3,0),Num_Orgs,1),MATCH($C2787,OFFSET(Data!$A$10,1,MATCH($A2787+IF(H$9&gt;$B2787,0,1),Data!$3:$3,0)-1,Num_Orgs,1),0),1)</f>
        <v>0.2473443133870612</v>
      </c>
      <c r="I2787" s="70">
        <f ca="1">INDEX(OFFSET(Data!$A$10,1,I$9+MATCH($A2787+IF(I$9&gt;$B2787,0,1),Data!$3:$3,0),Num_Orgs,1),MATCH($C2787,OFFSET(Data!$A$10,1,MATCH($A2787+IF(I$9&gt;$B2787,0,1),Data!$3:$3,0)-1,Num_Orgs,1),0),1)</f>
        <v>0</v>
      </c>
      <c r="J2787" s="26">
        <f ca="1">IFERROR((E2787*SUM(OFFSET(Data!$C$8,0,MATCH($A2787+IF(J$9&gt;$B2787,0,1),Data!$3:$3,0)-1,1,2)))+(F2787*OFFSET(Data!$E$8,0,MATCH($A2787+IF(J$9&gt;$B2787,0,1),Data!$3:$3,0)-1))+(G2787*SUM(OFFSET(Data!$F$8,0,MATCH($A2787+IF(J$9&gt;$B2787,0,1),Data!$3:$3,0)-1,1,2)))+(H2787*OFFSET(Data!$H$8,0,MATCH($A2787+IF(J$9&gt;$B2787,0,1),Data!$3:$3,0)-1))+(I2787*OFFSET(Data!$I$8,0,MATCH($A2787+IF(J$9&gt;$B2787,0,1),Data!$3:$3,0)-1))+OFFSET(Data!$J$8,0,MATCH($A2787+IF(J$9&gt;$B2787,0,1),Data!$3:$3,0)-1),0)</f>
        <v>0.96797063545750595</v>
      </c>
      <c r="K2787" s="119"/>
      <c r="L2787" s="69"/>
      <c r="AI2787" s="69"/>
    </row>
    <row r="2788" spans="1:35" ht="13.8" x14ac:dyDescent="0.25">
      <c r="A2788" s="118">
        <f t="shared" si="828"/>
        <v>2</v>
      </c>
      <c r="B2788" s="69">
        <f t="shared" si="829"/>
        <v>3</v>
      </c>
      <c r="C2788" s="118" t="str">
        <f t="shared" si="829"/>
        <v>REN</v>
      </c>
      <c r="D2788" s="69"/>
      <c r="E2788" s="70">
        <f ca="1">INDEX(OFFSET(Data!$A$10,1,E$9+MATCH($A2788+IF(E$9&gt;$B2788,0,1),Data!$3:$3,0),Num_Orgs,1),MATCH($C2788,OFFSET(Data!$A$10,1,MATCH($A2788+IF(E$9&gt;$B2788,0,1),Data!$3:$3,0)-1,Num_Orgs,1),0),1)</f>
        <v>0.94285047648775033</v>
      </c>
      <c r="F2788" s="70">
        <f ca="1">INDEX(OFFSET(Data!$A$10,1,F$9+MATCH($A2788+IF(F$9&gt;$B2788,0,1),Data!$3:$3,0),Num_Orgs,1),MATCH($C2788,OFFSET(Data!$A$10,1,MATCH($A2788+IF(F$9&gt;$B2788,0,1),Data!$3:$3,0)-1,Num_Orgs,1),0),1)</f>
        <v>0.99603480709830883</v>
      </c>
      <c r="G2788" s="70">
        <f ca="1">INDEX(OFFSET(Data!$A$10,1,G$9+MATCH($A2788+IF(G$9&gt;$B2788,0,1),Data!$3:$3,0),Num_Orgs,1),MATCH($C2788,OFFSET(Data!$A$10,1,MATCH($A2788+IF(G$9&gt;$B2788,0,1),Data!$3:$3,0)-1,Num_Orgs,1),0),1)</f>
        <v>0.96653011999006455</v>
      </c>
      <c r="H2788" s="70">
        <f ca="1">INDEX(OFFSET(Data!$A$10,1,H$9+MATCH($A2788+IF(H$9&gt;$B2788,0,1),Data!$3:$3,0),Num_Orgs,1),MATCH($C2788,OFFSET(Data!$A$10,1,MATCH($A2788+IF(H$9&gt;$B2788,0,1),Data!$3:$3,0)-1,Num_Orgs,1),0),1)</f>
        <v>8.0498790978098561E-2</v>
      </c>
      <c r="I2788" s="70">
        <f ca="1">INDEX(OFFSET(Data!$A$10,1,I$9+MATCH($A2788+IF(I$9&gt;$B2788,0,1),Data!$3:$3,0),Num_Orgs,1),MATCH($C2788,OFFSET(Data!$A$10,1,MATCH($A2788+IF(I$9&gt;$B2788,0,1),Data!$3:$3,0)-1,Num_Orgs,1),0),1)</f>
        <v>0</v>
      </c>
      <c r="J2788" s="26">
        <f ca="1">IFERROR((E2788*SUM(OFFSET(Data!$C$8,0,MATCH($A2788+IF(J$9&gt;$B2788,0,1),Data!$3:$3,0)-1,1,2)))+(F2788*OFFSET(Data!$E$8,0,MATCH($A2788+IF(J$9&gt;$B2788,0,1),Data!$3:$3,0)-1))+(G2788*SUM(OFFSET(Data!$F$8,0,MATCH($A2788+IF(J$9&gt;$B2788,0,1),Data!$3:$3,0)-1,1,2)))+(H2788*OFFSET(Data!$H$8,0,MATCH($A2788+IF(J$9&gt;$B2788,0,1),Data!$3:$3,0)-1))+(I2788*OFFSET(Data!$I$8,0,MATCH($A2788+IF(J$9&gt;$B2788,0,1),Data!$3:$3,0)-1))+OFFSET(Data!$J$8,0,MATCH($A2788+IF(J$9&gt;$B2788,0,1),Data!$3:$3,0)-1),0)</f>
        <v>0.9682191897744834</v>
      </c>
      <c r="K2788" s="119"/>
      <c r="L2788" s="69"/>
      <c r="AI2788" s="69"/>
    </row>
    <row r="2789" spans="1:35" ht="13.8" x14ac:dyDescent="0.25">
      <c r="A2789" s="118">
        <f t="shared" si="828"/>
        <v>2</v>
      </c>
      <c r="B2789" s="69">
        <f t="shared" si="829"/>
        <v>3</v>
      </c>
      <c r="C2789" s="118" t="str">
        <f t="shared" si="829"/>
        <v>REP</v>
      </c>
      <c r="D2789" s="69"/>
      <c r="E2789" s="70">
        <f ca="1">INDEX(OFFSET(Data!$A$10,1,E$9+MATCH($A2789+IF(E$9&gt;$B2789,0,1),Data!$3:$3,0),Num_Orgs,1),MATCH($C2789,OFFSET(Data!$A$10,1,MATCH($A2789+IF(E$9&gt;$B2789,0,1),Data!$3:$3,0)-1,Num_Orgs,1),0),1)</f>
        <v>0.94343103758449676</v>
      </c>
      <c r="F2789" s="70">
        <f ca="1">INDEX(OFFSET(Data!$A$10,1,F$9+MATCH($A2789+IF(F$9&gt;$B2789,0,1),Data!$3:$3,0),Num_Orgs,1),MATCH($C2789,OFFSET(Data!$A$10,1,MATCH($A2789+IF(F$9&gt;$B2789,0,1),Data!$3:$3,0)-1,Num_Orgs,1),0),1)</f>
        <v>0.99603480709830883</v>
      </c>
      <c r="G2789" s="70">
        <f ca="1">INDEX(OFFSET(Data!$A$10,1,G$9+MATCH($A2789+IF(G$9&gt;$B2789,0,1),Data!$3:$3,0),Num_Orgs,1),MATCH($C2789,OFFSET(Data!$A$10,1,MATCH($A2789+IF(G$9&gt;$B2789,0,1),Data!$3:$3,0)-1,Num_Orgs,1),0),1)</f>
        <v>0.92786891519046188</v>
      </c>
      <c r="H2789" s="70">
        <f ca="1">INDEX(OFFSET(Data!$A$10,1,H$9+MATCH($A2789+IF(H$9&gt;$B2789,0,1),Data!$3:$3,0),Num_Orgs,1),MATCH($C2789,OFFSET(Data!$A$10,1,MATCH($A2789+IF(H$9&gt;$B2789,0,1),Data!$3:$3,0)-1,Num_Orgs,1),0),1)</f>
        <v>0.90703060372430089</v>
      </c>
      <c r="I2789" s="70">
        <f ca="1">INDEX(OFFSET(Data!$A$10,1,I$9+MATCH($A2789+IF(I$9&gt;$B2789,0,1),Data!$3:$3,0),Num_Orgs,1),MATCH($C2789,OFFSET(Data!$A$10,1,MATCH($A2789+IF(I$9&gt;$B2789,0,1),Data!$3:$3,0)-1,Num_Orgs,1),0),1)</f>
        <v>0</v>
      </c>
      <c r="J2789" s="26">
        <f ca="1">IFERROR((E2789*SUM(OFFSET(Data!$C$8,0,MATCH($A2789+IF(J$9&gt;$B2789,0,1),Data!$3:$3,0)-1,1,2)))+(F2789*OFFSET(Data!$E$8,0,MATCH($A2789+IF(J$9&gt;$B2789,0,1),Data!$3:$3,0)-1))+(G2789*SUM(OFFSET(Data!$F$8,0,MATCH($A2789+IF(J$9&gt;$B2789,0,1),Data!$3:$3,0)-1,1,2)))+(H2789*OFFSET(Data!$H$8,0,MATCH($A2789+IF(J$9&gt;$B2789,0,1),Data!$3:$3,0)-1))+(I2789*OFFSET(Data!$I$8,0,MATCH($A2789+IF(J$9&gt;$B2789,0,1),Data!$3:$3,0)-1))+OFFSET(Data!$J$8,0,MATCH($A2789+IF(J$9&gt;$B2789,0,1),Data!$3:$3,0)-1),0)</f>
        <v>0.96948409254638368</v>
      </c>
      <c r="K2789" s="119"/>
      <c r="L2789" s="69"/>
      <c r="AI2789" s="69"/>
    </row>
    <row r="2790" spans="1:35" ht="13.8" x14ac:dyDescent="0.25">
      <c r="A2790" s="118">
        <f t="shared" si="828"/>
        <v>2</v>
      </c>
      <c r="B2790" s="69">
        <f t="shared" ref="B2790:C2809" si="830">B745</f>
        <v>3</v>
      </c>
      <c r="C2790" s="118" t="str">
        <f t="shared" si="830"/>
        <v>RET</v>
      </c>
      <c r="D2790" s="69"/>
      <c r="E2790" s="70">
        <f ca="1">INDEX(OFFSET(Data!$A$10,1,E$9+MATCH($A2790+IF(E$9&gt;$B2790,0,1),Data!$3:$3,0),Num_Orgs,1),MATCH($C2790,OFFSET(Data!$A$10,1,MATCH($A2790+IF(E$9&gt;$B2790,0,1),Data!$3:$3,0)-1,Num_Orgs,1),0),1)</f>
        <v>0.94372609200639002</v>
      </c>
      <c r="F2790" s="70">
        <f ca="1">INDEX(OFFSET(Data!$A$10,1,F$9+MATCH($A2790+IF(F$9&gt;$B2790,0,1),Data!$3:$3,0),Num_Orgs,1),MATCH($C2790,OFFSET(Data!$A$10,1,MATCH($A2790+IF(F$9&gt;$B2790,0,1),Data!$3:$3,0)-1,Num_Orgs,1),0),1)</f>
        <v>0.99603480709830883</v>
      </c>
      <c r="G2790" s="70">
        <f ca="1">INDEX(OFFSET(Data!$A$10,1,G$9+MATCH($A2790+IF(G$9&gt;$B2790,0,1),Data!$3:$3,0),Num_Orgs,1),MATCH($C2790,OFFSET(Data!$A$10,1,MATCH($A2790+IF(G$9&gt;$B2790,0,1),Data!$3:$3,0)-1,Num_Orgs,1),0),1)</f>
        <v>0.927868915190462</v>
      </c>
      <c r="H2790" s="70">
        <f ca="1">INDEX(OFFSET(Data!$A$10,1,H$9+MATCH($A2790+IF(H$9&gt;$B2790,0,1),Data!$3:$3,0),Num_Orgs,1),MATCH($C2790,OFFSET(Data!$A$10,1,MATCH($A2790+IF(H$9&gt;$B2790,0,1),Data!$3:$3,0)-1,Num_Orgs,1),0),1)</f>
        <v>1.507970772641783</v>
      </c>
      <c r="I2790" s="70">
        <f ca="1">INDEX(OFFSET(Data!$A$10,1,I$9+MATCH($A2790+IF(I$9&gt;$B2790,0,1),Data!$3:$3,0),Num_Orgs,1),MATCH($C2790,OFFSET(Data!$A$10,1,MATCH($A2790+IF(I$9&gt;$B2790,0,1),Data!$3:$3,0)-1,Num_Orgs,1),0),1)</f>
        <v>0</v>
      </c>
      <c r="J2790" s="26">
        <f ca="1">IFERROR((E2790*SUM(OFFSET(Data!$C$8,0,MATCH($A2790+IF(J$9&gt;$B2790,0,1),Data!$3:$3,0)-1,1,2)))+(F2790*OFFSET(Data!$E$8,0,MATCH($A2790+IF(J$9&gt;$B2790,0,1),Data!$3:$3,0)-1))+(G2790*SUM(OFFSET(Data!$F$8,0,MATCH($A2790+IF(J$9&gt;$B2790,0,1),Data!$3:$3,0)-1,1,2)))+(H2790*OFFSET(Data!$H$8,0,MATCH($A2790+IF(J$9&gt;$B2790,0,1),Data!$3:$3,0)-1))+(I2790*OFFSET(Data!$I$8,0,MATCH($A2790+IF(J$9&gt;$B2790,0,1),Data!$3:$3,0)-1))+OFFSET(Data!$J$8,0,MATCH($A2790+IF(J$9&gt;$B2790,0,1),Data!$3:$3,0)-1),0)</f>
        <v>0.97113774992078783</v>
      </c>
      <c r="K2790" s="119"/>
      <c r="L2790" s="69"/>
      <c r="AI2790" s="69"/>
    </row>
    <row r="2791" spans="1:35" ht="13.8" x14ac:dyDescent="0.25">
      <c r="A2791" s="118">
        <f t="shared" si="828"/>
        <v>2</v>
      </c>
      <c r="B2791" s="69">
        <f t="shared" si="830"/>
        <v>3</v>
      </c>
      <c r="C2791" s="118" t="str">
        <f t="shared" si="830"/>
        <v>RF4</v>
      </c>
      <c r="D2791" s="69"/>
      <c r="E2791" s="70">
        <f ca="1">INDEX(OFFSET(Data!$A$10,1,E$9+MATCH($A2791+IF(E$9&gt;$B2791,0,1),Data!$3:$3,0),Num_Orgs,1),MATCH($C2791,OFFSET(Data!$A$10,1,MATCH($A2791+IF(E$9&gt;$B2791,0,1),Data!$3:$3,0)-1,Num_Orgs,1),0),1)</f>
        <v>1.1459779554094935</v>
      </c>
      <c r="F2791" s="70">
        <f ca="1">INDEX(OFFSET(Data!$A$10,1,F$9+MATCH($A2791+IF(F$9&gt;$B2791,0,1),Data!$3:$3,0),Num_Orgs,1),MATCH($C2791,OFFSET(Data!$A$10,1,MATCH($A2791+IF(F$9&gt;$B2791,0,1),Data!$3:$3,0)-1,Num_Orgs,1),0),1)</f>
        <v>1.0171232554042071</v>
      </c>
      <c r="G2791" s="70">
        <f ca="1">INDEX(OFFSET(Data!$A$10,1,G$9+MATCH($A2791+IF(G$9&gt;$B2791,0,1),Data!$3:$3,0),Num_Orgs,1),MATCH($C2791,OFFSET(Data!$A$10,1,MATCH($A2791+IF(G$9&gt;$B2791,0,1),Data!$3:$3,0)-1,Num_Orgs,1),0),1)</f>
        <v>1.0221829242990925</v>
      </c>
      <c r="H2791" s="70">
        <f ca="1">INDEX(OFFSET(Data!$A$10,1,H$9+MATCH($A2791+IF(H$9&gt;$B2791,0,1),Data!$3:$3,0),Num_Orgs,1),MATCH($C2791,OFFSET(Data!$A$10,1,MATCH($A2791+IF(H$9&gt;$B2791,0,1),Data!$3:$3,0)-1,Num_Orgs,1),0),1)</f>
        <v>1.305267211245053</v>
      </c>
      <c r="I2791" s="70">
        <f ca="1">INDEX(OFFSET(Data!$A$10,1,I$9+MATCH($A2791+IF(I$9&gt;$B2791,0,1),Data!$3:$3,0),Num_Orgs,1),MATCH($C2791,OFFSET(Data!$A$10,1,MATCH($A2791+IF(I$9&gt;$B2791,0,1),Data!$3:$3,0)-1,Num_Orgs,1),0),1)</f>
        <v>0</v>
      </c>
      <c r="J2791" s="26">
        <f ca="1">IFERROR((E2791*SUM(OFFSET(Data!$C$8,0,MATCH($A2791+IF(J$9&gt;$B2791,0,1),Data!$3:$3,0)-1,1,2)))+(F2791*OFFSET(Data!$E$8,0,MATCH($A2791+IF(J$9&gt;$B2791,0,1),Data!$3:$3,0)-1))+(G2791*SUM(OFFSET(Data!$F$8,0,MATCH($A2791+IF(J$9&gt;$B2791,0,1),Data!$3:$3,0)-1,1,2)))+(H2791*OFFSET(Data!$H$8,0,MATCH($A2791+IF(J$9&gt;$B2791,0,1),Data!$3:$3,0)-1))+(I2791*OFFSET(Data!$I$8,0,MATCH($A2791+IF(J$9&gt;$B2791,0,1),Data!$3:$3,0)-1))+OFFSET(Data!$J$8,0,MATCH($A2791+IF(J$9&gt;$B2791,0,1),Data!$3:$3,0)-1),0)</f>
        <v>1.0753127955317849</v>
      </c>
      <c r="K2791" s="119"/>
      <c r="L2791" s="69"/>
      <c r="AI2791" s="69"/>
    </row>
    <row r="2792" spans="1:35" ht="13.8" x14ac:dyDescent="0.25">
      <c r="A2792" s="118">
        <f t="shared" si="828"/>
        <v>2</v>
      </c>
      <c r="B2792" s="69">
        <f t="shared" si="830"/>
        <v>3</v>
      </c>
      <c r="C2792" s="118" t="str">
        <f t="shared" si="830"/>
        <v>RFF</v>
      </c>
      <c r="D2792" s="69"/>
      <c r="E2792" s="70">
        <f ca="1">INDEX(OFFSET(Data!$A$10,1,E$9+MATCH($A2792+IF(E$9&gt;$B2792,0,1),Data!$3:$3,0),Num_Orgs,1),MATCH($C2792,OFFSET(Data!$A$10,1,MATCH($A2792+IF(E$9&gt;$B2792,0,1),Data!$3:$3,0)-1,Num_Orgs,1),0),1)</f>
        <v>0.92975796967381863</v>
      </c>
      <c r="F2792" s="70">
        <f ca="1">INDEX(OFFSET(Data!$A$10,1,F$9+MATCH($A2792+IF(F$9&gt;$B2792,0,1),Data!$3:$3,0),Num_Orgs,1),MATCH($C2792,OFFSET(Data!$A$10,1,MATCH($A2792+IF(F$9&gt;$B2792,0,1),Data!$3:$3,0)-1,Num_Orgs,1),0),1)</f>
        <v>0.99603480709830883</v>
      </c>
      <c r="G2792" s="70">
        <f ca="1">INDEX(OFFSET(Data!$A$10,1,G$9+MATCH($A2792+IF(G$9&gt;$B2792,0,1),Data!$3:$3,0),Num_Orgs,1),MATCH($C2792,OFFSET(Data!$A$10,1,MATCH($A2792+IF(G$9&gt;$B2792,0,1),Data!$3:$3,0)-1,Num_Orgs,1),0),1)</f>
        <v>0.87954240919095883</v>
      </c>
      <c r="H2792" s="70">
        <f ca="1">INDEX(OFFSET(Data!$A$10,1,H$9+MATCH($A2792+IF(H$9&gt;$B2792,0,1),Data!$3:$3,0),Num_Orgs,1),MATCH($C2792,OFFSET(Data!$A$10,1,MATCH($A2792+IF(H$9&gt;$B2792,0,1),Data!$3:$3,0)-1,Num_Orgs,1),0),1)</f>
        <v>0.5447634527416263</v>
      </c>
      <c r="I2792" s="70">
        <f ca="1">INDEX(OFFSET(Data!$A$10,1,I$9+MATCH($A2792+IF(I$9&gt;$B2792,0,1),Data!$3:$3,0),Num_Orgs,1),MATCH($C2792,OFFSET(Data!$A$10,1,MATCH($A2792+IF(I$9&gt;$B2792,0,1),Data!$3:$3,0)-1,Num_Orgs,1),0),1)</f>
        <v>0</v>
      </c>
      <c r="J2792" s="26">
        <f ca="1">IFERROR((E2792*SUM(OFFSET(Data!$C$8,0,MATCH($A2792+IF(J$9&gt;$B2792,0,1),Data!$3:$3,0)-1,1,2)))+(F2792*OFFSET(Data!$E$8,0,MATCH($A2792+IF(J$9&gt;$B2792,0,1),Data!$3:$3,0)-1))+(G2792*SUM(OFFSET(Data!$F$8,0,MATCH($A2792+IF(J$9&gt;$B2792,0,1),Data!$3:$3,0)-1,1,2)))+(H2792*OFFSET(Data!$H$8,0,MATCH($A2792+IF(J$9&gt;$B2792,0,1),Data!$3:$3,0)-1))+(I2792*OFFSET(Data!$I$8,0,MATCH($A2792+IF(J$9&gt;$B2792,0,1),Data!$3:$3,0)-1))+OFFSET(Data!$J$8,0,MATCH($A2792+IF(J$9&gt;$B2792,0,1),Data!$3:$3,0)-1),0)</f>
        <v>0.96052508946687598</v>
      </c>
      <c r="K2792" s="119"/>
      <c r="L2792" s="69"/>
      <c r="AI2792" s="69"/>
    </row>
    <row r="2793" spans="1:35" ht="13.8" x14ac:dyDescent="0.25">
      <c r="A2793" s="118">
        <f t="shared" si="828"/>
        <v>2</v>
      </c>
      <c r="B2793" s="69">
        <f t="shared" si="830"/>
        <v>3</v>
      </c>
      <c r="C2793" s="118" t="str">
        <f t="shared" si="830"/>
        <v>RFR</v>
      </c>
      <c r="D2793" s="69"/>
      <c r="E2793" s="70">
        <f ca="1">INDEX(OFFSET(Data!$A$10,1,E$9+MATCH($A2793+IF(E$9&gt;$B2793,0,1),Data!$3:$3,0),Num_Orgs,1),MATCH($C2793,OFFSET(Data!$A$10,1,MATCH($A2793+IF(E$9&gt;$B2793,0,1),Data!$3:$3,0)-1,Num_Orgs,1),0),1)</f>
        <v>0.93527726764262042</v>
      </c>
      <c r="F2793" s="70">
        <f ca="1">INDEX(OFFSET(Data!$A$10,1,F$9+MATCH($A2793+IF(F$9&gt;$B2793,0,1),Data!$3:$3,0),Num_Orgs,1),MATCH($C2793,OFFSET(Data!$A$10,1,MATCH($A2793+IF(F$9&gt;$B2793,0,1),Data!$3:$3,0)-1,Num_Orgs,1),0),1)</f>
        <v>0.99603480709830883</v>
      </c>
      <c r="G2793" s="70">
        <f ca="1">INDEX(OFFSET(Data!$A$10,1,G$9+MATCH($A2793+IF(G$9&gt;$B2793,0,1),Data!$3:$3,0),Num_Orgs,1),MATCH($C2793,OFFSET(Data!$A$10,1,MATCH($A2793+IF(G$9&gt;$B2793,0,1),Data!$3:$3,0)-1,Num_Orgs,1),0),1)</f>
        <v>0.88920771039085944</v>
      </c>
      <c r="H2793" s="70">
        <f ca="1">INDEX(OFFSET(Data!$A$10,1,H$9+MATCH($A2793+IF(H$9&gt;$B2793,0,1),Data!$3:$3,0),Num_Orgs,1),MATCH($C2793,OFFSET(Data!$A$10,1,MATCH($A2793+IF(H$9&gt;$B2793,0,1),Data!$3:$3,0)-1,Num_Orgs,1),0),1)</f>
        <v>0.32428359923361827</v>
      </c>
      <c r="I2793" s="70">
        <f ca="1">INDEX(OFFSET(Data!$A$10,1,I$9+MATCH($A2793+IF(I$9&gt;$B2793,0,1),Data!$3:$3,0),Num_Orgs,1),MATCH($C2793,OFFSET(Data!$A$10,1,MATCH($A2793+IF(I$9&gt;$B2793,0,1),Data!$3:$3,0)-1,Num_Orgs,1),0),1)</f>
        <v>0</v>
      </c>
      <c r="J2793" s="26">
        <f ca="1">IFERROR((E2793*SUM(OFFSET(Data!$C$8,0,MATCH($A2793+IF(J$9&gt;$B2793,0,1),Data!$3:$3,0)-1,1,2)))+(F2793*OFFSET(Data!$E$8,0,MATCH($A2793+IF(J$9&gt;$B2793,0,1),Data!$3:$3,0)-1))+(G2793*SUM(OFFSET(Data!$F$8,0,MATCH($A2793+IF(J$9&gt;$B2793,0,1),Data!$3:$3,0)-1,1,2)))+(H2793*OFFSET(Data!$H$8,0,MATCH($A2793+IF(J$9&gt;$B2793,0,1),Data!$3:$3,0)-1))+(I2793*OFFSET(Data!$I$8,0,MATCH($A2793+IF(J$9&gt;$B2793,0,1),Data!$3:$3,0)-1))+OFFSET(Data!$J$8,0,MATCH($A2793+IF(J$9&gt;$B2793,0,1),Data!$3:$3,0)-1),0)</f>
        <v>0.96294161297957781</v>
      </c>
      <c r="K2793" s="119"/>
      <c r="L2793" s="69"/>
      <c r="AI2793" s="69"/>
    </row>
    <row r="2794" spans="1:35" ht="13.8" x14ac:dyDescent="0.25">
      <c r="A2794" s="118">
        <f t="shared" si="828"/>
        <v>2</v>
      </c>
      <c r="B2794" s="69">
        <f t="shared" si="830"/>
        <v>3</v>
      </c>
      <c r="C2794" s="118" t="str">
        <f t="shared" si="830"/>
        <v>RFS</v>
      </c>
      <c r="D2794" s="69"/>
      <c r="E2794" s="70">
        <f ca="1">INDEX(OFFSET(Data!$A$10,1,E$9+MATCH($A2794+IF(E$9&gt;$B2794,0,1),Data!$3:$3,0),Num_Orgs,1),MATCH($C2794,OFFSET(Data!$A$10,1,MATCH($A2794+IF(E$9&gt;$B2794,0,1),Data!$3:$3,0)-1,Num_Orgs,1),0),1)</f>
        <v>0.92341719260573096</v>
      </c>
      <c r="F2794" s="70">
        <f ca="1">INDEX(OFFSET(Data!$A$10,1,F$9+MATCH($A2794+IF(F$9&gt;$B2794,0,1),Data!$3:$3,0),Num_Orgs,1),MATCH($C2794,OFFSET(Data!$A$10,1,MATCH($A2794+IF(F$9&gt;$B2794,0,1),Data!$3:$3,0)-1,Num_Orgs,1),0),1)</f>
        <v>0.99603480709830883</v>
      </c>
      <c r="G2794" s="70">
        <f ca="1">INDEX(OFFSET(Data!$A$10,1,G$9+MATCH($A2794+IF(G$9&gt;$B2794,0,1),Data!$3:$3,0),Num_Orgs,1),MATCH($C2794,OFFSET(Data!$A$10,1,MATCH($A2794+IF(G$9&gt;$B2794,0,1),Data!$3:$3,0)-1,Num_Orgs,1),0),1)</f>
        <v>0.90853831279066066</v>
      </c>
      <c r="H2794" s="70">
        <f ca="1">INDEX(OFFSET(Data!$A$10,1,H$9+MATCH($A2794+IF(H$9&gt;$B2794,0,1),Data!$3:$3,0),Num_Orgs,1),MATCH($C2794,OFFSET(Data!$A$10,1,MATCH($A2794+IF(H$9&gt;$B2794,0,1),Data!$3:$3,0)-1,Num_Orgs,1),0),1)</f>
        <v>0.34746837582449058</v>
      </c>
      <c r="I2794" s="70">
        <f ca="1">INDEX(OFFSET(Data!$A$10,1,I$9+MATCH($A2794+IF(I$9&gt;$B2794,0,1),Data!$3:$3,0),Num_Orgs,1),MATCH($C2794,OFFSET(Data!$A$10,1,MATCH($A2794+IF(I$9&gt;$B2794,0,1),Data!$3:$3,0)-1,Num_Orgs,1),0),1)</f>
        <v>0</v>
      </c>
      <c r="J2794" s="26">
        <f ca="1">IFERROR((E2794*SUM(OFFSET(Data!$C$8,0,MATCH($A2794+IF(J$9&gt;$B2794,0,1),Data!$3:$3,0)-1,1,2)))+(F2794*OFFSET(Data!$E$8,0,MATCH($A2794+IF(J$9&gt;$B2794,0,1),Data!$3:$3,0)-1))+(G2794*SUM(OFFSET(Data!$F$8,0,MATCH($A2794+IF(J$9&gt;$B2794,0,1),Data!$3:$3,0)-1,1,2)))+(H2794*OFFSET(Data!$H$8,0,MATCH($A2794+IF(J$9&gt;$B2794,0,1),Data!$3:$3,0)-1))+(I2794*OFFSET(Data!$I$8,0,MATCH($A2794+IF(J$9&gt;$B2794,0,1),Data!$3:$3,0)-1))+OFFSET(Data!$J$8,0,MATCH($A2794+IF(J$9&gt;$B2794,0,1),Data!$3:$3,0)-1),0)</f>
        <v>0.95775271057130529</v>
      </c>
      <c r="K2794" s="119"/>
      <c r="L2794" s="69"/>
      <c r="AI2794" s="69"/>
    </row>
    <row r="2795" spans="1:35" ht="13.8" x14ac:dyDescent="0.25">
      <c r="A2795" s="118">
        <f t="shared" si="828"/>
        <v>2</v>
      </c>
      <c r="B2795" s="69">
        <f t="shared" si="830"/>
        <v>3</v>
      </c>
      <c r="C2795" s="118" t="str">
        <f t="shared" si="830"/>
        <v>RGD</v>
      </c>
      <c r="D2795" s="69"/>
      <c r="E2795" s="70">
        <f ca="1">INDEX(OFFSET(Data!$A$10,1,E$9+MATCH($A2795+IF(E$9&gt;$B2795,0,1),Data!$3:$3,0),Num_Orgs,1),MATCH($C2795,OFFSET(Data!$A$10,1,MATCH($A2795+IF(E$9&gt;$B2795,0,1),Data!$3:$3,0)-1,Num_Orgs,1),0),1)</f>
        <v>0.95624670695661251</v>
      </c>
      <c r="F2795" s="70">
        <f ca="1">INDEX(OFFSET(Data!$A$10,1,F$9+MATCH($A2795+IF(F$9&gt;$B2795,0,1),Data!$3:$3,0),Num_Orgs,1),MATCH($C2795,OFFSET(Data!$A$10,1,MATCH($A2795+IF(F$9&gt;$B2795,0,1),Data!$3:$3,0)-1,Num_Orgs,1),0),1)</f>
        <v>0.99603480709830883</v>
      </c>
      <c r="G2795" s="70">
        <f ca="1">INDEX(OFFSET(Data!$A$10,1,G$9+MATCH($A2795+IF(G$9&gt;$B2795,0,1),Data!$3:$3,0),Num_Orgs,1),MATCH($C2795,OFFSET(Data!$A$10,1,MATCH($A2795+IF(G$9&gt;$B2795,0,1),Data!$3:$3,0)-1,Num_Orgs,1),0),1)</f>
        <v>0.93588769250374582</v>
      </c>
      <c r="H2795" s="70">
        <f ca="1">INDEX(OFFSET(Data!$A$10,1,H$9+MATCH($A2795+IF(H$9&gt;$B2795,0,1),Data!$3:$3,0),Num_Orgs,1),MATCH($C2795,OFFSET(Data!$A$10,1,MATCH($A2795+IF(H$9&gt;$B2795,0,1),Data!$3:$3,0)-1,Num_Orgs,1),0),1)</f>
        <v>0.1335029297796764</v>
      </c>
      <c r="I2795" s="70">
        <f ca="1">INDEX(OFFSET(Data!$A$10,1,I$9+MATCH($A2795+IF(I$9&gt;$B2795,0,1),Data!$3:$3,0),Num_Orgs,1),MATCH($C2795,OFFSET(Data!$A$10,1,MATCH($A2795+IF(I$9&gt;$B2795,0,1),Data!$3:$3,0)-1,Num_Orgs,1),0),1)</f>
        <v>0</v>
      </c>
      <c r="J2795" s="26">
        <f ca="1">IFERROR((E2795*SUM(OFFSET(Data!$C$8,0,MATCH($A2795+IF(J$9&gt;$B2795,0,1),Data!$3:$3,0)-1,1,2)))+(F2795*OFFSET(Data!$E$8,0,MATCH($A2795+IF(J$9&gt;$B2795,0,1),Data!$3:$3,0)-1))+(G2795*SUM(OFFSET(Data!$F$8,0,MATCH($A2795+IF(J$9&gt;$B2795,0,1),Data!$3:$3,0)-1,1,2)))+(H2795*OFFSET(Data!$H$8,0,MATCH($A2795+IF(J$9&gt;$B2795,0,1),Data!$3:$3,0)-1))+(I2795*OFFSET(Data!$I$8,0,MATCH($A2795+IF(J$9&gt;$B2795,0,1),Data!$3:$3,0)-1))+OFFSET(Data!$J$8,0,MATCH($A2795+IF(J$9&gt;$B2795,0,1),Data!$3:$3,0)-1),0)</f>
        <v>0.974029647465253</v>
      </c>
      <c r="K2795" s="119"/>
      <c r="L2795" s="69"/>
      <c r="AI2795" s="69"/>
    </row>
    <row r="2796" spans="1:35" ht="13.8" x14ac:dyDescent="0.25">
      <c r="A2796" s="118">
        <f t="shared" si="828"/>
        <v>2</v>
      </c>
      <c r="B2796" s="69">
        <f t="shared" si="830"/>
        <v>3</v>
      </c>
      <c r="C2796" s="118" t="str">
        <f t="shared" si="830"/>
        <v>RGM</v>
      </c>
      <c r="D2796" s="69"/>
      <c r="E2796" s="70">
        <f ca="1">INDEX(OFFSET(Data!$A$10,1,E$9+MATCH($A2796+IF(E$9&gt;$B2796,0,1),Data!$3:$3,0),Num_Orgs,1),MATCH($C2796,OFFSET(Data!$A$10,1,MATCH($A2796+IF(E$9&gt;$B2796,0,1),Data!$3:$3,0)-1,Num_Orgs,1),0),1)</f>
        <v>0.97489800434524254</v>
      </c>
      <c r="F2796" s="70">
        <f ca="1">INDEX(OFFSET(Data!$A$10,1,F$9+MATCH($A2796+IF(F$9&gt;$B2796,0,1),Data!$3:$3,0),Num_Orgs,1),MATCH($C2796,OFFSET(Data!$A$10,1,MATCH($A2796+IF(F$9&gt;$B2796,0,1),Data!$3:$3,0)-1,Num_Orgs,1),0),1)</f>
        <v>0.99603480709830883</v>
      </c>
      <c r="G2796" s="70">
        <f ca="1">INDEX(OFFSET(Data!$A$10,1,G$9+MATCH($A2796+IF(G$9&gt;$B2796,0,1),Data!$3:$3,0),Num_Orgs,1),MATCH($C2796,OFFSET(Data!$A$10,1,MATCH($A2796+IF(G$9&gt;$B2796,0,1),Data!$3:$3,0)-1,Num_Orgs,1),0),1)</f>
        <v>0.97619542118996527</v>
      </c>
      <c r="H2796" s="70">
        <f ca="1">INDEX(OFFSET(Data!$A$10,1,H$9+MATCH($A2796+IF(H$9&gt;$B2796,0,1),Data!$3:$3,0),Num_Orgs,1),MATCH($C2796,OFFSET(Data!$A$10,1,MATCH($A2796+IF(H$9&gt;$B2796,0,1),Data!$3:$3,0)-1,Num_Orgs,1),0),1)</f>
        <v>2.5756819961390014</v>
      </c>
      <c r="I2796" s="70">
        <f ca="1">INDEX(OFFSET(Data!$A$10,1,I$9+MATCH($A2796+IF(I$9&gt;$B2796,0,1),Data!$3:$3,0),Num_Orgs,1),MATCH($C2796,OFFSET(Data!$A$10,1,MATCH($A2796+IF(I$9&gt;$B2796,0,1),Data!$3:$3,0)-1,Num_Orgs,1),0),1)</f>
        <v>0</v>
      </c>
      <c r="J2796" s="26">
        <f ca="1">IFERROR((E2796*SUM(OFFSET(Data!$C$8,0,MATCH($A2796+IF(J$9&gt;$B2796,0,1),Data!$3:$3,0)-1,1,2)))+(F2796*OFFSET(Data!$E$8,0,MATCH($A2796+IF(J$9&gt;$B2796,0,1),Data!$3:$3,0)-1))+(G2796*SUM(OFFSET(Data!$F$8,0,MATCH($A2796+IF(J$9&gt;$B2796,0,1),Data!$3:$3,0)-1,1,2)))+(H2796*OFFSET(Data!$H$8,0,MATCH($A2796+IF(J$9&gt;$B2796,0,1),Data!$3:$3,0)-1))+(I2796*OFFSET(Data!$I$8,0,MATCH($A2796+IF(J$9&gt;$B2796,0,1),Data!$3:$3,0)-1))+OFFSET(Data!$J$8,0,MATCH($A2796+IF(J$9&gt;$B2796,0,1),Data!$3:$3,0)-1),0)</f>
        <v>0.99041834097586956</v>
      </c>
      <c r="K2796" s="119"/>
      <c r="L2796" s="69"/>
      <c r="AI2796" s="69"/>
    </row>
    <row r="2797" spans="1:35" ht="13.8" x14ac:dyDescent="0.25">
      <c r="A2797" s="118">
        <f t="shared" si="828"/>
        <v>2</v>
      </c>
      <c r="B2797" s="69">
        <f t="shared" si="830"/>
        <v>3</v>
      </c>
      <c r="C2797" s="118" t="str">
        <f t="shared" si="830"/>
        <v>RGN</v>
      </c>
      <c r="D2797" s="69"/>
      <c r="E2797" s="70">
        <f ca="1">INDEX(OFFSET(Data!$A$10,1,E$9+MATCH($A2797+IF(E$9&gt;$B2797,0,1),Data!$3:$3,0),Num_Orgs,1),MATCH($C2797,OFFSET(Data!$A$10,1,MATCH($A2797+IF(E$9&gt;$B2797,0,1),Data!$3:$3,0)-1,Num_Orgs,1),0),1)</f>
        <v>0.9497421855577618</v>
      </c>
      <c r="F2797" s="70">
        <f ca="1">INDEX(OFFSET(Data!$A$10,1,F$9+MATCH($A2797+IF(F$9&gt;$B2797,0,1),Data!$3:$3,0),Num_Orgs,1),MATCH($C2797,OFFSET(Data!$A$10,1,MATCH($A2797+IF(F$9&gt;$B2797,0,1),Data!$3:$3,0)-1,Num_Orgs,1),0),1)</f>
        <v>0.99603480709830883</v>
      </c>
      <c r="G2797" s="70">
        <f ca="1">INDEX(OFFSET(Data!$A$10,1,G$9+MATCH($A2797+IF(G$9&gt;$B2797,0,1),Data!$3:$3,0),Num_Orgs,1),MATCH($C2797,OFFSET(Data!$A$10,1,MATCH($A2797+IF(G$9&gt;$B2797,0,1),Data!$3:$3,0)-1,Num_Orgs,1),0),1)</f>
        <v>0.95287980850045551</v>
      </c>
      <c r="H2797" s="70">
        <f ca="1">INDEX(OFFSET(Data!$A$10,1,H$9+MATCH($A2797+IF(H$9&gt;$B2797,0,1),Data!$3:$3,0),Num_Orgs,1),MATCH($C2797,OFFSET(Data!$A$10,1,MATCH($A2797+IF(H$9&gt;$B2797,0,1),Data!$3:$3,0)-1,Num_Orgs,1),0),1)</f>
        <v>1.0264436918826652</v>
      </c>
      <c r="I2797" s="70">
        <f ca="1">INDEX(OFFSET(Data!$A$10,1,I$9+MATCH($A2797+IF(I$9&gt;$B2797,0,1),Data!$3:$3,0),Num_Orgs,1),MATCH($C2797,OFFSET(Data!$A$10,1,MATCH($A2797+IF(I$9&gt;$B2797,0,1),Data!$3:$3,0)-1,Num_Orgs,1),0),1)</f>
        <v>0</v>
      </c>
      <c r="J2797" s="26">
        <f ca="1">IFERROR((E2797*SUM(OFFSET(Data!$C$8,0,MATCH($A2797+IF(J$9&gt;$B2797,0,1),Data!$3:$3,0)-1,1,2)))+(F2797*OFFSET(Data!$E$8,0,MATCH($A2797+IF(J$9&gt;$B2797,0,1),Data!$3:$3,0)-1))+(G2797*SUM(OFFSET(Data!$F$8,0,MATCH($A2797+IF(J$9&gt;$B2797,0,1),Data!$3:$3,0)-1,1,2)))+(H2797*OFFSET(Data!$H$8,0,MATCH($A2797+IF(J$9&gt;$B2797,0,1),Data!$3:$3,0)-1))+(I2797*OFFSET(Data!$I$8,0,MATCH($A2797+IF(J$9&gt;$B2797,0,1),Data!$3:$3,0)-1))+OFFSET(Data!$J$8,0,MATCH($A2797+IF(J$9&gt;$B2797,0,1),Data!$3:$3,0)-1),0)</f>
        <v>0.97357587123570744</v>
      </c>
      <c r="K2797" s="119"/>
      <c r="L2797" s="69"/>
      <c r="AI2797" s="69"/>
    </row>
    <row r="2798" spans="1:35" ht="13.8" x14ac:dyDescent="0.25">
      <c r="A2798" s="118">
        <f t="shared" si="828"/>
        <v>2</v>
      </c>
      <c r="B2798" s="69">
        <f t="shared" si="830"/>
        <v>3</v>
      </c>
      <c r="C2798" s="118" t="str">
        <f t="shared" si="830"/>
        <v>RGP</v>
      </c>
      <c r="D2798" s="69"/>
      <c r="E2798" s="70">
        <f ca="1">INDEX(OFFSET(Data!$A$10,1,E$9+MATCH($A2798+IF(E$9&gt;$B2798,0,1),Data!$3:$3,0),Num_Orgs,1),MATCH($C2798,OFFSET(Data!$A$10,1,MATCH($A2798+IF(E$9&gt;$B2798,0,1),Data!$3:$3,0)-1,Num_Orgs,1),0),1)</f>
        <v>0.93064581369871946</v>
      </c>
      <c r="F2798" s="70">
        <f ca="1">INDEX(OFFSET(Data!$A$10,1,F$9+MATCH($A2798+IF(F$9&gt;$B2798,0,1),Data!$3:$3,0),Num_Orgs,1),MATCH($C2798,OFFSET(Data!$A$10,1,MATCH($A2798+IF(F$9&gt;$B2798,0,1),Data!$3:$3,0)-1,Num_Orgs,1),0),1)</f>
        <v>0.99603480709830883</v>
      </c>
      <c r="G2798" s="70">
        <f ca="1">INDEX(OFFSET(Data!$A$10,1,G$9+MATCH($A2798+IF(G$9&gt;$B2798,0,1),Data!$3:$3,0),Num_Orgs,1),MATCH($C2798,OFFSET(Data!$A$10,1,MATCH($A2798+IF(G$9&gt;$B2798,0,1),Data!$3:$3,0)-1,Num_Orgs,1),0),1)</f>
        <v>0.94719951759026322</v>
      </c>
      <c r="H2798" s="70">
        <f ca="1">INDEX(OFFSET(Data!$A$10,1,H$9+MATCH($A2798+IF(H$9&gt;$B2798,0,1),Data!$3:$3,0),Num_Orgs,1),MATCH($C2798,OFFSET(Data!$A$10,1,MATCH($A2798+IF(H$9&gt;$B2798,0,1),Data!$3:$3,0)-1,Num_Orgs,1),0),1)</f>
        <v>0.31869595373253384</v>
      </c>
      <c r="I2798" s="70">
        <f ca="1">INDEX(OFFSET(Data!$A$10,1,I$9+MATCH($A2798+IF(I$9&gt;$B2798,0,1),Data!$3:$3,0),Num_Orgs,1),MATCH($C2798,OFFSET(Data!$A$10,1,MATCH($A2798+IF(I$9&gt;$B2798,0,1),Data!$3:$3,0)-1,Num_Orgs,1),0),1)</f>
        <v>0</v>
      </c>
      <c r="J2798" s="26">
        <f ca="1">IFERROR((E2798*SUM(OFFSET(Data!$C$8,0,MATCH($A2798+IF(J$9&gt;$B2798,0,1),Data!$3:$3,0)-1,1,2)))+(F2798*OFFSET(Data!$E$8,0,MATCH($A2798+IF(J$9&gt;$B2798,0,1),Data!$3:$3,0)-1))+(G2798*SUM(OFFSET(Data!$F$8,0,MATCH($A2798+IF(J$9&gt;$B2798,0,1),Data!$3:$3,0)-1,1,2)))+(H2798*OFFSET(Data!$H$8,0,MATCH($A2798+IF(J$9&gt;$B2798,0,1),Data!$3:$3,0)-1))+(I2798*OFFSET(Data!$I$8,0,MATCH($A2798+IF(J$9&gt;$B2798,0,1),Data!$3:$3,0)-1))+OFFSET(Data!$J$8,0,MATCH($A2798+IF(J$9&gt;$B2798,0,1),Data!$3:$3,0)-1),0)</f>
        <v>0.96230710723025825</v>
      </c>
      <c r="K2798" s="119"/>
      <c r="L2798" s="69"/>
      <c r="AI2798" s="69"/>
    </row>
    <row r="2799" spans="1:35" ht="13.8" x14ac:dyDescent="0.25">
      <c r="A2799" s="118">
        <f t="shared" si="828"/>
        <v>2</v>
      </c>
      <c r="B2799" s="69">
        <f t="shared" si="830"/>
        <v>3</v>
      </c>
      <c r="C2799" s="118" t="str">
        <f t="shared" si="830"/>
        <v>RGR</v>
      </c>
      <c r="D2799" s="69"/>
      <c r="E2799" s="70">
        <f ca="1">INDEX(OFFSET(Data!$A$10,1,E$9+MATCH($A2799+IF(E$9&gt;$B2799,0,1),Data!$3:$3,0),Num_Orgs,1),MATCH($C2799,OFFSET(Data!$A$10,1,MATCH($A2799+IF(E$9&gt;$B2799,0,1),Data!$3:$3,0)-1,Num_Orgs,1),0),1)</f>
        <v>0.95571255746394312</v>
      </c>
      <c r="F2799" s="70">
        <f ca="1">INDEX(OFFSET(Data!$A$10,1,F$9+MATCH($A2799+IF(F$9&gt;$B2799,0,1),Data!$3:$3,0),Num_Orgs,1),MATCH($C2799,OFFSET(Data!$A$10,1,MATCH($A2799+IF(F$9&gt;$B2799,0,1),Data!$3:$3,0)-1,Num_Orgs,1),0),1)</f>
        <v>0.99603480709830883</v>
      </c>
      <c r="G2799" s="70">
        <f ca="1">INDEX(OFFSET(Data!$A$10,1,G$9+MATCH($A2799+IF(G$9&gt;$B2799,0,1),Data!$3:$3,0),Num_Orgs,1),MATCH($C2799,OFFSET(Data!$A$10,1,MATCH($A2799+IF(G$9&gt;$B2799,0,1),Data!$3:$3,0)-1,Num_Orgs,1),0),1)</f>
        <v>0.95686481879016394</v>
      </c>
      <c r="H2799" s="70">
        <f ca="1">INDEX(OFFSET(Data!$A$10,1,H$9+MATCH($A2799+IF(H$9&gt;$B2799,0,1),Data!$3:$3,0),Num_Orgs,1),MATCH($C2799,OFFSET(Data!$A$10,1,MATCH($A2799+IF(H$9&gt;$B2799,0,1),Data!$3:$3,0)-1,Num_Orgs,1),0),1)</f>
        <v>0.34994157832500988</v>
      </c>
      <c r="I2799" s="70">
        <f ca="1">INDEX(OFFSET(Data!$A$10,1,I$9+MATCH($A2799+IF(I$9&gt;$B2799,0,1),Data!$3:$3,0),Num_Orgs,1),MATCH($C2799,OFFSET(Data!$A$10,1,MATCH($A2799+IF(I$9&gt;$B2799,0,1),Data!$3:$3,0)-1,Num_Orgs,1),0),1)</f>
        <v>0</v>
      </c>
      <c r="J2799" s="26">
        <f ca="1">IFERROR((E2799*SUM(OFFSET(Data!$C$8,0,MATCH($A2799+IF(J$9&gt;$B2799,0,1),Data!$3:$3,0)-1,1,2)))+(F2799*OFFSET(Data!$E$8,0,MATCH($A2799+IF(J$9&gt;$B2799,0,1),Data!$3:$3,0)-1))+(G2799*SUM(OFFSET(Data!$F$8,0,MATCH($A2799+IF(J$9&gt;$B2799,0,1),Data!$3:$3,0)-1,1,2)))+(H2799*OFFSET(Data!$H$8,0,MATCH($A2799+IF(J$9&gt;$B2799,0,1),Data!$3:$3,0)-1))+(I2799*OFFSET(Data!$I$8,0,MATCH($A2799+IF(J$9&gt;$B2799,0,1),Data!$3:$3,0)-1))+OFFSET(Data!$J$8,0,MATCH($A2799+IF(J$9&gt;$B2799,0,1),Data!$3:$3,0)-1),0)</f>
        <v>0.97490643007275457</v>
      </c>
      <c r="K2799" s="119"/>
      <c r="L2799" s="69"/>
      <c r="AI2799" s="69"/>
    </row>
    <row r="2800" spans="1:35" ht="13.8" x14ac:dyDescent="0.25">
      <c r="A2800" s="118">
        <f t="shared" si="828"/>
        <v>2</v>
      </c>
      <c r="B2800" s="69">
        <f t="shared" si="830"/>
        <v>3</v>
      </c>
      <c r="C2800" s="118" t="str">
        <f t="shared" si="830"/>
        <v>RGT</v>
      </c>
      <c r="D2800" s="69"/>
      <c r="E2800" s="70">
        <f ca="1">INDEX(OFFSET(Data!$A$10,1,E$9+MATCH($A2800+IF(E$9&gt;$B2800,0,1),Data!$3:$3,0),Num_Orgs,1),MATCH($C2800,OFFSET(Data!$A$10,1,MATCH($A2800+IF(E$9&gt;$B2800,0,1),Data!$3:$3,0)-1,Num_Orgs,1),0),1)</f>
        <v>1.0387496748166112</v>
      </c>
      <c r="F2800" s="70">
        <f ca="1">INDEX(OFFSET(Data!$A$10,1,F$9+MATCH($A2800+IF(F$9&gt;$B2800,0,1),Data!$3:$3,0),Num_Orgs,1),MATCH($C2800,OFFSET(Data!$A$10,1,MATCH($A2800+IF(F$9&gt;$B2800,0,1),Data!$3:$3,0)-1,Num_Orgs,1),0),1)</f>
        <v>0.99603480709830883</v>
      </c>
      <c r="G2800" s="70">
        <f ca="1">INDEX(OFFSET(Data!$A$10,1,G$9+MATCH($A2800+IF(G$9&gt;$B2800,0,1),Data!$3:$3,0),Num_Orgs,1),MATCH($C2800,OFFSET(Data!$A$10,1,MATCH($A2800+IF(G$9&gt;$B2800,0,1),Data!$3:$3,0)-1,Num_Orgs,1),0),1)</f>
        <v>1.0051913247896671</v>
      </c>
      <c r="H2800" s="70">
        <f ca="1">INDEX(OFFSET(Data!$A$10,1,H$9+MATCH($A2800+IF(H$9&gt;$B2800,0,1),Data!$3:$3,0),Num_Orgs,1),MATCH($C2800,OFFSET(Data!$A$10,1,MATCH($A2800+IF(H$9&gt;$B2800,0,1),Data!$3:$3,0)-1,Num_Orgs,1),0),1)</f>
        <v>1.3756580443574731</v>
      </c>
      <c r="I2800" s="70">
        <f ca="1">INDEX(OFFSET(Data!$A$10,1,I$9+MATCH($A2800+IF(I$9&gt;$B2800,0,1),Data!$3:$3,0),Num_Orgs,1),MATCH($C2800,OFFSET(Data!$A$10,1,MATCH($A2800+IF(I$9&gt;$B2800,0,1),Data!$3:$3,0)-1,Num_Orgs,1),0),1)</f>
        <v>0</v>
      </c>
      <c r="J2800" s="26">
        <f ca="1">IFERROR((E2800*SUM(OFFSET(Data!$C$8,0,MATCH($A2800+IF(J$9&gt;$B2800,0,1),Data!$3:$3,0)-1,1,2)))+(F2800*OFFSET(Data!$E$8,0,MATCH($A2800+IF(J$9&gt;$B2800,0,1),Data!$3:$3,0)-1))+(G2800*SUM(OFFSET(Data!$F$8,0,MATCH($A2800+IF(J$9&gt;$B2800,0,1),Data!$3:$3,0)-1,1,2)))+(H2800*OFFSET(Data!$H$8,0,MATCH($A2800+IF(J$9&gt;$B2800,0,1),Data!$3:$3,0)-1))+(I2800*OFFSET(Data!$I$8,0,MATCH($A2800+IF(J$9&gt;$B2800,0,1),Data!$3:$3,0)-1))+OFFSET(Data!$J$8,0,MATCH($A2800+IF(J$9&gt;$B2800,0,1),Data!$3:$3,0)-1),0)</f>
        <v>1.0194218360710667</v>
      </c>
      <c r="K2800" s="119"/>
      <c r="L2800" s="69"/>
      <c r="AI2800" s="69"/>
    </row>
    <row r="2801" spans="1:35" ht="13.8" x14ac:dyDescent="0.25">
      <c r="A2801" s="118">
        <f t="shared" si="828"/>
        <v>2</v>
      </c>
      <c r="B2801" s="69">
        <f t="shared" si="830"/>
        <v>3</v>
      </c>
      <c r="C2801" s="118" t="str">
        <f t="shared" si="830"/>
        <v>RH5</v>
      </c>
      <c r="D2801" s="69"/>
      <c r="E2801" s="70">
        <f ca="1">INDEX(OFFSET(Data!$A$10,1,E$9+MATCH($A2801+IF(E$9&gt;$B2801,0,1),Data!$3:$3,0),Num_Orgs,1),MATCH($C2801,OFFSET(Data!$A$10,1,MATCH($A2801+IF(E$9&gt;$B2801,0,1),Data!$3:$3,0)-1,Num_Orgs,1),0),1)</f>
        <v>0.94879290098607194</v>
      </c>
      <c r="F2801" s="70">
        <f ca="1">INDEX(OFFSET(Data!$A$10,1,F$9+MATCH($A2801+IF(F$9&gt;$B2801,0,1),Data!$3:$3,0),Num_Orgs,1),MATCH($C2801,OFFSET(Data!$A$10,1,MATCH($A2801+IF(F$9&gt;$B2801,0,1),Data!$3:$3,0)-1,Num_Orgs,1),0),1)</f>
        <v>0.99603480709830872</v>
      </c>
      <c r="G2801" s="70">
        <f ca="1">INDEX(OFFSET(Data!$A$10,1,G$9+MATCH($A2801+IF(G$9&gt;$B2801,0,1),Data!$3:$3,0),Num_Orgs,1),MATCH($C2801,OFFSET(Data!$A$10,1,MATCH($A2801+IF(G$9&gt;$B2801,0,1),Data!$3:$3,0)-1,Num_Orgs,1),0),1)</f>
        <v>0.9523892605990768</v>
      </c>
      <c r="H2801" s="70">
        <f ca="1">INDEX(OFFSET(Data!$A$10,1,H$9+MATCH($A2801+IF(H$9&gt;$B2801,0,1),Data!$3:$3,0),Num_Orgs,1),MATCH($C2801,OFFSET(Data!$A$10,1,MATCH($A2801+IF(H$9&gt;$B2801,0,1),Data!$3:$3,0)-1,Num_Orgs,1),0),1)</f>
        <v>0.60589081872070605</v>
      </c>
      <c r="I2801" s="70">
        <f ca="1">INDEX(OFFSET(Data!$A$10,1,I$9+MATCH($A2801+IF(I$9&gt;$B2801,0,1),Data!$3:$3,0),Num_Orgs,1),MATCH($C2801,OFFSET(Data!$A$10,1,MATCH($A2801+IF(I$9&gt;$B2801,0,1),Data!$3:$3,0)-1,Num_Orgs,1),0),1)</f>
        <v>0</v>
      </c>
      <c r="J2801" s="26">
        <f ca="1">IFERROR((E2801*SUM(OFFSET(Data!$C$8,0,MATCH($A2801+IF(J$9&gt;$B2801,0,1),Data!$3:$3,0)-1,1,2)))+(F2801*OFFSET(Data!$E$8,0,MATCH($A2801+IF(J$9&gt;$B2801,0,1),Data!$3:$3,0)-1))+(G2801*SUM(OFFSET(Data!$F$8,0,MATCH($A2801+IF(J$9&gt;$B2801,0,1),Data!$3:$3,0)-1,1,2)))+(H2801*OFFSET(Data!$H$8,0,MATCH($A2801+IF(J$9&gt;$B2801,0,1),Data!$3:$3,0)-1))+(I2801*OFFSET(Data!$I$8,0,MATCH($A2801+IF(J$9&gt;$B2801,0,1),Data!$3:$3,0)-1))+OFFSET(Data!$J$8,0,MATCH($A2801+IF(J$9&gt;$B2801,0,1),Data!$3:$3,0)-1),0)</f>
        <v>0.97204179173654248</v>
      </c>
      <c r="K2801" s="119"/>
      <c r="L2801" s="69"/>
      <c r="AI2801" s="69"/>
    </row>
    <row r="2802" spans="1:35" ht="13.8" x14ac:dyDescent="0.25">
      <c r="A2802" s="118">
        <f t="shared" si="828"/>
        <v>2</v>
      </c>
      <c r="B2802" s="69">
        <f t="shared" si="830"/>
        <v>3</v>
      </c>
      <c r="C2802" s="118" t="str">
        <f t="shared" si="830"/>
        <v>RH8</v>
      </c>
      <c r="D2802" s="69"/>
      <c r="E2802" s="70">
        <f ca="1">INDEX(OFFSET(Data!$A$10,1,E$9+MATCH($A2802+IF(E$9&gt;$B2802,0,1),Data!$3:$3,0),Num_Orgs,1),MATCH($C2802,OFFSET(Data!$A$10,1,MATCH($A2802+IF(E$9&gt;$B2802,0,1),Data!$3:$3,0)-1,Num_Orgs,1),0),1)</f>
        <v>0.910858556431837</v>
      </c>
      <c r="F2802" s="70">
        <f ca="1">INDEX(OFFSET(Data!$A$10,1,F$9+MATCH($A2802+IF(F$9&gt;$B2802,0,1),Data!$3:$3,0),Num_Orgs,1),MATCH($C2802,OFFSET(Data!$A$10,1,MATCH($A2802+IF(F$9&gt;$B2802,0,1),Data!$3:$3,0)-1,Num_Orgs,1),0),1)</f>
        <v>0.99603480709830883</v>
      </c>
      <c r="G2802" s="70">
        <f ca="1">INDEX(OFFSET(Data!$A$10,1,G$9+MATCH($A2802+IF(G$9&gt;$B2802,0,1),Data!$3:$3,0),Num_Orgs,1),MATCH($C2802,OFFSET(Data!$A$10,1,MATCH($A2802+IF(G$9&gt;$B2802,0,1),Data!$3:$3,0)-1,Num_Orgs,1),0),1)</f>
        <v>0.93753421639036261</v>
      </c>
      <c r="H2802" s="70">
        <f ca="1">INDEX(OFFSET(Data!$A$10,1,H$9+MATCH($A2802+IF(H$9&gt;$B2802,0,1),Data!$3:$3,0),Num_Orgs,1),MATCH($C2802,OFFSET(Data!$A$10,1,MATCH($A2802+IF(H$9&gt;$B2802,0,1),Data!$3:$3,0)-1,Num_Orgs,1),0),1)</f>
        <v>0.466286286211266</v>
      </c>
      <c r="I2802" s="70">
        <f ca="1">INDEX(OFFSET(Data!$A$10,1,I$9+MATCH($A2802+IF(I$9&gt;$B2802,0,1),Data!$3:$3,0),Num_Orgs,1),MATCH($C2802,OFFSET(Data!$A$10,1,MATCH($A2802+IF(I$9&gt;$B2802,0,1),Data!$3:$3,0)-1,Num_Orgs,1),0),1)</f>
        <v>0</v>
      </c>
      <c r="J2802" s="26">
        <f ca="1">IFERROR((E2802*SUM(OFFSET(Data!$C$8,0,MATCH($A2802+IF(J$9&gt;$B2802,0,1),Data!$3:$3,0)-1,1,2)))+(F2802*OFFSET(Data!$E$8,0,MATCH($A2802+IF(J$9&gt;$B2802,0,1),Data!$3:$3,0)-1))+(G2802*SUM(OFFSET(Data!$F$8,0,MATCH($A2802+IF(J$9&gt;$B2802,0,1),Data!$3:$3,0)-1,1,2)))+(H2802*OFFSET(Data!$H$8,0,MATCH($A2802+IF(J$9&gt;$B2802,0,1),Data!$3:$3,0)-1))+(I2802*OFFSET(Data!$I$8,0,MATCH($A2802+IF(J$9&gt;$B2802,0,1),Data!$3:$3,0)-1))+OFFSET(Data!$J$8,0,MATCH($A2802+IF(J$9&gt;$B2802,0,1),Data!$3:$3,0)-1),0)</f>
        <v>0.95273645332612311</v>
      </c>
      <c r="K2802" s="119"/>
      <c r="L2802" s="69"/>
      <c r="AI2802" s="69"/>
    </row>
    <row r="2803" spans="1:35" ht="13.8" x14ac:dyDescent="0.25">
      <c r="A2803" s="118">
        <f t="shared" si="828"/>
        <v>2</v>
      </c>
      <c r="B2803" s="69">
        <f t="shared" si="830"/>
        <v>3</v>
      </c>
      <c r="C2803" s="118" t="str">
        <f t="shared" si="830"/>
        <v>RHA</v>
      </c>
      <c r="D2803" s="69"/>
      <c r="E2803" s="70">
        <f ca="1">INDEX(OFFSET(Data!$A$10,1,E$9+MATCH($A2803+IF(E$9&gt;$B2803,0,1),Data!$3:$3,0),Num_Orgs,1),MATCH($C2803,OFFSET(Data!$A$10,1,MATCH($A2803+IF(E$9&gt;$B2803,0,1),Data!$3:$3,0)-1,Num_Orgs,1),0),1)</f>
        <v>0.95200098290569213</v>
      </c>
      <c r="F2803" s="70">
        <f ca="1">INDEX(OFFSET(Data!$A$10,1,F$9+MATCH($A2803+IF(F$9&gt;$B2803,0,1),Data!$3:$3,0),Num_Orgs,1),MATCH($C2803,OFFSET(Data!$A$10,1,MATCH($A2803+IF(F$9&gt;$B2803,0,1),Data!$3:$3,0)-1,Num_Orgs,1),0),1)</f>
        <v>0.99603480709830905</v>
      </c>
      <c r="G2803" s="70">
        <f ca="1">INDEX(OFFSET(Data!$A$10,1,G$9+MATCH($A2803+IF(G$9&gt;$B2803,0,1),Data!$3:$3,0),Num_Orgs,1),MATCH($C2803,OFFSET(Data!$A$10,1,MATCH($A2803+IF(G$9&gt;$B2803,0,1),Data!$3:$3,0)-1,Num_Orgs,1),0),1)</f>
        <v>0.88684944631911744</v>
      </c>
      <c r="H2803" s="70">
        <f ca="1">INDEX(OFFSET(Data!$A$10,1,H$9+MATCH($A2803+IF(H$9&gt;$B2803,0,1),Data!$3:$3,0),Num_Orgs,1),MATCH($C2803,OFFSET(Data!$A$10,1,MATCH($A2803+IF(H$9&gt;$B2803,0,1),Data!$3:$3,0)-1,Num_Orgs,1),0),1)</f>
        <v>0.38745376829429373</v>
      </c>
      <c r="I2803" s="70">
        <f ca="1">INDEX(OFFSET(Data!$A$10,1,I$9+MATCH($A2803+IF(I$9&gt;$B2803,0,1),Data!$3:$3,0),Num_Orgs,1),MATCH($C2803,OFFSET(Data!$A$10,1,MATCH($A2803+IF(I$9&gt;$B2803,0,1),Data!$3:$3,0)-1,Num_Orgs,1),0),1)</f>
        <v>0</v>
      </c>
      <c r="J2803" s="26">
        <f ca="1">IFERROR((E2803*SUM(OFFSET(Data!$C$8,0,MATCH($A2803+IF(J$9&gt;$B2803,0,1),Data!$3:$3,0)-1,1,2)))+(F2803*OFFSET(Data!$E$8,0,MATCH($A2803+IF(J$9&gt;$B2803,0,1),Data!$3:$3,0)-1))+(G2803*SUM(OFFSET(Data!$F$8,0,MATCH($A2803+IF(J$9&gt;$B2803,0,1),Data!$3:$3,0)-1,1,2)))+(H2803*OFFSET(Data!$H$8,0,MATCH($A2803+IF(J$9&gt;$B2803,0,1),Data!$3:$3,0)-1))+(I2803*OFFSET(Data!$I$8,0,MATCH($A2803+IF(J$9&gt;$B2803,0,1),Data!$3:$3,0)-1))+OFFSET(Data!$J$8,0,MATCH($A2803+IF(J$9&gt;$B2803,0,1),Data!$3:$3,0)-1),0)</f>
        <v>0.97120437502402046</v>
      </c>
      <c r="K2803" s="119"/>
      <c r="L2803" s="69"/>
      <c r="AI2803" s="69"/>
    </row>
    <row r="2804" spans="1:35" ht="13.8" x14ac:dyDescent="0.25">
      <c r="A2804" s="118">
        <f t="shared" si="828"/>
        <v>2</v>
      </c>
      <c r="B2804" s="69">
        <f t="shared" si="830"/>
        <v>3</v>
      </c>
      <c r="C2804" s="118" t="str">
        <f t="shared" si="830"/>
        <v>RHM</v>
      </c>
      <c r="D2804" s="69"/>
      <c r="E2804" s="70">
        <f ca="1">INDEX(OFFSET(Data!$A$10,1,E$9+MATCH($A2804+IF(E$9&gt;$B2804,0,1),Data!$3:$3,0),Num_Orgs,1),MATCH($C2804,OFFSET(Data!$A$10,1,MATCH($A2804+IF(E$9&gt;$B2804,0,1),Data!$3:$3,0)-1,Num_Orgs,1),0),1)</f>
        <v>1.0251679350883385</v>
      </c>
      <c r="F2804" s="70">
        <f ca="1">INDEX(OFFSET(Data!$A$10,1,F$9+MATCH($A2804+IF(F$9&gt;$B2804,0,1),Data!$3:$3,0),Num_Orgs,1),MATCH($C2804,OFFSET(Data!$A$10,1,MATCH($A2804+IF(F$9&gt;$B2804,0,1),Data!$3:$3,0)-1,Num_Orgs,1),0),1)</f>
        <v>0.99603480709830872</v>
      </c>
      <c r="G2804" s="70">
        <f ca="1">INDEX(OFFSET(Data!$A$10,1,G$9+MATCH($A2804+IF(G$9&gt;$B2804,0,1),Data!$3:$3,0),Num_Orgs,1),MATCH($C2804,OFFSET(Data!$A$10,1,MATCH($A2804+IF(G$9&gt;$B2804,0,1),Data!$3:$3,0)-1,Num_Orgs,1),0),1)</f>
        <v>1.0722527418823804</v>
      </c>
      <c r="H2804" s="70">
        <f ca="1">INDEX(OFFSET(Data!$A$10,1,H$9+MATCH($A2804+IF(H$9&gt;$B2804,0,1),Data!$3:$3,0),Num_Orgs,1),MATCH($C2804,OFFSET(Data!$A$10,1,MATCH($A2804+IF(H$9&gt;$B2804,0,1),Data!$3:$3,0)-1,Num_Orgs,1),0),1)</f>
        <v>1.7259186376534443</v>
      </c>
      <c r="I2804" s="70">
        <f ca="1">INDEX(OFFSET(Data!$A$10,1,I$9+MATCH($A2804+IF(I$9&gt;$B2804,0,1),Data!$3:$3,0),Num_Orgs,1),MATCH($C2804,OFFSET(Data!$A$10,1,MATCH($A2804+IF(I$9&gt;$B2804,0,1),Data!$3:$3,0)-1,Num_Orgs,1),0),1)</f>
        <v>0</v>
      </c>
      <c r="J2804" s="26">
        <f ca="1">IFERROR((E2804*SUM(OFFSET(Data!$C$8,0,MATCH($A2804+IF(J$9&gt;$B2804,0,1),Data!$3:$3,0)-1,1,2)))+(F2804*OFFSET(Data!$E$8,0,MATCH($A2804+IF(J$9&gt;$B2804,0,1),Data!$3:$3,0)-1))+(G2804*SUM(OFFSET(Data!$F$8,0,MATCH($A2804+IF(J$9&gt;$B2804,0,1),Data!$3:$3,0)-1,1,2)))+(H2804*OFFSET(Data!$H$8,0,MATCH($A2804+IF(J$9&gt;$B2804,0,1),Data!$3:$3,0)-1))+(I2804*OFFSET(Data!$I$8,0,MATCH($A2804+IF(J$9&gt;$B2804,0,1),Data!$3:$3,0)-1))+OFFSET(Data!$J$8,0,MATCH($A2804+IF(J$9&gt;$B2804,0,1),Data!$3:$3,0)-1),0)</f>
        <v>1.0155651110500041</v>
      </c>
      <c r="K2804" s="119"/>
      <c r="L2804" s="69"/>
      <c r="AI2804" s="69"/>
    </row>
    <row r="2805" spans="1:35" ht="13.8" x14ac:dyDescent="0.25">
      <c r="A2805" s="118">
        <f t="shared" si="828"/>
        <v>2</v>
      </c>
      <c r="B2805" s="69">
        <f t="shared" si="830"/>
        <v>3</v>
      </c>
      <c r="C2805" s="118" t="str">
        <f t="shared" si="830"/>
        <v>RHQ</v>
      </c>
      <c r="D2805" s="69"/>
      <c r="E2805" s="70">
        <f ca="1">INDEX(OFFSET(Data!$A$10,1,E$9+MATCH($A2805+IF(E$9&gt;$B2805,0,1),Data!$3:$3,0),Num_Orgs,1),MATCH($C2805,OFFSET(Data!$A$10,1,MATCH($A2805+IF(E$9&gt;$B2805,0,1),Data!$3:$3,0)-1,Num_Orgs,1),0),1)</f>
        <v>0.9346578098098246</v>
      </c>
      <c r="F2805" s="70">
        <f ca="1">INDEX(OFFSET(Data!$A$10,1,F$9+MATCH($A2805+IF(F$9&gt;$B2805,0,1),Data!$3:$3,0),Num_Orgs,1),MATCH($C2805,OFFSET(Data!$A$10,1,MATCH($A2805+IF(F$9&gt;$B2805,0,1),Data!$3:$3,0)-1,Num_Orgs,1),0),1)</f>
        <v>0.99603480709830883</v>
      </c>
      <c r="G2805" s="70">
        <f ca="1">INDEX(OFFSET(Data!$A$10,1,G$9+MATCH($A2805+IF(G$9&gt;$B2805,0,1),Data!$3:$3,0),Num_Orgs,1),MATCH($C2805,OFFSET(Data!$A$10,1,MATCH($A2805+IF(G$9&gt;$B2805,0,1),Data!$3:$3,0)-1,Num_Orgs,1),0),1)</f>
        <v>0.95686481879016372</v>
      </c>
      <c r="H2805" s="70">
        <f ca="1">INDEX(OFFSET(Data!$A$10,1,H$9+MATCH($A2805+IF(H$9&gt;$B2805,0,1),Data!$3:$3,0),Num_Orgs,1),MATCH($C2805,OFFSET(Data!$A$10,1,MATCH($A2805+IF(H$9&gt;$B2805,0,1),Data!$3:$3,0)-1,Num_Orgs,1),0),1)</f>
        <v>0.35366423176237788</v>
      </c>
      <c r="I2805" s="70">
        <f ca="1">INDEX(OFFSET(Data!$A$10,1,I$9+MATCH($A2805+IF(I$9&gt;$B2805,0,1),Data!$3:$3,0),Num_Orgs,1),MATCH($C2805,OFFSET(Data!$A$10,1,MATCH($A2805+IF(I$9&gt;$B2805,0,1),Data!$3:$3,0)-1,Num_Orgs,1),0),1)</f>
        <v>0</v>
      </c>
      <c r="J2805" s="26">
        <f ca="1">IFERROR((E2805*SUM(OFFSET(Data!$C$8,0,MATCH($A2805+IF(J$9&gt;$B2805,0,1),Data!$3:$3,0)-1,1,2)))+(F2805*OFFSET(Data!$E$8,0,MATCH($A2805+IF(J$9&gt;$B2805,0,1),Data!$3:$3,0)-1))+(G2805*SUM(OFFSET(Data!$F$8,0,MATCH($A2805+IF(J$9&gt;$B2805,0,1),Data!$3:$3,0)-1,1,2)))+(H2805*OFFSET(Data!$H$8,0,MATCH($A2805+IF(J$9&gt;$B2805,0,1),Data!$3:$3,0)-1))+(I2805*OFFSET(Data!$I$8,0,MATCH($A2805+IF(J$9&gt;$B2805,0,1),Data!$3:$3,0)-1))+OFFSET(Data!$J$8,0,MATCH($A2805+IF(J$9&gt;$B2805,0,1),Data!$3:$3,0)-1),0)</f>
        <v>0.96462885255790365</v>
      </c>
      <c r="K2805" s="119"/>
      <c r="L2805" s="69"/>
      <c r="AI2805" s="69"/>
    </row>
    <row r="2806" spans="1:35" ht="13.8" x14ac:dyDescent="0.25">
      <c r="A2806" s="118">
        <f t="shared" si="828"/>
        <v>2</v>
      </c>
      <c r="B2806" s="69">
        <f t="shared" si="830"/>
        <v>3</v>
      </c>
      <c r="C2806" s="118" t="str">
        <f t="shared" si="830"/>
        <v>RHU</v>
      </c>
      <c r="D2806" s="69"/>
      <c r="E2806" s="70">
        <f ca="1">INDEX(OFFSET(Data!$A$10,1,E$9+MATCH($A2806+IF(E$9&gt;$B2806,0,1),Data!$3:$3,0),Num_Orgs,1),MATCH($C2806,OFFSET(Data!$A$10,1,MATCH($A2806+IF(E$9&gt;$B2806,0,1),Data!$3:$3,0)-1,Num_Orgs,1),0),1)</f>
        <v>0.97700462946983946</v>
      </c>
      <c r="F2806" s="70">
        <f ca="1">INDEX(OFFSET(Data!$A$10,1,F$9+MATCH($A2806+IF(F$9&gt;$B2806,0,1),Data!$3:$3,0),Num_Orgs,1),MATCH($C2806,OFFSET(Data!$A$10,1,MATCH($A2806+IF(F$9&gt;$B2806,0,1),Data!$3:$3,0)-1,Num_Orgs,1),0),1)</f>
        <v>0.99603480709830883</v>
      </c>
      <c r="G2806" s="70">
        <f ca="1">INDEX(OFFSET(Data!$A$10,1,G$9+MATCH($A2806+IF(G$9&gt;$B2806,0,1),Data!$3:$3,0),Num_Orgs,1),MATCH($C2806,OFFSET(Data!$A$10,1,MATCH($A2806+IF(G$9&gt;$B2806,0,1),Data!$3:$3,0)-1,Num_Orgs,1),0),1)</f>
        <v>1.0471912793658791</v>
      </c>
      <c r="H2806" s="70">
        <f ca="1">INDEX(OFFSET(Data!$A$10,1,H$9+MATCH($A2806+IF(H$9&gt;$B2806,0,1),Data!$3:$3,0),Num_Orgs,1),MATCH($C2806,OFFSET(Data!$A$10,1,MATCH($A2806+IF(H$9&gt;$B2806,0,1),Data!$3:$3,0)-1,Num_Orgs,1),0),1)</f>
        <v>1.9479732547320803</v>
      </c>
      <c r="I2806" s="70">
        <f ca="1">INDEX(OFFSET(Data!$A$10,1,I$9+MATCH($A2806+IF(I$9&gt;$B2806,0,1),Data!$3:$3,0),Num_Orgs,1),MATCH($C2806,OFFSET(Data!$A$10,1,MATCH($A2806+IF(I$9&gt;$B2806,0,1),Data!$3:$3,0)-1,Num_Orgs,1),0),1)</f>
        <v>0</v>
      </c>
      <c r="J2806" s="26">
        <f ca="1">IFERROR((E2806*SUM(OFFSET(Data!$C$8,0,MATCH($A2806+IF(J$9&gt;$B2806,0,1),Data!$3:$3,0)-1,1,2)))+(F2806*OFFSET(Data!$E$8,0,MATCH($A2806+IF(J$9&gt;$B2806,0,1),Data!$3:$3,0)-1))+(G2806*SUM(OFFSET(Data!$F$8,0,MATCH($A2806+IF(J$9&gt;$B2806,0,1),Data!$3:$3,0)-1,1,2)))+(H2806*OFFSET(Data!$H$8,0,MATCH($A2806+IF(J$9&gt;$B2806,0,1),Data!$3:$3,0)-1))+(I2806*OFFSET(Data!$I$8,0,MATCH($A2806+IF(J$9&gt;$B2806,0,1),Data!$3:$3,0)-1))+OFFSET(Data!$J$8,0,MATCH($A2806+IF(J$9&gt;$B2806,0,1),Data!$3:$3,0)-1),0)</f>
        <v>0.99188150500516992</v>
      </c>
      <c r="K2806" s="119"/>
      <c r="L2806" s="69"/>
      <c r="AI2806" s="69"/>
    </row>
    <row r="2807" spans="1:35" ht="13.8" x14ac:dyDescent="0.25">
      <c r="A2807" s="118">
        <f t="shared" si="828"/>
        <v>2</v>
      </c>
      <c r="B2807" s="69">
        <f t="shared" si="830"/>
        <v>3</v>
      </c>
      <c r="C2807" s="118" t="str">
        <f t="shared" si="830"/>
        <v>RHW</v>
      </c>
      <c r="D2807" s="69"/>
      <c r="E2807" s="70">
        <f ca="1">INDEX(OFFSET(Data!$A$10,1,E$9+MATCH($A2807+IF(E$9&gt;$B2807,0,1),Data!$3:$3,0),Num_Orgs,1),MATCH($C2807,OFFSET(Data!$A$10,1,MATCH($A2807+IF(E$9&gt;$B2807,0,1),Data!$3:$3,0)-1,Num_Orgs,1),0),1)</f>
        <v>1.1136505663512828</v>
      </c>
      <c r="F2807" s="70">
        <f ca="1">INDEX(OFFSET(Data!$A$10,1,F$9+MATCH($A2807+IF(F$9&gt;$B2807,0,1),Data!$3:$3,0),Num_Orgs,1),MATCH($C2807,OFFSET(Data!$A$10,1,MATCH($A2807+IF(F$9&gt;$B2807,0,1),Data!$3:$3,0)-1,Num_Orgs,1),0),1)</f>
        <v>0.99603480709830883</v>
      </c>
      <c r="G2807" s="70">
        <f ca="1">INDEX(OFFSET(Data!$A$10,1,G$9+MATCH($A2807+IF(G$9&gt;$B2807,0,1),Data!$3:$3,0),Num_Orgs,1),MATCH($C2807,OFFSET(Data!$A$10,1,MATCH($A2807+IF(G$9&gt;$B2807,0,1),Data!$3:$3,0)-1,Num_Orgs,1),0),1)</f>
        <v>1.1018443367886734</v>
      </c>
      <c r="H2807" s="70">
        <f ca="1">INDEX(OFFSET(Data!$A$10,1,H$9+MATCH($A2807+IF(H$9&gt;$B2807,0,1),Data!$3:$3,0),Num_Orgs,1),MATCH($C2807,OFFSET(Data!$A$10,1,MATCH($A2807+IF(H$9&gt;$B2807,0,1),Data!$3:$3,0)-1,Num_Orgs,1),0),1)</f>
        <v>2.4982586906970634</v>
      </c>
      <c r="I2807" s="70">
        <f ca="1">INDEX(OFFSET(Data!$A$10,1,I$9+MATCH($A2807+IF(I$9&gt;$B2807,0,1),Data!$3:$3,0),Num_Orgs,1),MATCH($C2807,OFFSET(Data!$A$10,1,MATCH($A2807+IF(I$9&gt;$B2807,0,1),Data!$3:$3,0)-1,Num_Orgs,1),0),1)</f>
        <v>0</v>
      </c>
      <c r="J2807" s="26">
        <f ca="1">IFERROR((E2807*SUM(OFFSET(Data!$C$8,0,MATCH($A2807+IF(J$9&gt;$B2807,0,1),Data!$3:$3,0)-1,1,2)))+(F2807*OFFSET(Data!$E$8,0,MATCH($A2807+IF(J$9&gt;$B2807,0,1),Data!$3:$3,0)-1))+(G2807*SUM(OFFSET(Data!$F$8,0,MATCH($A2807+IF(J$9&gt;$B2807,0,1),Data!$3:$3,0)-1,1,2)))+(H2807*OFFSET(Data!$H$8,0,MATCH($A2807+IF(J$9&gt;$B2807,0,1),Data!$3:$3,0)-1))+(I2807*OFFSET(Data!$I$8,0,MATCH($A2807+IF(J$9&gt;$B2807,0,1),Data!$3:$3,0)-1))+OFFSET(Data!$J$8,0,MATCH($A2807+IF(J$9&gt;$B2807,0,1),Data!$3:$3,0)-1),0)</f>
        <v>1.0615740459630119</v>
      </c>
      <c r="K2807" s="119"/>
      <c r="L2807" s="69"/>
      <c r="AI2807" s="69"/>
    </row>
    <row r="2808" spans="1:35" ht="13.8" x14ac:dyDescent="0.25">
      <c r="A2808" s="118">
        <f t="shared" si="828"/>
        <v>2</v>
      </c>
      <c r="B2808" s="69">
        <f t="shared" si="830"/>
        <v>3</v>
      </c>
      <c r="C2808" s="118" t="str">
        <f t="shared" si="830"/>
        <v>RJ1</v>
      </c>
      <c r="D2808" s="69"/>
      <c r="E2808" s="70">
        <f ca="1">INDEX(OFFSET(Data!$A$10,1,E$9+MATCH($A2808+IF(E$9&gt;$B2808,0,1),Data!$3:$3,0),Num_Orgs,1),MATCH($C2808,OFFSET(Data!$A$10,1,MATCH($A2808+IF(E$9&gt;$B2808,0,1),Data!$3:$3,0)-1,Num_Orgs,1),0),1)</f>
        <v>1.1577799578484713</v>
      </c>
      <c r="F2808" s="70">
        <f ca="1">INDEX(OFFSET(Data!$A$10,1,F$9+MATCH($A2808+IF(F$9&gt;$B2808,0,1),Data!$3:$3,0),Num_Orgs,1),MATCH($C2808,OFFSET(Data!$A$10,1,MATCH($A2808+IF(F$9&gt;$B2808,0,1),Data!$3:$3,0)-1,Num_Orgs,1),0),1)</f>
        <v>1.0171232554042071</v>
      </c>
      <c r="G2808" s="70">
        <f ca="1">INDEX(OFFSET(Data!$A$10,1,G$9+MATCH($A2808+IF(G$9&gt;$B2808,0,1),Data!$3:$3,0),Num_Orgs,1),MATCH($C2808,OFFSET(Data!$A$10,1,MATCH($A2808+IF(G$9&gt;$B2808,0,1),Data!$3:$3,0)-1,Num_Orgs,1),0),1)</f>
        <v>1.1879606892645351</v>
      </c>
      <c r="H2808" s="70">
        <f ca="1">INDEX(OFFSET(Data!$A$10,1,H$9+MATCH($A2808+IF(H$9&gt;$B2808,0,1),Data!$3:$3,0),Num_Orgs,1),MATCH($C2808,OFFSET(Data!$A$10,1,MATCH($A2808+IF(H$9&gt;$B2808,0,1),Data!$3:$3,0)-1,Num_Orgs,1),0),1)</f>
        <v>25.792906517878976</v>
      </c>
      <c r="I2808" s="70">
        <f ca="1">INDEX(OFFSET(Data!$A$10,1,I$9+MATCH($A2808+IF(I$9&gt;$B2808,0,1),Data!$3:$3,0),Num_Orgs,1),MATCH($C2808,OFFSET(Data!$A$10,1,MATCH($A2808+IF(I$9&gt;$B2808,0,1),Data!$3:$3,0)-1,Num_Orgs,1),0),1)</f>
        <v>0</v>
      </c>
      <c r="J2808" s="26">
        <f ca="1">IFERROR((E2808*SUM(OFFSET(Data!$C$8,0,MATCH($A2808+IF(J$9&gt;$B2808,0,1),Data!$3:$3,0)-1,1,2)))+(F2808*OFFSET(Data!$E$8,0,MATCH($A2808+IF(J$9&gt;$B2808,0,1),Data!$3:$3,0)-1))+(G2808*SUM(OFFSET(Data!$F$8,0,MATCH($A2808+IF(J$9&gt;$B2808,0,1),Data!$3:$3,0)-1,1,2)))+(H2808*OFFSET(Data!$H$8,0,MATCH($A2808+IF(J$9&gt;$B2808,0,1),Data!$3:$3,0)-1))+(I2808*OFFSET(Data!$I$8,0,MATCH($A2808+IF(J$9&gt;$B2808,0,1),Data!$3:$3,0)-1))+OFFSET(Data!$J$8,0,MATCH($A2808+IF(J$9&gt;$B2808,0,1),Data!$3:$3,0)-1),0)</f>
        <v>1.1472843743626728</v>
      </c>
      <c r="K2808" s="119"/>
      <c r="L2808" s="69"/>
      <c r="AI2808" s="69"/>
    </row>
    <row r="2809" spans="1:35" ht="13.8" x14ac:dyDescent="0.25">
      <c r="A2809" s="118">
        <f t="shared" si="828"/>
        <v>2</v>
      </c>
      <c r="B2809" s="69">
        <f t="shared" si="830"/>
        <v>3</v>
      </c>
      <c r="C2809" s="118" t="str">
        <f t="shared" si="830"/>
        <v>RJ2</v>
      </c>
      <c r="D2809" s="69"/>
      <c r="E2809" s="70">
        <f ca="1">INDEX(OFFSET(Data!$A$10,1,E$9+MATCH($A2809+IF(E$9&gt;$B2809,0,1),Data!$3:$3,0),Num_Orgs,1),MATCH($C2809,OFFSET(Data!$A$10,1,MATCH($A2809+IF(E$9&gt;$B2809,0,1),Data!$3:$3,0)-1,Num_Orgs,1),0),1)</f>
        <v>1.1574860416566894</v>
      </c>
      <c r="F2809" s="70">
        <f ca="1">INDEX(OFFSET(Data!$A$10,1,F$9+MATCH($A2809+IF(F$9&gt;$B2809,0,1),Data!$3:$3,0),Num_Orgs,1),MATCH($C2809,OFFSET(Data!$A$10,1,MATCH($A2809+IF(F$9&gt;$B2809,0,1),Data!$3:$3,0)-1,Num_Orgs,1),0),1)</f>
        <v>1.0171232554042071</v>
      </c>
      <c r="G2809" s="70">
        <f ca="1">INDEX(OFFSET(Data!$A$10,1,G$9+MATCH($A2809+IF(G$9&gt;$B2809,0,1),Data!$3:$3,0),Num_Orgs,1),MATCH($C2809,OFFSET(Data!$A$10,1,MATCH($A2809+IF(G$9&gt;$B2809,0,1),Data!$3:$3,0)-1,Num_Orgs,1),0),1)</f>
        <v>1.125779395373947</v>
      </c>
      <c r="H2809" s="70">
        <f ca="1">INDEX(OFFSET(Data!$A$10,1,H$9+MATCH($A2809+IF(H$9&gt;$B2809,0,1),Data!$3:$3,0),Num_Orgs,1),MATCH($C2809,OFFSET(Data!$A$10,1,MATCH($A2809+IF(H$9&gt;$B2809,0,1),Data!$3:$3,0)-1,Num_Orgs,1),0),1)</f>
        <v>2.4036768508887336</v>
      </c>
      <c r="I2809" s="70">
        <f ca="1">INDEX(OFFSET(Data!$A$10,1,I$9+MATCH($A2809+IF(I$9&gt;$B2809,0,1),Data!$3:$3,0),Num_Orgs,1),MATCH($C2809,OFFSET(Data!$A$10,1,MATCH($A2809+IF(I$9&gt;$B2809,0,1),Data!$3:$3,0)-1,Num_Orgs,1),0),1)</f>
        <v>0</v>
      </c>
      <c r="J2809" s="26">
        <f ca="1">IFERROR((E2809*SUM(OFFSET(Data!$C$8,0,MATCH($A2809+IF(J$9&gt;$B2809,0,1),Data!$3:$3,0)-1,1,2)))+(F2809*OFFSET(Data!$E$8,0,MATCH($A2809+IF(J$9&gt;$B2809,0,1),Data!$3:$3,0)-1))+(G2809*SUM(OFFSET(Data!$F$8,0,MATCH($A2809+IF(J$9&gt;$B2809,0,1),Data!$3:$3,0)-1,1,2)))+(H2809*OFFSET(Data!$H$8,0,MATCH($A2809+IF(J$9&gt;$B2809,0,1),Data!$3:$3,0)-1))+(I2809*OFFSET(Data!$I$8,0,MATCH($A2809+IF(J$9&gt;$B2809,0,1),Data!$3:$3,0)-1))+OFFSET(Data!$J$8,0,MATCH($A2809+IF(J$9&gt;$B2809,0,1),Data!$3:$3,0)-1),0)</f>
        <v>1.0866284270858526</v>
      </c>
      <c r="K2809" s="119"/>
      <c r="L2809" s="69"/>
      <c r="AI2809" s="69"/>
    </row>
    <row r="2810" spans="1:35" ht="13.8" x14ac:dyDescent="0.25">
      <c r="A2810" s="118">
        <f t="shared" si="828"/>
        <v>2</v>
      </c>
      <c r="B2810" s="69">
        <f t="shared" ref="B2810:C2829" si="831">B765</f>
        <v>3</v>
      </c>
      <c r="C2810" s="118" t="str">
        <f t="shared" si="831"/>
        <v>RJ6</v>
      </c>
      <c r="D2810" s="69"/>
      <c r="E2810" s="70">
        <f ca="1">INDEX(OFFSET(Data!$A$10,1,E$9+MATCH($A2810+IF(E$9&gt;$B2810,0,1),Data!$3:$3,0),Num_Orgs,1),MATCH($C2810,OFFSET(Data!$A$10,1,MATCH($A2810+IF(E$9&gt;$B2810,0,1),Data!$3:$3,0)-1,Num_Orgs,1),0),1)</f>
        <v>1.1558112642342724</v>
      </c>
      <c r="F2810" s="70">
        <f ca="1">INDEX(OFFSET(Data!$A$10,1,F$9+MATCH($A2810+IF(F$9&gt;$B2810,0,1),Data!$3:$3,0),Num_Orgs,1),MATCH($C2810,OFFSET(Data!$A$10,1,MATCH($A2810+IF(F$9&gt;$B2810,0,1),Data!$3:$3,0)-1,Num_Orgs,1),0),1)</f>
        <v>1.0171232554042071</v>
      </c>
      <c r="G2810" s="70">
        <f ca="1">INDEX(OFFSET(Data!$A$10,1,G$9+MATCH($A2810+IF(G$9&gt;$B2810,0,1),Data!$3:$3,0),Num_Orgs,1),MATCH($C2810,OFFSET(Data!$A$10,1,MATCH($A2810+IF(G$9&gt;$B2810,0,1),Data!$3:$3,0)-1,Num_Orgs,1),0),1)</f>
        <v>1.1405055415882761</v>
      </c>
      <c r="H2810" s="70">
        <f ca="1">INDEX(OFFSET(Data!$A$10,1,H$9+MATCH($A2810+IF(H$9&gt;$B2810,0,1),Data!$3:$3,0),Num_Orgs,1),MATCH($C2810,OFFSET(Data!$A$10,1,MATCH($A2810+IF(H$9&gt;$B2810,0,1),Data!$3:$3,0)-1,Num_Orgs,1),0),1)</f>
        <v>5.9084732754116862</v>
      </c>
      <c r="I2810" s="70">
        <f ca="1">INDEX(OFFSET(Data!$A$10,1,I$9+MATCH($A2810+IF(I$9&gt;$B2810,0,1),Data!$3:$3,0),Num_Orgs,1),MATCH($C2810,OFFSET(Data!$A$10,1,MATCH($A2810+IF(I$9&gt;$B2810,0,1),Data!$3:$3,0)-1,Num_Orgs,1),0),1)</f>
        <v>0</v>
      </c>
      <c r="J2810" s="26">
        <f ca="1">IFERROR((E2810*SUM(OFFSET(Data!$C$8,0,MATCH($A2810+IF(J$9&gt;$B2810,0,1),Data!$3:$3,0)-1,1,2)))+(F2810*OFFSET(Data!$E$8,0,MATCH($A2810+IF(J$9&gt;$B2810,0,1),Data!$3:$3,0)-1))+(G2810*SUM(OFFSET(Data!$F$8,0,MATCH($A2810+IF(J$9&gt;$B2810,0,1),Data!$3:$3,0)-1,1,2)))+(H2810*OFFSET(Data!$H$8,0,MATCH($A2810+IF(J$9&gt;$B2810,0,1),Data!$3:$3,0)-1))+(I2810*OFFSET(Data!$I$8,0,MATCH($A2810+IF(J$9&gt;$B2810,0,1),Data!$3:$3,0)-1))+OFFSET(Data!$J$8,0,MATCH($A2810+IF(J$9&gt;$B2810,0,1),Data!$3:$3,0)-1),0)</f>
        <v>1.0950309052765252</v>
      </c>
      <c r="K2810" s="119"/>
      <c r="L2810" s="69"/>
      <c r="AI2810" s="69"/>
    </row>
    <row r="2811" spans="1:35" ht="13.8" x14ac:dyDescent="0.25">
      <c r="A2811" s="118">
        <f t="shared" si="828"/>
        <v>2</v>
      </c>
      <c r="B2811" s="69">
        <f t="shared" si="831"/>
        <v>3</v>
      </c>
      <c r="C2811" s="118" t="str">
        <f t="shared" si="831"/>
        <v>RJ7</v>
      </c>
      <c r="D2811" s="69"/>
      <c r="E2811" s="70">
        <f ca="1">INDEX(OFFSET(Data!$A$10,1,E$9+MATCH($A2811+IF(E$9&gt;$B2811,0,1),Data!$3:$3,0),Num_Orgs,1),MATCH($C2811,OFFSET(Data!$A$10,1,MATCH($A2811+IF(E$9&gt;$B2811,0,1),Data!$3:$3,0)-1,Num_Orgs,1),0),1)</f>
        <v>1.1551312094558615</v>
      </c>
      <c r="F2811" s="70">
        <f ca="1">INDEX(OFFSET(Data!$A$10,1,F$9+MATCH($A2811+IF(F$9&gt;$B2811,0,1),Data!$3:$3,0),Num_Orgs,1),MATCH($C2811,OFFSET(Data!$A$10,1,MATCH($A2811+IF(F$9&gt;$B2811,0,1),Data!$3:$3,0)-1,Num_Orgs,1),0),1)</f>
        <v>1.0171232554042071</v>
      </c>
      <c r="G2811" s="70">
        <f ca="1">INDEX(OFFSET(Data!$A$10,1,G$9+MATCH($A2811+IF(G$9&gt;$B2811,0,1),Data!$3:$3,0),Num_Orgs,1),MATCH($C2811,OFFSET(Data!$A$10,1,MATCH($A2811+IF(G$9&gt;$B2811,0,1),Data!$3:$3,0)-1,Num_Orgs,1),0),1)</f>
        <v>1.19849734878768</v>
      </c>
      <c r="H2811" s="70">
        <f ca="1">INDEX(OFFSET(Data!$A$10,1,H$9+MATCH($A2811+IF(H$9&gt;$B2811,0,1),Data!$3:$3,0),Num_Orgs,1),MATCH($C2811,OFFSET(Data!$A$10,1,MATCH($A2811+IF(H$9&gt;$B2811,0,1),Data!$3:$3,0)-1,Num_Orgs,1),0),1)</f>
        <v>3.5643088922324897</v>
      </c>
      <c r="I2811" s="70">
        <f ca="1">INDEX(OFFSET(Data!$A$10,1,I$9+MATCH($A2811+IF(I$9&gt;$B2811,0,1),Data!$3:$3,0),Num_Orgs,1),MATCH($C2811,OFFSET(Data!$A$10,1,MATCH($A2811+IF(I$9&gt;$B2811,0,1),Data!$3:$3,0)-1,Num_Orgs,1),0),1)</f>
        <v>0</v>
      </c>
      <c r="J2811" s="26">
        <f ca="1">IFERROR((E2811*SUM(OFFSET(Data!$C$8,0,MATCH($A2811+IF(J$9&gt;$B2811,0,1),Data!$3:$3,0)-1,1,2)))+(F2811*OFFSET(Data!$E$8,0,MATCH($A2811+IF(J$9&gt;$B2811,0,1),Data!$3:$3,0)-1))+(G2811*SUM(OFFSET(Data!$F$8,0,MATCH($A2811+IF(J$9&gt;$B2811,0,1),Data!$3:$3,0)-1,1,2)))+(H2811*OFFSET(Data!$H$8,0,MATCH($A2811+IF(J$9&gt;$B2811,0,1),Data!$3:$3,0)-1))+(I2811*OFFSET(Data!$I$8,0,MATCH($A2811+IF(J$9&gt;$B2811,0,1),Data!$3:$3,0)-1))+OFFSET(Data!$J$8,0,MATCH($A2811+IF(J$9&gt;$B2811,0,1),Data!$3:$3,0)-1),0)</f>
        <v>1.0904527106748183</v>
      </c>
      <c r="K2811" s="119"/>
      <c r="L2811" s="69"/>
      <c r="AI2811" s="69"/>
    </row>
    <row r="2812" spans="1:35" ht="13.8" x14ac:dyDescent="0.25">
      <c r="A2812" s="118">
        <f t="shared" si="828"/>
        <v>2</v>
      </c>
      <c r="B2812" s="69">
        <f t="shared" si="831"/>
        <v>3</v>
      </c>
      <c r="C2812" s="118" t="str">
        <f t="shared" si="831"/>
        <v>RJ8</v>
      </c>
      <c r="D2812" s="69"/>
      <c r="E2812" s="70">
        <f ca="1">INDEX(OFFSET(Data!$A$10,1,E$9+MATCH($A2812+IF(E$9&gt;$B2812,0,1),Data!$3:$3,0),Num_Orgs,1),MATCH($C2812,OFFSET(Data!$A$10,1,MATCH($A2812+IF(E$9&gt;$B2812,0,1),Data!$3:$3,0)-1,Num_Orgs,1),0),1)</f>
        <v>0.89273358376965706</v>
      </c>
      <c r="F2812" s="70">
        <f ca="1">INDEX(OFFSET(Data!$A$10,1,F$9+MATCH($A2812+IF(F$9&gt;$B2812,0,1),Data!$3:$3,0),Num_Orgs,1),MATCH($C2812,OFFSET(Data!$A$10,1,MATCH($A2812+IF(F$9&gt;$B2812,0,1),Data!$3:$3,0)-1,Num_Orgs,1),0),1)</f>
        <v>0.99603480709830905</v>
      </c>
      <c r="G2812" s="70">
        <f ca="1">INDEX(OFFSET(Data!$A$10,1,G$9+MATCH($A2812+IF(G$9&gt;$B2812,0,1),Data!$3:$3,0),Num_Orgs,1),MATCH($C2812,OFFSET(Data!$A$10,1,MATCH($A2812+IF(G$9&gt;$B2812,0,1),Data!$3:$3,0)-1,Num_Orgs,1),0),1)</f>
        <v>0.9767381802619175</v>
      </c>
      <c r="H2812" s="70">
        <f ca="1">INDEX(OFFSET(Data!$A$10,1,H$9+MATCH($A2812+IF(H$9&gt;$B2812,0,1),Data!$3:$3,0),Num_Orgs,1),MATCH($C2812,OFFSET(Data!$A$10,1,MATCH($A2812+IF(H$9&gt;$B2812,0,1),Data!$3:$3,0)-1,Num_Orgs,1),0),1)</f>
        <v>0.28502115911440912</v>
      </c>
      <c r="I2812" s="70">
        <f ca="1">INDEX(OFFSET(Data!$A$10,1,I$9+MATCH($A2812+IF(I$9&gt;$B2812,0,1),Data!$3:$3,0),Num_Orgs,1),MATCH($C2812,OFFSET(Data!$A$10,1,MATCH($A2812+IF(I$9&gt;$B2812,0,1),Data!$3:$3,0)-1,Num_Orgs,1),0),1)</f>
        <v>0</v>
      </c>
      <c r="J2812" s="26">
        <f ca="1">IFERROR((E2812*SUM(OFFSET(Data!$C$8,0,MATCH($A2812+IF(J$9&gt;$B2812,0,1),Data!$3:$3,0)-1,1,2)))+(F2812*OFFSET(Data!$E$8,0,MATCH($A2812+IF(J$9&gt;$B2812,0,1),Data!$3:$3,0)-1))+(G2812*SUM(OFFSET(Data!$F$8,0,MATCH($A2812+IF(J$9&gt;$B2812,0,1),Data!$3:$3,0)-1,1,2)))+(H2812*OFFSET(Data!$H$8,0,MATCH($A2812+IF(J$9&gt;$B2812,0,1),Data!$3:$3,0)-1))+(I2812*OFFSET(Data!$I$8,0,MATCH($A2812+IF(J$9&gt;$B2812,0,1),Data!$3:$3,0)-1))+OFFSET(Data!$J$8,0,MATCH($A2812+IF(J$9&gt;$B2812,0,1),Data!$3:$3,0)-1),0)</f>
        <v>0.94453591670716763</v>
      </c>
      <c r="K2812" s="119"/>
      <c r="L2812" s="69"/>
      <c r="AI2812" s="69"/>
    </row>
    <row r="2813" spans="1:35" ht="13.8" x14ac:dyDescent="0.25">
      <c r="A2813" s="118">
        <f t="shared" si="828"/>
        <v>2</v>
      </c>
      <c r="B2813" s="69">
        <f t="shared" si="831"/>
        <v>3</v>
      </c>
      <c r="C2813" s="118" t="str">
        <f t="shared" si="831"/>
        <v>RJC</v>
      </c>
      <c r="D2813" s="69"/>
      <c r="E2813" s="70">
        <f ca="1">INDEX(OFFSET(Data!$A$10,1,E$9+MATCH($A2813+IF(E$9&gt;$B2813,0,1),Data!$3:$3,0),Num_Orgs,1),MATCH($C2813,OFFSET(Data!$A$10,1,MATCH($A2813+IF(E$9&gt;$B2813,0,1),Data!$3:$3,0)-1,Num_Orgs,1),0),1)</f>
        <v>0.98916685866380105</v>
      </c>
      <c r="F2813" s="70">
        <f ca="1">INDEX(OFFSET(Data!$A$10,1,F$9+MATCH($A2813+IF(F$9&gt;$B2813,0,1),Data!$3:$3,0),Num_Orgs,1),MATCH($C2813,OFFSET(Data!$A$10,1,MATCH($A2813+IF(F$9&gt;$B2813,0,1),Data!$3:$3,0)-1,Num_Orgs,1),0),1)</f>
        <v>0.99603480709830883</v>
      </c>
      <c r="G2813" s="70">
        <f ca="1">INDEX(OFFSET(Data!$A$10,1,G$9+MATCH($A2813+IF(G$9&gt;$B2813,0,1),Data!$3:$3,0),Num_Orgs,1),MATCH($C2813,OFFSET(Data!$A$10,1,MATCH($A2813+IF(G$9&gt;$B2813,0,1),Data!$3:$3,0)-1,Num_Orgs,1),0),1)</f>
        <v>0.98519656064376049</v>
      </c>
      <c r="H2813" s="70">
        <f ca="1">INDEX(OFFSET(Data!$A$10,1,H$9+MATCH($A2813+IF(H$9&gt;$B2813,0,1),Data!$3:$3,0),Num_Orgs,1),MATCH($C2813,OFFSET(Data!$A$10,1,MATCH($A2813+IF(H$9&gt;$B2813,0,1),Data!$3:$3,0)-1,Num_Orgs,1),0),1)</f>
        <v>1.3854537105420819</v>
      </c>
      <c r="I2813" s="70">
        <f ca="1">INDEX(OFFSET(Data!$A$10,1,I$9+MATCH($A2813+IF(I$9&gt;$B2813,0,1),Data!$3:$3,0),Num_Orgs,1),MATCH($C2813,OFFSET(Data!$A$10,1,MATCH($A2813+IF(I$9&gt;$B2813,0,1),Data!$3:$3,0)-1,Num_Orgs,1),0),1)</f>
        <v>0</v>
      </c>
      <c r="J2813" s="26">
        <f ca="1">IFERROR((E2813*SUM(OFFSET(Data!$C$8,0,MATCH($A2813+IF(J$9&gt;$B2813,0,1),Data!$3:$3,0)-1,1,2)))+(F2813*OFFSET(Data!$E$8,0,MATCH($A2813+IF(J$9&gt;$B2813,0,1),Data!$3:$3,0)-1))+(G2813*SUM(OFFSET(Data!$F$8,0,MATCH($A2813+IF(J$9&gt;$B2813,0,1),Data!$3:$3,0)-1,1,2)))+(H2813*OFFSET(Data!$H$8,0,MATCH($A2813+IF(J$9&gt;$B2813,0,1),Data!$3:$3,0)-1))+(I2813*OFFSET(Data!$I$8,0,MATCH($A2813+IF(J$9&gt;$B2813,0,1),Data!$3:$3,0)-1))+OFFSET(Data!$J$8,0,MATCH($A2813+IF(J$9&gt;$B2813,0,1),Data!$3:$3,0)-1),0)</f>
        <v>0.9946550051834997</v>
      </c>
      <c r="K2813" s="119"/>
      <c r="L2813" s="69"/>
      <c r="AI2813" s="69"/>
    </row>
    <row r="2814" spans="1:35" ht="13.8" x14ac:dyDescent="0.25">
      <c r="A2814" s="118">
        <f t="shared" si="828"/>
        <v>2</v>
      </c>
      <c r="B2814" s="69">
        <f t="shared" si="831"/>
        <v>3</v>
      </c>
      <c r="C2814" s="118" t="str">
        <f t="shared" si="831"/>
        <v>RJE</v>
      </c>
      <c r="D2814" s="69"/>
      <c r="E2814" s="70">
        <f ca="1">INDEX(OFFSET(Data!$A$10,1,E$9+MATCH($A2814+IF(E$9&gt;$B2814,0,1),Data!$3:$3,0),Num_Orgs,1),MATCH($C2814,OFFSET(Data!$A$10,1,MATCH($A2814+IF(E$9&gt;$B2814,0,1),Data!$3:$3,0)-1,Num_Orgs,1),0),1)</f>
        <v>0.92366908404983628</v>
      </c>
      <c r="F2814" s="70">
        <f ca="1">INDEX(OFFSET(Data!$A$10,1,F$9+MATCH($A2814+IF(F$9&gt;$B2814,0,1),Data!$3:$3,0),Num_Orgs,1),MATCH($C2814,OFFSET(Data!$A$10,1,MATCH($A2814+IF(F$9&gt;$B2814,0,1),Data!$3:$3,0)-1,Num_Orgs,1),0),1)</f>
        <v>0.99603480709830883</v>
      </c>
      <c r="G2814" s="70">
        <f ca="1">INDEX(OFFSET(Data!$A$10,1,G$9+MATCH($A2814+IF(G$9&gt;$B2814,0,1),Data!$3:$3,0),Num_Orgs,1),MATCH($C2814,OFFSET(Data!$A$10,1,MATCH($A2814+IF(G$9&gt;$B2814,0,1),Data!$3:$3,0)-1,Num_Orgs,1),0),1)</f>
        <v>0.92669021992218137</v>
      </c>
      <c r="H2814" s="70">
        <f ca="1">INDEX(OFFSET(Data!$A$10,1,H$9+MATCH($A2814+IF(H$9&gt;$B2814,0,1),Data!$3:$3,0),Num_Orgs,1),MATCH($C2814,OFFSET(Data!$A$10,1,MATCH($A2814+IF(H$9&gt;$B2814,0,1),Data!$3:$3,0)-1,Num_Orgs,1),0),1)</f>
        <v>0.27332091088222027</v>
      </c>
      <c r="I2814" s="70">
        <f ca="1">INDEX(OFFSET(Data!$A$10,1,I$9+MATCH($A2814+IF(I$9&gt;$B2814,0,1),Data!$3:$3,0),Num_Orgs,1),MATCH($C2814,OFFSET(Data!$A$10,1,MATCH($A2814+IF(I$9&gt;$B2814,0,1),Data!$3:$3,0)-1,Num_Orgs,1),0),1)</f>
        <v>0</v>
      </c>
      <c r="J2814" s="26">
        <f ca="1">IFERROR((E2814*SUM(OFFSET(Data!$C$8,0,MATCH($A2814+IF(J$9&gt;$B2814,0,1),Data!$3:$3,0)-1,1,2)))+(F2814*OFFSET(Data!$E$8,0,MATCH($A2814+IF(J$9&gt;$B2814,0,1),Data!$3:$3,0)-1))+(G2814*SUM(OFFSET(Data!$F$8,0,MATCH($A2814+IF(J$9&gt;$B2814,0,1),Data!$3:$3,0)-1,1,2)))+(H2814*OFFSET(Data!$H$8,0,MATCH($A2814+IF(J$9&gt;$B2814,0,1),Data!$3:$3,0)-1))+(I2814*OFFSET(Data!$I$8,0,MATCH($A2814+IF(J$9&gt;$B2814,0,1),Data!$3:$3,0)-1))+OFFSET(Data!$J$8,0,MATCH($A2814+IF(J$9&gt;$B2814,0,1),Data!$3:$3,0)-1),0)</f>
        <v>0.95820360268687588</v>
      </c>
      <c r="K2814" s="119"/>
      <c r="L2814" s="69"/>
      <c r="AI2814" s="69"/>
    </row>
    <row r="2815" spans="1:35" ht="13.8" x14ac:dyDescent="0.25">
      <c r="A2815" s="118">
        <f t="shared" si="828"/>
        <v>2</v>
      </c>
      <c r="B2815" s="69">
        <f t="shared" si="831"/>
        <v>3</v>
      </c>
      <c r="C2815" s="118" t="str">
        <f t="shared" si="831"/>
        <v>RJL</v>
      </c>
      <c r="D2815" s="69"/>
      <c r="E2815" s="70">
        <f ca="1">INDEX(OFFSET(Data!$A$10,1,E$9+MATCH($A2815+IF(E$9&gt;$B2815,0,1),Data!$3:$3,0),Num_Orgs,1),MATCH($C2815,OFFSET(Data!$A$10,1,MATCH($A2815+IF(E$9&gt;$B2815,0,1),Data!$3:$3,0)-1,Num_Orgs,1),0),1)</f>
        <v>0.93624974631517555</v>
      </c>
      <c r="F2815" s="70">
        <f ca="1">INDEX(OFFSET(Data!$A$10,1,F$9+MATCH($A2815+IF(F$9&gt;$B2815,0,1),Data!$3:$3,0),Num_Orgs,1),MATCH($C2815,OFFSET(Data!$A$10,1,MATCH($A2815+IF(F$9&gt;$B2815,0,1),Data!$3:$3,0)-1,Num_Orgs,1),0),1)</f>
        <v>0.99603480709830883</v>
      </c>
      <c r="G2815" s="70">
        <f ca="1">INDEX(OFFSET(Data!$A$10,1,G$9+MATCH($A2815+IF(G$9&gt;$B2815,0,1),Data!$3:$3,0),Num_Orgs,1),MATCH($C2815,OFFSET(Data!$A$10,1,MATCH($A2815+IF(G$9&gt;$B2815,0,1),Data!$3:$3,0)-1,Num_Orgs,1),0),1)</f>
        <v>0.8971856162593268</v>
      </c>
      <c r="H2815" s="70">
        <f ca="1">INDEX(OFFSET(Data!$A$10,1,H$9+MATCH($A2815+IF(H$9&gt;$B2815,0,1),Data!$3:$3,0),Num_Orgs,1),MATCH($C2815,OFFSET(Data!$A$10,1,MATCH($A2815+IF(H$9&gt;$B2815,0,1),Data!$3:$3,0)-1,Num_Orgs,1),0),1)</f>
        <v>0.29940339795793275</v>
      </c>
      <c r="I2815" s="70">
        <f ca="1">INDEX(OFFSET(Data!$A$10,1,I$9+MATCH($A2815+IF(I$9&gt;$B2815,0,1),Data!$3:$3,0),Num_Orgs,1),MATCH($C2815,OFFSET(Data!$A$10,1,MATCH($A2815+IF(I$9&gt;$B2815,0,1),Data!$3:$3,0)-1,Num_Orgs,1),0),1)</f>
        <v>0</v>
      </c>
      <c r="J2815" s="26">
        <f ca="1">IFERROR((E2815*SUM(OFFSET(Data!$C$8,0,MATCH($A2815+IF(J$9&gt;$B2815,0,1),Data!$3:$3,0)-1,1,2)))+(F2815*OFFSET(Data!$E$8,0,MATCH($A2815+IF(J$9&gt;$B2815,0,1),Data!$3:$3,0)-1))+(G2815*SUM(OFFSET(Data!$F$8,0,MATCH($A2815+IF(J$9&gt;$B2815,0,1),Data!$3:$3,0)-1,1,2)))+(H2815*OFFSET(Data!$H$8,0,MATCH($A2815+IF(J$9&gt;$B2815,0,1),Data!$3:$3,0)-1))+(I2815*OFFSET(Data!$I$8,0,MATCH($A2815+IF(J$9&gt;$B2815,0,1),Data!$3:$3,0)-1))+OFFSET(Data!$J$8,0,MATCH($A2815+IF(J$9&gt;$B2815,0,1),Data!$3:$3,0)-1),0)</f>
        <v>0.96358018956883851</v>
      </c>
      <c r="K2815" s="119"/>
      <c r="L2815" s="69"/>
      <c r="AI2815" s="69"/>
    </row>
    <row r="2816" spans="1:35" ht="13.8" x14ac:dyDescent="0.25">
      <c r="A2816" s="118">
        <f t="shared" si="828"/>
        <v>2</v>
      </c>
      <c r="B2816" s="69">
        <f t="shared" si="831"/>
        <v>3</v>
      </c>
      <c r="C2816" s="118" t="str">
        <f t="shared" si="831"/>
        <v>RJN</v>
      </c>
      <c r="D2816" s="69"/>
      <c r="E2816" s="70">
        <f ca="1">INDEX(OFFSET(Data!$A$10,1,E$9+MATCH($A2816+IF(E$9&gt;$B2816,0,1),Data!$3:$3,0),Num_Orgs,1),MATCH($C2816,OFFSET(Data!$A$10,1,MATCH($A2816+IF(E$9&gt;$B2816,0,1),Data!$3:$3,0)-1,Num_Orgs,1),0),1)</f>
        <v>0.95515679535281939</v>
      </c>
      <c r="F2816" s="70">
        <f ca="1">INDEX(OFFSET(Data!$A$10,1,F$9+MATCH($A2816+IF(F$9&gt;$B2816,0,1),Data!$3:$3,0),Num_Orgs,1),MATCH($C2816,OFFSET(Data!$A$10,1,MATCH($A2816+IF(F$9&gt;$B2816,0,1),Data!$3:$3,0)-1,Num_Orgs,1),0),1)</f>
        <v>0.99603480709830883</v>
      </c>
      <c r="G2816" s="70">
        <f ca="1">INDEX(OFFSET(Data!$A$10,1,G$9+MATCH($A2816+IF(G$9&gt;$B2816,0,1),Data!$3:$3,0),Num_Orgs,1),MATCH($C2816,OFFSET(Data!$A$10,1,MATCH($A2816+IF(G$9&gt;$B2816,0,1),Data!$3:$3,0)-1,Num_Orgs,1),0),1)</f>
        <v>1.0089087483280905</v>
      </c>
      <c r="H2816" s="70">
        <f ca="1">INDEX(OFFSET(Data!$A$10,1,H$9+MATCH($A2816+IF(H$9&gt;$B2816,0,1),Data!$3:$3,0),Num_Orgs,1),MATCH($C2816,OFFSET(Data!$A$10,1,MATCH($A2816+IF(H$9&gt;$B2816,0,1),Data!$3:$3,0)-1,Num_Orgs,1),0),1)</f>
        <v>0.61201193717991431</v>
      </c>
      <c r="I2816" s="70">
        <f ca="1">INDEX(OFFSET(Data!$A$10,1,I$9+MATCH($A2816+IF(I$9&gt;$B2816,0,1),Data!$3:$3,0),Num_Orgs,1),MATCH($C2816,OFFSET(Data!$A$10,1,MATCH($A2816+IF(I$9&gt;$B2816,0,1),Data!$3:$3,0)-1,Num_Orgs,1),0),1)</f>
        <v>0</v>
      </c>
      <c r="J2816" s="26">
        <f ca="1">IFERROR((E2816*SUM(OFFSET(Data!$C$8,0,MATCH($A2816+IF(J$9&gt;$B2816,0,1),Data!$3:$3,0)-1,1,2)))+(F2816*OFFSET(Data!$E$8,0,MATCH($A2816+IF(J$9&gt;$B2816,0,1),Data!$3:$3,0)-1))+(G2816*SUM(OFFSET(Data!$F$8,0,MATCH($A2816+IF(J$9&gt;$B2816,0,1),Data!$3:$3,0)-1,1,2)))+(H2816*OFFSET(Data!$H$8,0,MATCH($A2816+IF(J$9&gt;$B2816,0,1),Data!$3:$3,0)-1))+(I2816*OFFSET(Data!$I$8,0,MATCH($A2816+IF(J$9&gt;$B2816,0,1),Data!$3:$3,0)-1))+OFFSET(Data!$J$8,0,MATCH($A2816+IF(J$9&gt;$B2816,0,1),Data!$3:$3,0)-1),0)</f>
        <v>0.97676710733961469</v>
      </c>
      <c r="K2816" s="119"/>
      <c r="L2816" s="69"/>
      <c r="AI2816" s="69"/>
    </row>
    <row r="2817" spans="1:35" ht="13.8" x14ac:dyDescent="0.25">
      <c r="A2817" s="118">
        <f t="shared" si="828"/>
        <v>2</v>
      </c>
      <c r="B2817" s="69">
        <f t="shared" si="831"/>
        <v>3</v>
      </c>
      <c r="C2817" s="118" t="str">
        <f t="shared" si="831"/>
        <v>RJR</v>
      </c>
      <c r="D2817" s="69"/>
      <c r="E2817" s="70">
        <f ca="1">INDEX(OFFSET(Data!$A$10,1,E$9+MATCH($A2817+IF(E$9&gt;$B2817,0,1),Data!$3:$3,0),Num_Orgs,1),MATCH($C2817,OFFSET(Data!$A$10,1,MATCH($A2817+IF(E$9&gt;$B2817,0,1),Data!$3:$3,0)-1,Num_Orgs,1),0),1)</f>
        <v>0.94910451495891213</v>
      </c>
      <c r="F2817" s="70">
        <f ca="1">INDEX(OFFSET(Data!$A$10,1,F$9+MATCH($A2817+IF(F$9&gt;$B2817,0,1),Data!$3:$3,0),Num_Orgs,1),MATCH($C2817,OFFSET(Data!$A$10,1,MATCH($A2817+IF(F$9&gt;$B2817,0,1),Data!$3:$3,0)-1,Num_Orgs,1),0),1)</f>
        <v>0.99603480709830883</v>
      </c>
      <c r="G2817" s="70">
        <f ca="1">INDEX(OFFSET(Data!$A$10,1,G$9+MATCH($A2817+IF(G$9&gt;$B2817,0,1),Data!$3:$3,0),Num_Orgs,1),MATCH($C2817,OFFSET(Data!$A$10,1,MATCH($A2817+IF(G$9&gt;$B2817,0,1),Data!$3:$3,0)-1,Num_Orgs,1),0),1)</f>
        <v>0.96653011999006455</v>
      </c>
      <c r="H2817" s="70">
        <f ca="1">INDEX(OFFSET(Data!$A$10,1,H$9+MATCH($A2817+IF(H$9&gt;$B2817,0,1),Data!$3:$3,0),Num_Orgs,1),MATCH($C2817,OFFSET(Data!$A$10,1,MATCH($A2817+IF(H$9&gt;$B2817,0,1),Data!$3:$3,0)-1,Num_Orgs,1),0),1)</f>
        <v>0.211934072262771</v>
      </c>
      <c r="I2817" s="70">
        <f ca="1">INDEX(OFFSET(Data!$A$10,1,I$9+MATCH($A2817+IF(I$9&gt;$B2817,0,1),Data!$3:$3,0),Num_Orgs,1),MATCH($C2817,OFFSET(Data!$A$10,1,MATCH($A2817+IF(I$9&gt;$B2817,0,1),Data!$3:$3,0)-1,Num_Orgs,1),0),1)</f>
        <v>0</v>
      </c>
      <c r="J2817" s="26">
        <f ca="1">IFERROR((E2817*SUM(OFFSET(Data!$C$8,0,MATCH($A2817+IF(J$9&gt;$B2817,0,1),Data!$3:$3,0)-1,1,2)))+(F2817*OFFSET(Data!$E$8,0,MATCH($A2817+IF(J$9&gt;$B2817,0,1),Data!$3:$3,0)-1))+(G2817*SUM(OFFSET(Data!$F$8,0,MATCH($A2817+IF(J$9&gt;$B2817,0,1),Data!$3:$3,0)-1,1,2)))+(H2817*OFFSET(Data!$H$8,0,MATCH($A2817+IF(J$9&gt;$B2817,0,1),Data!$3:$3,0)-1))+(I2817*OFFSET(Data!$I$8,0,MATCH($A2817+IF(J$9&gt;$B2817,0,1),Data!$3:$3,0)-1))+OFFSET(Data!$J$8,0,MATCH($A2817+IF(J$9&gt;$B2817,0,1),Data!$3:$3,0)-1),0)</f>
        <v>0.9716049397018971</v>
      </c>
      <c r="K2817" s="119"/>
      <c r="L2817" s="69"/>
      <c r="AI2817" s="69"/>
    </row>
    <row r="2818" spans="1:35" ht="13.8" x14ac:dyDescent="0.25">
      <c r="A2818" s="118">
        <f t="shared" si="828"/>
        <v>2</v>
      </c>
      <c r="B2818" s="69">
        <f t="shared" si="831"/>
        <v>3</v>
      </c>
      <c r="C2818" s="118" t="str">
        <f t="shared" si="831"/>
        <v>RJZ</v>
      </c>
      <c r="D2818" s="69"/>
      <c r="E2818" s="70">
        <f ca="1">INDEX(OFFSET(Data!$A$10,1,E$9+MATCH($A2818+IF(E$9&gt;$B2818,0,1),Data!$3:$3,0),Num_Orgs,1),MATCH($C2818,OFFSET(Data!$A$10,1,MATCH($A2818+IF(E$9&gt;$B2818,0,1),Data!$3:$3,0)-1,Num_Orgs,1),0),1)</f>
        <v>1.1560965635647928</v>
      </c>
      <c r="F2818" s="70">
        <f ca="1">INDEX(OFFSET(Data!$A$10,1,F$9+MATCH($A2818+IF(F$9&gt;$B2818,0,1),Data!$3:$3,0),Num_Orgs,1),MATCH($C2818,OFFSET(Data!$A$10,1,MATCH($A2818+IF(F$9&gt;$B2818,0,1),Data!$3:$3,0)-1,Num_Orgs,1),0),1)</f>
        <v>1.0171232554042071</v>
      </c>
      <c r="G2818" s="70">
        <f ca="1">INDEX(OFFSET(Data!$A$10,1,G$9+MATCH($A2818+IF(G$9&gt;$B2818,0,1),Data!$3:$3,0),Num_Orgs,1),MATCH($C2818,OFFSET(Data!$A$10,1,MATCH($A2818+IF(G$9&gt;$B2818,0,1),Data!$3:$3,0)-1,Num_Orgs,1),0),1)</f>
        <v>1.1724536132093129</v>
      </c>
      <c r="H2818" s="70">
        <f ca="1">INDEX(OFFSET(Data!$A$10,1,H$9+MATCH($A2818+IF(H$9&gt;$B2818,0,1),Data!$3:$3,0),Num_Orgs,1),MATCH($C2818,OFFSET(Data!$A$10,1,MATCH($A2818+IF(H$9&gt;$B2818,0,1),Data!$3:$3,0)-1,Num_Orgs,1),0),1)</f>
        <v>5.0215847628669597</v>
      </c>
      <c r="I2818" s="70">
        <f ca="1">INDEX(OFFSET(Data!$A$10,1,I$9+MATCH($A2818+IF(I$9&gt;$B2818,0,1),Data!$3:$3,0),Num_Orgs,1),MATCH($C2818,OFFSET(Data!$A$10,1,MATCH($A2818+IF(I$9&gt;$B2818,0,1),Data!$3:$3,0)-1,Num_Orgs,1),0),1)</f>
        <v>0</v>
      </c>
      <c r="J2818" s="26">
        <f ca="1">IFERROR((E2818*SUM(OFFSET(Data!$C$8,0,MATCH($A2818+IF(J$9&gt;$B2818,0,1),Data!$3:$3,0)-1,1,2)))+(F2818*OFFSET(Data!$E$8,0,MATCH($A2818+IF(J$9&gt;$B2818,0,1),Data!$3:$3,0)-1))+(G2818*SUM(OFFSET(Data!$F$8,0,MATCH($A2818+IF(J$9&gt;$B2818,0,1),Data!$3:$3,0)-1,1,2)))+(H2818*OFFSET(Data!$H$8,0,MATCH($A2818+IF(J$9&gt;$B2818,0,1),Data!$3:$3,0)-1))+(I2818*OFFSET(Data!$I$8,0,MATCH($A2818+IF(J$9&gt;$B2818,0,1),Data!$3:$3,0)-1))+OFFSET(Data!$J$8,0,MATCH($A2818+IF(J$9&gt;$B2818,0,1),Data!$3:$3,0)-1),0)</f>
        <v>1.093847314500999</v>
      </c>
      <c r="K2818" s="119"/>
      <c r="L2818" s="69"/>
      <c r="AI2818" s="69"/>
    </row>
    <row r="2819" spans="1:35" ht="13.8" x14ac:dyDescent="0.25">
      <c r="A2819" s="118">
        <f t="shared" si="828"/>
        <v>2</v>
      </c>
      <c r="B2819" s="69">
        <f t="shared" si="831"/>
        <v>3</v>
      </c>
      <c r="C2819" s="118" t="str">
        <f t="shared" si="831"/>
        <v>RK5</v>
      </c>
      <c r="D2819" s="69"/>
      <c r="E2819" s="70">
        <f ca="1">INDEX(OFFSET(Data!$A$10,1,E$9+MATCH($A2819+IF(E$9&gt;$B2819,0,1),Data!$3:$3,0),Num_Orgs,1),MATCH($C2819,OFFSET(Data!$A$10,1,MATCH($A2819+IF(E$9&gt;$B2819,0,1),Data!$3:$3,0)-1,Num_Orgs,1),0),1)</f>
        <v>0.93080107776939913</v>
      </c>
      <c r="F2819" s="70">
        <f ca="1">INDEX(OFFSET(Data!$A$10,1,F$9+MATCH($A2819+IF(F$9&gt;$B2819,0,1),Data!$3:$3,0),Num_Orgs,1),MATCH($C2819,OFFSET(Data!$A$10,1,MATCH($A2819+IF(F$9&gt;$B2819,0,1),Data!$3:$3,0)-1,Num_Orgs,1),0),1)</f>
        <v>0.99603480709830883</v>
      </c>
      <c r="G2819" s="70">
        <f ca="1">INDEX(OFFSET(Data!$A$10,1,G$9+MATCH($A2819+IF(G$9&gt;$B2819,0,1),Data!$3:$3,0),Num_Orgs,1),MATCH($C2819,OFFSET(Data!$A$10,1,MATCH($A2819+IF(G$9&gt;$B2819,0,1),Data!$3:$3,0)-1,Num_Orgs,1),0),1)</f>
        <v>0.86203832040373718</v>
      </c>
      <c r="H2819" s="70">
        <f ca="1">INDEX(OFFSET(Data!$A$10,1,H$9+MATCH($A2819+IF(H$9&gt;$B2819,0,1),Data!$3:$3,0),Num_Orgs,1),MATCH($C2819,OFFSET(Data!$A$10,1,MATCH($A2819+IF(H$9&gt;$B2819,0,1),Data!$3:$3,0)-1,Num_Orgs,1),0),1)</f>
        <v>0.77423735407847916</v>
      </c>
      <c r="I2819" s="70">
        <f ca="1">INDEX(OFFSET(Data!$A$10,1,I$9+MATCH($A2819+IF(I$9&gt;$B2819,0,1),Data!$3:$3,0),Num_Orgs,1),MATCH($C2819,OFFSET(Data!$A$10,1,MATCH($A2819+IF(I$9&gt;$B2819,0,1),Data!$3:$3,0)-1,Num_Orgs,1),0),1)</f>
        <v>0</v>
      </c>
      <c r="J2819" s="26">
        <f ca="1">IFERROR((E2819*SUM(OFFSET(Data!$C$8,0,MATCH($A2819+IF(J$9&gt;$B2819,0,1),Data!$3:$3,0)-1,1,2)))+(F2819*OFFSET(Data!$E$8,0,MATCH($A2819+IF(J$9&gt;$B2819,0,1),Data!$3:$3,0)-1))+(G2819*SUM(OFFSET(Data!$F$8,0,MATCH($A2819+IF(J$9&gt;$B2819,0,1),Data!$3:$3,0)-1,1,2)))+(H2819*OFFSET(Data!$H$8,0,MATCH($A2819+IF(J$9&gt;$B2819,0,1),Data!$3:$3,0)-1))+(I2819*OFFSET(Data!$I$8,0,MATCH($A2819+IF(J$9&gt;$B2819,0,1),Data!$3:$3,0)-1))+OFFSET(Data!$J$8,0,MATCH($A2819+IF(J$9&gt;$B2819,0,1),Data!$3:$3,0)-1),0)</f>
        <v>0.96111541882975482</v>
      </c>
      <c r="K2819" s="119"/>
      <c r="L2819" s="69"/>
      <c r="AI2819" s="69"/>
    </row>
    <row r="2820" spans="1:35" ht="13.8" x14ac:dyDescent="0.25">
      <c r="A2820" s="118">
        <f t="shared" si="828"/>
        <v>2</v>
      </c>
      <c r="B2820" s="69">
        <f t="shared" si="831"/>
        <v>3</v>
      </c>
      <c r="C2820" s="118" t="str">
        <f t="shared" si="831"/>
        <v>RK9</v>
      </c>
      <c r="D2820" s="69"/>
      <c r="E2820" s="70">
        <f ca="1">INDEX(OFFSET(Data!$A$10,1,E$9+MATCH($A2820+IF(E$9&gt;$B2820,0,1),Data!$3:$3,0),Num_Orgs,1),MATCH($C2820,OFFSET(Data!$A$10,1,MATCH($A2820+IF(E$9&gt;$B2820,0,1),Data!$3:$3,0)-1,Num_Orgs,1),0),1)</f>
        <v>0.92500960456094861</v>
      </c>
      <c r="F2820" s="70">
        <f ca="1">INDEX(OFFSET(Data!$A$10,1,F$9+MATCH($A2820+IF(F$9&gt;$B2820,0,1),Data!$3:$3,0),Num_Orgs,1),MATCH($C2820,OFFSET(Data!$A$10,1,MATCH($A2820+IF(F$9&gt;$B2820,0,1),Data!$3:$3,0)-1,Num_Orgs,1),0),1)</f>
        <v>0.99603480709830883</v>
      </c>
      <c r="G2820" s="70">
        <f ca="1">INDEX(OFFSET(Data!$A$10,1,G$9+MATCH($A2820+IF(G$9&gt;$B2820,0,1),Data!$3:$3,0),Num_Orgs,1),MATCH($C2820,OFFSET(Data!$A$10,1,MATCH($A2820+IF(G$9&gt;$B2820,0,1),Data!$3:$3,0)-1,Num_Orgs,1),0),1)</f>
        <v>0.94719951759026322</v>
      </c>
      <c r="H2820" s="70">
        <f ca="1">INDEX(OFFSET(Data!$A$10,1,H$9+MATCH($A2820+IF(H$9&gt;$B2820,0,1),Data!$3:$3,0),Num_Orgs,1),MATCH($C2820,OFFSET(Data!$A$10,1,MATCH($A2820+IF(H$9&gt;$B2820,0,1),Data!$3:$3,0)-1,Num_Orgs,1),0),1)</f>
        <v>0.27212228276622741</v>
      </c>
      <c r="I2820" s="70">
        <f ca="1">INDEX(OFFSET(Data!$A$10,1,I$9+MATCH($A2820+IF(I$9&gt;$B2820,0,1),Data!$3:$3,0),Num_Orgs,1),MATCH($C2820,OFFSET(Data!$A$10,1,MATCH($A2820+IF(I$9&gt;$B2820,0,1),Data!$3:$3,0)-1,Num_Orgs,1),0),1)</f>
        <v>0</v>
      </c>
      <c r="J2820" s="26">
        <f ca="1">IFERROR((E2820*SUM(OFFSET(Data!$C$8,0,MATCH($A2820+IF(J$9&gt;$B2820,0,1),Data!$3:$3,0)-1,1,2)))+(F2820*OFFSET(Data!$E$8,0,MATCH($A2820+IF(J$9&gt;$B2820,0,1),Data!$3:$3,0)-1))+(G2820*SUM(OFFSET(Data!$F$8,0,MATCH($A2820+IF(J$9&gt;$B2820,0,1),Data!$3:$3,0)-1,1,2)))+(H2820*OFFSET(Data!$H$8,0,MATCH($A2820+IF(J$9&gt;$B2820,0,1),Data!$3:$3,0)-1))+(I2820*OFFSET(Data!$I$8,0,MATCH($A2820+IF(J$9&gt;$B2820,0,1),Data!$3:$3,0)-1))+OFFSET(Data!$J$8,0,MATCH($A2820+IF(J$9&gt;$B2820,0,1),Data!$3:$3,0)-1),0)</f>
        <v>0.95943637996089692</v>
      </c>
      <c r="K2820" s="119"/>
      <c r="L2820" s="69"/>
      <c r="AI2820" s="69"/>
    </row>
    <row r="2821" spans="1:35" ht="13.8" x14ac:dyDescent="0.25">
      <c r="A2821" s="118">
        <f t="shared" si="828"/>
        <v>2</v>
      </c>
      <c r="B2821" s="69">
        <f t="shared" si="831"/>
        <v>3</v>
      </c>
      <c r="C2821" s="118" t="str">
        <f t="shared" si="831"/>
        <v>RKB</v>
      </c>
      <c r="D2821" s="69"/>
      <c r="E2821" s="70">
        <f ca="1">INDEX(OFFSET(Data!$A$10,1,E$9+MATCH($A2821+IF(E$9&gt;$B2821,0,1),Data!$3:$3,0),Num_Orgs,1),MATCH($C2821,OFFSET(Data!$A$10,1,MATCH($A2821+IF(E$9&gt;$B2821,0,1),Data!$3:$3,0)-1,Num_Orgs,1),0),1)</f>
        <v>0.9666588959814757</v>
      </c>
      <c r="F2821" s="70">
        <f ca="1">INDEX(OFFSET(Data!$A$10,1,F$9+MATCH($A2821+IF(F$9&gt;$B2821,0,1),Data!$3:$3,0),Num_Orgs,1),MATCH($C2821,OFFSET(Data!$A$10,1,MATCH($A2821+IF(F$9&gt;$B2821,0,1),Data!$3:$3,0)-1,Num_Orgs,1),0),1)</f>
        <v>0.99603480709830883</v>
      </c>
      <c r="G2821" s="70">
        <f ca="1">INDEX(OFFSET(Data!$A$10,1,G$9+MATCH($A2821+IF(G$9&gt;$B2821,0,1),Data!$3:$3,0),Num_Orgs,1),MATCH($C2821,OFFSET(Data!$A$10,1,MATCH($A2821+IF(G$9&gt;$B2821,0,1),Data!$3:$3,0)-1,Num_Orgs,1),0),1)</f>
        <v>0.94035009154308957</v>
      </c>
      <c r="H2821" s="70">
        <f ca="1">INDEX(OFFSET(Data!$A$10,1,H$9+MATCH($A2821+IF(H$9&gt;$B2821,0,1),Data!$3:$3,0),Num_Orgs,1),MATCH($C2821,OFFSET(Data!$A$10,1,MATCH($A2821+IF(H$9&gt;$B2821,0,1),Data!$3:$3,0)-1,Num_Orgs,1),0),1)</f>
        <v>0.68224357326425245</v>
      </c>
      <c r="I2821" s="70">
        <f ca="1">INDEX(OFFSET(Data!$A$10,1,I$9+MATCH($A2821+IF(I$9&gt;$B2821,0,1),Data!$3:$3,0),Num_Orgs,1),MATCH($C2821,OFFSET(Data!$A$10,1,MATCH($A2821+IF(I$9&gt;$B2821,0,1),Data!$3:$3,0)-1,Num_Orgs,1),0),1)</f>
        <v>0</v>
      </c>
      <c r="J2821" s="26">
        <f ca="1">IFERROR((E2821*SUM(OFFSET(Data!$C$8,0,MATCH($A2821+IF(J$9&gt;$B2821,0,1),Data!$3:$3,0)-1,1,2)))+(F2821*OFFSET(Data!$E$8,0,MATCH($A2821+IF(J$9&gt;$B2821,0,1),Data!$3:$3,0)-1))+(G2821*SUM(OFFSET(Data!$F$8,0,MATCH($A2821+IF(J$9&gt;$B2821,0,1),Data!$3:$3,0)-1,1,2)))+(H2821*OFFSET(Data!$H$8,0,MATCH($A2821+IF(J$9&gt;$B2821,0,1),Data!$3:$3,0)-1))+(I2821*OFFSET(Data!$I$8,0,MATCH($A2821+IF(J$9&gt;$B2821,0,1),Data!$3:$3,0)-1))+OFFSET(Data!$J$8,0,MATCH($A2821+IF(J$9&gt;$B2821,0,1),Data!$3:$3,0)-1),0)</f>
        <v>0.98062159259333348</v>
      </c>
      <c r="K2821" s="119"/>
      <c r="L2821" s="69"/>
      <c r="AI2821" s="69"/>
    </row>
    <row r="2822" spans="1:35" ht="13.8" x14ac:dyDescent="0.25">
      <c r="A2822" s="118">
        <f t="shared" si="828"/>
        <v>2</v>
      </c>
      <c r="B2822" s="69">
        <f t="shared" si="831"/>
        <v>3</v>
      </c>
      <c r="C2822" s="118" t="str">
        <f t="shared" si="831"/>
        <v>RKE</v>
      </c>
      <c r="D2822" s="69"/>
      <c r="E2822" s="70">
        <f ca="1">INDEX(OFFSET(Data!$A$10,1,E$9+MATCH($A2822+IF(E$9&gt;$B2822,0,1),Data!$3:$3,0),Num_Orgs,1),MATCH($C2822,OFFSET(Data!$A$10,1,MATCH($A2822+IF(E$9&gt;$B2822,0,1),Data!$3:$3,0)-1,Num_Orgs,1),0),1)</f>
        <v>1.1563460158995891</v>
      </c>
      <c r="F2822" s="70">
        <f ca="1">INDEX(OFFSET(Data!$A$10,1,F$9+MATCH($A2822+IF(F$9&gt;$B2822,0,1),Data!$3:$3,0),Num_Orgs,1),MATCH($C2822,OFFSET(Data!$A$10,1,MATCH($A2822+IF(F$9&gt;$B2822,0,1),Data!$3:$3,0)-1,Num_Orgs,1),0),1)</f>
        <v>1.0171232554042071</v>
      </c>
      <c r="G2822" s="70">
        <f ca="1">INDEX(OFFSET(Data!$A$10,1,G$9+MATCH($A2822+IF(G$9&gt;$B2822,0,1),Data!$3:$3,0),Num_Orgs,1),MATCH($C2822,OFFSET(Data!$A$10,1,MATCH($A2822+IF(G$9&gt;$B2822,0,1),Data!$3:$3,0)-1,Num_Orgs,1),0),1)</f>
        <v>1.1888320475877794</v>
      </c>
      <c r="H2822" s="70">
        <f ca="1">INDEX(OFFSET(Data!$A$10,1,H$9+MATCH($A2822+IF(H$9&gt;$B2822,0,1),Data!$3:$3,0),Num_Orgs,1),MATCH($C2822,OFFSET(Data!$A$10,1,MATCH($A2822+IF(H$9&gt;$B2822,0,1),Data!$3:$3,0)-1,Num_Orgs,1),0),1)</f>
        <v>7.151430317451152</v>
      </c>
      <c r="I2822" s="70">
        <f ca="1">INDEX(OFFSET(Data!$A$10,1,I$9+MATCH($A2822+IF(I$9&gt;$B2822,0,1),Data!$3:$3,0),Num_Orgs,1),MATCH($C2822,OFFSET(Data!$A$10,1,MATCH($A2822+IF(I$9&gt;$B2822,0,1),Data!$3:$3,0)-1,Num_Orgs,1),0),1)</f>
        <v>0</v>
      </c>
      <c r="J2822" s="26">
        <f ca="1">IFERROR((E2822*SUM(OFFSET(Data!$C$8,0,MATCH($A2822+IF(J$9&gt;$B2822,0,1),Data!$3:$3,0)-1,1,2)))+(F2822*OFFSET(Data!$E$8,0,MATCH($A2822+IF(J$9&gt;$B2822,0,1),Data!$3:$3,0)-1))+(G2822*SUM(OFFSET(Data!$F$8,0,MATCH($A2822+IF(J$9&gt;$B2822,0,1),Data!$3:$3,0)-1,1,2)))+(H2822*OFFSET(Data!$H$8,0,MATCH($A2822+IF(J$9&gt;$B2822,0,1),Data!$3:$3,0)-1))+(I2822*OFFSET(Data!$I$8,0,MATCH($A2822+IF(J$9&gt;$B2822,0,1),Data!$3:$3,0)-1))+OFFSET(Data!$J$8,0,MATCH($A2822+IF(J$9&gt;$B2822,0,1),Data!$3:$3,0)-1),0)</f>
        <v>1.0997829920319224</v>
      </c>
      <c r="K2822" s="119"/>
      <c r="L2822" s="69"/>
      <c r="AI2822" s="69"/>
    </row>
    <row r="2823" spans="1:35" ht="13.8" x14ac:dyDescent="0.25">
      <c r="A2823" s="118">
        <f t="shared" si="828"/>
        <v>2</v>
      </c>
      <c r="B2823" s="69">
        <f t="shared" si="831"/>
        <v>3</v>
      </c>
      <c r="C2823" s="118" t="str">
        <f t="shared" si="831"/>
        <v>RKL</v>
      </c>
      <c r="D2823" s="69"/>
      <c r="E2823" s="70">
        <f ca="1">INDEX(OFFSET(Data!$A$10,1,E$9+MATCH($A2823+IF(E$9&gt;$B2823,0,1),Data!$3:$3,0),Num_Orgs,1),MATCH($C2823,OFFSET(Data!$A$10,1,MATCH($A2823+IF(E$9&gt;$B2823,0,1),Data!$3:$3,0)-1,Num_Orgs,1),0),1)</f>
        <v>1.1281212934620977</v>
      </c>
      <c r="F2823" s="70">
        <f ca="1">INDEX(OFFSET(Data!$A$10,1,F$9+MATCH($A2823+IF(F$9&gt;$B2823,0,1),Data!$3:$3,0),Num_Orgs,1),MATCH($C2823,OFFSET(Data!$A$10,1,MATCH($A2823+IF(F$9&gt;$B2823,0,1),Data!$3:$3,0)-1,Num_Orgs,1),0),1)</f>
        <v>1.0080788714106739</v>
      </c>
      <c r="G2823" s="70">
        <f ca="1">INDEX(OFFSET(Data!$A$10,1,G$9+MATCH($A2823+IF(G$9&gt;$B2823,0,1),Data!$3:$3,0),Num_Orgs,1),MATCH($C2823,OFFSET(Data!$A$10,1,MATCH($A2823+IF(G$9&gt;$B2823,0,1),Data!$3:$3,0)-1,Num_Orgs,1),0),1)</f>
        <v>1.1462214442561025</v>
      </c>
      <c r="H2823" s="70">
        <f ca="1">INDEX(OFFSET(Data!$A$10,1,H$9+MATCH($A2823+IF(H$9&gt;$B2823,0,1),Data!$3:$3,0),Num_Orgs,1),MATCH($C2823,OFFSET(Data!$A$10,1,MATCH($A2823+IF(H$9&gt;$B2823,0,1),Data!$3:$3,0)-1,Num_Orgs,1),0),1)</f>
        <v>0.68344165153869718</v>
      </c>
      <c r="I2823" s="70">
        <f ca="1">INDEX(OFFSET(Data!$A$10,1,I$9+MATCH($A2823+IF(I$9&gt;$B2823,0,1),Data!$3:$3,0),Num_Orgs,1),MATCH($C2823,OFFSET(Data!$A$10,1,MATCH($A2823+IF(I$9&gt;$B2823,0,1),Data!$3:$3,0)-1,Num_Orgs,1),0),1)</f>
        <v>0</v>
      </c>
      <c r="J2823" s="26">
        <f ca="1">IFERROR((E2823*SUM(OFFSET(Data!$C$8,0,MATCH($A2823+IF(J$9&gt;$B2823,0,1),Data!$3:$3,0)-1,1,2)))+(F2823*OFFSET(Data!$E$8,0,MATCH($A2823+IF(J$9&gt;$B2823,0,1),Data!$3:$3,0)-1))+(G2823*SUM(OFFSET(Data!$F$8,0,MATCH($A2823+IF(J$9&gt;$B2823,0,1),Data!$3:$3,0)-1,1,2)))+(H2823*OFFSET(Data!$H$8,0,MATCH($A2823+IF(J$9&gt;$B2823,0,1),Data!$3:$3,0)-1))+(I2823*OFFSET(Data!$I$8,0,MATCH($A2823+IF(J$9&gt;$B2823,0,1),Data!$3:$3,0)-1))+OFFSET(Data!$J$8,0,MATCH($A2823+IF(J$9&gt;$B2823,0,1),Data!$3:$3,0)-1),0)</f>
        <v>1.067168166131093</v>
      </c>
      <c r="K2823" s="119"/>
      <c r="L2823" s="69"/>
      <c r="AI2823" s="69"/>
    </row>
    <row r="2824" spans="1:35" ht="13.8" x14ac:dyDescent="0.25">
      <c r="A2824" s="118">
        <f t="shared" si="828"/>
        <v>2</v>
      </c>
      <c r="B2824" s="69">
        <f t="shared" si="831"/>
        <v>3</v>
      </c>
      <c r="C2824" s="118" t="str">
        <f t="shared" si="831"/>
        <v>RL1</v>
      </c>
      <c r="D2824" s="69"/>
      <c r="E2824" s="70">
        <f ca="1">INDEX(OFFSET(Data!$A$10,1,E$9+MATCH($A2824+IF(E$9&gt;$B2824,0,1),Data!$3:$3,0),Num_Orgs,1),MATCH($C2824,OFFSET(Data!$A$10,1,MATCH($A2824+IF(E$9&gt;$B2824,0,1),Data!$3:$3,0)-1,Num_Orgs,1),0),1)</f>
        <v>0.91863781719783344</v>
      </c>
      <c r="F2824" s="70">
        <f ca="1">INDEX(OFFSET(Data!$A$10,1,F$9+MATCH($A2824+IF(F$9&gt;$B2824,0,1),Data!$3:$3,0),Num_Orgs,1),MATCH($C2824,OFFSET(Data!$A$10,1,MATCH($A2824+IF(F$9&gt;$B2824,0,1),Data!$3:$3,0)-1,Num_Orgs,1),0),1)</f>
        <v>0.99603480709830883</v>
      </c>
      <c r="G2824" s="70">
        <f ca="1">INDEX(OFFSET(Data!$A$10,1,G$9+MATCH($A2824+IF(G$9&gt;$B2824,0,1),Data!$3:$3,0),Num_Orgs,1),MATCH($C2824,OFFSET(Data!$A$10,1,MATCH($A2824+IF(G$9&gt;$B2824,0,1),Data!$3:$3,0)-1,Num_Orgs,1),0),1)</f>
        <v>0.96653011999006455</v>
      </c>
      <c r="H2824" s="70">
        <f ca="1">INDEX(OFFSET(Data!$A$10,1,H$9+MATCH($A2824+IF(H$9&gt;$B2824,0,1),Data!$3:$3,0),Num_Orgs,1),MATCH($C2824,OFFSET(Data!$A$10,1,MATCH($A2824+IF(H$9&gt;$B2824,0,1),Data!$3:$3,0)-1,Num_Orgs,1),0),1)</f>
        <v>0.1158860435832187</v>
      </c>
      <c r="I2824" s="70">
        <f ca="1">INDEX(OFFSET(Data!$A$10,1,I$9+MATCH($A2824+IF(I$9&gt;$B2824,0,1),Data!$3:$3,0),Num_Orgs,1),MATCH($C2824,OFFSET(Data!$A$10,1,MATCH($A2824+IF(I$9&gt;$B2824,0,1),Data!$3:$3,0)-1,Num_Orgs,1),0),1)</f>
        <v>0</v>
      </c>
      <c r="J2824" s="26">
        <f ca="1">IFERROR((E2824*SUM(OFFSET(Data!$C$8,0,MATCH($A2824+IF(J$9&gt;$B2824,0,1),Data!$3:$3,0)-1,1,2)))+(F2824*OFFSET(Data!$E$8,0,MATCH($A2824+IF(J$9&gt;$B2824,0,1),Data!$3:$3,0)-1))+(G2824*SUM(OFFSET(Data!$F$8,0,MATCH($A2824+IF(J$9&gt;$B2824,0,1),Data!$3:$3,0)-1,1,2)))+(H2824*OFFSET(Data!$H$8,0,MATCH($A2824+IF(J$9&gt;$B2824,0,1),Data!$3:$3,0)-1))+(I2824*OFFSET(Data!$I$8,0,MATCH($A2824+IF(J$9&gt;$B2824,0,1),Data!$3:$3,0)-1))+OFFSET(Data!$J$8,0,MATCH($A2824+IF(J$9&gt;$B2824,0,1),Data!$3:$3,0)-1),0)</f>
        <v>0.95647825802384978</v>
      </c>
      <c r="K2824" s="119"/>
      <c r="L2824" s="69"/>
      <c r="AI2824" s="69"/>
    </row>
    <row r="2825" spans="1:35" ht="13.8" x14ac:dyDescent="0.25">
      <c r="A2825" s="118">
        <f t="shared" si="828"/>
        <v>2</v>
      </c>
      <c r="B2825" s="69">
        <f t="shared" si="831"/>
        <v>3</v>
      </c>
      <c r="C2825" s="118" t="str">
        <f t="shared" si="831"/>
        <v>RL4</v>
      </c>
      <c r="D2825" s="69"/>
      <c r="E2825" s="70">
        <f ca="1">INDEX(OFFSET(Data!$A$10,1,E$9+MATCH($A2825+IF(E$9&gt;$B2825,0,1),Data!$3:$3,0),Num_Orgs,1),MATCH($C2825,OFFSET(Data!$A$10,1,MATCH($A2825+IF(E$9&gt;$B2825,0,1),Data!$3:$3,0)-1,Num_Orgs,1),0),1)</f>
        <v>0.93415894251722642</v>
      </c>
      <c r="F2825" s="70">
        <f ca="1">INDEX(OFFSET(Data!$A$10,1,F$9+MATCH($A2825+IF(F$9&gt;$B2825,0,1),Data!$3:$3,0),Num_Orgs,1),MATCH($C2825,OFFSET(Data!$A$10,1,MATCH($A2825+IF(F$9&gt;$B2825,0,1),Data!$3:$3,0)-1,Num_Orgs,1),0),1)</f>
        <v>0.99603480709830883</v>
      </c>
      <c r="G2825" s="70">
        <f ca="1">INDEX(OFFSET(Data!$A$10,1,G$9+MATCH($A2825+IF(G$9&gt;$B2825,0,1),Data!$3:$3,0),Num_Orgs,1),MATCH($C2825,OFFSET(Data!$A$10,1,MATCH($A2825+IF(G$9&gt;$B2825,0,1),Data!$3:$3,0)-1,Num_Orgs,1),0),1)</f>
        <v>0.9301346294283801</v>
      </c>
      <c r="H2825" s="70">
        <f ca="1">INDEX(OFFSET(Data!$A$10,1,H$9+MATCH($A2825+IF(H$9&gt;$B2825,0,1),Data!$3:$3,0),Num_Orgs,1),MATCH($C2825,OFFSET(Data!$A$10,1,MATCH($A2825+IF(H$9&gt;$B2825,0,1),Data!$3:$3,0)-1,Num_Orgs,1),0),1)</f>
        <v>0.76425424512798135</v>
      </c>
      <c r="I2825" s="70">
        <f ca="1">INDEX(OFFSET(Data!$A$10,1,I$9+MATCH($A2825+IF(I$9&gt;$B2825,0,1),Data!$3:$3,0),Num_Orgs,1),MATCH($C2825,OFFSET(Data!$A$10,1,MATCH($A2825+IF(I$9&gt;$B2825,0,1),Data!$3:$3,0)-1,Num_Orgs,1),0),1)</f>
        <v>0</v>
      </c>
      <c r="J2825" s="26">
        <f ca="1">IFERROR((E2825*SUM(OFFSET(Data!$C$8,0,MATCH($A2825+IF(J$9&gt;$B2825,0,1),Data!$3:$3,0)-1,1,2)))+(F2825*OFFSET(Data!$E$8,0,MATCH($A2825+IF(J$9&gt;$B2825,0,1),Data!$3:$3,0)-1))+(G2825*SUM(OFFSET(Data!$F$8,0,MATCH($A2825+IF(J$9&gt;$B2825,0,1),Data!$3:$3,0)-1,1,2)))+(H2825*OFFSET(Data!$H$8,0,MATCH($A2825+IF(J$9&gt;$B2825,0,1),Data!$3:$3,0)-1))+(I2825*OFFSET(Data!$I$8,0,MATCH($A2825+IF(J$9&gt;$B2825,0,1),Data!$3:$3,0)-1))+OFFSET(Data!$J$8,0,MATCH($A2825+IF(J$9&gt;$B2825,0,1),Data!$3:$3,0)-1),0)</f>
        <v>0.9646594594320208</v>
      </c>
      <c r="K2825" s="119"/>
      <c r="L2825" s="69"/>
      <c r="AI2825" s="69"/>
    </row>
    <row r="2826" spans="1:35" ht="13.8" x14ac:dyDescent="0.25">
      <c r="A2826" s="118">
        <f t="shared" si="828"/>
        <v>2</v>
      </c>
      <c r="B2826" s="69">
        <f t="shared" si="831"/>
        <v>3</v>
      </c>
      <c r="C2826" s="118" t="str">
        <f t="shared" si="831"/>
        <v>RLN</v>
      </c>
      <c r="D2826" s="69"/>
      <c r="E2826" s="70">
        <f ca="1">INDEX(OFFSET(Data!$A$10,1,E$9+MATCH($A2826+IF(E$9&gt;$B2826,0,1),Data!$3:$3,0),Num_Orgs,1),MATCH($C2826,OFFSET(Data!$A$10,1,MATCH($A2826+IF(E$9&gt;$B2826,0,1),Data!$3:$3,0)-1,Num_Orgs,1),0),1)</f>
        <v>0.94036806855968835</v>
      </c>
      <c r="F2826" s="70">
        <f ca="1">INDEX(OFFSET(Data!$A$10,1,F$9+MATCH($A2826+IF(F$9&gt;$B2826,0,1),Data!$3:$3,0),Num_Orgs,1),MATCH($C2826,OFFSET(Data!$A$10,1,MATCH($A2826+IF(F$9&gt;$B2826,0,1),Data!$3:$3,0)-1,Num_Orgs,1),0),1)</f>
        <v>0.99603480709830883</v>
      </c>
      <c r="G2826" s="70">
        <f ca="1">INDEX(OFFSET(Data!$A$10,1,G$9+MATCH($A2826+IF(G$9&gt;$B2826,0,1),Data!$3:$3,0),Num_Orgs,1),MATCH($C2826,OFFSET(Data!$A$10,1,MATCH($A2826+IF(G$9&gt;$B2826,0,1),Data!$3:$3,0)-1,Num_Orgs,1),0),1)</f>
        <v>0.84088120439135616</v>
      </c>
      <c r="H2826" s="70">
        <f ca="1">INDEX(OFFSET(Data!$A$10,1,H$9+MATCH($A2826+IF(H$9&gt;$B2826,0,1),Data!$3:$3,0),Num_Orgs,1),MATCH($C2826,OFFSET(Data!$A$10,1,MATCH($A2826+IF(H$9&gt;$B2826,0,1),Data!$3:$3,0)-1,Num_Orgs,1),0),1)</f>
        <v>0.68554471468251188</v>
      </c>
      <c r="I2826" s="70">
        <f ca="1">INDEX(OFFSET(Data!$A$10,1,I$9+MATCH($A2826+IF(I$9&gt;$B2826,0,1),Data!$3:$3,0),Num_Orgs,1),MATCH($C2826,OFFSET(Data!$A$10,1,MATCH($A2826+IF(I$9&gt;$B2826,0,1),Data!$3:$3,0)-1,Num_Orgs,1),0),1)</f>
        <v>0</v>
      </c>
      <c r="J2826" s="26">
        <f ca="1">IFERROR((E2826*SUM(OFFSET(Data!$C$8,0,MATCH($A2826+IF(J$9&gt;$B2826,0,1),Data!$3:$3,0)-1,1,2)))+(F2826*OFFSET(Data!$E$8,0,MATCH($A2826+IF(J$9&gt;$B2826,0,1),Data!$3:$3,0)-1))+(G2826*SUM(OFFSET(Data!$F$8,0,MATCH($A2826+IF(J$9&gt;$B2826,0,1),Data!$3:$3,0)-1,1,2)))+(H2826*OFFSET(Data!$H$8,0,MATCH($A2826+IF(J$9&gt;$B2826,0,1),Data!$3:$3,0)-1))+(I2826*OFFSET(Data!$I$8,0,MATCH($A2826+IF(J$9&gt;$B2826,0,1),Data!$3:$3,0)-1))+OFFSET(Data!$J$8,0,MATCH($A2826+IF(J$9&gt;$B2826,0,1),Data!$3:$3,0)-1),0)</f>
        <v>0.96496768911524144</v>
      </c>
      <c r="K2826" s="119"/>
      <c r="L2826" s="69"/>
      <c r="AI2826" s="69"/>
    </row>
    <row r="2827" spans="1:35" ht="13.8" x14ac:dyDescent="0.25">
      <c r="A2827" s="118">
        <f t="shared" si="828"/>
        <v>2</v>
      </c>
      <c r="B2827" s="69">
        <f t="shared" si="831"/>
        <v>3</v>
      </c>
      <c r="C2827" s="118" t="str">
        <f t="shared" si="831"/>
        <v>RLQ</v>
      </c>
      <c r="D2827" s="69"/>
      <c r="E2827" s="70">
        <f ca="1">INDEX(OFFSET(Data!$A$10,1,E$9+MATCH($A2827+IF(E$9&gt;$B2827,0,1),Data!$3:$3,0),Num_Orgs,1),MATCH($C2827,OFFSET(Data!$A$10,1,MATCH($A2827+IF(E$9&gt;$B2827,0,1),Data!$3:$3,0)-1,Num_Orgs,1),0),1)</f>
        <v>0.90545099573166188</v>
      </c>
      <c r="F2827" s="70">
        <f ca="1">INDEX(OFFSET(Data!$A$10,1,F$9+MATCH($A2827+IF(F$9&gt;$B2827,0,1),Data!$3:$3,0),Num_Orgs,1),MATCH($C2827,OFFSET(Data!$A$10,1,MATCH($A2827+IF(F$9&gt;$B2827,0,1),Data!$3:$3,0)-1,Num_Orgs,1),0),1)</f>
        <v>0.99603480709830883</v>
      </c>
      <c r="G2827" s="70">
        <f ca="1">INDEX(OFFSET(Data!$A$10,1,G$9+MATCH($A2827+IF(G$9&gt;$B2827,0,1),Data!$3:$3,0),Num_Orgs,1),MATCH($C2827,OFFSET(Data!$A$10,1,MATCH($A2827+IF(G$9&gt;$B2827,0,1),Data!$3:$3,0)-1,Num_Orgs,1),0),1)</f>
        <v>0.90870886921199723</v>
      </c>
      <c r="H2827" s="70">
        <f ca="1">INDEX(OFFSET(Data!$A$10,1,H$9+MATCH($A2827+IF(H$9&gt;$B2827,0,1),Data!$3:$3,0),Num_Orgs,1),MATCH($C2827,OFFSET(Data!$A$10,1,MATCH($A2827+IF(H$9&gt;$B2827,0,1),Data!$3:$3,0)-1,Num_Orgs,1),0),1)</f>
        <v>0.54278295777065555</v>
      </c>
      <c r="I2827" s="70">
        <f ca="1">INDEX(OFFSET(Data!$A$10,1,I$9+MATCH($A2827+IF(I$9&gt;$B2827,0,1),Data!$3:$3,0),Num_Orgs,1),MATCH($C2827,OFFSET(Data!$A$10,1,MATCH($A2827+IF(I$9&gt;$B2827,0,1),Data!$3:$3,0)-1,Num_Orgs,1),0),1)</f>
        <v>0</v>
      </c>
      <c r="J2827" s="26">
        <f ca="1">IFERROR((E2827*SUM(OFFSET(Data!$C$8,0,MATCH($A2827+IF(J$9&gt;$B2827,0,1),Data!$3:$3,0)-1,1,2)))+(F2827*OFFSET(Data!$E$8,0,MATCH($A2827+IF(J$9&gt;$B2827,0,1),Data!$3:$3,0)-1))+(G2827*SUM(OFFSET(Data!$F$8,0,MATCH($A2827+IF(J$9&gt;$B2827,0,1),Data!$3:$3,0)-1,1,2)))+(H2827*OFFSET(Data!$H$8,0,MATCH($A2827+IF(J$9&gt;$B2827,0,1),Data!$3:$3,0)-1))+(I2827*OFFSET(Data!$I$8,0,MATCH($A2827+IF(J$9&gt;$B2827,0,1),Data!$3:$3,0)-1))+OFFSET(Data!$J$8,0,MATCH($A2827+IF(J$9&gt;$B2827,0,1),Data!$3:$3,0)-1),0)</f>
        <v>0.94947022659178892</v>
      </c>
      <c r="K2827" s="119"/>
      <c r="L2827" s="69"/>
      <c r="AI2827" s="69"/>
    </row>
    <row r="2828" spans="1:35" ht="13.8" x14ac:dyDescent="0.25">
      <c r="A2828" s="118">
        <f t="shared" si="828"/>
        <v>2</v>
      </c>
      <c r="B2828" s="69">
        <f t="shared" si="831"/>
        <v>3</v>
      </c>
      <c r="C2828" s="118" t="str">
        <f t="shared" si="831"/>
        <v>RLT</v>
      </c>
      <c r="D2828" s="69"/>
      <c r="E2828" s="70">
        <f ca="1">INDEX(OFFSET(Data!$A$10,1,E$9+MATCH($A2828+IF(E$9&gt;$B2828,0,1),Data!$3:$3,0),Num_Orgs,1),MATCH($C2828,OFFSET(Data!$A$10,1,MATCH($A2828+IF(E$9&gt;$B2828,0,1),Data!$3:$3,0)-1,Num_Orgs,1),0),1)</f>
        <v>0.96530887780596608</v>
      </c>
      <c r="F2828" s="70">
        <f ca="1">INDEX(OFFSET(Data!$A$10,1,F$9+MATCH($A2828+IF(F$9&gt;$B2828,0,1),Data!$3:$3,0),Num_Orgs,1),MATCH($C2828,OFFSET(Data!$A$10,1,MATCH($A2828+IF(F$9&gt;$B2828,0,1),Data!$3:$3,0)-1,Num_Orgs,1),0),1)</f>
        <v>0.99603480709830883</v>
      </c>
      <c r="G2828" s="70">
        <f ca="1">INDEX(OFFSET(Data!$A$10,1,G$9+MATCH($A2828+IF(G$9&gt;$B2828,0,1),Data!$3:$3,0),Num_Orgs,1),MATCH($C2828,OFFSET(Data!$A$10,1,MATCH($A2828+IF(G$9&gt;$B2828,0,1),Data!$3:$3,0)-1,Num_Orgs,1),0),1)</f>
        <v>0.927868915190462</v>
      </c>
      <c r="H2828" s="70">
        <f ca="1">INDEX(OFFSET(Data!$A$10,1,H$9+MATCH($A2828+IF(H$9&gt;$B2828,0,1),Data!$3:$3,0),Num_Orgs,1),MATCH($C2828,OFFSET(Data!$A$10,1,MATCH($A2828+IF(H$9&gt;$B2828,0,1),Data!$3:$3,0)-1,Num_Orgs,1),0),1)</f>
        <v>0.6423001686965033</v>
      </c>
      <c r="I2828" s="70">
        <f ca="1">INDEX(OFFSET(Data!$A$10,1,I$9+MATCH($A2828+IF(I$9&gt;$B2828,0,1),Data!$3:$3,0),Num_Orgs,1),MATCH($C2828,OFFSET(Data!$A$10,1,MATCH($A2828+IF(I$9&gt;$B2828,0,1),Data!$3:$3,0)-1,Num_Orgs,1),0),1)</f>
        <v>0</v>
      </c>
      <c r="J2828" s="26">
        <f ca="1">IFERROR((E2828*SUM(OFFSET(Data!$C$8,0,MATCH($A2828+IF(J$9&gt;$B2828,0,1),Data!$3:$3,0)-1,1,2)))+(F2828*OFFSET(Data!$E$8,0,MATCH($A2828+IF(J$9&gt;$B2828,0,1),Data!$3:$3,0)-1))+(G2828*SUM(OFFSET(Data!$F$8,0,MATCH($A2828+IF(J$9&gt;$B2828,0,1),Data!$3:$3,0)-1,1,2)))+(H2828*OFFSET(Data!$H$8,0,MATCH($A2828+IF(J$9&gt;$B2828,0,1),Data!$3:$3,0)-1))+(I2828*OFFSET(Data!$I$8,0,MATCH($A2828+IF(J$9&gt;$B2828,0,1),Data!$3:$3,0)-1))+OFFSET(Data!$J$8,0,MATCH($A2828+IF(J$9&gt;$B2828,0,1),Data!$3:$3,0)-1),0)</f>
        <v>0.97950819200965067</v>
      </c>
      <c r="K2828" s="119"/>
      <c r="L2828" s="69"/>
      <c r="AI2828" s="69"/>
    </row>
    <row r="2829" spans="1:35" ht="13.8" x14ac:dyDescent="0.25">
      <c r="A2829" s="118">
        <f t="shared" si="828"/>
        <v>2</v>
      </c>
      <c r="B2829" s="69">
        <f t="shared" si="831"/>
        <v>3</v>
      </c>
      <c r="C2829" s="118" t="str">
        <f t="shared" si="831"/>
        <v>RLY</v>
      </c>
      <c r="D2829" s="69"/>
      <c r="E2829" s="70">
        <f ca="1">INDEX(OFFSET(Data!$A$10,1,E$9+MATCH($A2829+IF(E$9&gt;$B2829,0,1),Data!$3:$3,0),Num_Orgs,1),MATCH($C2829,OFFSET(Data!$A$10,1,MATCH($A2829+IF(E$9&gt;$B2829,0,1),Data!$3:$3,0)-1,Num_Orgs,1),0),1)</f>
        <v>0.91895321769987415</v>
      </c>
      <c r="F2829" s="70">
        <f ca="1">INDEX(OFFSET(Data!$A$10,1,F$9+MATCH($A2829+IF(F$9&gt;$B2829,0,1),Data!$3:$3,0),Num_Orgs,1),MATCH($C2829,OFFSET(Data!$A$10,1,MATCH($A2829+IF(F$9&gt;$B2829,0,1),Data!$3:$3,0)-1,Num_Orgs,1),0),1)</f>
        <v>0.99603480709830883</v>
      </c>
      <c r="G2829" s="70">
        <f ca="1">INDEX(OFFSET(Data!$A$10,1,G$9+MATCH($A2829+IF(G$9&gt;$B2829,0,1),Data!$3:$3,0),Num_Orgs,1),MATCH($C2829,OFFSET(Data!$A$10,1,MATCH($A2829+IF(G$9&gt;$B2829,0,1),Data!$3:$3,0)-1,Num_Orgs,1),0),1)</f>
        <v>0.91852401071541989</v>
      </c>
      <c r="H2829" s="70">
        <f ca="1">INDEX(OFFSET(Data!$A$10,1,H$9+MATCH($A2829+IF(H$9&gt;$B2829,0,1),Data!$3:$3,0),Num_Orgs,1),MATCH($C2829,OFFSET(Data!$A$10,1,MATCH($A2829+IF(H$9&gt;$B2829,0,1),Data!$3:$3,0)-1,Num_Orgs,1),0),1)</f>
        <v>0.89455893292309174</v>
      </c>
      <c r="I2829" s="70">
        <f ca="1">INDEX(OFFSET(Data!$A$10,1,I$9+MATCH($A2829+IF(I$9&gt;$B2829,0,1),Data!$3:$3,0),Num_Orgs,1),MATCH($C2829,OFFSET(Data!$A$10,1,MATCH($A2829+IF(I$9&gt;$B2829,0,1),Data!$3:$3,0)-1,Num_Orgs,1),0),1)</f>
        <v>0</v>
      </c>
      <c r="J2829" s="26">
        <f ca="1">IFERROR((E2829*SUM(OFFSET(Data!$C$8,0,MATCH($A2829+IF(J$9&gt;$B2829,0,1),Data!$3:$3,0)-1,1,2)))+(F2829*OFFSET(Data!$E$8,0,MATCH($A2829+IF(J$9&gt;$B2829,0,1),Data!$3:$3,0)-1))+(G2829*SUM(OFFSET(Data!$F$8,0,MATCH($A2829+IF(J$9&gt;$B2829,0,1),Data!$3:$3,0)-1,1,2)))+(H2829*OFFSET(Data!$H$8,0,MATCH($A2829+IF(J$9&gt;$B2829,0,1),Data!$3:$3,0)-1))+(I2829*OFFSET(Data!$I$8,0,MATCH($A2829+IF(J$9&gt;$B2829,0,1),Data!$3:$3,0)-1))+OFFSET(Data!$J$8,0,MATCH($A2829+IF(J$9&gt;$B2829,0,1),Data!$3:$3,0)-1),0)</f>
        <v>0.95722873820601895</v>
      </c>
      <c r="K2829" s="119"/>
      <c r="L2829" s="69"/>
      <c r="AI2829" s="69"/>
    </row>
    <row r="2830" spans="1:35" ht="13.8" x14ac:dyDescent="0.25">
      <c r="A2830" s="118">
        <f t="shared" ref="A2830:A2893" si="832">A785+1</f>
        <v>2</v>
      </c>
      <c r="B2830" s="69">
        <f t="shared" ref="B2830:C2849" si="833">B785</f>
        <v>3</v>
      </c>
      <c r="C2830" s="118" t="str">
        <f t="shared" si="833"/>
        <v>RM1</v>
      </c>
      <c r="D2830" s="69"/>
      <c r="E2830" s="70">
        <f ca="1">INDEX(OFFSET(Data!$A$10,1,E$9+MATCH($A2830+IF(E$9&gt;$B2830,0,1),Data!$3:$3,0),Num_Orgs,1),MATCH($C2830,OFFSET(Data!$A$10,1,MATCH($A2830+IF(E$9&gt;$B2830,0,1),Data!$3:$3,0)-1,Num_Orgs,1),0),1)</f>
        <v>0.92945022024276147</v>
      </c>
      <c r="F2830" s="70">
        <f ca="1">INDEX(OFFSET(Data!$A$10,1,F$9+MATCH($A2830+IF(F$9&gt;$B2830,0,1),Data!$3:$3,0),Num_Orgs,1),MATCH($C2830,OFFSET(Data!$A$10,1,MATCH($A2830+IF(F$9&gt;$B2830,0,1),Data!$3:$3,0)-1,Num_Orgs,1),0),1)</f>
        <v>0.99603480709830883</v>
      </c>
      <c r="G2830" s="70">
        <f ca="1">INDEX(OFFSET(Data!$A$10,1,G$9+MATCH($A2830+IF(G$9&gt;$B2830,0,1),Data!$3:$3,0),Num_Orgs,1),MATCH($C2830,OFFSET(Data!$A$10,1,MATCH($A2830+IF(G$9&gt;$B2830,0,1),Data!$3:$3,0)-1,Num_Orgs,1),0),1)</f>
        <v>0.927868915190462</v>
      </c>
      <c r="H2830" s="70">
        <f ca="1">INDEX(OFFSET(Data!$A$10,1,H$9+MATCH($A2830+IF(H$9&gt;$B2830,0,1),Data!$3:$3,0),Num_Orgs,1),MATCH($C2830,OFFSET(Data!$A$10,1,MATCH($A2830+IF(H$9&gt;$B2830,0,1),Data!$3:$3,0)-1,Num_Orgs,1),0),1)</f>
        <v>0.4522275151704454</v>
      </c>
      <c r="I2830" s="70">
        <f ca="1">INDEX(OFFSET(Data!$A$10,1,I$9+MATCH($A2830+IF(I$9&gt;$B2830,0,1),Data!$3:$3,0),Num_Orgs,1),MATCH($C2830,OFFSET(Data!$A$10,1,MATCH($A2830+IF(I$9&gt;$B2830,0,1),Data!$3:$3,0)-1,Num_Orgs,1),0),1)</f>
        <v>0</v>
      </c>
      <c r="J2830" s="26">
        <f ca="1">IFERROR((E2830*SUM(OFFSET(Data!$C$8,0,MATCH($A2830+IF(J$9&gt;$B2830,0,1),Data!$3:$3,0)-1,1,2)))+(F2830*OFFSET(Data!$E$8,0,MATCH($A2830+IF(J$9&gt;$B2830,0,1),Data!$3:$3,0)-1))+(G2830*SUM(OFFSET(Data!$F$8,0,MATCH($A2830+IF(J$9&gt;$B2830,0,1),Data!$3:$3,0)-1,1,2)))+(H2830*OFFSET(Data!$H$8,0,MATCH($A2830+IF(J$9&gt;$B2830,0,1),Data!$3:$3,0)-1))+(I2830*OFFSET(Data!$I$8,0,MATCH($A2830+IF(J$9&gt;$B2830,0,1),Data!$3:$3,0)-1))+OFFSET(Data!$J$8,0,MATCH($A2830+IF(J$9&gt;$B2830,0,1),Data!$3:$3,0)-1),0)</f>
        <v>0.96151092650143233</v>
      </c>
      <c r="K2830" s="119"/>
      <c r="L2830" s="69"/>
      <c r="AI2830" s="69"/>
    </row>
    <row r="2831" spans="1:35" ht="13.8" x14ac:dyDescent="0.25">
      <c r="A2831" s="118">
        <f t="shared" si="832"/>
        <v>2</v>
      </c>
      <c r="B2831" s="69">
        <f t="shared" si="833"/>
        <v>3</v>
      </c>
      <c r="C2831" s="118" t="str">
        <f t="shared" si="833"/>
        <v>RM3</v>
      </c>
      <c r="D2831" s="69"/>
      <c r="E2831" s="70">
        <f ca="1">INDEX(OFFSET(Data!$A$10,1,E$9+MATCH($A2831+IF(E$9&gt;$B2831,0,1),Data!$3:$3,0),Num_Orgs,1),MATCH($C2831,OFFSET(Data!$A$10,1,MATCH($A2831+IF(E$9&gt;$B2831,0,1),Data!$3:$3,0)-1,Num_Orgs,1),0),1)</f>
        <v>0.95949610575729405</v>
      </c>
      <c r="F2831" s="70">
        <f ca="1">INDEX(OFFSET(Data!$A$10,1,F$9+MATCH($A2831+IF(F$9&gt;$B2831,0,1),Data!$3:$3,0),Num_Orgs,1),MATCH($C2831,OFFSET(Data!$A$10,1,MATCH($A2831+IF(F$9&gt;$B2831,0,1),Data!$3:$3,0)-1,Num_Orgs,1),0),1)</f>
        <v>0.99603480709830883</v>
      </c>
      <c r="G2831" s="70">
        <f ca="1">INDEX(OFFSET(Data!$A$10,1,G$9+MATCH($A2831+IF(G$9&gt;$B2831,0,1),Data!$3:$3,0),Num_Orgs,1),MATCH($C2831,OFFSET(Data!$A$10,1,MATCH($A2831+IF(G$9&gt;$B2831,0,1),Data!$3:$3,0)-1,Num_Orgs,1),0),1)</f>
        <v>0.95686481879016394</v>
      </c>
      <c r="H2831" s="70">
        <f ca="1">INDEX(OFFSET(Data!$A$10,1,H$9+MATCH($A2831+IF(H$9&gt;$B2831,0,1),Data!$3:$3,0),Num_Orgs,1),MATCH($C2831,OFFSET(Data!$A$10,1,MATCH($A2831+IF(H$9&gt;$B2831,0,1),Data!$3:$3,0)-1,Num_Orgs,1),0),1)</f>
        <v>0.6999411498062359</v>
      </c>
      <c r="I2831" s="70">
        <f ca="1">INDEX(OFFSET(Data!$A$10,1,I$9+MATCH($A2831+IF(I$9&gt;$B2831,0,1),Data!$3:$3,0),Num_Orgs,1),MATCH($C2831,OFFSET(Data!$A$10,1,MATCH($A2831+IF(I$9&gt;$B2831,0,1),Data!$3:$3,0)-1,Num_Orgs,1),0),1)</f>
        <v>0</v>
      </c>
      <c r="J2831" s="26">
        <f ca="1">IFERROR((E2831*SUM(OFFSET(Data!$C$8,0,MATCH($A2831+IF(J$9&gt;$B2831,0,1),Data!$3:$3,0)-1,1,2)))+(F2831*OFFSET(Data!$E$8,0,MATCH($A2831+IF(J$9&gt;$B2831,0,1),Data!$3:$3,0)-1))+(G2831*SUM(OFFSET(Data!$F$8,0,MATCH($A2831+IF(J$9&gt;$B2831,0,1),Data!$3:$3,0)-1,1,2)))+(H2831*OFFSET(Data!$H$8,0,MATCH($A2831+IF(J$9&gt;$B2831,0,1),Data!$3:$3,0)-1))+(I2831*OFFSET(Data!$I$8,0,MATCH($A2831+IF(J$9&gt;$B2831,0,1),Data!$3:$3,0)-1))+OFFSET(Data!$J$8,0,MATCH($A2831+IF(J$9&gt;$B2831,0,1),Data!$3:$3,0)-1),0)</f>
        <v>0.97763415887053062</v>
      </c>
      <c r="K2831" s="119"/>
      <c r="L2831" s="69"/>
      <c r="AI2831" s="69"/>
    </row>
    <row r="2832" spans="1:35" ht="13.8" x14ac:dyDescent="0.25">
      <c r="A2832" s="118">
        <f t="shared" si="832"/>
        <v>2</v>
      </c>
      <c r="B2832" s="69">
        <f t="shared" si="833"/>
        <v>3</v>
      </c>
      <c r="C2832" s="118" t="str">
        <f t="shared" si="833"/>
        <v>RMC</v>
      </c>
      <c r="D2832" s="69"/>
      <c r="E2832" s="70">
        <f ca="1">INDEX(OFFSET(Data!$A$10,1,E$9+MATCH($A2832+IF(E$9&gt;$B2832,0,1),Data!$3:$3,0),Num_Orgs,1),MATCH($C2832,OFFSET(Data!$A$10,1,MATCH($A2832+IF(E$9&gt;$B2832,0,1),Data!$3:$3,0)-1,Num_Orgs,1),0),1)</f>
        <v>0.95771334475858294</v>
      </c>
      <c r="F2832" s="70">
        <f ca="1">INDEX(OFFSET(Data!$A$10,1,F$9+MATCH($A2832+IF(F$9&gt;$B2832,0,1),Data!$3:$3,0),Num_Orgs,1),MATCH($C2832,OFFSET(Data!$A$10,1,MATCH($A2832+IF(F$9&gt;$B2832,0,1),Data!$3:$3,0)-1,Num_Orgs,1),0),1)</f>
        <v>0.99603480709830883</v>
      </c>
      <c r="G2832" s="70">
        <f ca="1">INDEX(OFFSET(Data!$A$10,1,G$9+MATCH($A2832+IF(G$9&gt;$B2832,0,1),Data!$3:$3,0),Num_Orgs,1),MATCH($C2832,OFFSET(Data!$A$10,1,MATCH($A2832+IF(G$9&gt;$B2832,0,1),Data!$3:$3,0)-1,Num_Orgs,1),0),1)</f>
        <v>0.94719951759026322</v>
      </c>
      <c r="H2832" s="70">
        <f ca="1">INDEX(OFFSET(Data!$A$10,1,H$9+MATCH($A2832+IF(H$9&gt;$B2832,0,1),Data!$3:$3,0),Num_Orgs,1),MATCH($C2832,OFFSET(Data!$A$10,1,MATCH($A2832+IF(H$9&gt;$B2832,0,1),Data!$3:$3,0)-1,Num_Orgs,1),0),1)</f>
        <v>0.12658242419553223</v>
      </c>
      <c r="I2832" s="70">
        <f ca="1">INDEX(OFFSET(Data!$A$10,1,I$9+MATCH($A2832+IF(I$9&gt;$B2832,0,1),Data!$3:$3,0),Num_Orgs,1),MATCH($C2832,OFFSET(Data!$A$10,1,MATCH($A2832+IF(I$9&gt;$B2832,0,1),Data!$3:$3,0)-1,Num_Orgs,1),0),1)</f>
        <v>0</v>
      </c>
      <c r="J2832" s="26">
        <f ca="1">IFERROR((E2832*SUM(OFFSET(Data!$C$8,0,MATCH($A2832+IF(J$9&gt;$B2832,0,1),Data!$3:$3,0)-1,1,2)))+(F2832*OFFSET(Data!$E$8,0,MATCH($A2832+IF(J$9&gt;$B2832,0,1),Data!$3:$3,0)-1))+(G2832*SUM(OFFSET(Data!$F$8,0,MATCH($A2832+IF(J$9&gt;$B2832,0,1),Data!$3:$3,0)-1,1,2)))+(H2832*OFFSET(Data!$H$8,0,MATCH($A2832+IF(J$9&gt;$B2832,0,1),Data!$3:$3,0)-1))+(I2832*OFFSET(Data!$I$8,0,MATCH($A2832+IF(J$9&gt;$B2832,0,1),Data!$3:$3,0)-1))+OFFSET(Data!$J$8,0,MATCH($A2832+IF(J$9&gt;$B2832,0,1),Data!$3:$3,0)-1),0)</f>
        <v>0.97504919197330797</v>
      </c>
      <c r="K2832" s="119"/>
      <c r="L2832" s="69"/>
      <c r="AI2832" s="69"/>
    </row>
    <row r="2833" spans="1:35" ht="13.8" x14ac:dyDescent="0.25">
      <c r="A2833" s="118">
        <f t="shared" si="832"/>
        <v>2</v>
      </c>
      <c r="B2833" s="69">
        <f t="shared" si="833"/>
        <v>3</v>
      </c>
      <c r="C2833" s="118" t="str">
        <f t="shared" si="833"/>
        <v>RMP</v>
      </c>
      <c r="D2833" s="69"/>
      <c r="E2833" s="70">
        <f ca="1">INDEX(OFFSET(Data!$A$10,1,E$9+MATCH($A2833+IF(E$9&gt;$B2833,0,1),Data!$3:$3,0),Num_Orgs,1),MATCH($C2833,OFFSET(Data!$A$10,1,MATCH($A2833+IF(E$9&gt;$B2833,0,1),Data!$3:$3,0)-1,Num_Orgs,1),0),1)</f>
        <v>0.95908638812755365</v>
      </c>
      <c r="F2833" s="70">
        <f ca="1">INDEX(OFFSET(Data!$A$10,1,F$9+MATCH($A2833+IF(F$9&gt;$B2833,0,1),Data!$3:$3,0),Num_Orgs,1),MATCH($C2833,OFFSET(Data!$A$10,1,MATCH($A2833+IF(F$9&gt;$B2833,0,1),Data!$3:$3,0)-1,Num_Orgs,1),0),1)</f>
        <v>0.99603480709830883</v>
      </c>
      <c r="G2833" s="70">
        <f ca="1">INDEX(OFFSET(Data!$A$10,1,G$9+MATCH($A2833+IF(G$9&gt;$B2833,0,1),Data!$3:$3,0),Num_Orgs,1),MATCH($C2833,OFFSET(Data!$A$10,1,MATCH($A2833+IF(G$9&gt;$B2833,0,1),Data!$3:$3,0)-1,Num_Orgs,1),0),1)</f>
        <v>0.94719951759026322</v>
      </c>
      <c r="H2833" s="70">
        <f ca="1">INDEX(OFFSET(Data!$A$10,1,H$9+MATCH($A2833+IF(H$9&gt;$B2833,0,1),Data!$3:$3,0),Num_Orgs,1),MATCH($C2833,OFFSET(Data!$A$10,1,MATCH($A2833+IF(H$9&gt;$B2833,0,1),Data!$3:$3,0)-1,Num_Orgs,1),0),1)</f>
        <v>1.3561888950102405</v>
      </c>
      <c r="I2833" s="70">
        <f ca="1">INDEX(OFFSET(Data!$A$10,1,I$9+MATCH($A2833+IF(I$9&gt;$B2833,0,1),Data!$3:$3,0),Num_Orgs,1),MATCH($C2833,OFFSET(Data!$A$10,1,MATCH($A2833+IF(I$9&gt;$B2833,0,1),Data!$3:$3,0)-1,Num_Orgs,1),0),1)</f>
        <v>0</v>
      </c>
      <c r="J2833" s="26">
        <f ca="1">IFERROR((E2833*SUM(OFFSET(Data!$C$8,0,MATCH($A2833+IF(J$9&gt;$B2833,0,1),Data!$3:$3,0)-1,1,2)))+(F2833*OFFSET(Data!$E$8,0,MATCH($A2833+IF(J$9&gt;$B2833,0,1),Data!$3:$3,0)-1))+(G2833*SUM(OFFSET(Data!$F$8,0,MATCH($A2833+IF(J$9&gt;$B2833,0,1),Data!$3:$3,0)-1,1,2)))+(H2833*OFFSET(Data!$H$8,0,MATCH($A2833+IF(J$9&gt;$B2833,0,1),Data!$3:$3,0)-1))+(I2833*OFFSET(Data!$I$8,0,MATCH($A2833+IF(J$9&gt;$B2833,0,1),Data!$3:$3,0)-1))+OFFSET(Data!$J$8,0,MATCH($A2833+IF(J$9&gt;$B2833,0,1),Data!$3:$3,0)-1),0)</f>
        <v>0.97880867805071947</v>
      </c>
      <c r="K2833" s="119"/>
      <c r="L2833" s="69"/>
      <c r="AI2833" s="69"/>
    </row>
    <row r="2834" spans="1:35" ht="13.8" x14ac:dyDescent="0.25">
      <c r="A2834" s="118">
        <f t="shared" si="832"/>
        <v>2</v>
      </c>
      <c r="B2834" s="69">
        <f t="shared" si="833"/>
        <v>3</v>
      </c>
      <c r="C2834" s="118" t="str">
        <f t="shared" si="833"/>
        <v>RMY</v>
      </c>
      <c r="D2834" s="69"/>
      <c r="E2834" s="70">
        <f ca="1">INDEX(OFFSET(Data!$A$10,1,E$9+MATCH($A2834+IF(E$9&gt;$B2834,0,1),Data!$3:$3,0),Num_Orgs,1),MATCH($C2834,OFFSET(Data!$A$10,1,MATCH($A2834+IF(E$9&gt;$B2834,0,1),Data!$3:$3,0)-1,Num_Orgs,1),0),1)</f>
        <v>0.93302633987687278</v>
      </c>
      <c r="F2834" s="70">
        <f ca="1">INDEX(OFFSET(Data!$A$10,1,F$9+MATCH($A2834+IF(F$9&gt;$B2834,0,1),Data!$3:$3,0),Num_Orgs,1),MATCH($C2834,OFFSET(Data!$A$10,1,MATCH($A2834+IF(F$9&gt;$B2834,0,1),Data!$3:$3,0)-1,Num_Orgs,1),0),1)</f>
        <v>0.99603480709830883</v>
      </c>
      <c r="G2834" s="70">
        <f ca="1">INDEX(OFFSET(Data!$A$10,1,G$9+MATCH($A2834+IF(G$9&gt;$B2834,0,1),Data!$3:$3,0),Num_Orgs,1),MATCH($C2834,OFFSET(Data!$A$10,1,MATCH($A2834+IF(G$9&gt;$B2834,0,1),Data!$3:$3,0)-1,Num_Orgs,1),0),1)</f>
        <v>0.95353951593465724</v>
      </c>
      <c r="H2834" s="70">
        <f ca="1">INDEX(OFFSET(Data!$A$10,1,H$9+MATCH($A2834+IF(H$9&gt;$B2834,0,1),Data!$3:$3,0),Num_Orgs,1),MATCH($C2834,OFFSET(Data!$A$10,1,MATCH($A2834+IF(H$9&gt;$B2834,0,1),Data!$3:$3,0)-1,Num_Orgs,1),0),1)</f>
        <v>0.37938557077591861</v>
      </c>
      <c r="I2834" s="70">
        <f ca="1">INDEX(OFFSET(Data!$A$10,1,I$9+MATCH($A2834+IF(I$9&gt;$B2834,0,1),Data!$3:$3,0),Num_Orgs,1),MATCH($C2834,OFFSET(Data!$A$10,1,MATCH($A2834+IF(I$9&gt;$B2834,0,1),Data!$3:$3,0)-1,Num_Orgs,1),0),1)</f>
        <v>0</v>
      </c>
      <c r="J2834" s="26">
        <f ca="1">IFERROR((E2834*SUM(OFFSET(Data!$C$8,0,MATCH($A2834+IF(J$9&gt;$B2834,0,1),Data!$3:$3,0)-1,1,2)))+(F2834*OFFSET(Data!$E$8,0,MATCH($A2834+IF(J$9&gt;$B2834,0,1),Data!$3:$3,0)-1))+(G2834*SUM(OFFSET(Data!$F$8,0,MATCH($A2834+IF(J$9&gt;$B2834,0,1),Data!$3:$3,0)-1,1,2)))+(H2834*OFFSET(Data!$H$8,0,MATCH($A2834+IF(J$9&gt;$B2834,0,1),Data!$3:$3,0)-1))+(I2834*OFFSET(Data!$I$8,0,MATCH($A2834+IF(J$9&gt;$B2834,0,1),Data!$3:$3,0)-1))+OFFSET(Data!$J$8,0,MATCH($A2834+IF(J$9&gt;$B2834,0,1),Data!$3:$3,0)-1),0)</f>
        <v>0.96380218360832304</v>
      </c>
      <c r="K2834" s="119"/>
      <c r="L2834" s="69"/>
      <c r="AI2834" s="69"/>
    </row>
    <row r="2835" spans="1:35" ht="13.8" x14ac:dyDescent="0.25">
      <c r="A2835" s="118">
        <f t="shared" si="832"/>
        <v>2</v>
      </c>
      <c r="B2835" s="69">
        <f t="shared" si="833"/>
        <v>3</v>
      </c>
      <c r="C2835" s="118" t="str">
        <f t="shared" si="833"/>
        <v>RN3</v>
      </c>
      <c r="D2835" s="69"/>
      <c r="E2835" s="70">
        <f ca="1">INDEX(OFFSET(Data!$A$10,1,E$9+MATCH($A2835+IF(E$9&gt;$B2835,0,1),Data!$3:$3,0),Num_Orgs,1),MATCH($C2835,OFFSET(Data!$A$10,1,MATCH($A2835+IF(E$9&gt;$B2835,0,1),Data!$3:$3,0)-1,Num_Orgs,1),0),1)</f>
        <v>1.0047002705877937</v>
      </c>
      <c r="F2835" s="70">
        <f ca="1">INDEX(OFFSET(Data!$A$10,1,F$9+MATCH($A2835+IF(F$9&gt;$B2835,0,1),Data!$3:$3,0),Num_Orgs,1),MATCH($C2835,OFFSET(Data!$A$10,1,MATCH($A2835+IF(F$9&gt;$B2835,0,1),Data!$3:$3,0)-1,Num_Orgs,1),0),1)</f>
        <v>0.99603480709830883</v>
      </c>
      <c r="G2835" s="70">
        <f ca="1">INDEX(OFFSET(Data!$A$10,1,G$9+MATCH($A2835+IF(G$9&gt;$B2835,0,1),Data!$3:$3,0),Num_Orgs,1),MATCH($C2835,OFFSET(Data!$A$10,1,MATCH($A2835+IF(G$9&gt;$B2835,0,1),Data!$3:$3,0)-1,Num_Orgs,1),0),1)</f>
        <v>0.95437624456095393</v>
      </c>
      <c r="H2835" s="70">
        <f ca="1">INDEX(OFFSET(Data!$A$10,1,H$9+MATCH($A2835+IF(H$9&gt;$B2835,0,1),Data!$3:$3,0),Num_Orgs,1),MATCH($C2835,OFFSET(Data!$A$10,1,MATCH($A2835+IF(H$9&gt;$B2835,0,1),Data!$3:$3,0)-1,Num_Orgs,1),0),1)</f>
        <v>1.2949490685231511</v>
      </c>
      <c r="I2835" s="70">
        <f ca="1">INDEX(OFFSET(Data!$A$10,1,I$9+MATCH($A2835+IF(I$9&gt;$B2835,0,1),Data!$3:$3,0),Num_Orgs,1),MATCH($C2835,OFFSET(Data!$A$10,1,MATCH($A2835+IF(I$9&gt;$B2835,0,1),Data!$3:$3,0)-1,Num_Orgs,1),0),1)</f>
        <v>0</v>
      </c>
      <c r="J2835" s="26">
        <f ca="1">IFERROR((E2835*SUM(OFFSET(Data!$C$8,0,MATCH($A2835+IF(J$9&gt;$B2835,0,1),Data!$3:$3,0)-1,1,2)))+(F2835*OFFSET(Data!$E$8,0,MATCH($A2835+IF(J$9&gt;$B2835,0,1),Data!$3:$3,0)-1))+(G2835*SUM(OFFSET(Data!$F$8,0,MATCH($A2835+IF(J$9&gt;$B2835,0,1),Data!$3:$3,0)-1,1,2)))+(H2835*OFFSET(Data!$H$8,0,MATCH($A2835+IF(J$9&gt;$B2835,0,1),Data!$3:$3,0)-1))+(I2835*OFFSET(Data!$I$8,0,MATCH($A2835+IF(J$9&gt;$B2835,0,1),Data!$3:$3,0)-1))+OFFSET(Data!$J$8,0,MATCH($A2835+IF(J$9&gt;$B2835,0,1),Data!$3:$3,0)-1),0)</f>
        <v>1.0011441298043908</v>
      </c>
      <c r="K2835" s="119"/>
      <c r="L2835" s="69"/>
      <c r="AI2835" s="69"/>
    </row>
    <row r="2836" spans="1:35" ht="13.8" x14ac:dyDescent="0.25">
      <c r="A2836" s="118">
        <f t="shared" si="832"/>
        <v>2</v>
      </c>
      <c r="B2836" s="69">
        <f t="shared" si="833"/>
        <v>3</v>
      </c>
      <c r="C2836" s="118" t="str">
        <f t="shared" si="833"/>
        <v>RN5</v>
      </c>
      <c r="D2836" s="69"/>
      <c r="E2836" s="70">
        <f ca="1">INDEX(OFFSET(Data!$A$10,1,E$9+MATCH($A2836+IF(E$9&gt;$B2836,0,1),Data!$3:$3,0),Num_Orgs,1),MATCH($C2836,OFFSET(Data!$A$10,1,MATCH($A2836+IF(E$9&gt;$B2836,0,1),Data!$3:$3,0)-1,Num_Orgs,1),0),1)</f>
        <v>1.0530787990979202</v>
      </c>
      <c r="F2836" s="70">
        <f ca="1">INDEX(OFFSET(Data!$A$10,1,F$9+MATCH($A2836+IF(F$9&gt;$B2836,0,1),Data!$3:$3,0),Num_Orgs,1),MATCH($C2836,OFFSET(Data!$A$10,1,MATCH($A2836+IF(F$9&gt;$B2836,0,1),Data!$3:$3,0)-1,Num_Orgs,1),0),1)</f>
        <v>0.99603480709830883</v>
      </c>
      <c r="G2836" s="70">
        <f ca="1">INDEX(OFFSET(Data!$A$10,1,G$9+MATCH($A2836+IF(G$9&gt;$B2836,0,1),Data!$3:$3,0),Num_Orgs,1),MATCH($C2836,OFFSET(Data!$A$10,1,MATCH($A2836+IF(G$9&gt;$B2836,0,1),Data!$3:$3,0)-1,Num_Orgs,1),0),1)</f>
        <v>1.0947592691694903</v>
      </c>
      <c r="H2836" s="70">
        <f ca="1">INDEX(OFFSET(Data!$A$10,1,H$9+MATCH($A2836+IF(H$9&gt;$B2836,0,1),Data!$3:$3,0),Num_Orgs,1),MATCH($C2836,OFFSET(Data!$A$10,1,MATCH($A2836+IF(H$9&gt;$B2836,0,1),Data!$3:$3,0)-1,Num_Orgs,1),0),1)</f>
        <v>0.93151168666315964</v>
      </c>
      <c r="I2836" s="70">
        <f ca="1">INDEX(OFFSET(Data!$A$10,1,I$9+MATCH($A2836+IF(I$9&gt;$B2836,0,1),Data!$3:$3,0),Num_Orgs,1),MATCH($C2836,OFFSET(Data!$A$10,1,MATCH($A2836+IF(I$9&gt;$B2836,0,1),Data!$3:$3,0)-1,Num_Orgs,1),0),1)</f>
        <v>0</v>
      </c>
      <c r="J2836" s="26">
        <f ca="1">IFERROR((E2836*SUM(OFFSET(Data!$C$8,0,MATCH($A2836+IF(J$9&gt;$B2836,0,1),Data!$3:$3,0)-1,1,2)))+(F2836*OFFSET(Data!$E$8,0,MATCH($A2836+IF(J$9&gt;$B2836,0,1),Data!$3:$3,0)-1))+(G2836*SUM(OFFSET(Data!$F$8,0,MATCH($A2836+IF(J$9&gt;$B2836,0,1),Data!$3:$3,0)-1,1,2)))+(H2836*OFFSET(Data!$H$8,0,MATCH($A2836+IF(J$9&gt;$B2836,0,1),Data!$3:$3,0)-1))+(I2836*OFFSET(Data!$I$8,0,MATCH($A2836+IF(J$9&gt;$B2836,0,1),Data!$3:$3,0)-1))+OFFSET(Data!$J$8,0,MATCH($A2836+IF(J$9&gt;$B2836,0,1),Data!$3:$3,0)-1),0)</f>
        <v>1.0278437319218363</v>
      </c>
      <c r="K2836" s="119"/>
      <c r="L2836" s="69"/>
      <c r="AI2836" s="69"/>
    </row>
    <row r="2837" spans="1:35" ht="13.8" x14ac:dyDescent="0.25">
      <c r="A2837" s="118">
        <f t="shared" si="832"/>
        <v>2</v>
      </c>
      <c r="B2837" s="69">
        <f t="shared" si="833"/>
        <v>3</v>
      </c>
      <c r="C2837" s="118" t="str">
        <f t="shared" si="833"/>
        <v>RN7</v>
      </c>
      <c r="D2837" s="69"/>
      <c r="E2837" s="70">
        <f ca="1">INDEX(OFFSET(Data!$A$10,1,E$9+MATCH($A2837+IF(E$9&gt;$B2837,0,1),Data!$3:$3,0),Num_Orgs,1),MATCH($C2837,OFFSET(Data!$A$10,1,MATCH($A2837+IF(E$9&gt;$B2837,0,1),Data!$3:$3,0)-1,Num_Orgs,1),0),1)</f>
        <v>1.1453771952505116</v>
      </c>
      <c r="F2837" s="70">
        <f ca="1">INDEX(OFFSET(Data!$A$10,1,F$9+MATCH($A2837+IF(F$9&gt;$B2837,0,1),Data!$3:$3,0),Num_Orgs,1),MATCH($C2837,OFFSET(Data!$A$10,1,MATCH($A2837+IF(F$9&gt;$B2837,0,1),Data!$3:$3,0)-1,Num_Orgs,1),0),1)</f>
        <v>0.99748817379469135</v>
      </c>
      <c r="G2837" s="70">
        <f ca="1">INDEX(OFFSET(Data!$A$10,1,G$9+MATCH($A2837+IF(G$9&gt;$B2837,0,1),Data!$3:$3,0),Num_Orgs,1),MATCH($C2837,OFFSET(Data!$A$10,1,MATCH($A2837+IF(G$9&gt;$B2837,0,1),Data!$3:$3,0)-1,Num_Orgs,1),0),1)</f>
        <v>1.1598361439880776</v>
      </c>
      <c r="H2837" s="70">
        <f ca="1">INDEX(OFFSET(Data!$A$10,1,H$9+MATCH($A2837+IF(H$9&gt;$B2837,0,1),Data!$3:$3,0),Num_Orgs,1),MATCH($C2837,OFFSET(Data!$A$10,1,MATCH($A2837+IF(H$9&gt;$B2837,0,1),Data!$3:$3,0)-1,Num_Orgs,1),0),1)</f>
        <v>0.60294376472760725</v>
      </c>
      <c r="I2837" s="70">
        <f ca="1">INDEX(OFFSET(Data!$A$10,1,I$9+MATCH($A2837+IF(I$9&gt;$B2837,0,1),Data!$3:$3,0),Num_Orgs,1),MATCH($C2837,OFFSET(Data!$A$10,1,MATCH($A2837+IF(I$9&gt;$B2837,0,1),Data!$3:$3,0)-1,Num_Orgs,1),0),1)</f>
        <v>0</v>
      </c>
      <c r="J2837" s="26">
        <f ca="1">IFERROR((E2837*SUM(OFFSET(Data!$C$8,0,MATCH($A2837+IF(J$9&gt;$B2837,0,1),Data!$3:$3,0)-1,1,2)))+(F2837*OFFSET(Data!$E$8,0,MATCH($A2837+IF(J$9&gt;$B2837,0,1),Data!$3:$3,0)-1))+(G2837*SUM(OFFSET(Data!$F$8,0,MATCH($A2837+IF(J$9&gt;$B2837,0,1),Data!$3:$3,0)-1,1,2)))+(H2837*OFFSET(Data!$H$8,0,MATCH($A2837+IF(J$9&gt;$B2837,0,1),Data!$3:$3,0)-1))+(I2837*OFFSET(Data!$I$8,0,MATCH($A2837+IF(J$9&gt;$B2837,0,1),Data!$3:$3,0)-1))+OFFSET(Data!$J$8,0,MATCH($A2837+IF(J$9&gt;$B2837,0,1),Data!$3:$3,0)-1),0)</f>
        <v>1.0741768997317371</v>
      </c>
      <c r="K2837" s="119"/>
      <c r="L2837" s="69"/>
      <c r="AI2837" s="69"/>
    </row>
    <row r="2838" spans="1:35" ht="13.8" x14ac:dyDescent="0.25">
      <c r="A2838" s="118">
        <f t="shared" si="832"/>
        <v>2</v>
      </c>
      <c r="B2838" s="69">
        <f t="shared" si="833"/>
        <v>3</v>
      </c>
      <c r="C2838" s="118" t="str">
        <f t="shared" si="833"/>
        <v>RNA</v>
      </c>
      <c r="D2838" s="69"/>
      <c r="E2838" s="70">
        <f ca="1">INDEX(OFFSET(Data!$A$10,1,E$9+MATCH($A2838+IF(E$9&gt;$B2838,0,1),Data!$3:$3,0),Num_Orgs,1),MATCH($C2838,OFFSET(Data!$A$10,1,MATCH($A2838+IF(E$9&gt;$B2838,0,1),Data!$3:$3,0)-1,Num_Orgs,1),0),1)</f>
        <v>0.92834073912686421</v>
      </c>
      <c r="F2838" s="70">
        <f ca="1">INDEX(OFFSET(Data!$A$10,1,F$9+MATCH($A2838+IF(F$9&gt;$B2838,0,1),Data!$3:$3,0),Num_Orgs,1),MATCH($C2838,OFFSET(Data!$A$10,1,MATCH($A2838+IF(F$9&gt;$B2838,0,1),Data!$3:$3,0)-1,Num_Orgs,1),0),1)</f>
        <v>0.99603480709830883</v>
      </c>
      <c r="G2838" s="70">
        <f ca="1">INDEX(OFFSET(Data!$A$10,1,G$9+MATCH($A2838+IF(G$9&gt;$B2838,0,1),Data!$3:$3,0),Num_Orgs,1),MATCH($C2838,OFFSET(Data!$A$10,1,MATCH($A2838+IF(G$9&gt;$B2838,0,1),Data!$3:$3,0)-1,Num_Orgs,1),0),1)</f>
        <v>0.91820361399056127</v>
      </c>
      <c r="H2838" s="70">
        <f ca="1">INDEX(OFFSET(Data!$A$10,1,H$9+MATCH($A2838+IF(H$9&gt;$B2838,0,1),Data!$3:$3,0),Num_Orgs,1),MATCH($C2838,OFFSET(Data!$A$10,1,MATCH($A2838+IF(H$9&gt;$B2838,0,1),Data!$3:$3,0)-1,Num_Orgs,1),0),1)</f>
        <v>1.1001756875537381</v>
      </c>
      <c r="I2838" s="70">
        <f ca="1">INDEX(OFFSET(Data!$A$10,1,I$9+MATCH($A2838+IF(I$9&gt;$B2838,0,1),Data!$3:$3,0),Num_Orgs,1),MATCH($C2838,OFFSET(Data!$A$10,1,MATCH($A2838+IF(I$9&gt;$B2838,0,1),Data!$3:$3,0)-1,Num_Orgs,1),0),1)</f>
        <v>0</v>
      </c>
      <c r="J2838" s="26">
        <f ca="1">IFERROR((E2838*SUM(OFFSET(Data!$C$8,0,MATCH($A2838+IF(J$9&gt;$B2838,0,1),Data!$3:$3,0)-1,1,2)))+(F2838*OFFSET(Data!$E$8,0,MATCH($A2838+IF(J$9&gt;$B2838,0,1),Data!$3:$3,0)-1))+(G2838*SUM(OFFSET(Data!$F$8,0,MATCH($A2838+IF(J$9&gt;$B2838,0,1),Data!$3:$3,0)-1,1,2)))+(H2838*OFFSET(Data!$H$8,0,MATCH($A2838+IF(J$9&gt;$B2838,0,1),Data!$3:$3,0)-1))+(I2838*OFFSET(Data!$I$8,0,MATCH($A2838+IF(J$9&gt;$B2838,0,1),Data!$3:$3,0)-1))+OFFSET(Data!$J$8,0,MATCH($A2838+IF(J$9&gt;$B2838,0,1),Data!$3:$3,0)-1),0)</f>
        <v>0.96232270757288485</v>
      </c>
      <c r="K2838" s="119"/>
      <c r="L2838" s="69"/>
      <c r="AI2838" s="69"/>
    </row>
    <row r="2839" spans="1:35" ht="13.8" x14ac:dyDescent="0.25">
      <c r="A2839" s="118">
        <f t="shared" si="832"/>
        <v>2</v>
      </c>
      <c r="B2839" s="69">
        <f t="shared" si="833"/>
        <v>3</v>
      </c>
      <c r="C2839" s="118" t="str">
        <f t="shared" si="833"/>
        <v>RNK</v>
      </c>
      <c r="D2839" s="69"/>
      <c r="E2839" s="70">
        <f ca="1">INDEX(OFFSET(Data!$A$10,1,E$9+MATCH($A2839+IF(E$9&gt;$B2839,0,1),Data!$3:$3,0),Num_Orgs,1),MATCH($C2839,OFFSET(Data!$A$10,1,MATCH($A2839+IF(E$9&gt;$B2839,0,1),Data!$3:$3,0)-1,Num_Orgs,1),0),1)</f>
        <v>1.1596854400099823</v>
      </c>
      <c r="F2839" s="70">
        <f ca="1">INDEX(OFFSET(Data!$A$10,1,F$9+MATCH($A2839+IF(F$9&gt;$B2839,0,1),Data!$3:$3,0),Num_Orgs,1),MATCH($C2839,OFFSET(Data!$A$10,1,MATCH($A2839+IF(F$9&gt;$B2839,0,1),Data!$3:$3,0)-1,Num_Orgs,1),0),1)</f>
        <v>1.0171232554042071</v>
      </c>
      <c r="G2839" s="70">
        <f ca="1">INDEX(OFFSET(Data!$A$10,1,G$9+MATCH($A2839+IF(G$9&gt;$B2839,0,1),Data!$3:$3,0),Num_Orgs,1),MATCH($C2839,OFFSET(Data!$A$10,1,MATCH($A2839+IF(G$9&gt;$B2839,0,1),Data!$3:$3,0)-1,Num_Orgs,1),0),1)</f>
        <v>1.24</v>
      </c>
      <c r="H2839" s="70">
        <f ca="1">INDEX(OFFSET(Data!$A$10,1,H$9+MATCH($A2839+IF(H$9&gt;$B2839,0,1),Data!$3:$3,0),Num_Orgs,1),MATCH($C2839,OFFSET(Data!$A$10,1,MATCH($A2839+IF(H$9&gt;$B2839,0,1),Data!$3:$3,0)-1,Num_Orgs,1),0),1)</f>
        <v>5.57550688042517</v>
      </c>
      <c r="I2839" s="70">
        <f ca="1">INDEX(OFFSET(Data!$A$10,1,I$9+MATCH($A2839+IF(I$9&gt;$B2839,0,1),Data!$3:$3,0),Num_Orgs,1),MATCH($C2839,OFFSET(Data!$A$10,1,MATCH($A2839+IF(I$9&gt;$B2839,0,1),Data!$3:$3,0)-1,Num_Orgs,1),0),1)</f>
        <v>0</v>
      </c>
      <c r="J2839" s="26">
        <f ca="1">IFERROR((E2839*SUM(OFFSET(Data!$C$8,0,MATCH($A2839+IF(J$9&gt;$B2839,0,1),Data!$3:$3,0)-1,1,2)))+(F2839*OFFSET(Data!$E$8,0,MATCH($A2839+IF(J$9&gt;$B2839,0,1),Data!$3:$3,0)-1))+(G2839*SUM(OFFSET(Data!$F$8,0,MATCH($A2839+IF(J$9&gt;$B2839,0,1),Data!$3:$3,0)-1,1,2)))+(H2839*OFFSET(Data!$H$8,0,MATCH($A2839+IF(J$9&gt;$B2839,0,1),Data!$3:$3,0)-1))+(I2839*OFFSET(Data!$I$8,0,MATCH($A2839+IF(J$9&gt;$B2839,0,1),Data!$3:$3,0)-1))+OFFSET(Data!$J$8,0,MATCH($A2839+IF(J$9&gt;$B2839,0,1),Data!$3:$3,0)-1),0)</f>
        <v>1.0989051203763953</v>
      </c>
      <c r="K2839" s="119"/>
      <c r="L2839" s="69"/>
      <c r="AI2839" s="69"/>
    </row>
    <row r="2840" spans="1:35" ht="13.8" x14ac:dyDescent="0.25">
      <c r="A2840" s="118">
        <f t="shared" si="832"/>
        <v>2</v>
      </c>
      <c r="B2840" s="69">
        <f t="shared" si="833"/>
        <v>3</v>
      </c>
      <c r="C2840" s="118" t="str">
        <f t="shared" si="833"/>
        <v>RNL</v>
      </c>
      <c r="D2840" s="69"/>
      <c r="E2840" s="70">
        <f ca="1">INDEX(OFFSET(Data!$A$10,1,E$9+MATCH($A2840+IF(E$9&gt;$B2840,0,1),Data!$3:$3,0),Num_Orgs,1),MATCH($C2840,OFFSET(Data!$A$10,1,MATCH($A2840+IF(E$9&gt;$B2840,0,1),Data!$3:$3,0)-1,Num_Orgs,1),0),1)</f>
        <v>0.95965858460630693</v>
      </c>
      <c r="F2840" s="70">
        <f ca="1">INDEX(OFFSET(Data!$A$10,1,F$9+MATCH($A2840+IF(F$9&gt;$B2840,0,1),Data!$3:$3,0),Num_Orgs,1),MATCH($C2840,OFFSET(Data!$A$10,1,MATCH($A2840+IF(F$9&gt;$B2840,0,1),Data!$3:$3,0)-1,Num_Orgs,1),0),1)</f>
        <v>0.99603480709830883</v>
      </c>
      <c r="G2840" s="70">
        <f ca="1">INDEX(OFFSET(Data!$A$10,1,G$9+MATCH($A2840+IF(G$9&gt;$B2840,0,1),Data!$3:$3,0),Num_Orgs,1),MATCH($C2840,OFFSET(Data!$A$10,1,MATCH($A2840+IF(G$9&gt;$B2840,0,1),Data!$3:$3,0)-1,Num_Orgs,1),0),1)</f>
        <v>0.95331261407567058</v>
      </c>
      <c r="H2840" s="70">
        <f ca="1">INDEX(OFFSET(Data!$A$10,1,H$9+MATCH($A2840+IF(H$9&gt;$B2840,0,1),Data!$3:$3,0),Num_Orgs,1),MATCH($C2840,OFFSET(Data!$A$10,1,MATCH($A2840+IF(H$9&gt;$B2840,0,1),Data!$3:$3,0)-1,Num_Orgs,1),0),1)</f>
        <v>0.37386573627493175</v>
      </c>
      <c r="I2840" s="70">
        <f ca="1">INDEX(OFFSET(Data!$A$10,1,I$9+MATCH($A2840+IF(I$9&gt;$B2840,0,1),Data!$3:$3,0),Num_Orgs,1),MATCH($C2840,OFFSET(Data!$A$10,1,MATCH($A2840+IF(I$9&gt;$B2840,0,1),Data!$3:$3,0)-1,Num_Orgs,1),0),1)</f>
        <v>0</v>
      </c>
      <c r="J2840" s="26">
        <f ca="1">IFERROR((E2840*SUM(OFFSET(Data!$C$8,0,MATCH($A2840+IF(J$9&gt;$B2840,0,1),Data!$3:$3,0)-1,1,2)))+(F2840*OFFSET(Data!$E$8,0,MATCH($A2840+IF(J$9&gt;$B2840,0,1),Data!$3:$3,0)-1))+(G2840*SUM(OFFSET(Data!$F$8,0,MATCH($A2840+IF(J$9&gt;$B2840,0,1),Data!$3:$3,0)-1,1,2)))+(H2840*OFFSET(Data!$H$8,0,MATCH($A2840+IF(J$9&gt;$B2840,0,1),Data!$3:$3,0)-1))+(I2840*OFFSET(Data!$I$8,0,MATCH($A2840+IF(J$9&gt;$B2840,0,1),Data!$3:$3,0)-1))+OFFSET(Data!$J$8,0,MATCH($A2840+IF(J$9&gt;$B2840,0,1),Data!$3:$3,0)-1),0)</f>
        <v>0.9767938742573874</v>
      </c>
      <c r="K2840" s="119"/>
      <c r="L2840" s="69"/>
      <c r="AI2840" s="69"/>
    </row>
    <row r="2841" spans="1:35" ht="13.8" x14ac:dyDescent="0.25">
      <c r="A2841" s="118">
        <f t="shared" si="832"/>
        <v>2</v>
      </c>
      <c r="B2841" s="69">
        <f t="shared" si="833"/>
        <v>3</v>
      </c>
      <c r="C2841" s="118" t="str">
        <f t="shared" si="833"/>
        <v>RNN</v>
      </c>
      <c r="D2841" s="69"/>
      <c r="E2841" s="70">
        <f ca="1">INDEX(OFFSET(Data!$A$10,1,E$9+MATCH($A2841+IF(E$9&gt;$B2841,0,1),Data!$3:$3,0),Num_Orgs,1),MATCH($C2841,OFFSET(Data!$A$10,1,MATCH($A2841+IF(E$9&gt;$B2841,0,1),Data!$3:$3,0)-1,Num_Orgs,1),0),1)</f>
        <v>0.93869969367725081</v>
      </c>
      <c r="F2841" s="70">
        <f ca="1">INDEX(OFFSET(Data!$A$10,1,F$9+MATCH($A2841+IF(F$9&gt;$B2841,0,1),Data!$3:$3,0),Num_Orgs,1),MATCH($C2841,OFFSET(Data!$A$10,1,MATCH($A2841+IF(F$9&gt;$B2841,0,1),Data!$3:$3,0)-1,Num_Orgs,1),0),1)</f>
        <v>0.99603480709830872</v>
      </c>
      <c r="G2841" s="70">
        <f ca="1">INDEX(OFFSET(Data!$A$10,1,G$9+MATCH($A2841+IF(G$9&gt;$B2841,0,1),Data!$3:$3,0),Num_Orgs,1),MATCH($C2841,OFFSET(Data!$A$10,1,MATCH($A2841+IF(G$9&gt;$B2841,0,1),Data!$3:$3,0)-1,Num_Orgs,1),0),1)</f>
        <v>0.97133937271525672</v>
      </c>
      <c r="H2841" s="70">
        <f ca="1">INDEX(OFFSET(Data!$A$10,1,H$9+MATCH($A2841+IF(H$9&gt;$B2841,0,1),Data!$3:$3,0),Num_Orgs,1),MATCH($C2841,OFFSET(Data!$A$10,1,MATCH($A2841+IF(H$9&gt;$B2841,0,1),Data!$3:$3,0)-1,Num_Orgs,1),0),1)</f>
        <v>0.17968684845063576</v>
      </c>
      <c r="I2841" s="70">
        <f ca="1">INDEX(OFFSET(Data!$A$10,1,I$9+MATCH($A2841+IF(I$9&gt;$B2841,0,1),Data!$3:$3,0),Num_Orgs,1),MATCH($C2841,OFFSET(Data!$A$10,1,MATCH($A2841+IF(I$9&gt;$B2841,0,1),Data!$3:$3,0)-1,Num_Orgs,1),0),1)</f>
        <v>0</v>
      </c>
      <c r="J2841" s="26">
        <f ca="1">IFERROR((E2841*SUM(OFFSET(Data!$C$8,0,MATCH($A2841+IF(J$9&gt;$B2841,0,1),Data!$3:$3,0)-1,1,2)))+(F2841*OFFSET(Data!$E$8,0,MATCH($A2841+IF(J$9&gt;$B2841,0,1),Data!$3:$3,0)-1))+(G2841*SUM(OFFSET(Data!$F$8,0,MATCH($A2841+IF(J$9&gt;$B2841,0,1),Data!$3:$3,0)-1,1,2)))+(H2841*OFFSET(Data!$H$8,0,MATCH($A2841+IF(J$9&gt;$B2841,0,1),Data!$3:$3,0)-1))+(I2841*OFFSET(Data!$I$8,0,MATCH($A2841+IF(J$9&gt;$B2841,0,1),Data!$3:$3,0)-1))+OFFSET(Data!$J$8,0,MATCH($A2841+IF(J$9&gt;$B2841,0,1),Data!$3:$3,0)-1),0)</f>
        <v>0.96657655166163559</v>
      </c>
      <c r="K2841" s="119"/>
      <c r="L2841" s="69"/>
      <c r="AI2841" s="69"/>
    </row>
    <row r="2842" spans="1:35" ht="13.8" x14ac:dyDescent="0.25">
      <c r="A2842" s="118">
        <f t="shared" si="832"/>
        <v>2</v>
      </c>
      <c r="B2842" s="69">
        <f t="shared" si="833"/>
        <v>3</v>
      </c>
      <c r="C2842" s="118" t="str">
        <f t="shared" si="833"/>
        <v>RNQ</v>
      </c>
      <c r="D2842" s="69"/>
      <c r="E2842" s="70">
        <f ca="1">INDEX(OFFSET(Data!$A$10,1,E$9+MATCH($A2842+IF(E$9&gt;$B2842,0,1),Data!$3:$3,0),Num_Orgs,1),MATCH($C2842,OFFSET(Data!$A$10,1,MATCH($A2842+IF(E$9&gt;$B2842,0,1),Data!$3:$3,0)-1,Num_Orgs,1),0),1)</f>
        <v>0.97071429367797257</v>
      </c>
      <c r="F2842" s="70">
        <f ca="1">INDEX(OFFSET(Data!$A$10,1,F$9+MATCH($A2842+IF(F$9&gt;$B2842,0,1),Data!$3:$3,0),Num_Orgs,1),MATCH($C2842,OFFSET(Data!$A$10,1,MATCH($A2842+IF(F$9&gt;$B2842,0,1),Data!$3:$3,0)-1,Num_Orgs,1),0),1)</f>
        <v>0.99603480709830883</v>
      </c>
      <c r="G2842" s="70">
        <f ca="1">INDEX(OFFSET(Data!$A$10,1,G$9+MATCH($A2842+IF(G$9&gt;$B2842,0,1),Data!$3:$3,0),Num_Orgs,1),MATCH($C2842,OFFSET(Data!$A$10,1,MATCH($A2842+IF(G$9&gt;$B2842,0,1),Data!$3:$3,0)-1,Num_Orgs,1),0),1)</f>
        <v>0.94719951759026322</v>
      </c>
      <c r="H2842" s="70">
        <f ca="1">INDEX(OFFSET(Data!$A$10,1,H$9+MATCH($A2842+IF(H$9&gt;$B2842,0,1),Data!$3:$3,0),Num_Orgs,1),MATCH($C2842,OFFSET(Data!$A$10,1,MATCH($A2842+IF(H$9&gt;$B2842,0,1),Data!$3:$3,0)-1,Num_Orgs,1),0),1)</f>
        <v>0.3758650978668453</v>
      </c>
      <c r="I2842" s="70">
        <f ca="1">INDEX(OFFSET(Data!$A$10,1,I$9+MATCH($A2842+IF(I$9&gt;$B2842,0,1),Data!$3:$3,0),Num_Orgs,1),MATCH($C2842,OFFSET(Data!$A$10,1,MATCH($A2842+IF(I$9&gt;$B2842,0,1),Data!$3:$3,0)-1,Num_Orgs,1),0),1)</f>
        <v>0</v>
      </c>
      <c r="J2842" s="26">
        <f ca="1">IFERROR((E2842*SUM(OFFSET(Data!$C$8,0,MATCH($A2842+IF(J$9&gt;$B2842,0,1),Data!$3:$3,0)-1,1,2)))+(F2842*OFFSET(Data!$E$8,0,MATCH($A2842+IF(J$9&gt;$B2842,0,1),Data!$3:$3,0)-1))+(G2842*SUM(OFFSET(Data!$F$8,0,MATCH($A2842+IF(J$9&gt;$B2842,0,1),Data!$3:$3,0)-1,1,2)))+(H2842*OFFSET(Data!$H$8,0,MATCH($A2842+IF(J$9&gt;$B2842,0,1),Data!$3:$3,0)-1))+(I2842*OFFSET(Data!$I$8,0,MATCH($A2842+IF(J$9&gt;$B2842,0,1),Data!$3:$3,0)-1))+OFFSET(Data!$J$8,0,MATCH($A2842+IF(J$9&gt;$B2842,0,1),Data!$3:$3,0)-1),0)</f>
        <v>0.98202736784000266</v>
      </c>
      <c r="K2842" s="119"/>
      <c r="L2842" s="69"/>
      <c r="AI2842" s="69"/>
    </row>
    <row r="2843" spans="1:35" ht="13.8" x14ac:dyDescent="0.25">
      <c r="A2843" s="118">
        <f t="shared" si="832"/>
        <v>2</v>
      </c>
      <c r="B2843" s="69">
        <f t="shared" si="833"/>
        <v>3</v>
      </c>
      <c r="C2843" s="118" t="str">
        <f t="shared" si="833"/>
        <v>RNS</v>
      </c>
      <c r="D2843" s="69"/>
      <c r="E2843" s="70">
        <f ca="1">INDEX(OFFSET(Data!$A$10,1,E$9+MATCH($A2843+IF(E$9&gt;$B2843,0,1),Data!$3:$3,0),Num_Orgs,1),MATCH($C2843,OFFSET(Data!$A$10,1,MATCH($A2843+IF(E$9&gt;$B2843,0,1),Data!$3:$3,0)-1,Num_Orgs,1),0),1)</f>
        <v>0.96688439348659294</v>
      </c>
      <c r="F2843" s="70">
        <f ca="1">INDEX(OFFSET(Data!$A$10,1,F$9+MATCH($A2843+IF(F$9&gt;$B2843,0,1),Data!$3:$3,0),Num_Orgs,1),MATCH($C2843,OFFSET(Data!$A$10,1,MATCH($A2843+IF(F$9&gt;$B2843,0,1),Data!$3:$3,0)-1,Num_Orgs,1),0),1)</f>
        <v>0.99603480709830883</v>
      </c>
      <c r="G2843" s="70">
        <f ca="1">INDEX(OFFSET(Data!$A$10,1,G$9+MATCH($A2843+IF(G$9&gt;$B2843,0,1),Data!$3:$3,0),Num_Orgs,1),MATCH($C2843,OFFSET(Data!$A$10,1,MATCH($A2843+IF(G$9&gt;$B2843,0,1),Data!$3:$3,0)-1,Num_Orgs,1),0),1)</f>
        <v>0.94719951759026322</v>
      </c>
      <c r="H2843" s="70">
        <f ca="1">INDEX(OFFSET(Data!$A$10,1,H$9+MATCH($A2843+IF(H$9&gt;$B2843,0,1),Data!$3:$3,0),Num_Orgs,1),MATCH($C2843,OFFSET(Data!$A$10,1,MATCH($A2843+IF(H$9&gt;$B2843,0,1),Data!$3:$3,0)-1,Num_Orgs,1),0),1)</f>
        <v>1.2348640603225844</v>
      </c>
      <c r="I2843" s="70">
        <f ca="1">INDEX(OFFSET(Data!$A$10,1,I$9+MATCH($A2843+IF(I$9&gt;$B2843,0,1),Data!$3:$3,0),Num_Orgs,1),MATCH($C2843,OFFSET(Data!$A$10,1,MATCH($A2843+IF(I$9&gt;$B2843,0,1),Data!$3:$3,0)-1,Num_Orgs,1),0),1)</f>
        <v>0</v>
      </c>
      <c r="J2843" s="26">
        <f ca="1">IFERROR((E2843*SUM(OFFSET(Data!$C$8,0,MATCH($A2843+IF(J$9&gt;$B2843,0,1),Data!$3:$3,0)-1,1,2)))+(F2843*OFFSET(Data!$E$8,0,MATCH($A2843+IF(J$9&gt;$B2843,0,1),Data!$3:$3,0)-1))+(G2843*SUM(OFFSET(Data!$F$8,0,MATCH($A2843+IF(J$9&gt;$B2843,0,1),Data!$3:$3,0)-1,1,2)))+(H2843*OFFSET(Data!$H$8,0,MATCH($A2843+IF(J$9&gt;$B2843,0,1),Data!$3:$3,0)-1))+(I2843*OFFSET(Data!$I$8,0,MATCH($A2843+IF(J$9&gt;$B2843,0,1),Data!$3:$3,0)-1))+OFFSET(Data!$J$8,0,MATCH($A2843+IF(J$9&gt;$B2843,0,1),Data!$3:$3,0)-1),0)</f>
        <v>0.98231387198103226</v>
      </c>
      <c r="K2843" s="119"/>
      <c r="L2843" s="69"/>
      <c r="AI2843" s="69"/>
    </row>
    <row r="2844" spans="1:35" ht="13.8" x14ac:dyDescent="0.25">
      <c r="A2844" s="118">
        <f t="shared" si="832"/>
        <v>2</v>
      </c>
      <c r="B2844" s="69">
        <f t="shared" si="833"/>
        <v>3</v>
      </c>
      <c r="C2844" s="118" t="str">
        <f t="shared" si="833"/>
        <v>RNU</v>
      </c>
      <c r="D2844" s="69"/>
      <c r="E2844" s="70">
        <f ca="1">INDEX(OFFSET(Data!$A$10,1,E$9+MATCH($A2844+IF(E$9&gt;$B2844,0,1),Data!$3:$3,0),Num_Orgs,1),MATCH($C2844,OFFSET(Data!$A$10,1,MATCH($A2844+IF(E$9&gt;$B2844,0,1),Data!$3:$3,0)-1,Num_Orgs,1),0),1)</f>
        <v>1.0394850155228745</v>
      </c>
      <c r="F2844" s="70">
        <f ca="1">INDEX(OFFSET(Data!$A$10,1,F$9+MATCH($A2844+IF(F$9&gt;$B2844,0,1),Data!$3:$3,0),Num_Orgs,1),MATCH($C2844,OFFSET(Data!$A$10,1,MATCH($A2844+IF(F$9&gt;$B2844,0,1),Data!$3:$3,0)-1,Num_Orgs,1),0),1)</f>
        <v>0.99603480709830883</v>
      </c>
      <c r="G2844" s="70">
        <f ca="1">INDEX(OFFSET(Data!$A$10,1,G$9+MATCH($A2844+IF(G$9&gt;$B2844,0,1),Data!$3:$3,0),Num_Orgs,1),MATCH($C2844,OFFSET(Data!$A$10,1,MATCH($A2844+IF(G$9&gt;$B2844,0,1),Data!$3:$3,0)-1,Num_Orgs,1),0),1)</f>
        <v>1.0881762340817434</v>
      </c>
      <c r="H2844" s="70">
        <f ca="1">INDEX(OFFSET(Data!$A$10,1,H$9+MATCH($A2844+IF(H$9&gt;$B2844,0,1),Data!$3:$3,0),Num_Orgs,1),MATCH($C2844,OFFSET(Data!$A$10,1,MATCH($A2844+IF(H$9&gt;$B2844,0,1),Data!$3:$3,0)-1,Num_Orgs,1),0),1)</f>
        <v>1.102627309689737</v>
      </c>
      <c r="I2844" s="70">
        <f ca="1">INDEX(OFFSET(Data!$A$10,1,I$9+MATCH($A2844+IF(I$9&gt;$B2844,0,1),Data!$3:$3,0),Num_Orgs,1),MATCH($C2844,OFFSET(Data!$A$10,1,MATCH($A2844+IF(I$9&gt;$B2844,0,1),Data!$3:$3,0)-1,Num_Orgs,1),0),1)</f>
        <v>0</v>
      </c>
      <c r="J2844" s="26">
        <f ca="1">IFERROR((E2844*SUM(OFFSET(Data!$C$8,0,MATCH($A2844+IF(J$9&gt;$B2844,0,1),Data!$3:$3,0)-1,1,2)))+(F2844*OFFSET(Data!$E$8,0,MATCH($A2844+IF(J$9&gt;$B2844,0,1),Data!$3:$3,0)-1))+(G2844*SUM(OFFSET(Data!$F$8,0,MATCH($A2844+IF(J$9&gt;$B2844,0,1),Data!$3:$3,0)-1,1,2)))+(H2844*OFFSET(Data!$H$8,0,MATCH($A2844+IF(J$9&gt;$B2844,0,1),Data!$3:$3,0)-1))+(I2844*OFFSET(Data!$I$8,0,MATCH($A2844+IF(J$9&gt;$B2844,0,1),Data!$3:$3,0)-1))+OFFSET(Data!$J$8,0,MATCH($A2844+IF(J$9&gt;$B2844,0,1),Data!$3:$3,0)-1),0)</f>
        <v>1.0214454702194766</v>
      </c>
      <c r="K2844" s="119"/>
      <c r="L2844" s="69"/>
      <c r="AI2844" s="69"/>
    </row>
    <row r="2845" spans="1:35" ht="13.8" x14ac:dyDescent="0.25">
      <c r="A2845" s="118">
        <f t="shared" si="832"/>
        <v>2</v>
      </c>
      <c r="B2845" s="69">
        <f t="shared" si="833"/>
        <v>3</v>
      </c>
      <c r="C2845" s="118" t="str">
        <f t="shared" si="833"/>
        <v>RNZ</v>
      </c>
      <c r="D2845" s="69"/>
      <c r="E2845" s="70">
        <f ca="1">INDEX(OFFSET(Data!$A$10,1,E$9+MATCH($A2845+IF(E$9&gt;$B2845,0,1),Data!$3:$3,0),Num_Orgs,1),MATCH($C2845,OFFSET(Data!$A$10,1,MATCH($A2845+IF(E$9&gt;$B2845,0,1),Data!$3:$3,0)-1,Num_Orgs,1),0),1)</f>
        <v>0.95246603248640904</v>
      </c>
      <c r="F2845" s="70">
        <f ca="1">INDEX(OFFSET(Data!$A$10,1,F$9+MATCH($A2845+IF(F$9&gt;$B2845,0,1),Data!$3:$3,0),Num_Orgs,1),MATCH($C2845,OFFSET(Data!$A$10,1,MATCH($A2845+IF(F$9&gt;$B2845,0,1),Data!$3:$3,0)-1,Num_Orgs,1),0),1)</f>
        <v>0.99603480709830883</v>
      </c>
      <c r="G2845" s="70">
        <f ca="1">INDEX(OFFSET(Data!$A$10,1,G$9+MATCH($A2845+IF(G$9&gt;$B2845,0,1),Data!$3:$3,0),Num_Orgs,1),MATCH($C2845,OFFSET(Data!$A$10,1,MATCH($A2845+IF(G$9&gt;$B2845,0,1),Data!$3:$3,0)-1,Num_Orgs,1),0),1)</f>
        <v>0.97619542118996527</v>
      </c>
      <c r="H2845" s="70">
        <f ca="1">INDEX(OFFSET(Data!$A$10,1,H$9+MATCH($A2845+IF(H$9&gt;$B2845,0,1),Data!$3:$3,0),Num_Orgs,1),MATCH($C2845,OFFSET(Data!$A$10,1,MATCH($A2845+IF(H$9&gt;$B2845,0,1),Data!$3:$3,0)-1,Num_Orgs,1),0),1)</f>
        <v>0.13608655258944305</v>
      </c>
      <c r="I2845" s="70">
        <f ca="1">INDEX(OFFSET(Data!$A$10,1,I$9+MATCH($A2845+IF(I$9&gt;$B2845,0,1),Data!$3:$3,0),Num_Orgs,1),MATCH($C2845,OFFSET(Data!$A$10,1,MATCH($A2845+IF(I$9&gt;$B2845,0,1),Data!$3:$3,0)-1,Num_Orgs,1),0),1)</f>
        <v>0</v>
      </c>
      <c r="J2845" s="26">
        <f ca="1">IFERROR((E2845*SUM(OFFSET(Data!$C$8,0,MATCH($A2845+IF(J$9&gt;$B2845,0,1),Data!$3:$3,0)-1,1,2)))+(F2845*OFFSET(Data!$E$8,0,MATCH($A2845+IF(J$9&gt;$B2845,0,1),Data!$3:$3,0)-1))+(G2845*SUM(OFFSET(Data!$F$8,0,MATCH($A2845+IF(J$9&gt;$B2845,0,1),Data!$3:$3,0)-1,1,2)))+(H2845*OFFSET(Data!$H$8,0,MATCH($A2845+IF(J$9&gt;$B2845,0,1),Data!$3:$3,0)-1))+(I2845*OFFSET(Data!$I$8,0,MATCH($A2845+IF(J$9&gt;$B2845,0,1),Data!$3:$3,0)-1))+OFFSET(Data!$J$8,0,MATCH($A2845+IF(J$9&gt;$B2845,0,1),Data!$3:$3,0)-1),0)</f>
        <v>0.97333051636084478</v>
      </c>
      <c r="K2845" s="119"/>
      <c r="L2845" s="69"/>
      <c r="AI2845" s="69"/>
    </row>
    <row r="2846" spans="1:35" ht="13.8" x14ac:dyDescent="0.25">
      <c r="A2846" s="118">
        <f t="shared" si="832"/>
        <v>2</v>
      </c>
      <c r="B2846" s="69">
        <f t="shared" si="833"/>
        <v>3</v>
      </c>
      <c r="C2846" s="118" t="str">
        <f t="shared" si="833"/>
        <v>RP1</v>
      </c>
      <c r="D2846" s="69"/>
      <c r="E2846" s="70">
        <f ca="1">INDEX(OFFSET(Data!$A$10,1,E$9+MATCH($A2846+IF(E$9&gt;$B2846,0,1),Data!$3:$3,0),Num_Orgs,1),MATCH($C2846,OFFSET(Data!$A$10,1,MATCH($A2846+IF(E$9&gt;$B2846,0,1),Data!$3:$3,0)-1,Num_Orgs,1),0),1)</f>
        <v>0.96752988738562562</v>
      </c>
      <c r="F2846" s="70">
        <f ca="1">INDEX(OFFSET(Data!$A$10,1,F$9+MATCH($A2846+IF(F$9&gt;$B2846,0,1),Data!$3:$3,0),Num_Orgs,1),MATCH($C2846,OFFSET(Data!$A$10,1,MATCH($A2846+IF(F$9&gt;$B2846,0,1),Data!$3:$3,0)-1,Num_Orgs,1),0),1)</f>
        <v>0.99603480709830883</v>
      </c>
      <c r="G2846" s="70">
        <f ca="1">INDEX(OFFSET(Data!$A$10,1,G$9+MATCH($A2846+IF(G$9&gt;$B2846,0,1),Data!$3:$3,0),Num_Orgs,1),MATCH($C2846,OFFSET(Data!$A$10,1,MATCH($A2846+IF(G$9&gt;$B2846,0,1),Data!$3:$3,0)-1,Num_Orgs,1),0),1)</f>
        <v>0.94880011451097901</v>
      </c>
      <c r="H2846" s="70">
        <f ca="1">INDEX(OFFSET(Data!$A$10,1,H$9+MATCH($A2846+IF(H$9&gt;$B2846,0,1),Data!$3:$3,0),Num_Orgs,1),MATCH($C2846,OFFSET(Data!$A$10,1,MATCH($A2846+IF(H$9&gt;$B2846,0,1),Data!$3:$3,0)-1,Num_Orgs,1),0),1)</f>
        <v>1.9882602166102854</v>
      </c>
      <c r="I2846" s="70">
        <f ca="1">INDEX(OFFSET(Data!$A$10,1,I$9+MATCH($A2846+IF(I$9&gt;$B2846,0,1),Data!$3:$3,0),Num_Orgs,1),MATCH($C2846,OFFSET(Data!$A$10,1,MATCH($A2846+IF(I$9&gt;$B2846,0,1),Data!$3:$3,0)-1,Num_Orgs,1),0),1)</f>
        <v>0</v>
      </c>
      <c r="J2846" s="26">
        <f ca="1">IFERROR((E2846*SUM(OFFSET(Data!$C$8,0,MATCH($A2846+IF(J$9&gt;$B2846,0,1),Data!$3:$3,0)-1,1,2)))+(F2846*OFFSET(Data!$E$8,0,MATCH($A2846+IF(J$9&gt;$B2846,0,1),Data!$3:$3,0)-1))+(G2846*SUM(OFFSET(Data!$F$8,0,MATCH($A2846+IF(J$9&gt;$B2846,0,1),Data!$3:$3,0)-1,1,2)))+(H2846*OFFSET(Data!$H$8,0,MATCH($A2846+IF(J$9&gt;$B2846,0,1),Data!$3:$3,0)-1))+(I2846*OFFSET(Data!$I$8,0,MATCH($A2846+IF(J$9&gt;$B2846,0,1),Data!$3:$3,0)-1))+OFFSET(Data!$J$8,0,MATCH($A2846+IF(J$9&gt;$B2846,0,1),Data!$3:$3,0)-1),0)</f>
        <v>0.98456703072142049</v>
      </c>
      <c r="K2846" s="119"/>
      <c r="L2846" s="69"/>
      <c r="AI2846" s="69"/>
    </row>
    <row r="2847" spans="1:35" ht="13.8" x14ac:dyDescent="0.25">
      <c r="A2847" s="118">
        <f t="shared" si="832"/>
        <v>2</v>
      </c>
      <c r="B2847" s="69">
        <f t="shared" si="833"/>
        <v>3</v>
      </c>
      <c r="C2847" s="118" t="str">
        <f t="shared" si="833"/>
        <v>RP4</v>
      </c>
      <c r="D2847" s="69"/>
      <c r="E2847" s="70">
        <f ca="1">INDEX(OFFSET(Data!$A$10,1,E$9+MATCH($A2847+IF(E$9&gt;$B2847,0,1),Data!$3:$3,0),Num_Orgs,1),MATCH($C2847,OFFSET(Data!$A$10,1,MATCH($A2847+IF(E$9&gt;$B2847,0,1),Data!$3:$3,0)-1,Num_Orgs,1),0),1)</f>
        <v>1.1576248193187337</v>
      </c>
      <c r="F2847" s="70">
        <f ca="1">INDEX(OFFSET(Data!$A$10,1,F$9+MATCH($A2847+IF(F$9&gt;$B2847,0,1),Data!$3:$3,0),Num_Orgs,1),MATCH($C2847,OFFSET(Data!$A$10,1,MATCH($A2847+IF(F$9&gt;$B2847,0,1),Data!$3:$3,0)-1,Num_Orgs,1),0),1)</f>
        <v>1.0171232554042071</v>
      </c>
      <c r="G2847" s="70">
        <f ca="1">INDEX(OFFSET(Data!$A$10,1,G$9+MATCH($A2847+IF(G$9&gt;$B2847,0,1),Data!$3:$3,0),Num_Orgs,1),MATCH($C2847,OFFSET(Data!$A$10,1,MATCH($A2847+IF(G$9&gt;$B2847,0,1),Data!$3:$3,0)-1,Num_Orgs,1),0),1)</f>
        <v>1.2178279511874814</v>
      </c>
      <c r="H2847" s="70">
        <f ca="1">INDEX(OFFSET(Data!$A$10,1,H$9+MATCH($A2847+IF(H$9&gt;$B2847,0,1),Data!$3:$3,0),Num_Orgs,1),MATCH($C2847,OFFSET(Data!$A$10,1,MATCH($A2847+IF(H$9&gt;$B2847,0,1),Data!$3:$3,0)-1,Num_Orgs,1),0),1)</f>
        <v>37.048044487366717</v>
      </c>
      <c r="I2847" s="70">
        <f ca="1">INDEX(OFFSET(Data!$A$10,1,I$9+MATCH($A2847+IF(I$9&gt;$B2847,0,1),Data!$3:$3,0),Num_Orgs,1),MATCH($C2847,OFFSET(Data!$A$10,1,MATCH($A2847+IF(I$9&gt;$B2847,0,1),Data!$3:$3,0)-1,Num_Orgs,1),0),1)</f>
        <v>0</v>
      </c>
      <c r="J2847" s="26">
        <f ca="1">IFERROR((E2847*SUM(OFFSET(Data!$C$8,0,MATCH($A2847+IF(J$9&gt;$B2847,0,1),Data!$3:$3,0)-1,1,2)))+(F2847*OFFSET(Data!$E$8,0,MATCH($A2847+IF(J$9&gt;$B2847,0,1),Data!$3:$3,0)-1))+(G2847*SUM(OFFSET(Data!$F$8,0,MATCH($A2847+IF(J$9&gt;$B2847,0,1),Data!$3:$3,0)-1,1,2)))+(H2847*OFFSET(Data!$H$8,0,MATCH($A2847+IF(J$9&gt;$B2847,0,1),Data!$3:$3,0)-1))+(I2847*OFFSET(Data!$I$8,0,MATCH($A2847+IF(J$9&gt;$B2847,0,1),Data!$3:$3,0)-1))+OFFSET(Data!$J$8,0,MATCH($A2847+IF(J$9&gt;$B2847,0,1),Data!$3:$3,0)-1),0)</f>
        <v>1.1763261820489628</v>
      </c>
      <c r="K2847" s="119"/>
      <c r="L2847" s="69"/>
      <c r="AI2847" s="69"/>
    </row>
    <row r="2848" spans="1:35" ht="13.8" x14ac:dyDescent="0.25">
      <c r="A2848" s="118">
        <f t="shared" si="832"/>
        <v>2</v>
      </c>
      <c r="B2848" s="69">
        <f t="shared" si="833"/>
        <v>3</v>
      </c>
      <c r="C2848" s="118" t="str">
        <f t="shared" si="833"/>
        <v>RP5</v>
      </c>
      <c r="D2848" s="69"/>
      <c r="E2848" s="70">
        <f ca="1">INDEX(OFFSET(Data!$A$10,1,E$9+MATCH($A2848+IF(E$9&gt;$B2848,0,1),Data!$3:$3,0),Num_Orgs,1),MATCH($C2848,OFFSET(Data!$A$10,1,MATCH($A2848+IF(E$9&gt;$B2848,0,1),Data!$3:$3,0)-1,Num_Orgs,1),0),1)</f>
        <v>0.94769008870476856</v>
      </c>
      <c r="F2848" s="70">
        <f ca="1">INDEX(OFFSET(Data!$A$10,1,F$9+MATCH($A2848+IF(F$9&gt;$B2848,0,1),Data!$3:$3,0),Num_Orgs,1),MATCH($C2848,OFFSET(Data!$A$10,1,MATCH($A2848+IF(F$9&gt;$B2848,0,1),Data!$3:$3,0)-1,Num_Orgs,1),0),1)</f>
        <v>0.99603480709830883</v>
      </c>
      <c r="G2848" s="70">
        <f ca="1">INDEX(OFFSET(Data!$A$10,1,G$9+MATCH($A2848+IF(G$9&gt;$B2848,0,1),Data!$3:$3,0),Num_Orgs,1),MATCH($C2848,OFFSET(Data!$A$10,1,MATCH($A2848+IF(G$9&gt;$B2848,0,1),Data!$3:$3,0)-1,Num_Orgs,1),0),1)</f>
        <v>0.96761833199824177</v>
      </c>
      <c r="H2848" s="70">
        <f ca="1">INDEX(OFFSET(Data!$A$10,1,H$9+MATCH($A2848+IF(H$9&gt;$B2848,0,1),Data!$3:$3,0),Num_Orgs,1),MATCH($C2848,OFFSET(Data!$A$10,1,MATCH($A2848+IF(H$9&gt;$B2848,0,1),Data!$3:$3,0)-1,Num_Orgs,1),0),1)</f>
        <v>0.41551681028740761</v>
      </c>
      <c r="I2848" s="70">
        <f ca="1">INDEX(OFFSET(Data!$A$10,1,I$9+MATCH($A2848+IF(I$9&gt;$B2848,0,1),Data!$3:$3,0),Num_Orgs,1),MATCH($C2848,OFFSET(Data!$A$10,1,MATCH($A2848+IF(I$9&gt;$B2848,0,1),Data!$3:$3,0)-1,Num_Orgs,1),0),1)</f>
        <v>0</v>
      </c>
      <c r="J2848" s="26">
        <f ca="1">IFERROR((E2848*SUM(OFFSET(Data!$C$8,0,MATCH($A2848+IF(J$9&gt;$B2848,0,1),Data!$3:$3,0)-1,1,2)))+(F2848*OFFSET(Data!$E$8,0,MATCH($A2848+IF(J$9&gt;$B2848,0,1),Data!$3:$3,0)-1))+(G2848*SUM(OFFSET(Data!$F$8,0,MATCH($A2848+IF(J$9&gt;$B2848,0,1),Data!$3:$3,0)-1,1,2)))+(H2848*OFFSET(Data!$H$8,0,MATCH($A2848+IF(J$9&gt;$B2848,0,1),Data!$3:$3,0)-1))+(I2848*OFFSET(Data!$I$8,0,MATCH($A2848+IF(J$9&gt;$B2848,0,1),Data!$3:$3,0)-1))+OFFSET(Data!$J$8,0,MATCH($A2848+IF(J$9&gt;$B2848,0,1),Data!$3:$3,0)-1),0)</f>
        <v>0.97145607703189585</v>
      </c>
      <c r="K2848" s="119"/>
      <c r="L2848" s="69"/>
      <c r="AI2848" s="69"/>
    </row>
    <row r="2849" spans="1:35" ht="13.8" x14ac:dyDescent="0.25">
      <c r="A2849" s="118">
        <f t="shared" si="832"/>
        <v>2</v>
      </c>
      <c r="B2849" s="69">
        <f t="shared" si="833"/>
        <v>3</v>
      </c>
      <c r="C2849" s="118" t="str">
        <f t="shared" si="833"/>
        <v>RP6</v>
      </c>
      <c r="D2849" s="69"/>
      <c r="E2849" s="70">
        <f ca="1">INDEX(OFFSET(Data!$A$10,1,E$9+MATCH($A2849+IF(E$9&gt;$B2849,0,1),Data!$3:$3,0),Num_Orgs,1),MATCH($C2849,OFFSET(Data!$A$10,1,MATCH($A2849+IF(E$9&gt;$B2849,0,1),Data!$3:$3,0)-1,Num_Orgs,1),0),1)</f>
        <v>1.1577991634983784</v>
      </c>
      <c r="F2849" s="70">
        <f ca="1">INDEX(OFFSET(Data!$A$10,1,F$9+MATCH($A2849+IF(F$9&gt;$B2849,0,1),Data!$3:$3,0),Num_Orgs,1),MATCH($C2849,OFFSET(Data!$A$10,1,MATCH($A2849+IF(F$9&gt;$B2849,0,1),Data!$3:$3,0)-1,Num_Orgs,1),0),1)</f>
        <v>1.0171232554042071</v>
      </c>
      <c r="G2849" s="70">
        <f ca="1">INDEX(OFFSET(Data!$A$10,1,G$9+MATCH($A2849+IF(G$9&gt;$B2849,0,1),Data!$3:$3,0),Num_Orgs,1),MATCH($C2849,OFFSET(Data!$A$10,1,MATCH($A2849+IF(G$9&gt;$B2849,0,1),Data!$3:$3,0)-1,Num_Orgs,1),0),1)</f>
        <v>1.1931395348837206</v>
      </c>
      <c r="H2849" s="70">
        <f ca="1">INDEX(OFFSET(Data!$A$10,1,H$9+MATCH($A2849+IF(H$9&gt;$B2849,0,1),Data!$3:$3,0),Num_Orgs,1),MATCH($C2849,OFFSET(Data!$A$10,1,MATCH($A2849+IF(H$9&gt;$B2849,0,1),Data!$3:$3,0)-1,Num_Orgs,1),0),1)</f>
        <v>14.702178119157875</v>
      </c>
      <c r="I2849" s="70">
        <f ca="1">INDEX(OFFSET(Data!$A$10,1,I$9+MATCH($A2849+IF(I$9&gt;$B2849,0,1),Data!$3:$3,0),Num_Orgs,1),MATCH($C2849,OFFSET(Data!$A$10,1,MATCH($A2849+IF(I$9&gt;$B2849,0,1),Data!$3:$3,0)-1,Num_Orgs,1),0),1)</f>
        <v>0</v>
      </c>
      <c r="J2849" s="26">
        <f ca="1">IFERROR((E2849*SUM(OFFSET(Data!$C$8,0,MATCH($A2849+IF(J$9&gt;$B2849,0,1),Data!$3:$3,0)-1,1,2)))+(F2849*OFFSET(Data!$E$8,0,MATCH($A2849+IF(J$9&gt;$B2849,0,1),Data!$3:$3,0)-1))+(G2849*SUM(OFFSET(Data!$F$8,0,MATCH($A2849+IF(J$9&gt;$B2849,0,1),Data!$3:$3,0)-1,1,2)))+(H2849*OFFSET(Data!$H$8,0,MATCH($A2849+IF(J$9&gt;$B2849,0,1),Data!$3:$3,0)-1))+(I2849*OFFSET(Data!$I$8,0,MATCH($A2849+IF(J$9&gt;$B2849,0,1),Data!$3:$3,0)-1))+OFFSET(Data!$J$8,0,MATCH($A2849+IF(J$9&gt;$B2849,0,1),Data!$3:$3,0)-1),0)</f>
        <v>1.1195816609478306</v>
      </c>
      <c r="K2849" s="119"/>
      <c r="L2849" s="69"/>
      <c r="AI2849" s="69"/>
    </row>
    <row r="2850" spans="1:35" ht="13.8" x14ac:dyDescent="0.25">
      <c r="A2850" s="118">
        <f t="shared" si="832"/>
        <v>2</v>
      </c>
      <c r="B2850" s="69">
        <f t="shared" ref="B2850:C2869" si="834">B805</f>
        <v>3</v>
      </c>
      <c r="C2850" s="118" t="str">
        <f t="shared" si="834"/>
        <v>RP7</v>
      </c>
      <c r="D2850" s="69"/>
      <c r="E2850" s="70">
        <f ca="1">INDEX(OFFSET(Data!$A$10,1,E$9+MATCH($A2850+IF(E$9&gt;$B2850,0,1),Data!$3:$3,0),Num_Orgs,1),MATCH($C2850,OFFSET(Data!$A$10,1,MATCH($A2850+IF(E$9&gt;$B2850,0,1),Data!$3:$3,0)-1,Num_Orgs,1),0),1)</f>
        <v>0.91524267675328497</v>
      </c>
      <c r="F2850" s="70">
        <f ca="1">INDEX(OFFSET(Data!$A$10,1,F$9+MATCH($A2850+IF(F$9&gt;$B2850,0,1),Data!$3:$3,0),Num_Orgs,1),MATCH($C2850,OFFSET(Data!$A$10,1,MATCH($A2850+IF(F$9&gt;$B2850,0,1),Data!$3:$3,0)-1,Num_Orgs,1),0),1)</f>
        <v>0.99603480709830861</v>
      </c>
      <c r="G2850" s="70">
        <f ca="1">INDEX(OFFSET(Data!$A$10,1,G$9+MATCH($A2850+IF(G$9&gt;$B2850,0,1),Data!$3:$3,0),Num_Orgs,1),MATCH($C2850,OFFSET(Data!$A$10,1,MATCH($A2850+IF(G$9&gt;$B2850,0,1),Data!$3:$3,0)-1,Num_Orgs,1),0),1)</f>
        <v>0.89631342589750573</v>
      </c>
      <c r="H2850" s="70">
        <f ca="1">INDEX(OFFSET(Data!$A$10,1,H$9+MATCH($A2850+IF(H$9&gt;$B2850,0,1),Data!$3:$3,0),Num_Orgs,1),MATCH($C2850,OFFSET(Data!$A$10,1,MATCH($A2850+IF(H$9&gt;$B2850,0,1),Data!$3:$3,0)-1,Num_Orgs,1),0),1)</f>
        <v>0.73330863255753087</v>
      </c>
      <c r="I2850" s="70">
        <f ca="1">INDEX(OFFSET(Data!$A$10,1,I$9+MATCH($A2850+IF(I$9&gt;$B2850,0,1),Data!$3:$3,0),Num_Orgs,1),MATCH($C2850,OFFSET(Data!$A$10,1,MATCH($A2850+IF(I$9&gt;$B2850,0,1),Data!$3:$3,0)-1,Num_Orgs,1),0),1)</f>
        <v>0</v>
      </c>
      <c r="J2850" s="26">
        <f ca="1">IFERROR((E2850*SUM(OFFSET(Data!$C$8,0,MATCH($A2850+IF(J$9&gt;$B2850,0,1),Data!$3:$3,0)-1,1,2)))+(F2850*OFFSET(Data!$E$8,0,MATCH($A2850+IF(J$9&gt;$B2850,0,1),Data!$3:$3,0)-1))+(G2850*SUM(OFFSET(Data!$F$8,0,MATCH($A2850+IF(J$9&gt;$B2850,0,1),Data!$3:$3,0)-1,1,2)))+(H2850*OFFSET(Data!$H$8,0,MATCH($A2850+IF(J$9&gt;$B2850,0,1),Data!$3:$3,0)-1))+(I2850*OFFSET(Data!$I$8,0,MATCH($A2850+IF(J$9&gt;$B2850,0,1),Data!$3:$3,0)-1))+OFFSET(Data!$J$8,0,MATCH($A2850+IF(J$9&gt;$B2850,0,1),Data!$3:$3,0)-1),0)</f>
        <v>0.95438177986860273</v>
      </c>
      <c r="K2850" s="119"/>
      <c r="L2850" s="69"/>
      <c r="AI2850" s="69"/>
    </row>
    <row r="2851" spans="1:35" ht="13.8" x14ac:dyDescent="0.25">
      <c r="A2851" s="118">
        <f t="shared" si="832"/>
        <v>2</v>
      </c>
      <c r="B2851" s="69">
        <f t="shared" si="834"/>
        <v>3</v>
      </c>
      <c r="C2851" s="118" t="str">
        <f t="shared" si="834"/>
        <v>RPA</v>
      </c>
      <c r="D2851" s="69"/>
      <c r="E2851" s="70">
        <f ca="1">INDEX(OFFSET(Data!$A$10,1,E$9+MATCH($A2851+IF(E$9&gt;$B2851,0,1),Data!$3:$3,0),Num_Orgs,1),MATCH($C2851,OFFSET(Data!$A$10,1,MATCH($A2851+IF(E$9&gt;$B2851,0,1),Data!$3:$3,0)-1,Num_Orgs,1),0),1)</f>
        <v>0.9923104628195345</v>
      </c>
      <c r="F2851" s="70">
        <f ca="1">INDEX(OFFSET(Data!$A$10,1,F$9+MATCH($A2851+IF(F$9&gt;$B2851,0,1),Data!$3:$3,0),Num_Orgs,1),MATCH($C2851,OFFSET(Data!$A$10,1,MATCH($A2851+IF(F$9&gt;$B2851,0,1),Data!$3:$3,0)-1,Num_Orgs,1),0),1)</f>
        <v>0.99603480709830883</v>
      </c>
      <c r="G2851" s="70">
        <f ca="1">INDEX(OFFSET(Data!$A$10,1,G$9+MATCH($A2851+IF(G$9&gt;$B2851,0,1),Data!$3:$3,0),Num_Orgs,1),MATCH($C2851,OFFSET(Data!$A$10,1,MATCH($A2851+IF(G$9&gt;$B2851,0,1),Data!$3:$3,0)-1,Num_Orgs,1),0),1)</f>
        <v>1.1308402403883755</v>
      </c>
      <c r="H2851" s="70">
        <f ca="1">INDEX(OFFSET(Data!$A$10,1,H$9+MATCH($A2851+IF(H$9&gt;$B2851,0,1),Data!$3:$3,0),Num_Orgs,1),MATCH($C2851,OFFSET(Data!$A$10,1,MATCH($A2851+IF(H$9&gt;$B2851,0,1),Data!$3:$3,0)-1,Num_Orgs,1),0),1)</f>
        <v>1.1757477343022968</v>
      </c>
      <c r="I2851" s="70">
        <f ca="1">INDEX(OFFSET(Data!$A$10,1,I$9+MATCH($A2851+IF(I$9&gt;$B2851,0,1),Data!$3:$3,0),Num_Orgs,1),MATCH($C2851,OFFSET(Data!$A$10,1,MATCH($A2851+IF(I$9&gt;$B2851,0,1),Data!$3:$3,0)-1,Num_Orgs,1),0),1)</f>
        <v>0</v>
      </c>
      <c r="J2851" s="26">
        <f ca="1">IFERROR((E2851*SUM(OFFSET(Data!$C$8,0,MATCH($A2851+IF(J$9&gt;$B2851,0,1),Data!$3:$3,0)-1,1,2)))+(F2851*OFFSET(Data!$E$8,0,MATCH($A2851+IF(J$9&gt;$B2851,0,1),Data!$3:$3,0)-1))+(G2851*SUM(OFFSET(Data!$F$8,0,MATCH($A2851+IF(J$9&gt;$B2851,0,1),Data!$3:$3,0)-1,1,2)))+(H2851*OFFSET(Data!$H$8,0,MATCH($A2851+IF(J$9&gt;$B2851,0,1),Data!$3:$3,0)-1))+(I2851*OFFSET(Data!$I$8,0,MATCH($A2851+IF(J$9&gt;$B2851,0,1),Data!$3:$3,0)-1))+OFFSET(Data!$J$8,0,MATCH($A2851+IF(J$9&gt;$B2851,0,1),Data!$3:$3,0)-1),0)</f>
        <v>0.99978887092020163</v>
      </c>
      <c r="K2851" s="119"/>
      <c r="L2851" s="69"/>
      <c r="AI2851" s="69"/>
    </row>
    <row r="2852" spans="1:35" ht="13.8" x14ac:dyDescent="0.25">
      <c r="A2852" s="118">
        <f t="shared" si="832"/>
        <v>2</v>
      </c>
      <c r="B2852" s="69">
        <f t="shared" si="834"/>
        <v>3</v>
      </c>
      <c r="C2852" s="118" t="str">
        <f t="shared" si="834"/>
        <v>RPC</v>
      </c>
      <c r="D2852" s="69"/>
      <c r="E2852" s="70">
        <f ca="1">INDEX(OFFSET(Data!$A$10,1,E$9+MATCH($A2852+IF(E$9&gt;$B2852,0,1),Data!$3:$3,0),Num_Orgs,1),MATCH($C2852,OFFSET(Data!$A$10,1,MATCH($A2852+IF(E$9&gt;$B2852,0,1),Data!$3:$3,0)-1,Num_Orgs,1),0),1)</f>
        <v>1.0468107885023996</v>
      </c>
      <c r="F2852" s="70">
        <f ca="1">INDEX(OFFSET(Data!$A$10,1,F$9+MATCH($A2852+IF(F$9&gt;$B2852,0,1),Data!$3:$3,0),Num_Orgs,1),MATCH($C2852,OFFSET(Data!$A$10,1,MATCH($A2852+IF(F$9&gt;$B2852,0,1),Data!$3:$3,0)-1,Num_Orgs,1),0),1)</f>
        <v>0.99603480709830883</v>
      </c>
      <c r="G2852" s="70">
        <f ca="1">INDEX(OFFSET(Data!$A$10,1,G$9+MATCH($A2852+IF(G$9&gt;$B2852,0,1),Data!$3:$3,0),Num_Orgs,1),MATCH($C2852,OFFSET(Data!$A$10,1,MATCH($A2852+IF(G$9&gt;$B2852,0,1),Data!$3:$3,0)-1,Num_Orgs,1),0),1)</f>
        <v>1.1211749391884749</v>
      </c>
      <c r="H2852" s="70">
        <f ca="1">INDEX(OFFSET(Data!$A$10,1,H$9+MATCH($A2852+IF(H$9&gt;$B2852,0,1),Data!$3:$3,0),Num_Orgs,1),MATCH($C2852,OFFSET(Data!$A$10,1,MATCH($A2852+IF(H$9&gt;$B2852,0,1),Data!$3:$3,0)-1,Num_Orgs,1),0),1)</f>
        <v>0.61696678443328812</v>
      </c>
      <c r="I2852" s="70">
        <f ca="1">INDEX(OFFSET(Data!$A$10,1,I$9+MATCH($A2852+IF(I$9&gt;$B2852,0,1),Data!$3:$3,0),Num_Orgs,1),MATCH($C2852,OFFSET(Data!$A$10,1,MATCH($A2852+IF(I$9&gt;$B2852,0,1),Data!$3:$3,0)-1,Num_Orgs,1),0),1)</f>
        <v>0</v>
      </c>
      <c r="J2852" s="26">
        <f ca="1">IFERROR((E2852*SUM(OFFSET(Data!$C$8,0,MATCH($A2852+IF(J$9&gt;$B2852,0,1),Data!$3:$3,0)-1,1,2)))+(F2852*OFFSET(Data!$E$8,0,MATCH($A2852+IF(J$9&gt;$B2852,0,1),Data!$3:$3,0)-1))+(G2852*SUM(OFFSET(Data!$F$8,0,MATCH($A2852+IF(J$9&gt;$B2852,0,1),Data!$3:$3,0)-1,1,2)))+(H2852*OFFSET(Data!$H$8,0,MATCH($A2852+IF(J$9&gt;$B2852,0,1),Data!$3:$3,0)-1))+(I2852*OFFSET(Data!$I$8,0,MATCH($A2852+IF(J$9&gt;$B2852,0,1),Data!$3:$3,0)-1))+OFFSET(Data!$J$8,0,MATCH($A2852+IF(J$9&gt;$B2852,0,1),Data!$3:$3,0)-1),0)</f>
        <v>1.0247393119203347</v>
      </c>
      <c r="K2852" s="119"/>
      <c r="L2852" s="69"/>
      <c r="AI2852" s="69"/>
    </row>
    <row r="2853" spans="1:35" ht="13.8" x14ac:dyDescent="0.25">
      <c r="A2853" s="118">
        <f t="shared" si="832"/>
        <v>2</v>
      </c>
      <c r="B2853" s="69">
        <f t="shared" si="834"/>
        <v>3</v>
      </c>
      <c r="C2853" s="118" t="str">
        <f t="shared" si="834"/>
        <v>RPG</v>
      </c>
      <c r="D2853" s="69"/>
      <c r="E2853" s="70">
        <f ca="1">INDEX(OFFSET(Data!$A$10,1,E$9+MATCH($A2853+IF(E$9&gt;$B2853,0,1),Data!$3:$3,0),Num_Orgs,1),MATCH($C2853,OFFSET(Data!$A$10,1,MATCH($A2853+IF(E$9&gt;$B2853,0,1),Data!$3:$3,0)-1,Num_Orgs,1),0),1)</f>
        <v>1.1552312830400633</v>
      </c>
      <c r="F2853" s="70">
        <f ca="1">INDEX(OFFSET(Data!$A$10,1,F$9+MATCH($A2853+IF(F$9&gt;$B2853,0,1),Data!$3:$3,0),Num_Orgs,1),MATCH($C2853,OFFSET(Data!$A$10,1,MATCH($A2853+IF(F$9&gt;$B2853,0,1),Data!$3:$3,0)-1,Num_Orgs,1),0),1)</f>
        <v>1.0143886150326322</v>
      </c>
      <c r="G2853" s="70">
        <f ca="1">INDEX(OFFSET(Data!$A$10,1,G$9+MATCH($A2853+IF(G$9&gt;$B2853,0,1),Data!$3:$3,0),Num_Orgs,1),MATCH($C2853,OFFSET(Data!$A$10,1,MATCH($A2853+IF(G$9&gt;$B2853,0,1),Data!$3:$3,0)-1,Num_Orgs,1),0),1)</f>
        <v>1.1398712089095895</v>
      </c>
      <c r="H2853" s="70">
        <f ca="1">INDEX(OFFSET(Data!$A$10,1,H$9+MATCH($A2853+IF(H$9&gt;$B2853,0,1),Data!$3:$3,0),Num_Orgs,1),MATCH($C2853,OFFSET(Data!$A$10,1,MATCH($A2853+IF(H$9&gt;$B2853,0,1),Data!$3:$3,0)-1,Num_Orgs,1),0),1)</f>
        <v>0.41215691015056793</v>
      </c>
      <c r="I2853" s="70">
        <f ca="1">INDEX(OFFSET(Data!$A$10,1,I$9+MATCH($A2853+IF(I$9&gt;$B2853,0,1),Data!$3:$3,0),Num_Orgs,1),MATCH($C2853,OFFSET(Data!$A$10,1,MATCH($A2853+IF(I$9&gt;$B2853,0,1),Data!$3:$3,0)-1,Num_Orgs,1),0),1)</f>
        <v>0</v>
      </c>
      <c r="J2853" s="26">
        <f ca="1">IFERROR((E2853*SUM(OFFSET(Data!$C$8,0,MATCH($A2853+IF(J$9&gt;$B2853,0,1),Data!$3:$3,0)-1,1,2)))+(F2853*OFFSET(Data!$E$8,0,MATCH($A2853+IF(J$9&gt;$B2853,0,1),Data!$3:$3,0)-1))+(G2853*SUM(OFFSET(Data!$F$8,0,MATCH($A2853+IF(J$9&gt;$B2853,0,1),Data!$3:$3,0)-1,1,2)))+(H2853*OFFSET(Data!$H$8,0,MATCH($A2853+IF(J$9&gt;$B2853,0,1),Data!$3:$3,0)-1))+(I2853*OFFSET(Data!$I$8,0,MATCH($A2853+IF(J$9&gt;$B2853,0,1),Data!$3:$3,0)-1))+OFFSET(Data!$J$8,0,MATCH($A2853+IF(J$9&gt;$B2853,0,1),Data!$3:$3,0)-1),0)</f>
        <v>1.0805088276194692</v>
      </c>
      <c r="K2853" s="119"/>
      <c r="L2853" s="69"/>
      <c r="AI2853" s="69"/>
    </row>
    <row r="2854" spans="1:35" ht="13.8" x14ac:dyDescent="0.25">
      <c r="A2854" s="118">
        <f t="shared" si="832"/>
        <v>2</v>
      </c>
      <c r="B2854" s="69">
        <f t="shared" si="834"/>
        <v>3</v>
      </c>
      <c r="C2854" s="118" t="str">
        <f t="shared" si="834"/>
        <v>RPY</v>
      </c>
      <c r="D2854" s="69"/>
      <c r="E2854" s="70">
        <f ca="1">INDEX(OFFSET(Data!$A$10,1,E$9+MATCH($A2854+IF(E$9&gt;$B2854,0,1),Data!$3:$3,0),Num_Orgs,1),MATCH($C2854,OFFSET(Data!$A$10,1,MATCH($A2854+IF(E$9&gt;$B2854,0,1),Data!$3:$3,0)-1,Num_Orgs,1),0),1)</f>
        <v>1.1528367258075742</v>
      </c>
      <c r="F2854" s="70">
        <f ca="1">INDEX(OFFSET(Data!$A$10,1,F$9+MATCH($A2854+IF(F$9&gt;$B2854,0,1),Data!$3:$3,0),Num_Orgs,1),MATCH($C2854,OFFSET(Data!$A$10,1,MATCH($A2854+IF(F$9&gt;$B2854,0,1),Data!$3:$3,0)-1,Num_Orgs,1),0),1)</f>
        <v>1.0171232554042071</v>
      </c>
      <c r="G2854" s="70">
        <f ca="1">INDEX(OFFSET(Data!$A$10,1,G$9+MATCH($A2854+IF(G$9&gt;$B2854,0,1),Data!$3:$3,0),Num_Orgs,1),MATCH($C2854,OFFSET(Data!$A$10,1,MATCH($A2854+IF(G$9&gt;$B2854,0,1),Data!$3:$3,0)-1,Num_Orgs,1),0),1)</f>
        <v>1.1658067392378451</v>
      </c>
      <c r="H2854" s="70">
        <f ca="1">INDEX(OFFSET(Data!$A$10,1,H$9+MATCH($A2854+IF(H$9&gt;$B2854,0,1),Data!$3:$3,0),Num_Orgs,1),MATCH($C2854,OFFSET(Data!$A$10,1,MATCH($A2854+IF(H$9&gt;$B2854,0,1),Data!$3:$3,0)-1,Num_Orgs,1),0),1)</f>
        <v>3.0114131045248822</v>
      </c>
      <c r="I2854" s="70">
        <f ca="1">INDEX(OFFSET(Data!$A$10,1,I$9+MATCH($A2854+IF(I$9&gt;$B2854,0,1),Data!$3:$3,0),Num_Orgs,1),MATCH($C2854,OFFSET(Data!$A$10,1,MATCH($A2854+IF(I$9&gt;$B2854,0,1),Data!$3:$3,0)-1,Num_Orgs,1),0),1)</f>
        <v>0</v>
      </c>
      <c r="J2854" s="26">
        <f ca="1">IFERROR((E2854*SUM(OFFSET(Data!$C$8,0,MATCH($A2854+IF(J$9&gt;$B2854,0,1),Data!$3:$3,0)-1,1,2)))+(F2854*OFFSET(Data!$E$8,0,MATCH($A2854+IF(J$9&gt;$B2854,0,1),Data!$3:$3,0)-1))+(G2854*SUM(OFFSET(Data!$F$8,0,MATCH($A2854+IF(J$9&gt;$B2854,0,1),Data!$3:$3,0)-1,1,2)))+(H2854*OFFSET(Data!$H$8,0,MATCH($A2854+IF(J$9&gt;$B2854,0,1),Data!$3:$3,0)-1))+(I2854*OFFSET(Data!$I$8,0,MATCH($A2854+IF(J$9&gt;$B2854,0,1),Data!$3:$3,0)-1))+OFFSET(Data!$J$8,0,MATCH($A2854+IF(J$9&gt;$B2854,0,1),Data!$3:$3,0)-1),0)</f>
        <v>1.0870170354607183</v>
      </c>
      <c r="K2854" s="119"/>
      <c r="L2854" s="69"/>
      <c r="AI2854" s="69"/>
    </row>
    <row r="2855" spans="1:35" ht="13.8" x14ac:dyDescent="0.25">
      <c r="A2855" s="118">
        <f t="shared" si="832"/>
        <v>2</v>
      </c>
      <c r="B2855" s="69">
        <f t="shared" si="834"/>
        <v>3</v>
      </c>
      <c r="C2855" s="118" t="str">
        <f t="shared" si="834"/>
        <v>RQ3</v>
      </c>
      <c r="D2855" s="69"/>
      <c r="E2855" s="70">
        <f ca="1">INDEX(OFFSET(Data!$A$10,1,E$9+MATCH($A2855+IF(E$9&gt;$B2855,0,1),Data!$3:$3,0),Num_Orgs,1),MATCH($C2855,OFFSET(Data!$A$10,1,MATCH($A2855+IF(E$9&gt;$B2855,0,1),Data!$3:$3,0)-1,Num_Orgs,1),0),1)</f>
        <v>0.97610997062693139</v>
      </c>
      <c r="F2855" s="70">
        <f ca="1">INDEX(OFFSET(Data!$A$10,1,F$9+MATCH($A2855+IF(F$9&gt;$B2855,0,1),Data!$3:$3,0),Num_Orgs,1),MATCH($C2855,OFFSET(Data!$A$10,1,MATCH($A2855+IF(F$9&gt;$B2855,0,1),Data!$3:$3,0)-1,Num_Orgs,1),0),1)</f>
        <v>0.99603480709830883</v>
      </c>
      <c r="G2855" s="70">
        <f ca="1">INDEX(OFFSET(Data!$A$10,1,G$9+MATCH($A2855+IF(G$9&gt;$B2855,0,1),Data!$3:$3,0),Num_Orgs,1),MATCH($C2855,OFFSET(Data!$A$10,1,MATCH($A2855+IF(G$9&gt;$B2855,0,1),Data!$3:$3,0)-1,Num_Orgs,1),0),1)</f>
        <v>0.94719951759026311</v>
      </c>
      <c r="H2855" s="70">
        <f ca="1">INDEX(OFFSET(Data!$A$10,1,H$9+MATCH($A2855+IF(H$9&gt;$B2855,0,1),Data!$3:$3,0),Num_Orgs,1),MATCH($C2855,OFFSET(Data!$A$10,1,MATCH($A2855+IF(H$9&gt;$B2855,0,1),Data!$3:$3,0)-1,Num_Orgs,1),0),1)</f>
        <v>1.9382526887373488</v>
      </c>
      <c r="I2855" s="70">
        <f ca="1">INDEX(OFFSET(Data!$A$10,1,I$9+MATCH($A2855+IF(I$9&gt;$B2855,0,1),Data!$3:$3,0),Num_Orgs,1),MATCH($C2855,OFFSET(Data!$A$10,1,MATCH($A2855+IF(I$9&gt;$B2855,0,1),Data!$3:$3,0)-1,Num_Orgs,1),0),1)</f>
        <v>0</v>
      </c>
      <c r="J2855" s="26">
        <f ca="1">IFERROR((E2855*SUM(OFFSET(Data!$C$8,0,MATCH($A2855+IF(J$9&gt;$B2855,0,1),Data!$3:$3,0)-1,1,2)))+(F2855*OFFSET(Data!$E$8,0,MATCH($A2855+IF(J$9&gt;$B2855,0,1),Data!$3:$3,0)-1))+(G2855*SUM(OFFSET(Data!$F$8,0,MATCH($A2855+IF(J$9&gt;$B2855,0,1),Data!$3:$3,0)-1,1,2)))+(H2855*OFFSET(Data!$H$8,0,MATCH($A2855+IF(J$9&gt;$B2855,0,1),Data!$3:$3,0)-1))+(I2855*OFFSET(Data!$I$8,0,MATCH($A2855+IF(J$9&gt;$B2855,0,1),Data!$3:$3,0)-1))+OFFSET(Data!$J$8,0,MATCH($A2855+IF(J$9&gt;$B2855,0,1),Data!$3:$3,0)-1),0)</f>
        <v>0.98858814402953521</v>
      </c>
      <c r="K2855" s="119"/>
      <c r="L2855" s="69"/>
      <c r="AI2855" s="69"/>
    </row>
    <row r="2856" spans="1:35" ht="13.8" x14ac:dyDescent="0.25">
      <c r="A2856" s="118">
        <f t="shared" si="832"/>
        <v>2</v>
      </c>
      <c r="B2856" s="69">
        <f t="shared" si="834"/>
        <v>3</v>
      </c>
      <c r="C2856" s="118" t="str">
        <f t="shared" si="834"/>
        <v>RQ6</v>
      </c>
      <c r="D2856" s="69"/>
      <c r="E2856" s="70">
        <f ca="1">INDEX(OFFSET(Data!$A$10,1,E$9+MATCH($A2856+IF(E$9&gt;$B2856,0,1),Data!$3:$3,0),Num_Orgs,1),MATCH($C2856,OFFSET(Data!$A$10,1,MATCH($A2856+IF(E$9&gt;$B2856,0,1),Data!$3:$3,0)-1,Num_Orgs,1),0),1)</f>
        <v>0.94353124287687606</v>
      </c>
      <c r="F2856" s="70">
        <f ca="1">INDEX(OFFSET(Data!$A$10,1,F$9+MATCH($A2856+IF(F$9&gt;$B2856,0,1),Data!$3:$3,0),Num_Orgs,1),MATCH($C2856,OFFSET(Data!$A$10,1,MATCH($A2856+IF(F$9&gt;$B2856,0,1),Data!$3:$3,0)-1,Num_Orgs,1),0),1)</f>
        <v>0.99603480709830883</v>
      </c>
      <c r="G2856" s="70">
        <f ca="1">INDEX(OFFSET(Data!$A$10,1,G$9+MATCH($A2856+IF(G$9&gt;$B2856,0,1),Data!$3:$3,0),Num_Orgs,1),MATCH($C2856,OFFSET(Data!$A$10,1,MATCH($A2856+IF(G$9&gt;$B2856,0,1),Data!$3:$3,0)-1,Num_Orgs,1),0),1)</f>
        <v>0.92786891519046188</v>
      </c>
      <c r="H2856" s="70">
        <f ca="1">INDEX(OFFSET(Data!$A$10,1,H$9+MATCH($A2856+IF(H$9&gt;$B2856,0,1),Data!$3:$3,0),Num_Orgs,1),MATCH($C2856,OFFSET(Data!$A$10,1,MATCH($A2856+IF(H$9&gt;$B2856,0,1),Data!$3:$3,0)-1,Num_Orgs,1),0),1)</f>
        <v>1.5035487471556432</v>
      </c>
      <c r="I2856" s="70">
        <f ca="1">INDEX(OFFSET(Data!$A$10,1,I$9+MATCH($A2856+IF(I$9&gt;$B2856,0,1),Data!$3:$3,0),Num_Orgs,1),MATCH($C2856,OFFSET(Data!$A$10,1,MATCH($A2856+IF(I$9&gt;$B2856,0,1),Data!$3:$3,0)-1,Num_Orgs,1),0),1)</f>
        <v>0</v>
      </c>
      <c r="J2856" s="26">
        <f ca="1">IFERROR((E2856*SUM(OFFSET(Data!$C$8,0,MATCH($A2856+IF(J$9&gt;$B2856,0,1),Data!$3:$3,0)-1,1,2)))+(F2856*OFFSET(Data!$E$8,0,MATCH($A2856+IF(J$9&gt;$B2856,0,1),Data!$3:$3,0)-1))+(G2856*SUM(OFFSET(Data!$F$8,0,MATCH($A2856+IF(J$9&gt;$B2856,0,1),Data!$3:$3,0)-1,1,2)))+(H2856*OFFSET(Data!$H$8,0,MATCH($A2856+IF(J$9&gt;$B2856,0,1),Data!$3:$3,0)-1))+(I2856*OFFSET(Data!$I$8,0,MATCH($A2856+IF(J$9&gt;$B2856,0,1),Data!$3:$3,0)-1))+OFFSET(Data!$J$8,0,MATCH($A2856+IF(J$9&gt;$B2856,0,1),Data!$3:$3,0)-1),0)</f>
        <v>0.97103144286301979</v>
      </c>
      <c r="K2856" s="119"/>
      <c r="L2856" s="69"/>
      <c r="AI2856" s="69"/>
    </row>
    <row r="2857" spans="1:35" ht="13.8" x14ac:dyDescent="0.25">
      <c r="A2857" s="118">
        <f t="shared" si="832"/>
        <v>2</v>
      </c>
      <c r="B2857" s="69">
        <f t="shared" si="834"/>
        <v>3</v>
      </c>
      <c r="C2857" s="118" t="str">
        <f t="shared" si="834"/>
        <v>RQ8</v>
      </c>
      <c r="D2857" s="69"/>
      <c r="E2857" s="70">
        <f ca="1">INDEX(OFFSET(Data!$A$10,1,E$9+MATCH($A2857+IF(E$9&gt;$B2857,0,1),Data!$3:$3,0),Num_Orgs,1),MATCH($C2857,OFFSET(Data!$A$10,1,MATCH($A2857+IF(E$9&gt;$B2857,0,1),Data!$3:$3,0)-1,Num_Orgs,1),0),1)</f>
        <v>0.98005308540030678</v>
      </c>
      <c r="F2857" s="70">
        <f ca="1">INDEX(OFFSET(Data!$A$10,1,F$9+MATCH($A2857+IF(F$9&gt;$B2857,0,1),Data!$3:$3,0),Num_Orgs,1),MATCH($C2857,OFFSET(Data!$A$10,1,MATCH($A2857+IF(F$9&gt;$B2857,0,1),Data!$3:$3,0)-1,Num_Orgs,1),0),1)</f>
        <v>0.99603480709830883</v>
      </c>
      <c r="G2857" s="70">
        <f ca="1">INDEX(OFFSET(Data!$A$10,1,G$9+MATCH($A2857+IF(G$9&gt;$B2857,0,1),Data!$3:$3,0),Num_Orgs,1),MATCH($C2857,OFFSET(Data!$A$10,1,MATCH($A2857+IF(G$9&gt;$B2857,0,1),Data!$3:$3,0)-1,Num_Orgs,1),0),1)</f>
        <v>0.99689698829897244</v>
      </c>
      <c r="H2857" s="70">
        <f ca="1">INDEX(OFFSET(Data!$A$10,1,H$9+MATCH($A2857+IF(H$9&gt;$B2857,0,1),Data!$3:$3,0),Num_Orgs,1),MATCH($C2857,OFFSET(Data!$A$10,1,MATCH($A2857+IF(H$9&gt;$B2857,0,1),Data!$3:$3,0)-1,Num_Orgs,1),0),1)</f>
        <v>1.9408146701883806</v>
      </c>
      <c r="I2857" s="70">
        <f ca="1">INDEX(OFFSET(Data!$A$10,1,I$9+MATCH($A2857+IF(I$9&gt;$B2857,0,1),Data!$3:$3,0),Num_Orgs,1),MATCH($C2857,OFFSET(Data!$A$10,1,MATCH($A2857+IF(I$9&gt;$B2857,0,1),Data!$3:$3,0)-1,Num_Orgs,1),0),1)</f>
        <v>0</v>
      </c>
      <c r="J2857" s="26">
        <f ca="1">IFERROR((E2857*SUM(OFFSET(Data!$C$8,0,MATCH($A2857+IF(J$9&gt;$B2857,0,1),Data!$3:$3,0)-1,1,2)))+(F2857*OFFSET(Data!$E$8,0,MATCH($A2857+IF(J$9&gt;$B2857,0,1),Data!$3:$3,0)-1))+(G2857*SUM(OFFSET(Data!$F$8,0,MATCH($A2857+IF(J$9&gt;$B2857,0,1),Data!$3:$3,0)-1,1,2)))+(H2857*OFFSET(Data!$H$8,0,MATCH($A2857+IF(J$9&gt;$B2857,0,1),Data!$3:$3,0)-1))+(I2857*OFFSET(Data!$I$8,0,MATCH($A2857+IF(J$9&gt;$B2857,0,1),Data!$3:$3,0)-1))+OFFSET(Data!$J$8,0,MATCH($A2857+IF(J$9&gt;$B2857,0,1),Data!$3:$3,0)-1),0)</f>
        <v>0.99192857102991594</v>
      </c>
      <c r="K2857" s="119"/>
      <c r="L2857" s="69"/>
      <c r="AI2857" s="69"/>
    </row>
    <row r="2858" spans="1:35" ht="13.8" x14ac:dyDescent="0.25">
      <c r="A2858" s="118">
        <f t="shared" si="832"/>
        <v>2</v>
      </c>
      <c r="B2858" s="69">
        <f t="shared" si="834"/>
        <v>3</v>
      </c>
      <c r="C2858" s="118" t="str">
        <f t="shared" si="834"/>
        <v>RQM</v>
      </c>
      <c r="D2858" s="69"/>
      <c r="E2858" s="70">
        <f ca="1">INDEX(OFFSET(Data!$A$10,1,E$9+MATCH($A2858+IF(E$9&gt;$B2858,0,1),Data!$3:$3,0),Num_Orgs,1),MATCH($C2858,OFFSET(Data!$A$10,1,MATCH($A2858+IF(E$9&gt;$B2858,0,1),Data!$3:$3,0)-1,Num_Orgs,1),0),1)</f>
        <v>1.1525155857464591</v>
      </c>
      <c r="F2858" s="70">
        <f ca="1">INDEX(OFFSET(Data!$A$10,1,F$9+MATCH($A2858+IF(F$9&gt;$B2858,0,1),Data!$3:$3,0),Num_Orgs,1),MATCH($C2858,OFFSET(Data!$A$10,1,MATCH($A2858+IF(F$9&gt;$B2858,0,1),Data!$3:$3,0)-1,Num_Orgs,1),0),1)</f>
        <v>1.0171232554042071</v>
      </c>
      <c r="G2858" s="70">
        <f ca="1">INDEX(OFFSET(Data!$A$10,1,G$9+MATCH($A2858+IF(G$9&gt;$B2858,0,1),Data!$3:$3,0),Num_Orgs,1),MATCH($C2858,OFFSET(Data!$A$10,1,MATCH($A2858+IF(G$9&gt;$B2858,0,1),Data!$3:$3,0)-1,Num_Orgs,1),0),1)</f>
        <v>1.1603354993887613</v>
      </c>
      <c r="H2858" s="70">
        <f ca="1">INDEX(OFFSET(Data!$A$10,1,H$9+MATCH($A2858+IF(H$9&gt;$B2858,0,1),Data!$3:$3,0),Num_Orgs,1),MATCH($C2858,OFFSET(Data!$A$10,1,MATCH($A2858+IF(H$9&gt;$B2858,0,1),Data!$3:$3,0)-1,Num_Orgs,1),0),1)</f>
        <v>10.779435141723255</v>
      </c>
      <c r="I2858" s="70">
        <f ca="1">INDEX(OFFSET(Data!$A$10,1,I$9+MATCH($A2858+IF(I$9&gt;$B2858,0,1),Data!$3:$3,0),Num_Orgs,1),MATCH($C2858,OFFSET(Data!$A$10,1,MATCH($A2858+IF(I$9&gt;$B2858,0,1),Data!$3:$3,0)-1,Num_Orgs,1),0),1)</f>
        <v>0</v>
      </c>
      <c r="J2858" s="26">
        <f ca="1">IFERROR((E2858*SUM(OFFSET(Data!$C$8,0,MATCH($A2858+IF(J$9&gt;$B2858,0,1),Data!$3:$3,0)-1,1,2)))+(F2858*OFFSET(Data!$E$8,0,MATCH($A2858+IF(J$9&gt;$B2858,0,1),Data!$3:$3,0)-1))+(G2858*SUM(OFFSET(Data!$F$8,0,MATCH($A2858+IF(J$9&gt;$B2858,0,1),Data!$3:$3,0)-1,1,2)))+(H2858*OFFSET(Data!$H$8,0,MATCH($A2858+IF(J$9&gt;$B2858,0,1),Data!$3:$3,0)-1))+(I2858*OFFSET(Data!$I$8,0,MATCH($A2858+IF(J$9&gt;$B2858,0,1),Data!$3:$3,0)-1))+OFFSET(Data!$J$8,0,MATCH($A2858+IF(J$9&gt;$B2858,0,1),Data!$3:$3,0)-1),0)</f>
        <v>1.1062176534919954</v>
      </c>
      <c r="K2858" s="119"/>
      <c r="L2858" s="69"/>
      <c r="AI2858" s="69"/>
    </row>
    <row r="2859" spans="1:35" ht="13.8" x14ac:dyDescent="0.25">
      <c r="A2859" s="118">
        <f t="shared" si="832"/>
        <v>2</v>
      </c>
      <c r="B2859" s="69">
        <f t="shared" si="834"/>
        <v>3</v>
      </c>
      <c r="C2859" s="118" t="str">
        <f t="shared" si="834"/>
        <v>RQW</v>
      </c>
      <c r="D2859" s="69"/>
      <c r="E2859" s="70">
        <f ca="1">INDEX(OFFSET(Data!$A$10,1,E$9+MATCH($A2859+IF(E$9&gt;$B2859,0,1),Data!$3:$3,0),Num_Orgs,1),MATCH($C2859,OFFSET(Data!$A$10,1,MATCH($A2859+IF(E$9&gt;$B2859,0,1),Data!$3:$3,0)-1,Num_Orgs,1),0),1)</f>
        <v>1.0769719770561001</v>
      </c>
      <c r="F2859" s="70">
        <f ca="1">INDEX(OFFSET(Data!$A$10,1,F$9+MATCH($A2859+IF(F$9&gt;$B2859,0,1),Data!$3:$3,0),Num_Orgs,1),MATCH($C2859,OFFSET(Data!$A$10,1,MATCH($A2859+IF(F$9&gt;$B2859,0,1),Data!$3:$3,0)-1,Num_Orgs,1),0),1)</f>
        <v>0.99748817379469135</v>
      </c>
      <c r="G2859" s="70">
        <f ca="1">INDEX(OFFSET(Data!$A$10,1,G$9+MATCH($A2859+IF(G$9&gt;$B2859,0,1),Data!$3:$3,0),Num_Orgs,1),MATCH($C2859,OFFSET(Data!$A$10,1,MATCH($A2859+IF(G$9&gt;$B2859,0,1),Data!$3:$3,0)-1,Num_Orgs,1),0),1)</f>
        <v>1.0341872283893692</v>
      </c>
      <c r="H2859" s="70">
        <f ca="1">INDEX(OFFSET(Data!$A$10,1,H$9+MATCH($A2859+IF(H$9&gt;$B2859,0,1),Data!$3:$3,0),Num_Orgs,1),MATCH($C2859,OFFSET(Data!$A$10,1,MATCH($A2859+IF(H$9&gt;$B2859,0,1),Data!$3:$3,0)-1,Num_Orgs,1),0),1)</f>
        <v>1.4943545505192213</v>
      </c>
      <c r="I2859" s="70">
        <f ca="1">INDEX(OFFSET(Data!$A$10,1,I$9+MATCH($A2859+IF(I$9&gt;$B2859,0,1),Data!$3:$3,0),Num_Orgs,1),MATCH($C2859,OFFSET(Data!$A$10,1,MATCH($A2859+IF(I$9&gt;$B2859,0,1),Data!$3:$3,0)-1,Num_Orgs,1),0),1)</f>
        <v>0</v>
      </c>
      <c r="J2859" s="26">
        <f ca="1">IFERROR((E2859*SUM(OFFSET(Data!$C$8,0,MATCH($A2859+IF(J$9&gt;$B2859,0,1),Data!$3:$3,0)-1,1,2)))+(F2859*OFFSET(Data!$E$8,0,MATCH($A2859+IF(J$9&gt;$B2859,0,1),Data!$3:$3,0)-1))+(G2859*SUM(OFFSET(Data!$F$8,0,MATCH($A2859+IF(J$9&gt;$B2859,0,1),Data!$3:$3,0)-1,1,2)))+(H2859*OFFSET(Data!$H$8,0,MATCH($A2859+IF(J$9&gt;$B2859,0,1),Data!$3:$3,0)-1))+(I2859*OFFSET(Data!$I$8,0,MATCH($A2859+IF(J$9&gt;$B2859,0,1),Data!$3:$3,0)-1))+OFFSET(Data!$J$8,0,MATCH($A2859+IF(J$9&gt;$B2859,0,1),Data!$3:$3,0)-1),0)</f>
        <v>1.0394361519541653</v>
      </c>
      <c r="K2859" s="119"/>
      <c r="L2859" s="69"/>
      <c r="AI2859" s="69"/>
    </row>
    <row r="2860" spans="1:35" ht="13.8" x14ac:dyDescent="0.25">
      <c r="A2860" s="118">
        <f t="shared" si="832"/>
        <v>2</v>
      </c>
      <c r="B2860" s="69">
        <f t="shared" si="834"/>
        <v>3</v>
      </c>
      <c r="C2860" s="118" t="str">
        <f t="shared" si="834"/>
        <v>RQX</v>
      </c>
      <c r="D2860" s="69"/>
      <c r="E2860" s="70">
        <f ca="1">INDEX(OFFSET(Data!$A$10,1,E$9+MATCH($A2860+IF(E$9&gt;$B2860,0,1),Data!$3:$3,0),Num_Orgs,1),MATCH($C2860,OFFSET(Data!$A$10,1,MATCH($A2860+IF(E$9&gt;$B2860,0,1),Data!$3:$3,0)-1,Num_Orgs,1),0),1)</f>
        <v>1.1575154629907816</v>
      </c>
      <c r="F2860" s="70">
        <f ca="1">INDEX(OFFSET(Data!$A$10,1,F$9+MATCH($A2860+IF(F$9&gt;$B2860,0,1),Data!$3:$3,0),Num_Orgs,1),MATCH($C2860,OFFSET(Data!$A$10,1,MATCH($A2860+IF(F$9&gt;$B2860,0,1),Data!$3:$3,0)-1,Num_Orgs,1),0),1)</f>
        <v>1.0171232554042071</v>
      </c>
      <c r="G2860" s="70">
        <f ca="1">INDEX(OFFSET(Data!$A$10,1,G$9+MATCH($A2860+IF(G$9&gt;$B2860,0,1),Data!$3:$3,0),Num_Orgs,1),MATCH($C2860,OFFSET(Data!$A$10,1,MATCH($A2860+IF(G$9&gt;$B2860,0,1),Data!$3:$3,0)-1,Num_Orgs,1),0),1)</f>
        <v>1.1598361439880776</v>
      </c>
      <c r="H2860" s="70">
        <f ca="1">INDEX(OFFSET(Data!$A$10,1,H$9+MATCH($A2860+IF(H$9&gt;$B2860,0,1),Data!$3:$3,0),Num_Orgs,1),MATCH($C2860,OFFSET(Data!$A$10,1,MATCH($A2860+IF(H$9&gt;$B2860,0,1),Data!$3:$3,0)-1,Num_Orgs,1),0),1)</f>
        <v>2.5702528954465782</v>
      </c>
      <c r="I2860" s="70">
        <f ca="1">INDEX(OFFSET(Data!$A$10,1,I$9+MATCH($A2860+IF(I$9&gt;$B2860,0,1),Data!$3:$3,0),Num_Orgs,1),MATCH($C2860,OFFSET(Data!$A$10,1,MATCH($A2860+IF(I$9&gt;$B2860,0,1),Data!$3:$3,0)-1,Num_Orgs,1),0),1)</f>
        <v>0</v>
      </c>
      <c r="J2860" s="26">
        <f ca="1">IFERROR((E2860*SUM(OFFSET(Data!$C$8,0,MATCH($A2860+IF(J$9&gt;$B2860,0,1),Data!$3:$3,0)-1,1,2)))+(F2860*OFFSET(Data!$E$8,0,MATCH($A2860+IF(J$9&gt;$B2860,0,1),Data!$3:$3,0)-1))+(G2860*SUM(OFFSET(Data!$F$8,0,MATCH($A2860+IF(J$9&gt;$B2860,0,1),Data!$3:$3,0)-1,1,2)))+(H2860*OFFSET(Data!$H$8,0,MATCH($A2860+IF(J$9&gt;$B2860,0,1),Data!$3:$3,0)-1))+(I2860*OFFSET(Data!$I$8,0,MATCH($A2860+IF(J$9&gt;$B2860,0,1),Data!$3:$3,0)-1))+OFFSET(Data!$J$8,0,MATCH($A2860+IF(J$9&gt;$B2860,0,1),Data!$3:$3,0)-1),0)</f>
        <v>1.0880257327902347</v>
      </c>
      <c r="K2860" s="119"/>
      <c r="L2860" s="69"/>
      <c r="AI2860" s="69"/>
    </row>
    <row r="2861" spans="1:35" ht="13.8" x14ac:dyDescent="0.25">
      <c r="A2861" s="118">
        <f t="shared" si="832"/>
        <v>2</v>
      </c>
      <c r="B2861" s="69">
        <f t="shared" si="834"/>
        <v>3</v>
      </c>
      <c r="C2861" s="118" t="str">
        <f t="shared" si="834"/>
        <v>RQY</v>
      </c>
      <c r="D2861" s="69"/>
      <c r="E2861" s="70">
        <f ca="1">INDEX(OFFSET(Data!$A$10,1,E$9+MATCH($A2861+IF(E$9&gt;$B2861,0,1),Data!$3:$3,0),Num_Orgs,1),MATCH($C2861,OFFSET(Data!$A$10,1,MATCH($A2861+IF(E$9&gt;$B2861,0,1),Data!$3:$3,0)-1,Num_Orgs,1),0),1)</f>
        <v>1.1536894697920828</v>
      </c>
      <c r="F2861" s="70">
        <f ca="1">INDEX(OFFSET(Data!$A$10,1,F$9+MATCH($A2861+IF(F$9&gt;$B2861,0,1),Data!$3:$3,0),Num_Orgs,1),MATCH($C2861,OFFSET(Data!$A$10,1,MATCH($A2861+IF(F$9&gt;$B2861,0,1),Data!$3:$3,0)-1,Num_Orgs,1),0),1)</f>
        <v>1.0171232554042071</v>
      </c>
      <c r="G2861" s="70">
        <f ca="1">INDEX(OFFSET(Data!$A$10,1,G$9+MATCH($A2861+IF(G$9&gt;$B2861,0,1),Data!$3:$3,0),Num_Orgs,1),MATCH($C2861,OFFSET(Data!$A$10,1,MATCH($A2861+IF(G$9&gt;$B2861,0,1),Data!$3:$3,0)-1,Num_Orgs,1),0),1)</f>
        <v>1.1916934064061167</v>
      </c>
      <c r="H2861" s="70">
        <f ca="1">INDEX(OFFSET(Data!$A$10,1,H$9+MATCH($A2861+IF(H$9&gt;$B2861,0,1),Data!$3:$3,0),Num_Orgs,1),MATCH($C2861,OFFSET(Data!$A$10,1,MATCH($A2861+IF(H$9&gt;$B2861,0,1),Data!$3:$3,0)-1,Num_Orgs,1),0),1)</f>
        <v>2.1612463228527039</v>
      </c>
      <c r="I2861" s="70">
        <f ca="1">INDEX(OFFSET(Data!$A$10,1,I$9+MATCH($A2861+IF(I$9&gt;$B2861,0,1),Data!$3:$3,0),Num_Orgs,1),MATCH($C2861,OFFSET(Data!$A$10,1,MATCH($A2861+IF(I$9&gt;$B2861,0,1),Data!$3:$3,0)-1,Num_Orgs,1),0),1)</f>
        <v>0</v>
      </c>
      <c r="J2861" s="26">
        <f ca="1">IFERROR((E2861*SUM(OFFSET(Data!$C$8,0,MATCH($A2861+IF(J$9&gt;$B2861,0,1),Data!$3:$3,0)-1,1,2)))+(F2861*OFFSET(Data!$E$8,0,MATCH($A2861+IF(J$9&gt;$B2861,0,1),Data!$3:$3,0)-1))+(G2861*SUM(OFFSET(Data!$F$8,0,MATCH($A2861+IF(J$9&gt;$B2861,0,1),Data!$3:$3,0)-1,1,2)))+(H2861*OFFSET(Data!$H$8,0,MATCH($A2861+IF(J$9&gt;$B2861,0,1),Data!$3:$3,0)-1))+(I2861*OFFSET(Data!$I$8,0,MATCH($A2861+IF(J$9&gt;$B2861,0,1),Data!$3:$3,0)-1))+OFFSET(Data!$J$8,0,MATCH($A2861+IF(J$9&gt;$B2861,0,1),Data!$3:$3,0)-1),0)</f>
        <v>1.0860312650848276</v>
      </c>
      <c r="K2861" s="119"/>
      <c r="L2861" s="69"/>
      <c r="AI2861" s="69"/>
    </row>
    <row r="2862" spans="1:35" ht="13.8" x14ac:dyDescent="0.25">
      <c r="A2862" s="118">
        <f t="shared" si="832"/>
        <v>2</v>
      </c>
      <c r="B2862" s="69">
        <f t="shared" si="834"/>
        <v>3</v>
      </c>
      <c r="C2862" s="118" t="str">
        <f t="shared" si="834"/>
        <v>RR7</v>
      </c>
      <c r="D2862" s="69"/>
      <c r="E2862" s="70">
        <f ca="1">INDEX(OFFSET(Data!$A$10,1,E$9+MATCH($A2862+IF(E$9&gt;$B2862,0,1),Data!$3:$3,0),Num_Orgs,1),MATCH($C2862,OFFSET(Data!$A$10,1,MATCH($A2862+IF(E$9&gt;$B2862,0,1),Data!$3:$3,0)-1,Num_Orgs,1),0),1)</f>
        <v>0.9461724272520704</v>
      </c>
      <c r="F2862" s="70">
        <f ca="1">INDEX(OFFSET(Data!$A$10,1,F$9+MATCH($A2862+IF(F$9&gt;$B2862,0,1),Data!$3:$3,0),Num_Orgs,1),MATCH($C2862,OFFSET(Data!$A$10,1,MATCH($A2862+IF(F$9&gt;$B2862,0,1),Data!$3:$3,0)-1,Num_Orgs,1),0),1)</f>
        <v>0.99603480709830883</v>
      </c>
      <c r="G2862" s="70">
        <f ca="1">INDEX(OFFSET(Data!$A$10,1,G$9+MATCH($A2862+IF(G$9&gt;$B2862,0,1),Data!$3:$3,0),Num_Orgs,1),MATCH($C2862,OFFSET(Data!$A$10,1,MATCH($A2862+IF(G$9&gt;$B2862,0,1),Data!$3:$3,0)-1,Num_Orgs,1),0),1)</f>
        <v>0.90853831279066066</v>
      </c>
      <c r="H2862" s="70">
        <f ca="1">INDEX(OFFSET(Data!$A$10,1,H$9+MATCH($A2862+IF(H$9&gt;$B2862,0,1),Data!$3:$3,0),Num_Orgs,1),MATCH($C2862,OFFSET(Data!$A$10,1,MATCH($A2862+IF(H$9&gt;$B2862,0,1),Data!$3:$3,0)-1,Num_Orgs,1),0),1)</f>
        <v>0.16337225224857532</v>
      </c>
      <c r="I2862" s="70">
        <f ca="1">INDEX(OFFSET(Data!$A$10,1,I$9+MATCH($A2862+IF(I$9&gt;$B2862,0,1),Data!$3:$3,0),Num_Orgs,1),MATCH($C2862,OFFSET(Data!$A$10,1,MATCH($A2862+IF(I$9&gt;$B2862,0,1),Data!$3:$3,0)-1,Num_Orgs,1),0),1)</f>
        <v>0</v>
      </c>
      <c r="J2862" s="26">
        <f ca="1">IFERROR((E2862*SUM(OFFSET(Data!$C$8,0,MATCH($A2862+IF(J$9&gt;$B2862,0,1),Data!$3:$3,0)-1,1,2)))+(F2862*OFFSET(Data!$E$8,0,MATCH($A2862+IF(J$9&gt;$B2862,0,1),Data!$3:$3,0)-1))+(G2862*SUM(OFFSET(Data!$F$8,0,MATCH($A2862+IF(J$9&gt;$B2862,0,1),Data!$3:$3,0)-1,1,2)))+(H2862*OFFSET(Data!$H$8,0,MATCH($A2862+IF(J$9&gt;$B2862,0,1),Data!$3:$3,0)-1))+(I2862*OFFSET(Data!$I$8,0,MATCH($A2862+IF(J$9&gt;$B2862,0,1),Data!$3:$3,0)-1))+OFFSET(Data!$J$8,0,MATCH($A2862+IF(J$9&gt;$B2862,0,1),Data!$3:$3,0)-1),0)</f>
        <v>0.96840803246439378</v>
      </c>
      <c r="K2862" s="119"/>
      <c r="L2862" s="69"/>
      <c r="AI2862" s="69"/>
    </row>
    <row r="2863" spans="1:35" ht="13.8" x14ac:dyDescent="0.25">
      <c r="A2863" s="118">
        <f t="shared" si="832"/>
        <v>2</v>
      </c>
      <c r="B2863" s="69">
        <f t="shared" si="834"/>
        <v>3</v>
      </c>
      <c r="C2863" s="118" t="str">
        <f t="shared" si="834"/>
        <v>RR8</v>
      </c>
      <c r="D2863" s="69"/>
      <c r="E2863" s="70">
        <f ca="1">INDEX(OFFSET(Data!$A$10,1,E$9+MATCH($A2863+IF(E$9&gt;$B2863,0,1),Data!$3:$3,0),Num_Orgs,1),MATCH($C2863,OFFSET(Data!$A$10,1,MATCH($A2863+IF(E$9&gt;$B2863,0,1),Data!$3:$3,0)-1,Num_Orgs,1),0),1)</f>
        <v>0.95622012459799055</v>
      </c>
      <c r="F2863" s="70">
        <f ca="1">INDEX(OFFSET(Data!$A$10,1,F$9+MATCH($A2863+IF(F$9&gt;$B2863,0,1),Data!$3:$3,0),Num_Orgs,1),MATCH($C2863,OFFSET(Data!$A$10,1,MATCH($A2863+IF(F$9&gt;$B2863,0,1),Data!$3:$3,0)-1,Num_Orgs,1),0),1)</f>
        <v>0.99603480709830883</v>
      </c>
      <c r="G2863" s="70">
        <f ca="1">INDEX(OFFSET(Data!$A$10,1,G$9+MATCH($A2863+IF(G$9&gt;$B2863,0,1),Data!$3:$3,0),Num_Orgs,1),MATCH($C2863,OFFSET(Data!$A$10,1,MATCH($A2863+IF(G$9&gt;$B2863,0,1),Data!$3:$3,0)-1,Num_Orgs,1),0),1)</f>
        <v>0.91820361399056138</v>
      </c>
      <c r="H2863" s="70">
        <f ca="1">INDEX(OFFSET(Data!$A$10,1,H$9+MATCH($A2863+IF(H$9&gt;$B2863,0,1),Data!$3:$3,0),Num_Orgs,1),MATCH($C2863,OFFSET(Data!$A$10,1,MATCH($A2863+IF(H$9&gt;$B2863,0,1),Data!$3:$3,0)-1,Num_Orgs,1),0),1)</f>
        <v>0.56950753233041329</v>
      </c>
      <c r="I2863" s="70">
        <f ca="1">INDEX(OFFSET(Data!$A$10,1,I$9+MATCH($A2863+IF(I$9&gt;$B2863,0,1),Data!$3:$3,0),Num_Orgs,1),MATCH($C2863,OFFSET(Data!$A$10,1,MATCH($A2863+IF(I$9&gt;$B2863,0,1),Data!$3:$3,0)-1,Num_Orgs,1),0),1)</f>
        <v>0</v>
      </c>
      <c r="J2863" s="26">
        <f ca="1">IFERROR((E2863*SUM(OFFSET(Data!$C$8,0,MATCH($A2863+IF(J$9&gt;$B2863,0,1),Data!$3:$3,0)-1,1,2)))+(F2863*OFFSET(Data!$E$8,0,MATCH($A2863+IF(J$9&gt;$B2863,0,1),Data!$3:$3,0)-1))+(G2863*SUM(OFFSET(Data!$F$8,0,MATCH($A2863+IF(J$9&gt;$B2863,0,1),Data!$3:$3,0)-1,1,2)))+(H2863*OFFSET(Data!$H$8,0,MATCH($A2863+IF(J$9&gt;$B2863,0,1),Data!$3:$3,0)-1))+(I2863*OFFSET(Data!$I$8,0,MATCH($A2863+IF(J$9&gt;$B2863,0,1),Data!$3:$3,0)-1))+OFFSET(Data!$J$8,0,MATCH($A2863+IF(J$9&gt;$B2863,0,1),Data!$3:$3,0)-1),0)</f>
        <v>0.97461103385659609</v>
      </c>
      <c r="K2863" s="119"/>
      <c r="L2863" s="69"/>
      <c r="AI2863" s="69"/>
    </row>
    <row r="2864" spans="1:35" ht="13.8" x14ac:dyDescent="0.25">
      <c r="A2864" s="118">
        <f t="shared" si="832"/>
        <v>2</v>
      </c>
      <c r="B2864" s="69">
        <f t="shared" si="834"/>
        <v>3</v>
      </c>
      <c r="C2864" s="118" t="str">
        <f t="shared" si="834"/>
        <v>RRE</v>
      </c>
      <c r="D2864" s="69"/>
      <c r="E2864" s="70">
        <f ca="1">INDEX(OFFSET(Data!$A$10,1,E$9+MATCH($A2864+IF(E$9&gt;$B2864,0,1),Data!$3:$3,0),Num_Orgs,1),MATCH($C2864,OFFSET(Data!$A$10,1,MATCH($A2864+IF(E$9&gt;$B2864,0,1),Data!$3:$3,0)-1,Num_Orgs,1),0),1)</f>
        <v>0.93356571465034988</v>
      </c>
      <c r="F2864" s="70">
        <f ca="1">INDEX(OFFSET(Data!$A$10,1,F$9+MATCH($A2864+IF(F$9&gt;$B2864,0,1),Data!$3:$3,0),Num_Orgs,1),MATCH($C2864,OFFSET(Data!$A$10,1,MATCH($A2864+IF(F$9&gt;$B2864,0,1),Data!$3:$3,0)-1,Num_Orgs,1),0),1)</f>
        <v>0.99603480709830883</v>
      </c>
      <c r="G2864" s="70">
        <f ca="1">INDEX(OFFSET(Data!$A$10,1,G$9+MATCH($A2864+IF(G$9&gt;$B2864,0,1),Data!$3:$3,0),Num_Orgs,1),MATCH($C2864,OFFSET(Data!$A$10,1,MATCH($A2864+IF(G$9&gt;$B2864,0,1),Data!$3:$3,0)-1,Num_Orgs,1),0),1)</f>
        <v>0.93805881333048868</v>
      </c>
      <c r="H2864" s="70">
        <f ca="1">INDEX(OFFSET(Data!$A$10,1,H$9+MATCH($A2864+IF(H$9&gt;$B2864,0,1),Data!$3:$3,0),Num_Orgs,1),MATCH($C2864,OFFSET(Data!$A$10,1,MATCH($A2864+IF(H$9&gt;$B2864,0,1),Data!$3:$3,0)-1,Num_Orgs,1),0),1)</f>
        <v>1.2117392370566935</v>
      </c>
      <c r="I2864" s="70">
        <f ca="1">INDEX(OFFSET(Data!$A$10,1,I$9+MATCH($A2864+IF(I$9&gt;$B2864,0,1),Data!$3:$3,0),Num_Orgs,1),MATCH($C2864,OFFSET(Data!$A$10,1,MATCH($A2864+IF(I$9&gt;$B2864,0,1),Data!$3:$3,0)-1,Num_Orgs,1),0),1)</f>
        <v>0</v>
      </c>
      <c r="J2864" s="26">
        <f ca="1">IFERROR((E2864*SUM(OFFSET(Data!$C$8,0,MATCH($A2864+IF(J$9&gt;$B2864,0,1),Data!$3:$3,0)-1,1,2)))+(F2864*OFFSET(Data!$E$8,0,MATCH($A2864+IF(J$9&gt;$B2864,0,1),Data!$3:$3,0)-1))+(G2864*SUM(OFFSET(Data!$F$8,0,MATCH($A2864+IF(J$9&gt;$B2864,0,1),Data!$3:$3,0)-1,1,2)))+(H2864*OFFSET(Data!$H$8,0,MATCH($A2864+IF(J$9&gt;$B2864,0,1),Data!$3:$3,0)-1))+(I2864*OFFSET(Data!$I$8,0,MATCH($A2864+IF(J$9&gt;$B2864,0,1),Data!$3:$3,0)-1))+OFFSET(Data!$J$8,0,MATCH($A2864+IF(J$9&gt;$B2864,0,1),Data!$3:$3,0)-1),0)</f>
        <v>0.96571807430948753</v>
      </c>
      <c r="K2864" s="119"/>
      <c r="L2864" s="69"/>
      <c r="AI2864" s="69"/>
    </row>
    <row r="2865" spans="1:35" ht="13.8" x14ac:dyDescent="0.25">
      <c r="A2865" s="118">
        <f t="shared" si="832"/>
        <v>2</v>
      </c>
      <c r="B2865" s="69">
        <f t="shared" si="834"/>
        <v>3</v>
      </c>
      <c r="C2865" s="118" t="str">
        <f t="shared" si="834"/>
        <v>RRF</v>
      </c>
      <c r="D2865" s="69"/>
      <c r="E2865" s="70">
        <f ca="1">INDEX(OFFSET(Data!$A$10,1,E$9+MATCH($A2865+IF(E$9&gt;$B2865,0,1),Data!$3:$3,0),Num_Orgs,1),MATCH($C2865,OFFSET(Data!$A$10,1,MATCH($A2865+IF(E$9&gt;$B2865,0,1),Data!$3:$3,0)-1,Num_Orgs,1),0),1)</f>
        <v>0.95207141033296105</v>
      </c>
      <c r="F2865" s="70">
        <f ca="1">INDEX(OFFSET(Data!$A$10,1,F$9+MATCH($A2865+IF(F$9&gt;$B2865,0,1),Data!$3:$3,0),Num_Orgs,1),MATCH($C2865,OFFSET(Data!$A$10,1,MATCH($A2865+IF(F$9&gt;$B2865,0,1),Data!$3:$3,0)-1,Num_Orgs,1),0),1)</f>
        <v>0.99603480709830883</v>
      </c>
      <c r="G2865" s="70">
        <f ca="1">INDEX(OFFSET(Data!$A$10,1,G$9+MATCH($A2865+IF(G$9&gt;$B2865,0,1),Data!$3:$3,0),Num_Orgs,1),MATCH($C2865,OFFSET(Data!$A$10,1,MATCH($A2865+IF(G$9&gt;$B2865,0,1),Data!$3:$3,0)-1,Num_Orgs,1),0),1)</f>
        <v>0.927868915190462</v>
      </c>
      <c r="H2865" s="70">
        <f ca="1">INDEX(OFFSET(Data!$A$10,1,H$9+MATCH($A2865+IF(H$9&gt;$B2865,0,1),Data!$3:$3,0),Num_Orgs,1),MATCH($C2865,OFFSET(Data!$A$10,1,MATCH($A2865+IF(H$9&gt;$B2865,0,1),Data!$3:$3,0)-1,Num_Orgs,1),0),1)</f>
        <v>0.56525399603505444</v>
      </c>
      <c r="I2865" s="70">
        <f ca="1">INDEX(OFFSET(Data!$A$10,1,I$9+MATCH($A2865+IF(I$9&gt;$B2865,0,1),Data!$3:$3,0),Num_Orgs,1),MATCH($C2865,OFFSET(Data!$A$10,1,MATCH($A2865+IF(I$9&gt;$B2865,0,1),Data!$3:$3,0)-1,Num_Orgs,1),0),1)</f>
        <v>0</v>
      </c>
      <c r="J2865" s="26">
        <f ca="1">IFERROR((E2865*SUM(OFFSET(Data!$C$8,0,MATCH($A2865+IF(J$9&gt;$B2865,0,1),Data!$3:$3,0)-1,1,2)))+(F2865*OFFSET(Data!$E$8,0,MATCH($A2865+IF(J$9&gt;$B2865,0,1),Data!$3:$3,0)-1))+(G2865*SUM(OFFSET(Data!$F$8,0,MATCH($A2865+IF(J$9&gt;$B2865,0,1),Data!$3:$3,0)-1,1,2)))+(H2865*OFFSET(Data!$H$8,0,MATCH($A2865+IF(J$9&gt;$B2865,0,1),Data!$3:$3,0)-1))+(I2865*OFFSET(Data!$I$8,0,MATCH($A2865+IF(J$9&gt;$B2865,0,1),Data!$3:$3,0)-1))+OFFSET(Data!$J$8,0,MATCH($A2865+IF(J$9&gt;$B2865,0,1),Data!$3:$3,0)-1),0)</f>
        <v>0.97284709822572402</v>
      </c>
      <c r="K2865" s="119"/>
      <c r="L2865" s="69"/>
      <c r="AI2865" s="69"/>
    </row>
    <row r="2866" spans="1:35" ht="13.8" x14ac:dyDescent="0.25">
      <c r="A2866" s="118">
        <f t="shared" si="832"/>
        <v>2</v>
      </c>
      <c r="B2866" s="69">
        <f t="shared" si="834"/>
        <v>3</v>
      </c>
      <c r="C2866" s="118" t="str">
        <f t="shared" si="834"/>
        <v>RRJ</v>
      </c>
      <c r="D2866" s="69"/>
      <c r="E2866" s="70">
        <f ca="1">INDEX(OFFSET(Data!$A$10,1,E$9+MATCH($A2866+IF(E$9&gt;$B2866,0,1),Data!$3:$3,0),Num_Orgs,1),MATCH($C2866,OFFSET(Data!$A$10,1,MATCH($A2866+IF(E$9&gt;$B2866,0,1),Data!$3:$3,0)-1,Num_Orgs,1),0),1)</f>
        <v>0.97575904944987923</v>
      </c>
      <c r="F2866" s="70">
        <f ca="1">INDEX(OFFSET(Data!$A$10,1,F$9+MATCH($A2866+IF(F$9&gt;$B2866,0,1),Data!$3:$3,0),Num_Orgs,1),MATCH($C2866,OFFSET(Data!$A$10,1,MATCH($A2866+IF(F$9&gt;$B2866,0,1),Data!$3:$3,0)-1,Num_Orgs,1),0),1)</f>
        <v>0.99603480709830883</v>
      </c>
      <c r="G2866" s="70">
        <f ca="1">INDEX(OFFSET(Data!$A$10,1,G$9+MATCH($A2866+IF(G$9&gt;$B2866,0,1),Data!$3:$3,0),Num_Orgs,1),MATCH($C2866,OFFSET(Data!$A$10,1,MATCH($A2866+IF(G$9&gt;$B2866,0,1),Data!$3:$3,0)-1,Num_Orgs,1),0),1)</f>
        <v>0.94719951759026322</v>
      </c>
      <c r="H2866" s="70">
        <f ca="1">INDEX(OFFSET(Data!$A$10,1,H$9+MATCH($A2866+IF(H$9&gt;$B2866,0,1),Data!$3:$3,0),Num_Orgs,1),MATCH($C2866,OFFSET(Data!$A$10,1,MATCH($A2866+IF(H$9&gt;$B2866,0,1),Data!$3:$3,0)-1,Num_Orgs,1),0),1)</f>
        <v>1.1355257085483208</v>
      </c>
      <c r="I2866" s="70">
        <f ca="1">INDEX(OFFSET(Data!$A$10,1,I$9+MATCH($A2866+IF(I$9&gt;$B2866,0,1),Data!$3:$3,0),Num_Orgs,1),MATCH($C2866,OFFSET(Data!$A$10,1,MATCH($A2866+IF(I$9&gt;$B2866,0,1),Data!$3:$3,0)-1,Num_Orgs,1),0),1)</f>
        <v>0</v>
      </c>
      <c r="J2866" s="26">
        <f ca="1">IFERROR((E2866*SUM(OFFSET(Data!$C$8,0,MATCH($A2866+IF(J$9&gt;$B2866,0,1),Data!$3:$3,0)-1,1,2)))+(F2866*OFFSET(Data!$E$8,0,MATCH($A2866+IF(J$9&gt;$B2866,0,1),Data!$3:$3,0)-1))+(G2866*SUM(OFFSET(Data!$F$8,0,MATCH($A2866+IF(J$9&gt;$B2866,0,1),Data!$3:$3,0)-1,1,2)))+(H2866*OFFSET(Data!$H$8,0,MATCH($A2866+IF(J$9&gt;$B2866,0,1),Data!$3:$3,0)-1))+(I2866*OFFSET(Data!$I$8,0,MATCH($A2866+IF(J$9&gt;$B2866,0,1),Data!$3:$3,0)-1))+OFFSET(Data!$J$8,0,MATCH($A2866+IF(J$9&gt;$B2866,0,1),Data!$3:$3,0)-1),0)</f>
        <v>0.98640032363081143</v>
      </c>
      <c r="K2866" s="119"/>
      <c r="L2866" s="69"/>
      <c r="AI2866" s="69"/>
    </row>
    <row r="2867" spans="1:35" ht="13.8" x14ac:dyDescent="0.25">
      <c r="A2867" s="118">
        <f t="shared" si="832"/>
        <v>2</v>
      </c>
      <c r="B2867" s="69">
        <f t="shared" si="834"/>
        <v>3</v>
      </c>
      <c r="C2867" s="118" t="str">
        <f t="shared" si="834"/>
        <v>RRK</v>
      </c>
      <c r="D2867" s="69"/>
      <c r="E2867" s="70">
        <f ca="1">INDEX(OFFSET(Data!$A$10,1,E$9+MATCH($A2867+IF(E$9&gt;$B2867,0,1),Data!$3:$3,0),Num_Orgs,1),MATCH($C2867,OFFSET(Data!$A$10,1,MATCH($A2867+IF(E$9&gt;$B2867,0,1),Data!$3:$3,0)-1,Num_Orgs,1),0),1)</f>
        <v>0.97756433102047036</v>
      </c>
      <c r="F2867" s="70">
        <f ca="1">INDEX(OFFSET(Data!$A$10,1,F$9+MATCH($A2867+IF(F$9&gt;$B2867,0,1),Data!$3:$3,0),Num_Orgs,1),MATCH($C2867,OFFSET(Data!$A$10,1,MATCH($A2867+IF(F$9&gt;$B2867,0,1),Data!$3:$3,0)-1,Num_Orgs,1),0),1)</f>
        <v>0.99603480709830883</v>
      </c>
      <c r="G2867" s="70">
        <f ca="1">INDEX(OFFSET(Data!$A$10,1,G$9+MATCH($A2867+IF(G$9&gt;$B2867,0,1),Data!$3:$3,0),Num_Orgs,1),MATCH($C2867,OFFSET(Data!$A$10,1,MATCH($A2867+IF(G$9&gt;$B2867,0,1),Data!$3:$3,0)-1,Num_Orgs,1),0),1)</f>
        <v>0.94550012397269834</v>
      </c>
      <c r="H2867" s="70">
        <f ca="1">INDEX(OFFSET(Data!$A$10,1,H$9+MATCH($A2867+IF(H$9&gt;$B2867,0,1),Data!$3:$3,0),Num_Orgs,1),MATCH($C2867,OFFSET(Data!$A$10,1,MATCH($A2867+IF(H$9&gt;$B2867,0,1),Data!$3:$3,0)-1,Num_Orgs,1),0),1)</f>
        <v>1.0431830806957896</v>
      </c>
      <c r="I2867" s="70">
        <f ca="1">INDEX(OFFSET(Data!$A$10,1,I$9+MATCH($A2867+IF(I$9&gt;$B2867,0,1),Data!$3:$3,0),Num_Orgs,1),MATCH($C2867,OFFSET(Data!$A$10,1,MATCH($A2867+IF(I$9&gt;$B2867,0,1),Data!$3:$3,0)-1,Num_Orgs,1),0),1)</f>
        <v>0</v>
      </c>
      <c r="J2867" s="26">
        <f ca="1">IFERROR((E2867*SUM(OFFSET(Data!$C$8,0,MATCH($A2867+IF(J$9&gt;$B2867,0,1),Data!$3:$3,0)-1,1,2)))+(F2867*OFFSET(Data!$E$8,0,MATCH($A2867+IF(J$9&gt;$B2867,0,1),Data!$3:$3,0)-1))+(G2867*SUM(OFFSET(Data!$F$8,0,MATCH($A2867+IF(J$9&gt;$B2867,0,1),Data!$3:$3,0)-1,1,2)))+(H2867*OFFSET(Data!$H$8,0,MATCH($A2867+IF(J$9&gt;$B2867,0,1),Data!$3:$3,0)-1))+(I2867*OFFSET(Data!$I$8,0,MATCH($A2867+IF(J$9&gt;$B2867,0,1),Data!$3:$3,0)-1))+OFFSET(Data!$J$8,0,MATCH($A2867+IF(J$9&gt;$B2867,0,1),Data!$3:$3,0)-1),0)</f>
        <v>0.98700226500556565</v>
      </c>
      <c r="K2867" s="119"/>
      <c r="L2867" s="69"/>
      <c r="AI2867" s="69"/>
    </row>
    <row r="2868" spans="1:35" ht="13.8" x14ac:dyDescent="0.25">
      <c r="A2868" s="118">
        <f t="shared" si="832"/>
        <v>2</v>
      </c>
      <c r="B2868" s="69">
        <f t="shared" si="834"/>
        <v>3</v>
      </c>
      <c r="C2868" s="118" t="str">
        <f t="shared" si="834"/>
        <v>RRP</v>
      </c>
      <c r="D2868" s="69"/>
      <c r="E2868" s="70">
        <f ca="1">INDEX(OFFSET(Data!$A$10,1,E$9+MATCH($A2868+IF(E$9&gt;$B2868,0,1),Data!$3:$3,0),Num_Orgs,1),MATCH($C2868,OFFSET(Data!$A$10,1,MATCH($A2868+IF(E$9&gt;$B2868,0,1),Data!$3:$3,0)-1,Num_Orgs,1),0),1)</f>
        <v>1.1477294054266796</v>
      </c>
      <c r="F2868" s="70">
        <f ca="1">INDEX(OFFSET(Data!$A$10,1,F$9+MATCH($A2868+IF(F$9&gt;$B2868,0,1),Data!$3:$3,0),Num_Orgs,1),MATCH($C2868,OFFSET(Data!$A$10,1,MATCH($A2868+IF(F$9&gt;$B2868,0,1),Data!$3:$3,0)-1,Num_Orgs,1),0),1)</f>
        <v>1.0171232554042071</v>
      </c>
      <c r="G2868" s="70">
        <f ca="1">INDEX(OFFSET(Data!$A$10,1,G$9+MATCH($A2868+IF(G$9&gt;$B2868,0,1),Data!$3:$3,0),Num_Orgs,1),MATCH($C2868,OFFSET(Data!$A$10,1,MATCH($A2868+IF(G$9&gt;$B2868,0,1),Data!$3:$3,0)-1,Num_Orgs,1),0),1)</f>
        <v>1.1091120438924749</v>
      </c>
      <c r="H2868" s="70">
        <f ca="1">INDEX(OFFSET(Data!$A$10,1,H$9+MATCH($A2868+IF(H$9&gt;$B2868,0,1),Data!$3:$3,0),Num_Orgs,1),MATCH($C2868,OFFSET(Data!$A$10,1,MATCH($A2868+IF(H$9&gt;$B2868,0,1),Data!$3:$3,0)-1,Num_Orgs,1),0),1)</f>
        <v>4.2636005046146259</v>
      </c>
      <c r="I2868" s="70">
        <f ca="1">INDEX(OFFSET(Data!$A$10,1,I$9+MATCH($A2868+IF(I$9&gt;$B2868,0,1),Data!$3:$3,0),Num_Orgs,1),MATCH($C2868,OFFSET(Data!$A$10,1,MATCH($A2868+IF(I$9&gt;$B2868,0,1),Data!$3:$3,0)-1,Num_Orgs,1),0),1)</f>
        <v>0</v>
      </c>
      <c r="J2868" s="26">
        <f ca="1">IFERROR((E2868*SUM(OFFSET(Data!$C$8,0,MATCH($A2868+IF(J$9&gt;$B2868,0,1),Data!$3:$3,0)-1,1,2)))+(F2868*OFFSET(Data!$E$8,0,MATCH($A2868+IF(J$9&gt;$B2868,0,1),Data!$3:$3,0)-1))+(G2868*SUM(OFFSET(Data!$F$8,0,MATCH($A2868+IF(J$9&gt;$B2868,0,1),Data!$3:$3,0)-1,1,2)))+(H2868*OFFSET(Data!$H$8,0,MATCH($A2868+IF(J$9&gt;$B2868,0,1),Data!$3:$3,0)-1))+(I2868*OFFSET(Data!$I$8,0,MATCH($A2868+IF(J$9&gt;$B2868,0,1),Data!$3:$3,0)-1))+OFFSET(Data!$J$8,0,MATCH($A2868+IF(J$9&gt;$B2868,0,1),Data!$3:$3,0)-1),0)</f>
        <v>1.0860614359134078</v>
      </c>
      <c r="K2868" s="119"/>
      <c r="L2868" s="69"/>
      <c r="AI2868" s="69"/>
    </row>
    <row r="2869" spans="1:35" ht="13.8" x14ac:dyDescent="0.25">
      <c r="A2869" s="118">
        <f t="shared" si="832"/>
        <v>2</v>
      </c>
      <c r="B2869" s="69">
        <f t="shared" si="834"/>
        <v>3</v>
      </c>
      <c r="C2869" s="118" t="str">
        <f t="shared" si="834"/>
        <v>RRU</v>
      </c>
      <c r="D2869" s="69"/>
      <c r="E2869" s="70">
        <f ca="1">INDEX(OFFSET(Data!$A$10,1,E$9+MATCH($A2869+IF(E$9&gt;$B2869,0,1),Data!$3:$3,0),Num_Orgs,1),MATCH($C2869,OFFSET(Data!$A$10,1,MATCH($A2869+IF(E$9&gt;$B2869,0,1),Data!$3:$3,0)-1,Num_Orgs,1),0),1)</f>
        <v>1.1596854400099823</v>
      </c>
      <c r="F2869" s="70">
        <f ca="1">INDEX(OFFSET(Data!$A$10,1,F$9+MATCH($A2869+IF(F$9&gt;$B2869,0,1),Data!$3:$3,0),Num_Orgs,1),MATCH($C2869,OFFSET(Data!$A$10,1,MATCH($A2869+IF(F$9&gt;$B2869,0,1),Data!$3:$3,0)-1,Num_Orgs,1),0),1)</f>
        <v>1.0171232554042071</v>
      </c>
      <c r="G2869" s="70">
        <f ca="1">INDEX(OFFSET(Data!$A$10,1,G$9+MATCH($A2869+IF(G$9&gt;$B2869,0,1),Data!$3:$3,0),Num_Orgs,1),MATCH($C2869,OFFSET(Data!$A$10,1,MATCH($A2869+IF(G$9&gt;$B2869,0,1),Data!$3:$3,0)-1,Num_Orgs,1),0),1)</f>
        <v>1.1725233644859818</v>
      </c>
      <c r="H2869" s="70">
        <f ca="1">INDEX(OFFSET(Data!$A$10,1,H$9+MATCH($A2869+IF(H$9&gt;$B2869,0,1),Data!$3:$3,0),Num_Orgs,1),MATCH($C2869,OFFSET(Data!$A$10,1,MATCH($A2869+IF(H$9&gt;$B2869,0,1),Data!$3:$3,0)-1,Num_Orgs,1),0),1)</f>
        <v>4.8954577988228953</v>
      </c>
      <c r="I2869" s="70">
        <f ca="1">INDEX(OFFSET(Data!$A$10,1,I$9+MATCH($A2869+IF(I$9&gt;$B2869,0,1),Data!$3:$3,0),Num_Orgs,1),MATCH($C2869,OFFSET(Data!$A$10,1,MATCH($A2869+IF(I$9&gt;$B2869,0,1),Data!$3:$3,0)-1,Num_Orgs,1),0),1)</f>
        <v>0</v>
      </c>
      <c r="J2869" s="26">
        <f ca="1">IFERROR((E2869*SUM(OFFSET(Data!$C$8,0,MATCH($A2869+IF(J$9&gt;$B2869,0,1),Data!$3:$3,0)-1,1,2)))+(F2869*OFFSET(Data!$E$8,0,MATCH($A2869+IF(J$9&gt;$B2869,0,1),Data!$3:$3,0)-1))+(G2869*SUM(OFFSET(Data!$F$8,0,MATCH($A2869+IF(J$9&gt;$B2869,0,1),Data!$3:$3,0)-1,1,2)))+(H2869*OFFSET(Data!$H$8,0,MATCH($A2869+IF(J$9&gt;$B2869,0,1),Data!$3:$3,0)-1))+(I2869*OFFSET(Data!$I$8,0,MATCH($A2869+IF(J$9&gt;$B2869,0,1),Data!$3:$3,0)-1))+OFFSET(Data!$J$8,0,MATCH($A2869+IF(J$9&gt;$B2869,0,1),Data!$3:$3,0)-1),0)</f>
        <v>1.0952859252091194</v>
      </c>
      <c r="K2869" s="119"/>
      <c r="L2869" s="69"/>
      <c r="AI2869" s="69"/>
    </row>
    <row r="2870" spans="1:35" ht="13.8" x14ac:dyDescent="0.25">
      <c r="A2870" s="118">
        <f t="shared" si="832"/>
        <v>2</v>
      </c>
      <c r="B2870" s="69">
        <f t="shared" ref="B2870:C2889" si="835">B825</f>
        <v>3</v>
      </c>
      <c r="C2870" s="118" t="str">
        <f t="shared" si="835"/>
        <v>RRV</v>
      </c>
      <c r="D2870" s="69"/>
      <c r="E2870" s="70">
        <f ca="1">INDEX(OFFSET(Data!$A$10,1,E$9+MATCH($A2870+IF(E$9&gt;$B2870,0,1),Data!$3:$3,0),Num_Orgs,1),MATCH($C2870,OFFSET(Data!$A$10,1,MATCH($A2870+IF(E$9&gt;$B2870,0,1),Data!$3:$3,0)-1,Num_Orgs,1),0),1)</f>
        <v>1.1574473299542554</v>
      </c>
      <c r="F2870" s="70">
        <f ca="1">INDEX(OFFSET(Data!$A$10,1,F$9+MATCH($A2870+IF(F$9&gt;$B2870,0,1),Data!$3:$3,0),Num_Orgs,1),MATCH($C2870,OFFSET(Data!$A$10,1,MATCH($A2870+IF(F$9&gt;$B2870,0,1),Data!$3:$3,0)-1,Num_Orgs,1),0),1)</f>
        <v>1.0171232554042071</v>
      </c>
      <c r="G2870" s="70">
        <f ca="1">INDEX(OFFSET(Data!$A$10,1,G$9+MATCH($A2870+IF(G$9&gt;$B2870,0,1),Data!$3:$3,0),Num_Orgs,1),MATCH($C2870,OFFSET(Data!$A$10,1,MATCH($A2870+IF(G$9&gt;$B2870,0,1),Data!$3:$3,0)-1,Num_Orgs,1),0),1)</f>
        <v>1.2168355925551426</v>
      </c>
      <c r="H2870" s="70">
        <f ca="1">INDEX(OFFSET(Data!$A$10,1,H$9+MATCH($A2870+IF(H$9&gt;$B2870,0,1),Data!$3:$3,0),Num_Orgs,1),MATCH($C2870,OFFSET(Data!$A$10,1,MATCH($A2870+IF(H$9&gt;$B2870,0,1),Data!$3:$3,0)-1,Num_Orgs,1),0),1)</f>
        <v>26.954776372117223</v>
      </c>
      <c r="I2870" s="70">
        <f ca="1">INDEX(OFFSET(Data!$A$10,1,I$9+MATCH($A2870+IF(I$9&gt;$B2870,0,1),Data!$3:$3,0),Num_Orgs,1),MATCH($C2870,OFFSET(Data!$A$10,1,MATCH($A2870+IF(I$9&gt;$B2870,0,1),Data!$3:$3,0)-1,Num_Orgs,1),0),1)</f>
        <v>0</v>
      </c>
      <c r="J2870" s="26">
        <f ca="1">IFERROR((E2870*SUM(OFFSET(Data!$C$8,0,MATCH($A2870+IF(J$9&gt;$B2870,0,1),Data!$3:$3,0)-1,1,2)))+(F2870*OFFSET(Data!$E$8,0,MATCH($A2870+IF(J$9&gt;$B2870,0,1),Data!$3:$3,0)-1))+(G2870*SUM(OFFSET(Data!$F$8,0,MATCH($A2870+IF(J$9&gt;$B2870,0,1),Data!$3:$3,0)-1,1,2)))+(H2870*OFFSET(Data!$H$8,0,MATCH($A2870+IF(J$9&gt;$B2870,0,1),Data!$3:$3,0)-1))+(I2870*OFFSET(Data!$I$8,0,MATCH($A2870+IF(J$9&gt;$B2870,0,1),Data!$3:$3,0)-1))+OFFSET(Data!$J$8,0,MATCH($A2870+IF(J$9&gt;$B2870,0,1),Data!$3:$3,0)-1),0)</f>
        <v>1.1508581121754198</v>
      </c>
      <c r="K2870" s="119"/>
      <c r="L2870" s="69"/>
      <c r="AI2870" s="69"/>
    </row>
    <row r="2871" spans="1:35" ht="13.8" x14ac:dyDescent="0.25">
      <c r="A2871" s="118">
        <f t="shared" si="832"/>
        <v>2</v>
      </c>
      <c r="B2871" s="69">
        <f t="shared" si="835"/>
        <v>3</v>
      </c>
      <c r="C2871" s="118" t="str">
        <f t="shared" si="835"/>
        <v>RT1</v>
      </c>
      <c r="D2871" s="69"/>
      <c r="E2871" s="70">
        <f ca="1">INDEX(OFFSET(Data!$A$10,1,E$9+MATCH($A2871+IF(E$9&gt;$B2871,0,1),Data!$3:$3,0),Num_Orgs,1),MATCH($C2871,OFFSET(Data!$A$10,1,MATCH($A2871+IF(E$9&gt;$B2871,0,1),Data!$3:$3,0)-1,Num_Orgs,1),0),1)</f>
        <v>1.0054021007742773</v>
      </c>
      <c r="F2871" s="70">
        <f ca="1">INDEX(OFFSET(Data!$A$10,1,F$9+MATCH($A2871+IF(F$9&gt;$B2871,0,1),Data!$3:$3,0),Num_Orgs,1),MATCH($C2871,OFFSET(Data!$A$10,1,MATCH($A2871+IF(F$9&gt;$B2871,0,1),Data!$3:$3,0)-1,Num_Orgs,1),0),1)</f>
        <v>0.99603480709830861</v>
      </c>
      <c r="G2871" s="70">
        <f ca="1">INDEX(OFFSET(Data!$A$10,1,G$9+MATCH($A2871+IF(G$9&gt;$B2871,0,1),Data!$3:$3,0),Num_Orgs,1),MATCH($C2871,OFFSET(Data!$A$10,1,MATCH($A2871+IF(G$9&gt;$B2871,0,1),Data!$3:$3,0)-1,Num_Orgs,1),0),1)</f>
        <v>0.97623355303503356</v>
      </c>
      <c r="H2871" s="70">
        <f ca="1">INDEX(OFFSET(Data!$A$10,1,H$9+MATCH($A2871+IF(H$9&gt;$B2871,0,1),Data!$3:$3,0),Num_Orgs,1),MATCH($C2871,OFFSET(Data!$A$10,1,MATCH($A2871+IF(H$9&gt;$B2871,0,1),Data!$3:$3,0)-1,Num_Orgs,1),0),1)</f>
        <v>0.42296140371882412</v>
      </c>
      <c r="I2871" s="70">
        <f ca="1">INDEX(OFFSET(Data!$A$10,1,I$9+MATCH($A2871+IF(I$9&gt;$B2871,0,1),Data!$3:$3,0),Num_Orgs,1),MATCH($C2871,OFFSET(Data!$A$10,1,MATCH($A2871+IF(I$9&gt;$B2871,0,1),Data!$3:$3,0)-1,Num_Orgs,1),0),1)</f>
        <v>0</v>
      </c>
      <c r="J2871" s="26">
        <f ca="1">IFERROR((E2871*SUM(OFFSET(Data!$C$8,0,MATCH($A2871+IF(J$9&gt;$B2871,0,1),Data!$3:$3,0)-1,1,2)))+(F2871*OFFSET(Data!$E$8,0,MATCH($A2871+IF(J$9&gt;$B2871,0,1),Data!$3:$3,0)-1))+(G2871*SUM(OFFSET(Data!$F$8,0,MATCH($A2871+IF(J$9&gt;$B2871,0,1),Data!$3:$3,0)-1,1,2)))+(H2871*OFFSET(Data!$H$8,0,MATCH($A2871+IF(J$9&gt;$B2871,0,1),Data!$3:$3,0)-1))+(I2871*OFFSET(Data!$I$8,0,MATCH($A2871+IF(J$9&gt;$B2871,0,1),Data!$3:$3,0)-1))+OFFSET(Data!$J$8,0,MATCH($A2871+IF(J$9&gt;$B2871,0,1),Data!$3:$3,0)-1),0)</f>
        <v>0.99991570010978448</v>
      </c>
      <c r="K2871" s="119"/>
      <c r="L2871" s="69"/>
      <c r="AI2871" s="69"/>
    </row>
    <row r="2872" spans="1:35" ht="13.8" x14ac:dyDescent="0.25">
      <c r="A2872" s="118">
        <f t="shared" si="832"/>
        <v>2</v>
      </c>
      <c r="B2872" s="69">
        <f t="shared" si="835"/>
        <v>3</v>
      </c>
      <c r="C2872" s="118" t="str">
        <f t="shared" si="835"/>
        <v>RT2</v>
      </c>
      <c r="D2872" s="69"/>
      <c r="E2872" s="70">
        <f ca="1">INDEX(OFFSET(Data!$A$10,1,E$9+MATCH($A2872+IF(E$9&gt;$B2872,0,1),Data!$3:$3,0),Num_Orgs,1),MATCH($C2872,OFFSET(Data!$A$10,1,MATCH($A2872+IF(E$9&gt;$B2872,0,1),Data!$3:$3,0)-1,Num_Orgs,1),0),1)</f>
        <v>0.9583734387027899</v>
      </c>
      <c r="F2872" s="70">
        <f ca="1">INDEX(OFFSET(Data!$A$10,1,F$9+MATCH($A2872+IF(F$9&gt;$B2872,0,1),Data!$3:$3,0),Num_Orgs,1),MATCH($C2872,OFFSET(Data!$A$10,1,MATCH($A2872+IF(F$9&gt;$B2872,0,1),Data!$3:$3,0)-1,Num_Orgs,1),0),1)</f>
        <v>0.99603480709830872</v>
      </c>
      <c r="G2872" s="70">
        <f ca="1">INDEX(OFFSET(Data!$A$10,1,G$9+MATCH($A2872+IF(G$9&gt;$B2872,0,1),Data!$3:$3,0),Num_Orgs,1),MATCH($C2872,OFFSET(Data!$A$10,1,MATCH($A2872+IF(G$9&gt;$B2872,0,1),Data!$3:$3,0)-1,Num_Orgs,1),0),1)</f>
        <v>0.9429405269536163</v>
      </c>
      <c r="H2872" s="70">
        <f ca="1">INDEX(OFFSET(Data!$A$10,1,H$9+MATCH($A2872+IF(H$9&gt;$B2872,0,1),Data!$3:$3,0),Num_Orgs,1),MATCH($C2872,OFFSET(Data!$A$10,1,MATCH($A2872+IF(H$9&gt;$B2872,0,1),Data!$3:$3,0)-1,Num_Orgs,1),0),1)</f>
        <v>0.60565537371181732</v>
      </c>
      <c r="I2872" s="70">
        <f ca="1">INDEX(OFFSET(Data!$A$10,1,I$9+MATCH($A2872+IF(I$9&gt;$B2872,0,1),Data!$3:$3,0),Num_Orgs,1),MATCH($C2872,OFFSET(Data!$A$10,1,MATCH($A2872+IF(I$9&gt;$B2872,0,1),Data!$3:$3,0)-1,Num_Orgs,1),0),1)</f>
        <v>0</v>
      </c>
      <c r="J2872" s="26">
        <f ca="1">IFERROR((E2872*SUM(OFFSET(Data!$C$8,0,MATCH($A2872+IF(J$9&gt;$B2872,0,1),Data!$3:$3,0)-1,1,2)))+(F2872*OFFSET(Data!$E$8,0,MATCH($A2872+IF(J$9&gt;$B2872,0,1),Data!$3:$3,0)-1))+(G2872*SUM(OFFSET(Data!$F$8,0,MATCH($A2872+IF(J$9&gt;$B2872,0,1),Data!$3:$3,0)-1,1,2)))+(H2872*OFFSET(Data!$H$8,0,MATCH($A2872+IF(J$9&gt;$B2872,0,1),Data!$3:$3,0)-1))+(I2872*OFFSET(Data!$I$8,0,MATCH($A2872+IF(J$9&gt;$B2872,0,1),Data!$3:$3,0)-1))+OFFSET(Data!$J$8,0,MATCH($A2872+IF(J$9&gt;$B2872,0,1),Data!$3:$3,0)-1),0)</f>
        <v>0.97645446510061995</v>
      </c>
      <c r="K2872" s="119"/>
      <c r="L2872" s="69"/>
      <c r="AI2872" s="69"/>
    </row>
    <row r="2873" spans="1:35" ht="13.8" x14ac:dyDescent="0.25">
      <c r="A2873" s="118">
        <f t="shared" si="832"/>
        <v>2</v>
      </c>
      <c r="B2873" s="69">
        <f t="shared" si="835"/>
        <v>3</v>
      </c>
      <c r="C2873" s="118" t="str">
        <f t="shared" si="835"/>
        <v>RT3</v>
      </c>
      <c r="D2873" s="69"/>
      <c r="E2873" s="70">
        <f ca="1">INDEX(OFFSET(Data!$A$10,1,E$9+MATCH($A2873+IF(E$9&gt;$B2873,0,1),Data!$3:$3,0),Num_Orgs,1),MATCH($C2873,OFFSET(Data!$A$10,1,MATCH($A2873+IF(E$9&gt;$B2873,0,1),Data!$3:$3,0)-1,Num_Orgs,1),0),1)</f>
        <v>1.1404172287454797</v>
      </c>
      <c r="F2873" s="70">
        <f ca="1">INDEX(OFFSET(Data!$A$10,1,F$9+MATCH($A2873+IF(F$9&gt;$B2873,0,1),Data!$3:$3,0),Num_Orgs,1),MATCH($C2873,OFFSET(Data!$A$10,1,MATCH($A2873+IF(F$9&gt;$B2873,0,1),Data!$3:$3,0)-1,Num_Orgs,1),0),1)</f>
        <v>1.0171232554042071</v>
      </c>
      <c r="G2873" s="70">
        <f ca="1">INDEX(OFFSET(Data!$A$10,1,G$9+MATCH($A2873+IF(G$9&gt;$B2873,0,1),Data!$3:$3,0),Num_Orgs,1),MATCH($C2873,OFFSET(Data!$A$10,1,MATCH($A2873+IF(G$9&gt;$B2873,0,1),Data!$3:$3,0)-1,Num_Orgs,1),0),1)</f>
        <v>1.1905228444034277</v>
      </c>
      <c r="H2873" s="70">
        <f ca="1">INDEX(OFFSET(Data!$A$10,1,H$9+MATCH($A2873+IF(H$9&gt;$B2873,0,1),Data!$3:$3,0),Num_Orgs,1),MATCH($C2873,OFFSET(Data!$A$10,1,MATCH($A2873+IF(H$9&gt;$B2873,0,1),Data!$3:$3,0)-1,Num_Orgs,1),0),1)</f>
        <v>2.2816033348534805</v>
      </c>
      <c r="I2873" s="70">
        <f ca="1">INDEX(OFFSET(Data!$A$10,1,I$9+MATCH($A2873+IF(I$9&gt;$B2873,0,1),Data!$3:$3,0),Num_Orgs,1),MATCH($C2873,OFFSET(Data!$A$10,1,MATCH($A2873+IF(I$9&gt;$B2873,0,1),Data!$3:$3,0)-1,Num_Orgs,1),0),1)</f>
        <v>0</v>
      </c>
      <c r="J2873" s="26">
        <f ca="1">IFERROR((E2873*SUM(OFFSET(Data!$C$8,0,MATCH($A2873+IF(J$9&gt;$B2873,0,1),Data!$3:$3,0)-1,1,2)))+(F2873*OFFSET(Data!$E$8,0,MATCH($A2873+IF(J$9&gt;$B2873,0,1),Data!$3:$3,0)-1))+(G2873*SUM(OFFSET(Data!$F$8,0,MATCH($A2873+IF(J$9&gt;$B2873,0,1),Data!$3:$3,0)-1,1,2)))+(H2873*OFFSET(Data!$H$8,0,MATCH($A2873+IF(J$9&gt;$B2873,0,1),Data!$3:$3,0)-1))+(I2873*OFFSET(Data!$I$8,0,MATCH($A2873+IF(J$9&gt;$B2873,0,1),Data!$3:$3,0)-1))+OFFSET(Data!$J$8,0,MATCH($A2873+IF(J$9&gt;$B2873,0,1),Data!$3:$3,0)-1),0)</f>
        <v>1.0798158869818275</v>
      </c>
      <c r="K2873" s="119"/>
      <c r="L2873" s="69"/>
      <c r="AI2873" s="69"/>
    </row>
    <row r="2874" spans="1:35" ht="13.8" x14ac:dyDescent="0.25">
      <c r="A2874" s="118">
        <f t="shared" si="832"/>
        <v>2</v>
      </c>
      <c r="B2874" s="69">
        <f t="shared" si="835"/>
        <v>3</v>
      </c>
      <c r="C2874" s="118" t="str">
        <f t="shared" si="835"/>
        <v>RT5</v>
      </c>
      <c r="D2874" s="69"/>
      <c r="E2874" s="70">
        <f ca="1">INDEX(OFFSET(Data!$A$10,1,E$9+MATCH($A2874+IF(E$9&gt;$B2874,0,1),Data!$3:$3,0),Num_Orgs,1),MATCH($C2874,OFFSET(Data!$A$10,1,MATCH($A2874+IF(E$9&gt;$B2874,0,1),Data!$3:$3,0)-1,Num_Orgs,1),0),1)</f>
        <v>0.94560536258702699</v>
      </c>
      <c r="F2874" s="70">
        <f ca="1">INDEX(OFFSET(Data!$A$10,1,F$9+MATCH($A2874+IF(F$9&gt;$B2874,0,1),Data!$3:$3,0),Num_Orgs,1),MATCH($C2874,OFFSET(Data!$A$10,1,MATCH($A2874+IF(F$9&gt;$B2874,0,1),Data!$3:$3,0)-1,Num_Orgs,1),0),1)</f>
        <v>0.99603480709830883</v>
      </c>
      <c r="G2874" s="70">
        <f ca="1">INDEX(OFFSET(Data!$A$10,1,G$9+MATCH($A2874+IF(G$9&gt;$B2874,0,1),Data!$3:$3,0),Num_Orgs,1),MATCH($C2874,OFFSET(Data!$A$10,1,MATCH($A2874+IF(G$9&gt;$B2874,0,1),Data!$3:$3,0)-1,Num_Orgs,1),0),1)</f>
        <v>0.90419999781259774</v>
      </c>
      <c r="H2874" s="70">
        <f ca="1">INDEX(OFFSET(Data!$A$10,1,H$9+MATCH($A2874+IF(H$9&gt;$B2874,0,1),Data!$3:$3,0),Num_Orgs,1),MATCH($C2874,OFFSET(Data!$A$10,1,MATCH($A2874+IF(H$9&gt;$B2874,0,1),Data!$3:$3,0)-1,Num_Orgs,1),0),1)</f>
        <v>1.3096601215493917</v>
      </c>
      <c r="I2874" s="70">
        <f ca="1">INDEX(OFFSET(Data!$A$10,1,I$9+MATCH($A2874+IF(I$9&gt;$B2874,0,1),Data!$3:$3,0),Num_Orgs,1),MATCH($C2874,OFFSET(Data!$A$10,1,MATCH($A2874+IF(I$9&gt;$B2874,0,1),Data!$3:$3,0)-1,Num_Orgs,1),0),1)</f>
        <v>0</v>
      </c>
      <c r="J2874" s="26">
        <f ca="1">IFERROR((E2874*SUM(OFFSET(Data!$C$8,0,MATCH($A2874+IF(J$9&gt;$B2874,0,1),Data!$3:$3,0)-1,1,2)))+(F2874*OFFSET(Data!$E$8,0,MATCH($A2874+IF(J$9&gt;$B2874,0,1),Data!$3:$3,0)-1))+(G2874*SUM(OFFSET(Data!$F$8,0,MATCH($A2874+IF(J$9&gt;$B2874,0,1),Data!$3:$3,0)-1,1,2)))+(H2874*OFFSET(Data!$H$8,0,MATCH($A2874+IF(J$9&gt;$B2874,0,1),Data!$3:$3,0)-1))+(I2874*OFFSET(Data!$I$8,0,MATCH($A2874+IF(J$9&gt;$B2874,0,1),Data!$3:$3,0)-1))+OFFSET(Data!$J$8,0,MATCH($A2874+IF(J$9&gt;$B2874,0,1),Data!$3:$3,0)-1),0)</f>
        <v>0.9708874689537097</v>
      </c>
      <c r="K2874" s="119"/>
      <c r="L2874" s="69"/>
      <c r="AI2874" s="69"/>
    </row>
    <row r="2875" spans="1:35" ht="13.8" x14ac:dyDescent="0.25">
      <c r="A2875" s="118">
        <f t="shared" si="832"/>
        <v>2</v>
      </c>
      <c r="B2875" s="69">
        <f t="shared" si="835"/>
        <v>3</v>
      </c>
      <c r="C2875" s="118" t="str">
        <f t="shared" si="835"/>
        <v>RTD</v>
      </c>
      <c r="D2875" s="69"/>
      <c r="E2875" s="70">
        <f ca="1">INDEX(OFFSET(Data!$A$10,1,E$9+MATCH($A2875+IF(E$9&gt;$B2875,0,1),Data!$3:$3,0),Num_Orgs,1),MATCH($C2875,OFFSET(Data!$A$10,1,MATCH($A2875+IF(E$9&gt;$B2875,0,1),Data!$3:$3,0)-1,Num_Orgs,1),0),1)</f>
        <v>0.94683739369165032</v>
      </c>
      <c r="F2875" s="70">
        <f ca="1">INDEX(OFFSET(Data!$A$10,1,F$9+MATCH($A2875+IF(F$9&gt;$B2875,0,1),Data!$3:$3,0),Num_Orgs,1),MATCH($C2875,OFFSET(Data!$A$10,1,MATCH($A2875+IF(F$9&gt;$B2875,0,1),Data!$3:$3,0)-1,Num_Orgs,1),0),1)</f>
        <v>0.99603480709830883</v>
      </c>
      <c r="G2875" s="70">
        <f ca="1">INDEX(OFFSET(Data!$A$10,1,G$9+MATCH($A2875+IF(G$9&gt;$B2875,0,1),Data!$3:$3,0),Num_Orgs,1),MATCH($C2875,OFFSET(Data!$A$10,1,MATCH($A2875+IF(G$9&gt;$B2875,0,1),Data!$3:$3,0)-1,Num_Orgs,1),0),1)</f>
        <v>0.88920771039085955</v>
      </c>
      <c r="H2875" s="70">
        <f ca="1">INDEX(OFFSET(Data!$A$10,1,H$9+MATCH($A2875+IF(H$9&gt;$B2875,0,1),Data!$3:$3,0),Num_Orgs,1),MATCH($C2875,OFFSET(Data!$A$10,1,MATCH($A2875+IF(H$9&gt;$B2875,0,1),Data!$3:$3,0)-1,Num_Orgs,1),0),1)</f>
        <v>1.484651912344489</v>
      </c>
      <c r="I2875" s="70">
        <f ca="1">INDEX(OFFSET(Data!$A$10,1,I$9+MATCH($A2875+IF(I$9&gt;$B2875,0,1),Data!$3:$3,0),Num_Orgs,1),MATCH($C2875,OFFSET(Data!$A$10,1,MATCH($A2875+IF(I$9&gt;$B2875,0,1),Data!$3:$3,0)-1,Num_Orgs,1),0),1)</f>
        <v>0</v>
      </c>
      <c r="J2875" s="26">
        <f ca="1">IFERROR((E2875*SUM(OFFSET(Data!$C$8,0,MATCH($A2875+IF(J$9&gt;$B2875,0,1),Data!$3:$3,0)-1,1,2)))+(F2875*OFFSET(Data!$E$8,0,MATCH($A2875+IF(J$9&gt;$B2875,0,1),Data!$3:$3,0)-1))+(G2875*SUM(OFFSET(Data!$F$8,0,MATCH($A2875+IF(J$9&gt;$B2875,0,1),Data!$3:$3,0)-1,1,2)))+(H2875*OFFSET(Data!$H$8,0,MATCH($A2875+IF(J$9&gt;$B2875,0,1),Data!$3:$3,0)-1))+(I2875*OFFSET(Data!$I$8,0,MATCH($A2875+IF(J$9&gt;$B2875,0,1),Data!$3:$3,0)-1))+OFFSET(Data!$J$8,0,MATCH($A2875+IF(J$9&gt;$B2875,0,1),Data!$3:$3,0)-1),0)</f>
        <v>0.97150438472245071</v>
      </c>
      <c r="K2875" s="119"/>
      <c r="L2875" s="69"/>
      <c r="AI2875" s="69"/>
    </row>
    <row r="2876" spans="1:35" ht="13.8" x14ac:dyDescent="0.25">
      <c r="A2876" s="118">
        <f t="shared" si="832"/>
        <v>2</v>
      </c>
      <c r="B2876" s="69">
        <f t="shared" si="835"/>
        <v>3</v>
      </c>
      <c r="C2876" s="118" t="str">
        <f t="shared" si="835"/>
        <v>RTE</v>
      </c>
      <c r="D2876" s="69"/>
      <c r="E2876" s="70">
        <f ca="1">INDEX(OFFSET(Data!$A$10,1,E$9+MATCH($A2876+IF(E$9&gt;$B2876,0,1),Data!$3:$3,0),Num_Orgs,1),MATCH($C2876,OFFSET(Data!$A$10,1,MATCH($A2876+IF(E$9&gt;$B2876,0,1),Data!$3:$3,0)-1,Num_Orgs,1),0),1)</f>
        <v>0.97615299160813285</v>
      </c>
      <c r="F2876" s="70">
        <f ca="1">INDEX(OFFSET(Data!$A$10,1,F$9+MATCH($A2876+IF(F$9&gt;$B2876,0,1),Data!$3:$3,0),Num_Orgs,1),MATCH($C2876,OFFSET(Data!$A$10,1,MATCH($A2876+IF(F$9&gt;$B2876,0,1),Data!$3:$3,0)-1,Num_Orgs,1),0),1)</f>
        <v>0.99603480709830883</v>
      </c>
      <c r="G2876" s="70">
        <f ca="1">INDEX(OFFSET(Data!$A$10,1,G$9+MATCH($A2876+IF(G$9&gt;$B2876,0,1),Data!$3:$3,0),Num_Orgs,1),MATCH($C2876,OFFSET(Data!$A$10,1,MATCH($A2876+IF(G$9&gt;$B2876,0,1),Data!$3:$3,0)-1,Num_Orgs,1),0),1)</f>
        <v>0.94574484094502576</v>
      </c>
      <c r="H2876" s="70">
        <f ca="1">INDEX(OFFSET(Data!$A$10,1,H$9+MATCH($A2876+IF(H$9&gt;$B2876,0,1),Data!$3:$3,0),Num_Orgs,1),MATCH($C2876,OFFSET(Data!$A$10,1,MATCH($A2876+IF(H$9&gt;$B2876,0,1),Data!$3:$3,0)-1,Num_Orgs,1),0),1)</f>
        <v>1.6990881675284915</v>
      </c>
      <c r="I2876" s="70">
        <f ca="1">INDEX(OFFSET(Data!$A$10,1,I$9+MATCH($A2876+IF(I$9&gt;$B2876,0,1),Data!$3:$3,0),Num_Orgs,1),MATCH($C2876,OFFSET(Data!$A$10,1,MATCH($A2876+IF(I$9&gt;$B2876,0,1),Data!$3:$3,0)-1,Num_Orgs,1),0),1)</f>
        <v>0</v>
      </c>
      <c r="J2876" s="26">
        <f ca="1">IFERROR((E2876*SUM(OFFSET(Data!$C$8,0,MATCH($A2876+IF(J$9&gt;$B2876,0,1),Data!$3:$3,0)-1,1,2)))+(F2876*OFFSET(Data!$E$8,0,MATCH($A2876+IF(J$9&gt;$B2876,0,1),Data!$3:$3,0)-1))+(G2876*SUM(OFFSET(Data!$F$8,0,MATCH($A2876+IF(J$9&gt;$B2876,0,1),Data!$3:$3,0)-1,1,2)))+(H2876*OFFSET(Data!$H$8,0,MATCH($A2876+IF(J$9&gt;$B2876,0,1),Data!$3:$3,0)-1))+(I2876*OFFSET(Data!$I$8,0,MATCH($A2876+IF(J$9&gt;$B2876,0,1),Data!$3:$3,0)-1))+OFFSET(Data!$J$8,0,MATCH($A2876+IF(J$9&gt;$B2876,0,1),Data!$3:$3,0)-1),0)</f>
        <v>0.98796720923915116</v>
      </c>
      <c r="K2876" s="119"/>
      <c r="L2876" s="69"/>
      <c r="AI2876" s="69"/>
    </row>
    <row r="2877" spans="1:35" ht="13.8" x14ac:dyDescent="0.25">
      <c r="A2877" s="118">
        <f t="shared" si="832"/>
        <v>2</v>
      </c>
      <c r="B2877" s="69">
        <f t="shared" si="835"/>
        <v>3</v>
      </c>
      <c r="C2877" s="118" t="str">
        <f t="shared" si="835"/>
        <v>RTF</v>
      </c>
      <c r="D2877" s="69"/>
      <c r="E2877" s="70">
        <f ca="1">INDEX(OFFSET(Data!$A$10,1,E$9+MATCH($A2877+IF(E$9&gt;$B2877,0,1),Data!$3:$3,0),Num_Orgs,1),MATCH($C2877,OFFSET(Data!$A$10,1,MATCH($A2877+IF(E$9&gt;$B2877,0,1),Data!$3:$3,0)-1,Num_Orgs,1),0),1)</f>
        <v>0.9397821942225637</v>
      </c>
      <c r="F2877" s="70">
        <f ca="1">INDEX(OFFSET(Data!$A$10,1,F$9+MATCH($A2877+IF(F$9&gt;$B2877,0,1),Data!$3:$3,0),Num_Orgs,1),MATCH($C2877,OFFSET(Data!$A$10,1,MATCH($A2877+IF(F$9&gt;$B2877,0,1),Data!$3:$3,0)-1,Num_Orgs,1),0),1)</f>
        <v>0.99603480709830883</v>
      </c>
      <c r="G2877" s="70">
        <f ca="1">INDEX(OFFSET(Data!$A$10,1,G$9+MATCH($A2877+IF(G$9&gt;$B2877,0,1),Data!$3:$3,0),Num_Orgs,1),MATCH($C2877,OFFSET(Data!$A$10,1,MATCH($A2877+IF(G$9&gt;$B2877,0,1),Data!$3:$3,0)-1,Num_Orgs,1),0),1)</f>
        <v>0.89810787855673702</v>
      </c>
      <c r="H2877" s="70">
        <f ca="1">INDEX(OFFSET(Data!$A$10,1,H$9+MATCH($A2877+IF(H$9&gt;$B2877,0,1),Data!$3:$3,0),Num_Orgs,1),MATCH($C2877,OFFSET(Data!$A$10,1,MATCH($A2877+IF(H$9&gt;$B2877,0,1),Data!$3:$3,0)-1,Num_Orgs,1),0),1)</f>
        <v>0.14010746084549691</v>
      </c>
      <c r="I2877" s="70">
        <f ca="1">INDEX(OFFSET(Data!$A$10,1,I$9+MATCH($A2877+IF(I$9&gt;$B2877,0,1),Data!$3:$3,0),Num_Orgs,1),MATCH($C2877,OFFSET(Data!$A$10,1,MATCH($A2877+IF(I$9&gt;$B2877,0,1),Data!$3:$3,0)-1,Num_Orgs,1),0),1)</f>
        <v>0</v>
      </c>
      <c r="J2877" s="26">
        <f ca="1">IFERROR((E2877*SUM(OFFSET(Data!$C$8,0,MATCH($A2877+IF(J$9&gt;$B2877,0,1),Data!$3:$3,0)-1,1,2)))+(F2877*OFFSET(Data!$E$8,0,MATCH($A2877+IF(J$9&gt;$B2877,0,1),Data!$3:$3,0)-1))+(G2877*SUM(OFFSET(Data!$F$8,0,MATCH($A2877+IF(J$9&gt;$B2877,0,1),Data!$3:$3,0)-1,1,2)))+(H2877*OFFSET(Data!$H$8,0,MATCH($A2877+IF(J$9&gt;$B2877,0,1),Data!$3:$3,0)-1))+(I2877*OFFSET(Data!$I$8,0,MATCH($A2877+IF(J$9&gt;$B2877,0,1),Data!$3:$3,0)-1))+OFFSET(Data!$J$8,0,MATCH($A2877+IF(J$9&gt;$B2877,0,1),Data!$3:$3,0)-1),0)</f>
        <v>0.964932057049803</v>
      </c>
      <c r="K2877" s="119"/>
      <c r="L2877" s="69"/>
      <c r="AI2877" s="69"/>
    </row>
    <row r="2878" spans="1:35" ht="13.8" x14ac:dyDescent="0.25">
      <c r="A2878" s="118">
        <f t="shared" si="832"/>
        <v>2</v>
      </c>
      <c r="B2878" s="69">
        <f t="shared" si="835"/>
        <v>3</v>
      </c>
      <c r="C2878" s="118" t="str">
        <f t="shared" si="835"/>
        <v>RTG</v>
      </c>
      <c r="D2878" s="69"/>
      <c r="E2878" s="70">
        <f ca="1">INDEX(OFFSET(Data!$A$10,1,E$9+MATCH($A2878+IF(E$9&gt;$B2878,0,1),Data!$3:$3,0),Num_Orgs,1),MATCH($C2878,OFFSET(Data!$A$10,1,MATCH($A2878+IF(E$9&gt;$B2878,0,1),Data!$3:$3,0)-1,Num_Orgs,1),0),1)</f>
        <v>0.96199407428998451</v>
      </c>
      <c r="F2878" s="70">
        <f ca="1">INDEX(OFFSET(Data!$A$10,1,F$9+MATCH($A2878+IF(F$9&gt;$B2878,0,1),Data!$3:$3,0),Num_Orgs,1),MATCH($C2878,OFFSET(Data!$A$10,1,MATCH($A2878+IF(F$9&gt;$B2878,0,1),Data!$3:$3,0)-1,Num_Orgs,1),0),1)</f>
        <v>0.99603480709830883</v>
      </c>
      <c r="G2878" s="70">
        <f ca="1">INDEX(OFFSET(Data!$A$10,1,G$9+MATCH($A2878+IF(G$9&gt;$B2878,0,1),Data!$3:$3,0),Num_Orgs,1),MATCH($C2878,OFFSET(Data!$A$10,1,MATCH($A2878+IF(G$9&gt;$B2878,0,1),Data!$3:$3,0)-1,Num_Orgs,1),0),1)</f>
        <v>0.87265124380163295</v>
      </c>
      <c r="H2878" s="70">
        <f ca="1">INDEX(OFFSET(Data!$A$10,1,H$9+MATCH($A2878+IF(H$9&gt;$B2878,0,1),Data!$3:$3,0),Num_Orgs,1),MATCH($C2878,OFFSET(Data!$A$10,1,MATCH($A2878+IF(H$9&gt;$B2878,0,1),Data!$3:$3,0)-1,Num_Orgs,1),0),1)</f>
        <v>0.73785984764057289</v>
      </c>
      <c r="I2878" s="70">
        <f ca="1">INDEX(OFFSET(Data!$A$10,1,I$9+MATCH($A2878+IF(I$9&gt;$B2878,0,1),Data!$3:$3,0),Num_Orgs,1),MATCH($C2878,OFFSET(Data!$A$10,1,MATCH($A2878+IF(I$9&gt;$B2878,0,1),Data!$3:$3,0)-1,Num_Orgs,1),0),1)</f>
        <v>0</v>
      </c>
      <c r="J2878" s="26">
        <f ca="1">IFERROR((E2878*SUM(OFFSET(Data!$C$8,0,MATCH($A2878+IF(J$9&gt;$B2878,0,1),Data!$3:$3,0)-1,1,2)))+(F2878*OFFSET(Data!$E$8,0,MATCH($A2878+IF(J$9&gt;$B2878,0,1),Data!$3:$3,0)-1))+(G2878*SUM(OFFSET(Data!$F$8,0,MATCH($A2878+IF(J$9&gt;$B2878,0,1),Data!$3:$3,0)-1,1,2)))+(H2878*OFFSET(Data!$H$8,0,MATCH($A2878+IF(J$9&gt;$B2878,0,1),Data!$3:$3,0)-1))+(I2878*OFFSET(Data!$I$8,0,MATCH($A2878+IF(J$9&gt;$B2878,0,1),Data!$3:$3,0)-1))+OFFSET(Data!$J$8,0,MATCH($A2878+IF(J$9&gt;$B2878,0,1),Data!$3:$3,0)-1),0)</f>
        <v>0.9765648811416372</v>
      </c>
      <c r="K2878" s="119"/>
      <c r="L2878" s="69"/>
      <c r="AI2878" s="69"/>
    </row>
    <row r="2879" spans="1:35" ht="13.8" x14ac:dyDescent="0.25">
      <c r="A2879" s="118">
        <f t="shared" si="832"/>
        <v>2</v>
      </c>
      <c r="B2879" s="69">
        <f t="shared" si="835"/>
        <v>3</v>
      </c>
      <c r="C2879" s="118" t="str">
        <f t="shared" si="835"/>
        <v>RTH</v>
      </c>
      <c r="D2879" s="69"/>
      <c r="E2879" s="70">
        <f ca="1">INDEX(OFFSET(Data!$A$10,1,E$9+MATCH($A2879+IF(E$9&gt;$B2879,0,1),Data!$3:$3,0),Num_Orgs,1),MATCH($C2879,OFFSET(Data!$A$10,1,MATCH($A2879+IF(E$9&gt;$B2879,0,1),Data!$3:$3,0)-1,Num_Orgs,1),0),1)</f>
        <v>1.0375415241910197</v>
      </c>
      <c r="F2879" s="70">
        <f ca="1">INDEX(OFFSET(Data!$A$10,1,F$9+MATCH($A2879+IF(F$9&gt;$B2879,0,1),Data!$3:$3,0),Num_Orgs,1),MATCH($C2879,OFFSET(Data!$A$10,1,MATCH($A2879+IF(F$9&gt;$B2879,0,1),Data!$3:$3,0)-1,Num_Orgs,1),0),1)</f>
        <v>0.99603480709830883</v>
      </c>
      <c r="G2879" s="70">
        <f ca="1">INDEX(OFFSET(Data!$A$10,1,G$9+MATCH($A2879+IF(G$9&gt;$B2879,0,1),Data!$3:$3,0),Num_Orgs,1),MATCH($C2879,OFFSET(Data!$A$10,1,MATCH($A2879+IF(G$9&gt;$B2879,0,1),Data!$3:$3,0)-1,Num_Orgs,1),0),1)</f>
        <v>1.0988631796598021</v>
      </c>
      <c r="H2879" s="70">
        <f ca="1">INDEX(OFFSET(Data!$A$10,1,H$9+MATCH($A2879+IF(H$9&gt;$B2879,0,1),Data!$3:$3,0),Num_Orgs,1),MATCH($C2879,OFFSET(Data!$A$10,1,MATCH($A2879+IF(H$9&gt;$B2879,0,1),Data!$3:$3,0)-1,Num_Orgs,1),0),1)</f>
        <v>0.45244813669774298</v>
      </c>
      <c r="I2879" s="70">
        <f ca="1">INDEX(OFFSET(Data!$A$10,1,I$9+MATCH($A2879+IF(I$9&gt;$B2879,0,1),Data!$3:$3,0),Num_Orgs,1),MATCH($C2879,OFFSET(Data!$A$10,1,MATCH($A2879+IF(I$9&gt;$B2879,0,1),Data!$3:$3,0)-1,Num_Orgs,1),0),1)</f>
        <v>0</v>
      </c>
      <c r="J2879" s="26">
        <f ca="1">IFERROR((E2879*SUM(OFFSET(Data!$C$8,0,MATCH($A2879+IF(J$9&gt;$B2879,0,1),Data!$3:$3,0)-1,1,2)))+(F2879*OFFSET(Data!$E$8,0,MATCH($A2879+IF(J$9&gt;$B2879,0,1),Data!$3:$3,0)-1))+(G2879*SUM(OFFSET(Data!$F$8,0,MATCH($A2879+IF(J$9&gt;$B2879,0,1),Data!$3:$3,0)-1,1,2)))+(H2879*OFFSET(Data!$H$8,0,MATCH($A2879+IF(J$9&gt;$B2879,0,1),Data!$3:$3,0)-1))+(I2879*OFFSET(Data!$I$8,0,MATCH($A2879+IF(J$9&gt;$B2879,0,1),Data!$3:$3,0)-1))+OFFSET(Data!$J$8,0,MATCH($A2879+IF(J$9&gt;$B2879,0,1),Data!$3:$3,0)-1),0)</f>
        <v>1.0191653974822656</v>
      </c>
      <c r="K2879" s="119"/>
      <c r="L2879" s="69"/>
      <c r="AI2879" s="69"/>
    </row>
    <row r="2880" spans="1:35" ht="13.8" x14ac:dyDescent="0.25">
      <c r="A2880" s="118">
        <f t="shared" si="832"/>
        <v>2</v>
      </c>
      <c r="B2880" s="69">
        <f t="shared" si="835"/>
        <v>3</v>
      </c>
      <c r="C2880" s="118" t="str">
        <f t="shared" si="835"/>
        <v>RTK</v>
      </c>
      <c r="D2880" s="69"/>
      <c r="E2880" s="70">
        <f ca="1">INDEX(OFFSET(Data!$A$10,1,E$9+MATCH($A2880+IF(E$9&gt;$B2880,0,1),Data!$3:$3,0),Num_Orgs,1),MATCH($C2880,OFFSET(Data!$A$10,1,MATCH($A2880+IF(E$9&gt;$B2880,0,1),Data!$3:$3,0)-1,Num_Orgs,1),0),1)</f>
        <v>1.1278551554838014</v>
      </c>
      <c r="F2880" s="70">
        <f ca="1">INDEX(OFFSET(Data!$A$10,1,F$9+MATCH($A2880+IF(F$9&gt;$B2880,0,1),Data!$3:$3,0),Num_Orgs,1),MATCH($C2880,OFFSET(Data!$A$10,1,MATCH($A2880+IF(F$9&gt;$B2880,0,1),Data!$3:$3,0)-1,Num_Orgs,1),0),1)</f>
        <v>0.99748817379469135</v>
      </c>
      <c r="G2880" s="70">
        <f ca="1">INDEX(OFFSET(Data!$A$10,1,G$9+MATCH($A2880+IF(G$9&gt;$B2880,0,1),Data!$3:$3,0),Num_Orgs,1),MATCH($C2880,OFFSET(Data!$A$10,1,MATCH($A2880+IF(G$9&gt;$B2880,0,1),Data!$3:$3,0)-1,Num_Orgs,1),0),1)</f>
        <v>1.114914015334288</v>
      </c>
      <c r="H2880" s="70">
        <f ca="1">INDEX(OFFSET(Data!$A$10,1,H$9+MATCH($A2880+IF(H$9&gt;$B2880,0,1),Data!$3:$3,0),Num_Orgs,1),MATCH($C2880,OFFSET(Data!$A$10,1,MATCH($A2880+IF(H$9&gt;$B2880,0,1),Data!$3:$3,0)-1,Num_Orgs,1),0),1)</f>
        <v>1.2263561748236753</v>
      </c>
      <c r="I2880" s="70">
        <f ca="1">INDEX(OFFSET(Data!$A$10,1,I$9+MATCH($A2880+IF(I$9&gt;$B2880,0,1),Data!$3:$3,0),Num_Orgs,1),MATCH($C2880,OFFSET(Data!$A$10,1,MATCH($A2880+IF(I$9&gt;$B2880,0,1),Data!$3:$3,0)-1,Num_Orgs,1),0),1)</f>
        <v>0</v>
      </c>
      <c r="J2880" s="26">
        <f ca="1">IFERROR((E2880*SUM(OFFSET(Data!$C$8,0,MATCH($A2880+IF(J$9&gt;$B2880,0,1),Data!$3:$3,0)-1,1,2)))+(F2880*OFFSET(Data!$E$8,0,MATCH($A2880+IF(J$9&gt;$B2880,0,1),Data!$3:$3,0)-1))+(G2880*SUM(OFFSET(Data!$F$8,0,MATCH($A2880+IF(J$9&gt;$B2880,0,1),Data!$3:$3,0)-1,1,2)))+(H2880*OFFSET(Data!$H$8,0,MATCH($A2880+IF(J$9&gt;$B2880,0,1),Data!$3:$3,0)-1))+(I2880*OFFSET(Data!$I$8,0,MATCH($A2880+IF(J$9&gt;$B2880,0,1),Data!$3:$3,0)-1))+OFFSET(Data!$J$8,0,MATCH($A2880+IF(J$9&gt;$B2880,0,1),Data!$3:$3,0)-1),0)</f>
        <v>1.0659097055229252</v>
      </c>
      <c r="K2880" s="119"/>
      <c r="L2880" s="69"/>
      <c r="AI2880" s="69"/>
    </row>
    <row r="2881" spans="1:35" ht="13.8" x14ac:dyDescent="0.25">
      <c r="A2881" s="118">
        <f t="shared" si="832"/>
        <v>2</v>
      </c>
      <c r="B2881" s="69">
        <f t="shared" si="835"/>
        <v>3</v>
      </c>
      <c r="C2881" s="118" t="str">
        <f t="shared" si="835"/>
        <v>RTP</v>
      </c>
      <c r="D2881" s="69"/>
      <c r="E2881" s="70">
        <f ca="1">INDEX(OFFSET(Data!$A$10,1,E$9+MATCH($A2881+IF(E$9&gt;$B2881,0,1),Data!$3:$3,0),Num_Orgs,1),MATCH($C2881,OFFSET(Data!$A$10,1,MATCH($A2881+IF(E$9&gt;$B2881,0,1),Data!$3:$3,0)-1,Num_Orgs,1),0),1)</f>
        <v>1.0916824485666159</v>
      </c>
      <c r="F2881" s="70">
        <f ca="1">INDEX(OFFSET(Data!$A$10,1,F$9+MATCH($A2881+IF(F$9&gt;$B2881,0,1),Data!$3:$3,0),Num_Orgs,1),MATCH($C2881,OFFSET(Data!$A$10,1,MATCH($A2881+IF(F$9&gt;$B2881,0,1),Data!$3:$3,0)-1,Num_Orgs,1),0),1)</f>
        <v>0.99748817379469135</v>
      </c>
      <c r="G2881" s="70">
        <f ca="1">INDEX(OFFSET(Data!$A$10,1,G$9+MATCH($A2881+IF(G$9&gt;$B2881,0,1),Data!$3:$3,0),Num_Orgs,1),MATCH($C2881,OFFSET(Data!$A$10,1,MATCH($A2881+IF(G$9&gt;$B2881,0,1),Data!$3:$3,0)-1,Num_Orgs,1),0),1)</f>
        <v>1.1695014451879782</v>
      </c>
      <c r="H2881" s="70">
        <f ca="1">INDEX(OFFSET(Data!$A$10,1,H$9+MATCH($A2881+IF(H$9&gt;$B2881,0,1),Data!$3:$3,0),Num_Orgs,1),MATCH($C2881,OFFSET(Data!$A$10,1,MATCH($A2881+IF(H$9&gt;$B2881,0,1),Data!$3:$3,0)-1,Num_Orgs,1),0),1)</f>
        <v>0.53403209810024843</v>
      </c>
      <c r="I2881" s="70">
        <f ca="1">INDEX(OFFSET(Data!$A$10,1,I$9+MATCH($A2881+IF(I$9&gt;$B2881,0,1),Data!$3:$3,0),Num_Orgs,1),MATCH($C2881,OFFSET(Data!$A$10,1,MATCH($A2881+IF(I$9&gt;$B2881,0,1),Data!$3:$3,0)-1,Num_Orgs,1),0),1)</f>
        <v>0</v>
      </c>
      <c r="J2881" s="26">
        <f ca="1">IFERROR((E2881*SUM(OFFSET(Data!$C$8,0,MATCH($A2881+IF(J$9&gt;$B2881,0,1),Data!$3:$3,0)-1,1,2)))+(F2881*OFFSET(Data!$E$8,0,MATCH($A2881+IF(J$9&gt;$B2881,0,1),Data!$3:$3,0)-1))+(G2881*SUM(OFFSET(Data!$F$8,0,MATCH($A2881+IF(J$9&gt;$B2881,0,1),Data!$3:$3,0)-1,1,2)))+(H2881*OFFSET(Data!$H$8,0,MATCH($A2881+IF(J$9&gt;$B2881,0,1),Data!$3:$3,0)-1))+(I2881*OFFSET(Data!$I$8,0,MATCH($A2881+IF(J$9&gt;$B2881,0,1),Data!$3:$3,0)-1))+OFFSET(Data!$J$8,0,MATCH($A2881+IF(J$9&gt;$B2881,0,1),Data!$3:$3,0)-1),0)</f>
        <v>1.0480433494374659</v>
      </c>
      <c r="K2881" s="119"/>
      <c r="L2881" s="69"/>
      <c r="AI2881" s="69"/>
    </row>
    <row r="2882" spans="1:35" ht="13.8" x14ac:dyDescent="0.25">
      <c r="A2882" s="118">
        <f t="shared" si="832"/>
        <v>2</v>
      </c>
      <c r="B2882" s="69">
        <f t="shared" si="835"/>
        <v>3</v>
      </c>
      <c r="C2882" s="118" t="str">
        <f t="shared" si="835"/>
        <v>RTQ</v>
      </c>
      <c r="D2882" s="69"/>
      <c r="E2882" s="70">
        <f ca="1">INDEX(OFFSET(Data!$A$10,1,E$9+MATCH($A2882+IF(E$9&gt;$B2882,0,1),Data!$3:$3,0),Num_Orgs,1),MATCH($C2882,OFFSET(Data!$A$10,1,MATCH($A2882+IF(E$9&gt;$B2882,0,1),Data!$3:$3,0)-1,Num_Orgs,1),0),1)</f>
        <v>0.96335787981188714</v>
      </c>
      <c r="F2882" s="70">
        <f ca="1">INDEX(OFFSET(Data!$A$10,1,F$9+MATCH($A2882+IF(F$9&gt;$B2882,0,1),Data!$3:$3,0),Num_Orgs,1),MATCH($C2882,OFFSET(Data!$A$10,1,MATCH($A2882+IF(F$9&gt;$B2882,0,1),Data!$3:$3,0)-1,Num_Orgs,1),0),1)</f>
        <v>0.99603480709830861</v>
      </c>
      <c r="G2882" s="70">
        <f ca="1">INDEX(OFFSET(Data!$A$10,1,G$9+MATCH($A2882+IF(G$9&gt;$B2882,0,1),Data!$3:$3,0),Num_Orgs,1),MATCH($C2882,OFFSET(Data!$A$10,1,MATCH($A2882+IF(G$9&gt;$B2882,0,1),Data!$3:$3,0)-1,Num_Orgs,1),0),1)</f>
        <v>0.94231780103970564</v>
      </c>
      <c r="H2882" s="70">
        <f ca="1">INDEX(OFFSET(Data!$A$10,1,H$9+MATCH($A2882+IF(H$9&gt;$B2882,0,1),Data!$3:$3,0),Num_Orgs,1),MATCH($C2882,OFFSET(Data!$A$10,1,MATCH($A2882+IF(H$9&gt;$B2882,0,1),Data!$3:$3,0)-1,Num_Orgs,1),0),1)</f>
        <v>1.7639853133925933</v>
      </c>
      <c r="I2882" s="70">
        <f ca="1">INDEX(OFFSET(Data!$A$10,1,I$9+MATCH($A2882+IF(I$9&gt;$B2882,0,1),Data!$3:$3,0),Num_Orgs,1),MATCH($C2882,OFFSET(Data!$A$10,1,MATCH($A2882+IF(I$9&gt;$B2882,0,1),Data!$3:$3,0)-1,Num_Orgs,1),0),1)</f>
        <v>0</v>
      </c>
      <c r="J2882" s="26">
        <f ca="1">IFERROR((E2882*SUM(OFFSET(Data!$C$8,0,MATCH($A2882+IF(J$9&gt;$B2882,0,1),Data!$3:$3,0)-1,1,2)))+(F2882*OFFSET(Data!$E$8,0,MATCH($A2882+IF(J$9&gt;$B2882,0,1),Data!$3:$3,0)-1))+(G2882*SUM(OFFSET(Data!$F$8,0,MATCH($A2882+IF(J$9&gt;$B2882,0,1),Data!$3:$3,0)-1,1,2)))+(H2882*OFFSET(Data!$H$8,0,MATCH($A2882+IF(J$9&gt;$B2882,0,1),Data!$3:$3,0)-1))+(I2882*OFFSET(Data!$I$8,0,MATCH($A2882+IF(J$9&gt;$B2882,0,1),Data!$3:$3,0)-1))+OFFSET(Data!$J$8,0,MATCH($A2882+IF(J$9&gt;$B2882,0,1),Data!$3:$3,0)-1),0)</f>
        <v>0.98178173256426815</v>
      </c>
      <c r="K2882" s="119"/>
      <c r="L2882" s="69"/>
      <c r="AI2882" s="69"/>
    </row>
    <row r="2883" spans="1:35" ht="13.8" x14ac:dyDescent="0.25">
      <c r="A2883" s="118">
        <f t="shared" si="832"/>
        <v>2</v>
      </c>
      <c r="B2883" s="69">
        <f t="shared" si="835"/>
        <v>3</v>
      </c>
      <c r="C2883" s="118" t="str">
        <f t="shared" si="835"/>
        <v>RTR</v>
      </c>
      <c r="D2883" s="69"/>
      <c r="E2883" s="70">
        <f ca="1">INDEX(OFFSET(Data!$A$10,1,E$9+MATCH($A2883+IF(E$9&gt;$B2883,0,1),Data!$3:$3,0),Num_Orgs,1),MATCH($C2883,OFFSET(Data!$A$10,1,MATCH($A2883+IF(E$9&gt;$B2883,0,1),Data!$3:$3,0)-1,Num_Orgs,1),0),1)</f>
        <v>0.93208764111255171</v>
      </c>
      <c r="F2883" s="70">
        <f ca="1">INDEX(OFFSET(Data!$A$10,1,F$9+MATCH($A2883+IF(F$9&gt;$B2883,0,1),Data!$3:$3,0),Num_Orgs,1),MATCH($C2883,OFFSET(Data!$A$10,1,MATCH($A2883+IF(F$9&gt;$B2883,0,1),Data!$3:$3,0)-1,Num_Orgs,1),0),1)</f>
        <v>0.99603480709830883</v>
      </c>
      <c r="G2883" s="70">
        <f ca="1">INDEX(OFFSET(Data!$A$10,1,G$9+MATCH($A2883+IF(G$9&gt;$B2883,0,1),Data!$3:$3,0),Num_Orgs,1),MATCH($C2883,OFFSET(Data!$A$10,1,MATCH($A2883+IF(G$9&gt;$B2883,0,1),Data!$3:$3,0)-1,Num_Orgs,1),0),1)</f>
        <v>0.9265863557077344</v>
      </c>
      <c r="H2883" s="70">
        <f ca="1">INDEX(OFFSET(Data!$A$10,1,H$9+MATCH($A2883+IF(H$9&gt;$B2883,0,1),Data!$3:$3,0),Num_Orgs,1),MATCH($C2883,OFFSET(Data!$A$10,1,MATCH($A2883+IF(H$9&gt;$B2883,0,1),Data!$3:$3,0)-1,Num_Orgs,1),0),1)</f>
        <v>0.11279035854309273</v>
      </c>
      <c r="I2883" s="70">
        <f ca="1">INDEX(OFFSET(Data!$A$10,1,I$9+MATCH($A2883+IF(I$9&gt;$B2883,0,1),Data!$3:$3,0),Num_Orgs,1),MATCH($C2883,OFFSET(Data!$A$10,1,MATCH($A2883+IF(I$9&gt;$B2883,0,1),Data!$3:$3,0)-1,Num_Orgs,1),0),1)</f>
        <v>0</v>
      </c>
      <c r="J2883" s="26">
        <f ca="1">IFERROR((E2883*SUM(OFFSET(Data!$C$8,0,MATCH($A2883+IF(J$9&gt;$B2883,0,1),Data!$3:$3,0)-1,1,2)))+(F2883*OFFSET(Data!$E$8,0,MATCH($A2883+IF(J$9&gt;$B2883,0,1),Data!$3:$3,0)-1))+(G2883*SUM(OFFSET(Data!$F$8,0,MATCH($A2883+IF(J$9&gt;$B2883,0,1),Data!$3:$3,0)-1,1,2)))+(H2883*OFFSET(Data!$H$8,0,MATCH($A2883+IF(J$9&gt;$B2883,0,1),Data!$3:$3,0)-1))+(I2883*OFFSET(Data!$I$8,0,MATCH($A2883+IF(J$9&gt;$B2883,0,1),Data!$3:$3,0)-1))+OFFSET(Data!$J$8,0,MATCH($A2883+IF(J$9&gt;$B2883,0,1),Data!$3:$3,0)-1),0)</f>
        <v>0.96191056354488724</v>
      </c>
      <c r="K2883" s="119"/>
      <c r="L2883" s="69"/>
      <c r="AI2883" s="69"/>
    </row>
    <row r="2884" spans="1:35" ht="13.8" x14ac:dyDescent="0.25">
      <c r="A2884" s="118">
        <f t="shared" si="832"/>
        <v>2</v>
      </c>
      <c r="B2884" s="69">
        <f t="shared" si="835"/>
        <v>3</v>
      </c>
      <c r="C2884" s="118" t="str">
        <f t="shared" si="835"/>
        <v>RTV</v>
      </c>
      <c r="D2884" s="69"/>
      <c r="E2884" s="70">
        <f ca="1">INDEX(OFFSET(Data!$A$10,1,E$9+MATCH($A2884+IF(E$9&gt;$B2884,0,1),Data!$3:$3,0),Num_Orgs,1),MATCH($C2884,OFFSET(Data!$A$10,1,MATCH($A2884+IF(E$9&gt;$B2884,0,1),Data!$3:$3,0)-1,Num_Orgs,1),0),1)</f>
        <v>0.95287908275125943</v>
      </c>
      <c r="F2884" s="70">
        <f ca="1">INDEX(OFFSET(Data!$A$10,1,F$9+MATCH($A2884+IF(F$9&gt;$B2884,0,1),Data!$3:$3,0),Num_Orgs,1),MATCH($C2884,OFFSET(Data!$A$10,1,MATCH($A2884+IF(F$9&gt;$B2884,0,1),Data!$3:$3,0)-1,Num_Orgs,1),0),1)</f>
        <v>0.99603480709830872</v>
      </c>
      <c r="G2884" s="70">
        <f ca="1">INDEX(OFFSET(Data!$A$10,1,G$9+MATCH($A2884+IF(G$9&gt;$B2884,0,1),Data!$3:$3,0),Num_Orgs,1),MATCH($C2884,OFFSET(Data!$A$10,1,MATCH($A2884+IF(G$9&gt;$B2884,0,1),Data!$3:$3,0)-1,Num_Orgs,1),0),1)</f>
        <v>0.94476818405861129</v>
      </c>
      <c r="H2884" s="70">
        <f ca="1">INDEX(OFFSET(Data!$A$10,1,H$9+MATCH($A2884+IF(H$9&gt;$B2884,0,1),Data!$3:$3,0),Num_Orgs,1),MATCH($C2884,OFFSET(Data!$A$10,1,MATCH($A2884+IF(H$9&gt;$B2884,0,1),Data!$3:$3,0)-1,Num_Orgs,1),0),1)</f>
        <v>0.38038382711076835</v>
      </c>
      <c r="I2884" s="70">
        <f ca="1">INDEX(OFFSET(Data!$A$10,1,I$9+MATCH($A2884+IF(I$9&gt;$B2884,0,1),Data!$3:$3,0),Num_Orgs,1),MATCH($C2884,OFFSET(Data!$A$10,1,MATCH($A2884+IF(I$9&gt;$B2884,0,1),Data!$3:$3,0)-1,Num_Orgs,1),0),1)</f>
        <v>0</v>
      </c>
      <c r="J2884" s="26">
        <f ca="1">IFERROR((E2884*SUM(OFFSET(Data!$C$8,0,MATCH($A2884+IF(J$9&gt;$B2884,0,1),Data!$3:$3,0)-1,1,2)))+(F2884*OFFSET(Data!$E$8,0,MATCH($A2884+IF(J$9&gt;$B2884,0,1),Data!$3:$3,0)-1))+(G2884*SUM(OFFSET(Data!$F$8,0,MATCH($A2884+IF(J$9&gt;$B2884,0,1),Data!$3:$3,0)-1,1,2)))+(H2884*OFFSET(Data!$H$8,0,MATCH($A2884+IF(J$9&gt;$B2884,0,1),Data!$3:$3,0)-1))+(I2884*OFFSET(Data!$I$8,0,MATCH($A2884+IF(J$9&gt;$B2884,0,1),Data!$3:$3,0)-1))+OFFSET(Data!$J$8,0,MATCH($A2884+IF(J$9&gt;$B2884,0,1),Data!$3:$3,0)-1),0)</f>
        <v>0.9732559342717082</v>
      </c>
      <c r="K2884" s="119"/>
      <c r="L2884" s="69"/>
      <c r="AI2884" s="69"/>
    </row>
    <row r="2885" spans="1:35" ht="13.8" x14ac:dyDescent="0.25">
      <c r="A2885" s="118">
        <f t="shared" si="832"/>
        <v>2</v>
      </c>
      <c r="B2885" s="69">
        <f t="shared" si="835"/>
        <v>3</v>
      </c>
      <c r="C2885" s="118" t="str">
        <f t="shared" si="835"/>
        <v>RTX</v>
      </c>
      <c r="D2885" s="69"/>
      <c r="E2885" s="70">
        <f ca="1">INDEX(OFFSET(Data!$A$10,1,E$9+MATCH($A2885+IF(E$9&gt;$B2885,0,1),Data!$3:$3,0),Num_Orgs,1),MATCH($C2885,OFFSET(Data!$A$10,1,MATCH($A2885+IF(E$9&gt;$B2885,0,1),Data!$3:$3,0)-1,Num_Orgs,1),0),1)</f>
        <v>0.92806982676496419</v>
      </c>
      <c r="F2885" s="70">
        <f ca="1">INDEX(OFFSET(Data!$A$10,1,F$9+MATCH($A2885+IF(F$9&gt;$B2885,0,1),Data!$3:$3,0),Num_Orgs,1),MATCH($C2885,OFFSET(Data!$A$10,1,MATCH($A2885+IF(F$9&gt;$B2885,0,1),Data!$3:$3,0)-1,Num_Orgs,1),0),1)</f>
        <v>0.99603480709830883</v>
      </c>
      <c r="G2885" s="70">
        <f ca="1">INDEX(OFFSET(Data!$A$10,1,G$9+MATCH($A2885+IF(G$9&gt;$B2885,0,1),Data!$3:$3,0),Num_Orgs,1),MATCH($C2885,OFFSET(Data!$A$10,1,MATCH($A2885+IF(G$9&gt;$B2885,0,1),Data!$3:$3,0)-1,Num_Orgs,1),0),1)</f>
        <v>0.92881498964653686</v>
      </c>
      <c r="H2885" s="70">
        <f ca="1">INDEX(OFFSET(Data!$A$10,1,H$9+MATCH($A2885+IF(H$9&gt;$B2885,0,1),Data!$3:$3,0),Num_Orgs,1),MATCH($C2885,OFFSET(Data!$A$10,1,MATCH($A2885+IF(H$9&gt;$B2885,0,1),Data!$3:$3,0)-1,Num_Orgs,1),0),1)</f>
        <v>0.40423757964237461</v>
      </c>
      <c r="I2885" s="70">
        <f ca="1">INDEX(OFFSET(Data!$A$10,1,I$9+MATCH($A2885+IF(I$9&gt;$B2885,0,1),Data!$3:$3,0),Num_Orgs,1),MATCH($C2885,OFFSET(Data!$A$10,1,MATCH($A2885+IF(I$9&gt;$B2885,0,1),Data!$3:$3,0)-1,Num_Orgs,1),0),1)</f>
        <v>0</v>
      </c>
      <c r="J2885" s="26">
        <f ca="1">IFERROR((E2885*SUM(OFFSET(Data!$C$8,0,MATCH($A2885+IF(J$9&gt;$B2885,0,1),Data!$3:$3,0)-1,1,2)))+(F2885*OFFSET(Data!$E$8,0,MATCH($A2885+IF(J$9&gt;$B2885,0,1),Data!$3:$3,0)-1))+(G2885*SUM(OFFSET(Data!$F$8,0,MATCH($A2885+IF(J$9&gt;$B2885,0,1),Data!$3:$3,0)-1,1,2)))+(H2885*OFFSET(Data!$H$8,0,MATCH($A2885+IF(J$9&gt;$B2885,0,1),Data!$3:$3,0)-1))+(I2885*OFFSET(Data!$I$8,0,MATCH($A2885+IF(J$9&gt;$B2885,0,1),Data!$3:$3,0)-1))+OFFSET(Data!$J$8,0,MATCH($A2885+IF(J$9&gt;$B2885,0,1),Data!$3:$3,0)-1),0)</f>
        <v>0.96074274154371353</v>
      </c>
      <c r="K2885" s="119"/>
      <c r="L2885" s="69"/>
      <c r="AI2885" s="69"/>
    </row>
    <row r="2886" spans="1:35" ht="13.8" x14ac:dyDescent="0.25">
      <c r="A2886" s="118">
        <f t="shared" si="832"/>
        <v>2</v>
      </c>
      <c r="B2886" s="69">
        <f t="shared" si="835"/>
        <v>3</v>
      </c>
      <c r="C2886" s="118" t="str">
        <f t="shared" si="835"/>
        <v>RV3</v>
      </c>
      <c r="D2886" s="69"/>
      <c r="E2886" s="70">
        <f ca="1">INDEX(OFFSET(Data!$A$10,1,E$9+MATCH($A2886+IF(E$9&gt;$B2886,0,1),Data!$3:$3,0),Num_Orgs,1),MATCH($C2886,OFFSET(Data!$A$10,1,MATCH($A2886+IF(E$9&gt;$B2886,0,1),Data!$3:$3,0)-1,Num_Orgs,1),0),1)</f>
        <v>1.1423199834878976</v>
      </c>
      <c r="F2886" s="70">
        <f ca="1">INDEX(OFFSET(Data!$A$10,1,F$9+MATCH($A2886+IF(F$9&gt;$B2886,0,1),Data!$3:$3,0),Num_Orgs,1),MATCH($C2886,OFFSET(Data!$A$10,1,MATCH($A2886+IF(F$9&gt;$B2886,0,1),Data!$3:$3,0)-1,Num_Orgs,1),0),1)</f>
        <v>1.0145837049117177</v>
      </c>
      <c r="G2886" s="70">
        <f ca="1">INDEX(OFFSET(Data!$A$10,1,G$9+MATCH($A2886+IF(G$9&gt;$B2886,0,1),Data!$3:$3,0),Num_Orgs,1),MATCH($C2886,OFFSET(Data!$A$10,1,MATCH($A2886+IF(G$9&gt;$B2886,0,1),Data!$3:$3,0)-1,Num_Orgs,1),0),1)</f>
        <v>1.1418543618236059</v>
      </c>
      <c r="H2886" s="70">
        <f ca="1">INDEX(OFFSET(Data!$A$10,1,H$9+MATCH($A2886+IF(H$9&gt;$B2886,0,1),Data!$3:$3,0),Num_Orgs,1),MATCH($C2886,OFFSET(Data!$A$10,1,MATCH($A2886+IF(H$9&gt;$B2886,0,1),Data!$3:$3,0)-1,Num_Orgs,1),0),1)</f>
        <v>4.5715136051073682</v>
      </c>
      <c r="I2886" s="70">
        <f ca="1">INDEX(OFFSET(Data!$A$10,1,I$9+MATCH($A2886+IF(I$9&gt;$B2886,0,1),Data!$3:$3,0),Num_Orgs,1),MATCH($C2886,OFFSET(Data!$A$10,1,MATCH($A2886+IF(I$9&gt;$B2886,0,1),Data!$3:$3,0)-1,Num_Orgs,1),0),1)</f>
        <v>0</v>
      </c>
      <c r="J2886" s="26">
        <f ca="1">IFERROR((E2886*SUM(OFFSET(Data!$C$8,0,MATCH($A2886+IF(J$9&gt;$B2886,0,1),Data!$3:$3,0)-1,1,2)))+(F2886*OFFSET(Data!$E$8,0,MATCH($A2886+IF(J$9&gt;$B2886,0,1),Data!$3:$3,0)-1))+(G2886*SUM(OFFSET(Data!$F$8,0,MATCH($A2886+IF(J$9&gt;$B2886,0,1),Data!$3:$3,0)-1,1,2)))+(H2886*OFFSET(Data!$H$8,0,MATCH($A2886+IF(J$9&gt;$B2886,0,1),Data!$3:$3,0)-1))+(I2886*OFFSET(Data!$I$8,0,MATCH($A2886+IF(J$9&gt;$B2886,0,1),Data!$3:$3,0)-1))+OFFSET(Data!$J$8,0,MATCH($A2886+IF(J$9&gt;$B2886,0,1),Data!$3:$3,0)-1),0)</f>
        <v>1.0847342391911776</v>
      </c>
      <c r="K2886" s="119"/>
      <c r="L2886" s="69"/>
      <c r="AI2886" s="69"/>
    </row>
    <row r="2887" spans="1:35" ht="13.8" x14ac:dyDescent="0.25">
      <c r="A2887" s="118">
        <f t="shared" si="832"/>
        <v>2</v>
      </c>
      <c r="B2887" s="69">
        <f t="shared" si="835"/>
        <v>3</v>
      </c>
      <c r="C2887" s="118" t="str">
        <f t="shared" si="835"/>
        <v>RV5</v>
      </c>
      <c r="D2887" s="69"/>
      <c r="E2887" s="70">
        <f ca="1">INDEX(OFFSET(Data!$A$10,1,E$9+MATCH($A2887+IF(E$9&gt;$B2887,0,1),Data!$3:$3,0),Num_Orgs,1),MATCH($C2887,OFFSET(Data!$A$10,1,MATCH($A2887+IF(E$9&gt;$B2887,0,1),Data!$3:$3,0)-1,Num_Orgs,1),0),1)</f>
        <v>1.1520908951773519</v>
      </c>
      <c r="F2887" s="70">
        <f ca="1">INDEX(OFFSET(Data!$A$10,1,F$9+MATCH($A2887+IF(F$9&gt;$B2887,0,1),Data!$3:$3,0),Num_Orgs,1),MATCH($C2887,OFFSET(Data!$A$10,1,MATCH($A2887+IF(F$9&gt;$B2887,0,1),Data!$3:$3,0)-1,Num_Orgs,1),0),1)</f>
        <v>1.016568399550549</v>
      </c>
      <c r="G2887" s="70">
        <f ca="1">INDEX(OFFSET(Data!$A$10,1,G$9+MATCH($A2887+IF(G$9&gt;$B2887,0,1),Data!$3:$3,0),Num_Orgs,1),MATCH($C2887,OFFSET(Data!$A$10,1,MATCH($A2887+IF(G$9&gt;$B2887,0,1),Data!$3:$3,0)-1,Num_Orgs,1),0),1)</f>
        <v>1.1475341153733569</v>
      </c>
      <c r="H2887" s="70">
        <f ca="1">INDEX(OFFSET(Data!$A$10,1,H$9+MATCH($A2887+IF(H$9&gt;$B2887,0,1),Data!$3:$3,0),Num_Orgs,1),MATCH($C2887,OFFSET(Data!$A$10,1,MATCH($A2887+IF(H$9&gt;$B2887,0,1),Data!$3:$3,0)-1,Num_Orgs,1),0),1)</f>
        <v>0.26622348723972733</v>
      </c>
      <c r="I2887" s="70">
        <f ca="1">INDEX(OFFSET(Data!$A$10,1,I$9+MATCH($A2887+IF(I$9&gt;$B2887,0,1),Data!$3:$3,0),Num_Orgs,1),MATCH($C2887,OFFSET(Data!$A$10,1,MATCH($A2887+IF(I$9&gt;$B2887,0,1),Data!$3:$3,0)-1,Num_Orgs,1),0),1)</f>
        <v>0</v>
      </c>
      <c r="J2887" s="26">
        <f ca="1">IFERROR((E2887*SUM(OFFSET(Data!$C$8,0,MATCH($A2887+IF(J$9&gt;$B2887,0,1),Data!$3:$3,0)-1,1,2)))+(F2887*OFFSET(Data!$E$8,0,MATCH($A2887+IF(J$9&gt;$B2887,0,1),Data!$3:$3,0)-1))+(G2887*SUM(OFFSET(Data!$F$8,0,MATCH($A2887+IF(J$9&gt;$B2887,0,1),Data!$3:$3,0)-1,1,2)))+(H2887*OFFSET(Data!$H$8,0,MATCH($A2887+IF(J$9&gt;$B2887,0,1),Data!$3:$3,0)-1))+(I2887*OFFSET(Data!$I$8,0,MATCH($A2887+IF(J$9&gt;$B2887,0,1),Data!$3:$3,0)-1))+OFFSET(Data!$J$8,0,MATCH($A2887+IF(J$9&gt;$B2887,0,1),Data!$3:$3,0)-1),0)</f>
        <v>1.0791553968846186</v>
      </c>
      <c r="K2887" s="119"/>
      <c r="L2887" s="69"/>
      <c r="AI2887" s="69"/>
    </row>
    <row r="2888" spans="1:35" ht="13.8" x14ac:dyDescent="0.25">
      <c r="A2888" s="118">
        <f t="shared" si="832"/>
        <v>2</v>
      </c>
      <c r="B2888" s="69">
        <f t="shared" si="835"/>
        <v>3</v>
      </c>
      <c r="C2888" s="118" t="str">
        <f t="shared" si="835"/>
        <v>RV9</v>
      </c>
      <c r="D2888" s="69"/>
      <c r="E2888" s="70">
        <f ca="1">INDEX(OFFSET(Data!$A$10,1,E$9+MATCH($A2888+IF(E$9&gt;$B2888,0,1),Data!$3:$3,0),Num_Orgs,1),MATCH($C2888,OFFSET(Data!$A$10,1,MATCH($A2888+IF(E$9&gt;$B2888,0,1),Data!$3:$3,0)-1,Num_Orgs,1),0),1)</f>
        <v>0.90574392255935343</v>
      </c>
      <c r="F2888" s="70">
        <f ca="1">INDEX(OFFSET(Data!$A$10,1,F$9+MATCH($A2888+IF(F$9&gt;$B2888,0,1),Data!$3:$3,0),Num_Orgs,1),MATCH($C2888,OFFSET(Data!$A$10,1,MATCH($A2888+IF(F$9&gt;$B2888,0,1),Data!$3:$3,0)-1,Num_Orgs,1),0),1)</f>
        <v>0.99603480709830883</v>
      </c>
      <c r="G2888" s="70">
        <f ca="1">INDEX(OFFSET(Data!$A$10,1,G$9+MATCH($A2888+IF(G$9&gt;$B2888,0,1),Data!$3:$3,0),Num_Orgs,1),MATCH($C2888,OFFSET(Data!$A$10,1,MATCH($A2888+IF(G$9&gt;$B2888,0,1),Data!$3:$3,0)-1,Num_Orgs,1),0),1)</f>
        <v>0.92407126674537976</v>
      </c>
      <c r="H2888" s="70">
        <f ca="1">INDEX(OFFSET(Data!$A$10,1,H$9+MATCH($A2888+IF(H$9&gt;$B2888,0,1),Data!$3:$3,0),Num_Orgs,1),MATCH($C2888,OFFSET(Data!$A$10,1,MATCH($A2888+IF(H$9&gt;$B2888,0,1),Data!$3:$3,0)-1,Num_Orgs,1),0),1)</f>
        <v>0.40576377948041975</v>
      </c>
      <c r="I2888" s="70">
        <f ca="1">INDEX(OFFSET(Data!$A$10,1,I$9+MATCH($A2888+IF(I$9&gt;$B2888,0,1),Data!$3:$3,0),Num_Orgs,1),MATCH($C2888,OFFSET(Data!$A$10,1,MATCH($A2888+IF(I$9&gt;$B2888,0,1),Data!$3:$3,0)-1,Num_Orgs,1),0),1)</f>
        <v>0</v>
      </c>
      <c r="J2888" s="26">
        <f ca="1">IFERROR((E2888*SUM(OFFSET(Data!$C$8,0,MATCH($A2888+IF(J$9&gt;$B2888,0,1),Data!$3:$3,0)-1,1,2)))+(F2888*OFFSET(Data!$E$8,0,MATCH($A2888+IF(J$9&gt;$B2888,0,1),Data!$3:$3,0)-1))+(G2888*SUM(OFFSET(Data!$F$8,0,MATCH($A2888+IF(J$9&gt;$B2888,0,1),Data!$3:$3,0)-1,1,2)))+(H2888*OFFSET(Data!$H$8,0,MATCH($A2888+IF(J$9&gt;$B2888,0,1),Data!$3:$3,0)-1))+(I2888*OFFSET(Data!$I$8,0,MATCH($A2888+IF(J$9&gt;$B2888,0,1),Data!$3:$3,0)-1))+OFFSET(Data!$J$8,0,MATCH($A2888+IF(J$9&gt;$B2888,0,1),Data!$3:$3,0)-1),0)</f>
        <v>0.94970423979921348</v>
      </c>
      <c r="K2888" s="119"/>
      <c r="L2888" s="69"/>
      <c r="AI2888" s="69"/>
    </row>
    <row r="2889" spans="1:35" ht="13.8" x14ac:dyDescent="0.25">
      <c r="A2889" s="118">
        <f t="shared" si="832"/>
        <v>2</v>
      </c>
      <c r="B2889" s="69">
        <f t="shared" si="835"/>
        <v>3</v>
      </c>
      <c r="C2889" s="118" t="str">
        <f t="shared" si="835"/>
        <v>RVJ</v>
      </c>
      <c r="D2889" s="69"/>
      <c r="E2889" s="70">
        <f ca="1">INDEX(OFFSET(Data!$A$10,1,E$9+MATCH($A2889+IF(E$9&gt;$B2889,0,1),Data!$3:$3,0),Num_Orgs,1),MATCH($C2889,OFFSET(Data!$A$10,1,MATCH($A2889+IF(E$9&gt;$B2889,0,1),Data!$3:$3,0)-1,Num_Orgs,1),0),1)</f>
        <v>1.0001039743466043</v>
      </c>
      <c r="F2889" s="70">
        <f ca="1">INDEX(OFFSET(Data!$A$10,1,F$9+MATCH($A2889+IF(F$9&gt;$B2889,0,1),Data!$3:$3,0),Num_Orgs,1),MATCH($C2889,OFFSET(Data!$A$10,1,MATCH($A2889+IF(F$9&gt;$B2889,0,1),Data!$3:$3,0)-1,Num_Orgs,1),0),1)</f>
        <v>0.99603480709830883</v>
      </c>
      <c r="G2889" s="70">
        <f ca="1">INDEX(OFFSET(Data!$A$10,1,G$9+MATCH($A2889+IF(G$9&gt;$B2889,0,1),Data!$3:$3,0),Num_Orgs,1),MATCH($C2889,OFFSET(Data!$A$10,1,MATCH($A2889+IF(G$9&gt;$B2889,0,1),Data!$3:$3,0)-1,Num_Orgs,1),0),1)</f>
        <v>0.9758337635211195</v>
      </c>
      <c r="H2889" s="70">
        <f ca="1">INDEX(OFFSET(Data!$A$10,1,H$9+MATCH($A2889+IF(H$9&gt;$B2889,0,1),Data!$3:$3,0),Num_Orgs,1),MATCH($C2889,OFFSET(Data!$A$10,1,MATCH($A2889+IF(H$9&gt;$B2889,0,1),Data!$3:$3,0)-1,Num_Orgs,1),0),1)</f>
        <v>0.81797445737385976</v>
      </c>
      <c r="I2889" s="70">
        <f ca="1">INDEX(OFFSET(Data!$A$10,1,I$9+MATCH($A2889+IF(I$9&gt;$B2889,0,1),Data!$3:$3,0),Num_Orgs,1),MATCH($C2889,OFFSET(Data!$A$10,1,MATCH($A2889+IF(I$9&gt;$B2889,0,1),Data!$3:$3,0)-1,Num_Orgs,1),0),1)</f>
        <v>0</v>
      </c>
      <c r="J2889" s="26">
        <f ca="1">IFERROR((E2889*SUM(OFFSET(Data!$C$8,0,MATCH($A2889+IF(J$9&gt;$B2889,0,1),Data!$3:$3,0)-1,1,2)))+(F2889*OFFSET(Data!$E$8,0,MATCH($A2889+IF(J$9&gt;$B2889,0,1),Data!$3:$3,0)-1))+(G2889*SUM(OFFSET(Data!$F$8,0,MATCH($A2889+IF(J$9&gt;$B2889,0,1),Data!$3:$3,0)-1,1,2)))+(H2889*OFFSET(Data!$H$8,0,MATCH($A2889+IF(J$9&gt;$B2889,0,1),Data!$3:$3,0)-1))+(I2889*OFFSET(Data!$I$8,0,MATCH($A2889+IF(J$9&gt;$B2889,0,1),Data!$3:$3,0)-1))+OFFSET(Data!$J$8,0,MATCH($A2889+IF(J$9&gt;$B2889,0,1),Data!$3:$3,0)-1),0)</f>
        <v>0.9983080512705349</v>
      </c>
      <c r="K2889" s="119"/>
      <c r="L2889" s="69"/>
      <c r="AI2889" s="69"/>
    </row>
    <row r="2890" spans="1:35" ht="13.8" x14ac:dyDescent="0.25">
      <c r="A2890" s="118">
        <f t="shared" si="832"/>
        <v>2</v>
      </c>
      <c r="B2890" s="69">
        <f t="shared" ref="B2890:C2909" si="836">B845</f>
        <v>3</v>
      </c>
      <c r="C2890" s="118" t="str">
        <f t="shared" si="836"/>
        <v>RVN</v>
      </c>
      <c r="D2890" s="69"/>
      <c r="E2890" s="70">
        <f ca="1">INDEX(OFFSET(Data!$A$10,1,E$9+MATCH($A2890+IF(E$9&gt;$B2890,0,1),Data!$3:$3,0),Num_Orgs,1),MATCH($C2890,OFFSET(Data!$A$10,1,MATCH($A2890+IF(E$9&gt;$B2890,0,1),Data!$3:$3,0)-1,Num_Orgs,1),0),1)</f>
        <v>0.98483029105258335</v>
      </c>
      <c r="F2890" s="70">
        <f ca="1">INDEX(OFFSET(Data!$A$10,1,F$9+MATCH($A2890+IF(F$9&gt;$B2890,0,1),Data!$3:$3,0),Num_Orgs,1),MATCH($C2890,OFFSET(Data!$A$10,1,MATCH($A2890+IF(F$9&gt;$B2890,0,1),Data!$3:$3,0)-1,Num_Orgs,1),0),1)</f>
        <v>0.99603480709830883</v>
      </c>
      <c r="G2890" s="70">
        <f ca="1">INDEX(OFFSET(Data!$A$10,1,G$9+MATCH($A2890+IF(G$9&gt;$B2890,0,1),Data!$3:$3,0),Num_Orgs,1),MATCH($C2890,OFFSET(Data!$A$10,1,MATCH($A2890+IF(G$9&gt;$B2890,0,1),Data!$3:$3,0)-1,Num_Orgs,1),0),1)</f>
        <v>0.96623723207491607</v>
      </c>
      <c r="H2890" s="70">
        <f ca="1">INDEX(OFFSET(Data!$A$10,1,H$9+MATCH($A2890+IF(H$9&gt;$B2890,0,1),Data!$3:$3,0),Num_Orgs,1),MATCH($C2890,OFFSET(Data!$A$10,1,MATCH($A2890+IF(H$9&gt;$B2890,0,1),Data!$3:$3,0)-1,Num_Orgs,1),0),1)</f>
        <v>0.91190795465250929</v>
      </c>
      <c r="I2890" s="70">
        <f ca="1">INDEX(OFFSET(Data!$A$10,1,I$9+MATCH($A2890+IF(I$9&gt;$B2890,0,1),Data!$3:$3,0),Num_Orgs,1),MATCH($C2890,OFFSET(Data!$A$10,1,MATCH($A2890+IF(I$9&gt;$B2890,0,1),Data!$3:$3,0)-1,Num_Orgs,1),0),1)</f>
        <v>0</v>
      </c>
      <c r="J2890" s="26">
        <f ca="1">IFERROR((E2890*SUM(OFFSET(Data!$C$8,0,MATCH($A2890+IF(J$9&gt;$B2890,0,1),Data!$3:$3,0)-1,1,2)))+(F2890*OFFSET(Data!$E$8,0,MATCH($A2890+IF(J$9&gt;$B2890,0,1),Data!$3:$3,0)-1))+(G2890*SUM(OFFSET(Data!$F$8,0,MATCH($A2890+IF(J$9&gt;$B2890,0,1),Data!$3:$3,0)-1,1,2)))+(H2890*OFFSET(Data!$H$8,0,MATCH($A2890+IF(J$9&gt;$B2890,0,1),Data!$3:$3,0)-1))+(I2890*OFFSET(Data!$I$8,0,MATCH($A2890+IF(J$9&gt;$B2890,0,1),Data!$3:$3,0)-1))+OFFSET(Data!$J$8,0,MATCH($A2890+IF(J$9&gt;$B2890,0,1),Data!$3:$3,0)-1),0)</f>
        <v>0.99080980647238492</v>
      </c>
      <c r="K2890" s="119"/>
      <c r="L2890" s="69"/>
      <c r="AI2890" s="69"/>
    </row>
    <row r="2891" spans="1:35" ht="13.8" x14ac:dyDescent="0.25">
      <c r="A2891" s="118">
        <f t="shared" si="832"/>
        <v>2</v>
      </c>
      <c r="B2891" s="69">
        <f t="shared" si="836"/>
        <v>3</v>
      </c>
      <c r="C2891" s="118" t="str">
        <f t="shared" si="836"/>
        <v>RVR</v>
      </c>
      <c r="D2891" s="69"/>
      <c r="E2891" s="70">
        <f ca="1">INDEX(OFFSET(Data!$A$10,1,E$9+MATCH($A2891+IF(E$9&gt;$B2891,0,1),Data!$3:$3,0),Num_Orgs,1),MATCH($C2891,OFFSET(Data!$A$10,1,MATCH($A2891+IF(E$9&gt;$B2891,0,1),Data!$3:$3,0)-1,Num_Orgs,1),0),1)</f>
        <v>1.1488676589737681</v>
      </c>
      <c r="F2891" s="70">
        <f ca="1">INDEX(OFFSET(Data!$A$10,1,F$9+MATCH($A2891+IF(F$9&gt;$B2891,0,1),Data!$3:$3,0),Num_Orgs,1),MATCH($C2891,OFFSET(Data!$A$10,1,MATCH($A2891+IF(F$9&gt;$B2891,0,1),Data!$3:$3,0)-1,Num_Orgs,1),0),1)</f>
        <v>1.0080813377810405</v>
      </c>
      <c r="G2891" s="70">
        <f ca="1">INDEX(OFFSET(Data!$A$10,1,G$9+MATCH($A2891+IF(G$9&gt;$B2891,0,1),Data!$3:$3,0),Num_Orgs,1),MATCH($C2891,OFFSET(Data!$A$10,1,MATCH($A2891+IF(G$9&gt;$B2891,0,1),Data!$3:$3,0)-1,Num_Orgs,1),0),1)</f>
        <v>1.1263297664950884</v>
      </c>
      <c r="H2891" s="70">
        <f ca="1">INDEX(OFFSET(Data!$A$10,1,H$9+MATCH($A2891+IF(H$9&gt;$B2891,0,1),Data!$3:$3,0),Num_Orgs,1),MATCH($C2891,OFFSET(Data!$A$10,1,MATCH($A2891+IF(H$9&gt;$B2891,0,1),Data!$3:$3,0)-1,Num_Orgs,1),0),1)</f>
        <v>2.2542250295516726</v>
      </c>
      <c r="I2891" s="70">
        <f ca="1">INDEX(OFFSET(Data!$A$10,1,I$9+MATCH($A2891+IF(I$9&gt;$B2891,0,1),Data!$3:$3,0),Num_Orgs,1),MATCH($C2891,OFFSET(Data!$A$10,1,MATCH($A2891+IF(I$9&gt;$B2891,0,1),Data!$3:$3,0)-1,Num_Orgs,1),0),1)</f>
        <v>0</v>
      </c>
      <c r="J2891" s="26">
        <f ca="1">IFERROR((E2891*SUM(OFFSET(Data!$C$8,0,MATCH($A2891+IF(J$9&gt;$B2891,0,1),Data!$3:$3,0)-1,1,2)))+(F2891*OFFSET(Data!$E$8,0,MATCH($A2891+IF(J$9&gt;$B2891,0,1),Data!$3:$3,0)-1))+(G2891*SUM(OFFSET(Data!$F$8,0,MATCH($A2891+IF(J$9&gt;$B2891,0,1),Data!$3:$3,0)-1,1,2)))+(H2891*OFFSET(Data!$H$8,0,MATCH($A2891+IF(J$9&gt;$B2891,0,1),Data!$3:$3,0)-1))+(I2891*OFFSET(Data!$I$8,0,MATCH($A2891+IF(J$9&gt;$B2891,0,1),Data!$3:$3,0)-1))+OFFSET(Data!$J$8,0,MATCH($A2891+IF(J$9&gt;$B2891,0,1),Data!$3:$3,0)-1),0)</f>
        <v>1.0806870996528102</v>
      </c>
      <c r="K2891" s="119"/>
      <c r="L2891" s="69"/>
      <c r="AI2891" s="69"/>
    </row>
    <row r="2892" spans="1:35" ht="13.8" x14ac:dyDescent="0.25">
      <c r="A2892" s="118">
        <f t="shared" si="832"/>
        <v>2</v>
      </c>
      <c r="B2892" s="69">
        <f t="shared" si="836"/>
        <v>3</v>
      </c>
      <c r="C2892" s="118" t="str">
        <f t="shared" si="836"/>
        <v>RVV</v>
      </c>
      <c r="D2892" s="69"/>
      <c r="E2892" s="70">
        <f ca="1">INDEX(OFFSET(Data!$A$10,1,E$9+MATCH($A2892+IF(E$9&gt;$B2892,0,1),Data!$3:$3,0),Num_Orgs,1),MATCH($C2892,OFFSET(Data!$A$10,1,MATCH($A2892+IF(E$9&gt;$B2892,0,1),Data!$3:$3,0)-1,Num_Orgs,1),0),1)</f>
        <v>0.93872538604734579</v>
      </c>
      <c r="F2892" s="70">
        <f ca="1">INDEX(OFFSET(Data!$A$10,1,F$9+MATCH($A2892+IF(F$9&gt;$B2892,0,1),Data!$3:$3,0),Num_Orgs,1),MATCH($C2892,OFFSET(Data!$A$10,1,MATCH($A2892+IF(F$9&gt;$B2892,0,1),Data!$3:$3,0)-1,Num_Orgs,1),0),1)</f>
        <v>0.99603480709830883</v>
      </c>
      <c r="G2892" s="70">
        <f ca="1">INDEX(OFFSET(Data!$A$10,1,G$9+MATCH($A2892+IF(G$9&gt;$B2892,0,1),Data!$3:$3,0),Num_Orgs,1),MATCH($C2892,OFFSET(Data!$A$10,1,MATCH($A2892+IF(G$9&gt;$B2892,0,1),Data!$3:$3,0)-1,Num_Orgs,1),0),1)</f>
        <v>1.1366091579343045</v>
      </c>
      <c r="H2892" s="70">
        <f ca="1">INDEX(OFFSET(Data!$A$10,1,H$9+MATCH($A2892+IF(H$9&gt;$B2892,0,1),Data!$3:$3,0),Num_Orgs,1),MATCH($C2892,OFFSET(Data!$A$10,1,MATCH($A2892+IF(H$9&gt;$B2892,0,1),Data!$3:$3,0)-1,Num_Orgs,1),0),1)</f>
        <v>0.97474323223237203</v>
      </c>
      <c r="I2892" s="70">
        <f ca="1">INDEX(OFFSET(Data!$A$10,1,I$9+MATCH($A2892+IF(I$9&gt;$B2892,0,1),Data!$3:$3,0),Num_Orgs,1),MATCH($C2892,OFFSET(Data!$A$10,1,MATCH($A2892+IF(I$9&gt;$B2892,0,1),Data!$3:$3,0)-1,Num_Orgs,1),0),1)</f>
        <v>0</v>
      </c>
      <c r="J2892" s="26">
        <f ca="1">IFERROR((E2892*SUM(OFFSET(Data!$C$8,0,MATCH($A2892+IF(J$9&gt;$B2892,0,1),Data!$3:$3,0)-1,1,2)))+(F2892*OFFSET(Data!$E$8,0,MATCH($A2892+IF(J$9&gt;$B2892,0,1),Data!$3:$3,0)-1))+(G2892*SUM(OFFSET(Data!$F$8,0,MATCH($A2892+IF(J$9&gt;$B2892,0,1),Data!$3:$3,0)-1,1,2)))+(H2892*OFFSET(Data!$H$8,0,MATCH($A2892+IF(J$9&gt;$B2892,0,1),Data!$3:$3,0)-1))+(I2892*OFFSET(Data!$I$8,0,MATCH($A2892+IF(J$9&gt;$B2892,0,1),Data!$3:$3,0)-1))+OFFSET(Data!$J$8,0,MATCH($A2892+IF(J$9&gt;$B2892,0,1),Data!$3:$3,0)-1),0)</f>
        <v>0.97326675146915576</v>
      </c>
      <c r="K2892" s="119"/>
      <c r="L2892" s="69"/>
      <c r="AI2892" s="69"/>
    </row>
    <row r="2893" spans="1:35" ht="13.8" x14ac:dyDescent="0.25">
      <c r="A2893" s="118">
        <f t="shared" si="832"/>
        <v>2</v>
      </c>
      <c r="B2893" s="69">
        <f t="shared" si="836"/>
        <v>3</v>
      </c>
      <c r="C2893" s="118" t="str">
        <f t="shared" si="836"/>
        <v>RVW</v>
      </c>
      <c r="D2893" s="69"/>
      <c r="E2893" s="70">
        <f ca="1">INDEX(OFFSET(Data!$A$10,1,E$9+MATCH($A2893+IF(E$9&gt;$B2893,0,1),Data!$3:$3,0),Num_Orgs,1),MATCH($C2893,OFFSET(Data!$A$10,1,MATCH($A2893+IF(E$9&gt;$B2893,0,1),Data!$3:$3,0)-1,Num_Orgs,1),0),1)</f>
        <v>0.92477421023356288</v>
      </c>
      <c r="F2893" s="70">
        <f ca="1">INDEX(OFFSET(Data!$A$10,1,F$9+MATCH($A2893+IF(F$9&gt;$B2893,0,1),Data!$3:$3,0),Num_Orgs,1),MATCH($C2893,OFFSET(Data!$A$10,1,MATCH($A2893+IF(F$9&gt;$B2893,0,1),Data!$3:$3,0)-1,Num_Orgs,1),0),1)</f>
        <v>0.99603480709830883</v>
      </c>
      <c r="G2893" s="70">
        <f ca="1">INDEX(OFFSET(Data!$A$10,1,G$9+MATCH($A2893+IF(G$9&gt;$B2893,0,1),Data!$3:$3,0),Num_Orgs,1),MATCH($C2893,OFFSET(Data!$A$10,1,MATCH($A2893+IF(G$9&gt;$B2893,0,1),Data!$3:$3,0)-1,Num_Orgs,1),0),1)</f>
        <v>0.89659703799580703</v>
      </c>
      <c r="H2893" s="70">
        <f ca="1">INDEX(OFFSET(Data!$A$10,1,H$9+MATCH($A2893+IF(H$9&gt;$B2893,0,1),Data!$3:$3,0),Num_Orgs,1),MATCH($C2893,OFFSET(Data!$A$10,1,MATCH($A2893+IF(H$9&gt;$B2893,0,1),Data!$3:$3,0)-1,Num_Orgs,1),0),1)</f>
        <v>0.31011376341333846</v>
      </c>
      <c r="I2893" s="70">
        <f ca="1">INDEX(OFFSET(Data!$A$10,1,I$9+MATCH($A2893+IF(I$9&gt;$B2893,0,1),Data!$3:$3,0),Num_Orgs,1),MATCH($C2893,OFFSET(Data!$A$10,1,MATCH($A2893+IF(I$9&gt;$B2893,0,1),Data!$3:$3,0)-1,Num_Orgs,1),0),1)</f>
        <v>0</v>
      </c>
      <c r="J2893" s="26">
        <f ca="1">IFERROR((E2893*SUM(OFFSET(Data!$C$8,0,MATCH($A2893+IF(J$9&gt;$B2893,0,1),Data!$3:$3,0)-1,1,2)))+(F2893*OFFSET(Data!$E$8,0,MATCH($A2893+IF(J$9&gt;$B2893,0,1),Data!$3:$3,0)-1))+(G2893*SUM(OFFSET(Data!$F$8,0,MATCH($A2893+IF(J$9&gt;$B2893,0,1),Data!$3:$3,0)-1,1,2)))+(H2893*OFFSET(Data!$H$8,0,MATCH($A2893+IF(J$9&gt;$B2893,0,1),Data!$3:$3,0)-1))+(I2893*OFFSET(Data!$I$8,0,MATCH($A2893+IF(J$9&gt;$B2893,0,1),Data!$3:$3,0)-1))+OFFSET(Data!$J$8,0,MATCH($A2893+IF(J$9&gt;$B2893,0,1),Data!$3:$3,0)-1),0)</f>
        <v>0.95798370665901755</v>
      </c>
      <c r="K2893" s="119"/>
      <c r="L2893" s="69"/>
      <c r="AI2893" s="69"/>
    </row>
    <row r="2894" spans="1:35" ht="13.8" x14ac:dyDescent="0.25">
      <c r="A2894" s="118">
        <f t="shared" ref="A2894:A2957" si="837">A849+1</f>
        <v>2</v>
      </c>
      <c r="B2894" s="69">
        <f t="shared" si="836"/>
        <v>3</v>
      </c>
      <c r="C2894" s="118" t="str">
        <f t="shared" si="836"/>
        <v>RVY</v>
      </c>
      <c r="D2894" s="69"/>
      <c r="E2894" s="70">
        <f ca="1">INDEX(OFFSET(Data!$A$10,1,E$9+MATCH($A2894+IF(E$9&gt;$B2894,0,1),Data!$3:$3,0),Num_Orgs,1),MATCH($C2894,OFFSET(Data!$A$10,1,MATCH($A2894+IF(E$9&gt;$B2894,0,1),Data!$3:$3,0)-1,Num_Orgs,1),0),1)</f>
        <v>0.94267725238651223</v>
      </c>
      <c r="F2894" s="70">
        <f ca="1">INDEX(OFFSET(Data!$A$10,1,F$9+MATCH($A2894+IF(F$9&gt;$B2894,0,1),Data!$3:$3,0),Num_Orgs,1),MATCH($C2894,OFFSET(Data!$A$10,1,MATCH($A2894+IF(F$9&gt;$B2894,0,1),Data!$3:$3,0)-1,Num_Orgs,1),0),1)</f>
        <v>0.99603480709830883</v>
      </c>
      <c r="G2894" s="70">
        <f ca="1">INDEX(OFFSET(Data!$A$10,1,G$9+MATCH($A2894+IF(G$9&gt;$B2894,0,1),Data!$3:$3,0),Num_Orgs,1),MATCH($C2894,OFFSET(Data!$A$10,1,MATCH($A2894+IF(G$9&gt;$B2894,0,1),Data!$3:$3,0)-1,Num_Orgs,1),0),1)</f>
        <v>0.95969645000107229</v>
      </c>
      <c r="H2894" s="70">
        <f ca="1">INDEX(OFFSET(Data!$A$10,1,H$9+MATCH($A2894+IF(H$9&gt;$B2894,0,1),Data!$3:$3,0),Num_Orgs,1),MATCH($C2894,OFFSET(Data!$A$10,1,MATCH($A2894+IF(H$9&gt;$B2894,0,1),Data!$3:$3,0)-1,Num_Orgs,1),0),1)</f>
        <v>0.51110244954338802</v>
      </c>
      <c r="I2894" s="70">
        <f ca="1">INDEX(OFFSET(Data!$A$10,1,I$9+MATCH($A2894+IF(I$9&gt;$B2894,0,1),Data!$3:$3,0),Num_Orgs,1),MATCH($C2894,OFFSET(Data!$A$10,1,MATCH($A2894+IF(I$9&gt;$B2894,0,1),Data!$3:$3,0)-1,Num_Orgs,1),0),1)</f>
        <v>0</v>
      </c>
      <c r="J2894" s="26">
        <f ca="1">IFERROR((E2894*SUM(OFFSET(Data!$C$8,0,MATCH($A2894+IF(J$9&gt;$B2894,0,1),Data!$3:$3,0)-1,1,2)))+(F2894*OFFSET(Data!$E$8,0,MATCH($A2894+IF(J$9&gt;$B2894,0,1),Data!$3:$3,0)-1))+(G2894*SUM(OFFSET(Data!$F$8,0,MATCH($A2894+IF(J$9&gt;$B2894,0,1),Data!$3:$3,0)-1,1,2)))+(H2894*OFFSET(Data!$H$8,0,MATCH($A2894+IF(J$9&gt;$B2894,0,1),Data!$3:$3,0)-1))+(I2894*OFFSET(Data!$I$8,0,MATCH($A2894+IF(J$9&gt;$B2894,0,1),Data!$3:$3,0)-1))+OFFSET(Data!$J$8,0,MATCH($A2894+IF(J$9&gt;$B2894,0,1),Data!$3:$3,0)-1),0)</f>
        <v>0.9690226539330109</v>
      </c>
      <c r="K2894" s="119"/>
      <c r="L2894" s="69"/>
      <c r="AI2894" s="69"/>
    </row>
    <row r="2895" spans="1:35" ht="13.8" x14ac:dyDescent="0.25">
      <c r="A2895" s="118">
        <f t="shared" si="837"/>
        <v>2</v>
      </c>
      <c r="B2895" s="69">
        <f t="shared" si="836"/>
        <v>3</v>
      </c>
      <c r="C2895" s="118" t="str">
        <f t="shared" si="836"/>
        <v>RW1</v>
      </c>
      <c r="D2895" s="69"/>
      <c r="E2895" s="70">
        <f ca="1">INDEX(OFFSET(Data!$A$10,1,E$9+MATCH($A2895+IF(E$9&gt;$B2895,0,1),Data!$3:$3,0),Num_Orgs,1),MATCH($C2895,OFFSET(Data!$A$10,1,MATCH($A2895+IF(E$9&gt;$B2895,0,1),Data!$3:$3,0)-1,Num_Orgs,1),0),1)</f>
        <v>1.0169584402287661</v>
      </c>
      <c r="F2895" s="70">
        <f ca="1">INDEX(OFFSET(Data!$A$10,1,F$9+MATCH($A2895+IF(F$9&gt;$B2895,0,1),Data!$3:$3,0),Num_Orgs,1),MATCH($C2895,OFFSET(Data!$A$10,1,MATCH($A2895+IF(F$9&gt;$B2895,0,1),Data!$3:$3,0)-1,Num_Orgs,1),0),1)</f>
        <v>0.99603480709830905</v>
      </c>
      <c r="G2895" s="70">
        <f ca="1">INDEX(OFFSET(Data!$A$10,1,G$9+MATCH($A2895+IF(G$9&gt;$B2895,0,1),Data!$3:$3,0),Num_Orgs,1),MATCH($C2895,OFFSET(Data!$A$10,1,MATCH($A2895+IF(G$9&gt;$B2895,0,1),Data!$3:$3,0)-1,Num_Orgs,1),0),1)</f>
        <v>1.086362009211828</v>
      </c>
      <c r="H2895" s="70">
        <f ca="1">INDEX(OFFSET(Data!$A$10,1,H$9+MATCH($A2895+IF(H$9&gt;$B2895,0,1),Data!$3:$3,0),Num_Orgs,1),MATCH($C2895,OFFSET(Data!$A$10,1,MATCH($A2895+IF(H$9&gt;$B2895,0,1),Data!$3:$3,0)-1,Num_Orgs,1),0),1)</f>
        <v>1.7964925357129413</v>
      </c>
      <c r="I2895" s="70">
        <f ca="1">INDEX(OFFSET(Data!$A$10,1,I$9+MATCH($A2895+IF(I$9&gt;$B2895,0,1),Data!$3:$3,0),Num_Orgs,1),MATCH($C2895,OFFSET(Data!$A$10,1,MATCH($A2895+IF(I$9&gt;$B2895,0,1),Data!$3:$3,0)-1,Num_Orgs,1),0),1)</f>
        <v>0</v>
      </c>
      <c r="J2895" s="26">
        <f ca="1">IFERROR((E2895*SUM(OFFSET(Data!$C$8,0,MATCH($A2895+IF(J$9&gt;$B2895,0,1),Data!$3:$3,0)-1,1,2)))+(F2895*OFFSET(Data!$E$8,0,MATCH($A2895+IF(J$9&gt;$B2895,0,1),Data!$3:$3,0)-1))+(G2895*SUM(OFFSET(Data!$F$8,0,MATCH($A2895+IF(J$9&gt;$B2895,0,1),Data!$3:$3,0)-1,1,2)))+(H2895*OFFSET(Data!$H$8,0,MATCH($A2895+IF(J$9&gt;$B2895,0,1),Data!$3:$3,0)-1))+(I2895*OFFSET(Data!$I$8,0,MATCH($A2895+IF(J$9&gt;$B2895,0,1),Data!$3:$3,0)-1))+OFFSET(Data!$J$8,0,MATCH($A2895+IF(J$9&gt;$B2895,0,1),Data!$3:$3,0)-1),0)</f>
        <v>1.0121309740637963</v>
      </c>
      <c r="K2895" s="119"/>
      <c r="L2895" s="69"/>
      <c r="AI2895" s="69"/>
    </row>
    <row r="2896" spans="1:35" ht="13.8" x14ac:dyDescent="0.25">
      <c r="A2896" s="118">
        <f t="shared" si="837"/>
        <v>2</v>
      </c>
      <c r="B2896" s="69">
        <f t="shared" si="836"/>
        <v>3</v>
      </c>
      <c r="C2896" s="118" t="str">
        <f t="shared" si="836"/>
        <v>RW4</v>
      </c>
      <c r="D2896" s="69"/>
      <c r="E2896" s="70">
        <f ca="1">INDEX(OFFSET(Data!$A$10,1,E$9+MATCH($A2896+IF(E$9&gt;$B2896,0,1),Data!$3:$3,0),Num_Orgs,1),MATCH($C2896,OFFSET(Data!$A$10,1,MATCH($A2896+IF(E$9&gt;$B2896,0,1),Data!$3:$3,0)-1,Num_Orgs,1),0),1)</f>
        <v>0.94041985659246552</v>
      </c>
      <c r="F2896" s="70">
        <f ca="1">INDEX(OFFSET(Data!$A$10,1,F$9+MATCH($A2896+IF(F$9&gt;$B2896,0,1),Data!$3:$3,0),Num_Orgs,1),MATCH($C2896,OFFSET(Data!$A$10,1,MATCH($A2896+IF(F$9&gt;$B2896,0,1),Data!$3:$3,0)-1,Num_Orgs,1),0),1)</f>
        <v>0.99603480709830883</v>
      </c>
      <c r="G2896" s="70">
        <f ca="1">INDEX(OFFSET(Data!$A$10,1,G$9+MATCH($A2896+IF(G$9&gt;$B2896,0,1),Data!$3:$3,0),Num_Orgs,1),MATCH($C2896,OFFSET(Data!$A$10,1,MATCH($A2896+IF(G$9&gt;$B2896,0,1),Data!$3:$3,0)-1,Num_Orgs,1),0),1)</f>
        <v>0.95719598688875118</v>
      </c>
      <c r="H2896" s="70">
        <f ca="1">INDEX(OFFSET(Data!$A$10,1,H$9+MATCH($A2896+IF(H$9&gt;$B2896,0,1),Data!$3:$3,0),Num_Orgs,1),MATCH($C2896,OFFSET(Data!$A$10,1,MATCH($A2896+IF(H$9&gt;$B2896,0,1),Data!$3:$3,0)-1,Num_Orgs,1),0),1)</f>
        <v>0.20465660461307947</v>
      </c>
      <c r="I2896" s="70">
        <f ca="1">INDEX(OFFSET(Data!$A$10,1,I$9+MATCH($A2896+IF(I$9&gt;$B2896,0,1),Data!$3:$3,0),Num_Orgs,1),MATCH($C2896,OFFSET(Data!$A$10,1,MATCH($A2896+IF(I$9&gt;$B2896,0,1),Data!$3:$3,0)-1,Num_Orgs,1),0),1)</f>
        <v>0</v>
      </c>
      <c r="J2896" s="26">
        <f ca="1">IFERROR((E2896*SUM(OFFSET(Data!$C$8,0,MATCH($A2896+IF(J$9&gt;$B2896,0,1),Data!$3:$3,0)-1,1,2)))+(F2896*OFFSET(Data!$E$8,0,MATCH($A2896+IF(J$9&gt;$B2896,0,1),Data!$3:$3,0)-1))+(G2896*SUM(OFFSET(Data!$F$8,0,MATCH($A2896+IF(J$9&gt;$B2896,0,1),Data!$3:$3,0)-1,1,2)))+(H2896*OFFSET(Data!$H$8,0,MATCH($A2896+IF(J$9&gt;$B2896,0,1),Data!$3:$3,0)-1))+(I2896*OFFSET(Data!$I$8,0,MATCH($A2896+IF(J$9&gt;$B2896,0,1),Data!$3:$3,0)-1))+OFFSET(Data!$J$8,0,MATCH($A2896+IF(J$9&gt;$B2896,0,1),Data!$3:$3,0)-1),0)</f>
        <v>0.96707916044107134</v>
      </c>
      <c r="K2896" s="119"/>
      <c r="L2896" s="69"/>
      <c r="AI2896" s="69"/>
    </row>
    <row r="2897" spans="1:35" ht="13.8" x14ac:dyDescent="0.25">
      <c r="A2897" s="118">
        <f t="shared" si="837"/>
        <v>2</v>
      </c>
      <c r="B2897" s="69">
        <f t="shared" si="836"/>
        <v>3</v>
      </c>
      <c r="C2897" s="118" t="str">
        <f t="shared" si="836"/>
        <v>RW5</v>
      </c>
      <c r="D2897" s="69"/>
      <c r="E2897" s="70">
        <f ca="1">INDEX(OFFSET(Data!$A$10,1,E$9+MATCH($A2897+IF(E$9&gt;$B2897,0,1),Data!$3:$3,0),Num_Orgs,1),MATCH($C2897,OFFSET(Data!$A$10,1,MATCH($A2897+IF(E$9&gt;$B2897,0,1),Data!$3:$3,0)-1,Num_Orgs,1),0),1)</f>
        <v>0.92584700842845824</v>
      </c>
      <c r="F2897" s="70">
        <f ca="1">INDEX(OFFSET(Data!$A$10,1,F$9+MATCH($A2897+IF(F$9&gt;$B2897,0,1),Data!$3:$3,0),Num_Orgs,1),MATCH($C2897,OFFSET(Data!$A$10,1,MATCH($A2897+IF(F$9&gt;$B2897,0,1),Data!$3:$3,0)-1,Num_Orgs,1),0),1)</f>
        <v>0.99603480709830883</v>
      </c>
      <c r="G2897" s="70">
        <f ca="1">INDEX(OFFSET(Data!$A$10,1,G$9+MATCH($A2897+IF(G$9&gt;$B2897,0,1),Data!$3:$3,0),Num_Orgs,1),MATCH($C2897,OFFSET(Data!$A$10,1,MATCH($A2897+IF(G$9&gt;$B2897,0,1),Data!$3:$3,0)-1,Num_Orgs,1),0),1)</f>
        <v>0.95405396323109137</v>
      </c>
      <c r="H2897" s="70">
        <f ca="1">INDEX(OFFSET(Data!$A$10,1,H$9+MATCH($A2897+IF(H$9&gt;$B2897,0,1),Data!$3:$3,0),Num_Orgs,1),MATCH($C2897,OFFSET(Data!$A$10,1,MATCH($A2897+IF(H$9&gt;$B2897,0,1),Data!$3:$3,0)-1,Num_Orgs,1),0),1)</f>
        <v>0.57576901036656669</v>
      </c>
      <c r="I2897" s="70">
        <f ca="1">INDEX(OFFSET(Data!$A$10,1,I$9+MATCH($A2897+IF(I$9&gt;$B2897,0,1),Data!$3:$3,0),Num_Orgs,1),MATCH($C2897,OFFSET(Data!$A$10,1,MATCH($A2897+IF(I$9&gt;$B2897,0,1),Data!$3:$3,0)-1,Num_Orgs,1),0),1)</f>
        <v>0</v>
      </c>
      <c r="J2897" s="26">
        <f ca="1">IFERROR((E2897*SUM(OFFSET(Data!$C$8,0,MATCH($A2897+IF(J$9&gt;$B2897,0,1),Data!$3:$3,0)-1,1,2)))+(F2897*OFFSET(Data!$E$8,0,MATCH($A2897+IF(J$9&gt;$B2897,0,1),Data!$3:$3,0)-1))+(G2897*SUM(OFFSET(Data!$F$8,0,MATCH($A2897+IF(J$9&gt;$B2897,0,1),Data!$3:$3,0)-1,1,2)))+(H2897*OFFSET(Data!$H$8,0,MATCH($A2897+IF(J$9&gt;$B2897,0,1),Data!$3:$3,0)-1))+(I2897*OFFSET(Data!$I$8,0,MATCH($A2897+IF(J$9&gt;$B2897,0,1),Data!$3:$3,0)-1))+OFFSET(Data!$J$8,0,MATCH($A2897+IF(J$9&gt;$B2897,0,1),Data!$3:$3,0)-1),0)</f>
        <v>0.960802370322559</v>
      </c>
      <c r="K2897" s="119"/>
      <c r="L2897" s="69"/>
      <c r="AI2897" s="69"/>
    </row>
    <row r="2898" spans="1:35" ht="13.8" x14ac:dyDescent="0.25">
      <c r="A2898" s="118">
        <f t="shared" si="837"/>
        <v>2</v>
      </c>
      <c r="B2898" s="69">
        <f t="shared" si="836"/>
        <v>3</v>
      </c>
      <c r="C2898" s="118" t="str">
        <f t="shared" si="836"/>
        <v>RW6</v>
      </c>
      <c r="D2898" s="69"/>
      <c r="E2898" s="70">
        <f ca="1">INDEX(OFFSET(Data!$A$10,1,E$9+MATCH($A2898+IF(E$9&gt;$B2898,0,1),Data!$3:$3,0),Num_Orgs,1),MATCH($C2898,OFFSET(Data!$A$10,1,MATCH($A2898+IF(E$9&gt;$B2898,0,1),Data!$3:$3,0)-1,Num_Orgs,1),0),1)</f>
        <v>0.95890711592536548</v>
      </c>
      <c r="F2898" s="70">
        <f ca="1">INDEX(OFFSET(Data!$A$10,1,F$9+MATCH($A2898+IF(F$9&gt;$B2898,0,1),Data!$3:$3,0),Num_Orgs,1),MATCH($C2898,OFFSET(Data!$A$10,1,MATCH($A2898+IF(F$9&gt;$B2898,0,1),Data!$3:$3,0)-1,Num_Orgs,1),0),1)</f>
        <v>0.99603480709830883</v>
      </c>
      <c r="G2898" s="70">
        <f ca="1">INDEX(OFFSET(Data!$A$10,1,G$9+MATCH($A2898+IF(G$9&gt;$B2898,0,1),Data!$3:$3,0),Num_Orgs,1),MATCH($C2898,OFFSET(Data!$A$10,1,MATCH($A2898+IF(G$9&gt;$B2898,0,1),Data!$3:$3,0)-1,Num_Orgs,1),0),1)</f>
        <v>0.95727436545117672</v>
      </c>
      <c r="H2898" s="70">
        <f ca="1">INDEX(OFFSET(Data!$A$10,1,H$9+MATCH($A2898+IF(H$9&gt;$B2898,0,1),Data!$3:$3,0),Num_Orgs,1),MATCH($C2898,OFFSET(Data!$A$10,1,MATCH($A2898+IF(H$9&gt;$B2898,0,1),Data!$3:$3,0)-1,Num_Orgs,1),0),1)</f>
        <v>0.95129349651555928</v>
      </c>
      <c r="I2898" s="70">
        <f ca="1">INDEX(OFFSET(Data!$A$10,1,I$9+MATCH($A2898+IF(I$9&gt;$B2898,0,1),Data!$3:$3,0),Num_Orgs,1),MATCH($C2898,OFFSET(Data!$A$10,1,MATCH($A2898+IF(I$9&gt;$B2898,0,1),Data!$3:$3,0)-1,Num_Orgs,1),0),1)</f>
        <v>0</v>
      </c>
      <c r="J2898" s="26">
        <f ca="1">IFERROR((E2898*SUM(OFFSET(Data!$C$8,0,MATCH($A2898+IF(J$9&gt;$B2898,0,1),Data!$3:$3,0)-1,1,2)))+(F2898*OFFSET(Data!$E$8,0,MATCH($A2898+IF(J$9&gt;$B2898,0,1),Data!$3:$3,0)-1))+(G2898*SUM(OFFSET(Data!$F$8,0,MATCH($A2898+IF(J$9&gt;$B2898,0,1),Data!$3:$3,0)-1,1,2)))+(H2898*OFFSET(Data!$H$8,0,MATCH($A2898+IF(J$9&gt;$B2898,0,1),Data!$3:$3,0)-1))+(I2898*OFFSET(Data!$I$8,0,MATCH($A2898+IF(J$9&gt;$B2898,0,1),Data!$3:$3,0)-1))+OFFSET(Data!$J$8,0,MATCH($A2898+IF(J$9&gt;$B2898,0,1),Data!$3:$3,0)-1),0)</f>
        <v>0.97798936000558778</v>
      </c>
      <c r="K2898" s="119"/>
      <c r="L2898" s="69"/>
      <c r="AI2898" s="69"/>
    </row>
    <row r="2899" spans="1:35" ht="13.8" x14ac:dyDescent="0.25">
      <c r="A2899" s="118">
        <f t="shared" si="837"/>
        <v>2</v>
      </c>
      <c r="B2899" s="69">
        <f t="shared" si="836"/>
        <v>3</v>
      </c>
      <c r="C2899" s="118" t="str">
        <f t="shared" si="836"/>
        <v>RWA</v>
      </c>
      <c r="D2899" s="69"/>
      <c r="E2899" s="70">
        <f ca="1">INDEX(OFFSET(Data!$A$10,1,E$9+MATCH($A2899+IF(E$9&gt;$B2899,0,1),Data!$3:$3,0),Num_Orgs,1),MATCH($C2899,OFFSET(Data!$A$10,1,MATCH($A2899+IF(E$9&gt;$B2899,0,1),Data!$3:$3,0)-1,Num_Orgs,1),0),1)</f>
        <v>0.91616449993341875</v>
      </c>
      <c r="F2899" s="70">
        <f ca="1">INDEX(OFFSET(Data!$A$10,1,F$9+MATCH($A2899+IF(F$9&gt;$B2899,0,1),Data!$3:$3,0),Num_Orgs,1),MATCH($C2899,OFFSET(Data!$A$10,1,MATCH($A2899+IF(F$9&gt;$B2899,0,1),Data!$3:$3,0)-1,Num_Orgs,1),0),1)</f>
        <v>0.99603480709830883</v>
      </c>
      <c r="G2899" s="70">
        <f ca="1">INDEX(OFFSET(Data!$A$10,1,G$9+MATCH($A2899+IF(G$9&gt;$B2899,0,1),Data!$3:$3,0),Num_Orgs,1),MATCH($C2899,OFFSET(Data!$A$10,1,MATCH($A2899+IF(G$9&gt;$B2899,0,1),Data!$3:$3,0)-1,Num_Orgs,1),0),1)</f>
        <v>0.92242998660615427</v>
      </c>
      <c r="H2899" s="70">
        <f ca="1">INDEX(OFFSET(Data!$A$10,1,H$9+MATCH($A2899+IF(H$9&gt;$B2899,0,1),Data!$3:$3,0),Num_Orgs,1),MATCH($C2899,OFFSET(Data!$A$10,1,MATCH($A2899+IF(H$9&gt;$B2899,0,1),Data!$3:$3,0)-1,Num_Orgs,1),0),1)</f>
        <v>0.15305575271270758</v>
      </c>
      <c r="I2899" s="70">
        <f ca="1">INDEX(OFFSET(Data!$A$10,1,I$9+MATCH($A2899+IF(I$9&gt;$B2899,0,1),Data!$3:$3,0),Num_Orgs,1),MATCH($C2899,OFFSET(Data!$A$10,1,MATCH($A2899+IF(I$9&gt;$B2899,0,1),Data!$3:$3,0)-1,Num_Orgs,1),0),1)</f>
        <v>0</v>
      </c>
      <c r="J2899" s="26">
        <f ca="1">IFERROR((E2899*SUM(OFFSET(Data!$C$8,0,MATCH($A2899+IF(J$9&gt;$B2899,0,1),Data!$3:$3,0)-1,1,2)))+(F2899*OFFSET(Data!$E$8,0,MATCH($A2899+IF(J$9&gt;$B2899,0,1),Data!$3:$3,0)-1))+(G2899*SUM(OFFSET(Data!$F$8,0,MATCH($A2899+IF(J$9&gt;$B2899,0,1),Data!$3:$3,0)-1,1,2)))+(H2899*OFFSET(Data!$H$8,0,MATCH($A2899+IF(J$9&gt;$B2899,0,1),Data!$3:$3,0)-1))+(I2899*OFFSET(Data!$I$8,0,MATCH($A2899+IF(J$9&gt;$B2899,0,1),Data!$3:$3,0)-1))+OFFSET(Data!$J$8,0,MATCH($A2899+IF(J$9&gt;$B2899,0,1),Data!$3:$3,0)-1),0)</f>
        <v>0.9541142668059337</v>
      </c>
      <c r="K2899" s="119"/>
      <c r="L2899" s="69"/>
      <c r="AI2899" s="69"/>
    </row>
    <row r="2900" spans="1:35" ht="13.8" x14ac:dyDescent="0.25">
      <c r="A2900" s="118">
        <f t="shared" si="837"/>
        <v>2</v>
      </c>
      <c r="B2900" s="69">
        <f t="shared" si="836"/>
        <v>3</v>
      </c>
      <c r="C2900" s="118" t="str">
        <f t="shared" si="836"/>
        <v>RWD</v>
      </c>
      <c r="D2900" s="69"/>
      <c r="E2900" s="70">
        <f ca="1">INDEX(OFFSET(Data!$A$10,1,E$9+MATCH($A2900+IF(E$9&gt;$B2900,0,1),Data!$3:$3,0),Num_Orgs,1),MATCH($C2900,OFFSET(Data!$A$10,1,MATCH($A2900+IF(E$9&gt;$B2900,0,1),Data!$3:$3,0)-1,Num_Orgs,1),0),1)</f>
        <v>0.91085349894014711</v>
      </c>
      <c r="F2900" s="70">
        <f ca="1">INDEX(OFFSET(Data!$A$10,1,F$9+MATCH($A2900+IF(F$9&gt;$B2900,0,1),Data!$3:$3,0),Num_Orgs,1),MATCH($C2900,OFFSET(Data!$A$10,1,MATCH($A2900+IF(F$9&gt;$B2900,0,1),Data!$3:$3,0)-1,Num_Orgs,1),0),1)</f>
        <v>0.99603480709830883</v>
      </c>
      <c r="G2900" s="70">
        <f ca="1">INDEX(OFFSET(Data!$A$10,1,G$9+MATCH($A2900+IF(G$9&gt;$B2900,0,1),Data!$3:$3,0),Num_Orgs,1),MATCH($C2900,OFFSET(Data!$A$10,1,MATCH($A2900+IF(G$9&gt;$B2900,0,1),Data!$3:$3,0)-1,Num_Orgs,1),0),1)</f>
        <v>0.89108685426647571</v>
      </c>
      <c r="H2900" s="70">
        <f ca="1">INDEX(OFFSET(Data!$A$10,1,H$9+MATCH($A2900+IF(H$9&gt;$B2900,0,1),Data!$3:$3,0),Num_Orgs,1),MATCH($C2900,OFFSET(Data!$A$10,1,MATCH($A2900+IF(H$9&gt;$B2900,0,1),Data!$3:$3,0)-1,Num_Orgs,1),0),1)</f>
        <v>0.2971658828465964</v>
      </c>
      <c r="I2900" s="70">
        <f ca="1">INDEX(OFFSET(Data!$A$10,1,I$9+MATCH($A2900+IF(I$9&gt;$B2900,0,1),Data!$3:$3,0),Num_Orgs,1),MATCH($C2900,OFFSET(Data!$A$10,1,MATCH($A2900+IF(I$9&gt;$B2900,0,1),Data!$3:$3,0)-1,Num_Orgs,1),0),1)</f>
        <v>0</v>
      </c>
      <c r="J2900" s="26">
        <f ca="1">IFERROR((E2900*SUM(OFFSET(Data!$C$8,0,MATCH($A2900+IF(J$9&gt;$B2900,0,1),Data!$3:$3,0)-1,1,2)))+(F2900*OFFSET(Data!$E$8,0,MATCH($A2900+IF(J$9&gt;$B2900,0,1),Data!$3:$3,0)-1))+(G2900*SUM(OFFSET(Data!$F$8,0,MATCH($A2900+IF(J$9&gt;$B2900,0,1),Data!$3:$3,0)-1,1,2)))+(H2900*OFFSET(Data!$H$8,0,MATCH($A2900+IF(J$9&gt;$B2900,0,1),Data!$3:$3,0)-1))+(I2900*OFFSET(Data!$I$8,0,MATCH($A2900+IF(J$9&gt;$B2900,0,1),Data!$3:$3,0)-1))+OFFSET(Data!$J$8,0,MATCH($A2900+IF(J$9&gt;$B2900,0,1),Data!$3:$3,0)-1),0)</f>
        <v>0.95099374993488039</v>
      </c>
      <c r="K2900" s="119"/>
      <c r="L2900" s="69"/>
      <c r="AI2900" s="69"/>
    </row>
    <row r="2901" spans="1:35" ht="13.8" x14ac:dyDescent="0.25">
      <c r="A2901" s="118">
        <f t="shared" si="837"/>
        <v>2</v>
      </c>
      <c r="B2901" s="69">
        <f t="shared" si="836"/>
        <v>3</v>
      </c>
      <c r="C2901" s="118" t="str">
        <f t="shared" si="836"/>
        <v>RWE</v>
      </c>
      <c r="D2901" s="69"/>
      <c r="E2901" s="70">
        <f ca="1">INDEX(OFFSET(Data!$A$10,1,E$9+MATCH($A2901+IF(E$9&gt;$B2901,0,1),Data!$3:$3,0),Num_Orgs,1),MATCH($C2901,OFFSET(Data!$A$10,1,MATCH($A2901+IF(E$9&gt;$B2901,0,1),Data!$3:$3,0)-1,Num_Orgs,1),0),1)</f>
        <v>0.94401856105179194</v>
      </c>
      <c r="F2901" s="70">
        <f ca="1">INDEX(OFFSET(Data!$A$10,1,F$9+MATCH($A2901+IF(F$9&gt;$B2901,0,1),Data!$3:$3,0),Num_Orgs,1),MATCH($C2901,OFFSET(Data!$A$10,1,MATCH($A2901+IF(F$9&gt;$B2901,0,1),Data!$3:$3,0)-1,Num_Orgs,1),0),1)</f>
        <v>0.99603480709830883</v>
      </c>
      <c r="G2901" s="70">
        <f ca="1">INDEX(OFFSET(Data!$A$10,1,G$9+MATCH($A2901+IF(G$9&gt;$B2901,0,1),Data!$3:$3,0),Num_Orgs,1),MATCH($C2901,OFFSET(Data!$A$10,1,MATCH($A2901+IF(G$9&gt;$B2901,0,1),Data!$3:$3,0)-1,Num_Orgs,1),0),1)</f>
        <v>0.89353336416447571</v>
      </c>
      <c r="H2901" s="70">
        <f ca="1">INDEX(OFFSET(Data!$A$10,1,H$9+MATCH($A2901+IF(H$9&gt;$B2901,0,1),Data!$3:$3,0),Num_Orgs,1),MATCH($C2901,OFFSET(Data!$A$10,1,MATCH($A2901+IF(H$9&gt;$B2901,0,1),Data!$3:$3,0)-1,Num_Orgs,1),0),1)</f>
        <v>0.7677975167242177</v>
      </c>
      <c r="I2901" s="70">
        <f ca="1">INDEX(OFFSET(Data!$A$10,1,I$9+MATCH($A2901+IF(I$9&gt;$B2901,0,1),Data!$3:$3,0),Num_Orgs,1),MATCH($C2901,OFFSET(Data!$A$10,1,MATCH($A2901+IF(I$9&gt;$B2901,0,1),Data!$3:$3,0)-1,Num_Orgs,1),0),1)</f>
        <v>0</v>
      </c>
      <c r="J2901" s="26">
        <f ca="1">IFERROR((E2901*SUM(OFFSET(Data!$C$8,0,MATCH($A2901+IF(J$9&gt;$B2901,0,1),Data!$3:$3,0)-1,1,2)))+(F2901*OFFSET(Data!$E$8,0,MATCH($A2901+IF(J$9&gt;$B2901,0,1),Data!$3:$3,0)-1))+(G2901*SUM(OFFSET(Data!$F$8,0,MATCH($A2901+IF(J$9&gt;$B2901,0,1),Data!$3:$3,0)-1,1,2)))+(H2901*OFFSET(Data!$H$8,0,MATCH($A2901+IF(J$9&gt;$B2901,0,1),Data!$3:$3,0)-1))+(I2901*OFFSET(Data!$I$8,0,MATCH($A2901+IF(J$9&gt;$B2901,0,1),Data!$3:$3,0)-1))+OFFSET(Data!$J$8,0,MATCH($A2901+IF(J$9&gt;$B2901,0,1),Data!$3:$3,0)-1),0)</f>
        <v>0.96844900055057725</v>
      </c>
      <c r="K2901" s="119"/>
      <c r="L2901" s="69"/>
      <c r="AI2901" s="69"/>
    </row>
    <row r="2902" spans="1:35" ht="13.8" x14ac:dyDescent="0.25">
      <c r="A2902" s="118">
        <f t="shared" si="837"/>
        <v>2</v>
      </c>
      <c r="B2902" s="69">
        <f t="shared" si="836"/>
        <v>3</v>
      </c>
      <c r="C2902" s="118" t="str">
        <f t="shared" si="836"/>
        <v>RWF</v>
      </c>
      <c r="D2902" s="69"/>
      <c r="E2902" s="70">
        <f ca="1">INDEX(OFFSET(Data!$A$10,1,E$9+MATCH($A2902+IF(E$9&gt;$B2902,0,1),Data!$3:$3,0),Num_Orgs,1),MATCH($C2902,OFFSET(Data!$A$10,1,MATCH($A2902+IF(E$9&gt;$B2902,0,1),Data!$3:$3,0)-1,Num_Orgs,1),0),1)</f>
        <v>0.99908643555544974</v>
      </c>
      <c r="F2902" s="70">
        <f ca="1">INDEX(OFFSET(Data!$A$10,1,F$9+MATCH($A2902+IF(F$9&gt;$B2902,0,1),Data!$3:$3,0),Num_Orgs,1),MATCH($C2902,OFFSET(Data!$A$10,1,MATCH($A2902+IF(F$9&gt;$B2902,0,1),Data!$3:$3,0)-1,Num_Orgs,1),0),1)</f>
        <v>0.99603480709830883</v>
      </c>
      <c r="G2902" s="70">
        <f ca="1">INDEX(OFFSET(Data!$A$10,1,G$9+MATCH($A2902+IF(G$9&gt;$B2902,0,1),Data!$3:$3,0),Num_Orgs,1),MATCH($C2902,OFFSET(Data!$A$10,1,MATCH($A2902+IF(G$9&gt;$B2902,0,1),Data!$3:$3,0)-1,Num_Orgs,1),0),1)</f>
        <v>1.1133005212377778</v>
      </c>
      <c r="H2902" s="70">
        <f ca="1">INDEX(OFFSET(Data!$A$10,1,H$9+MATCH($A2902+IF(H$9&gt;$B2902,0,1),Data!$3:$3,0),Num_Orgs,1),MATCH($C2902,OFFSET(Data!$A$10,1,MATCH($A2902+IF(H$9&gt;$B2902,0,1),Data!$3:$3,0)-1,Num_Orgs,1),0),1)</f>
        <v>1.2766101438589954</v>
      </c>
      <c r="I2902" s="70">
        <f ca="1">INDEX(OFFSET(Data!$A$10,1,I$9+MATCH($A2902+IF(I$9&gt;$B2902,0,1),Data!$3:$3,0),Num_Orgs,1),MATCH($C2902,OFFSET(Data!$A$10,1,MATCH($A2902+IF(I$9&gt;$B2902,0,1),Data!$3:$3,0)-1,Num_Orgs,1),0),1)</f>
        <v>0</v>
      </c>
      <c r="J2902" s="26">
        <f ca="1">IFERROR((E2902*SUM(OFFSET(Data!$C$8,0,MATCH($A2902+IF(J$9&gt;$B2902,0,1),Data!$3:$3,0)-1,1,2)))+(F2902*OFFSET(Data!$E$8,0,MATCH($A2902+IF(J$9&gt;$B2902,0,1),Data!$3:$3,0)-1))+(G2902*SUM(OFFSET(Data!$F$8,0,MATCH($A2902+IF(J$9&gt;$B2902,0,1),Data!$3:$3,0)-1,1,2)))+(H2902*OFFSET(Data!$H$8,0,MATCH($A2902+IF(J$9&gt;$B2902,0,1),Data!$3:$3,0)-1))+(I2902*OFFSET(Data!$I$8,0,MATCH($A2902+IF(J$9&gt;$B2902,0,1),Data!$3:$3,0)-1))+OFFSET(Data!$J$8,0,MATCH($A2902+IF(J$9&gt;$B2902,0,1),Data!$3:$3,0)-1),0)</f>
        <v>1.0028560953723713</v>
      </c>
      <c r="K2902" s="119"/>
      <c r="L2902" s="69"/>
      <c r="AI2902" s="69"/>
    </row>
    <row r="2903" spans="1:35" ht="13.8" x14ac:dyDescent="0.25">
      <c r="A2903" s="118">
        <f t="shared" si="837"/>
        <v>2</v>
      </c>
      <c r="B2903" s="69">
        <f t="shared" si="836"/>
        <v>3</v>
      </c>
      <c r="C2903" s="118" t="str">
        <f t="shared" si="836"/>
        <v>RWG</v>
      </c>
      <c r="D2903" s="69"/>
      <c r="E2903" s="70">
        <f ca="1">INDEX(OFFSET(Data!$A$10,1,E$9+MATCH($A2903+IF(E$9&gt;$B2903,0,1),Data!$3:$3,0),Num_Orgs,1),MATCH($C2903,OFFSET(Data!$A$10,1,MATCH($A2903+IF(E$9&gt;$B2903,0,1),Data!$3:$3,0)-1,Num_Orgs,1),0),1)</f>
        <v>1.0834852315613608</v>
      </c>
      <c r="F2903" s="70">
        <f ca="1">INDEX(OFFSET(Data!$A$10,1,F$9+MATCH($A2903+IF(F$9&gt;$B2903,0,1),Data!$3:$3,0),Num_Orgs,1),MATCH($C2903,OFFSET(Data!$A$10,1,MATCH($A2903+IF(F$9&gt;$B2903,0,1),Data!$3:$3,0)-1,Num_Orgs,1),0),1)</f>
        <v>0.99748817379469112</v>
      </c>
      <c r="G2903" s="70">
        <f ca="1">INDEX(OFFSET(Data!$A$10,1,G$9+MATCH($A2903+IF(G$9&gt;$B2903,0,1),Data!$3:$3,0),Num_Orgs,1),MATCH($C2903,OFFSET(Data!$A$10,1,MATCH($A2903+IF(G$9&gt;$B2903,0,1),Data!$3:$3,0)-1,Num_Orgs,1),0),1)</f>
        <v>1.0555786007146748</v>
      </c>
      <c r="H2903" s="70">
        <f ca="1">INDEX(OFFSET(Data!$A$10,1,H$9+MATCH($A2903+IF(H$9&gt;$B2903,0,1),Data!$3:$3,0),Num_Orgs,1),MATCH($C2903,OFFSET(Data!$A$10,1,MATCH($A2903+IF(H$9&gt;$B2903,0,1),Data!$3:$3,0)-1,Num_Orgs,1),0),1)</f>
        <v>3.4878733002125135</v>
      </c>
      <c r="I2903" s="70">
        <f ca="1">INDEX(OFFSET(Data!$A$10,1,I$9+MATCH($A2903+IF(I$9&gt;$B2903,0,1),Data!$3:$3,0),Num_Orgs,1),MATCH($C2903,OFFSET(Data!$A$10,1,MATCH($A2903+IF(I$9&gt;$B2903,0,1),Data!$3:$3,0)-1,Num_Orgs,1),0),1)</f>
        <v>0</v>
      </c>
      <c r="J2903" s="26">
        <f ca="1">IFERROR((E2903*SUM(OFFSET(Data!$C$8,0,MATCH($A2903+IF(J$9&gt;$B2903,0,1),Data!$3:$3,0)-1,1,2)))+(F2903*OFFSET(Data!$E$8,0,MATCH($A2903+IF(J$9&gt;$B2903,0,1),Data!$3:$3,0)-1))+(G2903*SUM(OFFSET(Data!$F$8,0,MATCH($A2903+IF(J$9&gt;$B2903,0,1),Data!$3:$3,0)-1,1,2)))+(H2903*OFFSET(Data!$H$8,0,MATCH($A2903+IF(J$9&gt;$B2903,0,1),Data!$3:$3,0)-1))+(I2903*OFFSET(Data!$I$8,0,MATCH($A2903+IF(J$9&gt;$B2903,0,1),Data!$3:$3,0)-1))+OFFSET(Data!$J$8,0,MATCH($A2903+IF(J$9&gt;$B2903,0,1),Data!$3:$3,0)-1),0)</f>
        <v>1.0482317286851435</v>
      </c>
      <c r="K2903" s="119"/>
      <c r="L2903" s="69"/>
      <c r="AI2903" s="69"/>
    </row>
    <row r="2904" spans="1:35" ht="13.8" x14ac:dyDescent="0.25">
      <c r="A2904" s="118">
        <f t="shared" si="837"/>
        <v>2</v>
      </c>
      <c r="B2904" s="69">
        <f t="shared" si="836"/>
        <v>3</v>
      </c>
      <c r="C2904" s="118" t="str">
        <f t="shared" si="836"/>
        <v>RWH</v>
      </c>
      <c r="D2904" s="69"/>
      <c r="E2904" s="70">
        <f ca="1">INDEX(OFFSET(Data!$A$10,1,E$9+MATCH($A2904+IF(E$9&gt;$B2904,0,1),Data!$3:$3,0),Num_Orgs,1),MATCH($C2904,OFFSET(Data!$A$10,1,MATCH($A2904+IF(E$9&gt;$B2904,0,1),Data!$3:$3,0)-1,Num_Orgs,1),0),1)</f>
        <v>1.0528537286154867</v>
      </c>
      <c r="F2904" s="70">
        <f ca="1">INDEX(OFFSET(Data!$A$10,1,F$9+MATCH($A2904+IF(F$9&gt;$B2904,0,1),Data!$3:$3,0),Num_Orgs,1),MATCH($C2904,OFFSET(Data!$A$10,1,MATCH($A2904+IF(F$9&gt;$B2904,0,1),Data!$3:$3,0)-1,Num_Orgs,1),0),1)</f>
        <v>0.99914704480131411</v>
      </c>
      <c r="G2904" s="70">
        <f ca="1">INDEX(OFFSET(Data!$A$10,1,G$9+MATCH($A2904+IF(G$9&gt;$B2904,0,1),Data!$3:$3,0),Num_Orgs,1),MATCH($C2904,OFFSET(Data!$A$10,1,MATCH($A2904+IF(G$9&gt;$B2904,0,1),Data!$3:$3,0)-1,Num_Orgs,1),0),1)</f>
        <v>1.0051913247896671</v>
      </c>
      <c r="H2904" s="70">
        <f ca="1">INDEX(OFFSET(Data!$A$10,1,H$9+MATCH($A2904+IF(H$9&gt;$B2904,0,1),Data!$3:$3,0),Num_Orgs,1),MATCH($C2904,OFFSET(Data!$A$10,1,MATCH($A2904+IF(H$9&gt;$B2904,0,1),Data!$3:$3,0)-1,Num_Orgs,1),0),1)</f>
        <v>1.9471615016354384</v>
      </c>
      <c r="I2904" s="70">
        <f ca="1">INDEX(OFFSET(Data!$A$10,1,I$9+MATCH($A2904+IF(I$9&gt;$B2904,0,1),Data!$3:$3,0),Num_Orgs,1),MATCH($C2904,OFFSET(Data!$A$10,1,MATCH($A2904+IF(I$9&gt;$B2904,0,1),Data!$3:$3,0)-1,Num_Orgs,1),0),1)</f>
        <v>0</v>
      </c>
      <c r="J2904" s="26">
        <f ca="1">IFERROR((E2904*SUM(OFFSET(Data!$C$8,0,MATCH($A2904+IF(J$9&gt;$B2904,0,1),Data!$3:$3,0)-1,1,2)))+(F2904*OFFSET(Data!$E$8,0,MATCH($A2904+IF(J$9&gt;$B2904,0,1),Data!$3:$3,0)-1))+(G2904*SUM(OFFSET(Data!$F$8,0,MATCH($A2904+IF(J$9&gt;$B2904,0,1),Data!$3:$3,0)-1,1,2)))+(H2904*OFFSET(Data!$H$8,0,MATCH($A2904+IF(J$9&gt;$B2904,0,1),Data!$3:$3,0)-1))+(I2904*OFFSET(Data!$I$8,0,MATCH($A2904+IF(J$9&gt;$B2904,0,1),Data!$3:$3,0)-1))+OFFSET(Data!$J$8,0,MATCH($A2904+IF(J$9&gt;$B2904,0,1),Data!$3:$3,0)-1),0)</f>
        <v>1.0282201615457158</v>
      </c>
      <c r="K2904" s="119"/>
      <c r="L2904" s="69"/>
      <c r="AI2904" s="69"/>
    </row>
    <row r="2905" spans="1:35" ht="13.8" x14ac:dyDescent="0.25">
      <c r="A2905" s="118">
        <f t="shared" si="837"/>
        <v>2</v>
      </c>
      <c r="B2905" s="69">
        <f t="shared" si="836"/>
        <v>3</v>
      </c>
      <c r="C2905" s="118" t="str">
        <f t="shared" si="836"/>
        <v>RWJ</v>
      </c>
      <c r="D2905" s="69"/>
      <c r="E2905" s="70">
        <f ca="1">INDEX(OFFSET(Data!$A$10,1,E$9+MATCH($A2905+IF(E$9&gt;$B2905,0,1),Data!$3:$3,0),Num_Orgs,1),MATCH($C2905,OFFSET(Data!$A$10,1,MATCH($A2905+IF(E$9&gt;$B2905,0,1),Data!$3:$3,0)-1,Num_Orgs,1),0),1)</f>
        <v>0.95959080205041625</v>
      </c>
      <c r="F2905" s="70">
        <f ca="1">INDEX(OFFSET(Data!$A$10,1,F$9+MATCH($A2905+IF(F$9&gt;$B2905,0,1),Data!$3:$3,0),Num_Orgs,1),MATCH($C2905,OFFSET(Data!$A$10,1,MATCH($A2905+IF(F$9&gt;$B2905,0,1),Data!$3:$3,0)-1,Num_Orgs,1),0),1)</f>
        <v>0.99603480709830883</v>
      </c>
      <c r="G2905" s="70">
        <f ca="1">INDEX(OFFSET(Data!$A$10,1,G$9+MATCH($A2905+IF(G$9&gt;$B2905,0,1),Data!$3:$3,0),Num_Orgs,1),MATCH($C2905,OFFSET(Data!$A$10,1,MATCH($A2905+IF(G$9&gt;$B2905,0,1),Data!$3:$3,0)-1,Num_Orgs,1),0),1)</f>
        <v>0.93753421639036261</v>
      </c>
      <c r="H2905" s="70">
        <f ca="1">INDEX(OFFSET(Data!$A$10,1,H$9+MATCH($A2905+IF(H$9&gt;$B2905,0,1),Data!$3:$3,0),Num_Orgs,1),MATCH($C2905,OFFSET(Data!$A$10,1,MATCH($A2905+IF(H$9&gt;$B2905,0,1),Data!$3:$3,0)-1,Num_Orgs,1),0),1)</f>
        <v>1.4126068671935397</v>
      </c>
      <c r="I2905" s="70">
        <f ca="1">INDEX(OFFSET(Data!$A$10,1,I$9+MATCH($A2905+IF(I$9&gt;$B2905,0,1),Data!$3:$3,0),Num_Orgs,1),MATCH($C2905,OFFSET(Data!$A$10,1,MATCH($A2905+IF(I$9&gt;$B2905,0,1),Data!$3:$3,0)-1,Num_Orgs,1),0),1)</f>
        <v>0</v>
      </c>
      <c r="J2905" s="26">
        <f ca="1">IFERROR((E2905*SUM(OFFSET(Data!$C$8,0,MATCH($A2905+IF(J$9&gt;$B2905,0,1),Data!$3:$3,0)-1,1,2)))+(F2905*OFFSET(Data!$E$8,0,MATCH($A2905+IF(J$9&gt;$B2905,0,1),Data!$3:$3,0)-1))+(G2905*SUM(OFFSET(Data!$F$8,0,MATCH($A2905+IF(J$9&gt;$B2905,0,1),Data!$3:$3,0)-1,1,2)))+(H2905*OFFSET(Data!$H$8,0,MATCH($A2905+IF(J$9&gt;$B2905,0,1),Data!$3:$3,0)-1))+(I2905*OFFSET(Data!$I$8,0,MATCH($A2905+IF(J$9&gt;$B2905,0,1),Data!$3:$3,0)-1))+OFFSET(Data!$J$8,0,MATCH($A2905+IF(J$9&gt;$B2905,0,1),Data!$3:$3,0)-1),0)</f>
        <v>0.97892311312990254</v>
      </c>
      <c r="K2905" s="119"/>
      <c r="L2905" s="69"/>
      <c r="AI2905" s="69"/>
    </row>
    <row r="2906" spans="1:35" ht="13.8" x14ac:dyDescent="0.25">
      <c r="A2906" s="118">
        <f t="shared" si="837"/>
        <v>2</v>
      </c>
      <c r="B2906" s="69">
        <f t="shared" si="836"/>
        <v>3</v>
      </c>
      <c r="C2906" s="118" t="str">
        <f t="shared" si="836"/>
        <v>RWK</v>
      </c>
      <c r="D2906" s="69"/>
      <c r="E2906" s="70">
        <f ca="1">INDEX(OFFSET(Data!$A$10,1,E$9+MATCH($A2906+IF(E$9&gt;$B2906,0,1),Data!$3:$3,0),Num_Orgs,1),MATCH($C2906,OFFSET(Data!$A$10,1,MATCH($A2906+IF(E$9&gt;$B2906,0,1),Data!$3:$3,0)-1,Num_Orgs,1),0),1)</f>
        <v>1.1300831770436599</v>
      </c>
      <c r="F2906" s="70">
        <f ca="1">INDEX(OFFSET(Data!$A$10,1,F$9+MATCH($A2906+IF(F$9&gt;$B2906,0,1),Data!$3:$3,0),Num_Orgs,1),MATCH($C2906,OFFSET(Data!$A$10,1,MATCH($A2906+IF(F$9&gt;$B2906,0,1),Data!$3:$3,0)-1,Num_Orgs,1),0),1)</f>
        <v>1.0131150638897184</v>
      </c>
      <c r="G2906" s="70">
        <f ca="1">INDEX(OFFSET(Data!$A$10,1,G$9+MATCH($A2906+IF(G$9&gt;$B2906,0,1),Data!$3:$3,0),Num_Orgs,1),MATCH($C2906,OFFSET(Data!$A$10,1,MATCH($A2906+IF(G$9&gt;$B2906,0,1),Data!$3:$3,0)-1,Num_Orgs,1),0),1)</f>
        <v>1.1423884696121012</v>
      </c>
      <c r="H2906" s="70">
        <f ca="1">INDEX(OFFSET(Data!$A$10,1,H$9+MATCH($A2906+IF(H$9&gt;$B2906,0,1),Data!$3:$3,0),Num_Orgs,1),MATCH($C2906,OFFSET(Data!$A$10,1,MATCH($A2906+IF(H$9&gt;$B2906,0,1),Data!$3:$3,0)-1,Num_Orgs,1),0),1)</f>
        <v>3.0021458334342812</v>
      </c>
      <c r="I2906" s="70">
        <f ca="1">INDEX(OFFSET(Data!$A$10,1,I$9+MATCH($A2906+IF(I$9&gt;$B2906,0,1),Data!$3:$3,0),Num_Orgs,1),MATCH($C2906,OFFSET(Data!$A$10,1,MATCH($A2906+IF(I$9&gt;$B2906,0,1),Data!$3:$3,0)-1,Num_Orgs,1),0),1)</f>
        <v>0</v>
      </c>
      <c r="J2906" s="26">
        <f ca="1">IFERROR((E2906*SUM(OFFSET(Data!$C$8,0,MATCH($A2906+IF(J$9&gt;$B2906,0,1),Data!$3:$3,0)-1,1,2)))+(F2906*OFFSET(Data!$E$8,0,MATCH($A2906+IF(J$9&gt;$B2906,0,1),Data!$3:$3,0)-1))+(G2906*SUM(OFFSET(Data!$F$8,0,MATCH($A2906+IF(J$9&gt;$B2906,0,1),Data!$3:$3,0)-1,1,2)))+(H2906*OFFSET(Data!$H$8,0,MATCH($A2906+IF(J$9&gt;$B2906,0,1),Data!$3:$3,0)-1))+(I2906*OFFSET(Data!$I$8,0,MATCH($A2906+IF(J$9&gt;$B2906,0,1),Data!$3:$3,0)-1))+OFFSET(Data!$J$8,0,MATCH($A2906+IF(J$9&gt;$B2906,0,1),Data!$3:$3,0)-1),0)</f>
        <v>1.0746059736256066</v>
      </c>
      <c r="K2906" s="119"/>
      <c r="L2906" s="69"/>
      <c r="AI2906" s="69"/>
    </row>
    <row r="2907" spans="1:35" ht="13.8" x14ac:dyDescent="0.25">
      <c r="A2907" s="118">
        <f t="shared" si="837"/>
        <v>2</v>
      </c>
      <c r="B2907" s="69">
        <f t="shared" si="836"/>
        <v>3</v>
      </c>
      <c r="C2907" s="118" t="str">
        <f t="shared" si="836"/>
        <v>RWP</v>
      </c>
      <c r="D2907" s="69"/>
      <c r="E2907" s="70">
        <f ca="1">INDEX(OFFSET(Data!$A$10,1,E$9+MATCH($A2907+IF(E$9&gt;$B2907,0,1),Data!$3:$3,0),Num_Orgs,1),MATCH($C2907,OFFSET(Data!$A$10,1,MATCH($A2907+IF(E$9&gt;$B2907,0,1),Data!$3:$3,0)-1,Num_Orgs,1),0),1)</f>
        <v>0.94985922644199294</v>
      </c>
      <c r="F2907" s="70">
        <f ca="1">INDEX(OFFSET(Data!$A$10,1,F$9+MATCH($A2907+IF(F$9&gt;$B2907,0,1),Data!$3:$3,0),Num_Orgs,1),MATCH($C2907,OFFSET(Data!$A$10,1,MATCH($A2907+IF(F$9&gt;$B2907,0,1),Data!$3:$3,0)-1,Num_Orgs,1),0),1)</f>
        <v>0.99603480709830883</v>
      </c>
      <c r="G2907" s="70">
        <f ca="1">INDEX(OFFSET(Data!$A$10,1,G$9+MATCH($A2907+IF(G$9&gt;$B2907,0,1),Data!$3:$3,0),Num_Orgs,1),MATCH($C2907,OFFSET(Data!$A$10,1,MATCH($A2907+IF(G$9&gt;$B2907,0,1),Data!$3:$3,0)-1,Num_Orgs,1),0),1)</f>
        <v>0.94938923282522492</v>
      </c>
      <c r="H2907" s="70">
        <f ca="1">INDEX(OFFSET(Data!$A$10,1,H$9+MATCH($A2907+IF(H$9&gt;$B2907,0,1),Data!$3:$3,0),Num_Orgs,1),MATCH($C2907,OFFSET(Data!$A$10,1,MATCH($A2907+IF(H$9&gt;$B2907,0,1),Data!$3:$3,0)-1,Num_Orgs,1),0),1)</f>
        <v>1.2460629104441416</v>
      </c>
      <c r="I2907" s="70">
        <f ca="1">INDEX(OFFSET(Data!$A$10,1,I$9+MATCH($A2907+IF(I$9&gt;$B2907,0,1),Data!$3:$3,0),Num_Orgs,1),MATCH($C2907,OFFSET(Data!$A$10,1,MATCH($A2907+IF(I$9&gt;$B2907,0,1),Data!$3:$3,0)-1,Num_Orgs,1),0),1)</f>
        <v>0</v>
      </c>
      <c r="J2907" s="26">
        <f ca="1">IFERROR((E2907*SUM(OFFSET(Data!$C$8,0,MATCH($A2907+IF(J$9&gt;$B2907,0,1),Data!$3:$3,0)-1,1,2)))+(F2907*OFFSET(Data!$E$8,0,MATCH($A2907+IF(J$9&gt;$B2907,0,1),Data!$3:$3,0)-1))+(G2907*SUM(OFFSET(Data!$F$8,0,MATCH($A2907+IF(J$9&gt;$B2907,0,1),Data!$3:$3,0)-1,1,2)))+(H2907*OFFSET(Data!$H$8,0,MATCH($A2907+IF(J$9&gt;$B2907,0,1),Data!$3:$3,0)-1))+(I2907*OFFSET(Data!$I$8,0,MATCH($A2907+IF(J$9&gt;$B2907,0,1),Data!$3:$3,0)-1))+OFFSET(Data!$J$8,0,MATCH($A2907+IF(J$9&gt;$B2907,0,1),Data!$3:$3,0)-1),0)</f>
        <v>0.97408586051664781</v>
      </c>
      <c r="K2907" s="119"/>
      <c r="L2907" s="69"/>
      <c r="AI2907" s="69"/>
    </row>
    <row r="2908" spans="1:35" ht="13.8" x14ac:dyDescent="0.25">
      <c r="A2908" s="118">
        <f t="shared" si="837"/>
        <v>2</v>
      </c>
      <c r="B2908" s="69">
        <f t="shared" si="836"/>
        <v>3</v>
      </c>
      <c r="C2908" s="118" t="str">
        <f t="shared" si="836"/>
        <v>RWR</v>
      </c>
      <c r="D2908" s="69"/>
      <c r="E2908" s="70">
        <f ca="1">INDEX(OFFSET(Data!$A$10,1,E$9+MATCH($A2908+IF(E$9&gt;$B2908,0,1),Data!$3:$3,0),Num_Orgs,1),MATCH($C2908,OFFSET(Data!$A$10,1,MATCH($A2908+IF(E$9&gt;$B2908,0,1),Data!$3:$3,0)-1,Num_Orgs,1),0),1)</f>
        <v>1.0481006365916077</v>
      </c>
      <c r="F2908" s="70">
        <f ca="1">INDEX(OFFSET(Data!$A$10,1,F$9+MATCH($A2908+IF(F$9&gt;$B2908,0,1),Data!$3:$3,0),Num_Orgs,1),MATCH($C2908,OFFSET(Data!$A$10,1,MATCH($A2908+IF(F$9&gt;$B2908,0,1),Data!$3:$3,0)-1,Num_Orgs,1),0),1)</f>
        <v>0.99688197922187083</v>
      </c>
      <c r="G2908" s="70">
        <f ca="1">INDEX(OFFSET(Data!$A$10,1,G$9+MATCH($A2908+IF(G$9&gt;$B2908,0,1),Data!$3:$3,0),Num_Orgs,1),MATCH($C2908,OFFSET(Data!$A$10,1,MATCH($A2908+IF(G$9&gt;$B2908,0,1),Data!$3:$3,0)-1,Num_Orgs,1),0),1)</f>
        <v>1.0359511463969515</v>
      </c>
      <c r="H2908" s="70">
        <f ca="1">INDEX(OFFSET(Data!$A$10,1,H$9+MATCH($A2908+IF(H$9&gt;$B2908,0,1),Data!$3:$3,0),Num_Orgs,1),MATCH($C2908,OFFSET(Data!$A$10,1,MATCH($A2908+IF(H$9&gt;$B2908,0,1),Data!$3:$3,0)-1,Num_Orgs,1),0),1)</f>
        <v>2.9705613385534138</v>
      </c>
      <c r="I2908" s="70">
        <f ca="1">INDEX(OFFSET(Data!$A$10,1,I$9+MATCH($A2908+IF(I$9&gt;$B2908,0,1),Data!$3:$3,0),Num_Orgs,1),MATCH($C2908,OFFSET(Data!$A$10,1,MATCH($A2908+IF(I$9&gt;$B2908,0,1),Data!$3:$3,0)-1,Num_Orgs,1),0),1)</f>
        <v>0</v>
      </c>
      <c r="J2908" s="26">
        <f ca="1">IFERROR((E2908*SUM(OFFSET(Data!$C$8,0,MATCH($A2908+IF(J$9&gt;$B2908,0,1),Data!$3:$3,0)-1,1,2)))+(F2908*OFFSET(Data!$E$8,0,MATCH($A2908+IF(J$9&gt;$B2908,0,1),Data!$3:$3,0)-1))+(G2908*SUM(OFFSET(Data!$F$8,0,MATCH($A2908+IF(J$9&gt;$B2908,0,1),Data!$3:$3,0)-1,1,2)))+(H2908*OFFSET(Data!$H$8,0,MATCH($A2908+IF(J$9&gt;$B2908,0,1),Data!$3:$3,0)-1))+(I2908*OFFSET(Data!$I$8,0,MATCH($A2908+IF(J$9&gt;$B2908,0,1),Data!$3:$3,0)-1))+OFFSET(Data!$J$8,0,MATCH($A2908+IF(J$9&gt;$B2908,0,1),Data!$3:$3,0)-1),0)</f>
        <v>1.0289963291382893</v>
      </c>
      <c r="K2908" s="119"/>
      <c r="L2908" s="69"/>
      <c r="AI2908" s="69"/>
    </row>
    <row r="2909" spans="1:35" ht="13.8" x14ac:dyDescent="0.25">
      <c r="A2909" s="118">
        <f t="shared" si="837"/>
        <v>2</v>
      </c>
      <c r="B2909" s="69">
        <f t="shared" si="836"/>
        <v>3</v>
      </c>
      <c r="C2909" s="118" t="str">
        <f t="shared" si="836"/>
        <v>RWV</v>
      </c>
      <c r="D2909" s="69"/>
      <c r="E2909" s="70">
        <f ca="1">INDEX(OFFSET(Data!$A$10,1,E$9+MATCH($A2909+IF(E$9&gt;$B2909,0,1),Data!$3:$3,0),Num_Orgs,1),MATCH($C2909,OFFSET(Data!$A$10,1,MATCH($A2909+IF(E$9&gt;$B2909,0,1),Data!$3:$3,0)-1,Num_Orgs,1),0),1)</f>
        <v>0.90239808191774185</v>
      </c>
      <c r="F2909" s="70">
        <f ca="1">INDEX(OFFSET(Data!$A$10,1,F$9+MATCH($A2909+IF(F$9&gt;$B2909,0,1),Data!$3:$3,0),Num_Orgs,1),MATCH($C2909,OFFSET(Data!$A$10,1,MATCH($A2909+IF(F$9&gt;$B2909,0,1),Data!$3:$3,0)-1,Num_Orgs,1),0),1)</f>
        <v>0.99603480709830883</v>
      </c>
      <c r="G2909" s="70">
        <f ca="1">INDEX(OFFSET(Data!$A$10,1,G$9+MATCH($A2909+IF(G$9&gt;$B2909,0,1),Data!$3:$3,0),Num_Orgs,1),MATCH($C2909,OFFSET(Data!$A$10,1,MATCH($A2909+IF(G$9&gt;$B2909,0,1),Data!$3:$3,0)-1,Num_Orgs,1),0),1)</f>
        <v>0.95974259927850336</v>
      </c>
      <c r="H2909" s="70">
        <f ca="1">INDEX(OFFSET(Data!$A$10,1,H$9+MATCH($A2909+IF(H$9&gt;$B2909,0,1),Data!$3:$3,0),Num_Orgs,1),MATCH($C2909,OFFSET(Data!$A$10,1,MATCH($A2909+IF(H$9&gt;$B2909,0,1),Data!$3:$3,0)-1,Num_Orgs,1),0),1)</f>
        <v>0.25957457331355926</v>
      </c>
      <c r="I2909" s="70">
        <f ca="1">INDEX(OFFSET(Data!$A$10,1,I$9+MATCH($A2909+IF(I$9&gt;$B2909,0,1),Data!$3:$3,0),Num_Orgs,1),MATCH($C2909,OFFSET(Data!$A$10,1,MATCH($A2909+IF(I$9&gt;$B2909,0,1),Data!$3:$3,0)-1,Num_Orgs,1),0),1)</f>
        <v>0</v>
      </c>
      <c r="J2909" s="26">
        <f ca="1">IFERROR((E2909*SUM(OFFSET(Data!$C$8,0,MATCH($A2909+IF(J$9&gt;$B2909,0,1),Data!$3:$3,0)-1,1,2)))+(F2909*OFFSET(Data!$E$8,0,MATCH($A2909+IF(J$9&gt;$B2909,0,1),Data!$3:$3,0)-1))+(G2909*SUM(OFFSET(Data!$F$8,0,MATCH($A2909+IF(J$9&gt;$B2909,0,1),Data!$3:$3,0)-1,1,2)))+(H2909*OFFSET(Data!$H$8,0,MATCH($A2909+IF(J$9&gt;$B2909,0,1),Data!$3:$3,0)-1))+(I2909*OFFSET(Data!$I$8,0,MATCH($A2909+IF(J$9&gt;$B2909,0,1),Data!$3:$3,0)-1))+OFFSET(Data!$J$8,0,MATCH($A2909+IF(J$9&gt;$B2909,0,1),Data!$3:$3,0)-1),0)</f>
        <v>0.94871255206584792</v>
      </c>
      <c r="K2909" s="119"/>
      <c r="L2909" s="69"/>
      <c r="AI2909" s="69"/>
    </row>
    <row r="2910" spans="1:35" ht="13.8" x14ac:dyDescent="0.25">
      <c r="A2910" s="118">
        <f t="shared" si="837"/>
        <v>2</v>
      </c>
      <c r="B2910" s="69">
        <f t="shared" ref="B2910:C2929" si="838">B865</f>
        <v>3</v>
      </c>
      <c r="C2910" s="118" t="str">
        <f t="shared" si="838"/>
        <v>RWW</v>
      </c>
      <c r="D2910" s="69"/>
      <c r="E2910" s="70">
        <f ca="1">INDEX(OFFSET(Data!$A$10,1,E$9+MATCH($A2910+IF(E$9&gt;$B2910,0,1),Data!$3:$3,0),Num_Orgs,1),MATCH($C2910,OFFSET(Data!$A$10,1,MATCH($A2910+IF(E$9&gt;$B2910,0,1),Data!$3:$3,0)-1,Num_Orgs,1),0),1)</f>
        <v>0.95234732804964062</v>
      </c>
      <c r="F2910" s="70">
        <f ca="1">INDEX(OFFSET(Data!$A$10,1,F$9+MATCH($A2910+IF(F$9&gt;$B2910,0,1),Data!$3:$3,0),Num_Orgs,1),MATCH($C2910,OFFSET(Data!$A$10,1,MATCH($A2910+IF(F$9&gt;$B2910,0,1),Data!$3:$3,0)-1,Num_Orgs,1),0),1)</f>
        <v>0.99603480709830883</v>
      </c>
      <c r="G2910" s="70">
        <f ca="1">INDEX(OFFSET(Data!$A$10,1,G$9+MATCH($A2910+IF(G$9&gt;$B2910,0,1),Data!$3:$3,0),Num_Orgs,1),MATCH($C2910,OFFSET(Data!$A$10,1,MATCH($A2910+IF(G$9&gt;$B2910,0,1),Data!$3:$3,0)-1,Num_Orgs,1),0),1)</f>
        <v>0.93847435660946565</v>
      </c>
      <c r="H2910" s="70">
        <f ca="1">INDEX(OFFSET(Data!$A$10,1,H$9+MATCH($A2910+IF(H$9&gt;$B2910,0,1),Data!$3:$3,0),Num_Orgs,1),MATCH($C2910,OFFSET(Data!$A$10,1,MATCH($A2910+IF(H$9&gt;$B2910,0,1),Data!$3:$3,0)-1,Num_Orgs,1),0),1)</f>
        <v>0.93540558800949347</v>
      </c>
      <c r="I2910" s="70">
        <f ca="1">INDEX(OFFSET(Data!$A$10,1,I$9+MATCH($A2910+IF(I$9&gt;$B2910,0,1),Data!$3:$3,0),Num_Orgs,1),MATCH($C2910,OFFSET(Data!$A$10,1,MATCH($A2910+IF(I$9&gt;$B2910,0,1),Data!$3:$3,0)-1,Num_Orgs,1),0),1)</f>
        <v>0</v>
      </c>
      <c r="J2910" s="26">
        <f ca="1">IFERROR((E2910*SUM(OFFSET(Data!$C$8,0,MATCH($A2910+IF(J$9&gt;$B2910,0,1),Data!$3:$3,0)-1,1,2)))+(F2910*OFFSET(Data!$E$8,0,MATCH($A2910+IF(J$9&gt;$B2910,0,1),Data!$3:$3,0)-1))+(G2910*SUM(OFFSET(Data!$F$8,0,MATCH($A2910+IF(J$9&gt;$B2910,0,1),Data!$3:$3,0)-1,1,2)))+(H2910*OFFSET(Data!$H$8,0,MATCH($A2910+IF(J$9&gt;$B2910,0,1),Data!$3:$3,0)-1))+(I2910*OFFSET(Data!$I$8,0,MATCH($A2910+IF(J$9&gt;$B2910,0,1),Data!$3:$3,0)-1))+OFFSET(Data!$J$8,0,MATCH($A2910+IF(J$9&gt;$B2910,0,1),Data!$3:$3,0)-1),0)</f>
        <v>0.974212041676221</v>
      </c>
      <c r="K2910" s="119"/>
      <c r="L2910" s="69"/>
      <c r="AI2910" s="69"/>
    </row>
    <row r="2911" spans="1:35" ht="13.8" x14ac:dyDescent="0.25">
      <c r="A2911" s="118">
        <f t="shared" si="837"/>
        <v>2</v>
      </c>
      <c r="B2911" s="69">
        <f t="shared" si="838"/>
        <v>3</v>
      </c>
      <c r="C2911" s="118" t="str">
        <f t="shared" si="838"/>
        <v>RWX</v>
      </c>
      <c r="D2911" s="69"/>
      <c r="E2911" s="70">
        <f ca="1">INDEX(OFFSET(Data!$A$10,1,E$9+MATCH($A2911+IF(E$9&gt;$B2911,0,1),Data!$3:$3,0),Num_Orgs,1),MATCH($C2911,OFFSET(Data!$A$10,1,MATCH($A2911+IF(E$9&gt;$B2911,0,1),Data!$3:$3,0)-1,Num_Orgs,1),0),1)</f>
        <v>1.1104777753569379</v>
      </c>
      <c r="F2911" s="70">
        <f ca="1">INDEX(OFFSET(Data!$A$10,1,F$9+MATCH($A2911+IF(F$9&gt;$B2911,0,1),Data!$3:$3,0),Num_Orgs,1),MATCH($C2911,OFFSET(Data!$A$10,1,MATCH($A2911+IF(F$9&gt;$B2911,0,1),Data!$3:$3,0)-1,Num_Orgs,1),0),1)</f>
        <v>0.99678091553600112</v>
      </c>
      <c r="G2911" s="70">
        <f ca="1">INDEX(OFFSET(Data!$A$10,1,G$9+MATCH($A2911+IF(G$9&gt;$B2911,0,1),Data!$3:$3,0),Num_Orgs,1),MATCH($C2911,OFFSET(Data!$A$10,1,MATCH($A2911+IF(G$9&gt;$B2911,0,1),Data!$3:$3,0)-1,Num_Orgs,1),0),1)</f>
        <v>1.1051938523550722</v>
      </c>
      <c r="H2911" s="70">
        <f ca="1">INDEX(OFFSET(Data!$A$10,1,H$9+MATCH($A2911+IF(H$9&gt;$B2911,0,1),Data!$3:$3,0),Num_Orgs,1),MATCH($C2911,OFFSET(Data!$A$10,1,MATCH($A2911+IF(H$9&gt;$B2911,0,1),Data!$3:$3,0)-1,Num_Orgs,1),0),1)</f>
        <v>0.71734528413100651</v>
      </c>
      <c r="I2911" s="70">
        <f ca="1">INDEX(OFFSET(Data!$A$10,1,I$9+MATCH($A2911+IF(I$9&gt;$B2911,0,1),Data!$3:$3,0),Num_Orgs,1),MATCH($C2911,OFFSET(Data!$A$10,1,MATCH($A2911+IF(I$9&gt;$B2911,0,1),Data!$3:$3,0)-1,Num_Orgs,1),0),1)</f>
        <v>0</v>
      </c>
      <c r="J2911" s="26">
        <f ca="1">IFERROR((E2911*SUM(OFFSET(Data!$C$8,0,MATCH($A2911+IF(J$9&gt;$B2911,0,1),Data!$3:$3,0)-1,1,2)))+(F2911*OFFSET(Data!$E$8,0,MATCH($A2911+IF(J$9&gt;$B2911,0,1),Data!$3:$3,0)-1))+(G2911*SUM(OFFSET(Data!$F$8,0,MATCH($A2911+IF(J$9&gt;$B2911,0,1),Data!$3:$3,0)-1,1,2)))+(H2911*OFFSET(Data!$H$8,0,MATCH($A2911+IF(J$9&gt;$B2911,0,1),Data!$3:$3,0)-1))+(I2911*OFFSET(Data!$I$8,0,MATCH($A2911+IF(J$9&gt;$B2911,0,1),Data!$3:$3,0)-1))+OFFSET(Data!$J$8,0,MATCH($A2911+IF(J$9&gt;$B2911,0,1),Data!$3:$3,0)-1),0)</f>
        <v>1.0557583821409926</v>
      </c>
      <c r="K2911" s="119"/>
      <c r="L2911" s="69"/>
      <c r="AI2911" s="69"/>
    </row>
    <row r="2912" spans="1:35" ht="13.8" x14ac:dyDescent="0.25">
      <c r="A2912" s="118">
        <f t="shared" si="837"/>
        <v>2</v>
      </c>
      <c r="B2912" s="69">
        <f t="shared" si="838"/>
        <v>3</v>
      </c>
      <c r="C2912" s="118" t="str">
        <f t="shared" si="838"/>
        <v>RWY</v>
      </c>
      <c r="D2912" s="69"/>
      <c r="E2912" s="70">
        <f ca="1">INDEX(OFFSET(Data!$A$10,1,E$9+MATCH($A2912+IF(E$9&gt;$B2912,0,1),Data!$3:$3,0),Num_Orgs,1),MATCH($C2912,OFFSET(Data!$A$10,1,MATCH($A2912+IF(E$9&gt;$B2912,0,1),Data!$3:$3,0)-1,Num_Orgs,1),0),1)</f>
        <v>0.92554973023710363</v>
      </c>
      <c r="F2912" s="70">
        <f ca="1">INDEX(OFFSET(Data!$A$10,1,F$9+MATCH($A2912+IF(F$9&gt;$B2912,0,1),Data!$3:$3,0),Num_Orgs,1),MATCH($C2912,OFFSET(Data!$A$10,1,MATCH($A2912+IF(F$9&gt;$B2912,0,1),Data!$3:$3,0)-1,Num_Orgs,1),0),1)</f>
        <v>0.99603480709830883</v>
      </c>
      <c r="G2912" s="70">
        <f ca="1">INDEX(OFFSET(Data!$A$10,1,G$9+MATCH($A2912+IF(G$9&gt;$B2912,0,1),Data!$3:$3,0),Num_Orgs,1),MATCH($C2912,OFFSET(Data!$A$10,1,MATCH($A2912+IF(G$9&gt;$B2912,0,1),Data!$3:$3,0)-1,Num_Orgs,1),0),1)</f>
        <v>0.90757049224327402</v>
      </c>
      <c r="H2912" s="70">
        <f ca="1">INDEX(OFFSET(Data!$A$10,1,H$9+MATCH($A2912+IF(H$9&gt;$B2912,0,1),Data!$3:$3,0),Num_Orgs,1),MATCH($C2912,OFFSET(Data!$A$10,1,MATCH($A2912+IF(H$9&gt;$B2912,0,1),Data!$3:$3,0)-1,Num_Orgs,1),0),1)</f>
        <v>1.7565220093033975</v>
      </c>
      <c r="I2912" s="70">
        <f ca="1">INDEX(OFFSET(Data!$A$10,1,I$9+MATCH($A2912+IF(I$9&gt;$B2912,0,1),Data!$3:$3,0),Num_Orgs,1),MATCH($C2912,OFFSET(Data!$A$10,1,MATCH($A2912+IF(I$9&gt;$B2912,0,1),Data!$3:$3,0)-1,Num_Orgs,1),0),1)</f>
        <v>0</v>
      </c>
      <c r="J2912" s="26">
        <f ca="1">IFERROR((E2912*SUM(OFFSET(Data!$C$8,0,MATCH($A2912+IF(J$9&gt;$B2912,0,1),Data!$3:$3,0)-1,1,2)))+(F2912*OFFSET(Data!$E$8,0,MATCH($A2912+IF(J$9&gt;$B2912,0,1),Data!$3:$3,0)-1))+(G2912*SUM(OFFSET(Data!$F$8,0,MATCH($A2912+IF(J$9&gt;$B2912,0,1),Data!$3:$3,0)-1,1,2)))+(H2912*OFFSET(Data!$H$8,0,MATCH($A2912+IF(J$9&gt;$B2912,0,1),Data!$3:$3,0)-1))+(I2912*OFFSET(Data!$I$8,0,MATCH($A2912+IF(J$9&gt;$B2912,0,1),Data!$3:$3,0)-1))+OFFSET(Data!$J$8,0,MATCH($A2912+IF(J$9&gt;$B2912,0,1),Data!$3:$3,0)-1),0)</f>
        <v>0.96230661379766835</v>
      </c>
      <c r="K2912" s="119"/>
      <c r="L2912" s="69"/>
      <c r="AI2912" s="69"/>
    </row>
    <row r="2913" spans="1:35" ht="13.8" x14ac:dyDescent="0.25">
      <c r="A2913" s="118">
        <f t="shared" si="837"/>
        <v>2</v>
      </c>
      <c r="B2913" s="69">
        <f t="shared" si="838"/>
        <v>3</v>
      </c>
      <c r="C2913" s="118" t="str">
        <f t="shared" si="838"/>
        <v>RX1</v>
      </c>
      <c r="D2913" s="69"/>
      <c r="E2913" s="70">
        <f ca="1">INDEX(OFFSET(Data!$A$10,1,E$9+MATCH($A2913+IF(E$9&gt;$B2913,0,1),Data!$3:$3,0),Num_Orgs,1),MATCH($C2913,OFFSET(Data!$A$10,1,MATCH($A2913+IF(E$9&gt;$B2913,0,1),Data!$3:$3,0)-1,Num_Orgs,1),0),1)</f>
        <v>0.94868277380922117</v>
      </c>
      <c r="F2913" s="70">
        <f ca="1">INDEX(OFFSET(Data!$A$10,1,F$9+MATCH($A2913+IF(F$9&gt;$B2913,0,1),Data!$3:$3,0),Num_Orgs,1),MATCH($C2913,OFFSET(Data!$A$10,1,MATCH($A2913+IF(F$9&gt;$B2913,0,1),Data!$3:$3,0)-1,Num_Orgs,1),0),1)</f>
        <v>0.99603480709830883</v>
      </c>
      <c r="G2913" s="70">
        <f ca="1">INDEX(OFFSET(Data!$A$10,1,G$9+MATCH($A2913+IF(G$9&gt;$B2913,0,1),Data!$3:$3,0),Num_Orgs,1),MATCH($C2913,OFFSET(Data!$A$10,1,MATCH($A2913+IF(G$9&gt;$B2913,0,1),Data!$3:$3,0)-1,Num_Orgs,1),0),1)</f>
        <v>0.89485163929200917</v>
      </c>
      <c r="H2913" s="70">
        <f ca="1">INDEX(OFFSET(Data!$A$10,1,H$9+MATCH($A2913+IF(H$9&gt;$B2913,0,1),Data!$3:$3,0),Num_Orgs,1),MATCH($C2913,OFFSET(Data!$A$10,1,MATCH($A2913+IF(H$9&gt;$B2913,0,1),Data!$3:$3,0)-1,Num_Orgs,1),0),1)</f>
        <v>0.76594270808660991</v>
      </c>
      <c r="I2913" s="70">
        <f ca="1">INDEX(OFFSET(Data!$A$10,1,I$9+MATCH($A2913+IF(I$9&gt;$B2913,0,1),Data!$3:$3,0),Num_Orgs,1),MATCH($C2913,OFFSET(Data!$A$10,1,MATCH($A2913+IF(I$9&gt;$B2913,0,1),Data!$3:$3,0)-1,Num_Orgs,1),0),1)</f>
        <v>0</v>
      </c>
      <c r="J2913" s="26">
        <f ca="1">IFERROR((E2913*SUM(OFFSET(Data!$C$8,0,MATCH($A2913+IF(J$9&gt;$B2913,0,1),Data!$3:$3,0)-1,1,2)))+(F2913*OFFSET(Data!$E$8,0,MATCH($A2913+IF(J$9&gt;$B2913,0,1),Data!$3:$3,0)-1))+(G2913*SUM(OFFSET(Data!$F$8,0,MATCH($A2913+IF(J$9&gt;$B2913,0,1),Data!$3:$3,0)-1,1,2)))+(H2913*OFFSET(Data!$H$8,0,MATCH($A2913+IF(J$9&gt;$B2913,0,1),Data!$3:$3,0)-1))+(I2913*OFFSET(Data!$I$8,0,MATCH($A2913+IF(J$9&gt;$B2913,0,1),Data!$3:$3,0)-1))+OFFSET(Data!$J$8,0,MATCH($A2913+IF(J$9&gt;$B2913,0,1),Data!$3:$3,0)-1),0)</f>
        <v>0.97076051689955478</v>
      </c>
      <c r="K2913" s="119"/>
      <c r="L2913" s="69"/>
      <c r="AI2913" s="69"/>
    </row>
    <row r="2914" spans="1:35" ht="13.8" x14ac:dyDescent="0.25">
      <c r="A2914" s="118">
        <f t="shared" si="837"/>
        <v>2</v>
      </c>
      <c r="B2914" s="69">
        <f t="shared" si="838"/>
        <v>3</v>
      </c>
      <c r="C2914" s="118" t="str">
        <f t="shared" si="838"/>
        <v>RX2</v>
      </c>
      <c r="D2914" s="69"/>
      <c r="E2914" s="70">
        <f ca="1">INDEX(OFFSET(Data!$A$10,1,E$9+MATCH($A2914+IF(E$9&gt;$B2914,0,1),Data!$3:$3,0),Num_Orgs,1),MATCH($C2914,OFFSET(Data!$A$10,1,MATCH($A2914+IF(E$9&gt;$B2914,0,1),Data!$3:$3,0)-1,Num_Orgs,1),0),1)</f>
        <v>0.96397932890324622</v>
      </c>
      <c r="F2914" s="70">
        <f ca="1">INDEX(OFFSET(Data!$A$10,1,F$9+MATCH($A2914+IF(F$9&gt;$B2914,0,1),Data!$3:$3,0),Num_Orgs,1),MATCH($C2914,OFFSET(Data!$A$10,1,MATCH($A2914+IF(F$9&gt;$B2914,0,1),Data!$3:$3,0)-1,Num_Orgs,1),0),1)</f>
        <v>0.99603480709830861</v>
      </c>
      <c r="G2914" s="70">
        <f ca="1">INDEX(OFFSET(Data!$A$10,1,G$9+MATCH($A2914+IF(G$9&gt;$B2914,0,1),Data!$3:$3,0),Num_Orgs,1),MATCH($C2914,OFFSET(Data!$A$10,1,MATCH($A2914+IF(G$9&gt;$B2914,0,1),Data!$3:$3,0)-1,Num_Orgs,1),0),1)</f>
        <v>1.1219037993771925</v>
      </c>
      <c r="H2914" s="70">
        <f ca="1">INDEX(OFFSET(Data!$A$10,1,H$9+MATCH($A2914+IF(H$9&gt;$B2914,0,1),Data!$3:$3,0),Num_Orgs,1),MATCH($C2914,OFFSET(Data!$A$10,1,MATCH($A2914+IF(H$9&gt;$B2914,0,1),Data!$3:$3,0)-1,Num_Orgs,1),0),1)</f>
        <v>1.0442507514238364</v>
      </c>
      <c r="I2914" s="70">
        <f ca="1">INDEX(OFFSET(Data!$A$10,1,I$9+MATCH($A2914+IF(I$9&gt;$B2914,0,1),Data!$3:$3,0),Num_Orgs,1),MATCH($C2914,OFFSET(Data!$A$10,1,MATCH($A2914+IF(I$9&gt;$B2914,0,1),Data!$3:$3,0)-1,Num_Orgs,1),0),1)</f>
        <v>0</v>
      </c>
      <c r="J2914" s="26">
        <f ca="1">IFERROR((E2914*SUM(OFFSET(Data!$C$8,0,MATCH($A2914+IF(J$9&gt;$B2914,0,1),Data!$3:$3,0)-1,1,2)))+(F2914*OFFSET(Data!$E$8,0,MATCH($A2914+IF(J$9&gt;$B2914,0,1),Data!$3:$3,0)-1))+(G2914*SUM(OFFSET(Data!$F$8,0,MATCH($A2914+IF(J$9&gt;$B2914,0,1),Data!$3:$3,0)-1,1,2)))+(H2914*OFFSET(Data!$H$8,0,MATCH($A2914+IF(J$9&gt;$B2914,0,1),Data!$3:$3,0)-1))+(I2914*OFFSET(Data!$I$8,0,MATCH($A2914+IF(J$9&gt;$B2914,0,1),Data!$3:$3,0)-1))+OFFSET(Data!$J$8,0,MATCH($A2914+IF(J$9&gt;$B2914,0,1),Data!$3:$3,0)-1),0)</f>
        <v>0.9853634530913753</v>
      </c>
      <c r="K2914" s="119"/>
      <c r="L2914" s="69"/>
      <c r="AI2914" s="69"/>
    </row>
    <row r="2915" spans="1:35" ht="13.8" x14ac:dyDescent="0.25">
      <c r="A2915" s="118">
        <f t="shared" si="837"/>
        <v>2</v>
      </c>
      <c r="B2915" s="69">
        <f t="shared" si="838"/>
        <v>3</v>
      </c>
      <c r="C2915" s="118" t="str">
        <f t="shared" si="838"/>
        <v>RX3</v>
      </c>
      <c r="D2915" s="69"/>
      <c r="E2915" s="70">
        <f ca="1">INDEX(OFFSET(Data!$A$10,1,E$9+MATCH($A2915+IF(E$9&gt;$B2915,0,1),Data!$3:$3,0),Num_Orgs,1),MATCH($C2915,OFFSET(Data!$A$10,1,MATCH($A2915+IF(E$9&gt;$B2915,0,1),Data!$3:$3,0)-1,Num_Orgs,1),0),1)</f>
        <v>0.9392215268964591</v>
      </c>
      <c r="F2915" s="70">
        <f ca="1">INDEX(OFFSET(Data!$A$10,1,F$9+MATCH($A2915+IF(F$9&gt;$B2915,0,1),Data!$3:$3,0),Num_Orgs,1),MATCH($C2915,OFFSET(Data!$A$10,1,MATCH($A2915+IF(F$9&gt;$B2915,0,1),Data!$3:$3,0)-1,Num_Orgs,1),0),1)</f>
        <v>0.99603480709830883</v>
      </c>
      <c r="G2915" s="70">
        <f ca="1">INDEX(OFFSET(Data!$A$10,1,G$9+MATCH($A2915+IF(G$9&gt;$B2915,0,1),Data!$3:$3,0),Num_Orgs,1),MATCH($C2915,OFFSET(Data!$A$10,1,MATCH($A2915+IF(G$9&gt;$B2915,0,1),Data!$3:$3,0)-1,Num_Orgs,1),0),1)</f>
        <v>0.9217757718536348</v>
      </c>
      <c r="H2915" s="70">
        <f ca="1">INDEX(OFFSET(Data!$A$10,1,H$9+MATCH($A2915+IF(H$9&gt;$B2915,0,1),Data!$3:$3,0),Num_Orgs,1),MATCH($C2915,OFFSET(Data!$A$10,1,MATCH($A2915+IF(H$9&gt;$B2915,0,1),Data!$3:$3,0)-1,Num_Orgs,1),0),1)</f>
        <v>0.15872160389971121</v>
      </c>
      <c r="I2915" s="70">
        <f ca="1">INDEX(OFFSET(Data!$A$10,1,I$9+MATCH($A2915+IF(I$9&gt;$B2915,0,1),Data!$3:$3,0),Num_Orgs,1),MATCH($C2915,OFFSET(Data!$A$10,1,MATCH($A2915+IF(I$9&gt;$B2915,0,1),Data!$3:$3,0)-1,Num_Orgs,1),0),1)</f>
        <v>0</v>
      </c>
      <c r="J2915" s="26">
        <f ca="1">IFERROR((E2915*SUM(OFFSET(Data!$C$8,0,MATCH($A2915+IF(J$9&gt;$B2915,0,1),Data!$3:$3,0)-1,1,2)))+(F2915*OFFSET(Data!$E$8,0,MATCH($A2915+IF(J$9&gt;$B2915,0,1),Data!$3:$3,0)-1))+(G2915*SUM(OFFSET(Data!$F$8,0,MATCH($A2915+IF(J$9&gt;$B2915,0,1),Data!$3:$3,0)-1,1,2)))+(H2915*OFFSET(Data!$H$8,0,MATCH($A2915+IF(J$9&gt;$B2915,0,1),Data!$3:$3,0)-1))+(I2915*OFFSET(Data!$I$8,0,MATCH($A2915+IF(J$9&gt;$B2915,0,1),Data!$3:$3,0)-1))+OFFSET(Data!$J$8,0,MATCH($A2915+IF(J$9&gt;$B2915,0,1),Data!$3:$3,0)-1),0)</f>
        <v>0.96537517309798915</v>
      </c>
      <c r="K2915" s="119"/>
      <c r="L2915" s="69"/>
      <c r="AI2915" s="69"/>
    </row>
    <row r="2916" spans="1:35" ht="13.8" x14ac:dyDescent="0.25">
      <c r="A2916" s="118">
        <f t="shared" si="837"/>
        <v>2</v>
      </c>
      <c r="B2916" s="69">
        <f t="shared" si="838"/>
        <v>3</v>
      </c>
      <c r="C2916" s="118" t="str">
        <f t="shared" si="838"/>
        <v>RX4</v>
      </c>
      <c r="D2916" s="69"/>
      <c r="E2916" s="70">
        <f ca="1">INDEX(OFFSET(Data!$A$10,1,E$9+MATCH($A2916+IF(E$9&gt;$B2916,0,1),Data!$3:$3,0),Num_Orgs,1),MATCH($C2916,OFFSET(Data!$A$10,1,MATCH($A2916+IF(E$9&gt;$B2916,0,1),Data!$3:$3,0)-1,Num_Orgs,1),0),1)</f>
        <v>0.94205754352475013</v>
      </c>
      <c r="F2916" s="70">
        <f ca="1">INDEX(OFFSET(Data!$A$10,1,F$9+MATCH($A2916+IF(F$9&gt;$B2916,0,1),Data!$3:$3,0),Num_Orgs,1),MATCH($C2916,OFFSET(Data!$A$10,1,MATCH($A2916+IF(F$9&gt;$B2916,0,1),Data!$3:$3,0)-1,Num_Orgs,1),0),1)</f>
        <v>0.99603480709830883</v>
      </c>
      <c r="G2916" s="70">
        <f ca="1">INDEX(OFFSET(Data!$A$10,1,G$9+MATCH($A2916+IF(G$9&gt;$B2916,0,1),Data!$3:$3,0),Num_Orgs,1),MATCH($C2916,OFFSET(Data!$A$10,1,MATCH($A2916+IF(G$9&gt;$B2916,0,1),Data!$3:$3,0)-1,Num_Orgs,1),0),1)</f>
        <v>0.89631853719286925</v>
      </c>
      <c r="H2916" s="70">
        <f ca="1">INDEX(OFFSET(Data!$A$10,1,H$9+MATCH($A2916+IF(H$9&gt;$B2916,0,1),Data!$3:$3,0),Num_Orgs,1),MATCH($C2916,OFFSET(Data!$A$10,1,MATCH($A2916+IF(H$9&gt;$B2916,0,1),Data!$3:$3,0)-1,Num_Orgs,1),0),1)</f>
        <v>0.2078660404036228</v>
      </c>
      <c r="I2916" s="70">
        <f ca="1">INDEX(OFFSET(Data!$A$10,1,I$9+MATCH($A2916+IF(I$9&gt;$B2916,0,1),Data!$3:$3,0),Num_Orgs,1),MATCH($C2916,OFFSET(Data!$A$10,1,MATCH($A2916+IF(I$9&gt;$B2916,0,1),Data!$3:$3,0)-1,Num_Orgs,1),0),1)</f>
        <v>0</v>
      </c>
      <c r="J2916" s="26">
        <f ca="1">IFERROR((E2916*SUM(OFFSET(Data!$C$8,0,MATCH($A2916+IF(J$9&gt;$B2916,0,1),Data!$3:$3,0)-1,1,2)))+(F2916*OFFSET(Data!$E$8,0,MATCH($A2916+IF(J$9&gt;$B2916,0,1),Data!$3:$3,0)-1))+(G2916*SUM(OFFSET(Data!$F$8,0,MATCH($A2916+IF(J$9&gt;$B2916,0,1),Data!$3:$3,0)-1,1,2)))+(H2916*OFFSET(Data!$H$8,0,MATCH($A2916+IF(J$9&gt;$B2916,0,1),Data!$3:$3,0)-1))+(I2916*OFFSET(Data!$I$8,0,MATCH($A2916+IF(J$9&gt;$B2916,0,1),Data!$3:$3,0)-1))+OFFSET(Data!$J$8,0,MATCH($A2916+IF(J$9&gt;$B2916,0,1),Data!$3:$3,0)-1),0)</f>
        <v>0.96616327444511785</v>
      </c>
      <c r="K2916" s="119"/>
      <c r="L2916" s="69"/>
      <c r="AI2916" s="69"/>
    </row>
    <row r="2917" spans="1:35" ht="13.8" x14ac:dyDescent="0.25">
      <c r="A2917" s="118">
        <f t="shared" si="837"/>
        <v>2</v>
      </c>
      <c r="B2917" s="69">
        <f t="shared" si="838"/>
        <v>3</v>
      </c>
      <c r="C2917" s="118" t="str">
        <f t="shared" si="838"/>
        <v>RX6</v>
      </c>
      <c r="D2917" s="69"/>
      <c r="E2917" s="70">
        <f ca="1">INDEX(OFFSET(Data!$A$10,1,E$9+MATCH($A2917+IF(E$9&gt;$B2917,0,1),Data!$3:$3,0),Num_Orgs,1),MATCH($C2917,OFFSET(Data!$A$10,1,MATCH($A2917+IF(E$9&gt;$B2917,0,1),Data!$3:$3,0)-1,Num_Orgs,1),0),1)</f>
        <v>0.9477806413279003</v>
      </c>
      <c r="F2917" s="70">
        <f ca="1">INDEX(OFFSET(Data!$A$10,1,F$9+MATCH($A2917+IF(F$9&gt;$B2917,0,1),Data!$3:$3,0),Num_Orgs,1),MATCH($C2917,OFFSET(Data!$A$10,1,MATCH($A2917+IF(F$9&gt;$B2917,0,1),Data!$3:$3,0)-1,Num_Orgs,1),0),1)</f>
        <v>0.99603480709830883</v>
      </c>
      <c r="G2917" s="70">
        <f ca="1">INDEX(OFFSET(Data!$A$10,1,G$9+MATCH($A2917+IF(G$9&gt;$B2917,0,1),Data!$3:$3,0),Num_Orgs,1),MATCH($C2917,OFFSET(Data!$A$10,1,MATCH($A2917+IF(G$9&gt;$B2917,0,1),Data!$3:$3,0)-1,Num_Orgs,1),0),1)</f>
        <v>0.93396551724137933</v>
      </c>
      <c r="H2917" s="70">
        <f ca="1">INDEX(OFFSET(Data!$A$10,1,H$9+MATCH($A2917+IF(H$9&gt;$B2917,0,1),Data!$3:$3,0),Num_Orgs,1),MATCH($C2917,OFFSET(Data!$A$10,1,MATCH($A2917+IF(H$9&gt;$B2917,0,1),Data!$3:$3,0)-1,Num_Orgs,1),0),1)</f>
        <v>0.33218217761760854</v>
      </c>
      <c r="I2917" s="70">
        <f ca="1">INDEX(OFFSET(Data!$A$10,1,I$9+MATCH($A2917+IF(I$9&gt;$B2917,0,1),Data!$3:$3,0),Num_Orgs,1),MATCH($C2917,OFFSET(Data!$A$10,1,MATCH($A2917+IF(I$9&gt;$B2917,0,1),Data!$3:$3,0)-1,Num_Orgs,1),0),1)</f>
        <v>0</v>
      </c>
      <c r="J2917" s="26">
        <f ca="1">IFERROR((E2917*SUM(OFFSET(Data!$C$8,0,MATCH($A2917+IF(J$9&gt;$B2917,0,1),Data!$3:$3,0)-1,1,2)))+(F2917*OFFSET(Data!$E$8,0,MATCH($A2917+IF(J$9&gt;$B2917,0,1),Data!$3:$3,0)-1))+(G2917*SUM(OFFSET(Data!$F$8,0,MATCH($A2917+IF(J$9&gt;$B2917,0,1),Data!$3:$3,0)-1,1,2)))+(H2917*OFFSET(Data!$H$8,0,MATCH($A2917+IF(J$9&gt;$B2917,0,1),Data!$3:$3,0)-1))+(I2917*OFFSET(Data!$I$8,0,MATCH($A2917+IF(J$9&gt;$B2917,0,1),Data!$3:$3,0)-1))+OFFSET(Data!$J$8,0,MATCH($A2917+IF(J$9&gt;$B2917,0,1),Data!$3:$3,0)-1),0)</f>
        <v>0.97033792170737287</v>
      </c>
      <c r="K2917" s="119"/>
      <c r="L2917" s="69"/>
      <c r="AI2917" s="69"/>
    </row>
    <row r="2918" spans="1:35" ht="13.8" x14ac:dyDescent="0.25">
      <c r="A2918" s="118">
        <f t="shared" si="837"/>
        <v>2</v>
      </c>
      <c r="B2918" s="69">
        <f t="shared" si="838"/>
        <v>3</v>
      </c>
      <c r="C2918" s="118" t="str">
        <f t="shared" si="838"/>
        <v>RX7</v>
      </c>
      <c r="D2918" s="69"/>
      <c r="E2918" s="70">
        <f ca="1">INDEX(OFFSET(Data!$A$10,1,E$9+MATCH($A2918+IF(E$9&gt;$B2918,0,1),Data!$3:$3,0),Num_Orgs,1),MATCH($C2918,OFFSET(Data!$A$10,1,MATCH($A2918+IF(E$9&gt;$B2918,0,1),Data!$3:$3,0)-1,Num_Orgs,1),0),1)</f>
        <v>0.96041941405401998</v>
      </c>
      <c r="F2918" s="70">
        <f ca="1">INDEX(OFFSET(Data!$A$10,1,F$9+MATCH($A2918+IF(F$9&gt;$B2918,0,1),Data!$3:$3,0),Num_Orgs,1),MATCH($C2918,OFFSET(Data!$A$10,1,MATCH($A2918+IF(F$9&gt;$B2918,0,1),Data!$3:$3,0)-1,Num_Orgs,1),0),1)</f>
        <v>0.99603480709830883</v>
      </c>
      <c r="G2918" s="70">
        <f ca="1">INDEX(OFFSET(Data!$A$10,1,G$9+MATCH($A2918+IF(G$9&gt;$B2918,0,1),Data!$3:$3,0),Num_Orgs,1),MATCH($C2918,OFFSET(Data!$A$10,1,MATCH($A2918+IF(G$9&gt;$B2918,0,1),Data!$3:$3,0)-1,Num_Orgs,1),0),1)</f>
        <v>0.98735849056603853</v>
      </c>
      <c r="H2918" s="70">
        <f ca="1">INDEX(OFFSET(Data!$A$10,1,H$9+MATCH($A2918+IF(H$9&gt;$B2918,0,1),Data!$3:$3,0),Num_Orgs,1),MATCH($C2918,OFFSET(Data!$A$10,1,MATCH($A2918+IF(H$9&gt;$B2918,0,1),Data!$3:$3,0)-1,Num_Orgs,1),0),1)</f>
        <v>0.44518254337146806</v>
      </c>
      <c r="I2918" s="70">
        <f ca="1">INDEX(OFFSET(Data!$A$10,1,I$9+MATCH($A2918+IF(I$9&gt;$B2918,0,1),Data!$3:$3,0),Num_Orgs,1),MATCH($C2918,OFFSET(Data!$A$10,1,MATCH($A2918+IF(I$9&gt;$B2918,0,1),Data!$3:$3,0)-1,Num_Orgs,1),0),1)</f>
        <v>0</v>
      </c>
      <c r="J2918" s="26">
        <f ca="1">IFERROR((E2918*SUM(OFFSET(Data!$C$8,0,MATCH($A2918+IF(J$9&gt;$B2918,0,1),Data!$3:$3,0)-1,1,2)))+(F2918*OFFSET(Data!$E$8,0,MATCH($A2918+IF(J$9&gt;$B2918,0,1),Data!$3:$3,0)-1))+(G2918*SUM(OFFSET(Data!$F$8,0,MATCH($A2918+IF(J$9&gt;$B2918,0,1),Data!$3:$3,0)-1,1,2)))+(H2918*OFFSET(Data!$H$8,0,MATCH($A2918+IF(J$9&gt;$B2918,0,1),Data!$3:$3,0)-1))+(I2918*OFFSET(Data!$I$8,0,MATCH($A2918+IF(J$9&gt;$B2918,0,1),Data!$3:$3,0)-1))+OFFSET(Data!$J$8,0,MATCH($A2918+IF(J$9&gt;$B2918,0,1),Data!$3:$3,0)-1),0)</f>
        <v>0.97830894205256724</v>
      </c>
      <c r="K2918" s="119"/>
      <c r="L2918" s="69"/>
      <c r="AI2918" s="69"/>
    </row>
    <row r="2919" spans="1:35" ht="13.8" x14ac:dyDescent="0.25">
      <c r="A2919" s="118">
        <f t="shared" si="837"/>
        <v>2</v>
      </c>
      <c r="B2919" s="69">
        <f t="shared" si="838"/>
        <v>3</v>
      </c>
      <c r="C2919" s="118" t="str">
        <f t="shared" si="838"/>
        <v>RX8</v>
      </c>
      <c r="D2919" s="69"/>
      <c r="E2919" s="70">
        <f ca="1">INDEX(OFFSET(Data!$A$10,1,E$9+MATCH($A2919+IF(E$9&gt;$B2919,0,1),Data!$3:$3,0),Num_Orgs,1),MATCH($C2919,OFFSET(Data!$A$10,1,MATCH($A2919+IF(E$9&gt;$B2919,0,1),Data!$3:$3,0)-1,Num_Orgs,1),0),1)</f>
        <v>0.94655181723014437</v>
      </c>
      <c r="F2919" s="70">
        <f ca="1">INDEX(OFFSET(Data!$A$10,1,F$9+MATCH($A2919+IF(F$9&gt;$B2919,0,1),Data!$3:$3,0),Num_Orgs,1),MATCH($C2919,OFFSET(Data!$A$10,1,MATCH($A2919+IF(F$9&gt;$B2919,0,1),Data!$3:$3,0)-1,Num_Orgs,1),0),1)</f>
        <v>0.99603480709830883</v>
      </c>
      <c r="G2919" s="70">
        <f ca="1">INDEX(OFFSET(Data!$A$10,1,G$9+MATCH($A2919+IF(G$9&gt;$B2919,0,1),Data!$3:$3,0),Num_Orgs,1),MATCH($C2919,OFFSET(Data!$A$10,1,MATCH($A2919+IF(G$9&gt;$B2919,0,1),Data!$3:$3,0)-1,Num_Orgs,1),0),1)</f>
        <v>0.96191489361702165</v>
      </c>
      <c r="H2919" s="70">
        <f ca="1">INDEX(OFFSET(Data!$A$10,1,H$9+MATCH($A2919+IF(H$9&gt;$B2919,0,1),Data!$3:$3,0),Num_Orgs,1),MATCH($C2919,OFFSET(Data!$A$10,1,MATCH($A2919+IF(H$9&gt;$B2919,0,1),Data!$3:$3,0)-1,Num_Orgs,1),0),1)</f>
        <v>1.5158800382021096</v>
      </c>
      <c r="I2919" s="70">
        <f ca="1">INDEX(OFFSET(Data!$A$10,1,I$9+MATCH($A2919+IF(I$9&gt;$B2919,0,1),Data!$3:$3,0),Num_Orgs,1),MATCH($C2919,OFFSET(Data!$A$10,1,MATCH($A2919+IF(I$9&gt;$B2919,0,1),Data!$3:$3,0)-1,Num_Orgs,1),0),1)</f>
        <v>0</v>
      </c>
      <c r="J2919" s="26">
        <f ca="1">IFERROR((E2919*SUM(OFFSET(Data!$C$8,0,MATCH($A2919+IF(J$9&gt;$B2919,0,1),Data!$3:$3,0)-1,1,2)))+(F2919*OFFSET(Data!$E$8,0,MATCH($A2919+IF(J$9&gt;$B2919,0,1),Data!$3:$3,0)-1))+(G2919*SUM(OFFSET(Data!$F$8,0,MATCH($A2919+IF(J$9&gt;$B2919,0,1),Data!$3:$3,0)-1,1,2)))+(H2919*OFFSET(Data!$H$8,0,MATCH($A2919+IF(J$9&gt;$B2919,0,1),Data!$3:$3,0)-1))+(I2919*OFFSET(Data!$I$8,0,MATCH($A2919+IF(J$9&gt;$B2919,0,1),Data!$3:$3,0)-1))+OFFSET(Data!$J$8,0,MATCH($A2919+IF(J$9&gt;$B2919,0,1),Data!$3:$3,0)-1),0)</f>
        <v>0.9735024141634947</v>
      </c>
      <c r="K2919" s="119"/>
      <c r="L2919" s="69"/>
      <c r="AI2919" s="69"/>
    </row>
    <row r="2920" spans="1:35" ht="13.8" x14ac:dyDescent="0.25">
      <c r="A2920" s="118">
        <f t="shared" si="837"/>
        <v>2</v>
      </c>
      <c r="B2920" s="69">
        <f t="shared" si="838"/>
        <v>3</v>
      </c>
      <c r="C2920" s="118" t="str">
        <f t="shared" si="838"/>
        <v>RX9</v>
      </c>
      <c r="D2920" s="69"/>
      <c r="E2920" s="70">
        <f ca="1">INDEX(OFFSET(Data!$A$10,1,E$9+MATCH($A2920+IF(E$9&gt;$B2920,0,1),Data!$3:$3,0),Num_Orgs,1),MATCH($C2920,OFFSET(Data!$A$10,1,MATCH($A2920+IF(E$9&gt;$B2920,0,1),Data!$3:$3,0)-1,Num_Orgs,1),0),1)</f>
        <v>0.94885354890389617</v>
      </c>
      <c r="F2920" s="70">
        <f ca="1">INDEX(OFFSET(Data!$A$10,1,F$9+MATCH($A2920+IF(F$9&gt;$B2920,0,1),Data!$3:$3,0),Num_Orgs,1),MATCH($C2920,OFFSET(Data!$A$10,1,MATCH($A2920+IF(F$9&gt;$B2920,0,1),Data!$3:$3,0)-1,Num_Orgs,1),0),1)</f>
        <v>0.99603480709830883</v>
      </c>
      <c r="G2920" s="70">
        <f ca="1">INDEX(OFFSET(Data!$A$10,1,G$9+MATCH($A2920+IF(G$9&gt;$B2920,0,1),Data!$3:$3,0),Num_Orgs,1),MATCH($C2920,OFFSET(Data!$A$10,1,MATCH($A2920+IF(G$9&gt;$B2920,0,1),Data!$3:$3,0)-1,Num_Orgs,1),0),1)</f>
        <v>0.94488372093023243</v>
      </c>
      <c r="H2920" s="70">
        <f ca="1">INDEX(OFFSET(Data!$A$10,1,H$9+MATCH($A2920+IF(H$9&gt;$B2920,0,1),Data!$3:$3,0),Num_Orgs,1),MATCH($C2920,OFFSET(Data!$A$10,1,MATCH($A2920+IF(H$9&gt;$B2920,0,1),Data!$3:$3,0)-1,Num_Orgs,1),0),1)</f>
        <v>1.0047196603210053</v>
      </c>
      <c r="I2920" s="70">
        <f ca="1">INDEX(OFFSET(Data!$A$10,1,I$9+MATCH($A2920+IF(I$9&gt;$B2920,0,1),Data!$3:$3,0),Num_Orgs,1),MATCH($C2920,OFFSET(Data!$A$10,1,MATCH($A2920+IF(I$9&gt;$B2920,0,1),Data!$3:$3,0)-1,Num_Orgs,1),0),1)</f>
        <v>0</v>
      </c>
      <c r="J2920" s="26">
        <f ca="1">IFERROR((E2920*SUM(OFFSET(Data!$C$8,0,MATCH($A2920+IF(J$9&gt;$B2920,0,1),Data!$3:$3,0)-1,1,2)))+(F2920*OFFSET(Data!$E$8,0,MATCH($A2920+IF(J$9&gt;$B2920,0,1),Data!$3:$3,0)-1))+(G2920*SUM(OFFSET(Data!$F$8,0,MATCH($A2920+IF(J$9&gt;$B2920,0,1),Data!$3:$3,0)-1,1,2)))+(H2920*OFFSET(Data!$H$8,0,MATCH($A2920+IF(J$9&gt;$B2920,0,1),Data!$3:$3,0)-1))+(I2920*OFFSET(Data!$I$8,0,MATCH($A2920+IF(J$9&gt;$B2920,0,1),Data!$3:$3,0)-1))+OFFSET(Data!$J$8,0,MATCH($A2920+IF(J$9&gt;$B2920,0,1),Data!$3:$3,0)-1),0)</f>
        <v>0.97286067823833466</v>
      </c>
      <c r="K2920" s="119"/>
      <c r="L2920" s="69"/>
      <c r="AI2920" s="69"/>
    </row>
    <row r="2921" spans="1:35" ht="13.8" x14ac:dyDescent="0.25">
      <c r="A2921" s="118">
        <f t="shared" si="837"/>
        <v>2</v>
      </c>
      <c r="B2921" s="69">
        <f t="shared" si="838"/>
        <v>3</v>
      </c>
      <c r="C2921" s="118" t="str">
        <f t="shared" si="838"/>
        <v>RXA</v>
      </c>
      <c r="D2921" s="69"/>
      <c r="E2921" s="70">
        <f ca="1">INDEX(OFFSET(Data!$A$10,1,E$9+MATCH($A2921+IF(E$9&gt;$B2921,0,1),Data!$3:$3,0),Num_Orgs,1),MATCH($C2921,OFFSET(Data!$A$10,1,MATCH($A2921+IF(E$9&gt;$B2921,0,1),Data!$3:$3,0)-1,Num_Orgs,1),0),1)</f>
        <v>0.94987896747541589</v>
      </c>
      <c r="F2921" s="70">
        <f ca="1">INDEX(OFFSET(Data!$A$10,1,F$9+MATCH($A2921+IF(F$9&gt;$B2921,0,1),Data!$3:$3,0),Num_Orgs,1),MATCH($C2921,OFFSET(Data!$A$10,1,MATCH($A2921+IF(F$9&gt;$B2921,0,1),Data!$3:$3,0)-1,Num_Orgs,1),0),1)</f>
        <v>0.99603480709830872</v>
      </c>
      <c r="G2921" s="70">
        <f ca="1">INDEX(OFFSET(Data!$A$10,1,G$9+MATCH($A2921+IF(G$9&gt;$B2921,0,1),Data!$3:$3,0),Num_Orgs,1),MATCH($C2921,OFFSET(Data!$A$10,1,MATCH($A2921+IF(G$9&gt;$B2921,0,1),Data!$3:$3,0)-1,Num_Orgs,1),0),1)</f>
        <v>0.97464280670789849</v>
      </c>
      <c r="H2921" s="70">
        <f ca="1">INDEX(OFFSET(Data!$A$10,1,H$9+MATCH($A2921+IF(H$9&gt;$B2921,0,1),Data!$3:$3,0),Num_Orgs,1),MATCH($C2921,OFFSET(Data!$A$10,1,MATCH($A2921+IF(H$9&gt;$B2921,0,1),Data!$3:$3,0)-1,Num_Orgs,1),0),1)</f>
        <v>0.4591893431601497</v>
      </c>
      <c r="I2921" s="70">
        <f ca="1">INDEX(OFFSET(Data!$A$10,1,I$9+MATCH($A2921+IF(I$9&gt;$B2921,0,1),Data!$3:$3,0),Num_Orgs,1),MATCH($C2921,OFFSET(Data!$A$10,1,MATCH($A2921+IF(I$9&gt;$B2921,0,1),Data!$3:$3,0)-1,Num_Orgs,1),0),1)</f>
        <v>0</v>
      </c>
      <c r="J2921" s="26">
        <f ca="1">IFERROR((E2921*SUM(OFFSET(Data!$C$8,0,MATCH($A2921+IF(J$9&gt;$B2921,0,1),Data!$3:$3,0)-1,1,2)))+(F2921*OFFSET(Data!$E$8,0,MATCH($A2921+IF(J$9&gt;$B2921,0,1),Data!$3:$3,0)-1))+(G2921*SUM(OFFSET(Data!$F$8,0,MATCH($A2921+IF(J$9&gt;$B2921,0,1),Data!$3:$3,0)-1,1,2)))+(H2921*OFFSET(Data!$H$8,0,MATCH($A2921+IF(J$9&gt;$B2921,0,1),Data!$3:$3,0)-1))+(I2921*OFFSET(Data!$I$8,0,MATCH($A2921+IF(J$9&gt;$B2921,0,1),Data!$3:$3,0)-1))+OFFSET(Data!$J$8,0,MATCH($A2921+IF(J$9&gt;$B2921,0,1),Data!$3:$3,0)-1),0)</f>
        <v>0.97283415797623096</v>
      </c>
      <c r="K2921" s="119"/>
      <c r="L2921" s="69"/>
      <c r="AI2921" s="69"/>
    </row>
    <row r="2922" spans="1:35" ht="13.8" x14ac:dyDescent="0.25">
      <c r="A2922" s="118">
        <f t="shared" si="837"/>
        <v>2</v>
      </c>
      <c r="B2922" s="69">
        <f t="shared" si="838"/>
        <v>3</v>
      </c>
      <c r="C2922" s="118" t="str">
        <f t="shared" si="838"/>
        <v>RXC</v>
      </c>
      <c r="D2922" s="69"/>
      <c r="E2922" s="70">
        <f ca="1">INDEX(OFFSET(Data!$A$10,1,E$9+MATCH($A2922+IF(E$9&gt;$B2922,0,1),Data!$3:$3,0),Num_Orgs,1),MATCH($C2922,OFFSET(Data!$A$10,1,MATCH($A2922+IF(E$9&gt;$B2922,0,1),Data!$3:$3,0)-1,Num_Orgs,1),0),1)</f>
        <v>0.93029694678493857</v>
      </c>
      <c r="F2922" s="70">
        <f ca="1">INDEX(OFFSET(Data!$A$10,1,F$9+MATCH($A2922+IF(F$9&gt;$B2922,0,1),Data!$3:$3,0),Num_Orgs,1),MATCH($C2922,OFFSET(Data!$A$10,1,MATCH($A2922+IF(F$9&gt;$B2922,0,1),Data!$3:$3,0)-1,Num_Orgs,1),0),1)</f>
        <v>0.99603480709830883</v>
      </c>
      <c r="G2922" s="70">
        <f ca="1">INDEX(OFFSET(Data!$A$10,1,G$9+MATCH($A2922+IF(G$9&gt;$B2922,0,1),Data!$3:$3,0),Num_Orgs,1),MATCH($C2922,OFFSET(Data!$A$10,1,MATCH($A2922+IF(G$9&gt;$B2922,0,1),Data!$3:$3,0)-1,Num_Orgs,1),0),1)</f>
        <v>1.1524752253341419</v>
      </c>
      <c r="H2922" s="70">
        <f ca="1">INDEX(OFFSET(Data!$A$10,1,H$9+MATCH($A2922+IF(H$9&gt;$B2922,0,1),Data!$3:$3,0),Num_Orgs,1),MATCH($C2922,OFFSET(Data!$A$10,1,MATCH($A2922+IF(H$9&gt;$B2922,0,1),Data!$3:$3,0)-1,Num_Orgs,1),0),1)</f>
        <v>1.3698257021402755</v>
      </c>
      <c r="I2922" s="70">
        <f ca="1">INDEX(OFFSET(Data!$A$10,1,I$9+MATCH($A2922+IF(I$9&gt;$B2922,0,1),Data!$3:$3,0),Num_Orgs,1),MATCH($C2922,OFFSET(Data!$A$10,1,MATCH($A2922+IF(I$9&gt;$B2922,0,1),Data!$3:$3,0)-1,Num_Orgs,1),0),1)</f>
        <v>0</v>
      </c>
      <c r="J2922" s="26">
        <f ca="1">IFERROR((E2922*SUM(OFFSET(Data!$C$8,0,MATCH($A2922+IF(J$9&gt;$B2922,0,1),Data!$3:$3,0)-1,1,2)))+(F2922*OFFSET(Data!$E$8,0,MATCH($A2922+IF(J$9&gt;$B2922,0,1),Data!$3:$3,0)-1))+(G2922*SUM(OFFSET(Data!$F$8,0,MATCH($A2922+IF(J$9&gt;$B2922,0,1),Data!$3:$3,0)-1,1,2)))+(H2922*OFFSET(Data!$H$8,0,MATCH($A2922+IF(J$9&gt;$B2922,0,1),Data!$3:$3,0)-1))+(I2922*OFFSET(Data!$I$8,0,MATCH($A2922+IF(J$9&gt;$B2922,0,1),Data!$3:$3,0)-1))+OFFSET(Data!$J$8,0,MATCH($A2922+IF(J$9&gt;$B2922,0,1),Data!$3:$3,0)-1),0)</f>
        <v>0.97059052838837889</v>
      </c>
      <c r="K2922" s="119"/>
      <c r="L2922" s="69"/>
      <c r="AI2922" s="69"/>
    </row>
    <row r="2923" spans="1:35" ht="13.8" x14ac:dyDescent="0.25">
      <c r="A2923" s="118">
        <f t="shared" si="837"/>
        <v>2</v>
      </c>
      <c r="B2923" s="69">
        <f t="shared" si="838"/>
        <v>3</v>
      </c>
      <c r="C2923" s="118" t="str">
        <f t="shared" si="838"/>
        <v>RXE</v>
      </c>
      <c r="D2923" s="69"/>
      <c r="E2923" s="70">
        <f ca="1">INDEX(OFFSET(Data!$A$10,1,E$9+MATCH($A2923+IF(E$9&gt;$B2923,0,1),Data!$3:$3,0),Num_Orgs,1),MATCH($C2923,OFFSET(Data!$A$10,1,MATCH($A2923+IF(E$9&gt;$B2923,0,1),Data!$3:$3,0)-1,Num_Orgs,1),0),1)</f>
        <v>0.94325359076099946</v>
      </c>
      <c r="F2923" s="70">
        <f ca="1">INDEX(OFFSET(Data!$A$10,1,F$9+MATCH($A2923+IF(F$9&gt;$B2923,0,1),Data!$3:$3,0),Num_Orgs,1),MATCH($C2923,OFFSET(Data!$A$10,1,MATCH($A2923+IF(F$9&gt;$B2923,0,1),Data!$3:$3,0)-1,Num_Orgs,1),0),1)</f>
        <v>0.99603480709830883</v>
      </c>
      <c r="G2923" s="70">
        <f ca="1">INDEX(OFFSET(Data!$A$10,1,G$9+MATCH($A2923+IF(G$9&gt;$B2923,0,1),Data!$3:$3,0),Num_Orgs,1),MATCH($C2923,OFFSET(Data!$A$10,1,MATCH($A2923+IF(G$9&gt;$B2923,0,1),Data!$3:$3,0)-1,Num_Orgs,1),0),1)</f>
        <v>0.95828999725127528</v>
      </c>
      <c r="H2923" s="70">
        <f ca="1">INDEX(OFFSET(Data!$A$10,1,H$9+MATCH($A2923+IF(H$9&gt;$B2923,0,1),Data!$3:$3,0),Num_Orgs,1),MATCH($C2923,OFFSET(Data!$A$10,1,MATCH($A2923+IF(H$9&gt;$B2923,0,1),Data!$3:$3,0)-1,Num_Orgs,1),0),1)</f>
        <v>0.51828005940742206</v>
      </c>
      <c r="I2923" s="70">
        <f ca="1">INDEX(OFFSET(Data!$A$10,1,I$9+MATCH($A2923+IF(I$9&gt;$B2923,0,1),Data!$3:$3,0),Num_Orgs,1),MATCH($C2923,OFFSET(Data!$A$10,1,MATCH($A2923+IF(I$9&gt;$B2923,0,1),Data!$3:$3,0)-1,Num_Orgs,1),0),1)</f>
        <v>0</v>
      </c>
      <c r="J2923" s="26">
        <f ca="1">IFERROR((E2923*SUM(OFFSET(Data!$C$8,0,MATCH($A2923+IF(J$9&gt;$B2923,0,1),Data!$3:$3,0)-1,1,2)))+(F2923*OFFSET(Data!$E$8,0,MATCH($A2923+IF(J$9&gt;$B2923,0,1),Data!$3:$3,0)-1))+(G2923*SUM(OFFSET(Data!$F$8,0,MATCH($A2923+IF(J$9&gt;$B2923,0,1),Data!$3:$3,0)-1,1,2)))+(H2923*OFFSET(Data!$H$8,0,MATCH($A2923+IF(J$9&gt;$B2923,0,1),Data!$3:$3,0)-1))+(I2923*OFFSET(Data!$I$8,0,MATCH($A2923+IF(J$9&gt;$B2923,0,1),Data!$3:$3,0)-1))+OFFSET(Data!$J$8,0,MATCH($A2923+IF(J$9&gt;$B2923,0,1),Data!$3:$3,0)-1),0)</f>
        <v>0.96928243909302014</v>
      </c>
      <c r="K2923" s="119"/>
      <c r="L2923" s="69"/>
      <c r="AI2923" s="69"/>
    </row>
    <row r="2924" spans="1:35" ht="13.8" x14ac:dyDescent="0.25">
      <c r="A2924" s="118">
        <f t="shared" si="837"/>
        <v>2</v>
      </c>
      <c r="B2924" s="69">
        <f t="shared" si="838"/>
        <v>3</v>
      </c>
      <c r="C2924" s="118" t="str">
        <f t="shared" si="838"/>
        <v>RXF</v>
      </c>
      <c r="D2924" s="69"/>
      <c r="E2924" s="70">
        <f ca="1">INDEX(OFFSET(Data!$A$10,1,E$9+MATCH($A2924+IF(E$9&gt;$B2924,0,1),Data!$3:$3,0),Num_Orgs,1),MATCH($C2924,OFFSET(Data!$A$10,1,MATCH($A2924+IF(E$9&gt;$B2924,0,1),Data!$3:$3,0)-1,Num_Orgs,1),0),1)</f>
        <v>0.94262424409413348</v>
      </c>
      <c r="F2924" s="70">
        <f ca="1">INDEX(OFFSET(Data!$A$10,1,F$9+MATCH($A2924+IF(F$9&gt;$B2924,0,1),Data!$3:$3,0),Num_Orgs,1),MATCH($C2924,OFFSET(Data!$A$10,1,MATCH($A2924+IF(F$9&gt;$B2924,0,1),Data!$3:$3,0)-1,Num_Orgs,1),0),1)</f>
        <v>0.99603480709830872</v>
      </c>
      <c r="G2924" s="70">
        <f ca="1">INDEX(OFFSET(Data!$A$10,1,G$9+MATCH($A2924+IF(G$9&gt;$B2924,0,1),Data!$3:$3,0),Num_Orgs,1),MATCH($C2924,OFFSET(Data!$A$10,1,MATCH($A2924+IF(G$9&gt;$B2924,0,1),Data!$3:$3,0)-1,Num_Orgs,1),0),1)</f>
        <v>0.91099189168278438</v>
      </c>
      <c r="H2924" s="70">
        <f ca="1">INDEX(OFFSET(Data!$A$10,1,H$9+MATCH($A2924+IF(H$9&gt;$B2924,0,1),Data!$3:$3,0),Num_Orgs,1),MATCH($C2924,OFFSET(Data!$A$10,1,MATCH($A2924+IF(H$9&gt;$B2924,0,1),Data!$3:$3,0)-1,Num_Orgs,1),0),1)</f>
        <v>1.3049318148432321</v>
      </c>
      <c r="I2924" s="70">
        <f ca="1">INDEX(OFFSET(Data!$A$10,1,I$9+MATCH($A2924+IF(I$9&gt;$B2924,0,1),Data!$3:$3,0),Num_Orgs,1),MATCH($C2924,OFFSET(Data!$A$10,1,MATCH($A2924+IF(I$9&gt;$B2924,0,1),Data!$3:$3,0)-1,Num_Orgs,1),0),1)</f>
        <v>0</v>
      </c>
      <c r="J2924" s="26">
        <f ca="1">IFERROR((E2924*SUM(OFFSET(Data!$C$8,0,MATCH($A2924+IF(J$9&gt;$B2924,0,1),Data!$3:$3,0)-1,1,2)))+(F2924*OFFSET(Data!$E$8,0,MATCH($A2924+IF(J$9&gt;$B2924,0,1),Data!$3:$3,0)-1))+(G2924*SUM(OFFSET(Data!$F$8,0,MATCH($A2924+IF(J$9&gt;$B2924,0,1),Data!$3:$3,0)-1,1,2)))+(H2924*OFFSET(Data!$H$8,0,MATCH($A2924+IF(J$9&gt;$B2924,0,1),Data!$3:$3,0)-1))+(I2924*OFFSET(Data!$I$8,0,MATCH($A2924+IF(J$9&gt;$B2924,0,1),Data!$3:$3,0)-1))+OFFSET(Data!$J$8,0,MATCH($A2924+IF(J$9&gt;$B2924,0,1),Data!$3:$3,0)-1),0)</f>
        <v>0.96961142792324861</v>
      </c>
      <c r="K2924" s="119"/>
      <c r="L2924" s="69"/>
      <c r="AI2924" s="69"/>
    </row>
    <row r="2925" spans="1:35" ht="13.8" x14ac:dyDescent="0.25">
      <c r="A2925" s="118">
        <f t="shared" si="837"/>
        <v>2</v>
      </c>
      <c r="B2925" s="69">
        <f t="shared" si="838"/>
        <v>3</v>
      </c>
      <c r="C2925" s="118" t="str">
        <f t="shared" si="838"/>
        <v>RXG</v>
      </c>
      <c r="D2925" s="69"/>
      <c r="E2925" s="70">
        <f ca="1">INDEX(OFFSET(Data!$A$10,1,E$9+MATCH($A2925+IF(E$9&gt;$B2925,0,1),Data!$3:$3,0),Num_Orgs,1),MATCH($C2925,OFFSET(Data!$A$10,1,MATCH($A2925+IF(E$9&gt;$B2925,0,1),Data!$3:$3,0)-1,Num_Orgs,1),0),1)</f>
        <v>0.93849329671452619</v>
      </c>
      <c r="F2925" s="70">
        <f ca="1">INDEX(OFFSET(Data!$A$10,1,F$9+MATCH($A2925+IF(F$9&gt;$B2925,0,1),Data!$3:$3,0),Num_Orgs,1),MATCH($C2925,OFFSET(Data!$A$10,1,MATCH($A2925+IF(F$9&gt;$B2925,0,1),Data!$3:$3,0)-1,Num_Orgs,1),0),1)</f>
        <v>0.99603480709830883</v>
      </c>
      <c r="G2925" s="70">
        <f ca="1">INDEX(OFFSET(Data!$A$10,1,G$9+MATCH($A2925+IF(G$9&gt;$B2925,0,1),Data!$3:$3,0),Num_Orgs,1),MATCH($C2925,OFFSET(Data!$A$10,1,MATCH($A2925+IF(G$9&gt;$B2925,0,1),Data!$3:$3,0)-1,Num_Orgs,1),0),1)</f>
        <v>0.89810537034022642</v>
      </c>
      <c r="H2925" s="70">
        <f ca="1">INDEX(OFFSET(Data!$A$10,1,H$9+MATCH($A2925+IF(H$9&gt;$B2925,0,1),Data!$3:$3,0),Num_Orgs,1),MATCH($C2925,OFFSET(Data!$A$10,1,MATCH($A2925+IF(H$9&gt;$B2925,0,1),Data!$3:$3,0)-1,Num_Orgs,1),0),1)</f>
        <v>0.51864621378360243</v>
      </c>
      <c r="I2925" s="70">
        <f ca="1">INDEX(OFFSET(Data!$A$10,1,I$9+MATCH($A2925+IF(I$9&gt;$B2925,0,1),Data!$3:$3,0),Num_Orgs,1),MATCH($C2925,OFFSET(Data!$A$10,1,MATCH($A2925+IF(I$9&gt;$B2925,0,1),Data!$3:$3,0)-1,Num_Orgs,1),0),1)</f>
        <v>0</v>
      </c>
      <c r="J2925" s="26">
        <f ca="1">IFERROR((E2925*SUM(OFFSET(Data!$C$8,0,MATCH($A2925+IF(J$9&gt;$B2925,0,1),Data!$3:$3,0)-1,1,2)))+(F2925*OFFSET(Data!$E$8,0,MATCH($A2925+IF(J$9&gt;$B2925,0,1),Data!$3:$3,0)-1))+(G2925*SUM(OFFSET(Data!$F$8,0,MATCH($A2925+IF(J$9&gt;$B2925,0,1),Data!$3:$3,0)-1,1,2)))+(H2925*OFFSET(Data!$H$8,0,MATCH($A2925+IF(J$9&gt;$B2925,0,1),Data!$3:$3,0)-1))+(I2925*OFFSET(Data!$I$8,0,MATCH($A2925+IF(J$9&gt;$B2925,0,1),Data!$3:$3,0)-1))+OFFSET(Data!$J$8,0,MATCH($A2925+IF(J$9&gt;$B2925,0,1),Data!$3:$3,0)-1),0)</f>
        <v>0.96525310676381548</v>
      </c>
      <c r="K2925" s="119"/>
      <c r="L2925" s="69"/>
      <c r="AI2925" s="69"/>
    </row>
    <row r="2926" spans="1:35" ht="13.8" x14ac:dyDescent="0.25">
      <c r="A2926" s="118">
        <f t="shared" si="837"/>
        <v>2</v>
      </c>
      <c r="B2926" s="69">
        <f t="shared" si="838"/>
        <v>3</v>
      </c>
      <c r="C2926" s="118" t="str">
        <f t="shared" si="838"/>
        <v>RXH</v>
      </c>
      <c r="D2926" s="69"/>
      <c r="E2926" s="70">
        <f ca="1">INDEX(OFFSET(Data!$A$10,1,E$9+MATCH($A2926+IF(E$9&gt;$B2926,0,1),Data!$3:$3,0),Num_Orgs,1),MATCH($C2926,OFFSET(Data!$A$10,1,MATCH($A2926+IF(E$9&gt;$B2926,0,1),Data!$3:$3,0)-1,Num_Orgs,1),0),1)</f>
        <v>0.98365877401663904</v>
      </c>
      <c r="F2926" s="70">
        <f ca="1">INDEX(OFFSET(Data!$A$10,1,F$9+MATCH($A2926+IF(F$9&gt;$B2926,0,1),Data!$3:$3,0),Num_Orgs,1),MATCH($C2926,OFFSET(Data!$A$10,1,MATCH($A2926+IF(F$9&gt;$B2926,0,1),Data!$3:$3,0)-1,Num_Orgs,1),0),1)</f>
        <v>0.99603480709830883</v>
      </c>
      <c r="G2926" s="70">
        <f ca="1">INDEX(OFFSET(Data!$A$10,1,G$9+MATCH($A2926+IF(G$9&gt;$B2926,0,1),Data!$3:$3,0),Num_Orgs,1),MATCH($C2926,OFFSET(Data!$A$10,1,MATCH($A2926+IF(G$9&gt;$B2926,0,1),Data!$3:$3,0)-1,Num_Orgs,1),0),1)</f>
        <v>1.1277216878273093</v>
      </c>
      <c r="H2926" s="70">
        <f ca="1">INDEX(OFFSET(Data!$A$10,1,H$9+MATCH($A2926+IF(H$9&gt;$B2926,0,1),Data!$3:$3,0),Num_Orgs,1),MATCH($C2926,OFFSET(Data!$A$10,1,MATCH($A2926+IF(H$9&gt;$B2926,0,1),Data!$3:$3,0)-1,Num_Orgs,1),0),1)</f>
        <v>2.4924138141201433</v>
      </c>
      <c r="I2926" s="70">
        <f ca="1">INDEX(OFFSET(Data!$A$10,1,I$9+MATCH($A2926+IF(I$9&gt;$B2926,0,1),Data!$3:$3,0),Num_Orgs,1),MATCH($C2926,OFFSET(Data!$A$10,1,MATCH($A2926+IF(I$9&gt;$B2926,0,1),Data!$3:$3,0)-1,Num_Orgs,1),0),1)</f>
        <v>0</v>
      </c>
      <c r="J2926" s="26">
        <f ca="1">IFERROR((E2926*SUM(OFFSET(Data!$C$8,0,MATCH($A2926+IF(J$9&gt;$B2926,0,1),Data!$3:$3,0)-1,1,2)))+(F2926*OFFSET(Data!$E$8,0,MATCH($A2926+IF(J$9&gt;$B2926,0,1),Data!$3:$3,0)-1))+(G2926*SUM(OFFSET(Data!$F$8,0,MATCH($A2926+IF(J$9&gt;$B2926,0,1),Data!$3:$3,0)-1,1,2)))+(H2926*OFFSET(Data!$H$8,0,MATCH($A2926+IF(J$9&gt;$B2926,0,1),Data!$3:$3,0)-1))+(I2926*OFFSET(Data!$I$8,0,MATCH($A2926+IF(J$9&gt;$B2926,0,1),Data!$3:$3,0)-1))+OFFSET(Data!$J$8,0,MATCH($A2926+IF(J$9&gt;$B2926,0,1),Data!$3:$3,0)-1),0)</f>
        <v>0.99878083875866941</v>
      </c>
      <c r="K2926" s="119"/>
      <c r="L2926" s="69"/>
      <c r="AI2926" s="69"/>
    </row>
    <row r="2927" spans="1:35" ht="13.8" x14ac:dyDescent="0.25">
      <c r="A2927" s="118">
        <f t="shared" si="837"/>
        <v>2</v>
      </c>
      <c r="B2927" s="69">
        <f t="shared" si="838"/>
        <v>3</v>
      </c>
      <c r="C2927" s="118" t="str">
        <f t="shared" si="838"/>
        <v>RXK</v>
      </c>
      <c r="D2927" s="69"/>
      <c r="E2927" s="70">
        <f ca="1">INDEX(OFFSET(Data!$A$10,1,E$9+MATCH($A2927+IF(E$9&gt;$B2927,0,1),Data!$3:$3,0),Num_Orgs,1),MATCH($C2927,OFFSET(Data!$A$10,1,MATCH($A2927+IF(E$9&gt;$B2927,0,1),Data!$3:$3,0)-1,Num_Orgs,1),0),1)</f>
        <v>0.96053012247920644</v>
      </c>
      <c r="F2927" s="70">
        <f ca="1">INDEX(OFFSET(Data!$A$10,1,F$9+MATCH($A2927+IF(F$9&gt;$B2927,0,1),Data!$3:$3,0),Num_Orgs,1),MATCH($C2927,OFFSET(Data!$A$10,1,MATCH($A2927+IF(F$9&gt;$B2927,0,1),Data!$3:$3,0)-1,Num_Orgs,1),0),1)</f>
        <v>0.99603480709830883</v>
      </c>
      <c r="G2927" s="70">
        <f ca="1">INDEX(OFFSET(Data!$A$10,1,G$9+MATCH($A2927+IF(G$9&gt;$B2927,0,1),Data!$3:$3,0),Num_Orgs,1),MATCH($C2927,OFFSET(Data!$A$10,1,MATCH($A2927+IF(G$9&gt;$B2927,0,1),Data!$3:$3,0)-1,Num_Orgs,1),0),1)</f>
        <v>0.95279331065970563</v>
      </c>
      <c r="H2927" s="70">
        <f ca="1">INDEX(OFFSET(Data!$A$10,1,H$9+MATCH($A2927+IF(H$9&gt;$B2927,0,1),Data!$3:$3,0),Num_Orgs,1),MATCH($C2927,OFFSET(Data!$A$10,1,MATCH($A2927+IF(H$9&gt;$B2927,0,1),Data!$3:$3,0)-1,Num_Orgs,1),0),1)</f>
        <v>1.0539728040809822</v>
      </c>
      <c r="I2927" s="70">
        <f ca="1">INDEX(OFFSET(Data!$A$10,1,I$9+MATCH($A2927+IF(I$9&gt;$B2927,0,1),Data!$3:$3,0),Num_Orgs,1),MATCH($C2927,OFFSET(Data!$A$10,1,MATCH($A2927+IF(I$9&gt;$B2927,0,1),Data!$3:$3,0)-1,Num_Orgs,1),0),1)</f>
        <v>0</v>
      </c>
      <c r="J2927" s="26">
        <f ca="1">IFERROR((E2927*SUM(OFFSET(Data!$C$8,0,MATCH($A2927+IF(J$9&gt;$B2927,0,1),Data!$3:$3,0)-1,1,2)))+(F2927*OFFSET(Data!$E$8,0,MATCH($A2927+IF(J$9&gt;$B2927,0,1),Data!$3:$3,0)-1))+(G2927*SUM(OFFSET(Data!$F$8,0,MATCH($A2927+IF(J$9&gt;$B2927,0,1),Data!$3:$3,0)-1,1,2)))+(H2927*OFFSET(Data!$H$8,0,MATCH($A2927+IF(J$9&gt;$B2927,0,1),Data!$3:$3,0)-1))+(I2927*OFFSET(Data!$I$8,0,MATCH($A2927+IF(J$9&gt;$B2927,0,1),Data!$3:$3,0)-1))+OFFSET(Data!$J$8,0,MATCH($A2927+IF(J$9&gt;$B2927,0,1),Data!$3:$3,0)-1),0)</f>
        <v>0.97891334198220337</v>
      </c>
      <c r="K2927" s="119"/>
      <c r="L2927" s="69"/>
      <c r="AI2927" s="69"/>
    </row>
    <row r="2928" spans="1:35" ht="13.8" x14ac:dyDescent="0.25">
      <c r="A2928" s="118">
        <f t="shared" si="837"/>
        <v>2</v>
      </c>
      <c r="B2928" s="69">
        <f t="shared" si="838"/>
        <v>3</v>
      </c>
      <c r="C2928" s="118" t="str">
        <f t="shared" si="838"/>
        <v>RXL</v>
      </c>
      <c r="D2928" s="69"/>
      <c r="E2928" s="70">
        <f ca="1">INDEX(OFFSET(Data!$A$10,1,E$9+MATCH($A2928+IF(E$9&gt;$B2928,0,1),Data!$3:$3,0),Num_Orgs,1),MATCH($C2928,OFFSET(Data!$A$10,1,MATCH($A2928+IF(E$9&gt;$B2928,0,1),Data!$3:$3,0)-1,Num_Orgs,1),0),1)</f>
        <v>0.91271550409099944</v>
      </c>
      <c r="F2928" s="70">
        <f ca="1">INDEX(OFFSET(Data!$A$10,1,F$9+MATCH($A2928+IF(F$9&gt;$B2928,0,1),Data!$3:$3,0),Num_Orgs,1),MATCH($C2928,OFFSET(Data!$A$10,1,MATCH($A2928+IF(F$9&gt;$B2928,0,1),Data!$3:$3,0)-1,Num_Orgs,1),0),1)</f>
        <v>0.99603480709830883</v>
      </c>
      <c r="G2928" s="70">
        <f ca="1">INDEX(OFFSET(Data!$A$10,1,G$9+MATCH($A2928+IF(G$9&gt;$B2928,0,1),Data!$3:$3,0),Num_Orgs,1),MATCH($C2928,OFFSET(Data!$A$10,1,MATCH($A2928+IF(G$9&gt;$B2928,0,1),Data!$3:$3,0)-1,Num_Orgs,1),0),1)</f>
        <v>0.95800968362477623</v>
      </c>
      <c r="H2928" s="70">
        <f ca="1">INDEX(OFFSET(Data!$A$10,1,H$9+MATCH($A2928+IF(H$9&gt;$B2928,0,1),Data!$3:$3,0),Num_Orgs,1),MATCH($C2928,OFFSET(Data!$A$10,1,MATCH($A2928+IF(H$9&gt;$B2928,0,1),Data!$3:$3,0)-1,Num_Orgs,1),0),1)</f>
        <v>0.43225318485229214</v>
      </c>
      <c r="I2928" s="70">
        <f ca="1">INDEX(OFFSET(Data!$A$10,1,I$9+MATCH($A2928+IF(I$9&gt;$B2928,0,1),Data!$3:$3,0),Num_Orgs,1),MATCH($C2928,OFFSET(Data!$A$10,1,MATCH($A2928+IF(I$9&gt;$B2928,0,1),Data!$3:$3,0)-1,Num_Orgs,1),0),1)</f>
        <v>0</v>
      </c>
      <c r="J2928" s="26">
        <f ca="1">IFERROR((E2928*SUM(OFFSET(Data!$C$8,0,MATCH($A2928+IF(J$9&gt;$B2928,0,1),Data!$3:$3,0)-1,1,2)))+(F2928*OFFSET(Data!$E$8,0,MATCH($A2928+IF(J$9&gt;$B2928,0,1),Data!$3:$3,0)-1))+(G2928*SUM(OFFSET(Data!$F$8,0,MATCH($A2928+IF(J$9&gt;$B2928,0,1),Data!$3:$3,0)-1,1,2)))+(H2928*OFFSET(Data!$H$8,0,MATCH($A2928+IF(J$9&gt;$B2928,0,1),Data!$3:$3,0)-1))+(I2928*OFFSET(Data!$I$8,0,MATCH($A2928+IF(J$9&gt;$B2928,0,1),Data!$3:$3,0)-1))+OFFSET(Data!$J$8,0,MATCH($A2928+IF(J$9&gt;$B2928,0,1),Data!$3:$3,0)-1),0)</f>
        <v>0.95413811166381834</v>
      </c>
      <c r="K2928" s="119"/>
      <c r="L2928" s="69"/>
      <c r="AI2928" s="69"/>
    </row>
    <row r="2929" spans="1:35" ht="13.8" x14ac:dyDescent="0.25">
      <c r="A2929" s="118">
        <f t="shared" si="837"/>
        <v>2</v>
      </c>
      <c r="B2929" s="69">
        <f t="shared" si="838"/>
        <v>3</v>
      </c>
      <c r="C2929" s="118" t="str">
        <f t="shared" si="838"/>
        <v>RXM</v>
      </c>
      <c r="D2929" s="69"/>
      <c r="E2929" s="70">
        <f ca="1">INDEX(OFFSET(Data!$A$10,1,E$9+MATCH($A2929+IF(E$9&gt;$B2929,0,1),Data!$3:$3,0),Num_Orgs,1),MATCH($C2929,OFFSET(Data!$A$10,1,MATCH($A2929+IF(E$9&gt;$B2929,0,1),Data!$3:$3,0)-1,Num_Orgs,1),0),1)</f>
        <v>0.96193561209550094</v>
      </c>
      <c r="F2929" s="70">
        <f ca="1">INDEX(OFFSET(Data!$A$10,1,F$9+MATCH($A2929+IF(F$9&gt;$B2929,0,1),Data!$3:$3,0),Num_Orgs,1),MATCH($C2929,OFFSET(Data!$A$10,1,MATCH($A2929+IF(F$9&gt;$B2929,0,1),Data!$3:$3,0)-1,Num_Orgs,1),0),1)</f>
        <v>0.99603480709830883</v>
      </c>
      <c r="G2929" s="70">
        <f ca="1">INDEX(OFFSET(Data!$A$10,1,G$9+MATCH($A2929+IF(G$9&gt;$B2929,0,1),Data!$3:$3,0),Num_Orgs,1),MATCH($C2929,OFFSET(Data!$A$10,1,MATCH($A2929+IF(G$9&gt;$B2929,0,1),Data!$3:$3,0)-1,Num_Orgs,1),0),1)</f>
        <v>0.87077837401934466</v>
      </c>
      <c r="H2929" s="70">
        <f ca="1">INDEX(OFFSET(Data!$A$10,1,H$9+MATCH($A2929+IF(H$9&gt;$B2929,0,1),Data!$3:$3,0),Num_Orgs,1),MATCH($C2929,OFFSET(Data!$A$10,1,MATCH($A2929+IF(H$9&gt;$B2929,0,1),Data!$3:$3,0)-1,Num_Orgs,1),0),1)</f>
        <v>0.940844942456873</v>
      </c>
      <c r="I2929" s="70">
        <f ca="1">INDEX(OFFSET(Data!$A$10,1,I$9+MATCH($A2929+IF(I$9&gt;$B2929,0,1),Data!$3:$3,0),Num_Orgs,1),MATCH($C2929,OFFSET(Data!$A$10,1,MATCH($A2929+IF(I$9&gt;$B2929,0,1),Data!$3:$3,0)-1,Num_Orgs,1),0),1)</f>
        <v>0</v>
      </c>
      <c r="J2929" s="26">
        <f ca="1">IFERROR((E2929*SUM(OFFSET(Data!$C$8,0,MATCH($A2929+IF(J$9&gt;$B2929,0,1),Data!$3:$3,0)-1,1,2)))+(F2929*OFFSET(Data!$E$8,0,MATCH($A2929+IF(J$9&gt;$B2929,0,1),Data!$3:$3,0)-1))+(G2929*SUM(OFFSET(Data!$F$8,0,MATCH($A2929+IF(J$9&gt;$B2929,0,1),Data!$3:$3,0)-1,1,2)))+(H2929*OFFSET(Data!$H$8,0,MATCH($A2929+IF(J$9&gt;$B2929,0,1),Data!$3:$3,0)-1))+(I2929*OFFSET(Data!$I$8,0,MATCH($A2929+IF(J$9&gt;$B2929,0,1),Data!$3:$3,0)-1))+OFFSET(Data!$J$8,0,MATCH($A2929+IF(J$9&gt;$B2929,0,1),Data!$3:$3,0)-1),0)</f>
        <v>0.97699315440707535</v>
      </c>
      <c r="K2929" s="119"/>
      <c r="L2929" s="69"/>
      <c r="AI2929" s="69"/>
    </row>
    <row r="2930" spans="1:35" ht="13.8" x14ac:dyDescent="0.25">
      <c r="A2930" s="118">
        <f t="shared" si="837"/>
        <v>2</v>
      </c>
      <c r="B2930" s="69">
        <f t="shared" ref="B2930:C2949" si="839">B885</f>
        <v>3</v>
      </c>
      <c r="C2930" s="118" t="str">
        <f t="shared" si="839"/>
        <v>RXN</v>
      </c>
      <c r="D2930" s="69"/>
      <c r="E2930" s="70">
        <f ca="1">INDEX(OFFSET(Data!$A$10,1,E$9+MATCH($A2930+IF(E$9&gt;$B2930,0,1),Data!$3:$3,0),Num_Orgs,1),MATCH($C2930,OFFSET(Data!$A$10,1,MATCH($A2930+IF(E$9&gt;$B2930,0,1),Data!$3:$3,0)-1,Num_Orgs,1),0),1)</f>
        <v>0.93223692679251013</v>
      </c>
      <c r="F2930" s="70">
        <f ca="1">INDEX(OFFSET(Data!$A$10,1,F$9+MATCH($A2930+IF(F$9&gt;$B2930,0,1),Data!$3:$3,0),Num_Orgs,1),MATCH($C2930,OFFSET(Data!$A$10,1,MATCH($A2930+IF(F$9&gt;$B2930,0,1),Data!$3:$3,0)-1,Num_Orgs,1),0),1)</f>
        <v>0.99603480709830883</v>
      </c>
      <c r="G2930" s="70">
        <f ca="1">INDEX(OFFSET(Data!$A$10,1,G$9+MATCH($A2930+IF(G$9&gt;$B2930,0,1),Data!$3:$3,0),Num_Orgs,1),MATCH($C2930,OFFSET(Data!$A$10,1,MATCH($A2930+IF(G$9&gt;$B2930,0,1),Data!$3:$3,0)-1,Num_Orgs,1),0),1)</f>
        <v>0.93753421639036261</v>
      </c>
      <c r="H2930" s="70">
        <f ca="1">INDEX(OFFSET(Data!$A$10,1,H$9+MATCH($A2930+IF(H$9&gt;$B2930,0,1),Data!$3:$3,0),Num_Orgs,1),MATCH($C2930,OFFSET(Data!$A$10,1,MATCH($A2930+IF(H$9&gt;$B2930,0,1),Data!$3:$3,0)-1,Num_Orgs,1),0),1)</f>
        <v>0.7652924595071402</v>
      </c>
      <c r="I2930" s="70">
        <f ca="1">INDEX(OFFSET(Data!$A$10,1,I$9+MATCH($A2930+IF(I$9&gt;$B2930,0,1),Data!$3:$3,0),Num_Orgs,1),MATCH($C2930,OFFSET(Data!$A$10,1,MATCH($A2930+IF(I$9&gt;$B2930,0,1),Data!$3:$3,0)-1,Num_Orgs,1),0),1)</f>
        <v>0</v>
      </c>
      <c r="J2930" s="26">
        <f ca="1">IFERROR((E2930*SUM(OFFSET(Data!$C$8,0,MATCH($A2930+IF(J$9&gt;$B2930,0,1),Data!$3:$3,0)-1,1,2)))+(F2930*OFFSET(Data!$E$8,0,MATCH($A2930+IF(J$9&gt;$B2930,0,1),Data!$3:$3,0)-1))+(G2930*SUM(OFFSET(Data!$F$8,0,MATCH($A2930+IF(J$9&gt;$B2930,0,1),Data!$3:$3,0)-1,1,2)))+(H2930*OFFSET(Data!$H$8,0,MATCH($A2930+IF(J$9&gt;$B2930,0,1),Data!$3:$3,0)-1))+(I2930*OFFSET(Data!$I$8,0,MATCH($A2930+IF(J$9&gt;$B2930,0,1),Data!$3:$3,0)-1))+OFFSET(Data!$J$8,0,MATCH($A2930+IF(J$9&gt;$B2930,0,1),Data!$3:$3,0)-1),0)</f>
        <v>0.96393256999146737</v>
      </c>
      <c r="K2930" s="119"/>
      <c r="L2930" s="69"/>
      <c r="AI2930" s="69"/>
    </row>
    <row r="2931" spans="1:35" ht="13.8" x14ac:dyDescent="0.25">
      <c r="A2931" s="118">
        <f t="shared" si="837"/>
        <v>2</v>
      </c>
      <c r="B2931" s="69">
        <f t="shared" si="839"/>
        <v>3</v>
      </c>
      <c r="C2931" s="118" t="str">
        <f t="shared" si="839"/>
        <v>RXP</v>
      </c>
      <c r="D2931" s="69"/>
      <c r="E2931" s="70">
        <f ca="1">INDEX(OFFSET(Data!$A$10,1,E$9+MATCH($A2931+IF(E$9&gt;$B2931,0,1),Data!$3:$3,0),Num_Orgs,1),MATCH($C2931,OFFSET(Data!$A$10,1,MATCH($A2931+IF(E$9&gt;$B2931,0,1),Data!$3:$3,0)-1,Num_Orgs,1),0),1)</f>
        <v>0.96066648704452606</v>
      </c>
      <c r="F2931" s="70">
        <f ca="1">INDEX(OFFSET(Data!$A$10,1,F$9+MATCH($A2931+IF(F$9&gt;$B2931,0,1),Data!$3:$3,0),Num_Orgs,1),MATCH($C2931,OFFSET(Data!$A$10,1,MATCH($A2931+IF(F$9&gt;$B2931,0,1),Data!$3:$3,0)-1,Num_Orgs,1),0),1)</f>
        <v>0.99603480709830872</v>
      </c>
      <c r="G2931" s="70">
        <f ca="1">INDEX(OFFSET(Data!$A$10,1,G$9+MATCH($A2931+IF(G$9&gt;$B2931,0,1),Data!$3:$3,0),Num_Orgs,1),MATCH($C2931,OFFSET(Data!$A$10,1,MATCH($A2931+IF(G$9&gt;$B2931,0,1),Data!$3:$3,0)-1,Num_Orgs,1),0),1)</f>
        <v>0.91854757488735495</v>
      </c>
      <c r="H2931" s="70">
        <f ca="1">INDEX(OFFSET(Data!$A$10,1,H$9+MATCH($A2931+IF(H$9&gt;$B2931,0,1),Data!$3:$3,0),Num_Orgs,1),MATCH($C2931,OFFSET(Data!$A$10,1,MATCH($A2931+IF(H$9&gt;$B2931,0,1),Data!$3:$3,0)-1,Num_Orgs,1),0),1)</f>
        <v>0.35633264161436484</v>
      </c>
      <c r="I2931" s="70">
        <f ca="1">INDEX(OFFSET(Data!$A$10,1,I$9+MATCH($A2931+IF(I$9&gt;$B2931,0,1),Data!$3:$3,0),Num_Orgs,1),MATCH($C2931,OFFSET(Data!$A$10,1,MATCH($A2931+IF(I$9&gt;$B2931,0,1),Data!$3:$3,0)-1,Num_Orgs,1),0),1)</f>
        <v>0</v>
      </c>
      <c r="J2931" s="26">
        <f ca="1">IFERROR((E2931*SUM(OFFSET(Data!$C$8,0,MATCH($A2931+IF(J$9&gt;$B2931,0,1),Data!$3:$3,0)-1,1,2)))+(F2931*OFFSET(Data!$E$8,0,MATCH($A2931+IF(J$9&gt;$B2931,0,1),Data!$3:$3,0)-1))+(G2931*SUM(OFFSET(Data!$F$8,0,MATCH($A2931+IF(J$9&gt;$B2931,0,1),Data!$3:$3,0)-1,1,2)))+(H2931*OFFSET(Data!$H$8,0,MATCH($A2931+IF(J$9&gt;$B2931,0,1),Data!$3:$3,0)-1))+(I2931*OFFSET(Data!$I$8,0,MATCH($A2931+IF(J$9&gt;$B2931,0,1),Data!$3:$3,0)-1))+OFFSET(Data!$J$8,0,MATCH($A2931+IF(J$9&gt;$B2931,0,1),Data!$3:$3,0)-1),0)</f>
        <v>0.97625770545393431</v>
      </c>
      <c r="K2931" s="119"/>
      <c r="L2931" s="69"/>
      <c r="AI2931" s="69"/>
    </row>
    <row r="2932" spans="1:35" ht="13.8" x14ac:dyDescent="0.25">
      <c r="A2932" s="118">
        <f t="shared" si="837"/>
        <v>2</v>
      </c>
      <c r="B2932" s="69">
        <f t="shared" si="839"/>
        <v>3</v>
      </c>
      <c r="C2932" s="118" t="str">
        <f t="shared" si="839"/>
        <v>RXQ</v>
      </c>
      <c r="D2932" s="69"/>
      <c r="E2932" s="70">
        <f ca="1">INDEX(OFFSET(Data!$A$10,1,E$9+MATCH($A2932+IF(E$9&gt;$B2932,0,1),Data!$3:$3,0),Num_Orgs,1),MATCH($C2932,OFFSET(Data!$A$10,1,MATCH($A2932+IF(E$9&gt;$B2932,0,1),Data!$3:$3,0)-1,Num_Orgs,1),0),1)</f>
        <v>1.0725482911724404</v>
      </c>
      <c r="F2932" s="70">
        <f ca="1">INDEX(OFFSET(Data!$A$10,1,F$9+MATCH($A2932+IF(F$9&gt;$B2932,0,1),Data!$3:$3,0),Num_Orgs,1),MATCH($C2932,OFFSET(Data!$A$10,1,MATCH($A2932+IF(F$9&gt;$B2932,0,1),Data!$3:$3,0)-1,Num_Orgs,1),0),1)</f>
        <v>0.99603480709830883</v>
      </c>
      <c r="G2932" s="70">
        <f ca="1">INDEX(OFFSET(Data!$A$10,1,G$9+MATCH($A2932+IF(G$9&gt;$B2932,0,1),Data!$3:$3,0),Num_Orgs,1),MATCH($C2932,OFFSET(Data!$A$10,1,MATCH($A2932+IF(G$9&gt;$B2932,0,1),Data!$3:$3,0)-1,Num_Orgs,1),0),1)</f>
        <v>1.1277705210021824</v>
      </c>
      <c r="H2932" s="70">
        <f ca="1">INDEX(OFFSET(Data!$A$10,1,H$9+MATCH($A2932+IF(H$9&gt;$B2932,0,1),Data!$3:$3,0),Num_Orgs,1),MATCH($C2932,OFFSET(Data!$A$10,1,MATCH($A2932+IF(H$9&gt;$B2932,0,1),Data!$3:$3,0)-1,Num_Orgs,1),0),1)</f>
        <v>1.713448880407582</v>
      </c>
      <c r="I2932" s="70">
        <f ca="1">INDEX(OFFSET(Data!$A$10,1,I$9+MATCH($A2932+IF(I$9&gt;$B2932,0,1),Data!$3:$3,0),Num_Orgs,1),MATCH($C2932,OFFSET(Data!$A$10,1,MATCH($A2932+IF(I$9&gt;$B2932,0,1),Data!$3:$3,0)-1,Num_Orgs,1),0),1)</f>
        <v>0</v>
      </c>
      <c r="J2932" s="26">
        <f ca="1">IFERROR((E2932*SUM(OFFSET(Data!$C$8,0,MATCH($A2932+IF(J$9&gt;$B2932,0,1),Data!$3:$3,0)-1,1,2)))+(F2932*OFFSET(Data!$E$8,0,MATCH($A2932+IF(J$9&gt;$B2932,0,1),Data!$3:$3,0)-1))+(G2932*SUM(OFFSET(Data!$F$8,0,MATCH($A2932+IF(J$9&gt;$B2932,0,1),Data!$3:$3,0)-1,1,2)))+(H2932*OFFSET(Data!$H$8,0,MATCH($A2932+IF(J$9&gt;$B2932,0,1),Data!$3:$3,0)-1))+(I2932*OFFSET(Data!$I$8,0,MATCH($A2932+IF(J$9&gt;$B2932,0,1),Data!$3:$3,0)-1))+OFFSET(Data!$J$8,0,MATCH($A2932+IF(J$9&gt;$B2932,0,1),Data!$3:$3,0)-1),0)</f>
        <v>1.0402551817841241</v>
      </c>
      <c r="K2932" s="119"/>
      <c r="L2932" s="69"/>
      <c r="AI2932" s="69"/>
    </row>
    <row r="2933" spans="1:35" ht="13.8" x14ac:dyDescent="0.25">
      <c r="A2933" s="118">
        <f t="shared" si="837"/>
        <v>2</v>
      </c>
      <c r="B2933" s="69">
        <f t="shared" si="839"/>
        <v>3</v>
      </c>
      <c r="C2933" s="118" t="str">
        <f t="shared" si="839"/>
        <v>RXR</v>
      </c>
      <c r="D2933" s="69"/>
      <c r="E2933" s="70">
        <f ca="1">INDEX(OFFSET(Data!$A$10,1,E$9+MATCH($A2933+IF(E$9&gt;$B2933,0,1),Data!$3:$3,0),Num_Orgs,1),MATCH($C2933,OFFSET(Data!$A$10,1,MATCH($A2933+IF(E$9&gt;$B2933,0,1),Data!$3:$3,0)-1,Num_Orgs,1),0),1)</f>
        <v>0.92909099534175799</v>
      </c>
      <c r="F2933" s="70">
        <f ca="1">INDEX(OFFSET(Data!$A$10,1,F$9+MATCH($A2933+IF(F$9&gt;$B2933,0,1),Data!$3:$3,0),Num_Orgs,1),MATCH($C2933,OFFSET(Data!$A$10,1,MATCH($A2933+IF(F$9&gt;$B2933,0,1),Data!$3:$3,0)-1,Num_Orgs,1),0),1)</f>
        <v>0.99603480709830861</v>
      </c>
      <c r="G2933" s="70">
        <f ca="1">INDEX(OFFSET(Data!$A$10,1,G$9+MATCH($A2933+IF(G$9&gt;$B2933,0,1),Data!$3:$3,0),Num_Orgs,1),MATCH($C2933,OFFSET(Data!$A$10,1,MATCH($A2933+IF(G$9&gt;$B2933,0,1),Data!$3:$3,0)-1,Num_Orgs,1),0),1)</f>
        <v>0.97959760721233047</v>
      </c>
      <c r="H2933" s="70">
        <f ca="1">INDEX(OFFSET(Data!$A$10,1,H$9+MATCH($A2933+IF(H$9&gt;$B2933,0,1),Data!$3:$3,0),Num_Orgs,1),MATCH($C2933,OFFSET(Data!$A$10,1,MATCH($A2933+IF(H$9&gt;$B2933,0,1),Data!$3:$3,0)-1,Num_Orgs,1),0),1)</f>
        <v>0.38384375048582375</v>
      </c>
      <c r="I2933" s="70">
        <f ca="1">INDEX(OFFSET(Data!$A$10,1,I$9+MATCH($A2933+IF(I$9&gt;$B2933,0,1),Data!$3:$3,0),Num_Orgs,1),MATCH($C2933,OFFSET(Data!$A$10,1,MATCH($A2933+IF(I$9&gt;$B2933,0,1),Data!$3:$3,0)-1,Num_Orgs,1),0),1)</f>
        <v>0</v>
      </c>
      <c r="J2933" s="26">
        <f ca="1">IFERROR((E2933*SUM(OFFSET(Data!$C$8,0,MATCH($A2933+IF(J$9&gt;$B2933,0,1),Data!$3:$3,0)-1,1,2)))+(F2933*OFFSET(Data!$E$8,0,MATCH($A2933+IF(J$9&gt;$B2933,0,1),Data!$3:$3,0)-1))+(G2933*SUM(OFFSET(Data!$F$8,0,MATCH($A2933+IF(J$9&gt;$B2933,0,1),Data!$3:$3,0)-1,1,2)))+(H2933*OFFSET(Data!$H$8,0,MATCH($A2933+IF(J$9&gt;$B2933,0,1),Data!$3:$3,0)-1))+(I2933*OFFSET(Data!$I$8,0,MATCH($A2933+IF(J$9&gt;$B2933,0,1),Data!$3:$3,0)-1))+OFFSET(Data!$J$8,0,MATCH($A2933+IF(J$9&gt;$B2933,0,1),Data!$3:$3,0)-1),0)</f>
        <v>0.96262863353050254</v>
      </c>
      <c r="K2933" s="119"/>
      <c r="L2933" s="69"/>
      <c r="AI2933" s="69"/>
    </row>
    <row r="2934" spans="1:35" ht="13.8" x14ac:dyDescent="0.25">
      <c r="A2934" s="118">
        <f t="shared" si="837"/>
        <v>2</v>
      </c>
      <c r="B2934" s="69">
        <f t="shared" si="839"/>
        <v>3</v>
      </c>
      <c r="C2934" s="118" t="str">
        <f t="shared" si="839"/>
        <v>RXT</v>
      </c>
      <c r="D2934" s="69"/>
      <c r="E2934" s="70">
        <f ca="1">INDEX(OFFSET(Data!$A$10,1,E$9+MATCH($A2934+IF(E$9&gt;$B2934,0,1),Data!$3:$3,0),Num_Orgs,1),MATCH($C2934,OFFSET(Data!$A$10,1,MATCH($A2934+IF(E$9&gt;$B2934,0,1),Data!$3:$3,0)-1,Num_Orgs,1),0),1)</f>
        <v>0.97749666567745563</v>
      </c>
      <c r="F2934" s="70">
        <f ca="1">INDEX(OFFSET(Data!$A$10,1,F$9+MATCH($A2934+IF(F$9&gt;$B2934,0,1),Data!$3:$3,0),Num_Orgs,1),MATCH($C2934,OFFSET(Data!$A$10,1,MATCH($A2934+IF(F$9&gt;$B2934,0,1),Data!$3:$3,0)-1,Num_Orgs,1),0),1)</f>
        <v>0.99603480709830883</v>
      </c>
      <c r="G2934" s="70">
        <f ca="1">INDEX(OFFSET(Data!$A$10,1,G$9+MATCH($A2934+IF(G$9&gt;$B2934,0,1),Data!$3:$3,0),Num_Orgs,1),MATCH($C2934,OFFSET(Data!$A$10,1,MATCH($A2934+IF(G$9&gt;$B2934,0,1),Data!$3:$3,0)-1,Num_Orgs,1),0),1)</f>
        <v>0.94564893451006526</v>
      </c>
      <c r="H2934" s="70">
        <f ca="1">INDEX(OFFSET(Data!$A$10,1,H$9+MATCH($A2934+IF(H$9&gt;$B2934,0,1),Data!$3:$3,0),Num_Orgs,1),MATCH($C2934,OFFSET(Data!$A$10,1,MATCH($A2934+IF(H$9&gt;$B2934,0,1),Data!$3:$3,0)-1,Num_Orgs,1),0),1)</f>
        <v>1.4637936426025326</v>
      </c>
      <c r="I2934" s="70">
        <f ca="1">INDEX(OFFSET(Data!$A$10,1,I$9+MATCH($A2934+IF(I$9&gt;$B2934,0,1),Data!$3:$3,0),Num_Orgs,1),MATCH($C2934,OFFSET(Data!$A$10,1,MATCH($A2934+IF(I$9&gt;$B2934,0,1),Data!$3:$3,0)-1,Num_Orgs,1),0),1)</f>
        <v>0</v>
      </c>
      <c r="J2934" s="26">
        <f ca="1">IFERROR((E2934*SUM(OFFSET(Data!$C$8,0,MATCH($A2934+IF(J$9&gt;$B2934,0,1),Data!$3:$3,0)-1,1,2)))+(F2934*OFFSET(Data!$E$8,0,MATCH($A2934+IF(J$9&gt;$B2934,0,1),Data!$3:$3,0)-1))+(G2934*SUM(OFFSET(Data!$F$8,0,MATCH($A2934+IF(J$9&gt;$B2934,0,1),Data!$3:$3,0)-1,1,2)))+(H2934*OFFSET(Data!$H$8,0,MATCH($A2934+IF(J$9&gt;$B2934,0,1),Data!$3:$3,0)-1))+(I2934*OFFSET(Data!$I$8,0,MATCH($A2934+IF(J$9&gt;$B2934,0,1),Data!$3:$3,0)-1))+OFFSET(Data!$J$8,0,MATCH($A2934+IF(J$9&gt;$B2934,0,1),Data!$3:$3,0)-1),0)</f>
        <v>0.98802994980826253</v>
      </c>
      <c r="K2934" s="119"/>
      <c r="L2934" s="69"/>
      <c r="AI2934" s="69"/>
    </row>
    <row r="2935" spans="1:35" ht="13.8" x14ac:dyDescent="0.25">
      <c r="A2935" s="118">
        <f t="shared" si="837"/>
        <v>2</v>
      </c>
      <c r="B2935" s="69">
        <f t="shared" si="839"/>
        <v>3</v>
      </c>
      <c r="C2935" s="118" t="str">
        <f t="shared" si="839"/>
        <v>RXV</v>
      </c>
      <c r="D2935" s="69"/>
      <c r="E2935" s="70">
        <f ca="1">INDEX(OFFSET(Data!$A$10,1,E$9+MATCH($A2935+IF(E$9&gt;$B2935,0,1),Data!$3:$3,0),Num_Orgs,1),MATCH($C2935,OFFSET(Data!$A$10,1,MATCH($A2935+IF(E$9&gt;$B2935,0,1),Data!$3:$3,0)-1,Num_Orgs,1),0),1)</f>
        <v>0.95907501893115543</v>
      </c>
      <c r="F2935" s="70">
        <f ca="1">INDEX(OFFSET(Data!$A$10,1,F$9+MATCH($A2935+IF(F$9&gt;$B2935,0,1),Data!$3:$3,0),Num_Orgs,1),MATCH($C2935,OFFSET(Data!$A$10,1,MATCH($A2935+IF(F$9&gt;$B2935,0,1),Data!$3:$3,0)-1,Num_Orgs,1),0),1)</f>
        <v>0.99603480709830883</v>
      </c>
      <c r="G2935" s="70">
        <f ca="1">INDEX(OFFSET(Data!$A$10,1,G$9+MATCH($A2935+IF(G$9&gt;$B2935,0,1),Data!$3:$3,0),Num_Orgs,1),MATCH($C2935,OFFSET(Data!$A$10,1,MATCH($A2935+IF(G$9&gt;$B2935,0,1),Data!$3:$3,0)-1,Num_Orgs,1),0),1)</f>
        <v>0.96136719689108163</v>
      </c>
      <c r="H2935" s="70">
        <f ca="1">INDEX(OFFSET(Data!$A$10,1,H$9+MATCH($A2935+IF(H$9&gt;$B2935,0,1),Data!$3:$3,0),Num_Orgs,1),MATCH($C2935,OFFSET(Data!$A$10,1,MATCH($A2935+IF(H$9&gt;$B2935,0,1),Data!$3:$3,0)-1,Num_Orgs,1),0),1)</f>
        <v>0.63416486369217717</v>
      </c>
      <c r="I2935" s="70">
        <f ca="1">INDEX(OFFSET(Data!$A$10,1,I$9+MATCH($A2935+IF(I$9&gt;$B2935,0,1),Data!$3:$3,0),Num_Orgs,1),MATCH($C2935,OFFSET(Data!$A$10,1,MATCH($A2935+IF(I$9&gt;$B2935,0,1),Data!$3:$3,0)-1,Num_Orgs,1),0),1)</f>
        <v>0</v>
      </c>
      <c r="J2935" s="26">
        <f ca="1">IFERROR((E2935*SUM(OFFSET(Data!$C$8,0,MATCH($A2935+IF(J$9&gt;$B2935,0,1),Data!$3:$3,0)-1,1,2)))+(F2935*OFFSET(Data!$E$8,0,MATCH($A2935+IF(J$9&gt;$B2935,0,1),Data!$3:$3,0)-1))+(G2935*SUM(OFFSET(Data!$F$8,0,MATCH($A2935+IF(J$9&gt;$B2935,0,1),Data!$3:$3,0)-1,1,2)))+(H2935*OFFSET(Data!$H$8,0,MATCH($A2935+IF(J$9&gt;$B2935,0,1),Data!$3:$3,0)-1))+(I2935*OFFSET(Data!$I$8,0,MATCH($A2935+IF(J$9&gt;$B2935,0,1),Data!$3:$3,0)-1))+OFFSET(Data!$J$8,0,MATCH($A2935+IF(J$9&gt;$B2935,0,1),Data!$3:$3,0)-1),0)</f>
        <v>0.97739071129605892</v>
      </c>
      <c r="K2935" s="119"/>
      <c r="L2935" s="69"/>
      <c r="AI2935" s="69"/>
    </row>
    <row r="2936" spans="1:35" ht="13.8" x14ac:dyDescent="0.25">
      <c r="A2936" s="118">
        <f t="shared" si="837"/>
        <v>2</v>
      </c>
      <c r="B2936" s="69">
        <f t="shared" si="839"/>
        <v>3</v>
      </c>
      <c r="C2936" s="118" t="str">
        <f t="shared" si="839"/>
        <v>RXW</v>
      </c>
      <c r="D2936" s="69"/>
      <c r="E2936" s="70">
        <f ca="1">INDEX(OFFSET(Data!$A$10,1,E$9+MATCH($A2936+IF(E$9&gt;$B2936,0,1),Data!$3:$3,0),Num_Orgs,1),MATCH($C2936,OFFSET(Data!$A$10,1,MATCH($A2936+IF(E$9&gt;$B2936,0,1),Data!$3:$3,0)-1,Num_Orgs,1),0),1)</f>
        <v>0.9402741049110821</v>
      </c>
      <c r="F2936" s="70">
        <f ca="1">INDEX(OFFSET(Data!$A$10,1,F$9+MATCH($A2936+IF(F$9&gt;$B2936,0,1),Data!$3:$3,0),Num_Orgs,1),MATCH($C2936,OFFSET(Data!$A$10,1,MATCH($A2936+IF(F$9&gt;$B2936,0,1),Data!$3:$3,0)-1,Num_Orgs,1),0),1)</f>
        <v>0.99603480709830883</v>
      </c>
      <c r="G2936" s="70">
        <f ca="1">INDEX(OFFSET(Data!$A$10,1,G$9+MATCH($A2936+IF(G$9&gt;$B2936,0,1),Data!$3:$3,0),Num_Orgs,1),MATCH($C2936,OFFSET(Data!$A$10,1,MATCH($A2936+IF(G$9&gt;$B2936,0,1),Data!$3:$3,0)-1,Num_Orgs,1),0),1)</f>
        <v>0.93568927285647852</v>
      </c>
      <c r="H2936" s="70">
        <f ca="1">INDEX(OFFSET(Data!$A$10,1,H$9+MATCH($A2936+IF(H$9&gt;$B2936,0,1),Data!$3:$3,0),Num_Orgs,1),MATCH($C2936,OFFSET(Data!$A$10,1,MATCH($A2936+IF(H$9&gt;$B2936,0,1),Data!$3:$3,0)-1,Num_Orgs,1),0),1)</f>
        <v>0.76486669693299092</v>
      </c>
      <c r="I2936" s="70">
        <f ca="1">INDEX(OFFSET(Data!$A$10,1,I$9+MATCH($A2936+IF(I$9&gt;$B2936,0,1),Data!$3:$3,0),Num_Orgs,1),MATCH($C2936,OFFSET(Data!$A$10,1,MATCH($A2936+IF(I$9&gt;$B2936,0,1),Data!$3:$3,0)-1,Num_Orgs,1),0),1)</f>
        <v>0</v>
      </c>
      <c r="J2936" s="26">
        <f ca="1">IFERROR((E2936*SUM(OFFSET(Data!$C$8,0,MATCH($A2936+IF(J$9&gt;$B2936,0,1),Data!$3:$3,0)-1,1,2)))+(F2936*OFFSET(Data!$E$8,0,MATCH($A2936+IF(J$9&gt;$B2936,0,1),Data!$3:$3,0)-1))+(G2936*SUM(OFFSET(Data!$F$8,0,MATCH($A2936+IF(J$9&gt;$B2936,0,1),Data!$3:$3,0)-1,1,2)))+(H2936*OFFSET(Data!$H$8,0,MATCH($A2936+IF(J$9&gt;$B2936,0,1),Data!$3:$3,0)-1))+(I2936*OFFSET(Data!$I$8,0,MATCH($A2936+IF(J$9&gt;$B2936,0,1),Data!$3:$3,0)-1))+OFFSET(Data!$J$8,0,MATCH($A2936+IF(J$9&gt;$B2936,0,1),Data!$3:$3,0)-1),0)</f>
        <v>0.96780605494230265</v>
      </c>
      <c r="K2936" s="119"/>
      <c r="L2936" s="69"/>
      <c r="AI2936" s="69"/>
    </row>
    <row r="2937" spans="1:35" ht="13.8" x14ac:dyDescent="0.25">
      <c r="A2937" s="118">
        <f t="shared" si="837"/>
        <v>2</v>
      </c>
      <c r="B2937" s="69">
        <f t="shared" si="839"/>
        <v>3</v>
      </c>
      <c r="C2937" s="118" t="str">
        <f t="shared" si="839"/>
        <v>RXX</v>
      </c>
      <c r="D2937" s="69"/>
      <c r="E2937" s="70">
        <f ca="1">INDEX(OFFSET(Data!$A$10,1,E$9+MATCH($A2937+IF(E$9&gt;$B2937,0,1),Data!$3:$3,0),Num_Orgs,1),MATCH($C2937,OFFSET(Data!$A$10,1,MATCH($A2937+IF(E$9&gt;$B2937,0,1),Data!$3:$3,0)-1,Num_Orgs,1),0),1)</f>
        <v>1.1128950418360124</v>
      </c>
      <c r="F2937" s="70">
        <f ca="1">INDEX(OFFSET(Data!$A$10,1,F$9+MATCH($A2937+IF(F$9&gt;$B2937,0,1),Data!$3:$3,0),Num_Orgs,1),MATCH($C2937,OFFSET(Data!$A$10,1,MATCH($A2937+IF(F$9&gt;$B2937,0,1),Data!$3:$3,0)-1,Num_Orgs,1),0),1)</f>
        <v>0.99748817379469135</v>
      </c>
      <c r="G2937" s="70">
        <f ca="1">INDEX(OFFSET(Data!$A$10,1,G$9+MATCH($A2937+IF(G$9&gt;$B2937,0,1),Data!$3:$3,0),Num_Orgs,1),MATCH($C2937,OFFSET(Data!$A$10,1,MATCH($A2937+IF(G$9&gt;$B2937,0,1),Data!$3:$3,0)-1,Num_Orgs,1),0),1)</f>
        <v>1.1408861574721931</v>
      </c>
      <c r="H2937" s="70">
        <f ca="1">INDEX(OFFSET(Data!$A$10,1,H$9+MATCH($A2937+IF(H$9&gt;$B2937,0,1),Data!$3:$3,0),Num_Orgs,1),MATCH($C2937,OFFSET(Data!$A$10,1,MATCH($A2937+IF(H$9&gt;$B2937,0,1),Data!$3:$3,0)-1,Num_Orgs,1),0),1)</f>
        <v>1.2943195523783269</v>
      </c>
      <c r="I2937" s="70">
        <f ca="1">INDEX(OFFSET(Data!$A$10,1,I$9+MATCH($A2937+IF(I$9&gt;$B2937,0,1),Data!$3:$3,0),Num_Orgs,1),MATCH($C2937,OFFSET(Data!$A$10,1,MATCH($A2937+IF(I$9&gt;$B2937,0,1),Data!$3:$3,0)-1,Num_Orgs,1),0),1)</f>
        <v>0</v>
      </c>
      <c r="J2937" s="26">
        <f ca="1">IFERROR((E2937*SUM(OFFSET(Data!$C$8,0,MATCH($A2937+IF(J$9&gt;$B2937,0,1),Data!$3:$3,0)-1,1,2)))+(F2937*OFFSET(Data!$E$8,0,MATCH($A2937+IF(J$9&gt;$B2937,0,1),Data!$3:$3,0)-1))+(G2937*SUM(OFFSET(Data!$F$8,0,MATCH($A2937+IF(J$9&gt;$B2937,0,1),Data!$3:$3,0)-1,1,2)))+(H2937*OFFSET(Data!$H$8,0,MATCH($A2937+IF(J$9&gt;$B2937,0,1),Data!$3:$3,0)-1))+(I2937*OFFSET(Data!$I$8,0,MATCH($A2937+IF(J$9&gt;$B2937,0,1),Data!$3:$3,0)-1))+OFFSET(Data!$J$8,0,MATCH($A2937+IF(J$9&gt;$B2937,0,1),Data!$3:$3,0)-1),0)</f>
        <v>1.0595067582103943</v>
      </c>
      <c r="K2937" s="119"/>
      <c r="L2937" s="69"/>
      <c r="AI2937" s="69"/>
    </row>
    <row r="2938" spans="1:35" ht="13.8" x14ac:dyDescent="0.25">
      <c r="A2938" s="118">
        <f t="shared" si="837"/>
        <v>2</v>
      </c>
      <c r="B2938" s="69">
        <f t="shared" si="839"/>
        <v>3</v>
      </c>
      <c r="C2938" s="118" t="str">
        <f t="shared" si="839"/>
        <v>RXY</v>
      </c>
      <c r="D2938" s="69"/>
      <c r="E2938" s="70">
        <f ca="1">INDEX(OFFSET(Data!$A$10,1,E$9+MATCH($A2938+IF(E$9&gt;$B2938,0,1),Data!$3:$3,0),Num_Orgs,1),MATCH($C2938,OFFSET(Data!$A$10,1,MATCH($A2938+IF(E$9&gt;$B2938,0,1),Data!$3:$3,0)-1,Num_Orgs,1),0),1)</f>
        <v>1.0107117090939259</v>
      </c>
      <c r="F2938" s="70">
        <f ca="1">INDEX(OFFSET(Data!$A$10,1,F$9+MATCH($A2938+IF(F$9&gt;$B2938,0,1),Data!$3:$3,0),Num_Orgs,1),MATCH($C2938,OFFSET(Data!$A$10,1,MATCH($A2938+IF(F$9&gt;$B2938,0,1),Data!$3:$3,0)-1,Num_Orgs,1),0),1)</f>
        <v>0.99640781391236433</v>
      </c>
      <c r="G2938" s="70">
        <f ca="1">INDEX(OFFSET(Data!$A$10,1,G$9+MATCH($A2938+IF(G$9&gt;$B2938,0,1),Data!$3:$3,0),Num_Orgs,1),MATCH($C2938,OFFSET(Data!$A$10,1,MATCH($A2938+IF(G$9&gt;$B2938,0,1),Data!$3:$3,0)-1,Num_Orgs,1),0),1)</f>
        <v>1.1356180566424594</v>
      </c>
      <c r="H2938" s="70">
        <f ca="1">INDEX(OFFSET(Data!$A$10,1,H$9+MATCH($A2938+IF(H$9&gt;$B2938,0,1),Data!$3:$3,0),Num_Orgs,1),MATCH($C2938,OFFSET(Data!$A$10,1,MATCH($A2938+IF(H$9&gt;$B2938,0,1),Data!$3:$3,0)-1,Num_Orgs,1),0),1)</f>
        <v>0.94476187422121138</v>
      </c>
      <c r="I2938" s="70">
        <f ca="1">INDEX(OFFSET(Data!$A$10,1,I$9+MATCH($A2938+IF(I$9&gt;$B2938,0,1),Data!$3:$3,0),Num_Orgs,1),MATCH($C2938,OFFSET(Data!$A$10,1,MATCH($A2938+IF(I$9&gt;$B2938,0,1),Data!$3:$3,0)-1,Num_Orgs,1),0),1)</f>
        <v>0</v>
      </c>
      <c r="J2938" s="26">
        <f ca="1">IFERROR((E2938*SUM(OFFSET(Data!$C$8,0,MATCH($A2938+IF(J$9&gt;$B2938,0,1),Data!$3:$3,0)-1,1,2)))+(F2938*OFFSET(Data!$E$8,0,MATCH($A2938+IF(J$9&gt;$B2938,0,1),Data!$3:$3,0)-1))+(G2938*SUM(OFFSET(Data!$F$8,0,MATCH($A2938+IF(J$9&gt;$B2938,0,1),Data!$3:$3,0)-1,1,2)))+(H2938*OFFSET(Data!$H$8,0,MATCH($A2938+IF(J$9&gt;$B2938,0,1),Data!$3:$3,0)-1))+(I2938*OFFSET(Data!$I$8,0,MATCH($A2938+IF(J$9&gt;$B2938,0,1),Data!$3:$3,0)-1))+OFFSET(Data!$J$8,0,MATCH($A2938+IF(J$9&gt;$B2938,0,1),Data!$3:$3,0)-1),0)</f>
        <v>1.0083909970035614</v>
      </c>
      <c r="K2938" s="119"/>
      <c r="L2938" s="69"/>
      <c r="AI2938" s="69"/>
    </row>
    <row r="2939" spans="1:35" ht="13.8" x14ac:dyDescent="0.25">
      <c r="A2939" s="118">
        <f t="shared" si="837"/>
        <v>2</v>
      </c>
      <c r="B2939" s="69">
        <f t="shared" si="839"/>
        <v>3</v>
      </c>
      <c r="C2939" s="118" t="str">
        <f t="shared" si="839"/>
        <v>RY2</v>
      </c>
      <c r="D2939" s="69"/>
      <c r="E2939" s="70">
        <f ca="1">INDEX(OFFSET(Data!$A$10,1,E$9+MATCH($A2939+IF(E$9&gt;$B2939,0,1),Data!$3:$3,0),Num_Orgs,1),MATCH($C2939,OFFSET(Data!$A$10,1,MATCH($A2939+IF(E$9&gt;$B2939,0,1),Data!$3:$3,0)-1,Num_Orgs,1),0),1)</f>
        <v>0.95276474410996315</v>
      </c>
      <c r="F2939" s="70">
        <f ca="1">INDEX(OFFSET(Data!$A$10,1,F$9+MATCH($A2939+IF(F$9&gt;$B2939,0,1),Data!$3:$3,0),Num_Orgs,1),MATCH($C2939,OFFSET(Data!$A$10,1,MATCH($A2939+IF(F$9&gt;$B2939,0,1),Data!$3:$3,0)-1,Num_Orgs,1),0),1)</f>
        <v>0.99603480709830883</v>
      </c>
      <c r="G2939" s="70">
        <f ca="1">INDEX(OFFSET(Data!$A$10,1,G$9+MATCH($A2939+IF(G$9&gt;$B2939,0,1),Data!$3:$3,0),Num_Orgs,1),MATCH($C2939,OFFSET(Data!$A$10,1,MATCH($A2939+IF(G$9&gt;$B2939,0,1),Data!$3:$3,0)-1,Num_Orgs,1),0),1)</f>
        <v>0.9955260235897665</v>
      </c>
      <c r="H2939" s="70">
        <f ca="1">INDEX(OFFSET(Data!$A$10,1,H$9+MATCH($A2939+IF(H$9&gt;$B2939,0,1),Data!$3:$3,0),Num_Orgs,1),MATCH($C2939,OFFSET(Data!$A$10,1,MATCH($A2939+IF(H$9&gt;$B2939,0,1),Data!$3:$3,0)-1,Num_Orgs,1),0),1)</f>
        <v>1.0703444658697734</v>
      </c>
      <c r="I2939" s="70">
        <f ca="1">INDEX(OFFSET(Data!$A$10,1,I$9+MATCH($A2939+IF(I$9&gt;$B2939,0,1),Data!$3:$3,0),Num_Orgs,1),MATCH($C2939,OFFSET(Data!$A$10,1,MATCH($A2939+IF(I$9&gt;$B2939,0,1),Data!$3:$3,0)-1,Num_Orgs,1),0),1)</f>
        <v>0</v>
      </c>
      <c r="J2939" s="26">
        <f ca="1">IFERROR((E2939*SUM(OFFSET(Data!$C$8,0,MATCH($A2939+IF(J$9&gt;$B2939,0,1),Data!$3:$3,0)-1,1,2)))+(F2939*OFFSET(Data!$E$8,0,MATCH($A2939+IF(J$9&gt;$B2939,0,1),Data!$3:$3,0)-1))+(G2939*SUM(OFFSET(Data!$F$8,0,MATCH($A2939+IF(J$9&gt;$B2939,0,1),Data!$3:$3,0)-1,1,2)))+(H2939*OFFSET(Data!$H$8,0,MATCH($A2939+IF(J$9&gt;$B2939,0,1),Data!$3:$3,0)-1))+(I2939*OFFSET(Data!$I$8,0,MATCH($A2939+IF(J$9&gt;$B2939,0,1),Data!$3:$3,0)-1))+OFFSET(Data!$J$8,0,MATCH($A2939+IF(J$9&gt;$B2939,0,1),Data!$3:$3,0)-1),0)</f>
        <v>0.97637067553611567</v>
      </c>
      <c r="K2939" s="119"/>
      <c r="L2939" s="69"/>
      <c r="AI2939" s="69"/>
    </row>
    <row r="2940" spans="1:35" ht="13.8" x14ac:dyDescent="0.25">
      <c r="A2940" s="118">
        <f t="shared" si="837"/>
        <v>2</v>
      </c>
      <c r="B2940" s="69">
        <f t="shared" si="839"/>
        <v>3</v>
      </c>
      <c r="C2940" s="118" t="str">
        <f t="shared" si="839"/>
        <v>RY3</v>
      </c>
      <c r="D2940" s="69"/>
      <c r="E2940" s="70">
        <f ca="1">INDEX(OFFSET(Data!$A$10,1,E$9+MATCH($A2940+IF(E$9&gt;$B2940,0,1),Data!$3:$3,0),Num_Orgs,1),MATCH($C2940,OFFSET(Data!$A$10,1,MATCH($A2940+IF(E$9&gt;$B2940,0,1),Data!$3:$3,0)-1,Num_Orgs,1),0),1)</f>
        <v>0.92435468938136645</v>
      </c>
      <c r="F2940" s="70">
        <f ca="1">INDEX(OFFSET(Data!$A$10,1,F$9+MATCH($A2940+IF(F$9&gt;$B2940,0,1),Data!$3:$3,0),Num_Orgs,1),MATCH($C2940,OFFSET(Data!$A$10,1,MATCH($A2940+IF(F$9&gt;$B2940,0,1),Data!$3:$3,0)-1,Num_Orgs,1),0),1)</f>
        <v>0.99603480709830905</v>
      </c>
      <c r="G2940" s="70">
        <f ca="1">INDEX(OFFSET(Data!$A$10,1,G$9+MATCH($A2940+IF(G$9&gt;$B2940,0,1),Data!$3:$3,0),Num_Orgs,1),MATCH($C2940,OFFSET(Data!$A$10,1,MATCH($A2940+IF(G$9&gt;$B2940,0,1),Data!$3:$3,0)-1,Num_Orgs,1),0),1)</f>
        <v>0.94695482642064566</v>
      </c>
      <c r="H2940" s="70">
        <f ca="1">INDEX(OFFSET(Data!$A$10,1,H$9+MATCH($A2940+IF(H$9&gt;$B2940,0,1),Data!$3:$3,0),Num_Orgs,1),MATCH($C2940,OFFSET(Data!$A$10,1,MATCH($A2940+IF(H$9&gt;$B2940,0,1),Data!$3:$3,0)-1,Num_Orgs,1),0),1)</f>
        <v>0.32653004203902386</v>
      </c>
      <c r="I2940" s="70">
        <f ca="1">INDEX(OFFSET(Data!$A$10,1,I$9+MATCH($A2940+IF(I$9&gt;$B2940,0,1),Data!$3:$3,0),Num_Orgs,1),MATCH($C2940,OFFSET(Data!$A$10,1,MATCH($A2940+IF(I$9&gt;$B2940,0,1),Data!$3:$3,0)-1,Num_Orgs,1),0),1)</f>
        <v>0</v>
      </c>
      <c r="J2940" s="26">
        <f ca="1">IFERROR((E2940*SUM(OFFSET(Data!$C$8,0,MATCH($A2940+IF(J$9&gt;$B2940,0,1),Data!$3:$3,0)-1,1,2)))+(F2940*OFFSET(Data!$E$8,0,MATCH($A2940+IF(J$9&gt;$B2940,0,1),Data!$3:$3,0)-1))+(G2940*SUM(OFFSET(Data!$F$8,0,MATCH($A2940+IF(J$9&gt;$B2940,0,1),Data!$3:$3,0)-1,1,2)))+(H2940*OFFSET(Data!$H$8,0,MATCH($A2940+IF(J$9&gt;$B2940,0,1),Data!$3:$3,0)-1))+(I2940*OFFSET(Data!$I$8,0,MATCH($A2940+IF(J$9&gt;$B2940,0,1),Data!$3:$3,0)-1))+OFFSET(Data!$J$8,0,MATCH($A2940+IF(J$9&gt;$B2940,0,1),Data!$3:$3,0)-1),0)</f>
        <v>0.95924613837172057</v>
      </c>
      <c r="K2940" s="119"/>
      <c r="L2940" s="69"/>
      <c r="AI2940" s="69"/>
    </row>
    <row r="2941" spans="1:35" ht="13.8" x14ac:dyDescent="0.25">
      <c r="A2941" s="118">
        <f t="shared" si="837"/>
        <v>2</v>
      </c>
      <c r="B2941" s="69">
        <f t="shared" si="839"/>
        <v>3</v>
      </c>
      <c r="C2941" s="118" t="str">
        <f t="shared" si="839"/>
        <v>RY4</v>
      </c>
      <c r="D2941" s="69"/>
      <c r="E2941" s="70">
        <f ca="1">INDEX(OFFSET(Data!$A$10,1,E$9+MATCH($A2941+IF(E$9&gt;$B2941,0,1),Data!$3:$3,0),Num_Orgs,1),MATCH($C2941,OFFSET(Data!$A$10,1,MATCH($A2941+IF(E$9&gt;$B2941,0,1),Data!$3:$3,0)-1,Num_Orgs,1),0),1)</f>
        <v>1.0741375437223344</v>
      </c>
      <c r="F2941" s="70">
        <f ca="1">INDEX(OFFSET(Data!$A$10,1,F$9+MATCH($A2941+IF(F$9&gt;$B2941,0,1),Data!$3:$3,0),Num_Orgs,1),MATCH($C2941,OFFSET(Data!$A$10,1,MATCH($A2941+IF(F$9&gt;$B2941,0,1),Data!$3:$3,0)-1,Num_Orgs,1),0),1)</f>
        <v>0.99748817379469112</v>
      </c>
      <c r="G2941" s="70">
        <f ca="1">INDEX(OFFSET(Data!$A$10,1,G$9+MATCH($A2941+IF(G$9&gt;$B2941,0,1),Data!$3:$3,0),Num_Orgs,1),MATCH($C2941,OFFSET(Data!$A$10,1,MATCH($A2941+IF(G$9&gt;$B2941,0,1),Data!$3:$3,0)-1,Num_Orgs,1),0),1)</f>
        <v>1.0570640923805006</v>
      </c>
      <c r="H2941" s="70">
        <f ca="1">INDEX(OFFSET(Data!$A$10,1,H$9+MATCH($A2941+IF(H$9&gt;$B2941,0,1),Data!$3:$3,0),Num_Orgs,1),MATCH($C2941,OFFSET(Data!$A$10,1,MATCH($A2941+IF(H$9&gt;$B2941,0,1),Data!$3:$3,0)-1,Num_Orgs,1),0),1)</f>
        <v>2.5581757150962376</v>
      </c>
      <c r="I2941" s="70">
        <f ca="1">INDEX(OFFSET(Data!$A$10,1,I$9+MATCH($A2941+IF(I$9&gt;$B2941,0,1),Data!$3:$3,0),Num_Orgs,1),MATCH($C2941,OFFSET(Data!$A$10,1,MATCH($A2941+IF(I$9&gt;$B2941,0,1),Data!$3:$3,0)-1,Num_Orgs,1),0),1)</f>
        <v>0</v>
      </c>
      <c r="J2941" s="26">
        <f ca="1">IFERROR((E2941*SUM(OFFSET(Data!$C$8,0,MATCH($A2941+IF(J$9&gt;$B2941,0,1),Data!$3:$3,0)-1,1,2)))+(F2941*OFFSET(Data!$E$8,0,MATCH($A2941+IF(J$9&gt;$B2941,0,1),Data!$3:$3,0)-1))+(G2941*SUM(OFFSET(Data!$F$8,0,MATCH($A2941+IF(J$9&gt;$B2941,0,1),Data!$3:$3,0)-1,1,2)))+(H2941*OFFSET(Data!$H$8,0,MATCH($A2941+IF(J$9&gt;$B2941,0,1),Data!$3:$3,0)-1))+(I2941*OFFSET(Data!$I$8,0,MATCH($A2941+IF(J$9&gt;$B2941,0,1),Data!$3:$3,0)-1))+OFFSET(Data!$J$8,0,MATCH($A2941+IF(J$9&gt;$B2941,0,1),Data!$3:$3,0)-1),0)</f>
        <v>1.04137140113515</v>
      </c>
      <c r="K2941" s="119"/>
      <c r="L2941" s="69"/>
      <c r="AI2941" s="69"/>
    </row>
    <row r="2942" spans="1:35" ht="13.8" x14ac:dyDescent="0.25">
      <c r="A2942" s="118">
        <f t="shared" si="837"/>
        <v>2</v>
      </c>
      <c r="B2942" s="69">
        <f t="shared" si="839"/>
        <v>3</v>
      </c>
      <c r="C2942" s="118" t="str">
        <f t="shared" si="839"/>
        <v>RY5</v>
      </c>
      <c r="D2942" s="69"/>
      <c r="E2942" s="70">
        <f ca="1">INDEX(OFFSET(Data!$A$10,1,E$9+MATCH($A2942+IF(E$9&gt;$B2942,0,1),Data!$3:$3,0),Num_Orgs,1),MATCH($C2942,OFFSET(Data!$A$10,1,MATCH($A2942+IF(E$9&gt;$B2942,0,1),Data!$3:$3,0)-1,Num_Orgs,1),0),1)</f>
        <v>0.91874613331503852</v>
      </c>
      <c r="F2942" s="70">
        <f ca="1">INDEX(OFFSET(Data!$A$10,1,F$9+MATCH($A2942+IF(F$9&gt;$B2942,0,1),Data!$3:$3,0),Num_Orgs,1),MATCH($C2942,OFFSET(Data!$A$10,1,MATCH($A2942+IF(F$9&gt;$B2942,0,1),Data!$3:$3,0)-1,Num_Orgs,1),0),1)</f>
        <v>0.99603480709830883</v>
      </c>
      <c r="G2942" s="70">
        <f ca="1">INDEX(OFFSET(Data!$A$10,1,G$9+MATCH($A2942+IF(G$9&gt;$B2942,0,1),Data!$3:$3,0),Num_Orgs,1),MATCH($C2942,OFFSET(Data!$A$10,1,MATCH($A2942+IF(G$9&gt;$B2942,0,1),Data!$3:$3,0)-1,Num_Orgs,1),0),1)</f>
        <v>0.90808117016634116</v>
      </c>
      <c r="H2942" s="70">
        <f ca="1">INDEX(OFFSET(Data!$A$10,1,H$9+MATCH($A2942+IF(H$9&gt;$B2942,0,1),Data!$3:$3,0),Num_Orgs,1),MATCH($C2942,OFFSET(Data!$A$10,1,MATCH($A2942+IF(H$9&gt;$B2942,0,1),Data!$3:$3,0)-1,Num_Orgs,1),0),1)</f>
        <v>3.8332209112513796E-2</v>
      </c>
      <c r="I2942" s="70">
        <f ca="1">INDEX(OFFSET(Data!$A$10,1,I$9+MATCH($A2942+IF(I$9&gt;$B2942,0,1),Data!$3:$3,0),Num_Orgs,1),MATCH($C2942,OFFSET(Data!$A$10,1,MATCH($A2942+IF(I$9&gt;$B2942,0,1),Data!$3:$3,0)-1,Num_Orgs,1),0),1)</f>
        <v>0</v>
      </c>
      <c r="J2942" s="26">
        <f ca="1">IFERROR((E2942*SUM(OFFSET(Data!$C$8,0,MATCH($A2942+IF(J$9&gt;$B2942,0,1),Data!$3:$3,0)-1,1,2)))+(F2942*OFFSET(Data!$E$8,0,MATCH($A2942+IF(J$9&gt;$B2942,0,1),Data!$3:$3,0)-1))+(G2942*SUM(OFFSET(Data!$F$8,0,MATCH($A2942+IF(J$9&gt;$B2942,0,1),Data!$3:$3,0)-1,1,2)))+(H2942*OFFSET(Data!$H$8,0,MATCH($A2942+IF(J$9&gt;$B2942,0,1),Data!$3:$3,0)-1))+(I2942*OFFSET(Data!$I$8,0,MATCH($A2942+IF(J$9&gt;$B2942,0,1),Data!$3:$3,0)-1))+OFFSET(Data!$J$8,0,MATCH($A2942+IF(J$9&gt;$B2942,0,1),Data!$3:$3,0)-1),0)</f>
        <v>0.95468105973797734</v>
      </c>
      <c r="K2942" s="119"/>
      <c r="L2942" s="69"/>
      <c r="AI2942" s="69"/>
    </row>
    <row r="2943" spans="1:35" ht="13.8" x14ac:dyDescent="0.25">
      <c r="A2943" s="118">
        <f t="shared" si="837"/>
        <v>2</v>
      </c>
      <c r="B2943" s="69">
        <f t="shared" si="839"/>
        <v>3</v>
      </c>
      <c r="C2943" s="118" t="str">
        <f t="shared" si="839"/>
        <v>RY6</v>
      </c>
      <c r="D2943" s="69"/>
      <c r="E2943" s="70">
        <f ca="1">INDEX(OFFSET(Data!$A$10,1,E$9+MATCH($A2943+IF(E$9&gt;$B2943,0,1),Data!$3:$3,0),Num_Orgs,1),MATCH($C2943,OFFSET(Data!$A$10,1,MATCH($A2943+IF(E$9&gt;$B2943,0,1),Data!$3:$3,0)-1,Num_Orgs,1),0),1)</f>
        <v>0.95454815838266471</v>
      </c>
      <c r="F2943" s="70">
        <f ca="1">INDEX(OFFSET(Data!$A$10,1,F$9+MATCH($A2943+IF(F$9&gt;$B2943,0,1),Data!$3:$3,0),Num_Orgs,1),MATCH($C2943,OFFSET(Data!$A$10,1,MATCH($A2943+IF(F$9&gt;$B2943,0,1),Data!$3:$3,0)-1,Num_Orgs,1),0),1)</f>
        <v>0.99603480709830872</v>
      </c>
      <c r="G2943" s="70">
        <f ca="1">INDEX(OFFSET(Data!$A$10,1,G$9+MATCH($A2943+IF(G$9&gt;$B2943,0,1),Data!$3:$3,0),Num_Orgs,1),MATCH($C2943,OFFSET(Data!$A$10,1,MATCH($A2943+IF(G$9&gt;$B2943,0,1),Data!$3:$3,0)-1,Num_Orgs,1),0),1)</f>
        <v>0.91891579407897628</v>
      </c>
      <c r="H2943" s="70">
        <f ca="1">INDEX(OFFSET(Data!$A$10,1,H$9+MATCH($A2943+IF(H$9&gt;$B2943,0,1),Data!$3:$3,0),Num_Orgs,1),MATCH($C2943,OFFSET(Data!$A$10,1,MATCH($A2943+IF(H$9&gt;$B2943,0,1),Data!$3:$3,0)-1,Num_Orgs,1),0),1)</f>
        <v>0.77349916610480018</v>
      </c>
      <c r="I2943" s="70">
        <f ca="1">INDEX(OFFSET(Data!$A$10,1,I$9+MATCH($A2943+IF(I$9&gt;$B2943,0,1),Data!$3:$3,0),Num_Orgs,1),MATCH($C2943,OFFSET(Data!$A$10,1,MATCH($A2943+IF(I$9&gt;$B2943,0,1),Data!$3:$3,0)-1,Num_Orgs,1),0),1)</f>
        <v>0</v>
      </c>
      <c r="J2943" s="26">
        <f ca="1">IFERROR((E2943*SUM(OFFSET(Data!$C$8,0,MATCH($A2943+IF(J$9&gt;$B2943,0,1),Data!$3:$3,0)-1,1,2)))+(F2943*OFFSET(Data!$E$8,0,MATCH($A2943+IF(J$9&gt;$B2943,0,1),Data!$3:$3,0)-1))+(G2943*SUM(OFFSET(Data!$F$8,0,MATCH($A2943+IF(J$9&gt;$B2943,0,1),Data!$3:$3,0)-1,1,2)))+(H2943*OFFSET(Data!$H$8,0,MATCH($A2943+IF(J$9&gt;$B2943,0,1),Data!$3:$3,0)-1))+(I2943*OFFSET(Data!$I$8,0,MATCH($A2943+IF(J$9&gt;$B2943,0,1),Data!$3:$3,0)-1))+OFFSET(Data!$J$8,0,MATCH($A2943+IF(J$9&gt;$B2943,0,1),Data!$3:$3,0)-1),0)</f>
        <v>0.97432671995069198</v>
      </c>
      <c r="K2943" s="119"/>
      <c r="L2943" s="69"/>
      <c r="AI2943" s="69"/>
    </row>
    <row r="2944" spans="1:35" ht="13.8" x14ac:dyDescent="0.25">
      <c r="A2944" s="118">
        <f t="shared" si="837"/>
        <v>2</v>
      </c>
      <c r="B2944" s="69">
        <f t="shared" si="839"/>
        <v>3</v>
      </c>
      <c r="C2944" s="118" t="str">
        <f t="shared" si="839"/>
        <v>RY7</v>
      </c>
      <c r="D2944" s="69"/>
      <c r="E2944" s="70">
        <f ca="1">INDEX(OFFSET(Data!$A$10,1,E$9+MATCH($A2944+IF(E$9&gt;$B2944,0,1),Data!$3:$3,0),Num_Orgs,1),MATCH($C2944,OFFSET(Data!$A$10,1,MATCH($A2944+IF(E$9&gt;$B2944,0,1),Data!$3:$3,0)-1,Num_Orgs,1),0),1)</f>
        <v>0.94112165980683438</v>
      </c>
      <c r="F2944" s="70">
        <f ca="1">INDEX(OFFSET(Data!$A$10,1,F$9+MATCH($A2944+IF(F$9&gt;$B2944,0,1),Data!$3:$3,0),Num_Orgs,1),MATCH($C2944,OFFSET(Data!$A$10,1,MATCH($A2944+IF(F$9&gt;$B2944,0,1),Data!$3:$3,0)-1,Num_Orgs,1),0),1)</f>
        <v>0.99603480709830883</v>
      </c>
      <c r="G2944" s="70">
        <f ca="1">INDEX(OFFSET(Data!$A$10,1,G$9+MATCH($A2944+IF(G$9&gt;$B2944,0,1),Data!$3:$3,0),Num_Orgs,1),MATCH($C2944,OFFSET(Data!$A$10,1,MATCH($A2944+IF(G$9&gt;$B2944,0,1),Data!$3:$3,0)-1,Num_Orgs,1),0),1)</f>
        <v>0.99125000000000019</v>
      </c>
      <c r="H2944" s="70">
        <f ca="1">INDEX(OFFSET(Data!$A$10,1,H$9+MATCH($A2944+IF(H$9&gt;$B2944,0,1),Data!$3:$3,0),Num_Orgs,1),MATCH($C2944,OFFSET(Data!$A$10,1,MATCH($A2944+IF(H$9&gt;$B2944,0,1),Data!$3:$3,0)-1,Num_Orgs,1),0),1)</f>
        <v>0.17891178658461834</v>
      </c>
      <c r="I2944" s="70">
        <f ca="1">INDEX(OFFSET(Data!$A$10,1,I$9+MATCH($A2944+IF(I$9&gt;$B2944,0,1),Data!$3:$3,0),Num_Orgs,1),MATCH($C2944,OFFSET(Data!$A$10,1,MATCH($A2944+IF(I$9&gt;$B2944,0,1),Data!$3:$3,0)-1,Num_Orgs,1),0),1)</f>
        <v>0</v>
      </c>
      <c r="J2944" s="26">
        <f ca="1">IFERROR((E2944*SUM(OFFSET(Data!$C$8,0,MATCH($A2944+IF(J$9&gt;$B2944,0,1),Data!$3:$3,0)-1,1,2)))+(F2944*OFFSET(Data!$E$8,0,MATCH($A2944+IF(J$9&gt;$B2944,0,1),Data!$3:$3,0)-1))+(G2944*SUM(OFFSET(Data!$F$8,0,MATCH($A2944+IF(J$9&gt;$B2944,0,1),Data!$3:$3,0)-1,1,2)))+(H2944*OFFSET(Data!$H$8,0,MATCH($A2944+IF(J$9&gt;$B2944,0,1),Data!$3:$3,0)-1))+(I2944*OFFSET(Data!$I$8,0,MATCH($A2944+IF(J$9&gt;$B2944,0,1),Data!$3:$3,0)-1))+OFFSET(Data!$J$8,0,MATCH($A2944+IF(J$9&gt;$B2944,0,1),Data!$3:$3,0)-1),0)</f>
        <v>0.96832181084845792</v>
      </c>
      <c r="K2944" s="119"/>
      <c r="L2944" s="69"/>
      <c r="AI2944" s="69"/>
    </row>
    <row r="2945" spans="1:35" ht="13.8" x14ac:dyDescent="0.25">
      <c r="A2945" s="118">
        <f t="shared" si="837"/>
        <v>2</v>
      </c>
      <c r="B2945" s="69">
        <f t="shared" si="839"/>
        <v>3</v>
      </c>
      <c r="C2945" s="118" t="str">
        <f t="shared" si="839"/>
        <v>RY8</v>
      </c>
      <c r="D2945" s="69"/>
      <c r="E2945" s="70">
        <f ca="1">INDEX(OFFSET(Data!$A$10,1,E$9+MATCH($A2945+IF(E$9&gt;$B2945,0,1),Data!$3:$3,0),Num_Orgs,1),MATCH($C2945,OFFSET(Data!$A$10,1,MATCH($A2945+IF(E$9&gt;$B2945,0,1),Data!$3:$3,0)-1,Num_Orgs,1),0),1)</f>
        <v>0.9390892557206203</v>
      </c>
      <c r="F2945" s="70">
        <f ca="1">INDEX(OFFSET(Data!$A$10,1,F$9+MATCH($A2945+IF(F$9&gt;$B2945,0,1),Data!$3:$3,0),Num_Orgs,1),MATCH($C2945,OFFSET(Data!$A$10,1,MATCH($A2945+IF(F$9&gt;$B2945,0,1),Data!$3:$3,0)-1,Num_Orgs,1),0),1)</f>
        <v>0.99603480709830883</v>
      </c>
      <c r="G2945" s="70">
        <f ca="1">INDEX(OFFSET(Data!$A$10,1,G$9+MATCH($A2945+IF(G$9&gt;$B2945,0,1),Data!$3:$3,0),Num_Orgs,1),MATCH($C2945,OFFSET(Data!$A$10,1,MATCH($A2945+IF(G$9&gt;$B2945,0,1),Data!$3:$3,0)-1,Num_Orgs,1),0),1)</f>
        <v>0.9211256817951825</v>
      </c>
      <c r="H2945" s="70">
        <f ca="1">INDEX(OFFSET(Data!$A$10,1,H$9+MATCH($A2945+IF(H$9&gt;$B2945,0,1),Data!$3:$3,0),Num_Orgs,1),MATCH($C2945,OFFSET(Data!$A$10,1,MATCH($A2945+IF(H$9&gt;$B2945,0,1),Data!$3:$3,0)-1,Num_Orgs,1),0),1)</f>
        <v>0.55417876344209083</v>
      </c>
      <c r="I2945" s="70">
        <f ca="1">INDEX(OFFSET(Data!$A$10,1,I$9+MATCH($A2945+IF(I$9&gt;$B2945,0,1),Data!$3:$3,0),Num_Orgs,1),MATCH($C2945,OFFSET(Data!$A$10,1,MATCH($A2945+IF(I$9&gt;$B2945,0,1),Data!$3:$3,0)-1,Num_Orgs,1),0),1)</f>
        <v>0</v>
      </c>
      <c r="J2945" s="26">
        <f ca="1">IFERROR((E2945*SUM(OFFSET(Data!$C$8,0,MATCH($A2945+IF(J$9&gt;$B2945,0,1),Data!$3:$3,0)-1,1,2)))+(F2945*OFFSET(Data!$E$8,0,MATCH($A2945+IF(J$9&gt;$B2945,0,1),Data!$3:$3,0)-1))+(G2945*SUM(OFFSET(Data!$F$8,0,MATCH($A2945+IF(J$9&gt;$B2945,0,1),Data!$3:$3,0)-1,1,2)))+(H2945*OFFSET(Data!$H$8,0,MATCH($A2945+IF(J$9&gt;$B2945,0,1),Data!$3:$3,0)-1))+(I2945*OFFSET(Data!$I$8,0,MATCH($A2945+IF(J$9&gt;$B2945,0,1),Data!$3:$3,0)-1))+OFFSET(Data!$J$8,0,MATCH($A2945+IF(J$9&gt;$B2945,0,1),Data!$3:$3,0)-1),0)</f>
        <v>0.96628548464979236</v>
      </c>
      <c r="K2945" s="119"/>
      <c r="L2945" s="69"/>
      <c r="AI2945" s="69"/>
    </row>
    <row r="2946" spans="1:35" ht="13.8" x14ac:dyDescent="0.25">
      <c r="A2946" s="118">
        <f t="shared" si="837"/>
        <v>2</v>
      </c>
      <c r="B2946" s="69">
        <f t="shared" si="839"/>
        <v>3</v>
      </c>
      <c r="C2946" s="118" t="str">
        <f t="shared" si="839"/>
        <v>RY9</v>
      </c>
      <c r="D2946" s="69"/>
      <c r="E2946" s="70">
        <f ca="1">INDEX(OFFSET(Data!$A$10,1,E$9+MATCH($A2946+IF(E$9&gt;$B2946,0,1),Data!$3:$3,0),Num_Orgs,1),MATCH($C2946,OFFSET(Data!$A$10,1,MATCH($A2946+IF(E$9&gt;$B2946,0,1),Data!$3:$3,0)-1,Num_Orgs,1),0),1)</f>
        <v>1.1426911696623114</v>
      </c>
      <c r="F2946" s="70">
        <f ca="1">INDEX(OFFSET(Data!$A$10,1,F$9+MATCH($A2946+IF(F$9&gt;$B2946,0,1),Data!$3:$3,0),Num_Orgs,1),MATCH($C2946,OFFSET(Data!$A$10,1,MATCH($A2946+IF(F$9&gt;$B2946,0,1),Data!$3:$3,0)-1,Num_Orgs,1),0),1)</f>
        <v>1.0171232554042071</v>
      </c>
      <c r="G2946" s="70">
        <f ca="1">INDEX(OFFSET(Data!$A$10,1,G$9+MATCH($A2946+IF(G$9&gt;$B2946,0,1),Data!$3:$3,0),Num_Orgs,1),MATCH($C2946,OFFSET(Data!$A$10,1,MATCH($A2946+IF(G$9&gt;$B2946,0,1),Data!$3:$3,0)-1,Num_Orgs,1),0),1)</f>
        <v>1.1308402403883755</v>
      </c>
      <c r="H2946" s="70">
        <f ca="1">INDEX(OFFSET(Data!$A$10,1,H$9+MATCH($A2946+IF(H$9&gt;$B2946,0,1),Data!$3:$3,0),Num_Orgs,1),MATCH($C2946,OFFSET(Data!$A$10,1,MATCH($A2946+IF(H$9&gt;$B2946,0,1),Data!$3:$3,0)-1,Num_Orgs,1),0),1)</f>
        <v>8.0084323518829166</v>
      </c>
      <c r="I2946" s="70">
        <f ca="1">INDEX(OFFSET(Data!$A$10,1,I$9+MATCH($A2946+IF(I$9&gt;$B2946,0,1),Data!$3:$3,0),Num_Orgs,1),MATCH($C2946,OFFSET(Data!$A$10,1,MATCH($A2946+IF(I$9&gt;$B2946,0,1),Data!$3:$3,0)-1,Num_Orgs,1),0),1)</f>
        <v>0</v>
      </c>
      <c r="J2946" s="26">
        <f ca="1">IFERROR((E2946*SUM(OFFSET(Data!$C$8,0,MATCH($A2946+IF(J$9&gt;$B2946,0,1),Data!$3:$3,0)-1,1,2)))+(F2946*OFFSET(Data!$E$8,0,MATCH($A2946+IF(J$9&gt;$B2946,0,1),Data!$3:$3,0)-1))+(G2946*SUM(OFFSET(Data!$F$8,0,MATCH($A2946+IF(J$9&gt;$B2946,0,1),Data!$3:$3,0)-1,1,2)))+(H2946*OFFSET(Data!$H$8,0,MATCH($A2946+IF(J$9&gt;$B2946,0,1),Data!$3:$3,0)-1))+(I2946*OFFSET(Data!$I$8,0,MATCH($A2946+IF(J$9&gt;$B2946,0,1),Data!$3:$3,0)-1))+OFFSET(Data!$J$8,0,MATCH($A2946+IF(J$9&gt;$B2946,0,1),Data!$3:$3,0)-1),0)</f>
        <v>1.0936218424678934</v>
      </c>
      <c r="K2946" s="119"/>
      <c r="L2946" s="69"/>
      <c r="AI2946" s="69"/>
    </row>
    <row r="2947" spans="1:35" ht="13.8" x14ac:dyDescent="0.25">
      <c r="A2947" s="118">
        <f t="shared" si="837"/>
        <v>2</v>
      </c>
      <c r="B2947" s="69">
        <f t="shared" si="839"/>
        <v>3</v>
      </c>
      <c r="C2947" s="118" t="str">
        <f t="shared" si="839"/>
        <v>RYA</v>
      </c>
      <c r="D2947" s="69"/>
      <c r="E2947" s="70">
        <f ca="1">INDEX(OFFSET(Data!$A$10,1,E$9+MATCH($A2947+IF(E$9&gt;$B2947,0,1),Data!$3:$3,0),Num_Orgs,1),MATCH($C2947,OFFSET(Data!$A$10,1,MATCH($A2947+IF(E$9&gt;$B2947,0,1),Data!$3:$3,0)-1,Num_Orgs,1),0),1)</f>
        <v>0.89440278835860854</v>
      </c>
      <c r="F2947" s="70">
        <f ca="1">INDEX(OFFSET(Data!$A$10,1,F$9+MATCH($A2947+IF(F$9&gt;$B2947,0,1),Data!$3:$3,0),Num_Orgs,1),MATCH($C2947,OFFSET(Data!$A$10,1,MATCH($A2947+IF(F$9&gt;$B2947,0,1),Data!$3:$3,0)-1,Num_Orgs,1),0),1)</f>
        <v>0.99603480709830883</v>
      </c>
      <c r="G2947" s="70">
        <f ca="1">INDEX(OFFSET(Data!$A$10,1,G$9+MATCH($A2947+IF(G$9&gt;$B2947,0,1),Data!$3:$3,0),Num_Orgs,1),MATCH($C2947,OFFSET(Data!$A$10,1,MATCH($A2947+IF(G$9&gt;$B2947,0,1),Data!$3:$3,0)-1,Num_Orgs,1),0),1)</f>
        <v>0.97438095238095102</v>
      </c>
      <c r="H2947" s="70">
        <f ca="1">INDEX(OFFSET(Data!$A$10,1,H$9+MATCH($A2947+IF(H$9&gt;$B2947,0,1),Data!$3:$3,0),Num_Orgs,1),MATCH($C2947,OFFSET(Data!$A$10,1,MATCH($A2947+IF(H$9&gt;$B2947,0,1),Data!$3:$3,0)-1,Num_Orgs,1),0),1)</f>
        <v>0.36115216454755517</v>
      </c>
      <c r="I2947" s="70">
        <f ca="1">INDEX(OFFSET(Data!$A$10,1,I$9+MATCH($A2947+IF(I$9&gt;$B2947,0,1),Data!$3:$3,0),Num_Orgs,1),MATCH($C2947,OFFSET(Data!$A$10,1,MATCH($A2947+IF(I$9&gt;$B2947,0,1),Data!$3:$3,0)-1,Num_Orgs,1),0),1)</f>
        <v>0</v>
      </c>
      <c r="J2947" s="26">
        <f ca="1">IFERROR((E2947*SUM(OFFSET(Data!$C$8,0,MATCH($A2947+IF(J$9&gt;$B2947,0,1),Data!$3:$3,0)-1,1,2)))+(F2947*OFFSET(Data!$E$8,0,MATCH($A2947+IF(J$9&gt;$B2947,0,1),Data!$3:$3,0)-1))+(G2947*SUM(OFFSET(Data!$F$8,0,MATCH($A2947+IF(J$9&gt;$B2947,0,1),Data!$3:$3,0)-1,1,2)))+(H2947*OFFSET(Data!$H$8,0,MATCH($A2947+IF(J$9&gt;$B2947,0,1),Data!$3:$3,0)-1))+(I2947*OFFSET(Data!$I$8,0,MATCH($A2947+IF(J$9&gt;$B2947,0,1),Data!$3:$3,0)-1))+OFFSET(Data!$J$8,0,MATCH($A2947+IF(J$9&gt;$B2947,0,1),Data!$3:$3,0)-1),0)</f>
        <v>0.94547593167896693</v>
      </c>
      <c r="K2947" s="119"/>
      <c r="L2947" s="69"/>
      <c r="AI2947" s="69"/>
    </row>
    <row r="2948" spans="1:35" ht="13.8" x14ac:dyDescent="0.25">
      <c r="A2948" s="118">
        <f t="shared" si="837"/>
        <v>2</v>
      </c>
      <c r="B2948" s="69">
        <f t="shared" si="839"/>
        <v>3</v>
      </c>
      <c r="C2948" s="118" t="str">
        <f t="shared" si="839"/>
        <v>RYC</v>
      </c>
      <c r="D2948" s="69"/>
      <c r="E2948" s="70">
        <f ca="1">INDEX(OFFSET(Data!$A$10,1,E$9+MATCH($A2948+IF(E$9&gt;$B2948,0,1),Data!$3:$3,0),Num_Orgs,1),MATCH($C2948,OFFSET(Data!$A$10,1,MATCH($A2948+IF(E$9&gt;$B2948,0,1),Data!$3:$3,0)-1,Num_Orgs,1),0),1)</f>
        <v>0.92949269894196962</v>
      </c>
      <c r="F2948" s="70">
        <f ca="1">INDEX(OFFSET(Data!$A$10,1,F$9+MATCH($A2948+IF(F$9&gt;$B2948,0,1),Data!$3:$3,0),Num_Orgs,1),MATCH($C2948,OFFSET(Data!$A$10,1,MATCH($A2948+IF(F$9&gt;$B2948,0,1),Data!$3:$3,0)-1,Num_Orgs,1),0),1)</f>
        <v>0.99603480709830883</v>
      </c>
      <c r="G2948" s="70">
        <f ca="1">INDEX(OFFSET(Data!$A$10,1,G$9+MATCH($A2948+IF(G$9&gt;$B2948,0,1),Data!$3:$3,0),Num_Orgs,1),MATCH($C2948,OFFSET(Data!$A$10,1,MATCH($A2948+IF(G$9&gt;$B2948,0,1),Data!$3:$3,0)-1,Num_Orgs,1),0),1)</f>
        <v>1.0344666666666664</v>
      </c>
      <c r="H2948" s="70">
        <f ca="1">INDEX(OFFSET(Data!$A$10,1,H$9+MATCH($A2948+IF(H$9&gt;$B2948,0,1),Data!$3:$3,0),Num_Orgs,1),MATCH($C2948,OFFSET(Data!$A$10,1,MATCH($A2948+IF(H$9&gt;$B2948,0,1),Data!$3:$3,0)-1,Num_Orgs,1),0),1)</f>
        <v>0.69922615068441796</v>
      </c>
      <c r="I2948" s="70">
        <f ca="1">INDEX(OFFSET(Data!$A$10,1,I$9+MATCH($A2948+IF(I$9&gt;$B2948,0,1),Data!$3:$3,0),Num_Orgs,1),MATCH($C2948,OFFSET(Data!$A$10,1,MATCH($A2948+IF(I$9&gt;$B2948,0,1),Data!$3:$3,0)-1,Num_Orgs,1),0),1)</f>
        <v>0</v>
      </c>
      <c r="J2948" s="26">
        <f ca="1">IFERROR((E2948*SUM(OFFSET(Data!$C$8,0,MATCH($A2948+IF(J$9&gt;$B2948,0,1),Data!$3:$3,0)-1,1,2)))+(F2948*OFFSET(Data!$E$8,0,MATCH($A2948+IF(J$9&gt;$B2948,0,1),Data!$3:$3,0)-1))+(G2948*SUM(OFFSET(Data!$F$8,0,MATCH($A2948+IF(J$9&gt;$B2948,0,1),Data!$3:$3,0)-1,1,2)))+(H2948*OFFSET(Data!$H$8,0,MATCH($A2948+IF(J$9&gt;$B2948,0,1),Data!$3:$3,0)-1))+(I2948*OFFSET(Data!$I$8,0,MATCH($A2948+IF(J$9&gt;$B2948,0,1),Data!$3:$3,0)-1))+OFFSET(Data!$J$8,0,MATCH($A2948+IF(J$9&gt;$B2948,0,1),Data!$3:$3,0)-1),0)</f>
        <v>0.9651710332432577</v>
      </c>
      <c r="K2948" s="119"/>
      <c r="L2948" s="69"/>
      <c r="AI2948" s="69"/>
    </row>
    <row r="2949" spans="1:35" ht="13.8" x14ac:dyDescent="0.25">
      <c r="A2949" s="118">
        <f t="shared" si="837"/>
        <v>2</v>
      </c>
      <c r="B2949" s="69">
        <f t="shared" si="839"/>
        <v>3</v>
      </c>
      <c r="C2949" s="118" t="str">
        <f t="shared" si="839"/>
        <v>RYD</v>
      </c>
      <c r="D2949" s="69"/>
      <c r="E2949" s="70">
        <f ca="1">INDEX(OFFSET(Data!$A$10,1,E$9+MATCH($A2949+IF(E$9&gt;$B2949,0,1),Data!$3:$3,0),Num_Orgs,1),MATCH($C2949,OFFSET(Data!$A$10,1,MATCH($A2949+IF(E$9&gt;$B2949,0,1),Data!$3:$3,0)-1,Num_Orgs,1),0),1)</f>
        <v>0.95812744118414817</v>
      </c>
      <c r="F2949" s="70">
        <f ca="1">INDEX(OFFSET(Data!$A$10,1,F$9+MATCH($A2949+IF(F$9&gt;$B2949,0,1),Data!$3:$3,0),Num_Orgs,1),MATCH($C2949,OFFSET(Data!$A$10,1,MATCH($A2949+IF(F$9&gt;$B2949,0,1),Data!$3:$3,0)-1,Num_Orgs,1),0),1)</f>
        <v>0.99603480709830883</v>
      </c>
      <c r="G2949" s="70">
        <f ca="1">INDEX(OFFSET(Data!$A$10,1,G$9+MATCH($A2949+IF(G$9&gt;$B2949,0,1),Data!$3:$3,0),Num_Orgs,1),MATCH($C2949,OFFSET(Data!$A$10,1,MATCH($A2949+IF(G$9&gt;$B2949,0,1),Data!$3:$3,0)-1,Num_Orgs,1),0),1)</f>
        <v>1.1676106194690261</v>
      </c>
      <c r="H2949" s="70">
        <f ca="1">INDEX(OFFSET(Data!$A$10,1,H$9+MATCH($A2949+IF(H$9&gt;$B2949,0,1),Data!$3:$3,0),Num_Orgs,1),MATCH($C2949,OFFSET(Data!$A$10,1,MATCH($A2949+IF(H$9&gt;$B2949,0,1),Data!$3:$3,0)-1,Num_Orgs,1),0),1)</f>
        <v>3.4038567325472995</v>
      </c>
      <c r="I2949" s="70">
        <f ca="1">INDEX(OFFSET(Data!$A$10,1,I$9+MATCH($A2949+IF(I$9&gt;$B2949,0,1),Data!$3:$3,0),Num_Orgs,1),MATCH($C2949,OFFSET(Data!$A$10,1,MATCH($A2949+IF(I$9&gt;$B2949,0,1),Data!$3:$3,0)-1,Num_Orgs,1),0),1)</f>
        <v>0</v>
      </c>
      <c r="J2949" s="26">
        <f ca="1">IFERROR((E2949*SUM(OFFSET(Data!$C$8,0,MATCH($A2949+IF(J$9&gt;$B2949,0,1),Data!$3:$3,0)-1,1,2)))+(F2949*OFFSET(Data!$E$8,0,MATCH($A2949+IF(J$9&gt;$B2949,0,1),Data!$3:$3,0)-1))+(G2949*SUM(OFFSET(Data!$F$8,0,MATCH($A2949+IF(J$9&gt;$B2949,0,1),Data!$3:$3,0)-1,1,2)))+(H2949*OFFSET(Data!$H$8,0,MATCH($A2949+IF(J$9&gt;$B2949,0,1),Data!$3:$3,0)-1))+(I2949*OFFSET(Data!$I$8,0,MATCH($A2949+IF(J$9&gt;$B2949,0,1),Data!$3:$3,0)-1))+OFFSET(Data!$J$8,0,MATCH($A2949+IF(J$9&gt;$B2949,0,1),Data!$3:$3,0)-1),0)</f>
        <v>0.98972587132274015</v>
      </c>
      <c r="K2949" s="119"/>
      <c r="L2949" s="69"/>
      <c r="AI2949" s="69"/>
    </row>
    <row r="2950" spans="1:35" ht="13.8" x14ac:dyDescent="0.25">
      <c r="A2950" s="118">
        <f t="shared" si="837"/>
        <v>2</v>
      </c>
      <c r="B2950" s="69">
        <f t="shared" ref="B2950:C2969" si="840">B905</f>
        <v>3</v>
      </c>
      <c r="C2950" s="118" t="str">
        <f t="shared" si="840"/>
        <v>RYE</v>
      </c>
      <c r="D2950" s="69"/>
      <c r="E2950" s="70">
        <f ca="1">INDEX(OFFSET(Data!$A$10,1,E$9+MATCH($A2950+IF(E$9&gt;$B2950,0,1),Data!$3:$3,0),Num_Orgs,1),MATCH($C2950,OFFSET(Data!$A$10,1,MATCH($A2950+IF(E$9&gt;$B2950,0,1),Data!$3:$3,0)-1,Num_Orgs,1),0),1)</f>
        <v>1.0375550189839498</v>
      </c>
      <c r="F2950" s="70">
        <f ca="1">INDEX(OFFSET(Data!$A$10,1,F$9+MATCH($A2950+IF(F$9&gt;$B2950,0,1),Data!$3:$3,0),Num_Orgs,1),MATCH($C2950,OFFSET(Data!$A$10,1,MATCH($A2950+IF(F$9&gt;$B2950,0,1),Data!$3:$3,0)-1,Num_Orgs,1),0),1)</f>
        <v>0.99603480709830883</v>
      </c>
      <c r="G2950" s="70">
        <f ca="1">INDEX(OFFSET(Data!$A$10,1,G$9+MATCH($A2950+IF(G$9&gt;$B2950,0,1),Data!$3:$3,0),Num_Orgs,1),MATCH($C2950,OFFSET(Data!$A$10,1,MATCH($A2950+IF(G$9&gt;$B2950,0,1),Data!$3:$3,0)-1,Num_Orgs,1),0),1)</f>
        <v>1.1255681818181813</v>
      </c>
      <c r="H2950" s="70">
        <f ca="1">INDEX(OFFSET(Data!$A$10,1,H$9+MATCH($A2950+IF(H$9&gt;$B2950,0,1),Data!$3:$3,0),Num_Orgs,1),MATCH($C2950,OFFSET(Data!$A$10,1,MATCH($A2950+IF(H$9&gt;$B2950,0,1),Data!$3:$3,0)-1,Num_Orgs,1),0),1)</f>
        <v>0.93419867911389642</v>
      </c>
      <c r="I2950" s="70">
        <f ca="1">INDEX(OFFSET(Data!$A$10,1,I$9+MATCH($A2950+IF(I$9&gt;$B2950,0,1),Data!$3:$3,0),Num_Orgs,1),MATCH($C2950,OFFSET(Data!$A$10,1,MATCH($A2950+IF(I$9&gt;$B2950,0,1),Data!$3:$3,0)-1,Num_Orgs,1),0),1)</f>
        <v>0</v>
      </c>
      <c r="J2950" s="26">
        <f ca="1">IFERROR((E2950*SUM(OFFSET(Data!$C$8,0,MATCH($A2950+IF(J$9&gt;$B2950,0,1),Data!$3:$3,0)-1,1,2)))+(F2950*OFFSET(Data!$E$8,0,MATCH($A2950+IF(J$9&gt;$B2950,0,1),Data!$3:$3,0)-1))+(G2950*SUM(OFFSET(Data!$F$8,0,MATCH($A2950+IF(J$9&gt;$B2950,0,1),Data!$3:$3,0)-1,1,2)))+(H2950*OFFSET(Data!$H$8,0,MATCH($A2950+IF(J$9&gt;$B2950,0,1),Data!$3:$3,0)-1))+(I2950*OFFSET(Data!$I$8,0,MATCH($A2950+IF(J$9&gt;$B2950,0,1),Data!$3:$3,0)-1))+OFFSET(Data!$J$8,0,MATCH($A2950+IF(J$9&gt;$B2950,0,1),Data!$3:$3,0)-1),0)</f>
        <v>1.0211384013850151</v>
      </c>
      <c r="K2950" s="119"/>
      <c r="L2950" s="69"/>
      <c r="AI2950" s="69"/>
    </row>
    <row r="2951" spans="1:35" ht="13.8" x14ac:dyDescent="0.25">
      <c r="A2951" s="118">
        <f t="shared" si="837"/>
        <v>2</v>
      </c>
      <c r="B2951" s="69">
        <f t="shared" si="840"/>
        <v>3</v>
      </c>
      <c r="C2951" s="118" t="str">
        <f t="shared" si="840"/>
        <v>RYF</v>
      </c>
      <c r="D2951" s="69"/>
      <c r="E2951" s="70">
        <f ca="1">INDEX(OFFSET(Data!$A$10,1,E$9+MATCH($A2951+IF(E$9&gt;$B2951,0,1),Data!$3:$3,0),Num_Orgs,1),MATCH($C2951,OFFSET(Data!$A$10,1,MATCH($A2951+IF(E$9&gt;$B2951,0,1),Data!$3:$3,0)-1,Num_Orgs,1),0),1)</f>
        <v>0.91119264217880858</v>
      </c>
      <c r="F2951" s="70">
        <f ca="1">INDEX(OFFSET(Data!$A$10,1,F$9+MATCH($A2951+IF(F$9&gt;$B2951,0,1),Data!$3:$3,0),Num_Orgs,1),MATCH($C2951,OFFSET(Data!$A$10,1,MATCH($A2951+IF(F$9&gt;$B2951,0,1),Data!$3:$3,0)-1,Num_Orgs,1),0),1)</f>
        <v>0.99603480709830883</v>
      </c>
      <c r="G2951" s="70">
        <f ca="1">INDEX(OFFSET(Data!$A$10,1,G$9+MATCH($A2951+IF(G$9&gt;$B2951,0,1),Data!$3:$3,0),Num_Orgs,1),MATCH($C2951,OFFSET(Data!$A$10,1,MATCH($A2951+IF(G$9&gt;$B2951,0,1),Data!$3:$3,0)-1,Num_Orgs,1),0),1)</f>
        <v>1.0117816091954024</v>
      </c>
      <c r="H2951" s="70">
        <f ca="1">INDEX(OFFSET(Data!$A$10,1,H$9+MATCH($A2951+IF(H$9&gt;$B2951,0,1),Data!$3:$3,0),Num_Orgs,1),MATCH($C2951,OFFSET(Data!$A$10,1,MATCH($A2951+IF(H$9&gt;$B2951,0,1),Data!$3:$3,0)-1,Num_Orgs,1),0),1)</f>
        <v>0.96856081110396064</v>
      </c>
      <c r="I2951" s="70">
        <f ca="1">INDEX(OFFSET(Data!$A$10,1,I$9+MATCH($A2951+IF(I$9&gt;$B2951,0,1),Data!$3:$3,0),Num_Orgs,1),MATCH($C2951,OFFSET(Data!$A$10,1,MATCH($A2951+IF(I$9&gt;$B2951,0,1),Data!$3:$3,0)-1,Num_Orgs,1),0),1)</f>
        <v>0</v>
      </c>
      <c r="J2951" s="26">
        <f ca="1">IFERROR((E2951*SUM(OFFSET(Data!$C$8,0,MATCH($A2951+IF(J$9&gt;$B2951,0,1),Data!$3:$3,0)-1,1,2)))+(F2951*OFFSET(Data!$E$8,0,MATCH($A2951+IF(J$9&gt;$B2951,0,1),Data!$3:$3,0)-1))+(G2951*SUM(OFFSET(Data!$F$8,0,MATCH($A2951+IF(J$9&gt;$B2951,0,1),Data!$3:$3,0)-1,1,2)))+(H2951*OFFSET(Data!$H$8,0,MATCH($A2951+IF(J$9&gt;$B2951,0,1),Data!$3:$3,0)-1))+(I2951*OFFSET(Data!$I$8,0,MATCH($A2951+IF(J$9&gt;$B2951,0,1),Data!$3:$3,0)-1))+OFFSET(Data!$J$8,0,MATCH($A2951+IF(J$9&gt;$B2951,0,1),Data!$3:$3,0)-1),0)</f>
        <v>0.95626407699997062</v>
      </c>
      <c r="K2951" s="119"/>
      <c r="L2951" s="69"/>
      <c r="AI2951" s="69"/>
    </row>
    <row r="2952" spans="1:35" ht="13.8" x14ac:dyDescent="0.25">
      <c r="A2952" s="118">
        <f t="shared" si="837"/>
        <v>2</v>
      </c>
      <c r="B2952" s="69">
        <f t="shared" si="840"/>
        <v>3</v>
      </c>
      <c r="C2952" s="118" t="str">
        <f t="shared" si="840"/>
        <v>RYG</v>
      </c>
      <c r="D2952" s="69"/>
      <c r="E2952" s="70">
        <f ca="1">INDEX(OFFSET(Data!$A$10,1,E$9+MATCH($A2952+IF(E$9&gt;$B2952,0,1),Data!$3:$3,0),Num_Orgs,1),MATCH($C2952,OFFSET(Data!$A$10,1,MATCH($A2952+IF(E$9&gt;$B2952,0,1),Data!$3:$3,0)-1,Num_Orgs,1),0),1)</f>
        <v>0.97585799585762156</v>
      </c>
      <c r="F2952" s="70">
        <f ca="1">INDEX(OFFSET(Data!$A$10,1,F$9+MATCH($A2952+IF(F$9&gt;$B2952,0,1),Data!$3:$3,0),Num_Orgs,1),MATCH($C2952,OFFSET(Data!$A$10,1,MATCH($A2952+IF(F$9&gt;$B2952,0,1),Data!$3:$3,0)-1,Num_Orgs,1),0),1)</f>
        <v>0.99603480709830883</v>
      </c>
      <c r="G2952" s="70">
        <f ca="1">INDEX(OFFSET(Data!$A$10,1,G$9+MATCH($A2952+IF(G$9&gt;$B2952,0,1),Data!$3:$3,0),Num_Orgs,1),MATCH($C2952,OFFSET(Data!$A$10,1,MATCH($A2952+IF(G$9&gt;$B2952,0,1),Data!$3:$3,0)-1,Num_Orgs,1),0),1)</f>
        <v>0.94989928895230658</v>
      </c>
      <c r="H2952" s="70">
        <f ca="1">INDEX(OFFSET(Data!$A$10,1,H$9+MATCH($A2952+IF(H$9&gt;$B2952,0,1),Data!$3:$3,0),Num_Orgs,1),MATCH($C2952,OFFSET(Data!$A$10,1,MATCH($A2952+IF(H$9&gt;$B2952,0,1),Data!$3:$3,0)-1,Num_Orgs,1),0),1)</f>
        <v>1.3814696448412498</v>
      </c>
      <c r="I2952" s="70">
        <f ca="1">INDEX(OFFSET(Data!$A$10,1,I$9+MATCH($A2952+IF(I$9&gt;$B2952,0,1),Data!$3:$3,0),Num_Orgs,1),MATCH($C2952,OFFSET(Data!$A$10,1,MATCH($A2952+IF(I$9&gt;$B2952,0,1),Data!$3:$3,0)-1,Num_Orgs,1),0),1)</f>
        <v>0</v>
      </c>
      <c r="J2952" s="26">
        <f ca="1">IFERROR((E2952*SUM(OFFSET(Data!$C$8,0,MATCH($A2952+IF(J$9&gt;$B2952,0,1),Data!$3:$3,0)-1,1,2)))+(F2952*OFFSET(Data!$E$8,0,MATCH($A2952+IF(J$9&gt;$B2952,0,1),Data!$3:$3,0)-1))+(G2952*SUM(OFFSET(Data!$F$8,0,MATCH($A2952+IF(J$9&gt;$B2952,0,1),Data!$3:$3,0)-1,1,2)))+(H2952*OFFSET(Data!$H$8,0,MATCH($A2952+IF(J$9&gt;$B2952,0,1),Data!$3:$3,0)-1))+(I2952*OFFSET(Data!$I$8,0,MATCH($A2952+IF(J$9&gt;$B2952,0,1),Data!$3:$3,0)-1))+OFFSET(Data!$J$8,0,MATCH($A2952+IF(J$9&gt;$B2952,0,1),Data!$3:$3,0)-1),0)</f>
        <v>0.98714291192741199</v>
      </c>
      <c r="K2952" s="119"/>
      <c r="L2952" s="69"/>
      <c r="AI2952" s="69"/>
    </row>
    <row r="2953" spans="1:35" ht="13.8" x14ac:dyDescent="0.25">
      <c r="A2953" s="118">
        <f t="shared" si="837"/>
        <v>2</v>
      </c>
      <c r="B2953" s="69">
        <f t="shared" si="840"/>
        <v>3</v>
      </c>
      <c r="C2953" s="118" t="str">
        <f t="shared" si="840"/>
        <v>RYJ</v>
      </c>
      <c r="D2953" s="69"/>
      <c r="E2953" s="70">
        <f ca="1">INDEX(OFFSET(Data!$A$10,1,E$9+MATCH($A2953+IF(E$9&gt;$B2953,0,1),Data!$3:$3,0),Num_Orgs,1),MATCH($C2953,OFFSET(Data!$A$10,1,MATCH($A2953+IF(E$9&gt;$B2953,0,1),Data!$3:$3,0)-1,Num_Orgs,1),0),1)</f>
        <v>1.1553365073598199</v>
      </c>
      <c r="F2953" s="70">
        <f ca="1">INDEX(OFFSET(Data!$A$10,1,F$9+MATCH($A2953+IF(F$9&gt;$B2953,0,1),Data!$3:$3,0),Num_Orgs,1),MATCH($C2953,OFFSET(Data!$A$10,1,MATCH($A2953+IF(F$9&gt;$B2953,0,1),Data!$3:$3,0)-1,Num_Orgs,1),0),1)</f>
        <v>1.0171232554042073</v>
      </c>
      <c r="G2953" s="70">
        <f ca="1">INDEX(OFFSET(Data!$A$10,1,G$9+MATCH($A2953+IF(G$9&gt;$B2953,0,1),Data!$3:$3,0),Num_Orgs,1),MATCH($C2953,OFFSET(Data!$A$10,1,MATCH($A2953+IF(G$9&gt;$B2953,0,1),Data!$3:$3,0)-1,Num_Orgs,1),0),1)</f>
        <v>1.1937183092086483</v>
      </c>
      <c r="H2953" s="70">
        <f ca="1">INDEX(OFFSET(Data!$A$10,1,H$9+MATCH($A2953+IF(H$9&gt;$B2953,0,1),Data!$3:$3,0),Num_Orgs,1),MATCH($C2953,OFFSET(Data!$A$10,1,MATCH($A2953+IF(H$9&gt;$B2953,0,1),Data!$3:$3,0)-1,Num_Orgs,1),0),1)</f>
        <v>4.4359003594018063</v>
      </c>
      <c r="I2953" s="70">
        <f ca="1">INDEX(OFFSET(Data!$A$10,1,I$9+MATCH($A2953+IF(I$9&gt;$B2953,0,1),Data!$3:$3,0),Num_Orgs,1),MATCH($C2953,OFFSET(Data!$A$10,1,MATCH($A2953+IF(I$9&gt;$B2953,0,1),Data!$3:$3,0)-1,Num_Orgs,1),0),1)</f>
        <v>0</v>
      </c>
      <c r="J2953" s="26">
        <f ca="1">IFERROR((E2953*SUM(OFFSET(Data!$C$8,0,MATCH($A2953+IF(J$9&gt;$B2953,0,1),Data!$3:$3,0)-1,1,2)))+(F2953*OFFSET(Data!$E$8,0,MATCH($A2953+IF(J$9&gt;$B2953,0,1),Data!$3:$3,0)-1))+(G2953*SUM(OFFSET(Data!$F$8,0,MATCH($A2953+IF(J$9&gt;$B2953,0,1),Data!$3:$3,0)-1,1,2)))+(H2953*OFFSET(Data!$H$8,0,MATCH($A2953+IF(J$9&gt;$B2953,0,1),Data!$3:$3,0)-1))+(I2953*OFFSET(Data!$I$8,0,MATCH($A2953+IF(J$9&gt;$B2953,0,1),Data!$3:$3,0)-1))+OFFSET(Data!$J$8,0,MATCH($A2953+IF(J$9&gt;$B2953,0,1),Data!$3:$3,0)-1),0)</f>
        <v>1.0926070174418661</v>
      </c>
      <c r="K2953" s="119"/>
      <c r="L2953" s="69"/>
      <c r="AI2953" s="69"/>
    </row>
    <row r="2954" spans="1:35" ht="13.8" x14ac:dyDescent="0.25">
      <c r="A2954" s="118">
        <f t="shared" si="837"/>
        <v>2</v>
      </c>
      <c r="B2954" s="69">
        <f t="shared" si="840"/>
        <v>3</v>
      </c>
      <c r="C2954" s="118" t="str">
        <f t="shared" si="840"/>
        <v>RYK</v>
      </c>
      <c r="D2954" s="69"/>
      <c r="E2954" s="70">
        <f ca="1">INDEX(OFFSET(Data!$A$10,1,E$9+MATCH($A2954+IF(E$9&gt;$B2954,0,1),Data!$3:$3,0),Num_Orgs,1),MATCH($C2954,OFFSET(Data!$A$10,1,MATCH($A2954+IF(E$9&gt;$B2954,0,1),Data!$3:$3,0)-1,Num_Orgs,1),0),1)</f>
        <v>0.93598831237373081</v>
      </c>
      <c r="F2954" s="70">
        <f ca="1">INDEX(OFFSET(Data!$A$10,1,F$9+MATCH($A2954+IF(F$9&gt;$B2954,0,1),Data!$3:$3,0),Num_Orgs,1),MATCH($C2954,OFFSET(Data!$A$10,1,MATCH($A2954+IF(F$9&gt;$B2954,0,1),Data!$3:$3,0)-1,Num_Orgs,1),0),1)</f>
        <v>0.99603480709830883</v>
      </c>
      <c r="G2954" s="70">
        <f ca="1">INDEX(OFFSET(Data!$A$10,1,G$9+MATCH($A2954+IF(G$9&gt;$B2954,0,1),Data!$3:$3,0),Num_Orgs,1),MATCH($C2954,OFFSET(Data!$A$10,1,MATCH($A2954+IF(G$9&gt;$B2954,0,1),Data!$3:$3,0)-1,Num_Orgs,1),0),1)</f>
        <v>0.91357444341587202</v>
      </c>
      <c r="H2954" s="70">
        <f ca="1">INDEX(OFFSET(Data!$A$10,1,H$9+MATCH($A2954+IF(H$9&gt;$B2954,0,1),Data!$3:$3,0),Num_Orgs,1),MATCH($C2954,OFFSET(Data!$A$10,1,MATCH($A2954+IF(H$9&gt;$B2954,0,1),Data!$3:$3,0)-1,Num_Orgs,1),0),1)</f>
        <v>1.2511654191087596</v>
      </c>
      <c r="I2954" s="70">
        <f ca="1">INDEX(OFFSET(Data!$A$10,1,I$9+MATCH($A2954+IF(I$9&gt;$B2954,0,1),Data!$3:$3,0),Num_Orgs,1),MATCH($C2954,OFFSET(Data!$A$10,1,MATCH($A2954+IF(I$9&gt;$B2954,0,1),Data!$3:$3,0)-1,Num_Orgs,1),0),1)</f>
        <v>0</v>
      </c>
      <c r="J2954" s="26">
        <f ca="1">IFERROR((E2954*SUM(OFFSET(Data!$C$8,0,MATCH($A2954+IF(J$9&gt;$B2954,0,1),Data!$3:$3,0)-1,1,2)))+(F2954*OFFSET(Data!$E$8,0,MATCH($A2954+IF(J$9&gt;$B2954,0,1),Data!$3:$3,0)-1))+(G2954*SUM(OFFSET(Data!$F$8,0,MATCH($A2954+IF(J$9&gt;$B2954,0,1),Data!$3:$3,0)-1,1,2)))+(H2954*OFFSET(Data!$H$8,0,MATCH($A2954+IF(J$9&gt;$B2954,0,1),Data!$3:$3,0)-1))+(I2954*OFFSET(Data!$I$8,0,MATCH($A2954+IF(J$9&gt;$B2954,0,1),Data!$3:$3,0)-1))+OFFSET(Data!$J$8,0,MATCH($A2954+IF(J$9&gt;$B2954,0,1),Data!$3:$3,0)-1),0)</f>
        <v>0.96630732835939637</v>
      </c>
      <c r="K2954" s="119"/>
      <c r="L2954" s="69"/>
      <c r="AI2954" s="69"/>
    </row>
    <row r="2955" spans="1:35" ht="13.8" x14ac:dyDescent="0.25">
      <c r="A2955" s="118">
        <f t="shared" si="837"/>
        <v>2</v>
      </c>
      <c r="B2955" s="69">
        <f t="shared" si="840"/>
        <v>3</v>
      </c>
      <c r="C2955" s="118" t="str">
        <f t="shared" si="840"/>
        <v>RYR</v>
      </c>
      <c r="D2955" s="69"/>
      <c r="E2955" s="70">
        <f ca="1">INDEX(OFFSET(Data!$A$10,1,E$9+MATCH($A2955+IF(E$9&gt;$B2955,0,1),Data!$3:$3,0),Num_Orgs,1),MATCH($C2955,OFFSET(Data!$A$10,1,MATCH($A2955+IF(E$9&gt;$B2955,0,1),Data!$3:$3,0)-1,Num_Orgs,1),0),1)</f>
        <v>0.9380648522273427</v>
      </c>
      <c r="F2955" s="70">
        <f ca="1">INDEX(OFFSET(Data!$A$10,1,F$9+MATCH($A2955+IF(F$9&gt;$B2955,0,1),Data!$3:$3,0),Num_Orgs,1),MATCH($C2955,OFFSET(Data!$A$10,1,MATCH($A2955+IF(F$9&gt;$B2955,0,1),Data!$3:$3,0)-1,Num_Orgs,1),0),1)</f>
        <v>0.99603480709830883</v>
      </c>
      <c r="G2955" s="70">
        <f ca="1">INDEX(OFFSET(Data!$A$10,1,G$9+MATCH($A2955+IF(G$9&gt;$B2955,0,1),Data!$3:$3,0),Num_Orgs,1),MATCH($C2955,OFFSET(Data!$A$10,1,MATCH($A2955+IF(G$9&gt;$B2955,0,1),Data!$3:$3,0)-1,Num_Orgs,1),0),1)</f>
        <v>1.1102313239589099</v>
      </c>
      <c r="H2955" s="70">
        <f ca="1">INDEX(OFFSET(Data!$A$10,1,H$9+MATCH($A2955+IF(H$9&gt;$B2955,0,1),Data!$3:$3,0),Num_Orgs,1),MATCH($C2955,OFFSET(Data!$A$10,1,MATCH($A2955+IF(H$9&gt;$B2955,0,1),Data!$3:$3,0)-1,Num_Orgs,1),0),1)</f>
        <v>1.6092959480237332</v>
      </c>
      <c r="I2955" s="70">
        <f ca="1">INDEX(OFFSET(Data!$A$10,1,I$9+MATCH($A2955+IF(I$9&gt;$B2955,0,1),Data!$3:$3,0),Num_Orgs,1),MATCH($C2955,OFFSET(Data!$A$10,1,MATCH($A2955+IF(I$9&gt;$B2955,0,1),Data!$3:$3,0)-1,Num_Orgs,1),0),1)</f>
        <v>0</v>
      </c>
      <c r="J2955" s="26">
        <f ca="1">IFERROR((E2955*SUM(OFFSET(Data!$C$8,0,MATCH($A2955+IF(J$9&gt;$B2955,0,1),Data!$3:$3,0)-1,1,2)))+(F2955*OFFSET(Data!$E$8,0,MATCH($A2955+IF(J$9&gt;$B2955,0,1),Data!$3:$3,0)-1))+(G2955*SUM(OFFSET(Data!$F$8,0,MATCH($A2955+IF(J$9&gt;$B2955,0,1),Data!$3:$3,0)-1,1,2)))+(H2955*OFFSET(Data!$H$8,0,MATCH($A2955+IF(J$9&gt;$B2955,0,1),Data!$3:$3,0)-1))+(I2955*OFFSET(Data!$I$8,0,MATCH($A2955+IF(J$9&gt;$B2955,0,1),Data!$3:$3,0)-1))+OFFSET(Data!$J$8,0,MATCH($A2955+IF(J$9&gt;$B2955,0,1),Data!$3:$3,0)-1),0)</f>
        <v>0.97379092144114754</v>
      </c>
      <c r="K2955" s="119"/>
      <c r="L2955" s="69"/>
      <c r="AI2955" s="69"/>
    </row>
    <row r="2956" spans="1:35" ht="13.8" x14ac:dyDescent="0.25">
      <c r="A2956" s="118">
        <f t="shared" si="837"/>
        <v>2</v>
      </c>
      <c r="B2956" s="69">
        <f t="shared" si="840"/>
        <v>3</v>
      </c>
      <c r="C2956" s="118" t="str">
        <f t="shared" si="840"/>
        <v>RYV</v>
      </c>
      <c r="D2956" s="69"/>
      <c r="E2956" s="70">
        <f ca="1">INDEX(OFFSET(Data!$A$10,1,E$9+MATCH($A2956+IF(E$9&gt;$B2956,0,1),Data!$3:$3,0),Num_Orgs,1),MATCH($C2956,OFFSET(Data!$A$10,1,MATCH($A2956+IF(E$9&gt;$B2956,0,1),Data!$3:$3,0)-1,Num_Orgs,1),0),1)</f>
        <v>0.96413419543885337</v>
      </c>
      <c r="F2956" s="70">
        <f ca="1">INDEX(OFFSET(Data!$A$10,1,F$9+MATCH($A2956+IF(F$9&gt;$B2956,0,1),Data!$3:$3,0),Num_Orgs,1),MATCH($C2956,OFFSET(Data!$A$10,1,MATCH($A2956+IF(F$9&gt;$B2956,0,1),Data!$3:$3,0)-1,Num_Orgs,1),0),1)</f>
        <v>0.99603480709830883</v>
      </c>
      <c r="G2956" s="70">
        <f ca="1">INDEX(OFFSET(Data!$A$10,1,G$9+MATCH($A2956+IF(G$9&gt;$B2956,0,1),Data!$3:$3,0),Num_Orgs,1),MATCH($C2956,OFFSET(Data!$A$10,1,MATCH($A2956+IF(G$9&gt;$B2956,0,1),Data!$3:$3,0)-1,Num_Orgs,1),0),1)</f>
        <v>0.97619542118996505</v>
      </c>
      <c r="H2956" s="70">
        <f ca="1">INDEX(OFFSET(Data!$A$10,1,H$9+MATCH($A2956+IF(H$9&gt;$B2956,0,1),Data!$3:$3,0),Num_Orgs,1),MATCH($C2956,OFFSET(Data!$A$10,1,MATCH($A2956+IF(H$9&gt;$B2956,0,1),Data!$3:$3,0)-1,Num_Orgs,1),0),1)</f>
        <v>0.88582101108685196</v>
      </c>
      <c r="I2956" s="70">
        <f ca="1">INDEX(OFFSET(Data!$A$10,1,I$9+MATCH($A2956+IF(I$9&gt;$B2956,0,1),Data!$3:$3,0),Num_Orgs,1),MATCH($C2956,OFFSET(Data!$A$10,1,MATCH($A2956+IF(I$9&gt;$B2956,0,1),Data!$3:$3,0)-1,Num_Orgs,1),0),1)</f>
        <v>0</v>
      </c>
      <c r="J2956" s="26">
        <f ca="1">IFERROR((E2956*SUM(OFFSET(Data!$C$8,0,MATCH($A2956+IF(J$9&gt;$B2956,0,1),Data!$3:$3,0)-1,1,2)))+(F2956*OFFSET(Data!$E$8,0,MATCH($A2956+IF(J$9&gt;$B2956,0,1),Data!$3:$3,0)-1))+(G2956*SUM(OFFSET(Data!$F$8,0,MATCH($A2956+IF(J$9&gt;$B2956,0,1),Data!$3:$3,0)-1,1,2)))+(H2956*OFFSET(Data!$H$8,0,MATCH($A2956+IF(J$9&gt;$B2956,0,1),Data!$3:$3,0)-1))+(I2956*OFFSET(Data!$I$8,0,MATCH($A2956+IF(J$9&gt;$B2956,0,1),Data!$3:$3,0)-1))+OFFSET(Data!$J$8,0,MATCH($A2956+IF(J$9&gt;$B2956,0,1),Data!$3:$3,0)-1),0)</f>
        <v>0.98091460290767052</v>
      </c>
      <c r="K2956" s="119"/>
      <c r="L2956" s="69"/>
      <c r="AI2956" s="69"/>
    </row>
    <row r="2957" spans="1:35" ht="13.8" x14ac:dyDescent="0.25">
      <c r="A2957" s="118">
        <f t="shared" si="837"/>
        <v>2</v>
      </c>
      <c r="B2957" s="69">
        <f t="shared" si="840"/>
        <v>3</v>
      </c>
      <c r="C2957" s="118" t="str">
        <f t="shared" si="840"/>
        <v>RYW</v>
      </c>
      <c r="D2957" s="69"/>
      <c r="E2957" s="70">
        <f ca="1">INDEX(OFFSET(Data!$A$10,1,E$9+MATCH($A2957+IF(E$9&gt;$B2957,0,1),Data!$3:$3,0),Num_Orgs,1),MATCH($C2957,OFFSET(Data!$A$10,1,MATCH($A2957+IF(E$9&gt;$B2957,0,1),Data!$3:$3,0)-1,Num_Orgs,1),0),1)</f>
        <v>0.97810631496745049</v>
      </c>
      <c r="F2957" s="70">
        <f ca="1">INDEX(OFFSET(Data!$A$10,1,F$9+MATCH($A2957+IF(F$9&gt;$B2957,0,1),Data!$3:$3,0),Num_Orgs,1),MATCH($C2957,OFFSET(Data!$A$10,1,MATCH($A2957+IF(F$9&gt;$B2957,0,1),Data!$3:$3,0)-1,Num_Orgs,1),0),1)</f>
        <v>0.99603480709830905</v>
      </c>
      <c r="G2957" s="70">
        <f ca="1">INDEX(OFFSET(Data!$A$10,1,G$9+MATCH($A2957+IF(G$9&gt;$B2957,0,1),Data!$3:$3,0),Num_Orgs,1),MATCH($C2957,OFFSET(Data!$A$10,1,MATCH($A2957+IF(G$9&gt;$B2957,0,1),Data!$3:$3,0)-1,Num_Orgs,1),0),1)</f>
        <v>0.94697935681901901</v>
      </c>
      <c r="H2957" s="70">
        <f ca="1">INDEX(OFFSET(Data!$A$10,1,H$9+MATCH($A2957+IF(H$9&gt;$B2957,0,1),Data!$3:$3,0),Num_Orgs,1),MATCH($C2957,OFFSET(Data!$A$10,1,MATCH($A2957+IF(H$9&gt;$B2957,0,1),Data!$3:$3,0)-1,Num_Orgs,1),0),1)</f>
        <v>1.9312067071232126</v>
      </c>
      <c r="I2957" s="70">
        <f ca="1">INDEX(OFFSET(Data!$A$10,1,I$9+MATCH($A2957+IF(I$9&gt;$B2957,0,1),Data!$3:$3,0),Num_Orgs,1),MATCH($C2957,OFFSET(Data!$A$10,1,MATCH($A2957+IF(I$9&gt;$B2957,0,1),Data!$3:$3,0)-1,Num_Orgs,1),0),1)</f>
        <v>0</v>
      </c>
      <c r="J2957" s="26">
        <f ca="1">IFERROR((E2957*SUM(OFFSET(Data!$C$8,0,MATCH($A2957+IF(J$9&gt;$B2957,0,1),Data!$3:$3,0)-1,1,2)))+(F2957*OFFSET(Data!$E$8,0,MATCH($A2957+IF(J$9&gt;$B2957,0,1),Data!$3:$3,0)-1))+(G2957*SUM(OFFSET(Data!$F$8,0,MATCH($A2957+IF(J$9&gt;$B2957,0,1),Data!$3:$3,0)-1,1,2)))+(H2957*OFFSET(Data!$H$8,0,MATCH($A2957+IF(J$9&gt;$B2957,0,1),Data!$3:$3,0)-1))+(I2957*OFFSET(Data!$I$8,0,MATCH($A2957+IF(J$9&gt;$B2957,0,1),Data!$3:$3,0)-1))+OFFSET(Data!$J$8,0,MATCH($A2957+IF(J$9&gt;$B2957,0,1),Data!$3:$3,0)-1),0)</f>
        <v>0.9895395840566299</v>
      </c>
      <c r="K2957" s="119"/>
      <c r="L2957" s="69"/>
      <c r="AI2957" s="69"/>
    </row>
    <row r="2958" spans="1:35" ht="13.8" x14ac:dyDescent="0.25">
      <c r="A2958" s="118">
        <f t="shared" ref="A2958:A3021" si="841">A913+1</f>
        <v>2</v>
      </c>
      <c r="B2958" s="69">
        <f t="shared" si="840"/>
        <v>3</v>
      </c>
      <c r="C2958" s="118" t="str">
        <f t="shared" si="840"/>
        <v>RYX</v>
      </c>
      <c r="D2958" s="69"/>
      <c r="E2958" s="70">
        <f ca="1">INDEX(OFFSET(Data!$A$10,1,E$9+MATCH($A2958+IF(E$9&gt;$B2958,0,1),Data!$3:$3,0),Num_Orgs,1),MATCH($C2958,OFFSET(Data!$A$10,1,MATCH($A2958+IF(E$9&gt;$B2958,0,1),Data!$3:$3,0)-1,Num_Orgs,1),0),1)</f>
        <v>1.1495985248811249</v>
      </c>
      <c r="F2958" s="70">
        <f ca="1">INDEX(OFFSET(Data!$A$10,1,F$9+MATCH($A2958+IF(F$9&gt;$B2958,0,1),Data!$3:$3,0),Num_Orgs,1),MATCH($C2958,OFFSET(Data!$A$10,1,MATCH($A2958+IF(F$9&gt;$B2958,0,1),Data!$3:$3,0)-1,Num_Orgs,1),0),1)</f>
        <v>1.0171232554042071</v>
      </c>
      <c r="G2958" s="70">
        <f ca="1">INDEX(OFFSET(Data!$A$10,1,G$9+MATCH($A2958+IF(G$9&gt;$B2958,0,1),Data!$3:$3,0),Num_Orgs,1),MATCH($C2958,OFFSET(Data!$A$10,1,MATCH($A2958+IF(G$9&gt;$B2958,0,1),Data!$3:$3,0)-1,Num_Orgs,1),0),1)</f>
        <v>1.1875054376191656</v>
      </c>
      <c r="H2958" s="70">
        <f ca="1">INDEX(OFFSET(Data!$A$10,1,H$9+MATCH($A2958+IF(H$9&gt;$B2958,0,1),Data!$3:$3,0),Num_Orgs,1),MATCH($C2958,OFFSET(Data!$A$10,1,MATCH($A2958+IF(H$9&gt;$B2958,0,1),Data!$3:$3,0)-1,Num_Orgs,1),0),1)</f>
        <v>1.6720317102330866</v>
      </c>
      <c r="I2958" s="70">
        <f ca="1">INDEX(OFFSET(Data!$A$10,1,I$9+MATCH($A2958+IF(I$9&gt;$B2958,0,1),Data!$3:$3,0),Num_Orgs,1),MATCH($C2958,OFFSET(Data!$A$10,1,MATCH($A2958+IF(I$9&gt;$B2958,0,1),Data!$3:$3,0)-1,Num_Orgs,1),0),1)</f>
        <v>0</v>
      </c>
      <c r="J2958" s="26">
        <f ca="1">IFERROR((E2958*SUM(OFFSET(Data!$C$8,0,MATCH($A2958+IF(J$9&gt;$B2958,0,1),Data!$3:$3,0)-1,1,2)))+(F2958*OFFSET(Data!$E$8,0,MATCH($A2958+IF(J$9&gt;$B2958,0,1),Data!$3:$3,0)-1))+(G2958*SUM(OFFSET(Data!$F$8,0,MATCH($A2958+IF(J$9&gt;$B2958,0,1),Data!$3:$3,0)-1,1,2)))+(H2958*OFFSET(Data!$H$8,0,MATCH($A2958+IF(J$9&gt;$B2958,0,1),Data!$3:$3,0)-1))+(I2958*OFFSET(Data!$I$8,0,MATCH($A2958+IF(J$9&gt;$B2958,0,1),Data!$3:$3,0)-1))+OFFSET(Data!$J$8,0,MATCH($A2958+IF(J$9&gt;$B2958,0,1),Data!$3:$3,0)-1),0)</f>
        <v>1.0826850486431419</v>
      </c>
      <c r="K2958" s="119"/>
      <c r="L2958" s="69"/>
      <c r="AI2958" s="69"/>
    </row>
    <row r="2959" spans="1:35" ht="13.8" x14ac:dyDescent="0.25">
      <c r="A2959" s="118">
        <f t="shared" si="841"/>
        <v>2</v>
      </c>
      <c r="B2959" s="69">
        <f t="shared" si="840"/>
        <v>3</v>
      </c>
      <c r="C2959" s="118" t="str">
        <f t="shared" si="840"/>
        <v>RYY</v>
      </c>
      <c r="D2959" s="69"/>
      <c r="E2959" s="70">
        <f ca="1">INDEX(OFFSET(Data!$A$10,1,E$9+MATCH($A2959+IF(E$9&gt;$B2959,0,1),Data!$3:$3,0),Num_Orgs,1),MATCH($C2959,OFFSET(Data!$A$10,1,MATCH($A2959+IF(E$9&gt;$B2959,0,1),Data!$3:$3,0)-1,Num_Orgs,1),0),1)</f>
        <v>1.0003880915302161</v>
      </c>
      <c r="F2959" s="70">
        <f ca="1">INDEX(OFFSET(Data!$A$10,1,F$9+MATCH($A2959+IF(F$9&gt;$B2959,0,1),Data!$3:$3,0),Num_Orgs,1),MATCH($C2959,OFFSET(Data!$A$10,1,MATCH($A2959+IF(F$9&gt;$B2959,0,1),Data!$3:$3,0)-1,Num_Orgs,1),0),1)</f>
        <v>0.99603480709830883</v>
      </c>
      <c r="G2959" s="70">
        <f ca="1">INDEX(OFFSET(Data!$A$10,1,G$9+MATCH($A2959+IF(G$9&gt;$B2959,0,1),Data!$3:$3,0),Num_Orgs,1),MATCH($C2959,OFFSET(Data!$A$10,1,MATCH($A2959+IF(G$9&gt;$B2959,0,1),Data!$3:$3,0)-1,Num_Orgs,1),0),1)</f>
        <v>1.1209448129694299</v>
      </c>
      <c r="H2959" s="70">
        <f ca="1">INDEX(OFFSET(Data!$A$10,1,H$9+MATCH($A2959+IF(H$9&gt;$B2959,0,1),Data!$3:$3,0),Num_Orgs,1),MATCH($C2959,OFFSET(Data!$A$10,1,MATCH($A2959+IF(H$9&gt;$B2959,0,1),Data!$3:$3,0)-1,Num_Orgs,1),0),1)</f>
        <v>7.7039096051647854E-2</v>
      </c>
      <c r="I2959" s="70">
        <f ca="1">INDEX(OFFSET(Data!$A$10,1,I$9+MATCH($A2959+IF(I$9&gt;$B2959,0,1),Data!$3:$3,0),Num_Orgs,1),MATCH($C2959,OFFSET(Data!$A$10,1,MATCH($A2959+IF(I$9&gt;$B2959,0,1),Data!$3:$3,0)-1,Num_Orgs,1),0),1)</f>
        <v>0</v>
      </c>
      <c r="J2959" s="26">
        <f ca="1">IFERROR((E2959*SUM(OFFSET(Data!$C$8,0,MATCH($A2959+IF(J$9&gt;$B2959,0,1),Data!$3:$3,0)-1,1,2)))+(F2959*OFFSET(Data!$E$8,0,MATCH($A2959+IF(J$9&gt;$B2959,0,1),Data!$3:$3,0)-1))+(G2959*SUM(OFFSET(Data!$F$8,0,MATCH($A2959+IF(J$9&gt;$B2959,0,1),Data!$3:$3,0)-1,1,2)))+(H2959*OFFSET(Data!$H$8,0,MATCH($A2959+IF(J$9&gt;$B2959,0,1),Data!$3:$3,0)-1))+(I2959*OFFSET(Data!$I$8,0,MATCH($A2959+IF(J$9&gt;$B2959,0,1),Data!$3:$3,0)-1))+OFFSET(Data!$J$8,0,MATCH($A2959+IF(J$9&gt;$B2959,0,1),Data!$3:$3,0)-1),0)</f>
        <v>1.0006953510580958</v>
      </c>
      <c r="K2959" s="119"/>
      <c r="L2959" s="69"/>
      <c r="AI2959" s="69"/>
    </row>
    <row r="2960" spans="1:35" ht="13.8" x14ac:dyDescent="0.25">
      <c r="A2960" s="118">
        <f t="shared" si="841"/>
        <v>2</v>
      </c>
      <c r="B2960" s="69">
        <f t="shared" si="840"/>
        <v>3</v>
      </c>
      <c r="C2960" s="118" t="str">
        <f t="shared" si="840"/>
        <v>TAD</v>
      </c>
      <c r="D2960" s="69"/>
      <c r="E2960" s="70">
        <f ca="1">INDEX(OFFSET(Data!$A$10,1,E$9+MATCH($A2960+IF(E$9&gt;$B2960,0,1),Data!$3:$3,0),Num_Orgs,1),MATCH($C2960,OFFSET(Data!$A$10,1,MATCH($A2960+IF(E$9&gt;$B2960,0,1),Data!$3:$3,0)-1,Num_Orgs,1),0),1)</f>
        <v>0.91939276062446917</v>
      </c>
      <c r="F2960" s="70">
        <f ca="1">INDEX(OFFSET(Data!$A$10,1,F$9+MATCH($A2960+IF(F$9&gt;$B2960,0,1),Data!$3:$3,0),Num_Orgs,1),MATCH($C2960,OFFSET(Data!$A$10,1,MATCH($A2960+IF(F$9&gt;$B2960,0,1),Data!$3:$3,0)-1,Num_Orgs,1),0),1)</f>
        <v>0.99603480709830883</v>
      </c>
      <c r="G2960" s="70">
        <f ca="1">INDEX(OFFSET(Data!$A$10,1,G$9+MATCH($A2960+IF(G$9&gt;$B2960,0,1),Data!$3:$3,0),Num_Orgs,1),MATCH($C2960,OFFSET(Data!$A$10,1,MATCH($A2960+IF(G$9&gt;$B2960,0,1),Data!$3:$3,0)-1,Num_Orgs,1),0),1)</f>
        <v>0.90311050817593819</v>
      </c>
      <c r="H2960" s="70">
        <f ca="1">INDEX(OFFSET(Data!$A$10,1,H$9+MATCH($A2960+IF(H$9&gt;$B2960,0,1),Data!$3:$3,0),Num_Orgs,1),MATCH($C2960,OFFSET(Data!$A$10,1,MATCH($A2960+IF(H$9&gt;$B2960,0,1),Data!$3:$3,0)-1,Num_Orgs,1),0),1)</f>
        <v>0.48916733763205306</v>
      </c>
      <c r="I2960" s="70">
        <f ca="1">INDEX(OFFSET(Data!$A$10,1,I$9+MATCH($A2960+IF(I$9&gt;$B2960,0,1),Data!$3:$3,0),Num_Orgs,1),MATCH($C2960,OFFSET(Data!$A$10,1,MATCH($A2960+IF(I$9&gt;$B2960,0,1),Data!$3:$3,0)-1,Num_Orgs,1),0),1)</f>
        <v>0</v>
      </c>
      <c r="J2960" s="26">
        <f ca="1">IFERROR((E2960*SUM(OFFSET(Data!$C$8,0,MATCH($A2960+IF(J$9&gt;$B2960,0,1),Data!$3:$3,0)-1,1,2)))+(F2960*OFFSET(Data!$E$8,0,MATCH($A2960+IF(J$9&gt;$B2960,0,1),Data!$3:$3,0)-1))+(G2960*SUM(OFFSET(Data!$F$8,0,MATCH($A2960+IF(J$9&gt;$B2960,0,1),Data!$3:$3,0)-1,1,2)))+(H2960*OFFSET(Data!$H$8,0,MATCH($A2960+IF(J$9&gt;$B2960,0,1),Data!$3:$3,0)-1))+(I2960*OFFSET(Data!$I$8,0,MATCH($A2960+IF(J$9&gt;$B2960,0,1),Data!$3:$3,0)-1))+OFFSET(Data!$J$8,0,MATCH($A2960+IF(J$9&gt;$B2960,0,1),Data!$3:$3,0)-1),0)</f>
        <v>0.95598866785074144</v>
      </c>
      <c r="K2960" s="119"/>
      <c r="L2960" s="69"/>
      <c r="AI2960" s="69"/>
    </row>
    <row r="2961" spans="1:35" ht="13.8" x14ac:dyDescent="0.25">
      <c r="A2961" s="118">
        <f t="shared" si="841"/>
        <v>2</v>
      </c>
      <c r="B2961" s="69">
        <f t="shared" si="840"/>
        <v>3</v>
      </c>
      <c r="C2961" s="118" t="str">
        <f t="shared" si="840"/>
        <v>TAF</v>
      </c>
      <c r="D2961" s="69"/>
      <c r="E2961" s="70">
        <f ca="1">INDEX(OFFSET(Data!$A$10,1,E$9+MATCH($A2961+IF(E$9&gt;$B2961,0,1),Data!$3:$3,0),Num_Orgs,1),MATCH($C2961,OFFSET(Data!$A$10,1,MATCH($A2961+IF(E$9&gt;$B2961,0,1),Data!$3:$3,0)-1,Num_Orgs,1),0),1)</f>
        <v>1.1568805030194902</v>
      </c>
      <c r="F2961" s="70">
        <f ca="1">INDEX(OFFSET(Data!$A$10,1,F$9+MATCH($A2961+IF(F$9&gt;$B2961,0,1),Data!$3:$3,0),Num_Orgs,1),MATCH($C2961,OFFSET(Data!$A$10,1,MATCH($A2961+IF(F$9&gt;$B2961,0,1),Data!$3:$3,0)-1,Num_Orgs,1),0),1)</f>
        <v>1.0171232554042071</v>
      </c>
      <c r="G2961" s="70">
        <f ca="1">INDEX(OFFSET(Data!$A$10,1,G$9+MATCH($A2961+IF(G$9&gt;$B2961,0,1),Data!$3:$3,0),Num_Orgs,1),MATCH($C2961,OFFSET(Data!$A$10,1,MATCH($A2961+IF(G$9&gt;$B2961,0,1),Data!$3:$3,0)-1,Num_Orgs,1),0),1)</f>
        <v>1.197692362072867</v>
      </c>
      <c r="H2961" s="70">
        <f ca="1">INDEX(OFFSET(Data!$A$10,1,H$9+MATCH($A2961+IF(H$9&gt;$B2961,0,1),Data!$3:$3,0),Num_Orgs,1),MATCH($C2961,OFFSET(Data!$A$10,1,MATCH($A2961+IF(H$9&gt;$B2961,0,1),Data!$3:$3,0)-1,Num_Orgs,1),0),1)</f>
        <v>14.042345721385429</v>
      </c>
      <c r="I2961" s="70">
        <f ca="1">INDEX(OFFSET(Data!$A$10,1,I$9+MATCH($A2961+IF(I$9&gt;$B2961,0,1),Data!$3:$3,0),Num_Orgs,1),MATCH($C2961,OFFSET(Data!$A$10,1,MATCH($A2961+IF(I$9&gt;$B2961,0,1),Data!$3:$3,0)-1,Num_Orgs,1),0),1)</f>
        <v>0</v>
      </c>
      <c r="J2961" s="26">
        <f ca="1">IFERROR((E2961*SUM(OFFSET(Data!$C$8,0,MATCH($A2961+IF(J$9&gt;$B2961,0,1),Data!$3:$3,0)-1,1,2)))+(F2961*OFFSET(Data!$E$8,0,MATCH($A2961+IF(J$9&gt;$B2961,0,1),Data!$3:$3,0)-1))+(G2961*SUM(OFFSET(Data!$F$8,0,MATCH($A2961+IF(J$9&gt;$B2961,0,1),Data!$3:$3,0)-1,1,2)))+(H2961*OFFSET(Data!$H$8,0,MATCH($A2961+IF(J$9&gt;$B2961,0,1),Data!$3:$3,0)-1))+(I2961*OFFSET(Data!$I$8,0,MATCH($A2961+IF(J$9&gt;$B2961,0,1),Data!$3:$3,0)-1))+OFFSET(Data!$J$8,0,MATCH($A2961+IF(J$9&gt;$B2961,0,1),Data!$3:$3,0)-1),0)</f>
        <v>1.1176043299470846</v>
      </c>
      <c r="K2961" s="119"/>
      <c r="L2961" s="69"/>
      <c r="AI2961" s="69"/>
    </row>
    <row r="2962" spans="1:35" ht="13.8" x14ac:dyDescent="0.25">
      <c r="A2962" s="118">
        <f t="shared" si="841"/>
        <v>2</v>
      </c>
      <c r="B2962" s="69">
        <f t="shared" si="840"/>
        <v>3</v>
      </c>
      <c r="C2962" s="118" t="str">
        <f t="shared" si="840"/>
        <v>TAH</v>
      </c>
      <c r="D2962" s="69"/>
      <c r="E2962" s="70">
        <f ca="1">INDEX(OFFSET(Data!$A$10,1,E$9+MATCH($A2962+IF(E$9&gt;$B2962,0,1),Data!$3:$3,0),Num_Orgs,1),MATCH($C2962,OFFSET(Data!$A$10,1,MATCH($A2962+IF(E$9&gt;$B2962,0,1),Data!$3:$3,0)-1,Num_Orgs,1),0),1)</f>
        <v>0.93437899846700279</v>
      </c>
      <c r="F2962" s="70">
        <f ca="1">INDEX(OFFSET(Data!$A$10,1,F$9+MATCH($A2962+IF(F$9&gt;$B2962,0,1),Data!$3:$3,0),Num_Orgs,1),MATCH($C2962,OFFSET(Data!$A$10,1,MATCH($A2962+IF(F$9&gt;$B2962,0,1),Data!$3:$3,0)-1,Num_Orgs,1),0),1)</f>
        <v>0.99603480709830883</v>
      </c>
      <c r="G2962" s="70">
        <f ca="1">INDEX(OFFSET(Data!$A$10,1,G$9+MATCH($A2962+IF(G$9&gt;$B2962,0,1),Data!$3:$3,0),Num_Orgs,1),MATCH($C2962,OFFSET(Data!$A$10,1,MATCH($A2962+IF(G$9&gt;$B2962,0,1),Data!$3:$3,0)-1,Num_Orgs,1),0),1)</f>
        <v>0.9540246851894929</v>
      </c>
      <c r="H2962" s="70">
        <f ca="1">INDEX(OFFSET(Data!$A$10,1,H$9+MATCH($A2962+IF(H$9&gt;$B2962,0,1),Data!$3:$3,0),Num_Orgs,1),MATCH($C2962,OFFSET(Data!$A$10,1,MATCH($A2962+IF(H$9&gt;$B2962,0,1),Data!$3:$3,0)-1,Num_Orgs,1),0),1)</f>
        <v>0.56274676581834737</v>
      </c>
      <c r="I2962" s="70">
        <f ca="1">INDEX(OFFSET(Data!$A$10,1,I$9+MATCH($A2962+IF(I$9&gt;$B2962,0,1),Data!$3:$3,0),Num_Orgs,1),MATCH($C2962,OFFSET(Data!$A$10,1,MATCH($A2962+IF(I$9&gt;$B2962,0,1),Data!$3:$3,0)-1,Num_Orgs,1),0),1)</f>
        <v>0</v>
      </c>
      <c r="J2962" s="26">
        <f ca="1">IFERROR((E2962*SUM(OFFSET(Data!$C$8,0,MATCH($A2962+IF(J$9&gt;$B2962,0,1),Data!$3:$3,0)-1,1,2)))+(F2962*OFFSET(Data!$E$8,0,MATCH($A2962+IF(J$9&gt;$B2962,0,1),Data!$3:$3,0)-1))+(G2962*SUM(OFFSET(Data!$F$8,0,MATCH($A2962+IF(J$9&gt;$B2962,0,1),Data!$3:$3,0)-1,1,2)))+(H2962*OFFSET(Data!$H$8,0,MATCH($A2962+IF(J$9&gt;$B2962,0,1),Data!$3:$3,0)-1))+(I2962*OFFSET(Data!$I$8,0,MATCH($A2962+IF(J$9&gt;$B2962,0,1),Data!$3:$3,0)-1))+OFFSET(Data!$J$8,0,MATCH($A2962+IF(J$9&gt;$B2962,0,1),Data!$3:$3,0)-1),0)</f>
        <v>0.96493739023806469</v>
      </c>
      <c r="K2962" s="119"/>
      <c r="L2962" s="69"/>
      <c r="AI2962" s="69"/>
    </row>
    <row r="2963" spans="1:35" ht="13.8" x14ac:dyDescent="0.25">
      <c r="A2963" s="118">
        <f t="shared" si="841"/>
        <v>2</v>
      </c>
      <c r="B2963" s="69">
        <f t="shared" si="840"/>
        <v>3</v>
      </c>
      <c r="C2963" s="118" t="str">
        <f t="shared" si="840"/>
        <v>TAJ</v>
      </c>
      <c r="D2963" s="69"/>
      <c r="E2963" s="70">
        <f ca="1">INDEX(OFFSET(Data!$A$10,1,E$9+MATCH($A2963+IF(E$9&gt;$B2963,0,1),Data!$3:$3,0),Num_Orgs,1),MATCH($C2963,OFFSET(Data!$A$10,1,MATCH($A2963+IF(E$9&gt;$B2963,0,1),Data!$3:$3,0)-1,Num_Orgs,1),0),1)</f>
        <v>0.94082129462268793</v>
      </c>
      <c r="F2963" s="70">
        <f ca="1">INDEX(OFFSET(Data!$A$10,1,F$9+MATCH($A2963+IF(F$9&gt;$B2963,0,1),Data!$3:$3,0),Num_Orgs,1),MATCH($C2963,OFFSET(Data!$A$10,1,MATCH($A2963+IF(F$9&gt;$B2963,0,1),Data!$3:$3,0)-1,Num_Orgs,1),0),1)</f>
        <v>0.99603480709830883</v>
      </c>
      <c r="G2963" s="70">
        <f ca="1">INDEX(OFFSET(Data!$A$10,1,G$9+MATCH($A2963+IF(G$9&gt;$B2963,0,1),Data!$3:$3,0),Num_Orgs,1),MATCH($C2963,OFFSET(Data!$A$10,1,MATCH($A2963+IF(G$9&gt;$B2963,0,1),Data!$3:$3,0)-1,Num_Orgs,1),0),1)</f>
        <v>0.94841377099771207</v>
      </c>
      <c r="H2963" s="70">
        <f ca="1">INDEX(OFFSET(Data!$A$10,1,H$9+MATCH($A2963+IF(H$9&gt;$B2963,0,1),Data!$3:$3,0),Num_Orgs,1),MATCH($C2963,OFFSET(Data!$A$10,1,MATCH($A2963+IF(H$9&gt;$B2963,0,1),Data!$3:$3,0)-1,Num_Orgs,1),0),1)</f>
        <v>1.4428054878161198</v>
      </c>
      <c r="I2963" s="70">
        <f ca="1">INDEX(OFFSET(Data!$A$10,1,I$9+MATCH($A2963+IF(I$9&gt;$B2963,0,1),Data!$3:$3,0),Num_Orgs,1),MATCH($C2963,OFFSET(Data!$A$10,1,MATCH($A2963+IF(I$9&gt;$B2963,0,1),Data!$3:$3,0)-1,Num_Orgs,1),0),1)</f>
        <v>0</v>
      </c>
      <c r="J2963" s="26">
        <f ca="1">IFERROR((E2963*SUM(OFFSET(Data!$C$8,0,MATCH($A2963+IF(J$9&gt;$B2963,0,1),Data!$3:$3,0)-1,1,2)))+(F2963*OFFSET(Data!$E$8,0,MATCH($A2963+IF(J$9&gt;$B2963,0,1),Data!$3:$3,0)-1))+(G2963*SUM(OFFSET(Data!$F$8,0,MATCH($A2963+IF(J$9&gt;$B2963,0,1),Data!$3:$3,0)-1,1,2)))+(H2963*OFFSET(Data!$H$8,0,MATCH($A2963+IF(J$9&gt;$B2963,0,1),Data!$3:$3,0)-1))+(I2963*OFFSET(Data!$I$8,0,MATCH($A2963+IF(J$9&gt;$B2963,0,1),Data!$3:$3,0)-1))+OFFSET(Data!$J$8,0,MATCH($A2963+IF(J$9&gt;$B2963,0,1),Data!$3:$3,0)-1),0)</f>
        <v>0.97013667920183599</v>
      </c>
      <c r="K2963" s="119"/>
      <c r="L2963" s="69"/>
      <c r="AI2963" s="69"/>
    </row>
    <row r="2964" spans="1:35" ht="13.8" x14ac:dyDescent="0.25">
      <c r="A2964" s="118">
        <f t="shared" si="841"/>
        <v>2</v>
      </c>
      <c r="B2964" s="69">
        <f t="shared" si="840"/>
        <v>4</v>
      </c>
      <c r="C2964" s="118" t="str">
        <f t="shared" si="840"/>
        <v>R0A</v>
      </c>
      <c r="D2964" s="69"/>
      <c r="E2964" s="70">
        <f ca="1">INDEX(OFFSET(Data!$A$10,1,E$9+MATCH($A2964+IF(E$9&gt;$B2964,0,1),Data!$3:$3,0),Num_Orgs,1),MATCH($C2964,OFFSET(Data!$A$10,1,MATCH($A2964+IF(E$9&gt;$B2964,0,1),Data!$3:$3,0)-1,Num_Orgs,1),0),1)</f>
        <v>0.9596875737035705</v>
      </c>
      <c r="F2964" s="70">
        <f ca="1">INDEX(OFFSET(Data!$A$10,1,F$9+MATCH($A2964+IF(F$9&gt;$B2964,0,1),Data!$3:$3,0),Num_Orgs,1),MATCH($C2964,OFFSET(Data!$A$10,1,MATCH($A2964+IF(F$9&gt;$B2964,0,1),Data!$3:$3,0)-1,Num_Orgs,1),0),1)</f>
        <v>0.99603480709830883</v>
      </c>
      <c r="G2964" s="70">
        <f ca="1">INDEX(OFFSET(Data!$A$10,1,G$9+MATCH($A2964+IF(G$9&gt;$B2964,0,1),Data!$3:$3,0),Num_Orgs,1),MATCH($C2964,OFFSET(Data!$A$10,1,MATCH($A2964+IF(G$9&gt;$B2964,0,1),Data!$3:$3,0)-1,Num_Orgs,1),0),1)</f>
        <v>0.98237474218711818</v>
      </c>
      <c r="H2964" s="70">
        <f ca="1">INDEX(OFFSET(Data!$A$10,1,H$9+MATCH($A2964+IF(H$9&gt;$B2964,0,1),Data!$3:$3,0),Num_Orgs,1),MATCH($C2964,OFFSET(Data!$A$10,1,MATCH($A2964+IF(H$9&gt;$B2964,0,1),Data!$3:$3,0)-1,Num_Orgs,1),0),1)</f>
        <v>0.51898477974889778</v>
      </c>
      <c r="I2964" s="70">
        <f ca="1">INDEX(OFFSET(Data!$A$10,1,I$9+MATCH($A2964+IF(I$9&gt;$B2964,0,1),Data!$3:$3,0),Num_Orgs,1),MATCH($C2964,OFFSET(Data!$A$10,1,MATCH($A2964+IF(I$9&gt;$B2964,0,1),Data!$3:$3,0)-1,Num_Orgs,1),0),1)</f>
        <v>0</v>
      </c>
      <c r="J2964" s="26">
        <f ca="1">IFERROR((E2964*SUM(OFFSET(Data!$C$8,0,MATCH($A2964+IF(J$9&gt;$B2964,0,1),Data!$3:$3,0)-1,1,2)))+(F2964*OFFSET(Data!$E$8,0,MATCH($A2964+IF(J$9&gt;$B2964,0,1),Data!$3:$3,0)-1))+(G2964*SUM(OFFSET(Data!$F$8,0,MATCH($A2964+IF(J$9&gt;$B2964,0,1),Data!$3:$3,0)-1,1,2)))+(H2964*OFFSET(Data!$H$8,0,MATCH($A2964+IF(J$9&gt;$B2964,0,1),Data!$3:$3,0)-1))+(I2964*OFFSET(Data!$I$8,0,MATCH($A2964+IF(J$9&gt;$B2964,0,1),Data!$3:$3,0)-1))+OFFSET(Data!$J$8,0,MATCH($A2964+IF(J$9&gt;$B2964,0,1),Data!$3:$3,0)-1),0)</f>
        <v>0.9779956201170541</v>
      </c>
      <c r="K2964" s="119"/>
      <c r="L2964" s="69"/>
      <c r="AI2964" s="69"/>
    </row>
    <row r="2965" spans="1:35" ht="13.8" x14ac:dyDescent="0.25">
      <c r="A2965" s="118">
        <f t="shared" si="841"/>
        <v>2</v>
      </c>
      <c r="B2965" s="69">
        <f t="shared" si="840"/>
        <v>4</v>
      </c>
      <c r="C2965" s="118" t="str">
        <f t="shared" si="840"/>
        <v>R1A</v>
      </c>
      <c r="D2965" s="69"/>
      <c r="E2965" s="70">
        <f ca="1">INDEX(OFFSET(Data!$A$10,1,E$9+MATCH($A2965+IF(E$9&gt;$B2965,0,1),Data!$3:$3,0),Num_Orgs,1),MATCH($C2965,OFFSET(Data!$A$10,1,MATCH($A2965+IF(E$9&gt;$B2965,0,1),Data!$3:$3,0)-1,Num_Orgs,1),0),1)</f>
        <v>0.95638436641828206</v>
      </c>
      <c r="F2965" s="70">
        <f ca="1">INDEX(OFFSET(Data!$A$10,1,F$9+MATCH($A2965+IF(F$9&gt;$B2965,0,1),Data!$3:$3,0),Num_Orgs,1),MATCH($C2965,OFFSET(Data!$A$10,1,MATCH($A2965+IF(F$9&gt;$B2965,0,1),Data!$3:$3,0)-1,Num_Orgs,1),0),1)</f>
        <v>0.99603480709830883</v>
      </c>
      <c r="G2965" s="70">
        <f ca="1">INDEX(OFFSET(Data!$A$10,1,G$9+MATCH($A2965+IF(G$9&gt;$B2965,0,1),Data!$3:$3,0),Num_Orgs,1),MATCH($C2965,OFFSET(Data!$A$10,1,MATCH($A2965+IF(G$9&gt;$B2965,0,1),Data!$3:$3,0)-1,Num_Orgs,1),0),1)</f>
        <v>0.98426625649449695</v>
      </c>
      <c r="H2965" s="70">
        <f ca="1">INDEX(OFFSET(Data!$A$10,1,H$9+MATCH($A2965+IF(H$9&gt;$B2965,0,1),Data!$3:$3,0),Num_Orgs,1),MATCH($C2965,OFFSET(Data!$A$10,1,MATCH($A2965+IF(H$9&gt;$B2965,0,1),Data!$3:$3,0)-1,Num_Orgs,1),0),1)</f>
        <v>1.0523477779075505</v>
      </c>
      <c r="I2965" s="70">
        <f ca="1">INDEX(OFFSET(Data!$A$10,1,I$9+MATCH($A2965+IF(I$9&gt;$B2965,0,1),Data!$3:$3,0),Num_Orgs,1),MATCH($C2965,OFFSET(Data!$A$10,1,MATCH($A2965+IF(I$9&gt;$B2965,0,1),Data!$3:$3,0)-1,Num_Orgs,1),0),1)</f>
        <v>0</v>
      </c>
      <c r="J2965" s="26">
        <f ca="1">IFERROR((E2965*SUM(OFFSET(Data!$C$8,0,MATCH($A2965+IF(J$9&gt;$B2965,0,1),Data!$3:$3,0)-1,1,2)))+(F2965*OFFSET(Data!$E$8,0,MATCH($A2965+IF(J$9&gt;$B2965,0,1),Data!$3:$3,0)-1))+(G2965*SUM(OFFSET(Data!$F$8,0,MATCH($A2965+IF(J$9&gt;$B2965,0,1),Data!$3:$3,0)-1,1,2)))+(H2965*OFFSET(Data!$H$8,0,MATCH($A2965+IF(J$9&gt;$B2965,0,1),Data!$3:$3,0)-1))+(I2965*OFFSET(Data!$I$8,0,MATCH($A2965+IF(J$9&gt;$B2965,0,1),Data!$3:$3,0)-1))+OFFSET(Data!$J$8,0,MATCH($A2965+IF(J$9&gt;$B2965,0,1),Data!$3:$3,0)-1),0)</f>
        <v>0.97777506084833443</v>
      </c>
      <c r="K2965" s="119"/>
      <c r="L2965" s="69"/>
      <c r="AI2965" s="69"/>
    </row>
    <row r="2966" spans="1:35" ht="13.8" x14ac:dyDescent="0.25">
      <c r="A2966" s="118">
        <f t="shared" si="841"/>
        <v>2</v>
      </c>
      <c r="B2966" s="69">
        <f t="shared" si="840"/>
        <v>4</v>
      </c>
      <c r="C2966" s="118" t="str">
        <f t="shared" si="840"/>
        <v>R1C</v>
      </c>
      <c r="D2966" s="69"/>
      <c r="E2966" s="70">
        <f ca="1">INDEX(OFFSET(Data!$A$10,1,E$9+MATCH($A2966+IF(E$9&gt;$B2966,0,1),Data!$3:$3,0),Num_Orgs,1),MATCH($C2966,OFFSET(Data!$A$10,1,MATCH($A2966+IF(E$9&gt;$B2966,0,1),Data!$3:$3,0)-1,Num_Orgs,1),0),1)</f>
        <v>0.99597739102864868</v>
      </c>
      <c r="F2966" s="70">
        <f ca="1">INDEX(OFFSET(Data!$A$10,1,F$9+MATCH($A2966+IF(F$9&gt;$B2966,0,1),Data!$3:$3,0),Num_Orgs,1),MATCH($C2966,OFFSET(Data!$A$10,1,MATCH($A2966+IF(F$9&gt;$B2966,0,1),Data!$3:$3,0)-1,Num_Orgs,1),0),1)</f>
        <v>0.99603480709830883</v>
      </c>
      <c r="G2966" s="70">
        <f ca="1">INDEX(OFFSET(Data!$A$10,1,G$9+MATCH($A2966+IF(G$9&gt;$B2966,0,1),Data!$3:$3,0),Num_Orgs,1),MATCH($C2966,OFFSET(Data!$A$10,1,MATCH($A2966+IF(G$9&gt;$B2966,0,1),Data!$3:$3,0)-1,Num_Orgs,1),0),1)</f>
        <v>1.0251116396953484</v>
      </c>
      <c r="H2966" s="70">
        <f ca="1">INDEX(OFFSET(Data!$A$10,1,H$9+MATCH($A2966+IF(H$9&gt;$B2966,0,1),Data!$3:$3,0),Num_Orgs,1),MATCH($C2966,OFFSET(Data!$A$10,1,MATCH($A2966+IF(H$9&gt;$B2966,0,1),Data!$3:$3,0)-1,Num_Orgs,1),0),1)</f>
        <v>0.96230003848731405</v>
      </c>
      <c r="I2966" s="70">
        <f ca="1">INDEX(OFFSET(Data!$A$10,1,I$9+MATCH($A2966+IF(I$9&gt;$B2966,0,1),Data!$3:$3,0),Num_Orgs,1),MATCH($C2966,OFFSET(Data!$A$10,1,MATCH($A2966+IF(I$9&gt;$B2966,0,1),Data!$3:$3,0)-1,Num_Orgs,1),0),1)</f>
        <v>0</v>
      </c>
      <c r="J2966" s="26">
        <f ca="1">IFERROR((E2966*SUM(OFFSET(Data!$C$8,0,MATCH($A2966+IF(J$9&gt;$B2966,0,1),Data!$3:$3,0)-1,1,2)))+(F2966*OFFSET(Data!$E$8,0,MATCH($A2966+IF(J$9&gt;$B2966,0,1),Data!$3:$3,0)-1))+(G2966*SUM(OFFSET(Data!$F$8,0,MATCH($A2966+IF(J$9&gt;$B2966,0,1),Data!$3:$3,0)-1,1,2)))+(H2966*OFFSET(Data!$H$8,0,MATCH($A2966+IF(J$9&gt;$B2966,0,1),Data!$3:$3,0)-1))+(I2966*OFFSET(Data!$I$8,0,MATCH($A2966+IF(J$9&gt;$B2966,0,1),Data!$3:$3,0)-1))+OFFSET(Data!$J$8,0,MATCH($A2966+IF(J$9&gt;$B2966,0,1),Data!$3:$3,0)-1),0)</f>
        <v>0.99804999758683488</v>
      </c>
      <c r="K2966" s="119"/>
      <c r="L2966" s="69"/>
      <c r="AI2966" s="69"/>
    </row>
    <row r="2967" spans="1:35" ht="13.8" x14ac:dyDescent="0.25">
      <c r="A2967" s="118">
        <f t="shared" si="841"/>
        <v>2</v>
      </c>
      <c r="B2967" s="69">
        <f t="shared" si="840"/>
        <v>4</v>
      </c>
      <c r="C2967" s="118" t="str">
        <f t="shared" si="840"/>
        <v>R1D</v>
      </c>
      <c r="D2967" s="69"/>
      <c r="E2967" s="70">
        <f ca="1">INDEX(OFFSET(Data!$A$10,1,E$9+MATCH($A2967+IF(E$9&gt;$B2967,0,1),Data!$3:$3,0),Num_Orgs,1),MATCH($C2967,OFFSET(Data!$A$10,1,MATCH($A2967+IF(E$9&gt;$B2967,0,1),Data!$3:$3,0)-1,Num_Orgs,1),0),1)</f>
        <v>0.94213583490648045</v>
      </c>
      <c r="F2967" s="70">
        <f ca="1">INDEX(OFFSET(Data!$A$10,1,F$9+MATCH($A2967+IF(F$9&gt;$B2967,0,1),Data!$3:$3,0),Num_Orgs,1),MATCH($C2967,OFFSET(Data!$A$10,1,MATCH($A2967+IF(F$9&gt;$B2967,0,1),Data!$3:$3,0)-1,Num_Orgs,1),0),1)</f>
        <v>0.99603480709830883</v>
      </c>
      <c r="G2967" s="70">
        <f ca="1">INDEX(OFFSET(Data!$A$10,1,G$9+MATCH($A2967+IF(G$9&gt;$B2967,0,1),Data!$3:$3,0),Num_Orgs,1),MATCH($C2967,OFFSET(Data!$A$10,1,MATCH($A2967+IF(G$9&gt;$B2967,0,1),Data!$3:$3,0)-1,Num_Orgs,1),0),1)</f>
        <v>0.95074108293708937</v>
      </c>
      <c r="H2967" s="70">
        <f ca="1">INDEX(OFFSET(Data!$A$10,1,H$9+MATCH($A2967+IF(H$9&gt;$B2967,0,1),Data!$3:$3,0),Num_Orgs,1),MATCH($C2967,OFFSET(Data!$A$10,1,MATCH($A2967+IF(H$9&gt;$B2967,0,1),Data!$3:$3,0)-1,Num_Orgs,1),0),1)</f>
        <v>0.59710779529925628</v>
      </c>
      <c r="I2967" s="70">
        <f ca="1">INDEX(OFFSET(Data!$A$10,1,I$9+MATCH($A2967+IF(I$9&gt;$B2967,0,1),Data!$3:$3,0),Num_Orgs,1),MATCH($C2967,OFFSET(Data!$A$10,1,MATCH($A2967+IF(I$9&gt;$B2967,0,1),Data!$3:$3,0)-1,Num_Orgs,1),0),1)</f>
        <v>0</v>
      </c>
      <c r="J2967" s="26">
        <f ca="1">IFERROR((E2967*SUM(OFFSET(Data!$C$8,0,MATCH($A2967+IF(J$9&gt;$B2967,0,1),Data!$3:$3,0)-1,1,2)))+(F2967*OFFSET(Data!$E$8,0,MATCH($A2967+IF(J$9&gt;$B2967,0,1),Data!$3:$3,0)-1))+(G2967*SUM(OFFSET(Data!$F$8,0,MATCH($A2967+IF(J$9&gt;$B2967,0,1),Data!$3:$3,0)-1,1,2)))+(H2967*OFFSET(Data!$H$8,0,MATCH($A2967+IF(J$9&gt;$B2967,0,1),Data!$3:$3,0)-1))+(I2967*OFFSET(Data!$I$8,0,MATCH($A2967+IF(J$9&gt;$B2967,0,1),Data!$3:$3,0)-1))+OFFSET(Data!$J$8,0,MATCH($A2967+IF(J$9&gt;$B2967,0,1),Data!$3:$3,0)-1),0)</f>
        <v>0.96872054293784915</v>
      </c>
      <c r="K2967" s="119"/>
      <c r="L2967" s="69"/>
      <c r="AI2967" s="69"/>
    </row>
    <row r="2968" spans="1:35" ht="13.8" x14ac:dyDescent="0.25">
      <c r="A2968" s="118">
        <f t="shared" si="841"/>
        <v>2</v>
      </c>
      <c r="B2968" s="69">
        <f t="shared" si="840"/>
        <v>4</v>
      </c>
      <c r="C2968" s="118" t="str">
        <f t="shared" si="840"/>
        <v>R1F</v>
      </c>
      <c r="D2968" s="69"/>
      <c r="E2968" s="70">
        <f ca="1">INDEX(OFFSET(Data!$A$10,1,E$9+MATCH($A2968+IF(E$9&gt;$B2968,0,1),Data!$3:$3,0),Num_Orgs,1),MATCH($C2968,OFFSET(Data!$A$10,1,MATCH($A2968+IF(E$9&gt;$B2968,0,1),Data!$3:$3,0)-1,Num_Orgs,1),0),1)</f>
        <v>0.92800645304800022</v>
      </c>
      <c r="F2968" s="70">
        <f ca="1">INDEX(OFFSET(Data!$A$10,1,F$9+MATCH($A2968+IF(F$9&gt;$B2968,0,1),Data!$3:$3,0),Num_Orgs,1),MATCH($C2968,OFFSET(Data!$A$10,1,MATCH($A2968+IF(F$9&gt;$B2968,0,1),Data!$3:$3,0)-1,Num_Orgs,1),0),1)</f>
        <v>0.99603480709830883</v>
      </c>
      <c r="G2968" s="70">
        <f ca="1">INDEX(OFFSET(Data!$A$10,1,G$9+MATCH($A2968+IF(G$9&gt;$B2968,0,1),Data!$3:$3,0),Num_Orgs,1),MATCH($C2968,OFFSET(Data!$A$10,1,MATCH($A2968+IF(G$9&gt;$B2968,0,1),Data!$3:$3,0)-1,Num_Orgs,1),0),1)</f>
        <v>1.0319692122418</v>
      </c>
      <c r="H2968" s="70">
        <f ca="1">INDEX(OFFSET(Data!$A$10,1,H$9+MATCH($A2968+IF(H$9&gt;$B2968,0,1),Data!$3:$3,0),Num_Orgs,1),MATCH($C2968,OFFSET(Data!$A$10,1,MATCH($A2968+IF(H$9&gt;$B2968,0,1),Data!$3:$3,0)-1,Num_Orgs,1),0),1)</f>
        <v>0.3538357704902701</v>
      </c>
      <c r="I2968" s="70">
        <f ca="1">INDEX(OFFSET(Data!$A$10,1,I$9+MATCH($A2968+IF(I$9&gt;$B2968,0,1),Data!$3:$3,0),Num_Orgs,1),MATCH($C2968,OFFSET(Data!$A$10,1,MATCH($A2968+IF(I$9&gt;$B2968,0,1),Data!$3:$3,0)-1,Num_Orgs,1),0),1)</f>
        <v>0</v>
      </c>
      <c r="J2968" s="26">
        <f ca="1">IFERROR((E2968*SUM(OFFSET(Data!$C$8,0,MATCH($A2968+IF(J$9&gt;$B2968,0,1),Data!$3:$3,0)-1,1,2)))+(F2968*OFFSET(Data!$E$8,0,MATCH($A2968+IF(J$9&gt;$B2968,0,1),Data!$3:$3,0)-1))+(G2968*SUM(OFFSET(Data!$F$8,0,MATCH($A2968+IF(J$9&gt;$B2968,0,1),Data!$3:$3,0)-1,1,2)))+(H2968*OFFSET(Data!$H$8,0,MATCH($A2968+IF(J$9&gt;$B2968,0,1),Data!$3:$3,0)-1))+(I2968*OFFSET(Data!$I$8,0,MATCH($A2968+IF(J$9&gt;$B2968,0,1),Data!$3:$3,0)-1))+OFFSET(Data!$J$8,0,MATCH($A2968+IF(J$9&gt;$B2968,0,1),Data!$3:$3,0)-1),0)</f>
        <v>0.96350656871763785</v>
      </c>
      <c r="K2968" s="119"/>
      <c r="L2968" s="69"/>
      <c r="AI2968" s="69"/>
    </row>
    <row r="2969" spans="1:35" ht="13.8" x14ac:dyDescent="0.25">
      <c r="A2969" s="118">
        <f t="shared" si="841"/>
        <v>2</v>
      </c>
      <c r="B2969" s="69">
        <f t="shared" si="840"/>
        <v>4</v>
      </c>
      <c r="C2969" s="118" t="str">
        <f t="shared" si="840"/>
        <v>R1H</v>
      </c>
      <c r="D2969" s="69"/>
      <c r="E2969" s="70">
        <f ca="1">INDEX(OFFSET(Data!$A$10,1,E$9+MATCH($A2969+IF(E$9&gt;$B2969,0,1),Data!$3:$3,0),Num_Orgs,1),MATCH($C2969,OFFSET(Data!$A$10,1,MATCH($A2969+IF(E$9&gt;$B2969,0,1),Data!$3:$3,0)-1,Num_Orgs,1),0),1)</f>
        <v>1.1574369162011355</v>
      </c>
      <c r="F2969" s="70">
        <f ca="1">INDEX(OFFSET(Data!$A$10,1,F$9+MATCH($A2969+IF(F$9&gt;$B2969,0,1),Data!$3:$3,0),Num_Orgs,1),MATCH($C2969,OFFSET(Data!$A$10,1,MATCH($A2969+IF(F$9&gt;$B2969,0,1),Data!$3:$3,0)-1,Num_Orgs,1),0),1)</f>
        <v>1.0171232554042071</v>
      </c>
      <c r="G2969" s="70">
        <f ca="1">INDEX(OFFSET(Data!$A$10,1,G$9+MATCH($A2969+IF(G$9&gt;$B2969,0,1),Data!$3:$3,0),Num_Orgs,1),MATCH($C2969,OFFSET(Data!$A$10,1,MATCH($A2969+IF(G$9&gt;$B2969,0,1),Data!$3:$3,0)-1,Num_Orgs,1),0),1)</f>
        <v>1.1486537681282907</v>
      </c>
      <c r="H2969" s="70">
        <f ca="1">INDEX(OFFSET(Data!$A$10,1,H$9+MATCH($A2969+IF(H$9&gt;$B2969,0,1),Data!$3:$3,0),Num_Orgs,1),MATCH($C2969,OFFSET(Data!$A$10,1,MATCH($A2969+IF(H$9&gt;$B2969,0,1),Data!$3:$3,0)-1,Num_Orgs,1),0),1)</f>
        <v>4.8600905689904641</v>
      </c>
      <c r="I2969" s="70">
        <f ca="1">INDEX(OFFSET(Data!$A$10,1,I$9+MATCH($A2969+IF(I$9&gt;$B2969,0,1),Data!$3:$3,0),Num_Orgs,1),MATCH($C2969,OFFSET(Data!$A$10,1,MATCH($A2969+IF(I$9&gt;$B2969,0,1),Data!$3:$3,0)-1,Num_Orgs,1),0),1)</f>
        <v>0</v>
      </c>
      <c r="J2969" s="26">
        <f ca="1">IFERROR((E2969*SUM(OFFSET(Data!$C$8,0,MATCH($A2969+IF(J$9&gt;$B2969,0,1),Data!$3:$3,0)-1,1,2)))+(F2969*OFFSET(Data!$E$8,0,MATCH($A2969+IF(J$9&gt;$B2969,0,1),Data!$3:$3,0)-1))+(G2969*SUM(OFFSET(Data!$F$8,0,MATCH($A2969+IF(J$9&gt;$B2969,0,1),Data!$3:$3,0)-1,1,2)))+(H2969*OFFSET(Data!$H$8,0,MATCH($A2969+IF(J$9&gt;$B2969,0,1),Data!$3:$3,0)-1))+(I2969*OFFSET(Data!$I$8,0,MATCH($A2969+IF(J$9&gt;$B2969,0,1),Data!$3:$3,0)-1))+OFFSET(Data!$J$8,0,MATCH($A2969+IF(J$9&gt;$B2969,0,1),Data!$3:$3,0)-1),0)</f>
        <v>1.0934225001927727</v>
      </c>
      <c r="K2969" s="119"/>
      <c r="L2969" s="69"/>
      <c r="AI2969" s="69"/>
    </row>
    <row r="2970" spans="1:35" ht="13.8" x14ac:dyDescent="0.25">
      <c r="A2970" s="118">
        <f t="shared" si="841"/>
        <v>2</v>
      </c>
      <c r="B2970" s="69">
        <f t="shared" ref="B2970:C2989" si="842">B925</f>
        <v>4</v>
      </c>
      <c r="C2970" s="118" t="str">
        <f t="shared" si="842"/>
        <v>R1J</v>
      </c>
      <c r="D2970" s="69"/>
      <c r="E2970" s="70">
        <f ca="1">INDEX(OFFSET(Data!$A$10,1,E$9+MATCH($A2970+IF(E$9&gt;$B2970,0,1),Data!$3:$3,0),Num_Orgs,1),MATCH($C2970,OFFSET(Data!$A$10,1,MATCH($A2970+IF(E$9&gt;$B2970,0,1),Data!$3:$3,0)-1,Num_Orgs,1),0),1)</f>
        <v>0.96791145579493443</v>
      </c>
      <c r="F2970" s="70">
        <f ca="1">INDEX(OFFSET(Data!$A$10,1,F$9+MATCH($A2970+IF(F$9&gt;$B2970,0,1),Data!$3:$3,0),Num_Orgs,1),MATCH($C2970,OFFSET(Data!$A$10,1,MATCH($A2970+IF(F$9&gt;$B2970,0,1),Data!$3:$3,0)-1,Num_Orgs,1),0),1)</f>
        <v>0.99603480709830883</v>
      </c>
      <c r="G2970" s="70">
        <f ca="1">INDEX(OFFSET(Data!$A$10,1,G$9+MATCH($A2970+IF(G$9&gt;$B2970,0,1),Data!$3:$3,0),Num_Orgs,1),MATCH($C2970,OFFSET(Data!$A$10,1,MATCH($A2970+IF(G$9&gt;$B2970,0,1),Data!$3:$3,0)-1,Num_Orgs,1),0),1)</f>
        <v>0.95014579335500793</v>
      </c>
      <c r="H2970" s="70">
        <f ca="1">INDEX(OFFSET(Data!$A$10,1,H$9+MATCH($A2970+IF(H$9&gt;$B2970,0,1),Data!$3:$3,0),Num_Orgs,1),MATCH($C2970,OFFSET(Data!$A$10,1,MATCH($A2970+IF(H$9&gt;$B2970,0,1),Data!$3:$3,0)-1,Num_Orgs,1),0),1)</f>
        <v>0.86321209698191181</v>
      </c>
      <c r="I2970" s="70">
        <f ca="1">INDEX(OFFSET(Data!$A$10,1,I$9+MATCH($A2970+IF(I$9&gt;$B2970,0,1),Data!$3:$3,0),Num_Orgs,1),MATCH($C2970,OFFSET(Data!$A$10,1,MATCH($A2970+IF(I$9&gt;$B2970,0,1),Data!$3:$3,0)-1,Num_Orgs,1),0),1)</f>
        <v>0</v>
      </c>
      <c r="J2970" s="26">
        <f ca="1">IFERROR((E2970*SUM(OFFSET(Data!$C$8,0,MATCH($A2970+IF(J$9&gt;$B2970,0,1),Data!$3:$3,0)-1,1,2)))+(F2970*OFFSET(Data!$E$8,0,MATCH($A2970+IF(J$9&gt;$B2970,0,1),Data!$3:$3,0)-1))+(G2970*SUM(OFFSET(Data!$F$8,0,MATCH($A2970+IF(J$9&gt;$B2970,0,1),Data!$3:$3,0)-1,1,2)))+(H2970*OFFSET(Data!$H$8,0,MATCH($A2970+IF(J$9&gt;$B2970,0,1),Data!$3:$3,0)-1))+(I2970*OFFSET(Data!$I$8,0,MATCH($A2970+IF(J$9&gt;$B2970,0,1),Data!$3:$3,0)-1))+OFFSET(Data!$J$8,0,MATCH($A2970+IF(J$9&gt;$B2970,0,1),Data!$3:$3,0)-1),0)</f>
        <v>0.98196556313713246</v>
      </c>
      <c r="K2970" s="119"/>
      <c r="L2970" s="69"/>
      <c r="AI2970" s="69"/>
    </row>
    <row r="2971" spans="1:35" ht="13.8" x14ac:dyDescent="0.25">
      <c r="A2971" s="118">
        <f t="shared" si="841"/>
        <v>2</v>
      </c>
      <c r="B2971" s="69">
        <f t="shared" si="842"/>
        <v>4</v>
      </c>
      <c r="C2971" s="118" t="str">
        <f t="shared" si="842"/>
        <v>R1K</v>
      </c>
      <c r="D2971" s="69"/>
      <c r="E2971" s="70">
        <f ca="1">INDEX(OFFSET(Data!$A$10,1,E$9+MATCH($A2971+IF(E$9&gt;$B2971,0,1),Data!$3:$3,0),Num_Orgs,1),MATCH($C2971,OFFSET(Data!$A$10,1,MATCH($A2971+IF(E$9&gt;$B2971,0,1),Data!$3:$3,0)-1,Num_Orgs,1),0),1)</f>
        <v>1.1454831485425434</v>
      </c>
      <c r="F2971" s="70">
        <f ca="1">INDEX(OFFSET(Data!$A$10,1,F$9+MATCH($A2971+IF(F$9&gt;$B2971,0,1),Data!$3:$3,0),Num_Orgs,1),MATCH($C2971,OFFSET(Data!$A$10,1,MATCH($A2971+IF(F$9&gt;$B2971,0,1),Data!$3:$3,0)-1,Num_Orgs,1),0),1)</f>
        <v>1.0171232554042071</v>
      </c>
      <c r="G2971" s="70">
        <f ca="1">INDEX(OFFSET(Data!$A$10,1,G$9+MATCH($A2971+IF(G$9&gt;$B2971,0,1),Data!$3:$3,0),Num_Orgs,1),MATCH($C2971,OFFSET(Data!$A$10,1,MATCH($A2971+IF(G$9&gt;$B2971,0,1),Data!$3:$3,0)-1,Num_Orgs,1),0),1)</f>
        <v>1.1230410399202995</v>
      </c>
      <c r="H2971" s="70">
        <f ca="1">INDEX(OFFSET(Data!$A$10,1,H$9+MATCH($A2971+IF(H$9&gt;$B2971,0,1),Data!$3:$3,0),Num_Orgs,1),MATCH($C2971,OFFSET(Data!$A$10,1,MATCH($A2971+IF(H$9&gt;$B2971,0,1),Data!$3:$3,0)-1,Num_Orgs,1),0),1)</f>
        <v>1.988130681018657</v>
      </c>
      <c r="I2971" s="70">
        <f ca="1">INDEX(OFFSET(Data!$A$10,1,I$9+MATCH($A2971+IF(I$9&gt;$B2971,0,1),Data!$3:$3,0),Num_Orgs,1),MATCH($C2971,OFFSET(Data!$A$10,1,MATCH($A2971+IF(I$9&gt;$B2971,0,1),Data!$3:$3,0)-1,Num_Orgs,1),0),1)</f>
        <v>0</v>
      </c>
      <c r="J2971" s="26">
        <f ca="1">IFERROR((E2971*SUM(OFFSET(Data!$C$8,0,MATCH($A2971+IF(J$9&gt;$B2971,0,1),Data!$3:$3,0)-1,1,2)))+(F2971*OFFSET(Data!$E$8,0,MATCH($A2971+IF(J$9&gt;$B2971,0,1),Data!$3:$3,0)-1))+(G2971*SUM(OFFSET(Data!$F$8,0,MATCH($A2971+IF(J$9&gt;$B2971,0,1),Data!$3:$3,0)-1,1,2)))+(H2971*OFFSET(Data!$H$8,0,MATCH($A2971+IF(J$9&gt;$B2971,0,1),Data!$3:$3,0)-1))+(I2971*OFFSET(Data!$I$8,0,MATCH($A2971+IF(J$9&gt;$B2971,0,1),Data!$3:$3,0)-1))+OFFSET(Data!$J$8,0,MATCH($A2971+IF(J$9&gt;$B2971,0,1),Data!$3:$3,0)-1),0)</f>
        <v>1.0796426925707996</v>
      </c>
      <c r="K2971" s="119"/>
      <c r="L2971" s="69"/>
      <c r="AI2971" s="69"/>
    </row>
    <row r="2972" spans="1:35" ht="13.8" x14ac:dyDescent="0.25">
      <c r="A2972" s="118">
        <f t="shared" si="841"/>
        <v>2</v>
      </c>
      <c r="B2972" s="69">
        <f t="shared" si="842"/>
        <v>4</v>
      </c>
      <c r="C2972" s="118" t="str">
        <f t="shared" si="842"/>
        <v>R1L</v>
      </c>
      <c r="D2972" s="69"/>
      <c r="E2972" s="70">
        <f ca="1">INDEX(OFFSET(Data!$A$10,1,E$9+MATCH($A2972+IF(E$9&gt;$B2972,0,1),Data!$3:$3,0),Num_Orgs,1),MATCH($C2972,OFFSET(Data!$A$10,1,MATCH($A2972+IF(E$9&gt;$B2972,0,1),Data!$3:$3,0)-1,Num_Orgs,1),0),1)</f>
        <v>1.0125462332331601</v>
      </c>
      <c r="F2972" s="70">
        <f ca="1">INDEX(OFFSET(Data!$A$10,1,F$9+MATCH($A2972+IF(F$9&gt;$B2972,0,1),Data!$3:$3,0),Num_Orgs,1),MATCH($C2972,OFFSET(Data!$A$10,1,MATCH($A2972+IF(F$9&gt;$B2972,0,1),Data!$3:$3,0)-1,Num_Orgs,1),0),1)</f>
        <v>0.99654495782187247</v>
      </c>
      <c r="G2972" s="70">
        <f ca="1">INDEX(OFFSET(Data!$A$10,1,G$9+MATCH($A2972+IF(G$9&gt;$B2972,0,1),Data!$3:$3,0),Num_Orgs,1),MATCH($C2972,OFFSET(Data!$A$10,1,MATCH($A2972+IF(G$9&gt;$B2972,0,1),Data!$3:$3,0)-1,Num_Orgs,1),0),1)</f>
        <v>1.0067246160357748</v>
      </c>
      <c r="H2972" s="70">
        <f ca="1">INDEX(OFFSET(Data!$A$10,1,H$9+MATCH($A2972+IF(H$9&gt;$B2972,0,1),Data!$3:$3,0),Num_Orgs,1),MATCH($C2972,OFFSET(Data!$A$10,1,MATCH($A2972+IF(H$9&gt;$B2972,0,1),Data!$3:$3,0)-1,Num_Orgs,1),0),1)</f>
        <v>1.6397539138426782</v>
      </c>
      <c r="I2972" s="70">
        <f ca="1">INDEX(OFFSET(Data!$A$10,1,I$9+MATCH($A2972+IF(I$9&gt;$B2972,0,1),Data!$3:$3,0),Num_Orgs,1),MATCH($C2972,OFFSET(Data!$A$10,1,MATCH($A2972+IF(I$9&gt;$B2972,0,1),Data!$3:$3,0)-1,Num_Orgs,1),0),1)</f>
        <v>0</v>
      </c>
      <c r="J2972" s="26">
        <f ca="1">IFERROR((E2972*SUM(OFFSET(Data!$C$8,0,MATCH($A2972+IF(J$9&gt;$B2972,0,1),Data!$3:$3,0)-1,1,2)))+(F2972*OFFSET(Data!$E$8,0,MATCH($A2972+IF(J$9&gt;$B2972,0,1),Data!$3:$3,0)-1))+(G2972*SUM(OFFSET(Data!$F$8,0,MATCH($A2972+IF(J$9&gt;$B2972,0,1),Data!$3:$3,0)-1,1,2)))+(H2972*OFFSET(Data!$H$8,0,MATCH($A2972+IF(J$9&gt;$B2972,0,1),Data!$3:$3,0)-1))+(I2972*OFFSET(Data!$I$8,0,MATCH($A2972+IF(J$9&gt;$B2972,0,1),Data!$3:$3,0)-1))+OFFSET(Data!$J$8,0,MATCH($A2972+IF(J$9&gt;$B2972,0,1),Data!$3:$3,0)-1),0)</f>
        <v>1.0074035020420329</v>
      </c>
      <c r="K2972" s="119"/>
      <c r="L2972" s="69"/>
      <c r="AI2972" s="69"/>
    </row>
    <row r="2973" spans="1:35" ht="13.8" x14ac:dyDescent="0.25">
      <c r="A2973" s="118">
        <f t="shared" si="841"/>
        <v>2</v>
      </c>
      <c r="B2973" s="69">
        <f t="shared" si="842"/>
        <v>4</v>
      </c>
      <c r="C2973" s="118" t="str">
        <f t="shared" si="842"/>
        <v>RA2</v>
      </c>
      <c r="D2973" s="69"/>
      <c r="E2973" s="70">
        <f ca="1">INDEX(OFFSET(Data!$A$10,1,E$9+MATCH($A2973+IF(E$9&gt;$B2973,0,1),Data!$3:$3,0),Num_Orgs,1),MATCH($C2973,OFFSET(Data!$A$10,1,MATCH($A2973+IF(E$9&gt;$B2973,0,1),Data!$3:$3,0)-1,Num_Orgs,1),0),1)</f>
        <v>1.0771024682256138</v>
      </c>
      <c r="F2973" s="70">
        <f ca="1">INDEX(OFFSET(Data!$A$10,1,F$9+MATCH($A2973+IF(F$9&gt;$B2973,0,1),Data!$3:$3,0),Num_Orgs,1),MATCH($C2973,OFFSET(Data!$A$10,1,MATCH($A2973+IF(F$9&gt;$B2973,0,1),Data!$3:$3,0)-1,Num_Orgs,1),0),1)</f>
        <v>0.99748817379469135</v>
      </c>
      <c r="G2973" s="70">
        <f ca="1">INDEX(OFFSET(Data!$A$10,1,G$9+MATCH($A2973+IF(G$9&gt;$B2973,0,1),Data!$3:$3,0),Num_Orgs,1),MATCH($C2973,OFFSET(Data!$A$10,1,MATCH($A2973+IF(G$9&gt;$B2973,0,1),Data!$3:$3,0)-1,Num_Orgs,1),0),1)</f>
        <v>1.1171776793076367</v>
      </c>
      <c r="H2973" s="70">
        <f ca="1">INDEX(OFFSET(Data!$A$10,1,H$9+MATCH($A2973+IF(H$9&gt;$B2973,0,1),Data!$3:$3,0),Num_Orgs,1),MATCH($C2973,OFFSET(Data!$A$10,1,MATCH($A2973+IF(H$9&gt;$B2973,0,1),Data!$3:$3,0)-1,Num_Orgs,1),0),1)</f>
        <v>1.5620939140488919</v>
      </c>
      <c r="I2973" s="70">
        <f ca="1">INDEX(OFFSET(Data!$A$10,1,I$9+MATCH($A2973+IF(I$9&gt;$B2973,0,1),Data!$3:$3,0),Num_Orgs,1),MATCH($C2973,OFFSET(Data!$A$10,1,MATCH($A2973+IF(I$9&gt;$B2973,0,1),Data!$3:$3,0)-1,Num_Orgs,1),0),1)</f>
        <v>0</v>
      </c>
      <c r="J2973" s="26">
        <f ca="1">IFERROR((E2973*SUM(OFFSET(Data!$C$8,0,MATCH($A2973+IF(J$9&gt;$B2973,0,1),Data!$3:$3,0)-1,1,2)))+(F2973*OFFSET(Data!$E$8,0,MATCH($A2973+IF(J$9&gt;$B2973,0,1),Data!$3:$3,0)-1))+(G2973*SUM(OFFSET(Data!$F$8,0,MATCH($A2973+IF(J$9&gt;$B2973,0,1),Data!$3:$3,0)-1,1,2)))+(H2973*OFFSET(Data!$H$8,0,MATCH($A2973+IF(J$9&gt;$B2973,0,1),Data!$3:$3,0)-1))+(I2973*OFFSET(Data!$I$8,0,MATCH($A2973+IF(J$9&gt;$B2973,0,1),Data!$3:$3,0)-1))+OFFSET(Data!$J$8,0,MATCH($A2973+IF(J$9&gt;$B2973,0,1),Data!$3:$3,0)-1),0)</f>
        <v>1.0420204049825619</v>
      </c>
      <c r="K2973" s="119"/>
      <c r="L2973" s="69"/>
      <c r="AI2973" s="69"/>
    </row>
    <row r="2974" spans="1:35" ht="13.8" x14ac:dyDescent="0.25">
      <c r="A2974" s="118">
        <f t="shared" si="841"/>
        <v>2</v>
      </c>
      <c r="B2974" s="69">
        <f t="shared" si="842"/>
        <v>4</v>
      </c>
      <c r="C2974" s="118" t="str">
        <f t="shared" si="842"/>
        <v>RA3</v>
      </c>
      <c r="D2974" s="69"/>
      <c r="E2974" s="70">
        <f ca="1">INDEX(OFFSET(Data!$A$10,1,E$9+MATCH($A2974+IF(E$9&gt;$B2974,0,1),Data!$3:$3,0),Num_Orgs,1),MATCH($C2974,OFFSET(Data!$A$10,1,MATCH($A2974+IF(E$9&gt;$B2974,0,1),Data!$3:$3,0)-1,Num_Orgs,1),0),1)</f>
        <v>0.9574173672294084</v>
      </c>
      <c r="F2974" s="70">
        <f ca="1">INDEX(OFFSET(Data!$A$10,1,F$9+MATCH($A2974+IF(F$9&gt;$B2974,0,1),Data!$3:$3,0),Num_Orgs,1),MATCH($C2974,OFFSET(Data!$A$10,1,MATCH($A2974+IF(F$9&gt;$B2974,0,1),Data!$3:$3,0)-1,Num_Orgs,1),0),1)</f>
        <v>0.99603480709830883</v>
      </c>
      <c r="G2974" s="70">
        <f ca="1">INDEX(OFFSET(Data!$A$10,1,G$9+MATCH($A2974+IF(G$9&gt;$B2974,0,1),Data!$3:$3,0),Num_Orgs,1),MATCH($C2974,OFFSET(Data!$A$10,1,MATCH($A2974+IF(G$9&gt;$B2974,0,1),Data!$3:$3,0)-1,Num_Orgs,1),0),1)</f>
        <v>0.91835792282068429</v>
      </c>
      <c r="H2974" s="70">
        <f ca="1">INDEX(OFFSET(Data!$A$10,1,H$9+MATCH($A2974+IF(H$9&gt;$B2974,0,1),Data!$3:$3,0),Num_Orgs,1),MATCH($C2974,OFFSET(Data!$A$10,1,MATCH($A2974+IF(H$9&gt;$B2974,0,1),Data!$3:$3,0)-1,Num_Orgs,1),0),1)</f>
        <v>0.74492362050686545</v>
      </c>
      <c r="I2974" s="70">
        <f ca="1">INDEX(OFFSET(Data!$A$10,1,I$9+MATCH($A2974+IF(I$9&gt;$B2974,0,1),Data!$3:$3,0),Num_Orgs,1),MATCH($C2974,OFFSET(Data!$A$10,1,MATCH($A2974+IF(I$9&gt;$B2974,0,1),Data!$3:$3,0)-1,Num_Orgs,1),0),1)</f>
        <v>0</v>
      </c>
      <c r="J2974" s="26">
        <f ca="1">IFERROR((E2974*SUM(OFFSET(Data!$C$8,0,MATCH($A2974+IF(J$9&gt;$B2974,0,1),Data!$3:$3,0)-1,1,2)))+(F2974*OFFSET(Data!$E$8,0,MATCH($A2974+IF(J$9&gt;$B2974,0,1),Data!$3:$3,0)-1))+(G2974*SUM(OFFSET(Data!$F$8,0,MATCH($A2974+IF(J$9&gt;$B2974,0,1),Data!$3:$3,0)-1,1,2)))+(H2974*OFFSET(Data!$H$8,0,MATCH($A2974+IF(J$9&gt;$B2974,0,1),Data!$3:$3,0)-1))+(I2974*OFFSET(Data!$I$8,0,MATCH($A2974+IF(J$9&gt;$B2974,0,1),Data!$3:$3,0)-1))+OFFSET(Data!$J$8,0,MATCH($A2974+IF(J$9&gt;$B2974,0,1),Data!$3:$3,0)-1),0)</f>
        <v>0.97564097988830434</v>
      </c>
      <c r="K2974" s="119"/>
      <c r="L2974" s="69"/>
      <c r="AI2974" s="69"/>
    </row>
    <row r="2975" spans="1:35" ht="13.8" x14ac:dyDescent="0.25">
      <c r="A2975" s="118">
        <f t="shared" si="841"/>
        <v>2</v>
      </c>
      <c r="B2975" s="69">
        <f t="shared" si="842"/>
        <v>4</v>
      </c>
      <c r="C2975" s="118" t="str">
        <f t="shared" si="842"/>
        <v>RA4</v>
      </c>
      <c r="D2975" s="69"/>
      <c r="E2975" s="70">
        <f ca="1">INDEX(OFFSET(Data!$A$10,1,E$9+MATCH($A2975+IF(E$9&gt;$B2975,0,1),Data!$3:$3,0),Num_Orgs,1),MATCH($C2975,OFFSET(Data!$A$10,1,MATCH($A2975+IF(E$9&gt;$B2975,0,1),Data!$3:$3,0)-1,Num_Orgs,1),0),1)</f>
        <v>0.95275230570368552</v>
      </c>
      <c r="F2975" s="70">
        <f ca="1">INDEX(OFFSET(Data!$A$10,1,F$9+MATCH($A2975+IF(F$9&gt;$B2975,0,1),Data!$3:$3,0),Num_Orgs,1),MATCH($C2975,OFFSET(Data!$A$10,1,MATCH($A2975+IF(F$9&gt;$B2975,0,1),Data!$3:$3,0)-1,Num_Orgs,1),0),1)</f>
        <v>0.99603480709830883</v>
      </c>
      <c r="G2975" s="70">
        <f ca="1">INDEX(OFFSET(Data!$A$10,1,G$9+MATCH($A2975+IF(G$9&gt;$B2975,0,1),Data!$3:$3,0),Num_Orgs,1),MATCH($C2975,OFFSET(Data!$A$10,1,MATCH($A2975+IF(G$9&gt;$B2975,0,1),Data!$3:$3,0)-1,Num_Orgs,1),0),1)</f>
        <v>0.90889031536892462</v>
      </c>
      <c r="H2975" s="70">
        <f ca="1">INDEX(OFFSET(Data!$A$10,1,H$9+MATCH($A2975+IF(H$9&gt;$B2975,0,1),Data!$3:$3,0),Num_Orgs,1),MATCH($C2975,OFFSET(Data!$A$10,1,MATCH($A2975+IF(H$9&gt;$B2975,0,1),Data!$3:$3,0)-1,Num_Orgs,1),0),1)</f>
        <v>1.3889562323855791</v>
      </c>
      <c r="I2975" s="70">
        <f ca="1">INDEX(OFFSET(Data!$A$10,1,I$9+MATCH($A2975+IF(I$9&gt;$B2975,0,1),Data!$3:$3,0),Num_Orgs,1),MATCH($C2975,OFFSET(Data!$A$10,1,MATCH($A2975+IF(I$9&gt;$B2975,0,1),Data!$3:$3,0)-1,Num_Orgs,1),0),1)</f>
        <v>0</v>
      </c>
      <c r="J2975" s="26">
        <f ca="1">IFERROR((E2975*SUM(OFFSET(Data!$C$8,0,MATCH($A2975+IF(J$9&gt;$B2975,0,1),Data!$3:$3,0)-1,1,2)))+(F2975*OFFSET(Data!$E$8,0,MATCH($A2975+IF(J$9&gt;$B2975,0,1),Data!$3:$3,0)-1))+(G2975*SUM(OFFSET(Data!$F$8,0,MATCH($A2975+IF(J$9&gt;$B2975,0,1),Data!$3:$3,0)-1,1,2)))+(H2975*OFFSET(Data!$H$8,0,MATCH($A2975+IF(J$9&gt;$B2975,0,1),Data!$3:$3,0)-1))+(I2975*OFFSET(Data!$I$8,0,MATCH($A2975+IF(J$9&gt;$B2975,0,1),Data!$3:$3,0)-1))+OFFSET(Data!$J$8,0,MATCH($A2975+IF(J$9&gt;$B2975,0,1),Data!$3:$3,0)-1),0)</f>
        <v>0.97471133884348338</v>
      </c>
      <c r="K2975" s="119"/>
      <c r="L2975" s="69"/>
      <c r="AI2975" s="69"/>
    </row>
    <row r="2976" spans="1:35" ht="13.8" x14ac:dyDescent="0.25">
      <c r="A2976" s="118">
        <f t="shared" si="841"/>
        <v>2</v>
      </c>
      <c r="B2976" s="69">
        <f t="shared" si="842"/>
        <v>4</v>
      </c>
      <c r="C2976" s="118" t="str">
        <f t="shared" si="842"/>
        <v>RA7</v>
      </c>
      <c r="D2976" s="69"/>
      <c r="E2976" s="70">
        <f ca="1">INDEX(OFFSET(Data!$A$10,1,E$9+MATCH($A2976+IF(E$9&gt;$B2976,0,1),Data!$3:$3,0),Num_Orgs,1),MATCH($C2976,OFFSET(Data!$A$10,1,MATCH($A2976+IF(E$9&gt;$B2976,0,1),Data!$3:$3,0)-1,Num_Orgs,1),0),1)</f>
        <v>0.9999122489136727</v>
      </c>
      <c r="F2976" s="70">
        <f ca="1">INDEX(OFFSET(Data!$A$10,1,F$9+MATCH($A2976+IF(F$9&gt;$B2976,0,1),Data!$3:$3,0),Num_Orgs,1),MATCH($C2976,OFFSET(Data!$A$10,1,MATCH($A2976+IF(F$9&gt;$B2976,0,1),Data!$3:$3,0)-1,Num_Orgs,1),0),1)</f>
        <v>0.99603480709830883</v>
      </c>
      <c r="G2976" s="70">
        <f ca="1">INDEX(OFFSET(Data!$A$10,1,G$9+MATCH($A2976+IF(G$9&gt;$B2976,0,1),Data!$3:$3,0),Num_Orgs,1),MATCH($C2976,OFFSET(Data!$A$10,1,MATCH($A2976+IF(G$9&gt;$B2976,0,1),Data!$3:$3,0)-1,Num_Orgs,1),0),1)</f>
        <v>0.95622835262772277</v>
      </c>
      <c r="H2976" s="70">
        <f ca="1">INDEX(OFFSET(Data!$A$10,1,H$9+MATCH($A2976+IF(H$9&gt;$B2976,0,1),Data!$3:$3,0),Num_Orgs,1),MATCH($C2976,OFFSET(Data!$A$10,1,MATCH($A2976+IF(H$9&gt;$B2976,0,1),Data!$3:$3,0)-1,Num_Orgs,1),0),1)</f>
        <v>1.188868935123552</v>
      </c>
      <c r="I2976" s="70">
        <f ca="1">INDEX(OFFSET(Data!$A$10,1,I$9+MATCH($A2976+IF(I$9&gt;$B2976,0,1),Data!$3:$3,0),Num_Orgs,1),MATCH($C2976,OFFSET(Data!$A$10,1,MATCH($A2976+IF(I$9&gt;$B2976,0,1),Data!$3:$3,0)-1,Num_Orgs,1),0),1)</f>
        <v>0</v>
      </c>
      <c r="J2976" s="26">
        <f ca="1">IFERROR((E2976*SUM(OFFSET(Data!$C$8,0,MATCH($A2976+IF(J$9&gt;$B2976,0,1),Data!$3:$3,0)-1,1,2)))+(F2976*OFFSET(Data!$E$8,0,MATCH($A2976+IF(J$9&gt;$B2976,0,1),Data!$3:$3,0)-1))+(G2976*SUM(OFFSET(Data!$F$8,0,MATCH($A2976+IF(J$9&gt;$B2976,0,1),Data!$3:$3,0)-1,1,2)))+(H2976*OFFSET(Data!$H$8,0,MATCH($A2976+IF(J$9&gt;$B2976,0,1),Data!$3:$3,0)-1))+(I2976*OFFSET(Data!$I$8,0,MATCH($A2976+IF(J$9&gt;$B2976,0,1),Data!$3:$3,0)-1))+OFFSET(Data!$J$8,0,MATCH($A2976+IF(J$9&gt;$B2976,0,1),Data!$3:$3,0)-1),0)</f>
        <v>0.99859078876745122</v>
      </c>
      <c r="K2976" s="119"/>
      <c r="L2976" s="69"/>
      <c r="AI2976" s="69"/>
    </row>
    <row r="2977" spans="1:35" ht="13.8" x14ac:dyDescent="0.25">
      <c r="A2977" s="118">
        <f t="shared" si="841"/>
        <v>2</v>
      </c>
      <c r="B2977" s="69">
        <f t="shared" si="842"/>
        <v>4</v>
      </c>
      <c r="C2977" s="118" t="str">
        <f t="shared" si="842"/>
        <v>RA9</v>
      </c>
      <c r="D2977" s="69"/>
      <c r="E2977" s="70">
        <f ca="1">INDEX(OFFSET(Data!$A$10,1,E$9+MATCH($A2977+IF(E$9&gt;$B2977,0,1),Data!$3:$3,0),Num_Orgs,1),MATCH($C2977,OFFSET(Data!$A$10,1,MATCH($A2977+IF(E$9&gt;$B2977,0,1),Data!$3:$3,0)-1,Num_Orgs,1),0),1)</f>
        <v>0.87768780669438229</v>
      </c>
      <c r="F2977" s="70">
        <f ca="1">INDEX(OFFSET(Data!$A$10,1,F$9+MATCH($A2977+IF(F$9&gt;$B2977,0,1),Data!$3:$3,0),Num_Orgs,1),MATCH($C2977,OFFSET(Data!$A$10,1,MATCH($A2977+IF(F$9&gt;$B2977,0,1),Data!$3:$3,0)-1,Num_Orgs,1),0),1)</f>
        <v>0.99603480709830872</v>
      </c>
      <c r="G2977" s="70">
        <f ca="1">INDEX(OFFSET(Data!$A$10,1,G$9+MATCH($A2977+IF(G$9&gt;$B2977,0,1),Data!$3:$3,0),Num_Orgs,1),MATCH($C2977,OFFSET(Data!$A$10,1,MATCH($A2977+IF(G$9&gt;$B2977,0,1),Data!$3:$3,0)-1,Num_Orgs,1),0),1)</f>
        <v>0.9467607451759632</v>
      </c>
      <c r="H2977" s="70">
        <f ca="1">INDEX(OFFSET(Data!$A$10,1,H$9+MATCH($A2977+IF(H$9&gt;$B2977,0,1),Data!$3:$3,0),Num_Orgs,1),MATCH($C2977,OFFSET(Data!$A$10,1,MATCH($A2977+IF(H$9&gt;$B2977,0,1),Data!$3:$3,0)-1,Num_Orgs,1),0),1)</f>
        <v>0.54988678205328168</v>
      </c>
      <c r="I2977" s="70">
        <f ca="1">INDEX(OFFSET(Data!$A$10,1,I$9+MATCH($A2977+IF(I$9&gt;$B2977,0,1),Data!$3:$3,0),Num_Orgs,1),MATCH($C2977,OFFSET(Data!$A$10,1,MATCH($A2977+IF(I$9&gt;$B2977,0,1),Data!$3:$3,0)-1,Num_Orgs,1),0),1)</f>
        <v>0</v>
      </c>
      <c r="J2977" s="26">
        <f ca="1">IFERROR((E2977*SUM(OFFSET(Data!$C$8,0,MATCH($A2977+IF(J$9&gt;$B2977,0,1),Data!$3:$3,0)-1,1,2)))+(F2977*OFFSET(Data!$E$8,0,MATCH($A2977+IF(J$9&gt;$B2977,0,1),Data!$3:$3,0)-1))+(G2977*SUM(OFFSET(Data!$F$8,0,MATCH($A2977+IF(J$9&gt;$B2977,0,1),Data!$3:$3,0)-1,1,2)))+(H2977*OFFSET(Data!$H$8,0,MATCH($A2977+IF(J$9&gt;$B2977,0,1),Data!$3:$3,0)-1))+(I2977*OFFSET(Data!$I$8,0,MATCH($A2977+IF(J$9&gt;$B2977,0,1),Data!$3:$3,0)-1))+OFFSET(Data!$J$8,0,MATCH($A2977+IF(J$9&gt;$B2977,0,1),Data!$3:$3,0)-1),0)</f>
        <v>0.93700118578526603</v>
      </c>
      <c r="K2977" s="119"/>
      <c r="L2977" s="69"/>
      <c r="AI2977" s="69"/>
    </row>
    <row r="2978" spans="1:35" ht="13.8" x14ac:dyDescent="0.25">
      <c r="A2978" s="118">
        <f t="shared" si="841"/>
        <v>2</v>
      </c>
      <c r="B2978" s="69">
        <f t="shared" si="842"/>
        <v>4</v>
      </c>
      <c r="C2978" s="118" t="str">
        <f t="shared" si="842"/>
        <v>RAE</v>
      </c>
      <c r="D2978" s="69"/>
      <c r="E2978" s="70">
        <f ca="1">INDEX(OFFSET(Data!$A$10,1,E$9+MATCH($A2978+IF(E$9&gt;$B2978,0,1),Data!$3:$3,0),Num_Orgs,1),MATCH($C2978,OFFSET(Data!$A$10,1,MATCH($A2978+IF(E$9&gt;$B2978,0,1),Data!$3:$3,0)-1,Num_Orgs,1),0),1)</f>
        <v>0.92228955952046343</v>
      </c>
      <c r="F2978" s="70">
        <f ca="1">INDEX(OFFSET(Data!$A$10,1,F$9+MATCH($A2978+IF(F$9&gt;$B2978,0,1),Data!$3:$3,0),Num_Orgs,1),MATCH($C2978,OFFSET(Data!$A$10,1,MATCH($A2978+IF(F$9&gt;$B2978,0,1),Data!$3:$3,0)-1,Num_Orgs,1),0),1)</f>
        <v>0.99603480709830861</v>
      </c>
      <c r="G2978" s="70">
        <f ca="1">INDEX(OFFSET(Data!$A$10,1,G$9+MATCH($A2978+IF(G$9&gt;$B2978,0,1),Data!$3:$3,0),Num_Orgs,1),MATCH($C2978,OFFSET(Data!$A$10,1,MATCH($A2978+IF(G$9&gt;$B2978,0,1),Data!$3:$3,0)-1,Num_Orgs,1),0),1)</f>
        <v>0.81421424085132843</v>
      </c>
      <c r="H2978" s="70">
        <f ca="1">INDEX(OFFSET(Data!$A$10,1,H$9+MATCH($A2978+IF(H$9&gt;$B2978,0,1),Data!$3:$3,0),Num_Orgs,1),MATCH($C2978,OFFSET(Data!$A$10,1,MATCH($A2978+IF(H$9&gt;$B2978,0,1),Data!$3:$3,0)-1,Num_Orgs,1),0),1)</f>
        <v>0.71169015279295444</v>
      </c>
      <c r="I2978" s="70">
        <f ca="1">INDEX(OFFSET(Data!$A$10,1,I$9+MATCH($A2978+IF(I$9&gt;$B2978,0,1),Data!$3:$3,0),Num_Orgs,1),MATCH($C2978,OFFSET(Data!$A$10,1,MATCH($A2978+IF(I$9&gt;$B2978,0,1),Data!$3:$3,0)-1,Num_Orgs,1),0),1)</f>
        <v>0</v>
      </c>
      <c r="J2978" s="26">
        <f ca="1">IFERROR((E2978*SUM(OFFSET(Data!$C$8,0,MATCH($A2978+IF(J$9&gt;$B2978,0,1),Data!$3:$3,0)-1,1,2)))+(F2978*OFFSET(Data!$E$8,0,MATCH($A2978+IF(J$9&gt;$B2978,0,1),Data!$3:$3,0)-1))+(G2978*SUM(OFFSET(Data!$F$8,0,MATCH($A2978+IF(J$9&gt;$B2978,0,1),Data!$3:$3,0)-1,1,2)))+(H2978*OFFSET(Data!$H$8,0,MATCH($A2978+IF(J$9&gt;$B2978,0,1),Data!$3:$3,0)-1))+(I2978*OFFSET(Data!$I$8,0,MATCH($A2978+IF(J$9&gt;$B2978,0,1),Data!$3:$3,0)-1))+OFFSET(Data!$J$8,0,MATCH($A2978+IF(J$9&gt;$B2978,0,1),Data!$3:$3,0)-1),0)</f>
        <v>0.95544534026686323</v>
      </c>
      <c r="K2978" s="119"/>
      <c r="L2978" s="69"/>
      <c r="AI2978" s="69"/>
    </row>
    <row r="2979" spans="1:35" ht="13.8" x14ac:dyDescent="0.25">
      <c r="A2979" s="118">
        <f t="shared" si="841"/>
        <v>2</v>
      </c>
      <c r="B2979" s="69">
        <f t="shared" si="842"/>
        <v>4</v>
      </c>
      <c r="C2979" s="118" t="str">
        <f t="shared" si="842"/>
        <v>RAJ</v>
      </c>
      <c r="D2979" s="69"/>
      <c r="E2979" s="70">
        <f ca="1">INDEX(OFFSET(Data!$A$10,1,E$9+MATCH($A2979+IF(E$9&gt;$B2979,0,1),Data!$3:$3,0),Num_Orgs,1),MATCH($C2979,OFFSET(Data!$A$10,1,MATCH($A2979+IF(E$9&gt;$B2979,0,1),Data!$3:$3,0)-1,Num_Orgs,1),0),1)</f>
        <v>0.9715037838140731</v>
      </c>
      <c r="F2979" s="70">
        <f ca="1">INDEX(OFFSET(Data!$A$10,1,F$9+MATCH($A2979+IF(F$9&gt;$B2979,0,1),Data!$3:$3,0),Num_Orgs,1),MATCH($C2979,OFFSET(Data!$A$10,1,MATCH($A2979+IF(F$9&gt;$B2979,0,1),Data!$3:$3,0)-1,Num_Orgs,1),0),1)</f>
        <v>0.99603480709830883</v>
      </c>
      <c r="G2979" s="70">
        <f ca="1">INDEX(OFFSET(Data!$A$10,1,G$9+MATCH($A2979+IF(G$9&gt;$B2979,0,1),Data!$3:$3,0),Num_Orgs,1),MATCH($C2979,OFFSET(Data!$A$10,1,MATCH($A2979+IF(G$9&gt;$B2979,0,1),Data!$3:$3,0)-1,Num_Orgs,1),0),1)</f>
        <v>0.96569596007948255</v>
      </c>
      <c r="H2979" s="70">
        <f ca="1">INDEX(OFFSET(Data!$A$10,1,H$9+MATCH($A2979+IF(H$9&gt;$B2979,0,1),Data!$3:$3,0),Num_Orgs,1),MATCH($C2979,OFFSET(Data!$A$10,1,MATCH($A2979+IF(H$9&gt;$B2979,0,1),Data!$3:$3,0)-1,Num_Orgs,1),0),1)</f>
        <v>2.6670228672223506</v>
      </c>
      <c r="I2979" s="70">
        <f ca="1">INDEX(OFFSET(Data!$A$10,1,I$9+MATCH($A2979+IF(I$9&gt;$B2979,0,1),Data!$3:$3,0),Num_Orgs,1),MATCH($C2979,OFFSET(Data!$A$10,1,MATCH($A2979+IF(I$9&gt;$B2979,0,1),Data!$3:$3,0)-1,Num_Orgs,1),0),1)</f>
        <v>0</v>
      </c>
      <c r="J2979" s="26">
        <f ca="1">IFERROR((E2979*SUM(OFFSET(Data!$C$8,0,MATCH($A2979+IF(J$9&gt;$B2979,0,1),Data!$3:$3,0)-1,1,2)))+(F2979*OFFSET(Data!$E$8,0,MATCH($A2979+IF(J$9&gt;$B2979,0,1),Data!$3:$3,0)-1))+(G2979*SUM(OFFSET(Data!$F$8,0,MATCH($A2979+IF(J$9&gt;$B2979,0,1),Data!$3:$3,0)-1,1,2)))+(H2979*OFFSET(Data!$H$8,0,MATCH($A2979+IF(J$9&gt;$B2979,0,1),Data!$3:$3,0)-1))+(I2979*OFFSET(Data!$I$8,0,MATCH($A2979+IF(J$9&gt;$B2979,0,1),Data!$3:$3,0)-1))+OFFSET(Data!$J$8,0,MATCH($A2979+IF(J$9&gt;$B2979,0,1),Data!$3:$3,0)-1),0)</f>
        <v>0.98869208003412634</v>
      </c>
      <c r="K2979" s="119"/>
      <c r="L2979" s="69"/>
      <c r="AI2979" s="69"/>
    </row>
    <row r="2980" spans="1:35" ht="13.8" x14ac:dyDescent="0.25">
      <c r="A2980" s="118">
        <f t="shared" si="841"/>
        <v>2</v>
      </c>
      <c r="B2980" s="69">
        <f t="shared" si="842"/>
        <v>4</v>
      </c>
      <c r="C2980" s="118" t="str">
        <f t="shared" si="842"/>
        <v>RAL</v>
      </c>
      <c r="D2980" s="69"/>
      <c r="E2980" s="70">
        <f ca="1">INDEX(OFFSET(Data!$A$10,1,E$9+MATCH($A2980+IF(E$9&gt;$B2980,0,1),Data!$3:$3,0),Num_Orgs,1),MATCH($C2980,OFFSET(Data!$A$10,1,MATCH($A2980+IF(E$9&gt;$B2980,0,1),Data!$3:$3,0)-1,Num_Orgs,1),0),1)</f>
        <v>1.1499755497384736</v>
      </c>
      <c r="F2980" s="70">
        <f ca="1">INDEX(OFFSET(Data!$A$10,1,F$9+MATCH($A2980+IF(F$9&gt;$B2980,0,1),Data!$3:$3,0),Num_Orgs,1),MATCH($C2980,OFFSET(Data!$A$10,1,MATCH($A2980+IF(F$9&gt;$B2980,0,1),Data!$3:$3,0)-1,Num_Orgs,1),0),1)</f>
        <v>1.0171232554042071</v>
      </c>
      <c r="G2980" s="70">
        <f ca="1">INDEX(OFFSET(Data!$A$10,1,G$9+MATCH($A2980+IF(G$9&gt;$B2980,0,1),Data!$3:$3,0),Num_Orgs,1),MATCH($C2980,OFFSET(Data!$A$10,1,MATCH($A2980+IF(G$9&gt;$B2980,0,1),Data!$3:$3,0)-1,Num_Orgs,1),0),1)</f>
        <v>1.1733200649462769</v>
      </c>
      <c r="H2980" s="70">
        <f ca="1">INDEX(OFFSET(Data!$A$10,1,H$9+MATCH($A2980+IF(H$9&gt;$B2980,0,1),Data!$3:$3,0),Num_Orgs,1),MATCH($C2980,OFFSET(Data!$A$10,1,MATCH($A2980+IF(H$9&gt;$B2980,0,1),Data!$3:$3,0)-1,Num_Orgs,1),0),1)</f>
        <v>3.2698512271828193</v>
      </c>
      <c r="I2980" s="70">
        <f ca="1">INDEX(OFFSET(Data!$A$10,1,I$9+MATCH($A2980+IF(I$9&gt;$B2980,0,1),Data!$3:$3,0),Num_Orgs,1),MATCH($C2980,OFFSET(Data!$A$10,1,MATCH($A2980+IF(I$9&gt;$B2980,0,1),Data!$3:$3,0)-1,Num_Orgs,1),0),1)</f>
        <v>0</v>
      </c>
      <c r="J2980" s="26">
        <f ca="1">IFERROR((E2980*SUM(OFFSET(Data!$C$8,0,MATCH($A2980+IF(J$9&gt;$B2980,0,1),Data!$3:$3,0)-1,1,2)))+(F2980*OFFSET(Data!$E$8,0,MATCH($A2980+IF(J$9&gt;$B2980,0,1),Data!$3:$3,0)-1))+(G2980*SUM(OFFSET(Data!$F$8,0,MATCH($A2980+IF(J$9&gt;$B2980,0,1),Data!$3:$3,0)-1,1,2)))+(H2980*OFFSET(Data!$H$8,0,MATCH($A2980+IF(J$9&gt;$B2980,0,1),Data!$3:$3,0)-1))+(I2980*OFFSET(Data!$I$8,0,MATCH($A2980+IF(J$9&gt;$B2980,0,1),Data!$3:$3,0)-1))+OFFSET(Data!$J$8,0,MATCH($A2980+IF(J$9&gt;$B2980,0,1),Data!$3:$3,0)-1),0)</f>
        <v>1.0864810742277948</v>
      </c>
      <c r="K2980" s="119"/>
      <c r="L2980" s="69"/>
      <c r="AI2980" s="69"/>
    </row>
    <row r="2981" spans="1:35" ht="13.8" x14ac:dyDescent="0.25">
      <c r="A2981" s="118">
        <f t="shared" si="841"/>
        <v>2</v>
      </c>
      <c r="B2981" s="69">
        <f t="shared" si="842"/>
        <v>4</v>
      </c>
      <c r="C2981" s="118" t="str">
        <f t="shared" si="842"/>
        <v>RAN</v>
      </c>
      <c r="D2981" s="69"/>
      <c r="E2981" s="70">
        <f ca="1">INDEX(OFFSET(Data!$A$10,1,E$9+MATCH($A2981+IF(E$9&gt;$B2981,0,1),Data!$3:$3,0),Num_Orgs,1),MATCH($C2981,OFFSET(Data!$A$10,1,MATCH($A2981+IF(E$9&gt;$B2981,0,1),Data!$3:$3,0)-1,Num_Orgs,1),0),1)</f>
        <v>1.1322671305856888</v>
      </c>
      <c r="F2981" s="70">
        <f ca="1">INDEX(OFFSET(Data!$A$10,1,F$9+MATCH($A2981+IF(F$9&gt;$B2981,0,1),Data!$3:$3,0),Num_Orgs,1),MATCH($C2981,OFFSET(Data!$A$10,1,MATCH($A2981+IF(F$9&gt;$B2981,0,1),Data!$3:$3,0)-1,Num_Orgs,1),0),1)</f>
        <v>1.0171232554042071</v>
      </c>
      <c r="G2981" s="70">
        <f ca="1">INDEX(OFFSET(Data!$A$10,1,G$9+MATCH($A2981+IF(G$9&gt;$B2981,0,1),Data!$3:$3,0),Num_Orgs,1),MATCH($C2981,OFFSET(Data!$A$10,1,MATCH($A2981+IF(G$9&gt;$B2981,0,1),Data!$3:$3,0)-1,Num_Orgs,1),0),1)</f>
        <v>1.0887748569523577</v>
      </c>
      <c r="H2981" s="70">
        <f ca="1">INDEX(OFFSET(Data!$A$10,1,H$9+MATCH($A2981+IF(H$9&gt;$B2981,0,1),Data!$3:$3,0),Num_Orgs,1),MATCH($C2981,OFFSET(Data!$A$10,1,MATCH($A2981+IF(H$9&gt;$B2981,0,1),Data!$3:$3,0)-1,Num_Orgs,1),0),1)</f>
        <v>0.31086900344625079</v>
      </c>
      <c r="I2981" s="70">
        <f ca="1">INDEX(OFFSET(Data!$A$10,1,I$9+MATCH($A2981+IF(I$9&gt;$B2981,0,1),Data!$3:$3,0),Num_Orgs,1),MATCH($C2981,OFFSET(Data!$A$10,1,MATCH($A2981+IF(I$9&gt;$B2981,0,1),Data!$3:$3,0)-1,Num_Orgs,1),0),1)</f>
        <v>0</v>
      </c>
      <c r="J2981" s="26">
        <f ca="1">IFERROR((E2981*SUM(OFFSET(Data!$C$8,0,MATCH($A2981+IF(J$9&gt;$B2981,0,1),Data!$3:$3,0)-1,1,2)))+(F2981*OFFSET(Data!$E$8,0,MATCH($A2981+IF(J$9&gt;$B2981,0,1),Data!$3:$3,0)-1))+(G2981*SUM(OFFSET(Data!$F$8,0,MATCH($A2981+IF(J$9&gt;$B2981,0,1),Data!$3:$3,0)-1,1,2)))+(H2981*OFFSET(Data!$H$8,0,MATCH($A2981+IF(J$9&gt;$B2981,0,1),Data!$3:$3,0)-1))+(I2981*OFFSET(Data!$I$8,0,MATCH($A2981+IF(J$9&gt;$B2981,0,1),Data!$3:$3,0)-1))+OFFSET(Data!$J$8,0,MATCH($A2981+IF(J$9&gt;$B2981,0,1),Data!$3:$3,0)-1),0)</f>
        <v>1.0680020618724237</v>
      </c>
      <c r="K2981" s="119"/>
      <c r="L2981" s="69"/>
      <c r="AI2981" s="69"/>
    </row>
    <row r="2982" spans="1:35" ht="13.8" x14ac:dyDescent="0.25">
      <c r="A2982" s="118">
        <f t="shared" si="841"/>
        <v>2</v>
      </c>
      <c r="B2982" s="69">
        <f t="shared" si="842"/>
        <v>4</v>
      </c>
      <c r="C2982" s="118" t="str">
        <f t="shared" si="842"/>
        <v>RAP</v>
      </c>
      <c r="D2982" s="69"/>
      <c r="E2982" s="70">
        <f ca="1">INDEX(OFFSET(Data!$A$10,1,E$9+MATCH($A2982+IF(E$9&gt;$B2982,0,1),Data!$3:$3,0),Num_Orgs,1),MATCH($C2982,OFFSET(Data!$A$10,1,MATCH($A2982+IF(E$9&gt;$B2982,0,1),Data!$3:$3,0)-1,Num_Orgs,1),0),1)</f>
        <v>1.1541350764149463</v>
      </c>
      <c r="F2982" s="70">
        <f ca="1">INDEX(OFFSET(Data!$A$10,1,F$9+MATCH($A2982+IF(F$9&gt;$B2982,0,1),Data!$3:$3,0),Num_Orgs,1),MATCH($C2982,OFFSET(Data!$A$10,1,MATCH($A2982+IF(F$9&gt;$B2982,0,1),Data!$3:$3,0)-1,Num_Orgs,1),0),1)</f>
        <v>1.0171232554042071</v>
      </c>
      <c r="G2982" s="70">
        <f ca="1">INDEX(OFFSET(Data!$A$10,1,G$9+MATCH($A2982+IF(G$9&gt;$B2982,0,1),Data!$3:$3,0),Num_Orgs,1),MATCH($C2982,OFFSET(Data!$A$10,1,MATCH($A2982+IF(G$9&gt;$B2982,0,1),Data!$3:$3,0)-1,Num_Orgs,1),0),1)</f>
        <v>1.0982424644041173</v>
      </c>
      <c r="H2982" s="70">
        <f ca="1">INDEX(OFFSET(Data!$A$10,1,H$9+MATCH($A2982+IF(H$9&gt;$B2982,0,1),Data!$3:$3,0),Num_Orgs,1),MATCH($C2982,OFFSET(Data!$A$10,1,MATCH($A2982+IF(H$9&gt;$B2982,0,1),Data!$3:$3,0)-1,Num_Orgs,1),0),1)</f>
        <v>4.0533646065661966</v>
      </c>
      <c r="I2982" s="70">
        <f ca="1">INDEX(OFFSET(Data!$A$10,1,I$9+MATCH($A2982+IF(I$9&gt;$B2982,0,1),Data!$3:$3,0),Num_Orgs,1),MATCH($C2982,OFFSET(Data!$A$10,1,MATCH($A2982+IF(I$9&gt;$B2982,0,1),Data!$3:$3,0)-1,Num_Orgs,1),0),1)</f>
        <v>0</v>
      </c>
      <c r="J2982" s="26">
        <f ca="1">IFERROR((E2982*SUM(OFFSET(Data!$C$8,0,MATCH($A2982+IF(J$9&gt;$B2982,0,1),Data!$3:$3,0)-1,1,2)))+(F2982*OFFSET(Data!$E$8,0,MATCH($A2982+IF(J$9&gt;$B2982,0,1),Data!$3:$3,0)-1))+(G2982*SUM(OFFSET(Data!$F$8,0,MATCH($A2982+IF(J$9&gt;$B2982,0,1),Data!$3:$3,0)-1,1,2)))+(H2982*OFFSET(Data!$H$8,0,MATCH($A2982+IF(J$9&gt;$B2982,0,1),Data!$3:$3,0)-1))+(I2982*OFFSET(Data!$I$8,0,MATCH($A2982+IF(J$9&gt;$B2982,0,1),Data!$3:$3,0)-1))+OFFSET(Data!$J$8,0,MATCH($A2982+IF(J$9&gt;$B2982,0,1),Data!$3:$3,0)-1),0)</f>
        <v>1.0883551941760843</v>
      </c>
      <c r="K2982" s="119"/>
      <c r="L2982" s="69"/>
      <c r="AI2982" s="69"/>
    </row>
    <row r="2983" spans="1:35" ht="13.8" x14ac:dyDescent="0.25">
      <c r="A2983" s="118">
        <f t="shared" si="841"/>
        <v>2</v>
      </c>
      <c r="B2983" s="69">
        <f t="shared" si="842"/>
        <v>4</v>
      </c>
      <c r="C2983" s="118" t="str">
        <f t="shared" si="842"/>
        <v>RAS</v>
      </c>
      <c r="D2983" s="69"/>
      <c r="E2983" s="70">
        <f ca="1">INDEX(OFFSET(Data!$A$10,1,E$9+MATCH($A2983+IF(E$9&gt;$B2983,0,1),Data!$3:$3,0),Num_Orgs,1),MATCH($C2983,OFFSET(Data!$A$10,1,MATCH($A2983+IF(E$9&gt;$B2983,0,1),Data!$3:$3,0)-1,Num_Orgs,1),0),1)</f>
        <v>1.1253298005893553</v>
      </c>
      <c r="F2983" s="70">
        <f ca="1">INDEX(OFFSET(Data!$A$10,1,F$9+MATCH($A2983+IF(F$9&gt;$B2983,0,1),Data!$3:$3,0),Num_Orgs,1),MATCH($C2983,OFFSET(Data!$A$10,1,MATCH($A2983+IF(F$9&gt;$B2983,0,1),Data!$3:$3,0)-1,Num_Orgs,1),0),1)</f>
        <v>1.0171232554042071</v>
      </c>
      <c r="G2983" s="70">
        <f ca="1">INDEX(OFFSET(Data!$A$10,1,G$9+MATCH($A2983+IF(G$9&gt;$B2983,0,1),Data!$3:$3,0),Num_Orgs,1),MATCH($C2983,OFFSET(Data!$A$10,1,MATCH($A2983+IF(G$9&gt;$B2983,0,1),Data!$3:$3,0)-1,Num_Orgs,1),0),1)</f>
        <v>1.084964921841326</v>
      </c>
      <c r="H2983" s="70">
        <f ca="1">INDEX(OFFSET(Data!$A$10,1,H$9+MATCH($A2983+IF(H$9&gt;$B2983,0,1),Data!$3:$3,0),Num_Orgs,1),MATCH($C2983,OFFSET(Data!$A$10,1,MATCH($A2983+IF(H$9&gt;$B2983,0,1),Data!$3:$3,0)-1,Num_Orgs,1),0),1)</f>
        <v>1.2793374197823184</v>
      </c>
      <c r="I2983" s="70">
        <f ca="1">INDEX(OFFSET(Data!$A$10,1,I$9+MATCH($A2983+IF(I$9&gt;$B2983,0,1),Data!$3:$3,0),Num_Orgs,1),MATCH($C2983,OFFSET(Data!$A$10,1,MATCH($A2983+IF(I$9&gt;$B2983,0,1),Data!$3:$3,0)-1,Num_Orgs,1),0),1)</f>
        <v>0</v>
      </c>
      <c r="J2983" s="26">
        <f ca="1">IFERROR((E2983*SUM(OFFSET(Data!$C$8,0,MATCH($A2983+IF(J$9&gt;$B2983,0,1),Data!$3:$3,0)-1,1,2)))+(F2983*OFFSET(Data!$E$8,0,MATCH($A2983+IF(J$9&gt;$B2983,0,1),Data!$3:$3,0)-1))+(G2983*SUM(OFFSET(Data!$F$8,0,MATCH($A2983+IF(J$9&gt;$B2983,0,1),Data!$3:$3,0)-1,1,2)))+(H2983*OFFSET(Data!$H$8,0,MATCH($A2983+IF(J$9&gt;$B2983,0,1),Data!$3:$3,0)-1))+(I2983*OFFSET(Data!$I$8,0,MATCH($A2983+IF(J$9&gt;$B2983,0,1),Data!$3:$3,0)-1))+OFFSET(Data!$J$8,0,MATCH($A2983+IF(J$9&gt;$B2983,0,1),Data!$3:$3,0)-1),0)</f>
        <v>1.0669374141238614</v>
      </c>
      <c r="K2983" s="119"/>
      <c r="L2983" s="69"/>
      <c r="AI2983" s="69"/>
    </row>
    <row r="2984" spans="1:35" ht="13.8" x14ac:dyDescent="0.25">
      <c r="A2984" s="118">
        <f t="shared" si="841"/>
        <v>2</v>
      </c>
      <c r="B2984" s="69">
        <f t="shared" si="842"/>
        <v>4</v>
      </c>
      <c r="C2984" s="118" t="str">
        <f t="shared" si="842"/>
        <v>RAT</v>
      </c>
      <c r="D2984" s="69"/>
      <c r="E2984" s="70">
        <f ca="1">INDEX(OFFSET(Data!$A$10,1,E$9+MATCH($A2984+IF(E$9&gt;$B2984,0,1),Data!$3:$3,0),Num_Orgs,1),MATCH($C2984,OFFSET(Data!$A$10,1,MATCH($A2984+IF(E$9&gt;$B2984,0,1),Data!$3:$3,0)-1,Num_Orgs,1),0),1)</f>
        <v>1.1169191170611823</v>
      </c>
      <c r="F2984" s="70">
        <f ca="1">INDEX(OFFSET(Data!$A$10,1,F$9+MATCH($A2984+IF(F$9&gt;$B2984,0,1),Data!$3:$3,0),Num_Orgs,1),MATCH($C2984,OFFSET(Data!$A$10,1,MATCH($A2984+IF(F$9&gt;$B2984,0,1),Data!$3:$3,0)-1,Num_Orgs,1),0),1)</f>
        <v>1.0107615781917483</v>
      </c>
      <c r="G2984" s="70">
        <f ca="1">INDEX(OFFSET(Data!$A$10,1,G$9+MATCH($A2984+IF(G$9&gt;$B2984,0,1),Data!$3:$3,0),Num_Orgs,1),MATCH($C2984,OFFSET(Data!$A$10,1,MATCH($A2984+IF(G$9&gt;$B2984,0,1),Data!$3:$3,0)-1,Num_Orgs,1),0),1)</f>
        <v>1.0379951598333004</v>
      </c>
      <c r="H2984" s="70">
        <f ca="1">INDEX(OFFSET(Data!$A$10,1,H$9+MATCH($A2984+IF(H$9&gt;$B2984,0,1),Data!$3:$3,0),Num_Orgs,1),MATCH($C2984,OFFSET(Data!$A$10,1,MATCH($A2984+IF(H$9&gt;$B2984,0,1),Data!$3:$3,0)-1,Num_Orgs,1),0),1)</f>
        <v>0.82326275516182745</v>
      </c>
      <c r="I2984" s="70">
        <f ca="1">INDEX(OFFSET(Data!$A$10,1,I$9+MATCH($A2984+IF(I$9&gt;$B2984,0,1),Data!$3:$3,0),Num_Orgs,1),MATCH($C2984,OFFSET(Data!$A$10,1,MATCH($A2984+IF(I$9&gt;$B2984,0,1),Data!$3:$3,0)-1,Num_Orgs,1),0),1)</f>
        <v>0</v>
      </c>
      <c r="J2984" s="26">
        <f ca="1">IFERROR((E2984*SUM(OFFSET(Data!$C$8,0,MATCH($A2984+IF(J$9&gt;$B2984,0,1),Data!$3:$3,0)-1,1,2)))+(F2984*OFFSET(Data!$E$8,0,MATCH($A2984+IF(J$9&gt;$B2984,0,1),Data!$3:$3,0)-1))+(G2984*SUM(OFFSET(Data!$F$8,0,MATCH($A2984+IF(J$9&gt;$B2984,0,1),Data!$3:$3,0)-1,1,2)))+(H2984*OFFSET(Data!$H$8,0,MATCH($A2984+IF(J$9&gt;$B2984,0,1),Data!$3:$3,0)-1))+(I2984*OFFSET(Data!$I$8,0,MATCH($A2984+IF(J$9&gt;$B2984,0,1),Data!$3:$3,0)-1))+OFFSET(Data!$J$8,0,MATCH($A2984+IF(J$9&gt;$B2984,0,1),Data!$3:$3,0)-1),0)</f>
        <v>1.0593878777480115</v>
      </c>
      <c r="K2984" s="119"/>
      <c r="L2984" s="69"/>
      <c r="AI2984" s="69"/>
    </row>
    <row r="2985" spans="1:35" ht="13.8" x14ac:dyDescent="0.25">
      <c r="A2985" s="118">
        <f t="shared" si="841"/>
        <v>2</v>
      </c>
      <c r="B2985" s="69">
        <f t="shared" si="842"/>
        <v>4</v>
      </c>
      <c r="C2985" s="118" t="str">
        <f t="shared" si="842"/>
        <v>RAX</v>
      </c>
      <c r="D2985" s="69"/>
      <c r="E2985" s="70">
        <f ca="1">INDEX(OFFSET(Data!$A$10,1,E$9+MATCH($A2985+IF(E$9&gt;$B2985,0,1),Data!$3:$3,0),Num_Orgs,1),MATCH($C2985,OFFSET(Data!$A$10,1,MATCH($A2985+IF(E$9&gt;$B2985,0,1),Data!$3:$3,0)-1,Num_Orgs,1),0),1)</f>
        <v>1.1472310802969814</v>
      </c>
      <c r="F2985" s="70">
        <f ca="1">INDEX(OFFSET(Data!$A$10,1,F$9+MATCH($A2985+IF(F$9&gt;$B2985,0,1),Data!$3:$3,0),Num_Orgs,1),MATCH($C2985,OFFSET(Data!$A$10,1,MATCH($A2985+IF(F$9&gt;$B2985,0,1),Data!$3:$3,0)-1,Num_Orgs,1),0),1)</f>
        <v>1.0171232554042071</v>
      </c>
      <c r="G2985" s="70">
        <f ca="1">INDEX(OFFSET(Data!$A$10,1,G$9+MATCH($A2985+IF(G$9&gt;$B2985,0,1),Data!$3:$3,0),Num_Orgs,1),MATCH($C2985,OFFSET(Data!$A$10,1,MATCH($A2985+IF(G$9&gt;$B2985,0,1),Data!$3:$3,0)-1,Num_Orgs,1),0),1)</f>
        <v>1.1645157165664348</v>
      </c>
      <c r="H2985" s="70">
        <f ca="1">INDEX(OFFSET(Data!$A$10,1,H$9+MATCH($A2985+IF(H$9&gt;$B2985,0,1),Data!$3:$3,0),Num_Orgs,1),MATCH($C2985,OFFSET(Data!$A$10,1,MATCH($A2985+IF(H$9&gt;$B2985,0,1),Data!$3:$3,0)-1,Num_Orgs,1),0),1)</f>
        <v>3.2355492309486205</v>
      </c>
      <c r="I2985" s="70">
        <f ca="1">INDEX(OFFSET(Data!$A$10,1,I$9+MATCH($A2985+IF(I$9&gt;$B2985,0,1),Data!$3:$3,0),Num_Orgs,1),MATCH($C2985,OFFSET(Data!$A$10,1,MATCH($A2985+IF(I$9&gt;$B2985,0,1),Data!$3:$3,0)-1,Num_Orgs,1),0),1)</f>
        <v>0</v>
      </c>
      <c r="J2985" s="26">
        <f ca="1">IFERROR((E2985*SUM(OFFSET(Data!$C$8,0,MATCH($A2985+IF(J$9&gt;$B2985,0,1),Data!$3:$3,0)-1,1,2)))+(F2985*OFFSET(Data!$E$8,0,MATCH($A2985+IF(J$9&gt;$B2985,0,1),Data!$3:$3,0)-1))+(G2985*SUM(OFFSET(Data!$F$8,0,MATCH($A2985+IF(J$9&gt;$B2985,0,1),Data!$3:$3,0)-1,1,2)))+(H2985*OFFSET(Data!$H$8,0,MATCH($A2985+IF(J$9&gt;$B2985,0,1),Data!$3:$3,0)-1))+(I2985*OFFSET(Data!$I$8,0,MATCH($A2985+IF(J$9&gt;$B2985,0,1),Data!$3:$3,0)-1))+OFFSET(Data!$J$8,0,MATCH($A2985+IF(J$9&gt;$B2985,0,1),Data!$3:$3,0)-1),0)</f>
        <v>1.084804673443023</v>
      </c>
      <c r="K2985" s="119"/>
      <c r="L2985" s="69"/>
      <c r="AI2985" s="69"/>
    </row>
    <row r="2986" spans="1:35" ht="13.8" x14ac:dyDescent="0.25">
      <c r="A2986" s="118">
        <f t="shared" si="841"/>
        <v>2</v>
      </c>
      <c r="B2986" s="69">
        <f t="shared" si="842"/>
        <v>4</v>
      </c>
      <c r="C2986" s="118" t="str">
        <f t="shared" si="842"/>
        <v>RBA</v>
      </c>
      <c r="D2986" s="69"/>
      <c r="E2986" s="70">
        <f ca="1">INDEX(OFFSET(Data!$A$10,1,E$9+MATCH($A2986+IF(E$9&gt;$B2986,0,1),Data!$3:$3,0),Num_Orgs,1),MATCH($C2986,OFFSET(Data!$A$10,1,MATCH($A2986+IF(E$9&gt;$B2986,0,1),Data!$3:$3,0)-1,Num_Orgs,1),0),1)</f>
        <v>0.97906740914084711</v>
      </c>
      <c r="F2986" s="70">
        <f ca="1">INDEX(OFFSET(Data!$A$10,1,F$9+MATCH($A2986+IF(F$9&gt;$B2986,0,1),Data!$3:$3,0),Num_Orgs,1),MATCH($C2986,OFFSET(Data!$A$10,1,MATCH($A2986+IF(F$9&gt;$B2986,0,1),Data!$3:$3,0)-1,Num_Orgs,1),0),1)</f>
        <v>0.99603480709830883</v>
      </c>
      <c r="G2986" s="70">
        <f ca="1">INDEX(OFFSET(Data!$A$10,1,G$9+MATCH($A2986+IF(G$9&gt;$B2986,0,1),Data!$3:$3,0),Num_Orgs,1),MATCH($C2986,OFFSET(Data!$A$10,1,MATCH($A2986+IF(G$9&gt;$B2986,0,1),Data!$3:$3,0)-1,Num_Orgs,1),0),1)</f>
        <v>0.91835792282068429</v>
      </c>
      <c r="H2986" s="70">
        <f ca="1">INDEX(OFFSET(Data!$A$10,1,H$9+MATCH($A2986+IF(H$9&gt;$B2986,0,1),Data!$3:$3,0),Num_Orgs,1),MATCH($C2986,OFFSET(Data!$A$10,1,MATCH($A2986+IF(H$9&gt;$B2986,0,1),Data!$3:$3,0)-1,Num_Orgs,1),0),1)</f>
        <v>0.81004760223542271</v>
      </c>
      <c r="I2986" s="70">
        <f ca="1">INDEX(OFFSET(Data!$A$10,1,I$9+MATCH($A2986+IF(I$9&gt;$B2986,0,1),Data!$3:$3,0),Num_Orgs,1),MATCH($C2986,OFFSET(Data!$A$10,1,MATCH($A2986+IF(I$9&gt;$B2986,0,1),Data!$3:$3,0)-1,Num_Orgs,1),0),1)</f>
        <v>0</v>
      </c>
      <c r="J2986" s="26">
        <f ca="1">IFERROR((E2986*SUM(OFFSET(Data!$C$8,0,MATCH($A2986+IF(J$9&gt;$B2986,0,1),Data!$3:$3,0)-1,1,2)))+(F2986*OFFSET(Data!$E$8,0,MATCH($A2986+IF(J$9&gt;$B2986,0,1),Data!$3:$3,0)-1))+(G2986*SUM(OFFSET(Data!$F$8,0,MATCH($A2986+IF(J$9&gt;$B2986,0,1),Data!$3:$3,0)-1,1,2)))+(H2986*OFFSET(Data!$H$8,0,MATCH($A2986+IF(J$9&gt;$B2986,0,1),Data!$3:$3,0)-1))+(I2986*OFFSET(Data!$I$8,0,MATCH($A2986+IF(J$9&gt;$B2986,0,1),Data!$3:$3,0)-1))+OFFSET(Data!$J$8,0,MATCH($A2986+IF(J$9&gt;$B2986,0,1),Data!$3:$3,0)-1),0)</f>
        <v>0.98638234190908625</v>
      </c>
      <c r="K2986" s="119"/>
      <c r="L2986" s="69"/>
      <c r="AI2986" s="69"/>
    </row>
    <row r="2987" spans="1:35" ht="13.8" x14ac:dyDescent="0.25">
      <c r="A2987" s="118">
        <f t="shared" si="841"/>
        <v>2</v>
      </c>
      <c r="B2987" s="69">
        <f t="shared" si="842"/>
        <v>4</v>
      </c>
      <c r="C2987" s="118" t="str">
        <f t="shared" si="842"/>
        <v>RBD</v>
      </c>
      <c r="D2987" s="69"/>
      <c r="E2987" s="70">
        <f ca="1">INDEX(OFFSET(Data!$A$10,1,E$9+MATCH($A2987+IF(E$9&gt;$B2987,0,1),Data!$3:$3,0),Num_Orgs,1),MATCH($C2987,OFFSET(Data!$A$10,1,MATCH($A2987+IF(E$9&gt;$B2987,0,1),Data!$3:$3,0)-1,Num_Orgs,1),0),1)</f>
        <v>0.94940184759204582</v>
      </c>
      <c r="F2987" s="70">
        <f ca="1">INDEX(OFFSET(Data!$A$10,1,F$9+MATCH($A2987+IF(F$9&gt;$B2987,0,1),Data!$3:$3,0),Num_Orgs,1),MATCH($C2987,OFFSET(Data!$A$10,1,MATCH($A2987+IF(F$9&gt;$B2987,0,1),Data!$3:$3,0)-1,Num_Orgs,1),0),1)</f>
        <v>0.99603480709830883</v>
      </c>
      <c r="G2987" s="70">
        <f ca="1">INDEX(OFFSET(Data!$A$10,1,G$9+MATCH($A2987+IF(G$9&gt;$B2987,0,1),Data!$3:$3,0),Num_Orgs,1),MATCH($C2987,OFFSET(Data!$A$10,1,MATCH($A2987+IF(G$9&gt;$B2987,0,1),Data!$3:$3,0)-1,Num_Orgs,1),0),1)</f>
        <v>0.96569596007948255</v>
      </c>
      <c r="H2987" s="70">
        <f ca="1">INDEX(OFFSET(Data!$A$10,1,H$9+MATCH($A2987+IF(H$9&gt;$B2987,0,1),Data!$3:$3,0),Num_Orgs,1),MATCH($C2987,OFFSET(Data!$A$10,1,MATCH($A2987+IF(H$9&gt;$B2987,0,1),Data!$3:$3,0)-1,Num_Orgs,1),0),1)</f>
        <v>1.3856735151576236</v>
      </c>
      <c r="I2987" s="70">
        <f ca="1">INDEX(OFFSET(Data!$A$10,1,I$9+MATCH($A2987+IF(I$9&gt;$B2987,0,1),Data!$3:$3,0),Num_Orgs,1),MATCH($C2987,OFFSET(Data!$A$10,1,MATCH($A2987+IF(I$9&gt;$B2987,0,1),Data!$3:$3,0)-1,Num_Orgs,1),0),1)</f>
        <v>0</v>
      </c>
      <c r="J2987" s="26">
        <f ca="1">IFERROR((E2987*SUM(OFFSET(Data!$C$8,0,MATCH($A2987+IF(J$9&gt;$B2987,0,1),Data!$3:$3,0)-1,1,2)))+(F2987*OFFSET(Data!$E$8,0,MATCH($A2987+IF(J$9&gt;$B2987,0,1),Data!$3:$3,0)-1))+(G2987*SUM(OFFSET(Data!$F$8,0,MATCH($A2987+IF(J$9&gt;$B2987,0,1),Data!$3:$3,0)-1,1,2)))+(H2987*OFFSET(Data!$H$8,0,MATCH($A2987+IF(J$9&gt;$B2987,0,1),Data!$3:$3,0)-1))+(I2987*OFFSET(Data!$I$8,0,MATCH($A2987+IF(J$9&gt;$B2987,0,1),Data!$3:$3,0)-1))+OFFSET(Data!$J$8,0,MATCH($A2987+IF(J$9&gt;$B2987,0,1),Data!$3:$3,0)-1),0)</f>
        <v>0.97467489887879433</v>
      </c>
      <c r="K2987" s="119"/>
      <c r="L2987" s="69"/>
      <c r="AI2987" s="69"/>
    </row>
    <row r="2988" spans="1:35" ht="13.8" x14ac:dyDescent="0.25">
      <c r="A2988" s="118">
        <f t="shared" si="841"/>
        <v>2</v>
      </c>
      <c r="B2988" s="69">
        <f t="shared" si="842"/>
        <v>4</v>
      </c>
      <c r="C2988" s="118" t="str">
        <f t="shared" si="842"/>
        <v>RBK</v>
      </c>
      <c r="D2988" s="69"/>
      <c r="E2988" s="70">
        <f ca="1">INDEX(OFFSET(Data!$A$10,1,E$9+MATCH($A2988+IF(E$9&gt;$B2988,0,1),Data!$3:$3,0),Num_Orgs,1),MATCH($C2988,OFFSET(Data!$A$10,1,MATCH($A2988+IF(E$9&gt;$B2988,0,1),Data!$3:$3,0)-1,Num_Orgs,1),0),1)</f>
        <v>0.94443802965829604</v>
      </c>
      <c r="F2988" s="70">
        <f ca="1">INDEX(OFFSET(Data!$A$10,1,F$9+MATCH($A2988+IF(F$9&gt;$B2988,0,1),Data!$3:$3,0),Num_Orgs,1),MATCH($C2988,OFFSET(Data!$A$10,1,MATCH($A2988+IF(F$9&gt;$B2988,0,1),Data!$3:$3,0)-1,Num_Orgs,1),0),1)</f>
        <v>0.99603480709830883</v>
      </c>
      <c r="G2988" s="70">
        <f ca="1">INDEX(OFFSET(Data!$A$10,1,G$9+MATCH($A2988+IF(G$9&gt;$B2988,0,1),Data!$3:$3,0),Num_Orgs,1),MATCH($C2988,OFFSET(Data!$A$10,1,MATCH($A2988+IF(G$9&gt;$B2988,0,1),Data!$3:$3,0)-1,Num_Orgs,1),0),1)</f>
        <v>0.90889031536892462</v>
      </c>
      <c r="H2988" s="70">
        <f ca="1">INDEX(OFFSET(Data!$A$10,1,H$9+MATCH($A2988+IF(H$9&gt;$B2988,0,1),Data!$3:$3,0),Num_Orgs,1),MATCH($C2988,OFFSET(Data!$A$10,1,MATCH($A2988+IF(H$9&gt;$B2988,0,1),Data!$3:$3,0)-1,Num_Orgs,1),0),1)</f>
        <v>0.66555939511531115</v>
      </c>
      <c r="I2988" s="70">
        <f ca="1">INDEX(OFFSET(Data!$A$10,1,I$9+MATCH($A2988+IF(I$9&gt;$B2988,0,1),Data!$3:$3,0),Num_Orgs,1),MATCH($C2988,OFFSET(Data!$A$10,1,MATCH($A2988+IF(I$9&gt;$B2988,0,1),Data!$3:$3,0)-1,Num_Orgs,1),0),1)</f>
        <v>0</v>
      </c>
      <c r="J2988" s="26">
        <f ca="1">IFERROR((E2988*SUM(OFFSET(Data!$C$8,0,MATCH($A2988+IF(J$9&gt;$B2988,0,1),Data!$3:$3,0)-1,1,2)))+(F2988*OFFSET(Data!$E$8,0,MATCH($A2988+IF(J$9&gt;$B2988,0,1),Data!$3:$3,0)-1))+(G2988*SUM(OFFSET(Data!$F$8,0,MATCH($A2988+IF(J$9&gt;$B2988,0,1),Data!$3:$3,0)-1,1,2)))+(H2988*OFFSET(Data!$H$8,0,MATCH($A2988+IF(J$9&gt;$B2988,0,1),Data!$3:$3,0)-1))+(I2988*OFFSET(Data!$I$8,0,MATCH($A2988+IF(J$9&gt;$B2988,0,1),Data!$3:$3,0)-1))+OFFSET(Data!$J$8,0,MATCH($A2988+IF(J$9&gt;$B2988,0,1),Data!$3:$3,0)-1),0)</f>
        <v>0.96883205172067322</v>
      </c>
      <c r="K2988" s="119"/>
      <c r="L2988" s="69"/>
      <c r="AI2988" s="69"/>
    </row>
    <row r="2989" spans="1:35" ht="13.8" x14ac:dyDescent="0.25">
      <c r="A2989" s="118">
        <f t="shared" si="841"/>
        <v>2</v>
      </c>
      <c r="B2989" s="69">
        <f t="shared" si="842"/>
        <v>4</v>
      </c>
      <c r="C2989" s="118" t="str">
        <f t="shared" si="842"/>
        <v>RBL</v>
      </c>
      <c r="D2989" s="69"/>
      <c r="E2989" s="70">
        <f ca="1">INDEX(OFFSET(Data!$A$10,1,E$9+MATCH($A2989+IF(E$9&gt;$B2989,0,1),Data!$3:$3,0),Num_Orgs,1),MATCH($C2989,OFFSET(Data!$A$10,1,MATCH($A2989+IF(E$9&gt;$B2989,0,1),Data!$3:$3,0)-1,Num_Orgs,1),0),1)</f>
        <v>0.9426806835441498</v>
      </c>
      <c r="F2989" s="70">
        <f ca="1">INDEX(OFFSET(Data!$A$10,1,F$9+MATCH($A2989+IF(F$9&gt;$B2989,0,1),Data!$3:$3,0),Num_Orgs,1),MATCH($C2989,OFFSET(Data!$A$10,1,MATCH($A2989+IF(F$9&gt;$B2989,0,1),Data!$3:$3,0)-1,Num_Orgs,1),0),1)</f>
        <v>0.99603480709830883</v>
      </c>
      <c r="G2989" s="70">
        <f ca="1">INDEX(OFFSET(Data!$A$10,1,G$9+MATCH($A2989+IF(G$9&gt;$B2989,0,1),Data!$3:$3,0),Num_Orgs,1),MATCH($C2989,OFFSET(Data!$A$10,1,MATCH($A2989+IF(G$9&gt;$B2989,0,1),Data!$3:$3,0)-1,Num_Orgs,1),0),1)</f>
        <v>0.96569596007948255</v>
      </c>
      <c r="H2989" s="70">
        <f ca="1">INDEX(OFFSET(Data!$A$10,1,H$9+MATCH($A2989+IF(H$9&gt;$B2989,0,1),Data!$3:$3,0),Num_Orgs,1),MATCH($C2989,OFFSET(Data!$A$10,1,MATCH($A2989+IF(H$9&gt;$B2989,0,1),Data!$3:$3,0)-1,Num_Orgs,1),0),1)</f>
        <v>7.2887886853701872E-2</v>
      </c>
      <c r="I2989" s="70">
        <f ca="1">INDEX(OFFSET(Data!$A$10,1,I$9+MATCH($A2989+IF(I$9&gt;$B2989,0,1),Data!$3:$3,0),Num_Orgs,1),MATCH($C2989,OFFSET(Data!$A$10,1,MATCH($A2989+IF(I$9&gt;$B2989,0,1),Data!$3:$3,0)-1,Num_Orgs,1),0),1)</f>
        <v>0</v>
      </c>
      <c r="J2989" s="26">
        <f ca="1">IFERROR((E2989*SUM(OFFSET(Data!$C$8,0,MATCH($A2989+IF(J$9&gt;$B2989,0,1),Data!$3:$3,0)-1,1,2)))+(F2989*OFFSET(Data!$E$8,0,MATCH($A2989+IF(J$9&gt;$B2989,0,1),Data!$3:$3,0)-1))+(G2989*SUM(OFFSET(Data!$F$8,0,MATCH($A2989+IF(J$9&gt;$B2989,0,1),Data!$3:$3,0)-1,1,2)))+(H2989*OFFSET(Data!$H$8,0,MATCH($A2989+IF(J$9&gt;$B2989,0,1),Data!$3:$3,0)-1))+(I2989*OFFSET(Data!$I$8,0,MATCH($A2989+IF(J$9&gt;$B2989,0,1),Data!$3:$3,0)-1))+OFFSET(Data!$J$8,0,MATCH($A2989+IF(J$9&gt;$B2989,0,1),Data!$3:$3,0)-1),0)</f>
        <v>0.96809349058441629</v>
      </c>
      <c r="K2989" s="119"/>
      <c r="L2989" s="69"/>
      <c r="AI2989" s="69"/>
    </row>
    <row r="2990" spans="1:35" ht="13.8" x14ac:dyDescent="0.25">
      <c r="A2990" s="118">
        <f t="shared" si="841"/>
        <v>2</v>
      </c>
      <c r="B2990" s="69">
        <f t="shared" ref="B2990:C3009" si="843">B945</f>
        <v>4</v>
      </c>
      <c r="C2990" s="118" t="str">
        <f t="shared" si="843"/>
        <v>RBN</v>
      </c>
      <c r="D2990" s="69"/>
      <c r="E2990" s="70">
        <f ca="1">INDEX(OFFSET(Data!$A$10,1,E$9+MATCH($A2990+IF(E$9&gt;$B2990,0,1),Data!$3:$3,0),Num_Orgs,1),MATCH($C2990,OFFSET(Data!$A$10,1,MATCH($A2990+IF(E$9&gt;$B2990,0,1),Data!$3:$3,0)-1,Num_Orgs,1),0),1)</f>
        <v>0.94780759106283841</v>
      </c>
      <c r="F2990" s="70">
        <f ca="1">INDEX(OFFSET(Data!$A$10,1,F$9+MATCH($A2990+IF(F$9&gt;$B2990,0,1),Data!$3:$3,0),Num_Orgs,1),MATCH($C2990,OFFSET(Data!$A$10,1,MATCH($A2990+IF(F$9&gt;$B2990,0,1),Data!$3:$3,0)-1,Num_Orgs,1),0),1)</f>
        <v>0.99603480709830883</v>
      </c>
      <c r="G2990" s="70">
        <f ca="1">INDEX(OFFSET(Data!$A$10,1,G$9+MATCH($A2990+IF(G$9&gt;$B2990,0,1),Data!$3:$3,0),Num_Orgs,1),MATCH($C2990,OFFSET(Data!$A$10,1,MATCH($A2990+IF(G$9&gt;$B2990,0,1),Data!$3:$3,0)-1,Num_Orgs,1),0),1)</f>
        <v>0.97492930889871521</v>
      </c>
      <c r="H2990" s="70">
        <f ca="1">INDEX(OFFSET(Data!$A$10,1,H$9+MATCH($A2990+IF(H$9&gt;$B2990,0,1),Data!$3:$3,0),Num_Orgs,1),MATCH($C2990,OFFSET(Data!$A$10,1,MATCH($A2990+IF(H$9&gt;$B2990,0,1),Data!$3:$3,0)-1,Num_Orgs,1),0),1)</f>
        <v>0.33861144490080453</v>
      </c>
      <c r="I2990" s="70">
        <f ca="1">INDEX(OFFSET(Data!$A$10,1,I$9+MATCH($A2990+IF(I$9&gt;$B2990,0,1),Data!$3:$3,0),Num_Orgs,1),MATCH($C2990,OFFSET(Data!$A$10,1,MATCH($A2990+IF(I$9&gt;$B2990,0,1),Data!$3:$3,0)-1,Num_Orgs,1),0),1)</f>
        <v>0</v>
      </c>
      <c r="J2990" s="26">
        <f ca="1">IFERROR((E2990*SUM(OFFSET(Data!$C$8,0,MATCH($A2990+IF(J$9&gt;$B2990,0,1),Data!$3:$3,0)-1,1,2)))+(F2990*OFFSET(Data!$E$8,0,MATCH($A2990+IF(J$9&gt;$B2990,0,1),Data!$3:$3,0)-1))+(G2990*SUM(OFFSET(Data!$F$8,0,MATCH($A2990+IF(J$9&gt;$B2990,0,1),Data!$3:$3,0)-1,1,2)))+(H2990*OFFSET(Data!$H$8,0,MATCH($A2990+IF(J$9&gt;$B2990,0,1),Data!$3:$3,0)-1))+(I2990*OFFSET(Data!$I$8,0,MATCH($A2990+IF(J$9&gt;$B2990,0,1),Data!$3:$3,0)-1))+OFFSET(Data!$J$8,0,MATCH($A2990+IF(J$9&gt;$B2990,0,1),Data!$3:$3,0)-1),0)</f>
        <v>0.97152735959651437</v>
      </c>
      <c r="K2990" s="119"/>
      <c r="L2990" s="69"/>
      <c r="AI2990" s="69"/>
    </row>
    <row r="2991" spans="1:35" ht="13.8" x14ac:dyDescent="0.25">
      <c r="A2991" s="118">
        <f t="shared" si="841"/>
        <v>2</v>
      </c>
      <c r="B2991" s="69">
        <f t="shared" si="843"/>
        <v>4</v>
      </c>
      <c r="C2991" s="118" t="str">
        <f t="shared" si="843"/>
        <v>RBQ</v>
      </c>
      <c r="D2991" s="69"/>
      <c r="E2991" s="70">
        <f ca="1">INDEX(OFFSET(Data!$A$10,1,E$9+MATCH($A2991+IF(E$9&gt;$B2991,0,1),Data!$3:$3,0),Num_Orgs,1),MATCH($C2991,OFFSET(Data!$A$10,1,MATCH($A2991+IF(E$9&gt;$B2991,0,1),Data!$3:$3,0)-1,Num_Orgs,1),0),1)</f>
        <v>0.94399459135462194</v>
      </c>
      <c r="F2991" s="70">
        <f ca="1">INDEX(OFFSET(Data!$A$10,1,F$9+MATCH($A2991+IF(F$9&gt;$B2991,0,1),Data!$3:$3,0),Num_Orgs,1),MATCH($C2991,OFFSET(Data!$A$10,1,MATCH($A2991+IF(F$9&gt;$B2991,0,1),Data!$3:$3,0)-1,Num_Orgs,1),0),1)</f>
        <v>0.99603480709830883</v>
      </c>
      <c r="G2991" s="70">
        <f ca="1">INDEX(OFFSET(Data!$A$10,1,G$9+MATCH($A2991+IF(G$9&gt;$B2991,0,1),Data!$3:$3,0),Num_Orgs,1),MATCH($C2991,OFFSET(Data!$A$10,1,MATCH($A2991+IF(G$9&gt;$B2991,0,1),Data!$3:$3,0)-1,Num_Orgs,1),0),1)</f>
        <v>0.93729313772420364</v>
      </c>
      <c r="H2991" s="70">
        <f ca="1">INDEX(OFFSET(Data!$A$10,1,H$9+MATCH($A2991+IF(H$9&gt;$B2991,0,1),Data!$3:$3,0),Num_Orgs,1),MATCH($C2991,OFFSET(Data!$A$10,1,MATCH($A2991+IF(H$9&gt;$B2991,0,1),Data!$3:$3,0)-1,Num_Orgs,1),0),1)</f>
        <v>2.0213189707505901</v>
      </c>
      <c r="I2991" s="70">
        <f ca="1">INDEX(OFFSET(Data!$A$10,1,I$9+MATCH($A2991+IF(I$9&gt;$B2991,0,1),Data!$3:$3,0),Num_Orgs,1),MATCH($C2991,OFFSET(Data!$A$10,1,MATCH($A2991+IF(I$9&gt;$B2991,0,1),Data!$3:$3,0)-1,Num_Orgs,1),0),1)</f>
        <v>0</v>
      </c>
      <c r="J2991" s="26">
        <f ca="1">IFERROR((E2991*SUM(OFFSET(Data!$C$8,0,MATCH($A2991+IF(J$9&gt;$B2991,0,1),Data!$3:$3,0)-1,1,2)))+(F2991*OFFSET(Data!$E$8,0,MATCH($A2991+IF(J$9&gt;$B2991,0,1),Data!$3:$3,0)-1))+(G2991*SUM(OFFSET(Data!$F$8,0,MATCH($A2991+IF(J$9&gt;$B2991,0,1),Data!$3:$3,0)-1,1,2)))+(H2991*OFFSET(Data!$H$8,0,MATCH($A2991+IF(J$9&gt;$B2991,0,1),Data!$3:$3,0)-1))+(I2991*OFFSET(Data!$I$8,0,MATCH($A2991+IF(J$9&gt;$B2991,0,1),Data!$3:$3,0)-1))+OFFSET(Data!$J$8,0,MATCH($A2991+IF(J$9&gt;$B2991,0,1),Data!$3:$3,0)-1),0)</f>
        <v>0.97282531111714698</v>
      </c>
      <c r="K2991" s="119"/>
      <c r="L2991" s="69"/>
      <c r="AI2991" s="69"/>
    </row>
    <row r="2992" spans="1:35" ht="13.8" x14ac:dyDescent="0.25">
      <c r="A2992" s="118">
        <f t="shared" si="841"/>
        <v>2</v>
      </c>
      <c r="B2992" s="69">
        <f t="shared" si="843"/>
        <v>4</v>
      </c>
      <c r="C2992" s="118" t="str">
        <f t="shared" si="843"/>
        <v>RBS</v>
      </c>
      <c r="D2992" s="69"/>
      <c r="E2992" s="70">
        <f ca="1">INDEX(OFFSET(Data!$A$10,1,E$9+MATCH($A2992+IF(E$9&gt;$B2992,0,1),Data!$3:$3,0),Num_Orgs,1),MATCH($C2992,OFFSET(Data!$A$10,1,MATCH($A2992+IF(E$9&gt;$B2992,0,1),Data!$3:$3,0)-1,Num_Orgs,1),0),1)</f>
        <v>0.94400483449408068</v>
      </c>
      <c r="F2992" s="70">
        <f ca="1">INDEX(OFFSET(Data!$A$10,1,F$9+MATCH($A2992+IF(F$9&gt;$B2992,0,1),Data!$3:$3,0),Num_Orgs,1),MATCH($C2992,OFFSET(Data!$A$10,1,MATCH($A2992+IF(F$9&gt;$B2992,0,1),Data!$3:$3,0)-1,Num_Orgs,1),0),1)</f>
        <v>0.99603480709830883</v>
      </c>
      <c r="G2992" s="70">
        <f ca="1">INDEX(OFFSET(Data!$A$10,1,G$9+MATCH($A2992+IF(G$9&gt;$B2992,0,1),Data!$3:$3,0),Num_Orgs,1),MATCH($C2992,OFFSET(Data!$A$10,1,MATCH($A2992+IF(G$9&gt;$B2992,0,1),Data!$3:$3,0)-1,Num_Orgs,1),0),1)</f>
        <v>0.93774347579864914</v>
      </c>
      <c r="H2992" s="70">
        <f ca="1">INDEX(OFFSET(Data!$A$10,1,H$9+MATCH($A2992+IF(H$9&gt;$B2992,0,1),Data!$3:$3,0),Num_Orgs,1),MATCH($C2992,OFFSET(Data!$A$10,1,MATCH($A2992+IF(H$9&gt;$B2992,0,1),Data!$3:$3,0)-1,Num_Orgs,1),0),1)</f>
        <v>0.23639632124555088</v>
      </c>
      <c r="I2992" s="70">
        <f ca="1">INDEX(OFFSET(Data!$A$10,1,I$9+MATCH($A2992+IF(I$9&gt;$B2992,0,1),Data!$3:$3,0),Num_Orgs,1),MATCH($C2992,OFFSET(Data!$A$10,1,MATCH($A2992+IF(I$9&gt;$B2992,0,1),Data!$3:$3,0)-1,Num_Orgs,1),0),1)</f>
        <v>0</v>
      </c>
      <c r="J2992" s="26">
        <f ca="1">IFERROR((E2992*SUM(OFFSET(Data!$C$8,0,MATCH($A2992+IF(J$9&gt;$B2992,0,1),Data!$3:$3,0)-1,1,2)))+(F2992*OFFSET(Data!$E$8,0,MATCH($A2992+IF(J$9&gt;$B2992,0,1),Data!$3:$3,0)-1))+(G2992*SUM(OFFSET(Data!$F$8,0,MATCH($A2992+IF(J$9&gt;$B2992,0,1),Data!$3:$3,0)-1,1,2)))+(H2992*OFFSET(Data!$H$8,0,MATCH($A2992+IF(J$9&gt;$B2992,0,1),Data!$3:$3,0)-1))+(I2992*OFFSET(Data!$I$8,0,MATCH($A2992+IF(J$9&gt;$B2992,0,1),Data!$3:$3,0)-1))+OFFSET(Data!$J$8,0,MATCH($A2992+IF(J$9&gt;$B2992,0,1),Data!$3:$3,0)-1),0)</f>
        <v>0.96835952808453141</v>
      </c>
      <c r="K2992" s="119"/>
      <c r="L2992" s="69"/>
      <c r="AI2992" s="69"/>
    </row>
    <row r="2993" spans="1:35" ht="13.8" x14ac:dyDescent="0.25">
      <c r="A2993" s="118">
        <f t="shared" si="841"/>
        <v>2</v>
      </c>
      <c r="B2993" s="69">
        <f t="shared" si="843"/>
        <v>4</v>
      </c>
      <c r="C2993" s="118" t="str">
        <f t="shared" si="843"/>
        <v>RBT</v>
      </c>
      <c r="D2993" s="69"/>
      <c r="E2993" s="70">
        <f ca="1">INDEX(OFFSET(Data!$A$10,1,E$9+MATCH($A2993+IF(E$9&gt;$B2993,0,1),Data!$3:$3,0),Num_Orgs,1),MATCH($C2993,OFFSET(Data!$A$10,1,MATCH($A2993+IF(E$9&gt;$B2993,0,1),Data!$3:$3,0)-1,Num_Orgs,1),0),1)</f>
        <v>0.93776854047109859</v>
      </c>
      <c r="F2993" s="70">
        <f ca="1">INDEX(OFFSET(Data!$A$10,1,F$9+MATCH($A2993+IF(F$9&gt;$B2993,0,1),Data!$3:$3,0),Num_Orgs,1),MATCH($C2993,OFFSET(Data!$A$10,1,MATCH($A2993+IF(F$9&gt;$B2993,0,1),Data!$3:$3,0)-1,Num_Orgs,1),0),1)</f>
        <v>0.99603480709830883</v>
      </c>
      <c r="G2993" s="70">
        <f ca="1">INDEX(OFFSET(Data!$A$10,1,G$9+MATCH($A2993+IF(G$9&gt;$B2993,0,1),Data!$3:$3,0),Num_Orgs,1),MATCH($C2993,OFFSET(Data!$A$10,1,MATCH($A2993+IF(G$9&gt;$B2993,0,1),Data!$3:$3,0)-1,Num_Orgs,1),0),1)</f>
        <v>0.95605551526064791</v>
      </c>
      <c r="H2993" s="70">
        <f ca="1">INDEX(OFFSET(Data!$A$10,1,H$9+MATCH($A2993+IF(H$9&gt;$B2993,0,1),Data!$3:$3,0),Num_Orgs,1),MATCH($C2993,OFFSET(Data!$A$10,1,MATCH($A2993+IF(H$9&gt;$B2993,0,1),Data!$3:$3,0)-1,Num_Orgs,1),0),1)</f>
        <v>0.17947293175947859</v>
      </c>
      <c r="I2993" s="70">
        <f ca="1">INDEX(OFFSET(Data!$A$10,1,I$9+MATCH($A2993+IF(I$9&gt;$B2993,0,1),Data!$3:$3,0),Num_Orgs,1),MATCH($C2993,OFFSET(Data!$A$10,1,MATCH($A2993+IF(I$9&gt;$B2993,0,1),Data!$3:$3,0)-1,Num_Orgs,1),0),1)</f>
        <v>0</v>
      </c>
      <c r="J2993" s="26">
        <f ca="1">IFERROR((E2993*SUM(OFFSET(Data!$C$8,0,MATCH($A2993+IF(J$9&gt;$B2993,0,1),Data!$3:$3,0)-1,1,2)))+(F2993*OFFSET(Data!$E$8,0,MATCH($A2993+IF(J$9&gt;$B2993,0,1),Data!$3:$3,0)-1))+(G2993*SUM(OFFSET(Data!$F$8,0,MATCH($A2993+IF(J$9&gt;$B2993,0,1),Data!$3:$3,0)-1,1,2)))+(H2993*OFFSET(Data!$H$8,0,MATCH($A2993+IF(J$9&gt;$B2993,0,1),Data!$3:$3,0)-1))+(I2993*OFFSET(Data!$I$8,0,MATCH($A2993+IF(J$9&gt;$B2993,0,1),Data!$3:$3,0)-1))+OFFSET(Data!$J$8,0,MATCH($A2993+IF(J$9&gt;$B2993,0,1),Data!$3:$3,0)-1),0)</f>
        <v>0.96568822274924226</v>
      </c>
      <c r="K2993" s="119"/>
      <c r="L2993" s="69"/>
      <c r="AI2993" s="69"/>
    </row>
    <row r="2994" spans="1:35" ht="13.8" x14ac:dyDescent="0.25">
      <c r="A2994" s="118">
        <f t="shared" si="841"/>
        <v>2</v>
      </c>
      <c r="B2994" s="69">
        <f t="shared" si="843"/>
        <v>4</v>
      </c>
      <c r="C2994" s="118" t="str">
        <f t="shared" si="843"/>
        <v>RBV</v>
      </c>
      <c r="D2994" s="69"/>
      <c r="E2994" s="70">
        <f ca="1">INDEX(OFFSET(Data!$A$10,1,E$9+MATCH($A2994+IF(E$9&gt;$B2994,0,1),Data!$3:$3,0),Num_Orgs,1),MATCH($C2994,OFFSET(Data!$A$10,1,MATCH($A2994+IF(E$9&gt;$B2994,0,1),Data!$3:$3,0)-1,Num_Orgs,1),0),1)</f>
        <v>0.95992577504985399</v>
      </c>
      <c r="F2994" s="70">
        <f ca="1">INDEX(OFFSET(Data!$A$10,1,F$9+MATCH($A2994+IF(F$9&gt;$B2994,0,1),Data!$3:$3,0),Num_Orgs,1),MATCH($C2994,OFFSET(Data!$A$10,1,MATCH($A2994+IF(F$9&gt;$B2994,0,1),Data!$3:$3,0)-1,Num_Orgs,1),0),1)</f>
        <v>0.99603480709830883</v>
      </c>
      <c r="G2994" s="70">
        <f ca="1">INDEX(OFFSET(Data!$A$10,1,G$9+MATCH($A2994+IF(G$9&gt;$B2994,0,1),Data!$3:$3,0),Num_Orgs,1),MATCH($C2994,OFFSET(Data!$A$10,1,MATCH($A2994+IF(G$9&gt;$B2994,0,1),Data!$3:$3,0)-1,Num_Orgs,1),0),1)</f>
        <v>0.98463117498300179</v>
      </c>
      <c r="H2994" s="70">
        <f ca="1">INDEX(OFFSET(Data!$A$10,1,H$9+MATCH($A2994+IF(H$9&gt;$B2994,0,1),Data!$3:$3,0),Num_Orgs,1),MATCH($C2994,OFFSET(Data!$A$10,1,MATCH($A2994+IF(H$9&gt;$B2994,0,1),Data!$3:$3,0)-1,Num_Orgs,1),0),1)</f>
        <v>1.1593817405716527</v>
      </c>
      <c r="I2994" s="70">
        <f ca="1">INDEX(OFFSET(Data!$A$10,1,I$9+MATCH($A2994+IF(I$9&gt;$B2994,0,1),Data!$3:$3,0),Num_Orgs,1),MATCH($C2994,OFFSET(Data!$A$10,1,MATCH($A2994+IF(I$9&gt;$B2994,0,1),Data!$3:$3,0)-1,Num_Orgs,1),0),1)</f>
        <v>0</v>
      </c>
      <c r="J2994" s="26">
        <f ca="1">IFERROR((E2994*SUM(OFFSET(Data!$C$8,0,MATCH($A2994+IF(J$9&gt;$B2994,0,1),Data!$3:$3,0)-1,1,2)))+(F2994*OFFSET(Data!$E$8,0,MATCH($A2994+IF(J$9&gt;$B2994,0,1),Data!$3:$3,0)-1))+(G2994*SUM(OFFSET(Data!$F$8,0,MATCH($A2994+IF(J$9&gt;$B2994,0,1),Data!$3:$3,0)-1,1,2)))+(H2994*OFFSET(Data!$H$8,0,MATCH($A2994+IF(J$9&gt;$B2994,0,1),Data!$3:$3,0)-1))+(I2994*OFFSET(Data!$I$8,0,MATCH($A2994+IF(J$9&gt;$B2994,0,1),Data!$3:$3,0)-1))+OFFSET(Data!$J$8,0,MATCH($A2994+IF(J$9&gt;$B2994,0,1),Data!$3:$3,0)-1),0)</f>
        <v>0.9797845152449447</v>
      </c>
      <c r="K2994" s="119"/>
      <c r="L2994" s="69"/>
      <c r="AI2994" s="69"/>
    </row>
    <row r="2995" spans="1:35" ht="13.8" x14ac:dyDescent="0.25">
      <c r="A2995" s="118">
        <f t="shared" si="841"/>
        <v>2</v>
      </c>
      <c r="B2995" s="69">
        <f t="shared" si="843"/>
        <v>4</v>
      </c>
      <c r="C2995" s="118" t="str">
        <f t="shared" si="843"/>
        <v>RBZ</v>
      </c>
      <c r="D2995" s="69"/>
      <c r="E2995" s="70">
        <f ca="1">INDEX(OFFSET(Data!$A$10,1,E$9+MATCH($A2995+IF(E$9&gt;$B2995,0,1),Data!$3:$3,0),Num_Orgs,1),MATCH($C2995,OFFSET(Data!$A$10,1,MATCH($A2995+IF(E$9&gt;$B2995,0,1),Data!$3:$3,0)-1,Num_Orgs,1),0),1)</f>
        <v>0.88471031323075999</v>
      </c>
      <c r="F2995" s="70">
        <f ca="1">INDEX(OFFSET(Data!$A$10,1,F$9+MATCH($A2995+IF(F$9&gt;$B2995,0,1),Data!$3:$3,0),Num_Orgs,1),MATCH($C2995,OFFSET(Data!$A$10,1,MATCH($A2995+IF(F$9&gt;$B2995,0,1),Data!$3:$3,0)-1,Num_Orgs,1),0),1)</f>
        <v>0.99603480709830905</v>
      </c>
      <c r="G2995" s="70">
        <f ca="1">INDEX(OFFSET(Data!$A$10,1,G$9+MATCH($A2995+IF(G$9&gt;$B2995,0,1),Data!$3:$3,0),Num_Orgs,1),MATCH($C2995,OFFSET(Data!$A$10,1,MATCH($A2995+IF(G$9&gt;$B2995,0,1),Data!$3:$3,0)-1,Num_Orgs,1),0),1)</f>
        <v>0.91759763324429067</v>
      </c>
      <c r="H2995" s="70">
        <f ca="1">INDEX(OFFSET(Data!$A$10,1,H$9+MATCH($A2995+IF(H$9&gt;$B2995,0,1),Data!$3:$3,0),Num_Orgs,1),MATCH($C2995,OFFSET(Data!$A$10,1,MATCH($A2995+IF(H$9&gt;$B2995,0,1),Data!$3:$3,0)-1,Num_Orgs,1),0),1)</f>
        <v>0.68891257527844751</v>
      </c>
      <c r="I2995" s="70">
        <f ca="1">INDEX(OFFSET(Data!$A$10,1,I$9+MATCH($A2995+IF(I$9&gt;$B2995,0,1),Data!$3:$3,0),Num_Orgs,1),MATCH($C2995,OFFSET(Data!$A$10,1,MATCH($A2995+IF(I$9&gt;$B2995,0,1),Data!$3:$3,0)-1,Num_Orgs,1),0),1)</f>
        <v>0</v>
      </c>
      <c r="J2995" s="26">
        <f ca="1">IFERROR((E2995*SUM(OFFSET(Data!$C$8,0,MATCH($A2995+IF(J$9&gt;$B2995,0,1),Data!$3:$3,0)-1,1,2)))+(F2995*OFFSET(Data!$E$8,0,MATCH($A2995+IF(J$9&gt;$B2995,0,1),Data!$3:$3,0)-1))+(G2995*SUM(OFFSET(Data!$F$8,0,MATCH($A2995+IF(J$9&gt;$B2995,0,1),Data!$3:$3,0)-1,1,2)))+(H2995*OFFSET(Data!$H$8,0,MATCH($A2995+IF(J$9&gt;$B2995,0,1),Data!$3:$3,0)-1))+(I2995*OFFSET(Data!$I$8,0,MATCH($A2995+IF(J$9&gt;$B2995,0,1),Data!$3:$3,0)-1))+OFFSET(Data!$J$8,0,MATCH($A2995+IF(J$9&gt;$B2995,0,1),Data!$3:$3,0)-1),0)</f>
        <v>0.93995554218326505</v>
      </c>
      <c r="K2995" s="119"/>
      <c r="L2995" s="69"/>
      <c r="AI2995" s="69"/>
    </row>
    <row r="2996" spans="1:35" ht="13.8" x14ac:dyDescent="0.25">
      <c r="A2996" s="118">
        <f t="shared" si="841"/>
        <v>2</v>
      </c>
      <c r="B2996" s="69">
        <f t="shared" si="843"/>
        <v>4</v>
      </c>
      <c r="C2996" s="118" t="str">
        <f t="shared" si="843"/>
        <v>RC1</v>
      </c>
      <c r="D2996" s="69"/>
      <c r="E2996" s="70">
        <f ca="1">INDEX(OFFSET(Data!$A$10,1,E$9+MATCH($A2996+IF(E$9&gt;$B2996,0,1),Data!$3:$3,0),Num_Orgs,1),MATCH($C2996,OFFSET(Data!$A$10,1,MATCH($A2996+IF(E$9&gt;$B2996,0,1),Data!$3:$3,0)-1,Num_Orgs,1),0),1)</f>
        <v>0.98960930451329743</v>
      </c>
      <c r="F2996" s="70">
        <f ca="1">INDEX(OFFSET(Data!$A$10,1,F$9+MATCH($A2996+IF(F$9&gt;$B2996,0,1),Data!$3:$3,0),Num_Orgs,1),MATCH($C2996,OFFSET(Data!$A$10,1,MATCH($A2996+IF(F$9&gt;$B2996,0,1),Data!$3:$3,0)-1,Num_Orgs,1),0),1)</f>
        <v>0.99603480709830883</v>
      </c>
      <c r="G2996" s="70">
        <f ca="1">INDEX(OFFSET(Data!$A$10,1,G$9+MATCH($A2996+IF(G$9&gt;$B2996,0,1),Data!$3:$3,0),Num_Orgs,1),MATCH($C2996,OFFSET(Data!$A$10,1,MATCH($A2996+IF(G$9&gt;$B2996,0,1),Data!$3:$3,0)-1,Num_Orgs,1),0),1)</f>
        <v>0.99409878243476146</v>
      </c>
      <c r="H2996" s="70">
        <f ca="1">INDEX(OFFSET(Data!$A$10,1,H$9+MATCH($A2996+IF(H$9&gt;$B2996,0,1),Data!$3:$3,0),Num_Orgs,1),MATCH($C2996,OFFSET(Data!$A$10,1,MATCH($A2996+IF(H$9&gt;$B2996,0,1),Data!$3:$3,0)-1,Num_Orgs,1),0),1)</f>
        <v>1.6985446158824855</v>
      </c>
      <c r="I2996" s="70">
        <f ca="1">INDEX(OFFSET(Data!$A$10,1,I$9+MATCH($A2996+IF(I$9&gt;$B2996,0,1),Data!$3:$3,0),Num_Orgs,1),MATCH($C2996,OFFSET(Data!$A$10,1,MATCH($A2996+IF(I$9&gt;$B2996,0,1),Data!$3:$3,0)-1,Num_Orgs,1),0),1)</f>
        <v>0</v>
      </c>
      <c r="J2996" s="26">
        <f ca="1">IFERROR((E2996*SUM(OFFSET(Data!$C$8,0,MATCH($A2996+IF(J$9&gt;$B2996,0,1),Data!$3:$3,0)-1,1,2)))+(F2996*OFFSET(Data!$E$8,0,MATCH($A2996+IF(J$9&gt;$B2996,0,1),Data!$3:$3,0)-1))+(G2996*SUM(OFFSET(Data!$F$8,0,MATCH($A2996+IF(J$9&gt;$B2996,0,1),Data!$3:$3,0)-1,1,2)))+(H2996*OFFSET(Data!$H$8,0,MATCH($A2996+IF(J$9&gt;$B2996,0,1),Data!$3:$3,0)-1))+(I2996*OFFSET(Data!$I$8,0,MATCH($A2996+IF(J$9&gt;$B2996,0,1),Data!$3:$3,0)-1))+OFFSET(Data!$J$8,0,MATCH($A2996+IF(J$9&gt;$B2996,0,1),Data!$3:$3,0)-1),0)</f>
        <v>0.99590974410772226</v>
      </c>
      <c r="K2996" s="119"/>
      <c r="L2996" s="69"/>
      <c r="AI2996" s="69"/>
    </row>
    <row r="2997" spans="1:35" ht="13.8" x14ac:dyDescent="0.25">
      <c r="A2997" s="118">
        <f t="shared" si="841"/>
        <v>2</v>
      </c>
      <c r="B2997" s="69">
        <f t="shared" si="843"/>
        <v>4</v>
      </c>
      <c r="C2997" s="118" t="str">
        <f t="shared" si="843"/>
        <v>RC9</v>
      </c>
      <c r="D2997" s="69"/>
      <c r="E2997" s="70">
        <f ca="1">INDEX(OFFSET(Data!$A$10,1,E$9+MATCH($A2997+IF(E$9&gt;$B2997,0,1),Data!$3:$3,0),Num_Orgs,1),MATCH($C2997,OFFSET(Data!$A$10,1,MATCH($A2997+IF(E$9&gt;$B2997,0,1),Data!$3:$3,0)-1,Num_Orgs,1),0),1)</f>
        <v>1.0411747213347129</v>
      </c>
      <c r="F2997" s="70">
        <f ca="1">INDEX(OFFSET(Data!$A$10,1,F$9+MATCH($A2997+IF(F$9&gt;$B2997,0,1),Data!$3:$3,0),Num_Orgs,1),MATCH($C2997,OFFSET(Data!$A$10,1,MATCH($A2997+IF(F$9&gt;$B2997,0,1),Data!$3:$3,0)-1,Num_Orgs,1),0),1)</f>
        <v>0.99603480709830883</v>
      </c>
      <c r="G2997" s="70">
        <f ca="1">INDEX(OFFSET(Data!$A$10,1,G$9+MATCH($A2997+IF(G$9&gt;$B2997,0,1),Data!$3:$3,0),Num_Orgs,1),MATCH($C2997,OFFSET(Data!$A$10,1,MATCH($A2997+IF(G$9&gt;$B2997,0,1),Data!$3:$3,0)-1,Num_Orgs,1),0),1)</f>
        <v>1.003566389886521</v>
      </c>
      <c r="H2997" s="70">
        <f ca="1">INDEX(OFFSET(Data!$A$10,1,H$9+MATCH($A2997+IF(H$9&gt;$B2997,0,1),Data!$3:$3,0),Num_Orgs,1),MATCH($C2997,OFFSET(Data!$A$10,1,MATCH($A2997+IF(H$9&gt;$B2997,0,1),Data!$3:$3,0)-1,Num_Orgs,1),0),1)</f>
        <v>1.4177161660165067</v>
      </c>
      <c r="I2997" s="70">
        <f ca="1">INDEX(OFFSET(Data!$A$10,1,I$9+MATCH($A2997+IF(I$9&gt;$B2997,0,1),Data!$3:$3,0),Num_Orgs,1),MATCH($C2997,OFFSET(Data!$A$10,1,MATCH($A2997+IF(I$9&gt;$B2997,0,1),Data!$3:$3,0)-1,Num_Orgs,1),0),1)</f>
        <v>0</v>
      </c>
      <c r="J2997" s="26">
        <f ca="1">IFERROR((E2997*SUM(OFFSET(Data!$C$8,0,MATCH($A2997+IF(J$9&gt;$B2997,0,1),Data!$3:$3,0)-1,1,2)))+(F2997*OFFSET(Data!$E$8,0,MATCH($A2997+IF(J$9&gt;$B2997,0,1),Data!$3:$3,0)-1))+(G2997*SUM(OFFSET(Data!$F$8,0,MATCH($A2997+IF(J$9&gt;$B2997,0,1),Data!$3:$3,0)-1,1,2)))+(H2997*OFFSET(Data!$H$8,0,MATCH($A2997+IF(J$9&gt;$B2997,0,1),Data!$3:$3,0)-1))+(I2997*OFFSET(Data!$I$8,0,MATCH($A2997+IF(J$9&gt;$B2997,0,1),Data!$3:$3,0)-1))+OFFSET(Data!$J$8,0,MATCH($A2997+IF(J$9&gt;$B2997,0,1),Data!$3:$3,0)-1),0)</f>
        <v>1.0206662917304803</v>
      </c>
      <c r="K2997" s="119"/>
      <c r="L2997" s="69"/>
      <c r="AI2997" s="69"/>
    </row>
    <row r="2998" spans="1:35" ht="13.8" x14ac:dyDescent="0.25">
      <c r="A2998" s="118">
        <f t="shared" si="841"/>
        <v>2</v>
      </c>
      <c r="B2998" s="69">
        <f t="shared" si="843"/>
        <v>4</v>
      </c>
      <c r="C2998" s="118" t="str">
        <f t="shared" si="843"/>
        <v>RCB</v>
      </c>
      <c r="D2998" s="69"/>
      <c r="E2998" s="70">
        <f ca="1">INDEX(OFFSET(Data!$A$10,1,E$9+MATCH($A2998+IF(E$9&gt;$B2998,0,1),Data!$3:$3,0),Num_Orgs,1),MATCH($C2998,OFFSET(Data!$A$10,1,MATCH($A2998+IF(E$9&gt;$B2998,0,1),Data!$3:$3,0)-1,Num_Orgs,1),0),1)</f>
        <v>0.91540403934270242</v>
      </c>
      <c r="F2998" s="70">
        <f ca="1">INDEX(OFFSET(Data!$A$10,1,F$9+MATCH($A2998+IF(F$9&gt;$B2998,0,1),Data!$3:$3,0),Num_Orgs,1),MATCH($C2998,OFFSET(Data!$A$10,1,MATCH($A2998+IF(F$9&gt;$B2998,0,1),Data!$3:$3,0)-1,Num_Orgs,1),0),1)</f>
        <v>0.99603480709830883</v>
      </c>
      <c r="G2998" s="70">
        <f ca="1">INDEX(OFFSET(Data!$A$10,1,G$9+MATCH($A2998+IF(G$9&gt;$B2998,0,1),Data!$3:$3,0),Num_Orgs,1),MATCH($C2998,OFFSET(Data!$A$10,1,MATCH($A2998+IF(G$9&gt;$B2998,0,1),Data!$3:$3,0)-1,Num_Orgs,1),0),1)</f>
        <v>0.89722556200730308</v>
      </c>
      <c r="H2998" s="70">
        <f ca="1">INDEX(OFFSET(Data!$A$10,1,H$9+MATCH($A2998+IF(H$9&gt;$B2998,0,1),Data!$3:$3,0),Num_Orgs,1),MATCH($C2998,OFFSET(Data!$A$10,1,MATCH($A2998+IF(H$9&gt;$B2998,0,1),Data!$3:$3,0)-1,Num_Orgs,1),0),1)</f>
        <v>0.70444572252029236</v>
      </c>
      <c r="I2998" s="70">
        <f ca="1">INDEX(OFFSET(Data!$A$10,1,I$9+MATCH($A2998+IF(I$9&gt;$B2998,0,1),Data!$3:$3,0),Num_Orgs,1),MATCH($C2998,OFFSET(Data!$A$10,1,MATCH($A2998+IF(I$9&gt;$B2998,0,1),Data!$3:$3,0)-1,Num_Orgs,1),0),1)</f>
        <v>0</v>
      </c>
      <c r="J2998" s="26">
        <f ca="1">IFERROR((E2998*SUM(OFFSET(Data!$C$8,0,MATCH($A2998+IF(J$9&gt;$B2998,0,1),Data!$3:$3,0)-1,1,2)))+(F2998*OFFSET(Data!$E$8,0,MATCH($A2998+IF(J$9&gt;$B2998,0,1),Data!$3:$3,0)-1))+(G2998*SUM(OFFSET(Data!$F$8,0,MATCH($A2998+IF(J$9&gt;$B2998,0,1),Data!$3:$3,0)-1,1,2)))+(H2998*OFFSET(Data!$H$8,0,MATCH($A2998+IF(J$9&gt;$B2998,0,1),Data!$3:$3,0)-1))+(I2998*OFFSET(Data!$I$8,0,MATCH($A2998+IF(J$9&gt;$B2998,0,1),Data!$3:$3,0)-1))+OFFSET(Data!$J$8,0,MATCH($A2998+IF(J$9&gt;$B2998,0,1),Data!$3:$3,0)-1),0)</f>
        <v>0.95441395003571605</v>
      </c>
      <c r="K2998" s="119"/>
      <c r="L2998" s="69"/>
      <c r="AI2998" s="69"/>
    </row>
    <row r="2999" spans="1:35" ht="13.8" x14ac:dyDescent="0.25">
      <c r="A2999" s="118">
        <f t="shared" si="841"/>
        <v>2</v>
      </c>
      <c r="B2999" s="69">
        <f t="shared" si="843"/>
        <v>4</v>
      </c>
      <c r="C2999" s="118" t="str">
        <f t="shared" si="843"/>
        <v>RCD</v>
      </c>
      <c r="D2999" s="69"/>
      <c r="E2999" s="70">
        <f ca="1">INDEX(OFFSET(Data!$A$10,1,E$9+MATCH($A2999+IF(E$9&gt;$B2999,0,1),Data!$3:$3,0),Num_Orgs,1),MATCH($C2999,OFFSET(Data!$A$10,1,MATCH($A2999+IF(E$9&gt;$B2999,0,1),Data!$3:$3,0)-1,Num_Orgs,1),0),1)</f>
        <v>0.94073463180415595</v>
      </c>
      <c r="F2999" s="70">
        <f ca="1">INDEX(OFFSET(Data!$A$10,1,F$9+MATCH($A2999+IF(F$9&gt;$B2999,0,1),Data!$3:$3,0),Num_Orgs,1),MATCH($C2999,OFFSET(Data!$A$10,1,MATCH($A2999+IF(F$9&gt;$B2999,0,1),Data!$3:$3,0)-1,Num_Orgs,1),0),1)</f>
        <v>0.99603480709830883</v>
      </c>
      <c r="G2999" s="70">
        <f ca="1">INDEX(OFFSET(Data!$A$10,1,G$9+MATCH($A2999+IF(G$9&gt;$B2999,0,1),Data!$3:$3,0),Num_Orgs,1),MATCH($C2999,OFFSET(Data!$A$10,1,MATCH($A2999+IF(G$9&gt;$B2999,0,1),Data!$3:$3,0)-1,Num_Orgs,1),0),1)</f>
        <v>0.88995510046540538</v>
      </c>
      <c r="H2999" s="70">
        <f ca="1">INDEX(OFFSET(Data!$A$10,1,H$9+MATCH($A2999+IF(H$9&gt;$B2999,0,1),Data!$3:$3,0),Num_Orgs,1),MATCH($C2999,OFFSET(Data!$A$10,1,MATCH($A2999+IF(H$9&gt;$B2999,0,1),Data!$3:$3,0)-1,Num_Orgs,1),0),1)</f>
        <v>0.18809526109700136</v>
      </c>
      <c r="I2999" s="70">
        <f ca="1">INDEX(OFFSET(Data!$A$10,1,I$9+MATCH($A2999+IF(I$9&gt;$B2999,0,1),Data!$3:$3,0),Num_Orgs,1),MATCH($C2999,OFFSET(Data!$A$10,1,MATCH($A2999+IF(I$9&gt;$B2999,0,1),Data!$3:$3,0)-1,Num_Orgs,1),0),1)</f>
        <v>0</v>
      </c>
      <c r="J2999" s="26">
        <f ca="1">IFERROR((E2999*SUM(OFFSET(Data!$C$8,0,MATCH($A2999+IF(J$9&gt;$B2999,0,1),Data!$3:$3,0)-1,1,2)))+(F2999*OFFSET(Data!$E$8,0,MATCH($A2999+IF(J$9&gt;$B2999,0,1),Data!$3:$3,0)-1))+(G2999*SUM(OFFSET(Data!$F$8,0,MATCH($A2999+IF(J$9&gt;$B2999,0,1),Data!$3:$3,0)-1,1,2)))+(H2999*OFFSET(Data!$H$8,0,MATCH($A2999+IF(J$9&gt;$B2999,0,1),Data!$3:$3,0)-1))+(I2999*OFFSET(Data!$I$8,0,MATCH($A2999+IF(J$9&gt;$B2999,0,1),Data!$3:$3,0)-1))+OFFSET(Data!$J$8,0,MATCH($A2999+IF(J$9&gt;$B2999,0,1),Data!$3:$3,0)-1),0)</f>
        <v>0.96528704743742555</v>
      </c>
      <c r="K2999" s="119"/>
      <c r="L2999" s="69"/>
      <c r="AI2999" s="69"/>
    </row>
    <row r="3000" spans="1:35" ht="13.8" x14ac:dyDescent="0.25">
      <c r="A3000" s="118">
        <f t="shared" si="841"/>
        <v>2</v>
      </c>
      <c r="B3000" s="69">
        <f t="shared" si="843"/>
        <v>4</v>
      </c>
      <c r="C3000" s="118" t="str">
        <f t="shared" si="843"/>
        <v>RCF</v>
      </c>
      <c r="D3000" s="69"/>
      <c r="E3000" s="70">
        <f ca="1">INDEX(OFFSET(Data!$A$10,1,E$9+MATCH($A3000+IF(E$9&gt;$B3000,0,1),Data!$3:$3,0),Num_Orgs,1),MATCH($C3000,OFFSET(Data!$A$10,1,MATCH($A3000+IF(E$9&gt;$B3000,0,1),Data!$3:$3,0)-1,Num_Orgs,1),0),1)</f>
        <v>0.91481099225579821</v>
      </c>
      <c r="F3000" s="70">
        <f ca="1">INDEX(OFFSET(Data!$A$10,1,F$9+MATCH($A3000+IF(F$9&gt;$B3000,0,1),Data!$3:$3,0),Num_Orgs,1),MATCH($C3000,OFFSET(Data!$A$10,1,MATCH($A3000+IF(F$9&gt;$B3000,0,1),Data!$3:$3,0)-1,Num_Orgs,1),0),1)</f>
        <v>0.99603480709830883</v>
      </c>
      <c r="G3000" s="70">
        <f ca="1">INDEX(OFFSET(Data!$A$10,1,G$9+MATCH($A3000+IF(G$9&gt;$B3000,0,1),Data!$3:$3,0),Num_Orgs,1),MATCH($C3000,OFFSET(Data!$A$10,1,MATCH($A3000+IF(G$9&gt;$B3000,0,1),Data!$3:$3,0)-1,Num_Orgs,1),0),1)</f>
        <v>0.85409166997034558</v>
      </c>
      <c r="H3000" s="70">
        <f ca="1">INDEX(OFFSET(Data!$A$10,1,H$9+MATCH($A3000+IF(H$9&gt;$B3000,0,1),Data!$3:$3,0),Num_Orgs,1),MATCH($C3000,OFFSET(Data!$A$10,1,MATCH($A3000+IF(H$9&gt;$B3000,0,1),Data!$3:$3,0)-1,Num_Orgs,1),0),1)</f>
        <v>0.16314561382045656</v>
      </c>
      <c r="I3000" s="70">
        <f ca="1">INDEX(OFFSET(Data!$A$10,1,I$9+MATCH($A3000+IF(I$9&gt;$B3000,0,1),Data!$3:$3,0),Num_Orgs,1),MATCH($C3000,OFFSET(Data!$A$10,1,MATCH($A3000+IF(I$9&gt;$B3000,0,1),Data!$3:$3,0)-1,Num_Orgs,1),0),1)</f>
        <v>0</v>
      </c>
      <c r="J3000" s="26">
        <f ca="1">IFERROR((E3000*SUM(OFFSET(Data!$C$8,0,MATCH($A3000+IF(J$9&gt;$B3000,0,1),Data!$3:$3,0)-1,1,2)))+(F3000*OFFSET(Data!$E$8,0,MATCH($A3000+IF(J$9&gt;$B3000,0,1),Data!$3:$3,0)-1))+(G3000*SUM(OFFSET(Data!$F$8,0,MATCH($A3000+IF(J$9&gt;$B3000,0,1),Data!$3:$3,0)-1,1,2)))+(H3000*OFFSET(Data!$H$8,0,MATCH($A3000+IF(J$9&gt;$B3000,0,1),Data!$3:$3,0)-1))+(I3000*OFFSET(Data!$I$8,0,MATCH($A3000+IF(J$9&gt;$B3000,0,1),Data!$3:$3,0)-1))+OFFSET(Data!$J$8,0,MATCH($A3000+IF(J$9&gt;$B3000,0,1),Data!$3:$3,0)-1),0)</f>
        <v>0.95154292930257234</v>
      </c>
      <c r="K3000" s="119"/>
      <c r="L3000" s="69"/>
      <c r="AI3000" s="69"/>
    </row>
    <row r="3001" spans="1:35" ht="13.8" x14ac:dyDescent="0.25">
      <c r="A3001" s="118">
        <f t="shared" si="841"/>
        <v>2</v>
      </c>
      <c r="B3001" s="69">
        <f t="shared" si="843"/>
        <v>4</v>
      </c>
      <c r="C3001" s="118" t="str">
        <f t="shared" si="843"/>
        <v>RCU</v>
      </c>
      <c r="D3001" s="69"/>
      <c r="E3001" s="70">
        <f ca="1">INDEX(OFFSET(Data!$A$10,1,E$9+MATCH($A3001+IF(E$9&gt;$B3001,0,1),Data!$3:$3,0),Num_Orgs,1),MATCH($C3001,OFFSET(Data!$A$10,1,MATCH($A3001+IF(E$9&gt;$B3001,0,1),Data!$3:$3,0)-1,Num_Orgs,1),0),1)</f>
        <v>0.93457643828159953</v>
      </c>
      <c r="F3001" s="70">
        <f ca="1">INDEX(OFFSET(Data!$A$10,1,F$9+MATCH($A3001+IF(F$9&gt;$B3001,0,1),Data!$3:$3,0),Num_Orgs,1),MATCH($C3001,OFFSET(Data!$A$10,1,MATCH($A3001+IF(F$9&gt;$B3001,0,1),Data!$3:$3,0)-1,Num_Orgs,1),0),1)</f>
        <v>0.99603480709830883</v>
      </c>
      <c r="G3001" s="70">
        <f ca="1">INDEX(OFFSET(Data!$A$10,1,G$9+MATCH($A3001+IF(G$9&gt;$B3001,0,1),Data!$3:$3,0),Num_Orgs,1),MATCH($C3001,OFFSET(Data!$A$10,1,MATCH($A3001+IF(G$9&gt;$B3001,0,1),Data!$3:$3,0)-1,Num_Orgs,1),0),1)</f>
        <v>0.88048749301364593</v>
      </c>
      <c r="H3001" s="70">
        <f ca="1">INDEX(OFFSET(Data!$A$10,1,H$9+MATCH($A3001+IF(H$9&gt;$B3001,0,1),Data!$3:$3,0),Num_Orgs,1),MATCH($C3001,OFFSET(Data!$A$10,1,MATCH($A3001+IF(H$9&gt;$B3001,0,1),Data!$3:$3,0)-1,Num_Orgs,1),0),1)</f>
        <v>1.3121072129531761</v>
      </c>
      <c r="I3001" s="70">
        <f ca="1">INDEX(OFFSET(Data!$A$10,1,I$9+MATCH($A3001+IF(I$9&gt;$B3001,0,1),Data!$3:$3,0),Num_Orgs,1),MATCH($C3001,OFFSET(Data!$A$10,1,MATCH($A3001+IF(I$9&gt;$B3001,0,1),Data!$3:$3,0)-1,Num_Orgs,1),0),1)</f>
        <v>0</v>
      </c>
      <c r="J3001" s="26">
        <f ca="1">IFERROR((E3001*SUM(OFFSET(Data!$C$8,0,MATCH($A3001+IF(J$9&gt;$B3001,0,1),Data!$3:$3,0)-1,1,2)))+(F3001*OFFSET(Data!$E$8,0,MATCH($A3001+IF(J$9&gt;$B3001,0,1),Data!$3:$3,0)-1))+(G3001*SUM(OFFSET(Data!$F$8,0,MATCH($A3001+IF(J$9&gt;$B3001,0,1),Data!$3:$3,0)-1,1,2)))+(H3001*OFFSET(Data!$H$8,0,MATCH($A3001+IF(J$9&gt;$B3001,0,1),Data!$3:$3,0)-1))+(I3001*OFFSET(Data!$I$8,0,MATCH($A3001+IF(J$9&gt;$B3001,0,1),Data!$3:$3,0)-1))+OFFSET(Data!$J$8,0,MATCH($A3001+IF(J$9&gt;$B3001,0,1),Data!$3:$3,0)-1),0)</f>
        <v>0.96483355054206221</v>
      </c>
      <c r="K3001" s="119"/>
      <c r="L3001" s="69"/>
      <c r="AI3001" s="69"/>
    </row>
    <row r="3002" spans="1:35" ht="13.8" x14ac:dyDescent="0.25">
      <c r="A3002" s="118">
        <f t="shared" si="841"/>
        <v>2</v>
      </c>
      <c r="B3002" s="69">
        <f t="shared" si="843"/>
        <v>4</v>
      </c>
      <c r="C3002" s="118" t="str">
        <f t="shared" si="843"/>
        <v>RCX</v>
      </c>
      <c r="D3002" s="69"/>
      <c r="E3002" s="70">
        <f ca="1">INDEX(OFFSET(Data!$A$10,1,E$9+MATCH($A3002+IF(E$9&gt;$B3002,0,1),Data!$3:$3,0),Num_Orgs,1),MATCH($C3002,OFFSET(Data!$A$10,1,MATCH($A3002+IF(E$9&gt;$B3002,0,1),Data!$3:$3,0)-1,Num_Orgs,1),0),1)</f>
        <v>0.93556512349426335</v>
      </c>
      <c r="F3002" s="70">
        <f ca="1">INDEX(OFFSET(Data!$A$10,1,F$9+MATCH($A3002+IF(F$9&gt;$B3002,0,1),Data!$3:$3,0),Num_Orgs,1),MATCH($C3002,OFFSET(Data!$A$10,1,MATCH($A3002+IF(F$9&gt;$B3002,0,1),Data!$3:$3,0)-1,Num_Orgs,1),0),1)</f>
        <v>0.99603480709830883</v>
      </c>
      <c r="G3002" s="70">
        <f ca="1">INDEX(OFFSET(Data!$A$10,1,G$9+MATCH($A3002+IF(G$9&gt;$B3002,0,1),Data!$3:$3,0),Num_Orgs,1),MATCH($C3002,OFFSET(Data!$A$10,1,MATCH($A3002+IF(G$9&gt;$B3002,0,1),Data!$3:$3,0)-1,Num_Orgs,1),0),1)</f>
        <v>0.9467607451759632</v>
      </c>
      <c r="H3002" s="70">
        <f ca="1">INDEX(OFFSET(Data!$A$10,1,H$9+MATCH($A3002+IF(H$9&gt;$B3002,0,1),Data!$3:$3,0),Num_Orgs,1),MATCH($C3002,OFFSET(Data!$A$10,1,MATCH($A3002+IF(H$9&gt;$B3002,0,1),Data!$3:$3,0)-1,Num_Orgs,1),0),1)</f>
        <v>0.2737920996244107</v>
      </c>
      <c r="I3002" s="70">
        <f ca="1">INDEX(OFFSET(Data!$A$10,1,I$9+MATCH($A3002+IF(I$9&gt;$B3002,0,1),Data!$3:$3,0),Num_Orgs,1),MATCH($C3002,OFFSET(Data!$A$10,1,MATCH($A3002+IF(I$9&gt;$B3002,0,1),Data!$3:$3,0)-1,Num_Orgs,1),0),1)</f>
        <v>0</v>
      </c>
      <c r="J3002" s="26">
        <f ca="1">IFERROR((E3002*SUM(OFFSET(Data!$C$8,0,MATCH($A3002+IF(J$9&gt;$B3002,0,1),Data!$3:$3,0)-1,1,2)))+(F3002*OFFSET(Data!$E$8,0,MATCH($A3002+IF(J$9&gt;$B3002,0,1),Data!$3:$3,0)-1))+(G3002*SUM(OFFSET(Data!$F$8,0,MATCH($A3002+IF(J$9&gt;$B3002,0,1),Data!$3:$3,0)-1,1,2)))+(H3002*OFFSET(Data!$H$8,0,MATCH($A3002+IF(J$9&gt;$B3002,0,1),Data!$3:$3,0)-1))+(I3002*OFFSET(Data!$I$8,0,MATCH($A3002+IF(J$9&gt;$B3002,0,1),Data!$3:$3,0)-1))+OFFSET(Data!$J$8,0,MATCH($A3002+IF(J$9&gt;$B3002,0,1),Data!$3:$3,0)-1),0)</f>
        <v>0.9645853634031778</v>
      </c>
      <c r="K3002" s="119"/>
      <c r="L3002" s="69"/>
      <c r="AI3002" s="69"/>
    </row>
    <row r="3003" spans="1:35" ht="13.8" x14ac:dyDescent="0.25">
      <c r="A3003" s="118">
        <f t="shared" si="841"/>
        <v>2</v>
      </c>
      <c r="B3003" s="69">
        <f t="shared" si="843"/>
        <v>4</v>
      </c>
      <c r="C3003" s="118" t="str">
        <f t="shared" si="843"/>
        <v>RD1</v>
      </c>
      <c r="D3003" s="69"/>
      <c r="E3003" s="70">
        <f ca="1">INDEX(OFFSET(Data!$A$10,1,E$9+MATCH($A3003+IF(E$9&gt;$B3003,0,1),Data!$3:$3,0),Num_Orgs,1),MATCH($C3003,OFFSET(Data!$A$10,1,MATCH($A3003+IF(E$9&gt;$B3003,0,1),Data!$3:$3,0)-1,Num_Orgs,1),0),1)</f>
        <v>0.99090046606489102</v>
      </c>
      <c r="F3003" s="70">
        <f ca="1">INDEX(OFFSET(Data!$A$10,1,F$9+MATCH($A3003+IF(F$9&gt;$B3003,0,1),Data!$3:$3,0),Num_Orgs,1),MATCH($C3003,OFFSET(Data!$A$10,1,MATCH($A3003+IF(F$9&gt;$B3003,0,1),Data!$3:$3,0)-1,Num_Orgs,1),0),1)</f>
        <v>0.99603480709830883</v>
      </c>
      <c r="G3003" s="70">
        <f ca="1">INDEX(OFFSET(Data!$A$10,1,G$9+MATCH($A3003+IF(G$9&gt;$B3003,0,1),Data!$3:$3,0),Num_Orgs,1),MATCH($C3003,OFFSET(Data!$A$10,1,MATCH($A3003+IF(G$9&gt;$B3003,0,1),Data!$3:$3,0)-1,Num_Orgs,1),0),1)</f>
        <v>0.95616827017867589</v>
      </c>
      <c r="H3003" s="70">
        <f ca="1">INDEX(OFFSET(Data!$A$10,1,H$9+MATCH($A3003+IF(H$9&gt;$B3003,0,1),Data!$3:$3,0),Num_Orgs,1),MATCH($C3003,OFFSET(Data!$A$10,1,MATCH($A3003+IF(H$9&gt;$B3003,0,1),Data!$3:$3,0)-1,Num_Orgs,1),0),1)</f>
        <v>1.3303240510909415</v>
      </c>
      <c r="I3003" s="70">
        <f ca="1">INDEX(OFFSET(Data!$A$10,1,I$9+MATCH($A3003+IF(I$9&gt;$B3003,0,1),Data!$3:$3,0),Num_Orgs,1),MATCH($C3003,OFFSET(Data!$A$10,1,MATCH($A3003+IF(I$9&gt;$B3003,0,1),Data!$3:$3,0)-1,Num_Orgs,1),0),1)</f>
        <v>0</v>
      </c>
      <c r="J3003" s="26">
        <f ca="1">IFERROR((E3003*SUM(OFFSET(Data!$C$8,0,MATCH($A3003+IF(J$9&gt;$B3003,0,1),Data!$3:$3,0)-1,1,2)))+(F3003*OFFSET(Data!$E$8,0,MATCH($A3003+IF(J$9&gt;$B3003,0,1),Data!$3:$3,0)-1))+(G3003*SUM(OFFSET(Data!$F$8,0,MATCH($A3003+IF(J$9&gt;$B3003,0,1),Data!$3:$3,0)-1,1,2)))+(H3003*OFFSET(Data!$H$8,0,MATCH($A3003+IF(J$9&gt;$B3003,0,1),Data!$3:$3,0)-1))+(I3003*OFFSET(Data!$I$8,0,MATCH($A3003+IF(J$9&gt;$B3003,0,1),Data!$3:$3,0)-1))+OFFSET(Data!$J$8,0,MATCH($A3003+IF(J$9&gt;$B3003,0,1),Data!$3:$3,0)-1),0)</f>
        <v>0.99454143105638892</v>
      </c>
      <c r="K3003" s="119"/>
      <c r="L3003" s="69"/>
      <c r="AI3003" s="69"/>
    </row>
    <row r="3004" spans="1:35" ht="13.8" x14ac:dyDescent="0.25">
      <c r="A3004" s="118">
        <f t="shared" si="841"/>
        <v>2</v>
      </c>
      <c r="B3004" s="69">
        <f t="shared" si="843"/>
        <v>4</v>
      </c>
      <c r="C3004" s="118" t="str">
        <f t="shared" si="843"/>
        <v>RD3</v>
      </c>
      <c r="D3004" s="69"/>
      <c r="E3004" s="70">
        <f ca="1">INDEX(OFFSET(Data!$A$10,1,E$9+MATCH($A3004+IF(E$9&gt;$B3004,0,1),Data!$3:$3,0),Num_Orgs,1),MATCH($C3004,OFFSET(Data!$A$10,1,MATCH($A3004+IF(E$9&gt;$B3004,0,1),Data!$3:$3,0)-1,Num_Orgs,1),0),1)</f>
        <v>0.95687242060578492</v>
      </c>
      <c r="F3004" s="70">
        <f ca="1">INDEX(OFFSET(Data!$A$10,1,F$9+MATCH($A3004+IF(F$9&gt;$B3004,0,1),Data!$3:$3,0),Num_Orgs,1),MATCH($C3004,OFFSET(Data!$A$10,1,MATCH($A3004+IF(F$9&gt;$B3004,0,1),Data!$3:$3,0)-1,Num_Orgs,1),0),1)</f>
        <v>0.99603480709830883</v>
      </c>
      <c r="G3004" s="70">
        <f ca="1">INDEX(OFFSET(Data!$A$10,1,G$9+MATCH($A3004+IF(G$9&gt;$B3004,0,1),Data!$3:$3,0),Num_Orgs,1),MATCH($C3004,OFFSET(Data!$A$10,1,MATCH($A3004+IF(G$9&gt;$B3004,0,1),Data!$3:$3,0)-1,Num_Orgs,1),0),1)</f>
        <v>0.93729313772420364</v>
      </c>
      <c r="H3004" s="70">
        <f ca="1">INDEX(OFFSET(Data!$A$10,1,H$9+MATCH($A3004+IF(H$9&gt;$B3004,0,1),Data!$3:$3,0),Num_Orgs,1),MATCH($C3004,OFFSET(Data!$A$10,1,MATCH($A3004+IF(H$9&gt;$B3004,0,1),Data!$3:$3,0)-1,Num_Orgs,1),0),1)</f>
        <v>1.8193449713422147</v>
      </c>
      <c r="I3004" s="70">
        <f ca="1">INDEX(OFFSET(Data!$A$10,1,I$9+MATCH($A3004+IF(I$9&gt;$B3004,0,1),Data!$3:$3,0),Num_Orgs,1),MATCH($C3004,OFFSET(Data!$A$10,1,MATCH($A3004+IF(I$9&gt;$B3004,0,1),Data!$3:$3,0)-1,Num_Orgs,1),0),1)</f>
        <v>0</v>
      </c>
      <c r="J3004" s="26">
        <f ca="1">IFERROR((E3004*SUM(OFFSET(Data!$C$8,0,MATCH($A3004+IF(J$9&gt;$B3004,0,1),Data!$3:$3,0)-1,1,2)))+(F3004*OFFSET(Data!$E$8,0,MATCH($A3004+IF(J$9&gt;$B3004,0,1),Data!$3:$3,0)-1))+(G3004*SUM(OFFSET(Data!$F$8,0,MATCH($A3004+IF(J$9&gt;$B3004,0,1),Data!$3:$3,0)-1,1,2)))+(H3004*OFFSET(Data!$H$8,0,MATCH($A3004+IF(J$9&gt;$B3004,0,1),Data!$3:$3,0)-1))+(I3004*OFFSET(Data!$I$8,0,MATCH($A3004+IF(J$9&gt;$B3004,0,1),Data!$3:$3,0)-1))+OFFSET(Data!$J$8,0,MATCH($A3004+IF(J$9&gt;$B3004,0,1),Data!$3:$3,0)-1),0)</f>
        <v>0.97860982298420152</v>
      </c>
      <c r="K3004" s="119"/>
      <c r="L3004" s="69"/>
      <c r="AI3004" s="69"/>
    </row>
    <row r="3005" spans="1:35" ht="13.8" x14ac:dyDescent="0.25">
      <c r="A3005" s="118">
        <f t="shared" si="841"/>
        <v>2</v>
      </c>
      <c r="B3005" s="69">
        <f t="shared" si="843"/>
        <v>4</v>
      </c>
      <c r="C3005" s="118" t="str">
        <f t="shared" si="843"/>
        <v>RD8</v>
      </c>
      <c r="D3005" s="69"/>
      <c r="E3005" s="70">
        <f ca="1">INDEX(OFFSET(Data!$A$10,1,E$9+MATCH($A3005+IF(E$9&gt;$B3005,0,1),Data!$3:$3,0),Num_Orgs,1),MATCH($C3005,OFFSET(Data!$A$10,1,MATCH($A3005+IF(E$9&gt;$B3005,0,1),Data!$3:$3,0)-1,Num_Orgs,1),0),1)</f>
        <v>1.036993347378131</v>
      </c>
      <c r="F3005" s="70">
        <f ca="1">INDEX(OFFSET(Data!$A$10,1,F$9+MATCH($A3005+IF(F$9&gt;$B3005,0,1),Data!$3:$3,0),Num_Orgs,1),MATCH($C3005,OFFSET(Data!$A$10,1,MATCH($A3005+IF(F$9&gt;$B3005,0,1),Data!$3:$3,0)-1,Num_Orgs,1),0),1)</f>
        <v>0.99603480709830883</v>
      </c>
      <c r="G3005" s="70">
        <f ca="1">INDEX(OFFSET(Data!$A$10,1,G$9+MATCH($A3005+IF(G$9&gt;$B3005,0,1),Data!$3:$3,0),Num_Orgs,1),MATCH($C3005,OFFSET(Data!$A$10,1,MATCH($A3005+IF(G$9&gt;$B3005,0,1),Data!$3:$3,0)-1,Num_Orgs,1),0),1)</f>
        <v>1.003566389886521</v>
      </c>
      <c r="H3005" s="70">
        <f ca="1">INDEX(OFFSET(Data!$A$10,1,H$9+MATCH($A3005+IF(H$9&gt;$B3005,0,1),Data!$3:$3,0),Num_Orgs,1),MATCH($C3005,OFFSET(Data!$A$10,1,MATCH($A3005+IF(H$9&gt;$B3005,0,1),Data!$3:$3,0)-1,Num_Orgs,1),0),1)</f>
        <v>1.5746848509742133</v>
      </c>
      <c r="I3005" s="70">
        <f ca="1">INDEX(OFFSET(Data!$A$10,1,I$9+MATCH($A3005+IF(I$9&gt;$B3005,0,1),Data!$3:$3,0),Num_Orgs,1),MATCH($C3005,OFFSET(Data!$A$10,1,MATCH($A3005+IF(I$9&gt;$B3005,0,1),Data!$3:$3,0)-1,Num_Orgs,1),0),1)</f>
        <v>0</v>
      </c>
      <c r="J3005" s="26">
        <f ca="1">IFERROR((E3005*SUM(OFFSET(Data!$C$8,0,MATCH($A3005+IF(J$9&gt;$B3005,0,1),Data!$3:$3,0)-1,1,2)))+(F3005*OFFSET(Data!$E$8,0,MATCH($A3005+IF(J$9&gt;$B3005,0,1),Data!$3:$3,0)-1))+(G3005*SUM(OFFSET(Data!$F$8,0,MATCH($A3005+IF(J$9&gt;$B3005,0,1),Data!$3:$3,0)-1,1,2)))+(H3005*OFFSET(Data!$H$8,0,MATCH($A3005+IF(J$9&gt;$B3005,0,1),Data!$3:$3,0)-1))+(I3005*OFFSET(Data!$I$8,0,MATCH($A3005+IF(J$9&gt;$B3005,0,1),Data!$3:$3,0)-1))+OFFSET(Data!$J$8,0,MATCH($A3005+IF(J$9&gt;$B3005,0,1),Data!$3:$3,0)-1),0)</f>
        <v>1.0190176452145459</v>
      </c>
      <c r="K3005" s="119"/>
      <c r="L3005" s="69"/>
      <c r="AI3005" s="69"/>
    </row>
    <row r="3006" spans="1:35" ht="13.8" x14ac:dyDescent="0.25">
      <c r="A3006" s="118">
        <f t="shared" si="841"/>
        <v>2</v>
      </c>
      <c r="B3006" s="69">
        <f t="shared" si="843"/>
        <v>4</v>
      </c>
      <c r="C3006" s="118" t="str">
        <f t="shared" si="843"/>
        <v>RDD</v>
      </c>
      <c r="D3006" s="69"/>
      <c r="E3006" s="70">
        <f ca="1">INDEX(OFFSET(Data!$A$10,1,E$9+MATCH($A3006+IF(E$9&gt;$B3006,0,1),Data!$3:$3,0),Num_Orgs,1),MATCH($C3006,OFFSET(Data!$A$10,1,MATCH($A3006+IF(E$9&gt;$B3006,0,1),Data!$3:$3,0)-1,Num_Orgs,1),0),1)</f>
        <v>1.0144448180095962</v>
      </c>
      <c r="F3006" s="70">
        <f ca="1">INDEX(OFFSET(Data!$A$10,1,F$9+MATCH($A3006+IF(F$9&gt;$B3006,0,1),Data!$3:$3,0),Num_Orgs,1),MATCH($C3006,OFFSET(Data!$A$10,1,MATCH($A3006+IF(F$9&gt;$B3006,0,1),Data!$3:$3,0)-1,Num_Orgs,1),0),1)</f>
        <v>0.99748817379469135</v>
      </c>
      <c r="G3006" s="70">
        <f ca="1">INDEX(OFFSET(Data!$A$10,1,G$9+MATCH($A3006+IF(G$9&gt;$B3006,0,1),Data!$3:$3,0),Num_Orgs,1),MATCH($C3006,OFFSET(Data!$A$10,1,MATCH($A3006+IF(G$9&gt;$B3006,0,1),Data!$3:$3,0)-1,Num_Orgs,1),0),1)</f>
        <v>1.011943192268083</v>
      </c>
      <c r="H3006" s="70">
        <f ca="1">INDEX(OFFSET(Data!$A$10,1,H$9+MATCH($A3006+IF(H$9&gt;$B3006,0,1),Data!$3:$3,0),Num_Orgs,1),MATCH($C3006,OFFSET(Data!$A$10,1,MATCH($A3006+IF(H$9&gt;$B3006,0,1),Data!$3:$3,0)-1,Num_Orgs,1),0),1)</f>
        <v>2.7515266156289608</v>
      </c>
      <c r="I3006" s="70">
        <f ca="1">INDEX(OFFSET(Data!$A$10,1,I$9+MATCH($A3006+IF(I$9&gt;$B3006,0,1),Data!$3:$3,0),Num_Orgs,1),MATCH($C3006,OFFSET(Data!$A$10,1,MATCH($A3006+IF(I$9&gt;$B3006,0,1),Data!$3:$3,0)-1,Num_Orgs,1),0),1)</f>
        <v>0</v>
      </c>
      <c r="J3006" s="26">
        <f ca="1">IFERROR((E3006*SUM(OFFSET(Data!$C$8,0,MATCH($A3006+IF(J$9&gt;$B3006,0,1),Data!$3:$3,0)-1,1,2)))+(F3006*OFFSET(Data!$E$8,0,MATCH($A3006+IF(J$9&gt;$B3006,0,1),Data!$3:$3,0)-1))+(G3006*SUM(OFFSET(Data!$F$8,0,MATCH($A3006+IF(J$9&gt;$B3006,0,1),Data!$3:$3,0)-1,1,2)))+(H3006*OFFSET(Data!$H$8,0,MATCH($A3006+IF(J$9&gt;$B3006,0,1),Data!$3:$3,0)-1))+(I3006*OFFSET(Data!$I$8,0,MATCH($A3006+IF(J$9&gt;$B3006,0,1),Data!$3:$3,0)-1))+OFFSET(Data!$J$8,0,MATCH($A3006+IF(J$9&gt;$B3006,0,1),Data!$3:$3,0)-1),0)</f>
        <v>1.0114145540665289</v>
      </c>
      <c r="K3006" s="119"/>
      <c r="L3006" s="69"/>
      <c r="AI3006" s="69"/>
    </row>
    <row r="3007" spans="1:35" ht="13.8" x14ac:dyDescent="0.25">
      <c r="A3007" s="118">
        <f t="shared" si="841"/>
        <v>2</v>
      </c>
      <c r="B3007" s="69">
        <f t="shared" si="843"/>
        <v>4</v>
      </c>
      <c r="C3007" s="118" t="str">
        <f t="shared" si="843"/>
        <v>RDE</v>
      </c>
      <c r="D3007" s="69"/>
      <c r="E3007" s="70">
        <f ca="1">INDEX(OFFSET(Data!$A$10,1,E$9+MATCH($A3007+IF(E$9&gt;$B3007,0,1),Data!$3:$3,0),Num_Orgs,1),MATCH($C3007,OFFSET(Data!$A$10,1,MATCH($A3007+IF(E$9&gt;$B3007,0,1),Data!$3:$3,0)-1,Num_Orgs,1),0),1)</f>
        <v>0.95550269999076443</v>
      </c>
      <c r="F3007" s="70">
        <f ca="1">INDEX(OFFSET(Data!$A$10,1,F$9+MATCH($A3007+IF(F$9&gt;$B3007,0,1),Data!$3:$3,0),Num_Orgs,1),MATCH($C3007,OFFSET(Data!$A$10,1,MATCH($A3007+IF(F$9&gt;$B3007,0,1),Data!$3:$3,0)-1,Num_Orgs,1),0),1)</f>
        <v>0.99603480709830883</v>
      </c>
      <c r="G3007" s="70">
        <f ca="1">INDEX(OFFSET(Data!$A$10,1,G$9+MATCH($A3007+IF(G$9&gt;$B3007,0,1),Data!$3:$3,0),Num_Orgs,1),MATCH($C3007,OFFSET(Data!$A$10,1,MATCH($A3007+IF(G$9&gt;$B3007,0,1),Data!$3:$3,0)-1,Num_Orgs,1),0),1)</f>
        <v>0.92979738389847488</v>
      </c>
      <c r="H3007" s="70">
        <f ca="1">INDEX(OFFSET(Data!$A$10,1,H$9+MATCH($A3007+IF(H$9&gt;$B3007,0,1),Data!$3:$3,0),Num_Orgs,1),MATCH($C3007,OFFSET(Data!$A$10,1,MATCH($A3007+IF(H$9&gt;$B3007,0,1),Data!$3:$3,0)-1,Num_Orgs,1),0),1)</f>
        <v>1.064902093572812</v>
      </c>
      <c r="I3007" s="70">
        <f ca="1">INDEX(OFFSET(Data!$A$10,1,I$9+MATCH($A3007+IF(I$9&gt;$B3007,0,1),Data!$3:$3,0),Num_Orgs,1),MATCH($C3007,OFFSET(Data!$A$10,1,MATCH($A3007+IF(I$9&gt;$B3007,0,1),Data!$3:$3,0)-1,Num_Orgs,1),0),1)</f>
        <v>0</v>
      </c>
      <c r="J3007" s="26">
        <f ca="1">IFERROR((E3007*SUM(OFFSET(Data!$C$8,0,MATCH($A3007+IF(J$9&gt;$B3007,0,1),Data!$3:$3,0)-1,1,2)))+(F3007*OFFSET(Data!$E$8,0,MATCH($A3007+IF(J$9&gt;$B3007,0,1),Data!$3:$3,0)-1))+(G3007*SUM(OFFSET(Data!$F$8,0,MATCH($A3007+IF(J$9&gt;$B3007,0,1),Data!$3:$3,0)-1,1,2)))+(H3007*OFFSET(Data!$H$8,0,MATCH($A3007+IF(J$9&gt;$B3007,0,1),Data!$3:$3,0)-1))+(I3007*OFFSET(Data!$I$8,0,MATCH($A3007+IF(J$9&gt;$B3007,0,1),Data!$3:$3,0)-1))+OFFSET(Data!$J$8,0,MATCH($A3007+IF(J$9&gt;$B3007,0,1),Data!$3:$3,0)-1),0)</f>
        <v>0.97583323763980068</v>
      </c>
      <c r="K3007" s="119"/>
      <c r="L3007" s="69"/>
      <c r="AI3007" s="69"/>
    </row>
    <row r="3008" spans="1:35" ht="13.8" x14ac:dyDescent="0.25">
      <c r="A3008" s="118">
        <f t="shared" si="841"/>
        <v>2</v>
      </c>
      <c r="B3008" s="69">
        <f t="shared" si="843"/>
        <v>4</v>
      </c>
      <c r="C3008" s="118" t="str">
        <f t="shared" si="843"/>
        <v>RDR</v>
      </c>
      <c r="D3008" s="69"/>
      <c r="E3008" s="70">
        <f ca="1">INDEX(OFFSET(Data!$A$10,1,E$9+MATCH($A3008+IF(E$9&gt;$B3008,0,1),Data!$3:$3,0),Num_Orgs,1),MATCH($C3008,OFFSET(Data!$A$10,1,MATCH($A3008+IF(E$9&gt;$B3008,0,1),Data!$3:$3,0)-1,Num_Orgs,1),0),1)</f>
        <v>0.99891225566095221</v>
      </c>
      <c r="F3008" s="70">
        <f ca="1">INDEX(OFFSET(Data!$A$10,1,F$9+MATCH($A3008+IF(F$9&gt;$B3008,0,1),Data!$3:$3,0),Num_Orgs,1),MATCH($C3008,OFFSET(Data!$A$10,1,MATCH($A3008+IF(F$9&gt;$B3008,0,1),Data!$3:$3,0)-1,Num_Orgs,1),0),1)</f>
        <v>0.99603480709830905</v>
      </c>
      <c r="G3008" s="70">
        <f ca="1">INDEX(OFFSET(Data!$A$10,1,G$9+MATCH($A3008+IF(G$9&gt;$B3008,0,1),Data!$3:$3,0),Num_Orgs,1),MATCH($C3008,OFFSET(Data!$A$10,1,MATCH($A3008+IF(G$9&gt;$B3008,0,1),Data!$3:$3,0)-1,Num_Orgs,1),0),1)</f>
        <v>1.0726187771549884</v>
      </c>
      <c r="H3008" s="70">
        <f ca="1">INDEX(OFFSET(Data!$A$10,1,H$9+MATCH($A3008+IF(H$9&gt;$B3008,0,1),Data!$3:$3,0),Num_Orgs,1),MATCH($C3008,OFFSET(Data!$A$10,1,MATCH($A3008+IF(H$9&gt;$B3008,0,1),Data!$3:$3,0)-1,Num_Orgs,1),0),1)</f>
        <v>0.97101966337790735</v>
      </c>
      <c r="I3008" s="70">
        <f ca="1">INDEX(OFFSET(Data!$A$10,1,I$9+MATCH($A3008+IF(I$9&gt;$B3008,0,1),Data!$3:$3,0),Num_Orgs,1),MATCH($C3008,OFFSET(Data!$A$10,1,MATCH($A3008+IF(I$9&gt;$B3008,0,1),Data!$3:$3,0)-1,Num_Orgs,1),0),1)</f>
        <v>0</v>
      </c>
      <c r="J3008" s="26">
        <f ca="1">IFERROR((E3008*SUM(OFFSET(Data!$C$8,0,MATCH($A3008+IF(J$9&gt;$B3008,0,1),Data!$3:$3,0)-1,1,2)))+(F3008*OFFSET(Data!$E$8,0,MATCH($A3008+IF(J$9&gt;$B3008,0,1),Data!$3:$3,0)-1))+(G3008*SUM(OFFSET(Data!$F$8,0,MATCH($A3008+IF(J$9&gt;$B3008,0,1),Data!$3:$3,0)-1,1,2)))+(H3008*OFFSET(Data!$H$8,0,MATCH($A3008+IF(J$9&gt;$B3008,0,1),Data!$3:$3,0)-1))+(I3008*OFFSET(Data!$I$8,0,MATCH($A3008+IF(J$9&gt;$B3008,0,1),Data!$3:$3,0)-1))+OFFSET(Data!$J$8,0,MATCH($A3008+IF(J$9&gt;$B3008,0,1),Data!$3:$3,0)-1),0)</f>
        <v>1.0008512494490547</v>
      </c>
      <c r="K3008" s="119"/>
      <c r="L3008" s="69"/>
      <c r="AI3008" s="69"/>
    </row>
    <row r="3009" spans="1:35" ht="13.8" x14ac:dyDescent="0.25">
      <c r="A3009" s="118">
        <f t="shared" si="841"/>
        <v>2</v>
      </c>
      <c r="B3009" s="69">
        <f t="shared" si="843"/>
        <v>4</v>
      </c>
      <c r="C3009" s="118" t="str">
        <f t="shared" si="843"/>
        <v>RDU</v>
      </c>
      <c r="D3009" s="69"/>
      <c r="E3009" s="70">
        <f ca="1">INDEX(OFFSET(Data!$A$10,1,E$9+MATCH($A3009+IF(E$9&gt;$B3009,0,1),Data!$3:$3,0),Num_Orgs,1),MATCH($C3009,OFFSET(Data!$A$10,1,MATCH($A3009+IF(E$9&gt;$B3009,0,1),Data!$3:$3,0)-1,Num_Orgs,1),0),1)</f>
        <v>1.1068479528833726</v>
      </c>
      <c r="F3009" s="70">
        <f ca="1">INDEX(OFFSET(Data!$A$10,1,F$9+MATCH($A3009+IF(F$9&gt;$B3009,0,1),Data!$3:$3,0),Num_Orgs,1),MATCH($C3009,OFFSET(Data!$A$10,1,MATCH($A3009+IF(F$9&gt;$B3009,0,1),Data!$3:$3,0)-1,Num_Orgs,1),0),1)</f>
        <v>0.99748817379469135</v>
      </c>
      <c r="G3009" s="70">
        <f ca="1">INDEX(OFFSET(Data!$A$10,1,G$9+MATCH($A3009+IF(G$9&gt;$B3009,0,1),Data!$3:$3,0),Num_Orgs,1),MATCH($C3009,OFFSET(Data!$A$10,1,MATCH($A3009+IF(G$9&gt;$B3009,0,1),Data!$3:$3,0)-1,Num_Orgs,1),0),1)</f>
        <v>1.1232448997300992</v>
      </c>
      <c r="H3009" s="70">
        <f ca="1">INDEX(OFFSET(Data!$A$10,1,H$9+MATCH($A3009+IF(H$9&gt;$B3009,0,1),Data!$3:$3,0),Num_Orgs,1),MATCH($C3009,OFFSET(Data!$A$10,1,MATCH($A3009+IF(H$9&gt;$B3009,0,1),Data!$3:$3,0)-1,Num_Orgs,1),0),1)</f>
        <v>0.8383444550072392</v>
      </c>
      <c r="I3009" s="70">
        <f ca="1">INDEX(OFFSET(Data!$A$10,1,I$9+MATCH($A3009+IF(I$9&gt;$B3009,0,1),Data!$3:$3,0),Num_Orgs,1),MATCH($C3009,OFFSET(Data!$A$10,1,MATCH($A3009+IF(I$9&gt;$B3009,0,1),Data!$3:$3,0)-1,Num_Orgs,1),0),1)</f>
        <v>0</v>
      </c>
      <c r="J3009" s="26">
        <f ca="1">IFERROR((E3009*SUM(OFFSET(Data!$C$8,0,MATCH($A3009+IF(J$9&gt;$B3009,0,1),Data!$3:$3,0)-1,1,2)))+(F3009*OFFSET(Data!$E$8,0,MATCH($A3009+IF(J$9&gt;$B3009,0,1),Data!$3:$3,0)-1))+(G3009*SUM(OFFSET(Data!$F$8,0,MATCH($A3009+IF(J$9&gt;$B3009,0,1),Data!$3:$3,0)-1,1,2)))+(H3009*OFFSET(Data!$H$8,0,MATCH($A3009+IF(J$9&gt;$B3009,0,1),Data!$3:$3,0)-1))+(I3009*OFFSET(Data!$I$8,0,MATCH($A3009+IF(J$9&gt;$B3009,0,1),Data!$3:$3,0)-1))+OFFSET(Data!$J$8,0,MATCH($A3009+IF(J$9&gt;$B3009,0,1),Data!$3:$3,0)-1),0)</f>
        <v>1.0549072972974007</v>
      </c>
      <c r="K3009" s="119"/>
      <c r="L3009" s="69"/>
      <c r="AI3009" s="69"/>
    </row>
    <row r="3010" spans="1:35" ht="13.8" x14ac:dyDescent="0.25">
      <c r="A3010" s="118">
        <f t="shared" si="841"/>
        <v>2</v>
      </c>
      <c r="B3010" s="69">
        <f t="shared" ref="B3010:C3029" si="844">B965</f>
        <v>4</v>
      </c>
      <c r="C3010" s="118" t="str">
        <f t="shared" si="844"/>
        <v>RDY</v>
      </c>
      <c r="D3010" s="69"/>
      <c r="E3010" s="70">
        <f ca="1">INDEX(OFFSET(Data!$A$10,1,E$9+MATCH($A3010+IF(E$9&gt;$B3010,0,1),Data!$3:$3,0),Num_Orgs,1),MATCH($C3010,OFFSET(Data!$A$10,1,MATCH($A3010+IF(E$9&gt;$B3010,0,1),Data!$3:$3,0)-1,Num_Orgs,1),0),1)</f>
        <v>0.94881783906995265</v>
      </c>
      <c r="F3010" s="70">
        <f ca="1">INDEX(OFFSET(Data!$A$10,1,F$9+MATCH($A3010+IF(F$9&gt;$B3010,0,1),Data!$3:$3,0),Num_Orgs,1),MATCH($C3010,OFFSET(Data!$A$10,1,MATCH($A3010+IF(F$9&gt;$B3010,0,1),Data!$3:$3,0)-1,Num_Orgs,1),0),1)</f>
        <v>0.99603480709830905</v>
      </c>
      <c r="G3010" s="70">
        <f ca="1">INDEX(OFFSET(Data!$A$10,1,G$9+MATCH($A3010+IF(G$9&gt;$B3010,0,1),Data!$3:$3,0),Num_Orgs,1),MATCH($C3010,OFFSET(Data!$A$10,1,MATCH($A3010+IF(G$9&gt;$B3010,0,1),Data!$3:$3,0)-1,Num_Orgs,1),0),1)</f>
        <v>0.95031227866634738</v>
      </c>
      <c r="H3010" s="70">
        <f ca="1">INDEX(OFFSET(Data!$A$10,1,H$9+MATCH($A3010+IF(H$9&gt;$B3010,0,1),Data!$3:$3,0),Num_Orgs,1),MATCH($C3010,OFFSET(Data!$A$10,1,MATCH($A3010+IF(H$9&gt;$B3010,0,1),Data!$3:$3,0)-1,Num_Orgs,1),0),1)</f>
        <v>1.240553075850237</v>
      </c>
      <c r="I3010" s="70">
        <f ca="1">INDEX(OFFSET(Data!$A$10,1,I$9+MATCH($A3010+IF(I$9&gt;$B3010,0,1),Data!$3:$3,0),Num_Orgs,1),MATCH($C3010,OFFSET(Data!$A$10,1,MATCH($A3010+IF(I$9&gt;$B3010,0,1),Data!$3:$3,0)-1,Num_Orgs,1),0),1)</f>
        <v>0</v>
      </c>
      <c r="J3010" s="26">
        <f ca="1">IFERROR((E3010*SUM(OFFSET(Data!$C$8,0,MATCH($A3010+IF(J$9&gt;$B3010,0,1),Data!$3:$3,0)-1,1,2)))+(F3010*OFFSET(Data!$E$8,0,MATCH($A3010+IF(J$9&gt;$B3010,0,1),Data!$3:$3,0)-1))+(G3010*SUM(OFFSET(Data!$F$8,0,MATCH($A3010+IF(J$9&gt;$B3010,0,1),Data!$3:$3,0)-1,1,2)))+(H3010*OFFSET(Data!$H$8,0,MATCH($A3010+IF(J$9&gt;$B3010,0,1),Data!$3:$3,0)-1))+(I3010*OFFSET(Data!$I$8,0,MATCH($A3010+IF(J$9&gt;$B3010,0,1),Data!$3:$3,0)-1))+OFFSET(Data!$J$8,0,MATCH($A3010+IF(J$9&gt;$B3010,0,1),Data!$3:$3,0)-1),0)</f>
        <v>0.97358936060360213</v>
      </c>
      <c r="K3010" s="119"/>
      <c r="L3010" s="69"/>
      <c r="AI3010" s="69"/>
    </row>
    <row r="3011" spans="1:35" ht="13.8" x14ac:dyDescent="0.25">
      <c r="A3011" s="118">
        <f t="shared" si="841"/>
        <v>2</v>
      </c>
      <c r="B3011" s="69">
        <f t="shared" si="844"/>
        <v>4</v>
      </c>
      <c r="C3011" s="118" t="str">
        <f t="shared" si="844"/>
        <v>RDZ</v>
      </c>
      <c r="D3011" s="69"/>
      <c r="E3011" s="70">
        <f ca="1">INDEX(OFFSET(Data!$A$10,1,E$9+MATCH($A3011+IF(E$9&gt;$B3011,0,1),Data!$3:$3,0),Num_Orgs,1),MATCH($C3011,OFFSET(Data!$A$10,1,MATCH($A3011+IF(E$9&gt;$B3011,0,1),Data!$3:$3,0)-1,Num_Orgs,1),0),1)</f>
        <v>0.96313502505512361</v>
      </c>
      <c r="F3011" s="70">
        <f ca="1">INDEX(OFFSET(Data!$A$10,1,F$9+MATCH($A3011+IF(F$9&gt;$B3011,0,1),Data!$3:$3,0),Num_Orgs,1),MATCH($C3011,OFFSET(Data!$A$10,1,MATCH($A3011+IF(F$9&gt;$B3011,0,1),Data!$3:$3,0)-1,Num_Orgs,1),0),1)</f>
        <v>0.99603480709830883</v>
      </c>
      <c r="G3011" s="70">
        <f ca="1">INDEX(OFFSET(Data!$A$10,1,G$9+MATCH($A3011+IF(G$9&gt;$B3011,0,1),Data!$3:$3,0),Num_Orgs,1),MATCH($C3011,OFFSET(Data!$A$10,1,MATCH($A3011+IF(G$9&gt;$B3011,0,1),Data!$3:$3,0)-1,Num_Orgs,1),0),1)</f>
        <v>0.97261971262897384</v>
      </c>
      <c r="H3011" s="70">
        <f ca="1">INDEX(OFFSET(Data!$A$10,1,H$9+MATCH($A3011+IF(H$9&gt;$B3011,0,1),Data!$3:$3,0),Num_Orgs,1),MATCH($C3011,OFFSET(Data!$A$10,1,MATCH($A3011+IF(H$9&gt;$B3011,0,1),Data!$3:$3,0)-1,Num_Orgs,1),0),1)</f>
        <v>1.5182867832080844</v>
      </c>
      <c r="I3011" s="70">
        <f ca="1">INDEX(OFFSET(Data!$A$10,1,I$9+MATCH($A3011+IF(I$9&gt;$B3011,0,1),Data!$3:$3,0),Num_Orgs,1),MATCH($C3011,OFFSET(Data!$A$10,1,MATCH($A3011+IF(I$9&gt;$B3011,0,1),Data!$3:$3,0)-1,Num_Orgs,1),0),1)</f>
        <v>0</v>
      </c>
      <c r="J3011" s="26">
        <f ca="1">IFERROR((E3011*SUM(OFFSET(Data!$C$8,0,MATCH($A3011+IF(J$9&gt;$B3011,0,1),Data!$3:$3,0)-1,1,2)))+(F3011*OFFSET(Data!$E$8,0,MATCH($A3011+IF(J$9&gt;$B3011,0,1),Data!$3:$3,0)-1))+(G3011*SUM(OFFSET(Data!$F$8,0,MATCH($A3011+IF(J$9&gt;$B3011,0,1),Data!$3:$3,0)-1,1,2)))+(H3011*OFFSET(Data!$H$8,0,MATCH($A3011+IF(J$9&gt;$B3011,0,1),Data!$3:$3,0)-1))+(I3011*OFFSET(Data!$I$8,0,MATCH($A3011+IF(J$9&gt;$B3011,0,1),Data!$3:$3,0)-1))+OFFSET(Data!$J$8,0,MATCH($A3011+IF(J$9&gt;$B3011,0,1),Data!$3:$3,0)-1),0)</f>
        <v>0.98191385061479508</v>
      </c>
      <c r="K3011" s="119"/>
      <c r="L3011" s="69"/>
      <c r="AI3011" s="69"/>
    </row>
    <row r="3012" spans="1:35" ht="13.8" x14ac:dyDescent="0.25">
      <c r="A3012" s="118">
        <f t="shared" si="841"/>
        <v>2</v>
      </c>
      <c r="B3012" s="69">
        <f t="shared" si="844"/>
        <v>4</v>
      </c>
      <c r="C3012" s="118" t="str">
        <f t="shared" si="844"/>
        <v>RE9</v>
      </c>
      <c r="D3012" s="69"/>
      <c r="E3012" s="70">
        <f ca="1">INDEX(OFFSET(Data!$A$10,1,E$9+MATCH($A3012+IF(E$9&gt;$B3012,0,1),Data!$3:$3,0),Num_Orgs,1),MATCH($C3012,OFFSET(Data!$A$10,1,MATCH($A3012+IF(E$9&gt;$B3012,0,1),Data!$3:$3,0)-1,Num_Orgs,1),0),1)</f>
        <v>0.94445404357987028</v>
      </c>
      <c r="F3012" s="70">
        <f ca="1">INDEX(OFFSET(Data!$A$10,1,F$9+MATCH($A3012+IF(F$9&gt;$B3012,0,1),Data!$3:$3,0),Num_Orgs,1),MATCH($C3012,OFFSET(Data!$A$10,1,MATCH($A3012+IF(F$9&gt;$B3012,0,1),Data!$3:$3,0)-1,Num_Orgs,1),0),1)</f>
        <v>0.99603480709830883</v>
      </c>
      <c r="G3012" s="70">
        <f ca="1">INDEX(OFFSET(Data!$A$10,1,G$9+MATCH($A3012+IF(G$9&gt;$B3012,0,1),Data!$3:$3,0),Num_Orgs,1),MATCH($C3012,OFFSET(Data!$A$10,1,MATCH($A3012+IF(G$9&gt;$B3012,0,1),Data!$3:$3,0)-1,Num_Orgs,1),0),1)</f>
        <v>0.88888459263603925</v>
      </c>
      <c r="H3012" s="70">
        <f ca="1">INDEX(OFFSET(Data!$A$10,1,H$9+MATCH($A3012+IF(H$9&gt;$B3012,0,1),Data!$3:$3,0),Num_Orgs,1),MATCH($C3012,OFFSET(Data!$A$10,1,MATCH($A3012+IF(H$9&gt;$B3012,0,1),Data!$3:$3,0)-1,Num_Orgs,1),0),1)</f>
        <v>0.12516721227699523</v>
      </c>
      <c r="I3012" s="70">
        <f ca="1">INDEX(OFFSET(Data!$A$10,1,I$9+MATCH($A3012+IF(I$9&gt;$B3012,0,1),Data!$3:$3,0),Num_Orgs,1),MATCH($C3012,OFFSET(Data!$A$10,1,MATCH($A3012+IF(I$9&gt;$B3012,0,1),Data!$3:$3,0)-1,Num_Orgs,1),0),1)</f>
        <v>0</v>
      </c>
      <c r="J3012" s="26">
        <f ca="1">IFERROR((E3012*SUM(OFFSET(Data!$C$8,0,MATCH($A3012+IF(J$9&gt;$B3012,0,1),Data!$3:$3,0)-1,1,2)))+(F3012*OFFSET(Data!$E$8,0,MATCH($A3012+IF(J$9&gt;$B3012,0,1),Data!$3:$3,0)-1))+(G3012*SUM(OFFSET(Data!$F$8,0,MATCH($A3012+IF(J$9&gt;$B3012,0,1),Data!$3:$3,0)-1,1,2)))+(H3012*OFFSET(Data!$H$8,0,MATCH($A3012+IF(J$9&gt;$B3012,0,1),Data!$3:$3,0)-1))+(I3012*OFFSET(Data!$I$8,0,MATCH($A3012+IF(J$9&gt;$B3012,0,1),Data!$3:$3,0)-1))+OFFSET(Data!$J$8,0,MATCH($A3012+IF(J$9&gt;$B3012,0,1),Data!$3:$3,0)-1),0)</f>
        <v>0.96691589137220157</v>
      </c>
      <c r="K3012" s="119"/>
      <c r="L3012" s="69"/>
      <c r="AI3012" s="69"/>
    </row>
    <row r="3013" spans="1:35" ht="13.8" x14ac:dyDescent="0.25">
      <c r="A3013" s="118">
        <f t="shared" si="841"/>
        <v>2</v>
      </c>
      <c r="B3013" s="69">
        <f t="shared" si="844"/>
        <v>4</v>
      </c>
      <c r="C3013" s="118" t="str">
        <f t="shared" si="844"/>
        <v>REF</v>
      </c>
      <c r="D3013" s="69"/>
      <c r="E3013" s="70">
        <f ca="1">INDEX(OFFSET(Data!$A$10,1,E$9+MATCH($A3013+IF(E$9&gt;$B3013,0,1),Data!$3:$3,0),Num_Orgs,1),MATCH($C3013,OFFSET(Data!$A$10,1,MATCH($A3013+IF(E$9&gt;$B3013,0,1),Data!$3:$3,0)-1,Num_Orgs,1),0),1)</f>
        <v>0.91619784591983877</v>
      </c>
      <c r="F3013" s="70">
        <f ca="1">INDEX(OFFSET(Data!$A$10,1,F$9+MATCH($A3013+IF(F$9&gt;$B3013,0,1),Data!$3:$3,0),Num_Orgs,1),MATCH($C3013,OFFSET(Data!$A$10,1,MATCH($A3013+IF(F$9&gt;$B3013,0,1),Data!$3:$3,0)-1,Num_Orgs,1),0),1)</f>
        <v>0.99603480709830883</v>
      </c>
      <c r="G3013" s="70">
        <f ca="1">INDEX(OFFSET(Data!$A$10,1,G$9+MATCH($A3013+IF(G$9&gt;$B3013,0,1),Data!$3:$3,0),Num_Orgs,1),MATCH($C3013,OFFSET(Data!$A$10,1,MATCH($A3013+IF(G$9&gt;$B3013,0,1),Data!$3:$3,0)-1,Num_Orgs,1),0),1)</f>
        <v>0.95721066217526107</v>
      </c>
      <c r="H3013" s="70">
        <f ca="1">INDEX(OFFSET(Data!$A$10,1,H$9+MATCH($A3013+IF(H$9&gt;$B3013,0,1),Data!$3:$3,0),Num_Orgs,1),MATCH($C3013,OFFSET(Data!$A$10,1,MATCH($A3013+IF(H$9&gt;$B3013,0,1),Data!$3:$3,0)-1,Num_Orgs,1),0),1)</f>
        <v>0.26591081087930701</v>
      </c>
      <c r="I3013" s="70">
        <f ca="1">INDEX(OFFSET(Data!$A$10,1,I$9+MATCH($A3013+IF(I$9&gt;$B3013,0,1),Data!$3:$3,0),Num_Orgs,1),MATCH($C3013,OFFSET(Data!$A$10,1,MATCH($A3013+IF(I$9&gt;$B3013,0,1),Data!$3:$3,0)-1,Num_Orgs,1),0),1)</f>
        <v>0</v>
      </c>
      <c r="J3013" s="26">
        <f ca="1">IFERROR((E3013*SUM(OFFSET(Data!$C$8,0,MATCH($A3013+IF(J$9&gt;$B3013,0,1),Data!$3:$3,0)-1,1,2)))+(F3013*OFFSET(Data!$E$8,0,MATCH($A3013+IF(J$9&gt;$B3013,0,1),Data!$3:$3,0)-1))+(G3013*SUM(OFFSET(Data!$F$8,0,MATCH($A3013+IF(J$9&gt;$B3013,0,1),Data!$3:$3,0)-1,1,2)))+(H3013*OFFSET(Data!$H$8,0,MATCH($A3013+IF(J$9&gt;$B3013,0,1),Data!$3:$3,0)-1))+(I3013*OFFSET(Data!$I$8,0,MATCH($A3013+IF(J$9&gt;$B3013,0,1),Data!$3:$3,0)-1))+OFFSET(Data!$J$8,0,MATCH($A3013+IF(J$9&gt;$B3013,0,1),Data!$3:$3,0)-1),0)</f>
        <v>0.95539905052370688</v>
      </c>
      <c r="K3013" s="119"/>
      <c r="L3013" s="69"/>
      <c r="AI3013" s="69"/>
    </row>
    <row r="3014" spans="1:35" ht="13.8" x14ac:dyDescent="0.25">
      <c r="A3014" s="118">
        <f t="shared" si="841"/>
        <v>2</v>
      </c>
      <c r="B3014" s="69">
        <f t="shared" si="844"/>
        <v>4</v>
      </c>
      <c r="C3014" s="118" t="str">
        <f t="shared" si="844"/>
        <v>REM</v>
      </c>
      <c r="D3014" s="69"/>
      <c r="E3014" s="70">
        <f ca="1">INDEX(OFFSET(Data!$A$10,1,E$9+MATCH($A3014+IF(E$9&gt;$B3014,0,1),Data!$3:$3,0),Num_Orgs,1),MATCH($C3014,OFFSET(Data!$A$10,1,MATCH($A3014+IF(E$9&gt;$B3014,0,1),Data!$3:$3,0)-1,Num_Orgs,1),0),1)</f>
        <v>0.94372496446509957</v>
      </c>
      <c r="F3014" s="70">
        <f ca="1">INDEX(OFFSET(Data!$A$10,1,F$9+MATCH($A3014+IF(F$9&gt;$B3014,0,1),Data!$3:$3,0),Num_Orgs,1),MATCH($C3014,OFFSET(Data!$A$10,1,MATCH($A3014+IF(F$9&gt;$B3014,0,1),Data!$3:$3,0)-1,Num_Orgs,1),0),1)</f>
        <v>0.99603480709830883</v>
      </c>
      <c r="G3014" s="70">
        <f ca="1">INDEX(OFFSET(Data!$A$10,1,G$9+MATCH($A3014+IF(G$9&gt;$B3014,0,1),Data!$3:$3,0),Num_Orgs,1),MATCH($C3014,OFFSET(Data!$A$10,1,MATCH($A3014+IF(G$9&gt;$B3014,0,1),Data!$3:$3,0)-1,Num_Orgs,1),0),1)</f>
        <v>0.93729313772420364</v>
      </c>
      <c r="H3014" s="70">
        <f ca="1">INDEX(OFFSET(Data!$A$10,1,H$9+MATCH($A3014+IF(H$9&gt;$B3014,0,1),Data!$3:$3,0),Num_Orgs,1),MATCH($C3014,OFFSET(Data!$A$10,1,MATCH($A3014+IF(H$9&gt;$B3014,0,1),Data!$3:$3,0)-1,Num_Orgs,1),0),1)</f>
        <v>0.2473443133870612</v>
      </c>
      <c r="I3014" s="70">
        <f ca="1">INDEX(OFFSET(Data!$A$10,1,I$9+MATCH($A3014+IF(I$9&gt;$B3014,0,1),Data!$3:$3,0),Num_Orgs,1),MATCH($C3014,OFFSET(Data!$A$10,1,MATCH($A3014+IF(I$9&gt;$B3014,0,1),Data!$3:$3,0)-1,Num_Orgs,1),0),1)</f>
        <v>0</v>
      </c>
      <c r="J3014" s="26">
        <f ca="1">IFERROR((E3014*SUM(OFFSET(Data!$C$8,0,MATCH($A3014+IF(J$9&gt;$B3014,0,1),Data!$3:$3,0)-1,1,2)))+(F3014*OFFSET(Data!$E$8,0,MATCH($A3014+IF(J$9&gt;$B3014,0,1),Data!$3:$3,0)-1))+(G3014*SUM(OFFSET(Data!$F$8,0,MATCH($A3014+IF(J$9&gt;$B3014,0,1),Data!$3:$3,0)-1,1,2)))+(H3014*OFFSET(Data!$H$8,0,MATCH($A3014+IF(J$9&gt;$B3014,0,1),Data!$3:$3,0)-1))+(I3014*OFFSET(Data!$I$8,0,MATCH($A3014+IF(J$9&gt;$B3014,0,1),Data!$3:$3,0)-1))+OFFSET(Data!$J$8,0,MATCH($A3014+IF(J$9&gt;$B3014,0,1),Data!$3:$3,0)-1),0)</f>
        <v>0.96823753554832415</v>
      </c>
      <c r="K3014" s="119"/>
      <c r="L3014" s="69"/>
      <c r="AI3014" s="69"/>
    </row>
    <row r="3015" spans="1:35" ht="13.8" x14ac:dyDescent="0.25">
      <c r="A3015" s="118">
        <f t="shared" si="841"/>
        <v>2</v>
      </c>
      <c r="B3015" s="69">
        <f t="shared" si="844"/>
        <v>4</v>
      </c>
      <c r="C3015" s="118" t="str">
        <f t="shared" si="844"/>
        <v>REN</v>
      </c>
      <c r="D3015" s="69"/>
      <c r="E3015" s="70">
        <f ca="1">INDEX(OFFSET(Data!$A$10,1,E$9+MATCH($A3015+IF(E$9&gt;$B3015,0,1),Data!$3:$3,0),Num_Orgs,1),MATCH($C3015,OFFSET(Data!$A$10,1,MATCH($A3015+IF(E$9&gt;$B3015,0,1),Data!$3:$3,0)-1,Num_Orgs,1),0),1)</f>
        <v>0.94285047648775033</v>
      </c>
      <c r="F3015" s="70">
        <f ca="1">INDEX(OFFSET(Data!$A$10,1,F$9+MATCH($A3015+IF(F$9&gt;$B3015,0,1),Data!$3:$3,0),Num_Orgs,1),MATCH($C3015,OFFSET(Data!$A$10,1,MATCH($A3015+IF(F$9&gt;$B3015,0,1),Data!$3:$3,0)-1,Num_Orgs,1),0),1)</f>
        <v>0.99603480709830883</v>
      </c>
      <c r="G3015" s="70">
        <f ca="1">INDEX(OFFSET(Data!$A$10,1,G$9+MATCH($A3015+IF(G$9&gt;$B3015,0,1),Data!$3:$3,0),Num_Orgs,1),MATCH($C3015,OFFSET(Data!$A$10,1,MATCH($A3015+IF(G$9&gt;$B3015,0,1),Data!$3:$3,0)-1,Num_Orgs,1),0),1)</f>
        <v>0.96569596007948277</v>
      </c>
      <c r="H3015" s="70">
        <f ca="1">INDEX(OFFSET(Data!$A$10,1,H$9+MATCH($A3015+IF(H$9&gt;$B3015,0,1),Data!$3:$3,0),Num_Orgs,1),MATCH($C3015,OFFSET(Data!$A$10,1,MATCH($A3015+IF(H$9&gt;$B3015,0,1),Data!$3:$3,0)-1,Num_Orgs,1),0),1)</f>
        <v>8.0498790978098561E-2</v>
      </c>
      <c r="I3015" s="70">
        <f ca="1">INDEX(OFFSET(Data!$A$10,1,I$9+MATCH($A3015+IF(I$9&gt;$B3015,0,1),Data!$3:$3,0),Num_Orgs,1),MATCH($C3015,OFFSET(Data!$A$10,1,MATCH($A3015+IF(I$9&gt;$B3015,0,1),Data!$3:$3,0)-1,Num_Orgs,1),0),1)</f>
        <v>0</v>
      </c>
      <c r="J3015" s="26">
        <f ca="1">IFERROR((E3015*SUM(OFFSET(Data!$C$8,0,MATCH($A3015+IF(J$9&gt;$B3015,0,1),Data!$3:$3,0)-1,1,2)))+(F3015*OFFSET(Data!$E$8,0,MATCH($A3015+IF(J$9&gt;$B3015,0,1),Data!$3:$3,0)-1))+(G3015*SUM(OFFSET(Data!$F$8,0,MATCH($A3015+IF(J$9&gt;$B3015,0,1),Data!$3:$3,0)-1,1,2)))+(H3015*OFFSET(Data!$H$8,0,MATCH($A3015+IF(J$9&gt;$B3015,0,1),Data!$3:$3,0)-1))+(I3015*OFFSET(Data!$I$8,0,MATCH($A3015+IF(J$9&gt;$B3015,0,1),Data!$3:$3,0)-1))+OFFSET(Data!$J$8,0,MATCH($A3015+IF(J$9&gt;$B3015,0,1),Data!$3:$3,0)-1),0)</f>
        <v>0.96819556582512378</v>
      </c>
      <c r="K3015" s="119"/>
      <c r="L3015" s="69"/>
      <c r="AI3015" s="69"/>
    </row>
    <row r="3016" spans="1:35" ht="13.8" x14ac:dyDescent="0.25">
      <c r="A3016" s="118">
        <f t="shared" si="841"/>
        <v>2</v>
      </c>
      <c r="B3016" s="69">
        <f t="shared" si="844"/>
        <v>4</v>
      </c>
      <c r="C3016" s="118" t="str">
        <f t="shared" si="844"/>
        <v>REP</v>
      </c>
      <c r="D3016" s="69"/>
      <c r="E3016" s="70">
        <f ca="1">INDEX(OFFSET(Data!$A$10,1,E$9+MATCH($A3016+IF(E$9&gt;$B3016,0,1),Data!$3:$3,0),Num_Orgs,1),MATCH($C3016,OFFSET(Data!$A$10,1,MATCH($A3016+IF(E$9&gt;$B3016,0,1),Data!$3:$3,0)-1,Num_Orgs,1),0),1)</f>
        <v>0.94343103758449676</v>
      </c>
      <c r="F3016" s="70">
        <f ca="1">INDEX(OFFSET(Data!$A$10,1,F$9+MATCH($A3016+IF(F$9&gt;$B3016,0,1),Data!$3:$3,0),Num_Orgs,1),MATCH($C3016,OFFSET(Data!$A$10,1,MATCH($A3016+IF(F$9&gt;$B3016,0,1),Data!$3:$3,0)-1,Num_Orgs,1),0),1)</f>
        <v>0.99603480709830883</v>
      </c>
      <c r="G3016" s="70">
        <f ca="1">INDEX(OFFSET(Data!$A$10,1,G$9+MATCH($A3016+IF(G$9&gt;$B3016,0,1),Data!$3:$3,0),Num_Orgs,1),MATCH($C3016,OFFSET(Data!$A$10,1,MATCH($A3016+IF(G$9&gt;$B3016,0,1),Data!$3:$3,0)-1,Num_Orgs,1),0),1)</f>
        <v>0.93729313772420364</v>
      </c>
      <c r="H3016" s="70">
        <f ca="1">INDEX(OFFSET(Data!$A$10,1,H$9+MATCH($A3016+IF(H$9&gt;$B3016,0,1),Data!$3:$3,0),Num_Orgs,1),MATCH($C3016,OFFSET(Data!$A$10,1,MATCH($A3016+IF(H$9&gt;$B3016,0,1),Data!$3:$3,0)-1,Num_Orgs,1),0),1)</f>
        <v>0.90703060372430089</v>
      </c>
      <c r="I3016" s="70">
        <f ca="1">INDEX(OFFSET(Data!$A$10,1,I$9+MATCH($A3016+IF(I$9&gt;$B3016,0,1),Data!$3:$3,0),Num_Orgs,1),MATCH($C3016,OFFSET(Data!$A$10,1,MATCH($A3016+IF(I$9&gt;$B3016,0,1),Data!$3:$3,0)-1,Num_Orgs,1),0),1)</f>
        <v>0</v>
      </c>
      <c r="J3016" s="26">
        <f ca="1">IFERROR((E3016*SUM(OFFSET(Data!$C$8,0,MATCH($A3016+IF(J$9&gt;$B3016,0,1),Data!$3:$3,0)-1,1,2)))+(F3016*OFFSET(Data!$E$8,0,MATCH($A3016+IF(J$9&gt;$B3016,0,1),Data!$3:$3,0)-1))+(G3016*SUM(OFFSET(Data!$F$8,0,MATCH($A3016+IF(J$9&gt;$B3016,0,1),Data!$3:$3,0)-1,1,2)))+(H3016*OFFSET(Data!$H$8,0,MATCH($A3016+IF(J$9&gt;$B3016,0,1),Data!$3:$3,0)-1))+(I3016*OFFSET(Data!$I$8,0,MATCH($A3016+IF(J$9&gt;$B3016,0,1),Data!$3:$3,0)-1))+OFFSET(Data!$J$8,0,MATCH($A3016+IF(J$9&gt;$B3016,0,1),Data!$3:$3,0)-1),0)</f>
        <v>0.96975099263720188</v>
      </c>
      <c r="K3016" s="119"/>
      <c r="L3016" s="69"/>
      <c r="AI3016" s="69"/>
    </row>
    <row r="3017" spans="1:35" ht="13.8" x14ac:dyDescent="0.25">
      <c r="A3017" s="118">
        <f t="shared" si="841"/>
        <v>2</v>
      </c>
      <c r="B3017" s="69">
        <f t="shared" si="844"/>
        <v>4</v>
      </c>
      <c r="C3017" s="118" t="str">
        <f t="shared" si="844"/>
        <v>RET</v>
      </c>
      <c r="D3017" s="69"/>
      <c r="E3017" s="70">
        <f ca="1">INDEX(OFFSET(Data!$A$10,1,E$9+MATCH($A3017+IF(E$9&gt;$B3017,0,1),Data!$3:$3,0),Num_Orgs,1),MATCH($C3017,OFFSET(Data!$A$10,1,MATCH($A3017+IF(E$9&gt;$B3017,0,1),Data!$3:$3,0)-1,Num_Orgs,1),0),1)</f>
        <v>0.94372609200639002</v>
      </c>
      <c r="F3017" s="70">
        <f ca="1">INDEX(OFFSET(Data!$A$10,1,F$9+MATCH($A3017+IF(F$9&gt;$B3017,0,1),Data!$3:$3,0),Num_Orgs,1),MATCH($C3017,OFFSET(Data!$A$10,1,MATCH($A3017+IF(F$9&gt;$B3017,0,1),Data!$3:$3,0)-1,Num_Orgs,1),0),1)</f>
        <v>0.99603480709830883</v>
      </c>
      <c r="G3017" s="70">
        <f ca="1">INDEX(OFFSET(Data!$A$10,1,G$9+MATCH($A3017+IF(G$9&gt;$B3017,0,1),Data!$3:$3,0),Num_Orgs,1),MATCH($C3017,OFFSET(Data!$A$10,1,MATCH($A3017+IF(G$9&gt;$B3017,0,1),Data!$3:$3,0)-1,Num_Orgs,1),0),1)</f>
        <v>0.93729313772420364</v>
      </c>
      <c r="H3017" s="70">
        <f ca="1">INDEX(OFFSET(Data!$A$10,1,H$9+MATCH($A3017+IF(H$9&gt;$B3017,0,1),Data!$3:$3,0),Num_Orgs,1),MATCH($C3017,OFFSET(Data!$A$10,1,MATCH($A3017+IF(H$9&gt;$B3017,0,1),Data!$3:$3,0)-1,Num_Orgs,1),0),1)</f>
        <v>1.507970772641783</v>
      </c>
      <c r="I3017" s="70">
        <f ca="1">INDEX(OFFSET(Data!$A$10,1,I$9+MATCH($A3017+IF(I$9&gt;$B3017,0,1),Data!$3:$3,0),Num_Orgs,1),MATCH($C3017,OFFSET(Data!$A$10,1,MATCH($A3017+IF(I$9&gt;$B3017,0,1),Data!$3:$3,0)-1,Num_Orgs,1),0),1)</f>
        <v>0</v>
      </c>
      <c r="J3017" s="26">
        <f ca="1">IFERROR((E3017*SUM(OFFSET(Data!$C$8,0,MATCH($A3017+IF(J$9&gt;$B3017,0,1),Data!$3:$3,0)-1,1,2)))+(F3017*OFFSET(Data!$E$8,0,MATCH($A3017+IF(J$9&gt;$B3017,0,1),Data!$3:$3,0)-1))+(G3017*SUM(OFFSET(Data!$F$8,0,MATCH($A3017+IF(J$9&gt;$B3017,0,1),Data!$3:$3,0)-1,1,2)))+(H3017*OFFSET(Data!$H$8,0,MATCH($A3017+IF(J$9&gt;$B3017,0,1),Data!$3:$3,0)-1))+(I3017*OFFSET(Data!$I$8,0,MATCH($A3017+IF(J$9&gt;$B3017,0,1),Data!$3:$3,0)-1))+OFFSET(Data!$J$8,0,MATCH($A3017+IF(J$9&gt;$B3017,0,1),Data!$3:$3,0)-1),0)</f>
        <v>0.97140465001160603</v>
      </c>
      <c r="K3017" s="119"/>
      <c r="L3017" s="69"/>
      <c r="AI3017" s="69"/>
    </row>
    <row r="3018" spans="1:35" ht="13.8" x14ac:dyDescent="0.25">
      <c r="A3018" s="118">
        <f t="shared" si="841"/>
        <v>2</v>
      </c>
      <c r="B3018" s="69">
        <f t="shared" si="844"/>
        <v>4</v>
      </c>
      <c r="C3018" s="118" t="str">
        <f t="shared" si="844"/>
        <v>RF4</v>
      </c>
      <c r="D3018" s="69"/>
      <c r="E3018" s="70">
        <f ca="1">INDEX(OFFSET(Data!$A$10,1,E$9+MATCH($A3018+IF(E$9&gt;$B3018,0,1),Data!$3:$3,0),Num_Orgs,1),MATCH($C3018,OFFSET(Data!$A$10,1,MATCH($A3018+IF(E$9&gt;$B3018,0,1),Data!$3:$3,0)-1,Num_Orgs,1),0),1)</f>
        <v>1.1459779554094935</v>
      </c>
      <c r="F3018" s="70">
        <f ca="1">INDEX(OFFSET(Data!$A$10,1,F$9+MATCH($A3018+IF(F$9&gt;$B3018,0,1),Data!$3:$3,0),Num_Orgs,1),MATCH($C3018,OFFSET(Data!$A$10,1,MATCH($A3018+IF(F$9&gt;$B3018,0,1),Data!$3:$3,0)-1,Num_Orgs,1),0),1)</f>
        <v>1.0171232554042071</v>
      </c>
      <c r="G3018" s="70">
        <f ca="1">INDEX(OFFSET(Data!$A$10,1,G$9+MATCH($A3018+IF(G$9&gt;$B3018,0,1),Data!$3:$3,0),Num_Orgs,1),MATCH($C3018,OFFSET(Data!$A$10,1,MATCH($A3018+IF(G$9&gt;$B3018,0,1),Data!$3:$3,0)-1,Num_Orgs,1),0),1)</f>
        <v>1.0298460097570037</v>
      </c>
      <c r="H3018" s="70">
        <f ca="1">INDEX(OFFSET(Data!$A$10,1,H$9+MATCH($A3018+IF(H$9&gt;$B3018,0,1),Data!$3:$3,0),Num_Orgs,1),MATCH($C3018,OFFSET(Data!$A$10,1,MATCH($A3018+IF(H$9&gt;$B3018,0,1),Data!$3:$3,0)-1,Num_Orgs,1),0),1)</f>
        <v>1.305267211245053</v>
      </c>
      <c r="I3018" s="70">
        <f ca="1">INDEX(OFFSET(Data!$A$10,1,I$9+MATCH($A3018+IF(I$9&gt;$B3018,0,1),Data!$3:$3,0),Num_Orgs,1),MATCH($C3018,OFFSET(Data!$A$10,1,MATCH($A3018+IF(I$9&gt;$B3018,0,1),Data!$3:$3,0)-1,Num_Orgs,1),0),1)</f>
        <v>0</v>
      </c>
      <c r="J3018" s="26">
        <f ca="1">IFERROR((E3018*SUM(OFFSET(Data!$C$8,0,MATCH($A3018+IF(J$9&gt;$B3018,0,1),Data!$3:$3,0)-1,1,2)))+(F3018*OFFSET(Data!$E$8,0,MATCH($A3018+IF(J$9&gt;$B3018,0,1),Data!$3:$3,0)-1))+(G3018*SUM(OFFSET(Data!$F$8,0,MATCH($A3018+IF(J$9&gt;$B3018,0,1),Data!$3:$3,0)-1,1,2)))+(H3018*OFFSET(Data!$H$8,0,MATCH($A3018+IF(J$9&gt;$B3018,0,1),Data!$3:$3,0)-1))+(I3018*OFFSET(Data!$I$8,0,MATCH($A3018+IF(J$9&gt;$B3018,0,1),Data!$3:$3,0)-1))+OFFSET(Data!$J$8,0,MATCH($A3018+IF(J$9&gt;$B3018,0,1),Data!$3:$3,0)-1),0)</f>
        <v>1.0755298190790687</v>
      </c>
      <c r="K3018" s="119"/>
      <c r="L3018" s="69"/>
      <c r="AI3018" s="69"/>
    </row>
    <row r="3019" spans="1:35" ht="13.8" x14ac:dyDescent="0.25">
      <c r="A3019" s="118">
        <f t="shared" si="841"/>
        <v>2</v>
      </c>
      <c r="B3019" s="69">
        <f t="shared" si="844"/>
        <v>4</v>
      </c>
      <c r="C3019" s="118" t="str">
        <f t="shared" si="844"/>
        <v>RFF</v>
      </c>
      <c r="D3019" s="69"/>
      <c r="E3019" s="70">
        <f ca="1">INDEX(OFFSET(Data!$A$10,1,E$9+MATCH($A3019+IF(E$9&gt;$B3019,0,1),Data!$3:$3,0),Num_Orgs,1),MATCH($C3019,OFFSET(Data!$A$10,1,MATCH($A3019+IF(E$9&gt;$B3019,0,1),Data!$3:$3,0)-1,Num_Orgs,1),0),1)</f>
        <v>0.92975796967381863</v>
      </c>
      <c r="F3019" s="70">
        <f ca="1">INDEX(OFFSET(Data!$A$10,1,F$9+MATCH($A3019+IF(F$9&gt;$B3019,0,1),Data!$3:$3,0),Num_Orgs,1),MATCH($C3019,OFFSET(Data!$A$10,1,MATCH($A3019+IF(F$9&gt;$B3019,0,1),Data!$3:$3,0)-1,Num_Orgs,1),0),1)</f>
        <v>0.99603480709830883</v>
      </c>
      <c r="G3019" s="70">
        <f ca="1">INDEX(OFFSET(Data!$A$10,1,G$9+MATCH($A3019+IF(G$9&gt;$B3019,0,1),Data!$3:$3,0),Num_Orgs,1),MATCH($C3019,OFFSET(Data!$A$10,1,MATCH($A3019+IF(G$9&gt;$B3019,0,1),Data!$3:$3,0)-1,Num_Orgs,1),0),1)</f>
        <v>0.81421424085132843</v>
      </c>
      <c r="H3019" s="70">
        <f ca="1">INDEX(OFFSET(Data!$A$10,1,H$9+MATCH($A3019+IF(H$9&gt;$B3019,0,1),Data!$3:$3,0),Num_Orgs,1),MATCH($C3019,OFFSET(Data!$A$10,1,MATCH($A3019+IF(H$9&gt;$B3019,0,1),Data!$3:$3,0)-1,Num_Orgs,1),0),1)</f>
        <v>0.5447634527416263</v>
      </c>
      <c r="I3019" s="70">
        <f ca="1">INDEX(OFFSET(Data!$A$10,1,I$9+MATCH($A3019+IF(I$9&gt;$B3019,0,1),Data!$3:$3,0),Num_Orgs,1),MATCH($C3019,OFFSET(Data!$A$10,1,MATCH($A3019+IF(I$9&gt;$B3019,0,1),Data!$3:$3,0)-1,Num_Orgs,1),0),1)</f>
        <v>0</v>
      </c>
      <c r="J3019" s="26">
        <f ca="1">IFERROR((E3019*SUM(OFFSET(Data!$C$8,0,MATCH($A3019+IF(J$9&gt;$B3019,0,1),Data!$3:$3,0)-1,1,2)))+(F3019*OFFSET(Data!$E$8,0,MATCH($A3019+IF(J$9&gt;$B3019,0,1),Data!$3:$3,0)-1))+(G3019*SUM(OFFSET(Data!$F$8,0,MATCH($A3019+IF(J$9&gt;$B3019,0,1),Data!$3:$3,0)-1,1,2)))+(H3019*OFFSET(Data!$H$8,0,MATCH($A3019+IF(J$9&gt;$B3019,0,1),Data!$3:$3,0)-1))+(I3019*OFFSET(Data!$I$8,0,MATCH($A3019+IF(J$9&gt;$B3019,0,1),Data!$3:$3,0)-1))+OFFSET(Data!$J$8,0,MATCH($A3019+IF(J$9&gt;$B3019,0,1),Data!$3:$3,0)-1),0)</f>
        <v>0.95867495339459974</v>
      </c>
      <c r="K3019" s="119"/>
      <c r="L3019" s="69"/>
      <c r="AI3019" s="69"/>
    </row>
    <row r="3020" spans="1:35" ht="13.8" x14ac:dyDescent="0.25">
      <c r="A3020" s="118">
        <f t="shared" si="841"/>
        <v>2</v>
      </c>
      <c r="B3020" s="69">
        <f t="shared" si="844"/>
        <v>4</v>
      </c>
      <c r="C3020" s="118" t="str">
        <f t="shared" si="844"/>
        <v>RFR</v>
      </c>
      <c r="D3020" s="69"/>
      <c r="E3020" s="70">
        <f ca="1">INDEX(OFFSET(Data!$A$10,1,E$9+MATCH($A3020+IF(E$9&gt;$B3020,0,1),Data!$3:$3,0),Num_Orgs,1),MATCH($C3020,OFFSET(Data!$A$10,1,MATCH($A3020+IF(E$9&gt;$B3020,0,1),Data!$3:$3,0)-1,Num_Orgs,1),0),1)</f>
        <v>0.93527726764262042</v>
      </c>
      <c r="F3020" s="70">
        <f ca="1">INDEX(OFFSET(Data!$A$10,1,F$9+MATCH($A3020+IF(F$9&gt;$B3020,0,1),Data!$3:$3,0),Num_Orgs,1),MATCH($C3020,OFFSET(Data!$A$10,1,MATCH($A3020+IF(F$9&gt;$B3020,0,1),Data!$3:$3,0)-1,Num_Orgs,1),0),1)</f>
        <v>0.99603480709830883</v>
      </c>
      <c r="G3020" s="70">
        <f ca="1">INDEX(OFFSET(Data!$A$10,1,G$9+MATCH($A3020+IF(G$9&gt;$B3020,0,1),Data!$3:$3,0),Num_Orgs,1),MATCH($C3020,OFFSET(Data!$A$10,1,MATCH($A3020+IF(G$9&gt;$B3020,0,1),Data!$3:$3,0)-1,Num_Orgs,1),0),1)</f>
        <v>0.82368184830308799</v>
      </c>
      <c r="H3020" s="70">
        <f ca="1">INDEX(OFFSET(Data!$A$10,1,H$9+MATCH($A3020+IF(H$9&gt;$B3020,0,1),Data!$3:$3,0),Num_Orgs,1),MATCH($C3020,OFFSET(Data!$A$10,1,MATCH($A3020+IF(H$9&gt;$B3020,0,1),Data!$3:$3,0)-1,Num_Orgs,1),0),1)</f>
        <v>0.32428359923361827</v>
      </c>
      <c r="I3020" s="70">
        <f ca="1">INDEX(OFFSET(Data!$A$10,1,I$9+MATCH($A3020+IF(I$9&gt;$B3020,0,1),Data!$3:$3,0),Num_Orgs,1),MATCH($C3020,OFFSET(Data!$A$10,1,MATCH($A3020+IF(I$9&gt;$B3020,0,1),Data!$3:$3,0)-1,Num_Orgs,1),0),1)</f>
        <v>0</v>
      </c>
      <c r="J3020" s="26">
        <f ca="1">IFERROR((E3020*SUM(OFFSET(Data!$C$8,0,MATCH($A3020+IF(J$9&gt;$B3020,0,1),Data!$3:$3,0)-1,1,2)))+(F3020*OFFSET(Data!$E$8,0,MATCH($A3020+IF(J$9&gt;$B3020,0,1),Data!$3:$3,0)-1))+(G3020*SUM(OFFSET(Data!$F$8,0,MATCH($A3020+IF(J$9&gt;$B3020,0,1),Data!$3:$3,0)-1,1,2)))+(H3020*OFFSET(Data!$H$8,0,MATCH($A3020+IF(J$9&gt;$B3020,0,1),Data!$3:$3,0)-1))+(I3020*OFFSET(Data!$I$8,0,MATCH($A3020+IF(J$9&gt;$B3020,0,1),Data!$3:$3,0)-1))+OFFSET(Data!$J$8,0,MATCH($A3020+IF(J$9&gt;$B3020,0,1),Data!$3:$3,0)-1),0)</f>
        <v>0.9610858780922118</v>
      </c>
      <c r="K3020" s="119"/>
      <c r="L3020" s="69"/>
      <c r="AI3020" s="69"/>
    </row>
    <row r="3021" spans="1:35" ht="13.8" x14ac:dyDescent="0.25">
      <c r="A3021" s="118">
        <f t="shared" si="841"/>
        <v>2</v>
      </c>
      <c r="B3021" s="69">
        <f t="shared" si="844"/>
        <v>4</v>
      </c>
      <c r="C3021" s="118" t="str">
        <f t="shared" si="844"/>
        <v>RFS</v>
      </c>
      <c r="D3021" s="69"/>
      <c r="E3021" s="70">
        <f ca="1">INDEX(OFFSET(Data!$A$10,1,E$9+MATCH($A3021+IF(E$9&gt;$B3021,0,1),Data!$3:$3,0),Num_Orgs,1),MATCH($C3021,OFFSET(Data!$A$10,1,MATCH($A3021+IF(E$9&gt;$B3021,0,1),Data!$3:$3,0)-1,Num_Orgs,1),0),1)</f>
        <v>0.92341719260573096</v>
      </c>
      <c r="F3021" s="70">
        <f ca="1">INDEX(OFFSET(Data!$A$10,1,F$9+MATCH($A3021+IF(F$9&gt;$B3021,0,1),Data!$3:$3,0),Num_Orgs,1),MATCH($C3021,OFFSET(Data!$A$10,1,MATCH($A3021+IF(F$9&gt;$B3021,0,1),Data!$3:$3,0)-1,Num_Orgs,1),0),1)</f>
        <v>0.99603480709830883</v>
      </c>
      <c r="G3021" s="70">
        <f ca="1">INDEX(OFFSET(Data!$A$10,1,G$9+MATCH($A3021+IF(G$9&gt;$B3021,0,1),Data!$3:$3,0),Num_Orgs,1),MATCH($C3021,OFFSET(Data!$A$10,1,MATCH($A3021+IF(G$9&gt;$B3021,0,1),Data!$3:$3,0)-1,Num_Orgs,1),0),1)</f>
        <v>1.0319692122418</v>
      </c>
      <c r="H3021" s="70">
        <f ca="1">INDEX(OFFSET(Data!$A$10,1,H$9+MATCH($A3021+IF(H$9&gt;$B3021,0,1),Data!$3:$3,0),Num_Orgs,1),MATCH($C3021,OFFSET(Data!$A$10,1,MATCH($A3021+IF(H$9&gt;$B3021,0,1),Data!$3:$3,0)-1,Num_Orgs,1),0),1)</f>
        <v>0.34746837582449058</v>
      </c>
      <c r="I3021" s="70">
        <f ca="1">INDEX(OFFSET(Data!$A$10,1,I$9+MATCH($A3021+IF(I$9&gt;$B3021,0,1),Data!$3:$3,0),Num_Orgs,1),MATCH($C3021,OFFSET(Data!$A$10,1,MATCH($A3021+IF(I$9&gt;$B3021,0,1),Data!$3:$3,0)-1,Num_Orgs,1),0),1)</f>
        <v>0</v>
      </c>
      <c r="J3021" s="26">
        <f ca="1">IFERROR((E3021*SUM(OFFSET(Data!$C$8,0,MATCH($A3021+IF(J$9&gt;$B3021,0,1),Data!$3:$3,0)-1,1,2)))+(F3021*OFFSET(Data!$E$8,0,MATCH($A3021+IF(J$9&gt;$B3021,0,1),Data!$3:$3,0)-1))+(G3021*SUM(OFFSET(Data!$F$8,0,MATCH($A3021+IF(J$9&gt;$B3021,0,1),Data!$3:$3,0)-1,1,2)))+(H3021*OFFSET(Data!$H$8,0,MATCH($A3021+IF(J$9&gt;$B3021,0,1),Data!$3:$3,0)-1))+(I3021*OFFSET(Data!$I$8,0,MATCH($A3021+IF(J$9&gt;$B3021,0,1),Data!$3:$3,0)-1))+OFFSET(Data!$J$8,0,MATCH($A3021+IF(J$9&gt;$B3021,0,1),Data!$3:$3,0)-1),0)</f>
        <v>0.96124835365011974</v>
      </c>
      <c r="K3021" s="119"/>
      <c r="L3021" s="69"/>
      <c r="AI3021" s="69"/>
    </row>
    <row r="3022" spans="1:35" ht="13.8" x14ac:dyDescent="0.25">
      <c r="A3022" s="118">
        <f t="shared" ref="A3022:A3085" si="845">A977+1</f>
        <v>2</v>
      </c>
      <c r="B3022" s="69">
        <f t="shared" si="844"/>
        <v>4</v>
      </c>
      <c r="C3022" s="118" t="str">
        <f t="shared" si="844"/>
        <v>RGD</v>
      </c>
      <c r="D3022" s="69"/>
      <c r="E3022" s="70">
        <f ca="1">INDEX(OFFSET(Data!$A$10,1,E$9+MATCH($A3022+IF(E$9&gt;$B3022,0,1),Data!$3:$3,0),Num_Orgs,1),MATCH($C3022,OFFSET(Data!$A$10,1,MATCH($A3022+IF(E$9&gt;$B3022,0,1),Data!$3:$3,0)-1,Num_Orgs,1),0),1)</f>
        <v>0.95624670695661251</v>
      </c>
      <c r="F3022" s="70">
        <f ca="1">INDEX(OFFSET(Data!$A$10,1,F$9+MATCH($A3022+IF(F$9&gt;$B3022,0,1),Data!$3:$3,0),Num_Orgs,1),MATCH($C3022,OFFSET(Data!$A$10,1,MATCH($A3022+IF(F$9&gt;$B3022,0,1),Data!$3:$3,0)-1,Num_Orgs,1),0),1)</f>
        <v>0.99603480709830883</v>
      </c>
      <c r="G3022" s="70">
        <f ca="1">INDEX(OFFSET(Data!$A$10,1,G$9+MATCH($A3022+IF(G$9&gt;$B3022,0,1),Data!$3:$3,0),Num_Orgs,1),MATCH($C3022,OFFSET(Data!$A$10,1,MATCH($A3022+IF(G$9&gt;$B3022,0,1),Data!$3:$3,0)-1,Num_Orgs,1),0),1)</f>
        <v>0.85099413335484198</v>
      </c>
      <c r="H3022" s="70">
        <f ca="1">INDEX(OFFSET(Data!$A$10,1,H$9+MATCH($A3022+IF(H$9&gt;$B3022,0,1),Data!$3:$3,0),Num_Orgs,1),MATCH($C3022,OFFSET(Data!$A$10,1,MATCH($A3022+IF(H$9&gt;$B3022,0,1),Data!$3:$3,0)-1,Num_Orgs,1),0),1)</f>
        <v>0.1335029297796764</v>
      </c>
      <c r="I3022" s="70">
        <f ca="1">INDEX(OFFSET(Data!$A$10,1,I$9+MATCH($A3022+IF(I$9&gt;$B3022,0,1),Data!$3:$3,0),Num_Orgs,1),MATCH($C3022,OFFSET(Data!$A$10,1,MATCH($A3022+IF(I$9&gt;$B3022,0,1),Data!$3:$3,0)-1,Num_Orgs,1),0),1)</f>
        <v>0</v>
      </c>
      <c r="J3022" s="26">
        <f ca="1">IFERROR((E3022*SUM(OFFSET(Data!$C$8,0,MATCH($A3022+IF(J$9&gt;$B3022,0,1),Data!$3:$3,0)-1,1,2)))+(F3022*OFFSET(Data!$E$8,0,MATCH($A3022+IF(J$9&gt;$B3022,0,1),Data!$3:$3,0)-1))+(G3022*SUM(OFFSET(Data!$F$8,0,MATCH($A3022+IF(J$9&gt;$B3022,0,1),Data!$3:$3,0)-1,1,2)))+(H3022*OFFSET(Data!$H$8,0,MATCH($A3022+IF(J$9&gt;$B3022,0,1),Data!$3:$3,0)-1))+(I3022*OFFSET(Data!$I$8,0,MATCH($A3022+IF(J$9&gt;$B3022,0,1),Data!$3:$3,0)-1))+OFFSET(Data!$J$8,0,MATCH($A3022+IF(J$9&gt;$B3022,0,1),Data!$3:$3,0)-1),0)</f>
        <v>0.97162540684321774</v>
      </c>
      <c r="K3022" s="119"/>
      <c r="L3022" s="69"/>
      <c r="AI3022" s="69"/>
    </row>
    <row r="3023" spans="1:35" ht="13.8" x14ac:dyDescent="0.25">
      <c r="A3023" s="118">
        <f t="shared" si="845"/>
        <v>2</v>
      </c>
      <c r="B3023" s="69">
        <f t="shared" si="844"/>
        <v>4</v>
      </c>
      <c r="C3023" s="118" t="str">
        <f t="shared" si="844"/>
        <v>RGM</v>
      </c>
      <c r="D3023" s="69"/>
      <c r="E3023" s="70">
        <f ca="1">INDEX(OFFSET(Data!$A$10,1,E$9+MATCH($A3023+IF(E$9&gt;$B3023,0,1),Data!$3:$3,0),Num_Orgs,1),MATCH($C3023,OFFSET(Data!$A$10,1,MATCH($A3023+IF(E$9&gt;$B3023,0,1),Data!$3:$3,0)-1,Num_Orgs,1),0),1)</f>
        <v>0.97489800434524254</v>
      </c>
      <c r="F3023" s="70">
        <f ca="1">INDEX(OFFSET(Data!$A$10,1,F$9+MATCH($A3023+IF(F$9&gt;$B3023,0,1),Data!$3:$3,0),Num_Orgs,1),MATCH($C3023,OFFSET(Data!$A$10,1,MATCH($A3023+IF(F$9&gt;$B3023,0,1),Data!$3:$3,0)-1,Num_Orgs,1),0),1)</f>
        <v>0.99603480709830883</v>
      </c>
      <c r="G3023" s="70">
        <f ca="1">INDEX(OFFSET(Data!$A$10,1,G$9+MATCH($A3023+IF(G$9&gt;$B3023,0,1),Data!$3:$3,0),Num_Orgs,1),MATCH($C3023,OFFSET(Data!$A$10,1,MATCH($A3023+IF(G$9&gt;$B3023,0,1),Data!$3:$3,0)-1,Num_Orgs,1),0),1)</f>
        <v>0.95622835262772299</v>
      </c>
      <c r="H3023" s="70">
        <f ca="1">INDEX(OFFSET(Data!$A$10,1,H$9+MATCH($A3023+IF(H$9&gt;$B3023,0,1),Data!$3:$3,0),Num_Orgs,1),MATCH($C3023,OFFSET(Data!$A$10,1,MATCH($A3023+IF(H$9&gt;$B3023,0,1),Data!$3:$3,0)-1,Num_Orgs,1),0),1)</f>
        <v>2.5756819961390014</v>
      </c>
      <c r="I3023" s="70">
        <f ca="1">INDEX(OFFSET(Data!$A$10,1,I$9+MATCH($A3023+IF(I$9&gt;$B3023,0,1),Data!$3:$3,0),Num_Orgs,1),MATCH($C3023,OFFSET(Data!$A$10,1,MATCH($A3023+IF(I$9&gt;$B3023,0,1),Data!$3:$3,0)-1,Num_Orgs,1),0),1)</f>
        <v>0</v>
      </c>
      <c r="J3023" s="26">
        <f ca="1">IFERROR((E3023*SUM(OFFSET(Data!$C$8,0,MATCH($A3023+IF(J$9&gt;$B3023,0,1),Data!$3:$3,0)-1,1,2)))+(F3023*OFFSET(Data!$E$8,0,MATCH($A3023+IF(J$9&gt;$B3023,0,1),Data!$3:$3,0)-1))+(G3023*SUM(OFFSET(Data!$F$8,0,MATCH($A3023+IF(J$9&gt;$B3023,0,1),Data!$3:$3,0)-1,1,2)))+(H3023*OFFSET(Data!$H$8,0,MATCH($A3023+IF(J$9&gt;$B3023,0,1),Data!$3:$3,0)-1))+(I3023*OFFSET(Data!$I$8,0,MATCH($A3023+IF(J$9&gt;$B3023,0,1),Data!$3:$3,0)-1))+OFFSET(Data!$J$8,0,MATCH($A3023+IF(J$9&gt;$B3023,0,1),Data!$3:$3,0)-1),0)</f>
        <v>0.98985286065178379</v>
      </c>
      <c r="K3023" s="119"/>
      <c r="L3023" s="69"/>
      <c r="AI3023" s="69"/>
    </row>
    <row r="3024" spans="1:35" ht="13.8" x14ac:dyDescent="0.25">
      <c r="A3024" s="118">
        <f t="shared" si="845"/>
        <v>2</v>
      </c>
      <c r="B3024" s="69">
        <f t="shared" si="844"/>
        <v>4</v>
      </c>
      <c r="C3024" s="118" t="str">
        <f t="shared" si="844"/>
        <v>RGN</v>
      </c>
      <c r="D3024" s="69"/>
      <c r="E3024" s="70">
        <f ca="1">INDEX(OFFSET(Data!$A$10,1,E$9+MATCH($A3024+IF(E$9&gt;$B3024,0,1),Data!$3:$3,0),Num_Orgs,1),MATCH($C3024,OFFSET(Data!$A$10,1,MATCH($A3024+IF(E$9&gt;$B3024,0,1),Data!$3:$3,0)-1,Num_Orgs,1),0),1)</f>
        <v>0.9497421855577618</v>
      </c>
      <c r="F3024" s="70">
        <f ca="1">INDEX(OFFSET(Data!$A$10,1,F$9+MATCH($A3024+IF(F$9&gt;$B3024,0,1),Data!$3:$3,0),Num_Orgs,1),MATCH($C3024,OFFSET(Data!$A$10,1,MATCH($A3024+IF(F$9&gt;$B3024,0,1),Data!$3:$3,0)-1,Num_Orgs,1),0),1)</f>
        <v>0.99603480709830883</v>
      </c>
      <c r="G3024" s="70">
        <f ca="1">INDEX(OFFSET(Data!$A$10,1,G$9+MATCH($A3024+IF(G$9&gt;$B3024,0,1),Data!$3:$3,0),Num_Orgs,1),MATCH($C3024,OFFSET(Data!$A$10,1,MATCH($A3024+IF(G$9&gt;$B3024,0,1),Data!$3:$3,0)-1,Num_Orgs,1),0),1)</f>
        <v>0.92827475686414973</v>
      </c>
      <c r="H3024" s="70">
        <f ca="1">INDEX(OFFSET(Data!$A$10,1,H$9+MATCH($A3024+IF(H$9&gt;$B3024,0,1),Data!$3:$3,0),Num_Orgs,1),MATCH($C3024,OFFSET(Data!$A$10,1,MATCH($A3024+IF(H$9&gt;$B3024,0,1),Data!$3:$3,0)-1,Num_Orgs,1),0),1)</f>
        <v>1.0264436918826652</v>
      </c>
      <c r="I3024" s="70">
        <f ca="1">INDEX(OFFSET(Data!$A$10,1,I$9+MATCH($A3024+IF(I$9&gt;$B3024,0,1),Data!$3:$3,0),Num_Orgs,1),MATCH($C3024,OFFSET(Data!$A$10,1,MATCH($A3024+IF(I$9&gt;$B3024,0,1),Data!$3:$3,0)-1,Num_Orgs,1),0),1)</f>
        <v>0</v>
      </c>
      <c r="J3024" s="26">
        <f ca="1">IFERROR((E3024*SUM(OFFSET(Data!$C$8,0,MATCH($A3024+IF(J$9&gt;$B3024,0,1),Data!$3:$3,0)-1,1,2)))+(F3024*OFFSET(Data!$E$8,0,MATCH($A3024+IF(J$9&gt;$B3024,0,1),Data!$3:$3,0)-1))+(G3024*SUM(OFFSET(Data!$F$8,0,MATCH($A3024+IF(J$9&gt;$B3024,0,1),Data!$3:$3,0)-1,1,2)))+(H3024*OFFSET(Data!$H$8,0,MATCH($A3024+IF(J$9&gt;$B3024,0,1),Data!$3:$3,0)-1))+(I3024*OFFSET(Data!$I$8,0,MATCH($A3024+IF(J$9&gt;$B3024,0,1),Data!$3:$3,0)-1))+OFFSET(Data!$J$8,0,MATCH($A3024+IF(J$9&gt;$B3024,0,1),Data!$3:$3,0)-1),0)</f>
        <v>0.97287904022468208</v>
      </c>
      <c r="K3024" s="119"/>
      <c r="L3024" s="69"/>
      <c r="AI3024" s="69"/>
    </row>
    <row r="3025" spans="1:35" ht="13.8" x14ac:dyDescent="0.25">
      <c r="A3025" s="118">
        <f t="shared" si="845"/>
        <v>2</v>
      </c>
      <c r="B3025" s="69">
        <f t="shared" si="844"/>
        <v>4</v>
      </c>
      <c r="C3025" s="118" t="str">
        <f t="shared" si="844"/>
        <v>RGP</v>
      </c>
      <c r="D3025" s="69"/>
      <c r="E3025" s="70">
        <f ca="1">INDEX(OFFSET(Data!$A$10,1,E$9+MATCH($A3025+IF(E$9&gt;$B3025,0,1),Data!$3:$3,0),Num_Orgs,1),MATCH($C3025,OFFSET(Data!$A$10,1,MATCH($A3025+IF(E$9&gt;$B3025,0,1),Data!$3:$3,0)-1,Num_Orgs,1),0),1)</f>
        <v>0.93064581369871946</v>
      </c>
      <c r="F3025" s="70">
        <f ca="1">INDEX(OFFSET(Data!$A$10,1,F$9+MATCH($A3025+IF(F$9&gt;$B3025,0,1),Data!$3:$3,0),Num_Orgs,1),MATCH($C3025,OFFSET(Data!$A$10,1,MATCH($A3025+IF(F$9&gt;$B3025,0,1),Data!$3:$3,0)-1,Num_Orgs,1),0),1)</f>
        <v>0.99603480709830883</v>
      </c>
      <c r="G3025" s="70">
        <f ca="1">INDEX(OFFSET(Data!$A$10,1,G$9+MATCH($A3025+IF(G$9&gt;$B3025,0,1),Data!$3:$3,0),Num_Orgs,1),MATCH($C3025,OFFSET(Data!$A$10,1,MATCH($A3025+IF(G$9&gt;$B3025,0,1),Data!$3:$3,0)-1,Num_Orgs,1),0),1)</f>
        <v>0.91835792282068429</v>
      </c>
      <c r="H3025" s="70">
        <f ca="1">INDEX(OFFSET(Data!$A$10,1,H$9+MATCH($A3025+IF(H$9&gt;$B3025,0,1),Data!$3:$3,0),Num_Orgs,1),MATCH($C3025,OFFSET(Data!$A$10,1,MATCH($A3025+IF(H$9&gt;$B3025,0,1),Data!$3:$3,0)-1,Num_Orgs,1),0),1)</f>
        <v>0.31869595373253384</v>
      </c>
      <c r="I3025" s="70">
        <f ca="1">INDEX(OFFSET(Data!$A$10,1,I$9+MATCH($A3025+IF(I$9&gt;$B3025,0,1),Data!$3:$3,0),Num_Orgs,1),MATCH($C3025,OFFSET(Data!$A$10,1,MATCH($A3025+IF(I$9&gt;$B3025,0,1),Data!$3:$3,0)-1,Num_Orgs,1),0),1)</f>
        <v>0</v>
      </c>
      <c r="J3025" s="26">
        <f ca="1">IFERROR((E3025*SUM(OFFSET(Data!$C$8,0,MATCH($A3025+IF(J$9&gt;$B3025,0,1),Data!$3:$3,0)-1,1,2)))+(F3025*OFFSET(Data!$E$8,0,MATCH($A3025+IF(J$9&gt;$B3025,0,1),Data!$3:$3,0)-1))+(G3025*SUM(OFFSET(Data!$F$8,0,MATCH($A3025+IF(J$9&gt;$B3025,0,1),Data!$3:$3,0)-1,1,2)))+(H3025*OFFSET(Data!$H$8,0,MATCH($A3025+IF(J$9&gt;$B3025,0,1),Data!$3:$3,0)-1))+(I3025*OFFSET(Data!$I$8,0,MATCH($A3025+IF(J$9&gt;$B3025,0,1),Data!$3:$3,0)-1))+OFFSET(Data!$J$8,0,MATCH($A3025+IF(J$9&gt;$B3025,0,1),Data!$3:$3,0)-1),0)</f>
        <v>0.96149029457162438</v>
      </c>
      <c r="K3025" s="119"/>
      <c r="L3025" s="69"/>
      <c r="AI3025" s="69"/>
    </row>
    <row r="3026" spans="1:35" ht="13.8" x14ac:dyDescent="0.25">
      <c r="A3026" s="118">
        <f t="shared" si="845"/>
        <v>2</v>
      </c>
      <c r="B3026" s="69">
        <f t="shared" si="844"/>
        <v>4</v>
      </c>
      <c r="C3026" s="118" t="str">
        <f t="shared" si="844"/>
        <v>RGR</v>
      </c>
      <c r="D3026" s="69"/>
      <c r="E3026" s="70">
        <f ca="1">INDEX(OFFSET(Data!$A$10,1,E$9+MATCH($A3026+IF(E$9&gt;$B3026,0,1),Data!$3:$3,0),Num_Orgs,1),MATCH($C3026,OFFSET(Data!$A$10,1,MATCH($A3026+IF(E$9&gt;$B3026,0,1),Data!$3:$3,0)-1,Num_Orgs,1),0),1)</f>
        <v>0.95571255746394312</v>
      </c>
      <c r="F3026" s="70">
        <f ca="1">INDEX(OFFSET(Data!$A$10,1,F$9+MATCH($A3026+IF(F$9&gt;$B3026,0,1),Data!$3:$3,0),Num_Orgs,1),MATCH($C3026,OFFSET(Data!$A$10,1,MATCH($A3026+IF(F$9&gt;$B3026,0,1),Data!$3:$3,0)-1,Num_Orgs,1),0),1)</f>
        <v>0.99603480709830883</v>
      </c>
      <c r="G3026" s="70">
        <f ca="1">INDEX(OFFSET(Data!$A$10,1,G$9+MATCH($A3026+IF(G$9&gt;$B3026,0,1),Data!$3:$3,0),Num_Orgs,1),MATCH($C3026,OFFSET(Data!$A$10,1,MATCH($A3026+IF(G$9&gt;$B3026,0,1),Data!$3:$3,0)-1,Num_Orgs,1),0),1)</f>
        <v>0.92865057382339555</v>
      </c>
      <c r="H3026" s="70">
        <f ca="1">INDEX(OFFSET(Data!$A$10,1,H$9+MATCH($A3026+IF(H$9&gt;$B3026,0,1),Data!$3:$3,0),Num_Orgs,1),MATCH($C3026,OFFSET(Data!$A$10,1,MATCH($A3026+IF(H$9&gt;$B3026,0,1),Data!$3:$3,0)-1,Num_Orgs,1),0),1)</f>
        <v>0.34994157832500988</v>
      </c>
      <c r="I3026" s="70">
        <f ca="1">INDEX(OFFSET(Data!$A$10,1,I$9+MATCH($A3026+IF(I$9&gt;$B3026,0,1),Data!$3:$3,0),Num_Orgs,1),MATCH($C3026,OFFSET(Data!$A$10,1,MATCH($A3026+IF(I$9&gt;$B3026,0,1),Data!$3:$3,0)-1,Num_Orgs,1),0),1)</f>
        <v>0</v>
      </c>
      <c r="J3026" s="26">
        <f ca="1">IFERROR((E3026*SUM(OFFSET(Data!$C$8,0,MATCH($A3026+IF(J$9&gt;$B3026,0,1),Data!$3:$3,0)-1,1,2)))+(F3026*OFFSET(Data!$E$8,0,MATCH($A3026+IF(J$9&gt;$B3026,0,1),Data!$3:$3,0)-1))+(G3026*SUM(OFFSET(Data!$F$8,0,MATCH($A3026+IF(J$9&gt;$B3026,0,1),Data!$3:$3,0)-1,1,2)))+(H3026*OFFSET(Data!$H$8,0,MATCH($A3026+IF(J$9&gt;$B3026,0,1),Data!$3:$3,0)-1))+(I3026*OFFSET(Data!$I$8,0,MATCH($A3026+IF(J$9&gt;$B3026,0,1),Data!$3:$3,0)-1))+OFFSET(Data!$J$8,0,MATCH($A3026+IF(J$9&gt;$B3026,0,1),Data!$3:$3,0)-1),0)</f>
        <v>0.97410738436717659</v>
      </c>
      <c r="K3026" s="119"/>
      <c r="L3026" s="69"/>
      <c r="AI3026" s="69"/>
    </row>
    <row r="3027" spans="1:35" ht="13.8" x14ac:dyDescent="0.25">
      <c r="A3027" s="118">
        <f t="shared" si="845"/>
        <v>2</v>
      </c>
      <c r="B3027" s="69">
        <f t="shared" si="844"/>
        <v>4</v>
      </c>
      <c r="C3027" s="118" t="str">
        <f t="shared" si="844"/>
        <v>RGT</v>
      </c>
      <c r="D3027" s="69"/>
      <c r="E3027" s="70">
        <f ca="1">INDEX(OFFSET(Data!$A$10,1,E$9+MATCH($A3027+IF(E$9&gt;$B3027,0,1),Data!$3:$3,0),Num_Orgs,1),MATCH($C3027,OFFSET(Data!$A$10,1,MATCH($A3027+IF(E$9&gt;$B3027,0,1),Data!$3:$3,0)-1,Num_Orgs,1),0),1)</f>
        <v>1.0387496748166112</v>
      </c>
      <c r="F3027" s="70">
        <f ca="1">INDEX(OFFSET(Data!$A$10,1,F$9+MATCH($A3027+IF(F$9&gt;$B3027,0,1),Data!$3:$3,0),Num_Orgs,1),MATCH($C3027,OFFSET(Data!$A$10,1,MATCH($A3027+IF(F$9&gt;$B3027,0,1),Data!$3:$3,0)-1,Num_Orgs,1),0),1)</f>
        <v>0.99603480709830883</v>
      </c>
      <c r="G3027" s="70">
        <f ca="1">INDEX(OFFSET(Data!$A$10,1,G$9+MATCH($A3027+IF(G$9&gt;$B3027,0,1),Data!$3:$3,0),Num_Orgs,1),MATCH($C3027,OFFSET(Data!$A$10,1,MATCH($A3027+IF(G$9&gt;$B3027,0,1),Data!$3:$3,0)-1,Num_Orgs,1),0),1)</f>
        <v>0.97516356753124211</v>
      </c>
      <c r="H3027" s="70">
        <f ca="1">INDEX(OFFSET(Data!$A$10,1,H$9+MATCH($A3027+IF(H$9&gt;$B3027,0,1),Data!$3:$3,0),Num_Orgs,1),MATCH($C3027,OFFSET(Data!$A$10,1,MATCH($A3027+IF(H$9&gt;$B3027,0,1),Data!$3:$3,0)-1,Num_Orgs,1),0),1)</f>
        <v>1.3756580443574731</v>
      </c>
      <c r="I3027" s="70">
        <f ca="1">INDEX(OFFSET(Data!$A$10,1,I$9+MATCH($A3027+IF(I$9&gt;$B3027,0,1),Data!$3:$3,0),Num_Orgs,1),MATCH($C3027,OFFSET(Data!$A$10,1,MATCH($A3027+IF(I$9&gt;$B3027,0,1),Data!$3:$3,0)-1,Num_Orgs,1),0),1)</f>
        <v>0</v>
      </c>
      <c r="J3027" s="26">
        <f ca="1">IFERROR((E3027*SUM(OFFSET(Data!$C$8,0,MATCH($A3027+IF(J$9&gt;$B3027,0,1),Data!$3:$3,0)-1,1,2)))+(F3027*OFFSET(Data!$E$8,0,MATCH($A3027+IF(J$9&gt;$B3027,0,1),Data!$3:$3,0)-1))+(G3027*SUM(OFFSET(Data!$F$8,0,MATCH($A3027+IF(J$9&gt;$B3027,0,1),Data!$3:$3,0)-1,1,2)))+(H3027*OFFSET(Data!$H$8,0,MATCH($A3027+IF(J$9&gt;$B3027,0,1),Data!$3:$3,0)-1))+(I3027*OFFSET(Data!$I$8,0,MATCH($A3027+IF(J$9&gt;$B3027,0,1),Data!$3:$3,0)-1))+OFFSET(Data!$J$8,0,MATCH($A3027+IF(J$9&gt;$B3027,0,1),Data!$3:$3,0)-1),0)</f>
        <v>1.0185714305218931</v>
      </c>
      <c r="K3027" s="119"/>
      <c r="L3027" s="69"/>
      <c r="AI3027" s="69"/>
    </row>
    <row r="3028" spans="1:35" ht="13.8" x14ac:dyDescent="0.25">
      <c r="A3028" s="118">
        <f t="shared" si="845"/>
        <v>2</v>
      </c>
      <c r="B3028" s="69">
        <f t="shared" si="844"/>
        <v>4</v>
      </c>
      <c r="C3028" s="118" t="str">
        <f t="shared" si="844"/>
        <v>RH5</v>
      </c>
      <c r="D3028" s="69"/>
      <c r="E3028" s="70">
        <f ca="1">INDEX(OFFSET(Data!$A$10,1,E$9+MATCH($A3028+IF(E$9&gt;$B3028,0,1),Data!$3:$3,0),Num_Orgs,1),MATCH($C3028,OFFSET(Data!$A$10,1,MATCH($A3028+IF(E$9&gt;$B3028,0,1),Data!$3:$3,0)-1,Num_Orgs,1),0),1)</f>
        <v>0.94879290098607194</v>
      </c>
      <c r="F3028" s="70">
        <f ca="1">INDEX(OFFSET(Data!$A$10,1,F$9+MATCH($A3028+IF(F$9&gt;$B3028,0,1),Data!$3:$3,0),Num_Orgs,1),MATCH($C3028,OFFSET(Data!$A$10,1,MATCH($A3028+IF(F$9&gt;$B3028,0,1),Data!$3:$3,0)-1,Num_Orgs,1),0),1)</f>
        <v>0.99603480709830872</v>
      </c>
      <c r="G3028" s="70">
        <f ca="1">INDEX(OFFSET(Data!$A$10,1,G$9+MATCH($A3028+IF(G$9&gt;$B3028,0,1),Data!$3:$3,0),Num_Orgs,1),MATCH($C3028,OFFSET(Data!$A$10,1,MATCH($A3028+IF(G$9&gt;$B3028,0,1),Data!$3:$3,0)-1,Num_Orgs,1),0),1)</f>
        <v>0.9175525836092685</v>
      </c>
      <c r="H3028" s="70">
        <f ca="1">INDEX(OFFSET(Data!$A$10,1,H$9+MATCH($A3028+IF(H$9&gt;$B3028,0,1),Data!$3:$3,0),Num_Orgs,1),MATCH($C3028,OFFSET(Data!$A$10,1,MATCH($A3028+IF(H$9&gt;$B3028,0,1),Data!$3:$3,0)-1,Num_Orgs,1),0),1)</f>
        <v>0.60589081872070605</v>
      </c>
      <c r="I3028" s="70">
        <f ca="1">INDEX(OFFSET(Data!$A$10,1,I$9+MATCH($A3028+IF(I$9&gt;$B3028,0,1),Data!$3:$3,0),Num_Orgs,1),MATCH($C3028,OFFSET(Data!$A$10,1,MATCH($A3028+IF(I$9&gt;$B3028,0,1),Data!$3:$3,0)-1,Num_Orgs,1),0),1)</f>
        <v>0</v>
      </c>
      <c r="J3028" s="26">
        <f ca="1">IFERROR((E3028*SUM(OFFSET(Data!$C$8,0,MATCH($A3028+IF(J$9&gt;$B3028,0,1),Data!$3:$3,0)-1,1,2)))+(F3028*OFFSET(Data!$E$8,0,MATCH($A3028+IF(J$9&gt;$B3028,0,1),Data!$3:$3,0)-1))+(G3028*SUM(OFFSET(Data!$F$8,0,MATCH($A3028+IF(J$9&gt;$B3028,0,1),Data!$3:$3,0)-1,1,2)))+(H3028*OFFSET(Data!$H$8,0,MATCH($A3028+IF(J$9&gt;$B3028,0,1),Data!$3:$3,0)-1))+(I3028*OFFSET(Data!$I$8,0,MATCH($A3028+IF(J$9&gt;$B3028,0,1),Data!$3:$3,0)-1))+OFFSET(Data!$J$8,0,MATCH($A3028+IF(J$9&gt;$B3028,0,1),Data!$3:$3,0)-1),0)</f>
        <v>0.97105519446349486</v>
      </c>
      <c r="K3028" s="119"/>
      <c r="L3028" s="69"/>
      <c r="AI3028" s="69"/>
    </row>
    <row r="3029" spans="1:35" ht="13.8" x14ac:dyDescent="0.25">
      <c r="A3029" s="118">
        <f t="shared" si="845"/>
        <v>2</v>
      </c>
      <c r="B3029" s="69">
        <f t="shared" si="844"/>
        <v>4</v>
      </c>
      <c r="C3029" s="118" t="str">
        <f t="shared" si="844"/>
        <v>RH8</v>
      </c>
      <c r="D3029" s="69"/>
      <c r="E3029" s="70">
        <f ca="1">INDEX(OFFSET(Data!$A$10,1,E$9+MATCH($A3029+IF(E$9&gt;$B3029,0,1),Data!$3:$3,0),Num_Orgs,1),MATCH($C3029,OFFSET(Data!$A$10,1,MATCH($A3029+IF(E$9&gt;$B3029,0,1),Data!$3:$3,0)-1,Num_Orgs,1),0),1)</f>
        <v>0.910858556431837</v>
      </c>
      <c r="F3029" s="70">
        <f ca="1">INDEX(OFFSET(Data!$A$10,1,F$9+MATCH($A3029+IF(F$9&gt;$B3029,0,1),Data!$3:$3,0),Num_Orgs,1),MATCH($C3029,OFFSET(Data!$A$10,1,MATCH($A3029+IF(F$9&gt;$B3029,0,1),Data!$3:$3,0)-1,Num_Orgs,1),0),1)</f>
        <v>0.99603480709830883</v>
      </c>
      <c r="G3029" s="70">
        <f ca="1">INDEX(OFFSET(Data!$A$10,1,G$9+MATCH($A3029+IF(G$9&gt;$B3029,0,1),Data!$3:$3,0),Num_Orgs,1),MATCH($C3029,OFFSET(Data!$A$10,1,MATCH($A3029+IF(G$9&gt;$B3029,0,1),Data!$3:$3,0)-1,Num_Orgs,1),0),1)</f>
        <v>0.89942270791716505</v>
      </c>
      <c r="H3029" s="70">
        <f ca="1">INDEX(OFFSET(Data!$A$10,1,H$9+MATCH($A3029+IF(H$9&gt;$B3029,0,1),Data!$3:$3,0),Num_Orgs,1),MATCH($C3029,OFFSET(Data!$A$10,1,MATCH($A3029+IF(H$9&gt;$B3029,0,1),Data!$3:$3,0)-1,Num_Orgs,1),0),1)</f>
        <v>0.466286286211266</v>
      </c>
      <c r="I3029" s="70">
        <f ca="1">INDEX(OFFSET(Data!$A$10,1,I$9+MATCH($A3029+IF(I$9&gt;$B3029,0,1),Data!$3:$3,0),Num_Orgs,1),MATCH($C3029,OFFSET(Data!$A$10,1,MATCH($A3029+IF(I$9&gt;$B3029,0,1),Data!$3:$3,0)-1,Num_Orgs,1),0),1)</f>
        <v>0</v>
      </c>
      <c r="J3029" s="26">
        <f ca="1">IFERROR((E3029*SUM(OFFSET(Data!$C$8,0,MATCH($A3029+IF(J$9&gt;$B3029,0,1),Data!$3:$3,0)-1,1,2)))+(F3029*OFFSET(Data!$E$8,0,MATCH($A3029+IF(J$9&gt;$B3029,0,1),Data!$3:$3,0)-1))+(G3029*SUM(OFFSET(Data!$F$8,0,MATCH($A3029+IF(J$9&gt;$B3029,0,1),Data!$3:$3,0)-1,1,2)))+(H3029*OFFSET(Data!$H$8,0,MATCH($A3029+IF(J$9&gt;$B3029,0,1),Data!$3:$3,0)-1))+(I3029*OFFSET(Data!$I$8,0,MATCH($A3029+IF(J$9&gt;$B3029,0,1),Data!$3:$3,0)-1))+OFFSET(Data!$J$8,0,MATCH($A3029+IF(J$9&gt;$B3029,0,1),Data!$3:$3,0)-1),0)</f>
        <v>0.95165711070276116</v>
      </c>
      <c r="K3029" s="119"/>
      <c r="L3029" s="69"/>
      <c r="AI3029" s="69"/>
    </row>
    <row r="3030" spans="1:35" ht="13.8" x14ac:dyDescent="0.25">
      <c r="A3030" s="118">
        <f t="shared" si="845"/>
        <v>2</v>
      </c>
      <c r="B3030" s="69">
        <f t="shared" ref="B3030:C3049" si="846">B985</f>
        <v>4</v>
      </c>
      <c r="C3030" s="118" t="str">
        <f t="shared" si="846"/>
        <v>RHA</v>
      </c>
      <c r="D3030" s="69"/>
      <c r="E3030" s="70">
        <f ca="1">INDEX(OFFSET(Data!$A$10,1,E$9+MATCH($A3030+IF(E$9&gt;$B3030,0,1),Data!$3:$3,0),Num_Orgs,1),MATCH($C3030,OFFSET(Data!$A$10,1,MATCH($A3030+IF(E$9&gt;$B3030,0,1),Data!$3:$3,0)-1,Num_Orgs,1),0),1)</f>
        <v>0.95200098290569213</v>
      </c>
      <c r="F3030" s="70">
        <f ca="1">INDEX(OFFSET(Data!$A$10,1,F$9+MATCH($A3030+IF(F$9&gt;$B3030,0,1),Data!$3:$3,0),Num_Orgs,1),MATCH($C3030,OFFSET(Data!$A$10,1,MATCH($A3030+IF(F$9&gt;$B3030,0,1),Data!$3:$3,0)-1,Num_Orgs,1),0),1)</f>
        <v>0.99603480709830905</v>
      </c>
      <c r="G3030" s="70">
        <f ca="1">INDEX(OFFSET(Data!$A$10,1,G$9+MATCH($A3030+IF(G$9&gt;$B3030,0,1),Data!$3:$3,0),Num_Orgs,1),MATCH($C3030,OFFSET(Data!$A$10,1,MATCH($A3030+IF(G$9&gt;$B3030,0,1),Data!$3:$3,0)-1,Num_Orgs,1),0),1)</f>
        <v>0.9755043576523782</v>
      </c>
      <c r="H3030" s="70">
        <f ca="1">INDEX(OFFSET(Data!$A$10,1,H$9+MATCH($A3030+IF(H$9&gt;$B3030,0,1),Data!$3:$3,0),Num_Orgs,1),MATCH($C3030,OFFSET(Data!$A$10,1,MATCH($A3030+IF(H$9&gt;$B3030,0,1),Data!$3:$3,0)-1,Num_Orgs,1),0),1)</f>
        <v>0.38745376829429373</v>
      </c>
      <c r="I3030" s="70">
        <f ca="1">INDEX(OFFSET(Data!$A$10,1,I$9+MATCH($A3030+IF(I$9&gt;$B3030,0,1),Data!$3:$3,0),Num_Orgs,1),MATCH($C3030,OFFSET(Data!$A$10,1,MATCH($A3030+IF(I$9&gt;$B3030,0,1),Data!$3:$3,0)-1,Num_Orgs,1),0),1)</f>
        <v>0</v>
      </c>
      <c r="J3030" s="26">
        <f ca="1">IFERROR((E3030*SUM(OFFSET(Data!$C$8,0,MATCH($A3030+IF(J$9&gt;$B3030,0,1),Data!$3:$3,0)-1,1,2)))+(F3030*OFFSET(Data!$E$8,0,MATCH($A3030+IF(J$9&gt;$B3030,0,1),Data!$3:$3,0)-1))+(G3030*SUM(OFFSET(Data!$F$8,0,MATCH($A3030+IF(J$9&gt;$B3030,0,1),Data!$3:$3,0)-1,1,2)))+(H3030*OFFSET(Data!$H$8,0,MATCH($A3030+IF(J$9&gt;$B3030,0,1),Data!$3:$3,0)-1))+(I3030*OFFSET(Data!$I$8,0,MATCH($A3030+IF(J$9&gt;$B3030,0,1),Data!$3:$3,0)-1))+OFFSET(Data!$J$8,0,MATCH($A3030+IF(J$9&gt;$B3030,0,1),Data!$3:$3,0)-1),0)</f>
        <v>0.97371513957797817</v>
      </c>
      <c r="K3030" s="119"/>
      <c r="L3030" s="69"/>
      <c r="AI3030" s="69"/>
    </row>
    <row r="3031" spans="1:35" ht="13.8" x14ac:dyDescent="0.25">
      <c r="A3031" s="118">
        <f t="shared" si="845"/>
        <v>2</v>
      </c>
      <c r="B3031" s="69">
        <f t="shared" si="846"/>
        <v>4</v>
      </c>
      <c r="C3031" s="118" t="str">
        <f t="shared" si="846"/>
        <v>RHM</v>
      </c>
      <c r="D3031" s="69"/>
      <c r="E3031" s="70">
        <f ca="1">INDEX(OFFSET(Data!$A$10,1,E$9+MATCH($A3031+IF(E$9&gt;$B3031,0,1),Data!$3:$3,0),Num_Orgs,1),MATCH($C3031,OFFSET(Data!$A$10,1,MATCH($A3031+IF(E$9&gt;$B3031,0,1),Data!$3:$3,0)-1,Num_Orgs,1),0),1)</f>
        <v>1.0251679350883385</v>
      </c>
      <c r="F3031" s="70">
        <f ca="1">INDEX(OFFSET(Data!$A$10,1,F$9+MATCH($A3031+IF(F$9&gt;$B3031,0,1),Data!$3:$3,0),Num_Orgs,1),MATCH($C3031,OFFSET(Data!$A$10,1,MATCH($A3031+IF(F$9&gt;$B3031,0,1),Data!$3:$3,0)-1,Num_Orgs,1),0),1)</f>
        <v>0.99603480709830872</v>
      </c>
      <c r="G3031" s="70">
        <f ca="1">INDEX(OFFSET(Data!$A$10,1,G$9+MATCH($A3031+IF(G$9&gt;$B3031,0,1),Data!$3:$3,0),Num_Orgs,1),MATCH($C3031,OFFSET(Data!$A$10,1,MATCH($A3031+IF(G$9&gt;$B3031,0,1),Data!$3:$3,0)-1,Num_Orgs,1),0),1)</f>
        <v>1.0409964192082464</v>
      </c>
      <c r="H3031" s="70">
        <f ca="1">INDEX(OFFSET(Data!$A$10,1,H$9+MATCH($A3031+IF(H$9&gt;$B3031,0,1),Data!$3:$3,0),Num_Orgs,1),MATCH($C3031,OFFSET(Data!$A$10,1,MATCH($A3031+IF(H$9&gt;$B3031,0,1),Data!$3:$3,0)-1,Num_Orgs,1),0),1)</f>
        <v>1.7259186376534443</v>
      </c>
      <c r="I3031" s="70">
        <f ca="1">INDEX(OFFSET(Data!$A$10,1,I$9+MATCH($A3031+IF(I$9&gt;$B3031,0,1),Data!$3:$3,0),Num_Orgs,1),MATCH($C3031,OFFSET(Data!$A$10,1,MATCH($A3031+IF(I$9&gt;$B3031,0,1),Data!$3:$3,0)-1,Num_Orgs,1),0),1)</f>
        <v>0</v>
      </c>
      <c r="J3031" s="26">
        <f ca="1">IFERROR((E3031*SUM(OFFSET(Data!$C$8,0,MATCH($A3031+IF(J$9&gt;$B3031,0,1),Data!$3:$3,0)-1,1,2)))+(F3031*OFFSET(Data!$E$8,0,MATCH($A3031+IF(J$9&gt;$B3031,0,1),Data!$3:$3,0)-1))+(G3031*SUM(OFFSET(Data!$F$8,0,MATCH($A3031+IF(J$9&gt;$B3031,0,1),Data!$3:$3,0)-1,1,2)))+(H3031*OFFSET(Data!$H$8,0,MATCH($A3031+IF(J$9&gt;$B3031,0,1),Data!$3:$3,0)-1))+(I3031*OFFSET(Data!$I$8,0,MATCH($A3031+IF(J$9&gt;$B3031,0,1),Data!$3:$3,0)-1))+OFFSET(Data!$J$8,0,MATCH($A3031+IF(J$9&gt;$B3031,0,1),Data!$3:$3,0)-1),0)</f>
        <v>1.014679911731917</v>
      </c>
      <c r="K3031" s="119"/>
      <c r="L3031" s="69"/>
      <c r="AI3031" s="69"/>
    </row>
    <row r="3032" spans="1:35" ht="13.8" x14ac:dyDescent="0.25">
      <c r="A3032" s="118">
        <f t="shared" si="845"/>
        <v>2</v>
      </c>
      <c r="B3032" s="69">
        <f t="shared" si="846"/>
        <v>4</v>
      </c>
      <c r="C3032" s="118" t="str">
        <f t="shared" si="846"/>
        <v>RHQ</v>
      </c>
      <c r="D3032" s="69"/>
      <c r="E3032" s="70">
        <f ca="1">INDEX(OFFSET(Data!$A$10,1,E$9+MATCH($A3032+IF(E$9&gt;$B3032,0,1),Data!$3:$3,0),Num_Orgs,1),MATCH($C3032,OFFSET(Data!$A$10,1,MATCH($A3032+IF(E$9&gt;$B3032,0,1),Data!$3:$3,0)-1,Num_Orgs,1),0),1)</f>
        <v>0.9346578098098246</v>
      </c>
      <c r="F3032" s="70">
        <f ca="1">INDEX(OFFSET(Data!$A$10,1,F$9+MATCH($A3032+IF(F$9&gt;$B3032,0,1),Data!$3:$3,0),Num_Orgs,1),MATCH($C3032,OFFSET(Data!$A$10,1,MATCH($A3032+IF(F$9&gt;$B3032,0,1),Data!$3:$3,0)-1,Num_Orgs,1),0),1)</f>
        <v>0.99603480709830883</v>
      </c>
      <c r="G3032" s="70">
        <f ca="1">INDEX(OFFSET(Data!$A$10,1,G$9+MATCH($A3032+IF(G$9&gt;$B3032,0,1),Data!$3:$3,0),Num_Orgs,1),MATCH($C3032,OFFSET(Data!$A$10,1,MATCH($A3032+IF(G$9&gt;$B3032,0,1),Data!$3:$3,0)-1,Num_Orgs,1),0),1)</f>
        <v>0.88048749301364582</v>
      </c>
      <c r="H3032" s="70">
        <f ca="1">INDEX(OFFSET(Data!$A$10,1,H$9+MATCH($A3032+IF(H$9&gt;$B3032,0,1),Data!$3:$3,0),Num_Orgs,1),MATCH($C3032,OFFSET(Data!$A$10,1,MATCH($A3032+IF(H$9&gt;$B3032,0,1),Data!$3:$3,0)-1,Num_Orgs,1),0),1)</f>
        <v>0.35366423176237788</v>
      </c>
      <c r="I3032" s="70">
        <f ca="1">INDEX(OFFSET(Data!$A$10,1,I$9+MATCH($A3032+IF(I$9&gt;$B3032,0,1),Data!$3:$3,0),Num_Orgs,1),MATCH($C3032,OFFSET(Data!$A$10,1,MATCH($A3032+IF(I$9&gt;$B3032,0,1),Data!$3:$3,0)-1,Num_Orgs,1),0),1)</f>
        <v>0</v>
      </c>
      <c r="J3032" s="26">
        <f ca="1">IFERROR((E3032*SUM(OFFSET(Data!$C$8,0,MATCH($A3032+IF(J$9&gt;$B3032,0,1),Data!$3:$3,0)-1,1,2)))+(F3032*OFFSET(Data!$E$8,0,MATCH($A3032+IF(J$9&gt;$B3032,0,1),Data!$3:$3,0)-1))+(G3032*SUM(OFFSET(Data!$F$8,0,MATCH($A3032+IF(J$9&gt;$B3032,0,1),Data!$3:$3,0)-1,1,2)))+(H3032*OFFSET(Data!$H$8,0,MATCH($A3032+IF(J$9&gt;$B3032,0,1),Data!$3:$3,0)-1))+(I3032*OFFSET(Data!$I$8,0,MATCH($A3032+IF(J$9&gt;$B3032,0,1),Data!$3:$3,0)-1))+OFFSET(Data!$J$8,0,MATCH($A3032+IF(J$9&gt;$B3032,0,1),Data!$3:$3,0)-1),0)</f>
        <v>0.96246579718508962</v>
      </c>
      <c r="K3032" s="119"/>
      <c r="L3032" s="69"/>
      <c r="AI3032" s="69"/>
    </row>
    <row r="3033" spans="1:35" ht="13.8" x14ac:dyDescent="0.25">
      <c r="A3033" s="118">
        <f t="shared" si="845"/>
        <v>2</v>
      </c>
      <c r="B3033" s="69">
        <f t="shared" si="846"/>
        <v>4</v>
      </c>
      <c r="C3033" s="118" t="str">
        <f t="shared" si="846"/>
        <v>RHU</v>
      </c>
      <c r="D3033" s="69"/>
      <c r="E3033" s="70">
        <f ca="1">INDEX(OFFSET(Data!$A$10,1,E$9+MATCH($A3033+IF(E$9&gt;$B3033,0,1),Data!$3:$3,0),Num_Orgs,1),MATCH($C3033,OFFSET(Data!$A$10,1,MATCH($A3033+IF(E$9&gt;$B3033,0,1),Data!$3:$3,0)-1,Num_Orgs,1),0),1)</f>
        <v>0.97700462946983946</v>
      </c>
      <c r="F3033" s="70">
        <f ca="1">INDEX(OFFSET(Data!$A$10,1,F$9+MATCH($A3033+IF(F$9&gt;$B3033,0,1),Data!$3:$3,0),Num_Orgs,1),MATCH($C3033,OFFSET(Data!$A$10,1,MATCH($A3033+IF(F$9&gt;$B3033,0,1),Data!$3:$3,0)-1,Num_Orgs,1),0),1)</f>
        <v>0.99603480709830883</v>
      </c>
      <c r="G3033" s="70">
        <f ca="1">INDEX(OFFSET(Data!$A$10,1,G$9+MATCH($A3033+IF(G$9&gt;$B3033,0,1),Data!$3:$3,0),Num_Orgs,1),MATCH($C3033,OFFSET(Data!$A$10,1,MATCH($A3033+IF(G$9&gt;$B3033,0,1),Data!$3:$3,0)-1,Num_Orgs,1),0),1)</f>
        <v>1.0130339973382809</v>
      </c>
      <c r="H3033" s="70">
        <f ca="1">INDEX(OFFSET(Data!$A$10,1,H$9+MATCH($A3033+IF(H$9&gt;$B3033,0,1),Data!$3:$3,0),Num_Orgs,1),MATCH($C3033,OFFSET(Data!$A$10,1,MATCH($A3033+IF(H$9&gt;$B3033,0,1),Data!$3:$3,0)-1,Num_Orgs,1),0),1)</f>
        <v>1.9479732547320803</v>
      </c>
      <c r="I3033" s="70">
        <f ca="1">INDEX(OFFSET(Data!$A$10,1,I$9+MATCH($A3033+IF(I$9&gt;$B3033,0,1),Data!$3:$3,0),Num_Orgs,1),MATCH($C3033,OFFSET(Data!$A$10,1,MATCH($A3033+IF(I$9&gt;$B3033,0,1),Data!$3:$3,0)-1,Num_Orgs,1),0),1)</f>
        <v>0</v>
      </c>
      <c r="J3033" s="26">
        <f ca="1">IFERROR((E3033*SUM(OFFSET(Data!$C$8,0,MATCH($A3033+IF(J$9&gt;$B3033,0,1),Data!$3:$3,0)-1,1,2)))+(F3033*OFFSET(Data!$E$8,0,MATCH($A3033+IF(J$9&gt;$B3033,0,1),Data!$3:$3,0)-1))+(G3033*SUM(OFFSET(Data!$F$8,0,MATCH($A3033+IF(J$9&gt;$B3033,0,1),Data!$3:$3,0)-1,1,2)))+(H3033*OFFSET(Data!$H$8,0,MATCH($A3033+IF(J$9&gt;$B3033,0,1),Data!$3:$3,0)-1))+(I3033*OFFSET(Data!$I$8,0,MATCH($A3033+IF(J$9&gt;$B3033,0,1),Data!$3:$3,0)-1))+OFFSET(Data!$J$8,0,MATCH($A3033+IF(J$9&gt;$B3033,0,1),Data!$3:$3,0)-1),0)</f>
        <v>0.99091414863782723</v>
      </c>
      <c r="K3033" s="119"/>
      <c r="L3033" s="69"/>
      <c r="AI3033" s="69"/>
    </row>
    <row r="3034" spans="1:35" ht="13.8" x14ac:dyDescent="0.25">
      <c r="A3034" s="118">
        <f t="shared" si="845"/>
        <v>2</v>
      </c>
      <c r="B3034" s="69">
        <f t="shared" si="846"/>
        <v>4</v>
      </c>
      <c r="C3034" s="118" t="str">
        <f t="shared" si="846"/>
        <v>RHW</v>
      </c>
      <c r="D3034" s="69"/>
      <c r="E3034" s="70">
        <f ca="1">INDEX(OFFSET(Data!$A$10,1,E$9+MATCH($A3034+IF(E$9&gt;$B3034,0,1),Data!$3:$3,0),Num_Orgs,1),MATCH($C3034,OFFSET(Data!$A$10,1,MATCH($A3034+IF(E$9&gt;$B3034,0,1),Data!$3:$3,0)-1,Num_Orgs,1),0),1)</f>
        <v>1.1136505663512828</v>
      </c>
      <c r="F3034" s="70">
        <f ca="1">INDEX(OFFSET(Data!$A$10,1,F$9+MATCH($A3034+IF(F$9&gt;$B3034,0,1),Data!$3:$3,0),Num_Orgs,1),MATCH($C3034,OFFSET(Data!$A$10,1,MATCH($A3034+IF(F$9&gt;$B3034,0,1),Data!$3:$3,0)-1,Num_Orgs,1),0),1)</f>
        <v>0.99603480709830883</v>
      </c>
      <c r="G3034" s="70">
        <f ca="1">INDEX(OFFSET(Data!$A$10,1,G$9+MATCH($A3034+IF(G$9&gt;$B3034,0,1),Data!$3:$3,0),Num_Orgs,1),MATCH($C3034,OFFSET(Data!$A$10,1,MATCH($A3034+IF(G$9&gt;$B3034,0,1),Data!$3:$3,0)-1,Num_Orgs,1),0),1)</f>
        <v>1.0698396420488383</v>
      </c>
      <c r="H3034" s="70">
        <f ca="1">INDEX(OFFSET(Data!$A$10,1,H$9+MATCH($A3034+IF(H$9&gt;$B3034,0,1),Data!$3:$3,0),Num_Orgs,1),MATCH($C3034,OFFSET(Data!$A$10,1,MATCH($A3034+IF(H$9&gt;$B3034,0,1),Data!$3:$3,0)-1,Num_Orgs,1),0),1)</f>
        <v>2.4982586906970634</v>
      </c>
      <c r="I3034" s="70">
        <f ca="1">INDEX(OFFSET(Data!$A$10,1,I$9+MATCH($A3034+IF(I$9&gt;$B3034,0,1),Data!$3:$3,0),Num_Orgs,1),MATCH($C3034,OFFSET(Data!$A$10,1,MATCH($A3034+IF(I$9&gt;$B3034,0,1),Data!$3:$3,0)-1,Num_Orgs,1),0),1)</f>
        <v>0</v>
      </c>
      <c r="J3034" s="26">
        <f ca="1">IFERROR((E3034*SUM(OFFSET(Data!$C$8,0,MATCH($A3034+IF(J$9&gt;$B3034,0,1),Data!$3:$3,0)-1,1,2)))+(F3034*OFFSET(Data!$E$8,0,MATCH($A3034+IF(J$9&gt;$B3034,0,1),Data!$3:$3,0)-1))+(G3034*SUM(OFFSET(Data!$F$8,0,MATCH($A3034+IF(J$9&gt;$B3034,0,1),Data!$3:$3,0)-1,1,2)))+(H3034*OFFSET(Data!$H$8,0,MATCH($A3034+IF(J$9&gt;$B3034,0,1),Data!$3:$3,0)-1))+(I3034*OFFSET(Data!$I$8,0,MATCH($A3034+IF(J$9&gt;$B3034,0,1),Data!$3:$3,0)-1))+OFFSET(Data!$J$8,0,MATCH($A3034+IF(J$9&gt;$B3034,0,1),Data!$3:$3,0)-1),0)</f>
        <v>1.0606676522629388</v>
      </c>
      <c r="K3034" s="119"/>
      <c r="L3034" s="69"/>
      <c r="AI3034" s="69"/>
    </row>
    <row r="3035" spans="1:35" ht="13.8" x14ac:dyDescent="0.25">
      <c r="A3035" s="118">
        <f t="shared" si="845"/>
        <v>2</v>
      </c>
      <c r="B3035" s="69">
        <f t="shared" si="846"/>
        <v>4</v>
      </c>
      <c r="C3035" s="118" t="str">
        <f t="shared" si="846"/>
        <v>RJ1</v>
      </c>
      <c r="D3035" s="69"/>
      <c r="E3035" s="70">
        <f ca="1">INDEX(OFFSET(Data!$A$10,1,E$9+MATCH($A3035+IF(E$9&gt;$B3035,0,1),Data!$3:$3,0),Num_Orgs,1),MATCH($C3035,OFFSET(Data!$A$10,1,MATCH($A3035+IF(E$9&gt;$B3035,0,1),Data!$3:$3,0)-1,Num_Orgs,1),0),1)</f>
        <v>1.1577799578484713</v>
      </c>
      <c r="F3035" s="70">
        <f ca="1">INDEX(OFFSET(Data!$A$10,1,F$9+MATCH($A3035+IF(F$9&gt;$B3035,0,1),Data!$3:$3,0),Num_Orgs,1),MATCH($C3035,OFFSET(Data!$A$10,1,MATCH($A3035+IF(F$9&gt;$B3035,0,1),Data!$3:$3,0)-1,Num_Orgs,1),0),1)</f>
        <v>1.0171232554042071</v>
      </c>
      <c r="G3035" s="70">
        <f ca="1">INDEX(OFFSET(Data!$A$10,1,G$9+MATCH($A3035+IF(G$9&gt;$B3035,0,1),Data!$3:$3,0),Num_Orgs,1),MATCH($C3035,OFFSET(Data!$A$10,1,MATCH($A3035+IF(G$9&gt;$B3035,0,1),Data!$3:$3,0)-1,Num_Orgs,1),0),1)</f>
        <v>1.2023366761478893</v>
      </c>
      <c r="H3035" s="70">
        <f ca="1">INDEX(OFFSET(Data!$A$10,1,H$9+MATCH($A3035+IF(H$9&gt;$B3035,0,1),Data!$3:$3,0),Num_Orgs,1),MATCH($C3035,OFFSET(Data!$A$10,1,MATCH($A3035+IF(H$9&gt;$B3035,0,1),Data!$3:$3,0)-1,Num_Orgs,1),0),1)</f>
        <v>25.792906517878976</v>
      </c>
      <c r="I3035" s="70">
        <f ca="1">INDEX(OFFSET(Data!$A$10,1,I$9+MATCH($A3035+IF(I$9&gt;$B3035,0,1),Data!$3:$3,0),Num_Orgs,1),MATCH($C3035,OFFSET(Data!$A$10,1,MATCH($A3035+IF(I$9&gt;$B3035,0,1),Data!$3:$3,0)-1,Num_Orgs,1),0),1)</f>
        <v>0</v>
      </c>
      <c r="J3035" s="26">
        <f ca="1">IFERROR((E3035*SUM(OFFSET(Data!$C$8,0,MATCH($A3035+IF(J$9&gt;$B3035,0,1),Data!$3:$3,0)-1,1,2)))+(F3035*OFFSET(Data!$E$8,0,MATCH($A3035+IF(J$9&gt;$B3035,0,1),Data!$3:$3,0)-1))+(G3035*SUM(OFFSET(Data!$F$8,0,MATCH($A3035+IF(J$9&gt;$B3035,0,1),Data!$3:$3,0)-1,1,2)))+(H3035*OFFSET(Data!$H$8,0,MATCH($A3035+IF(J$9&gt;$B3035,0,1),Data!$3:$3,0)-1))+(I3035*OFFSET(Data!$I$8,0,MATCH($A3035+IF(J$9&gt;$B3035,0,1),Data!$3:$3,0)-1))+OFFSET(Data!$J$8,0,MATCH($A3035+IF(J$9&gt;$B3035,0,1),Data!$3:$3,0)-1),0)</f>
        <v>1.1476915116295436</v>
      </c>
      <c r="K3035" s="119"/>
      <c r="L3035" s="69"/>
      <c r="AI3035" s="69"/>
    </row>
    <row r="3036" spans="1:35" ht="13.8" x14ac:dyDescent="0.25">
      <c r="A3036" s="118">
        <f t="shared" si="845"/>
        <v>2</v>
      </c>
      <c r="B3036" s="69">
        <f t="shared" si="846"/>
        <v>4</v>
      </c>
      <c r="C3036" s="118" t="str">
        <f t="shared" si="846"/>
        <v>RJ2</v>
      </c>
      <c r="D3036" s="69"/>
      <c r="E3036" s="70">
        <f ca="1">INDEX(OFFSET(Data!$A$10,1,E$9+MATCH($A3036+IF(E$9&gt;$B3036,0,1),Data!$3:$3,0),Num_Orgs,1),MATCH($C3036,OFFSET(Data!$A$10,1,MATCH($A3036+IF(E$9&gt;$B3036,0,1),Data!$3:$3,0)-1,Num_Orgs,1),0),1)</f>
        <v>1.1574860416566894</v>
      </c>
      <c r="F3036" s="70">
        <f ca="1">INDEX(OFFSET(Data!$A$10,1,F$9+MATCH($A3036+IF(F$9&gt;$B3036,0,1),Data!$3:$3,0),Num_Orgs,1),MATCH($C3036,OFFSET(Data!$A$10,1,MATCH($A3036+IF(F$9&gt;$B3036,0,1),Data!$3:$3,0)-1,Num_Orgs,1),0),1)</f>
        <v>1.0171232554042071</v>
      </c>
      <c r="G3036" s="70">
        <f ca="1">INDEX(OFFSET(Data!$A$10,1,G$9+MATCH($A3036+IF(G$9&gt;$B3036,0,1),Data!$3:$3,0),Num_Orgs,1),MATCH($C3036,OFFSET(Data!$A$10,1,MATCH($A3036+IF(G$9&gt;$B3036,0,1),Data!$3:$3,0)-1,Num_Orgs,1),0),1)</f>
        <v>1.1412842980639524</v>
      </c>
      <c r="H3036" s="70">
        <f ca="1">INDEX(OFFSET(Data!$A$10,1,H$9+MATCH($A3036+IF(H$9&gt;$B3036,0,1),Data!$3:$3,0),Num_Orgs,1),MATCH($C3036,OFFSET(Data!$A$10,1,MATCH($A3036+IF(H$9&gt;$B3036,0,1),Data!$3:$3,0)-1,Num_Orgs,1),0),1)</f>
        <v>2.4036768508887336</v>
      </c>
      <c r="I3036" s="70">
        <f ca="1">INDEX(OFFSET(Data!$A$10,1,I$9+MATCH($A3036+IF(I$9&gt;$B3036,0,1),Data!$3:$3,0),Num_Orgs,1),MATCH($C3036,OFFSET(Data!$A$10,1,MATCH($A3036+IF(I$9&gt;$B3036,0,1),Data!$3:$3,0)-1,Num_Orgs,1),0),1)</f>
        <v>0</v>
      </c>
      <c r="J3036" s="26">
        <f ca="1">IFERROR((E3036*SUM(OFFSET(Data!$C$8,0,MATCH($A3036+IF(J$9&gt;$B3036,0,1),Data!$3:$3,0)-1,1,2)))+(F3036*OFFSET(Data!$E$8,0,MATCH($A3036+IF(J$9&gt;$B3036,0,1),Data!$3:$3,0)-1))+(G3036*SUM(OFFSET(Data!$F$8,0,MATCH($A3036+IF(J$9&gt;$B3036,0,1),Data!$3:$3,0)-1,1,2)))+(H3036*OFFSET(Data!$H$8,0,MATCH($A3036+IF(J$9&gt;$B3036,0,1),Data!$3:$3,0)-1))+(I3036*OFFSET(Data!$I$8,0,MATCH($A3036+IF(J$9&gt;$B3036,0,1),Data!$3:$3,0)-1))+OFFSET(Data!$J$8,0,MATCH($A3036+IF(J$9&gt;$B3036,0,1),Data!$3:$3,0)-1),0)</f>
        <v>1.0870675359801167</v>
      </c>
      <c r="K3036" s="119"/>
      <c r="L3036" s="69"/>
      <c r="AI3036" s="69"/>
    </row>
    <row r="3037" spans="1:35" ht="13.8" x14ac:dyDescent="0.25">
      <c r="A3037" s="118">
        <f t="shared" si="845"/>
        <v>2</v>
      </c>
      <c r="B3037" s="69">
        <f t="shared" si="846"/>
        <v>4</v>
      </c>
      <c r="C3037" s="118" t="str">
        <f t="shared" si="846"/>
        <v>RJ6</v>
      </c>
      <c r="D3037" s="69"/>
      <c r="E3037" s="70">
        <f ca="1">INDEX(OFFSET(Data!$A$10,1,E$9+MATCH($A3037+IF(E$9&gt;$B3037,0,1),Data!$3:$3,0),Num_Orgs,1),MATCH($C3037,OFFSET(Data!$A$10,1,MATCH($A3037+IF(E$9&gt;$B3037,0,1),Data!$3:$3,0)-1,Num_Orgs,1),0),1)</f>
        <v>1.1558112642342724</v>
      </c>
      <c r="F3037" s="70">
        <f ca="1">INDEX(OFFSET(Data!$A$10,1,F$9+MATCH($A3037+IF(F$9&gt;$B3037,0,1),Data!$3:$3,0),Num_Orgs,1),MATCH($C3037,OFFSET(Data!$A$10,1,MATCH($A3037+IF(F$9&gt;$B3037,0,1),Data!$3:$3,0)-1,Num_Orgs,1),0),1)</f>
        <v>1.0171232554042071</v>
      </c>
      <c r="G3037" s="70">
        <f ca="1">INDEX(OFFSET(Data!$A$10,1,G$9+MATCH($A3037+IF(G$9&gt;$B3037,0,1),Data!$3:$3,0),Num_Orgs,1),MATCH($C3037,OFFSET(Data!$A$10,1,MATCH($A3037+IF(G$9&gt;$B3037,0,1),Data!$3:$3,0)-1,Num_Orgs,1),0),1)</f>
        <v>1.1455805016629155</v>
      </c>
      <c r="H3037" s="70">
        <f ca="1">INDEX(OFFSET(Data!$A$10,1,H$9+MATCH($A3037+IF(H$9&gt;$B3037,0,1),Data!$3:$3,0),Num_Orgs,1),MATCH($C3037,OFFSET(Data!$A$10,1,MATCH($A3037+IF(H$9&gt;$B3037,0,1),Data!$3:$3,0)-1,Num_Orgs,1),0),1)</f>
        <v>5.9084732754116862</v>
      </c>
      <c r="I3037" s="70">
        <f ca="1">INDEX(OFFSET(Data!$A$10,1,I$9+MATCH($A3037+IF(I$9&gt;$B3037,0,1),Data!$3:$3,0),Num_Orgs,1),MATCH($C3037,OFFSET(Data!$A$10,1,MATCH($A3037+IF(I$9&gt;$B3037,0,1),Data!$3:$3,0)-1,Num_Orgs,1),0),1)</f>
        <v>0</v>
      </c>
      <c r="J3037" s="26">
        <f ca="1">IFERROR((E3037*SUM(OFFSET(Data!$C$8,0,MATCH($A3037+IF(J$9&gt;$B3037,0,1),Data!$3:$3,0)-1,1,2)))+(F3037*OFFSET(Data!$E$8,0,MATCH($A3037+IF(J$9&gt;$B3037,0,1),Data!$3:$3,0)-1))+(G3037*SUM(OFFSET(Data!$F$8,0,MATCH($A3037+IF(J$9&gt;$B3037,0,1),Data!$3:$3,0)-1,1,2)))+(H3037*OFFSET(Data!$H$8,0,MATCH($A3037+IF(J$9&gt;$B3037,0,1),Data!$3:$3,0)-1))+(I3037*OFFSET(Data!$I$8,0,MATCH($A3037+IF(J$9&gt;$B3037,0,1),Data!$3:$3,0)-1))+OFFSET(Data!$J$8,0,MATCH($A3037+IF(J$9&gt;$B3037,0,1),Data!$3:$3,0)-1),0)</f>
        <v>1.0951746314353643</v>
      </c>
      <c r="K3037" s="119"/>
      <c r="L3037" s="69"/>
      <c r="AI3037" s="69"/>
    </row>
    <row r="3038" spans="1:35" ht="13.8" x14ac:dyDescent="0.25">
      <c r="A3038" s="118">
        <f t="shared" si="845"/>
        <v>2</v>
      </c>
      <c r="B3038" s="69">
        <f t="shared" si="846"/>
        <v>4</v>
      </c>
      <c r="C3038" s="118" t="str">
        <f t="shared" si="846"/>
        <v>RJ7</v>
      </c>
      <c r="D3038" s="69"/>
      <c r="E3038" s="70">
        <f ca="1">INDEX(OFFSET(Data!$A$10,1,E$9+MATCH($A3038+IF(E$9&gt;$B3038,0,1),Data!$3:$3,0),Num_Orgs,1),MATCH($C3038,OFFSET(Data!$A$10,1,MATCH($A3038+IF(E$9&gt;$B3038,0,1),Data!$3:$3,0)-1,Num_Orgs,1),0),1)</f>
        <v>1.1551312094558615</v>
      </c>
      <c r="F3038" s="70">
        <f ca="1">INDEX(OFFSET(Data!$A$10,1,F$9+MATCH($A3038+IF(F$9&gt;$B3038,0,1),Data!$3:$3,0),Num_Orgs,1),MATCH($C3038,OFFSET(Data!$A$10,1,MATCH($A3038+IF(F$9&gt;$B3038,0,1),Data!$3:$3,0)-1,Num_Orgs,1),0),1)</f>
        <v>1.0171232554042071</v>
      </c>
      <c r="G3038" s="70">
        <f ca="1">INDEX(OFFSET(Data!$A$10,1,G$9+MATCH($A3038+IF(G$9&gt;$B3038,0,1),Data!$3:$3,0),Num_Orgs,1),MATCH($C3038,OFFSET(Data!$A$10,1,MATCH($A3038+IF(G$9&gt;$B3038,0,1),Data!$3:$3,0)-1,Num_Orgs,1),0),1)</f>
        <v>1.211853753825233</v>
      </c>
      <c r="H3038" s="70">
        <f ca="1">INDEX(OFFSET(Data!$A$10,1,H$9+MATCH($A3038+IF(H$9&gt;$B3038,0,1),Data!$3:$3,0),Num_Orgs,1),MATCH($C3038,OFFSET(Data!$A$10,1,MATCH($A3038+IF(H$9&gt;$B3038,0,1),Data!$3:$3,0)-1,Num_Orgs,1),0),1)</f>
        <v>3.5643088922324897</v>
      </c>
      <c r="I3038" s="70">
        <f ca="1">INDEX(OFFSET(Data!$A$10,1,I$9+MATCH($A3038+IF(I$9&gt;$B3038,0,1),Data!$3:$3,0),Num_Orgs,1),MATCH($C3038,OFFSET(Data!$A$10,1,MATCH($A3038+IF(I$9&gt;$B3038,0,1),Data!$3:$3,0)-1,Num_Orgs,1),0),1)</f>
        <v>0</v>
      </c>
      <c r="J3038" s="26">
        <f ca="1">IFERROR((E3038*SUM(OFFSET(Data!$C$8,0,MATCH($A3038+IF(J$9&gt;$B3038,0,1),Data!$3:$3,0)-1,1,2)))+(F3038*OFFSET(Data!$E$8,0,MATCH($A3038+IF(J$9&gt;$B3038,0,1),Data!$3:$3,0)-1))+(G3038*SUM(OFFSET(Data!$F$8,0,MATCH($A3038+IF(J$9&gt;$B3038,0,1),Data!$3:$3,0)-1,1,2)))+(H3038*OFFSET(Data!$H$8,0,MATCH($A3038+IF(J$9&gt;$B3038,0,1),Data!$3:$3,0)-1))+(I3038*OFFSET(Data!$I$8,0,MATCH($A3038+IF(J$9&gt;$B3038,0,1),Data!$3:$3,0)-1))+OFFSET(Data!$J$8,0,MATCH($A3038+IF(J$9&gt;$B3038,0,1),Data!$3:$3,0)-1),0)</f>
        <v>1.0908309727229357</v>
      </c>
      <c r="K3038" s="119"/>
      <c r="L3038" s="69"/>
      <c r="AI3038" s="69"/>
    </row>
    <row r="3039" spans="1:35" ht="13.8" x14ac:dyDescent="0.25">
      <c r="A3039" s="118">
        <f t="shared" si="845"/>
        <v>2</v>
      </c>
      <c r="B3039" s="69">
        <f t="shared" si="846"/>
        <v>4</v>
      </c>
      <c r="C3039" s="118" t="str">
        <f t="shared" si="846"/>
        <v>RJ8</v>
      </c>
      <c r="D3039" s="69"/>
      <c r="E3039" s="70">
        <f ca="1">INDEX(OFFSET(Data!$A$10,1,E$9+MATCH($A3039+IF(E$9&gt;$B3039,0,1),Data!$3:$3,0),Num_Orgs,1),MATCH($C3039,OFFSET(Data!$A$10,1,MATCH($A3039+IF(E$9&gt;$B3039,0,1),Data!$3:$3,0)-1,Num_Orgs,1),0),1)</f>
        <v>0.89273358376965706</v>
      </c>
      <c r="F3039" s="70">
        <f ca="1">INDEX(OFFSET(Data!$A$10,1,F$9+MATCH($A3039+IF(F$9&gt;$B3039,0,1),Data!$3:$3,0),Num_Orgs,1),MATCH($C3039,OFFSET(Data!$A$10,1,MATCH($A3039+IF(F$9&gt;$B3039,0,1),Data!$3:$3,0)-1,Num_Orgs,1),0),1)</f>
        <v>0.99603480709830905</v>
      </c>
      <c r="G3039" s="70">
        <f ca="1">INDEX(OFFSET(Data!$A$10,1,G$9+MATCH($A3039+IF(G$9&gt;$B3039,0,1),Data!$3:$3,0),Num_Orgs,1),MATCH($C3039,OFFSET(Data!$A$10,1,MATCH($A3039+IF(G$9&gt;$B3039,0,1),Data!$3:$3,0)-1,Num_Orgs,1),0),1)</f>
        <v>0.95638443718079269</v>
      </c>
      <c r="H3039" s="70">
        <f ca="1">INDEX(OFFSET(Data!$A$10,1,H$9+MATCH($A3039+IF(H$9&gt;$B3039,0,1),Data!$3:$3,0),Num_Orgs,1),MATCH($C3039,OFFSET(Data!$A$10,1,MATCH($A3039+IF(H$9&gt;$B3039,0,1),Data!$3:$3,0)-1,Num_Orgs,1),0),1)</f>
        <v>0.28502115911440912</v>
      </c>
      <c r="I3039" s="70">
        <f ca="1">INDEX(OFFSET(Data!$A$10,1,I$9+MATCH($A3039+IF(I$9&gt;$B3039,0,1),Data!$3:$3,0),Num_Orgs,1),MATCH($C3039,OFFSET(Data!$A$10,1,MATCH($A3039+IF(I$9&gt;$B3039,0,1),Data!$3:$3,0)-1,Num_Orgs,1),0),1)</f>
        <v>0</v>
      </c>
      <c r="J3039" s="26">
        <f ca="1">IFERROR((E3039*SUM(OFFSET(Data!$C$8,0,MATCH($A3039+IF(J$9&gt;$B3039,0,1),Data!$3:$3,0)-1,1,2)))+(F3039*OFFSET(Data!$E$8,0,MATCH($A3039+IF(J$9&gt;$B3039,0,1),Data!$3:$3,0)-1))+(G3039*SUM(OFFSET(Data!$F$8,0,MATCH($A3039+IF(J$9&gt;$B3039,0,1),Data!$3:$3,0)-1,1,2)))+(H3039*OFFSET(Data!$H$8,0,MATCH($A3039+IF(J$9&gt;$B3039,0,1),Data!$3:$3,0)-1))+(I3039*OFFSET(Data!$I$8,0,MATCH($A3039+IF(J$9&gt;$B3039,0,1),Data!$3:$3,0)-1))+OFFSET(Data!$J$8,0,MATCH($A3039+IF(J$9&gt;$B3039,0,1),Data!$3:$3,0)-1),0)</f>
        <v>0.9439594855100697</v>
      </c>
      <c r="K3039" s="119"/>
      <c r="L3039" s="69"/>
      <c r="AI3039" s="69"/>
    </row>
    <row r="3040" spans="1:35" ht="13.8" x14ac:dyDescent="0.25">
      <c r="A3040" s="118">
        <f t="shared" si="845"/>
        <v>2</v>
      </c>
      <c r="B3040" s="69">
        <f t="shared" si="846"/>
        <v>4</v>
      </c>
      <c r="C3040" s="118" t="str">
        <f t="shared" si="846"/>
        <v>RJC</v>
      </c>
      <c r="D3040" s="69"/>
      <c r="E3040" s="70">
        <f ca="1">INDEX(OFFSET(Data!$A$10,1,E$9+MATCH($A3040+IF(E$9&gt;$B3040,0,1),Data!$3:$3,0),Num_Orgs,1),MATCH($C3040,OFFSET(Data!$A$10,1,MATCH($A3040+IF(E$9&gt;$B3040,0,1),Data!$3:$3,0)-1,Num_Orgs,1),0),1)</f>
        <v>0.98916685866380105</v>
      </c>
      <c r="F3040" s="70">
        <f ca="1">INDEX(OFFSET(Data!$A$10,1,F$9+MATCH($A3040+IF(F$9&gt;$B3040,0,1),Data!$3:$3,0),Num_Orgs,1),MATCH($C3040,OFFSET(Data!$A$10,1,MATCH($A3040+IF(F$9&gt;$B3040,0,1),Data!$3:$3,0)-1,Num_Orgs,1),0),1)</f>
        <v>0.99603480709830883</v>
      </c>
      <c r="G3040" s="70">
        <f ca="1">INDEX(OFFSET(Data!$A$10,1,G$9+MATCH($A3040+IF(G$9&gt;$B3040,0,1),Data!$3:$3,0),Num_Orgs,1),MATCH($C3040,OFFSET(Data!$A$10,1,MATCH($A3040+IF(G$9&gt;$B3040,0,1),Data!$3:$3,0)-1,Num_Orgs,1),0),1)</f>
        <v>0.98381795739814215</v>
      </c>
      <c r="H3040" s="70">
        <f ca="1">INDEX(OFFSET(Data!$A$10,1,H$9+MATCH($A3040+IF(H$9&gt;$B3040,0,1),Data!$3:$3,0),Num_Orgs,1),MATCH($C3040,OFFSET(Data!$A$10,1,MATCH($A3040+IF(H$9&gt;$B3040,0,1),Data!$3:$3,0)-1,Num_Orgs,1),0),1)</f>
        <v>1.3854537105420819</v>
      </c>
      <c r="I3040" s="70">
        <f ca="1">INDEX(OFFSET(Data!$A$10,1,I$9+MATCH($A3040+IF(I$9&gt;$B3040,0,1),Data!$3:$3,0),Num_Orgs,1),MATCH($C3040,OFFSET(Data!$A$10,1,MATCH($A3040+IF(I$9&gt;$B3040,0,1),Data!$3:$3,0)-1,Num_Orgs,1),0),1)</f>
        <v>0</v>
      </c>
      <c r="J3040" s="26">
        <f ca="1">IFERROR((E3040*SUM(OFFSET(Data!$C$8,0,MATCH($A3040+IF(J$9&gt;$B3040,0,1),Data!$3:$3,0)-1,1,2)))+(F3040*OFFSET(Data!$E$8,0,MATCH($A3040+IF(J$9&gt;$B3040,0,1),Data!$3:$3,0)-1))+(G3040*SUM(OFFSET(Data!$F$8,0,MATCH($A3040+IF(J$9&gt;$B3040,0,1),Data!$3:$3,0)-1,1,2)))+(H3040*OFFSET(Data!$H$8,0,MATCH($A3040+IF(J$9&gt;$B3040,0,1),Data!$3:$3,0)-1))+(I3040*OFFSET(Data!$I$8,0,MATCH($A3040+IF(J$9&gt;$B3040,0,1),Data!$3:$3,0)-1))+OFFSET(Data!$J$8,0,MATCH($A3040+IF(J$9&gt;$B3040,0,1),Data!$3:$3,0)-1),0)</f>
        <v>0.99461596224599069</v>
      </c>
      <c r="K3040" s="119"/>
      <c r="L3040" s="69"/>
      <c r="AI3040" s="69"/>
    </row>
    <row r="3041" spans="1:35" ht="13.8" x14ac:dyDescent="0.25">
      <c r="A3041" s="118">
        <f t="shared" si="845"/>
        <v>2</v>
      </c>
      <c r="B3041" s="69">
        <f t="shared" si="846"/>
        <v>4</v>
      </c>
      <c r="C3041" s="118" t="str">
        <f t="shared" si="846"/>
        <v>RJE</v>
      </c>
      <c r="D3041" s="69"/>
      <c r="E3041" s="70">
        <f ca="1">INDEX(OFFSET(Data!$A$10,1,E$9+MATCH($A3041+IF(E$9&gt;$B3041,0,1),Data!$3:$3,0),Num_Orgs,1),MATCH($C3041,OFFSET(Data!$A$10,1,MATCH($A3041+IF(E$9&gt;$B3041,0,1),Data!$3:$3,0)-1,Num_Orgs,1),0),1)</f>
        <v>0.92366908404983628</v>
      </c>
      <c r="F3041" s="70">
        <f ca="1">INDEX(OFFSET(Data!$A$10,1,F$9+MATCH($A3041+IF(F$9&gt;$B3041,0,1),Data!$3:$3,0),Num_Orgs,1),MATCH($C3041,OFFSET(Data!$A$10,1,MATCH($A3041+IF(F$9&gt;$B3041,0,1),Data!$3:$3,0)-1,Num_Orgs,1),0),1)</f>
        <v>0.99603480709830883</v>
      </c>
      <c r="G3041" s="70">
        <f ca="1">INDEX(OFFSET(Data!$A$10,1,G$9+MATCH($A3041+IF(G$9&gt;$B3041,0,1),Data!$3:$3,0),Num_Orgs,1),MATCH($C3041,OFFSET(Data!$A$10,1,MATCH($A3041+IF(G$9&gt;$B3041,0,1),Data!$3:$3,0)-1,Num_Orgs,1),0),1)</f>
        <v>0.93330724777561802</v>
      </c>
      <c r="H3041" s="70">
        <f ca="1">INDEX(OFFSET(Data!$A$10,1,H$9+MATCH($A3041+IF(H$9&gt;$B3041,0,1),Data!$3:$3,0),Num_Orgs,1),MATCH($C3041,OFFSET(Data!$A$10,1,MATCH($A3041+IF(H$9&gt;$B3041,0,1),Data!$3:$3,0)-1,Num_Orgs,1),0),1)</f>
        <v>0.27332091088222027</v>
      </c>
      <c r="I3041" s="70">
        <f ca="1">INDEX(OFFSET(Data!$A$10,1,I$9+MATCH($A3041+IF(I$9&gt;$B3041,0,1),Data!$3:$3,0),Num_Orgs,1),MATCH($C3041,OFFSET(Data!$A$10,1,MATCH($A3041+IF(I$9&gt;$B3041,0,1),Data!$3:$3,0)-1,Num_Orgs,1),0),1)</f>
        <v>0</v>
      </c>
      <c r="J3041" s="26">
        <f ca="1">IFERROR((E3041*SUM(OFFSET(Data!$C$8,0,MATCH($A3041+IF(J$9&gt;$B3041,0,1),Data!$3:$3,0)-1,1,2)))+(F3041*OFFSET(Data!$E$8,0,MATCH($A3041+IF(J$9&gt;$B3041,0,1),Data!$3:$3,0)-1))+(G3041*SUM(OFFSET(Data!$F$8,0,MATCH($A3041+IF(J$9&gt;$B3041,0,1),Data!$3:$3,0)-1,1,2)))+(H3041*OFFSET(Data!$H$8,0,MATCH($A3041+IF(J$9&gt;$B3041,0,1),Data!$3:$3,0)-1))+(I3041*OFFSET(Data!$I$8,0,MATCH($A3041+IF(J$9&gt;$B3041,0,1),Data!$3:$3,0)-1))+OFFSET(Data!$J$8,0,MATCH($A3041+IF(J$9&gt;$B3041,0,1),Data!$3:$3,0)-1),0)</f>
        <v>0.9583910012047594</v>
      </c>
      <c r="K3041" s="119"/>
      <c r="L3041" s="69"/>
      <c r="AI3041" s="69"/>
    </row>
    <row r="3042" spans="1:35" ht="13.8" x14ac:dyDescent="0.25">
      <c r="A3042" s="118">
        <f t="shared" si="845"/>
        <v>2</v>
      </c>
      <c r="B3042" s="69">
        <f t="shared" si="846"/>
        <v>4</v>
      </c>
      <c r="C3042" s="118" t="str">
        <f t="shared" si="846"/>
        <v>RJL</v>
      </c>
      <c r="D3042" s="69"/>
      <c r="E3042" s="70">
        <f ca="1">INDEX(OFFSET(Data!$A$10,1,E$9+MATCH($A3042+IF(E$9&gt;$B3042,0,1),Data!$3:$3,0),Num_Orgs,1),MATCH($C3042,OFFSET(Data!$A$10,1,MATCH($A3042+IF(E$9&gt;$B3042,0,1),Data!$3:$3,0)-1,Num_Orgs,1),0),1)</f>
        <v>0.93624974631517555</v>
      </c>
      <c r="F3042" s="70">
        <f ca="1">INDEX(OFFSET(Data!$A$10,1,F$9+MATCH($A3042+IF(F$9&gt;$B3042,0,1),Data!$3:$3,0),Num_Orgs,1),MATCH($C3042,OFFSET(Data!$A$10,1,MATCH($A3042+IF(F$9&gt;$B3042,0,1),Data!$3:$3,0)-1,Num_Orgs,1),0),1)</f>
        <v>0.99603480709830883</v>
      </c>
      <c r="G3042" s="70">
        <f ca="1">INDEX(OFFSET(Data!$A$10,1,G$9+MATCH($A3042+IF(G$9&gt;$B3042,0,1),Data!$3:$3,0),Num_Orgs,1),MATCH($C3042,OFFSET(Data!$A$10,1,MATCH($A3042+IF(G$9&gt;$B3042,0,1),Data!$3:$3,0)-1,Num_Orgs,1),0),1)</f>
        <v>0.82754571599199112</v>
      </c>
      <c r="H3042" s="70">
        <f ca="1">INDEX(OFFSET(Data!$A$10,1,H$9+MATCH($A3042+IF(H$9&gt;$B3042,0,1),Data!$3:$3,0),Num_Orgs,1),MATCH($C3042,OFFSET(Data!$A$10,1,MATCH($A3042+IF(H$9&gt;$B3042,0,1),Data!$3:$3,0)-1,Num_Orgs,1),0),1)</f>
        <v>0.29940339795793275</v>
      </c>
      <c r="I3042" s="70">
        <f ca="1">INDEX(OFFSET(Data!$A$10,1,I$9+MATCH($A3042+IF(I$9&gt;$B3042,0,1),Data!$3:$3,0),Num_Orgs,1),MATCH($C3042,OFFSET(Data!$A$10,1,MATCH($A3042+IF(I$9&gt;$B3042,0,1),Data!$3:$3,0)-1,Num_Orgs,1),0),1)</f>
        <v>0</v>
      </c>
      <c r="J3042" s="26">
        <f ca="1">IFERROR((E3042*SUM(OFFSET(Data!$C$8,0,MATCH($A3042+IF(J$9&gt;$B3042,0,1),Data!$3:$3,0)-1,1,2)))+(F3042*OFFSET(Data!$E$8,0,MATCH($A3042+IF(J$9&gt;$B3042,0,1),Data!$3:$3,0)-1))+(G3042*SUM(OFFSET(Data!$F$8,0,MATCH($A3042+IF(J$9&gt;$B3042,0,1),Data!$3:$3,0)-1,1,2)))+(H3042*OFFSET(Data!$H$8,0,MATCH($A3042+IF(J$9&gt;$B3042,0,1),Data!$3:$3,0)-1))+(I3042*OFFSET(Data!$I$8,0,MATCH($A3042+IF(J$9&gt;$B3042,0,1),Data!$3:$3,0)-1))+OFFSET(Data!$J$8,0,MATCH($A3042+IF(J$9&gt;$B3042,0,1),Data!$3:$3,0)-1),0)</f>
        <v>0.96160794245355929</v>
      </c>
      <c r="K3042" s="119"/>
      <c r="L3042" s="69"/>
      <c r="AI3042" s="69"/>
    </row>
    <row r="3043" spans="1:35" ht="13.8" x14ac:dyDescent="0.25">
      <c r="A3043" s="118">
        <f t="shared" si="845"/>
        <v>2</v>
      </c>
      <c r="B3043" s="69">
        <f t="shared" si="846"/>
        <v>4</v>
      </c>
      <c r="C3043" s="118" t="str">
        <f t="shared" si="846"/>
        <v>RJN</v>
      </c>
      <c r="D3043" s="69"/>
      <c r="E3043" s="70">
        <f ca="1">INDEX(OFFSET(Data!$A$10,1,E$9+MATCH($A3043+IF(E$9&gt;$B3043,0,1),Data!$3:$3,0),Num_Orgs,1),MATCH($C3043,OFFSET(Data!$A$10,1,MATCH($A3043+IF(E$9&gt;$B3043,0,1),Data!$3:$3,0)-1,Num_Orgs,1),0),1)</f>
        <v>0.95515679535281939</v>
      </c>
      <c r="F3043" s="70">
        <f ca="1">INDEX(OFFSET(Data!$A$10,1,F$9+MATCH($A3043+IF(F$9&gt;$B3043,0,1),Data!$3:$3,0),Num_Orgs,1),MATCH($C3043,OFFSET(Data!$A$10,1,MATCH($A3043+IF(F$9&gt;$B3043,0,1),Data!$3:$3,0)-1,Num_Orgs,1),0),1)</f>
        <v>0.99603480709830883</v>
      </c>
      <c r="G3043" s="70">
        <f ca="1">INDEX(OFFSET(Data!$A$10,1,G$9+MATCH($A3043+IF(G$9&gt;$B3043,0,1),Data!$3:$3,0),Num_Orgs,1),MATCH($C3043,OFFSET(Data!$A$10,1,MATCH($A3043+IF(G$9&gt;$B3043,0,1),Data!$3:$3,0)-1,Num_Orgs,1),0),1)</f>
        <v>1.0088706712099731</v>
      </c>
      <c r="H3043" s="70">
        <f ca="1">INDEX(OFFSET(Data!$A$10,1,H$9+MATCH($A3043+IF(H$9&gt;$B3043,0,1),Data!$3:$3,0),Num_Orgs,1),MATCH($C3043,OFFSET(Data!$A$10,1,MATCH($A3043+IF(H$9&gt;$B3043,0,1),Data!$3:$3,0)-1,Num_Orgs,1),0),1)</f>
        <v>0.61201193717991431</v>
      </c>
      <c r="I3043" s="70">
        <f ca="1">INDEX(OFFSET(Data!$A$10,1,I$9+MATCH($A3043+IF(I$9&gt;$B3043,0,1),Data!$3:$3,0),Num_Orgs,1),MATCH($C3043,OFFSET(Data!$A$10,1,MATCH($A3043+IF(I$9&gt;$B3043,0,1),Data!$3:$3,0)-1,Num_Orgs,1),0),1)</f>
        <v>0</v>
      </c>
      <c r="J3043" s="26">
        <f ca="1">IFERROR((E3043*SUM(OFFSET(Data!$C$8,0,MATCH($A3043+IF(J$9&gt;$B3043,0,1),Data!$3:$3,0)-1,1,2)))+(F3043*OFFSET(Data!$E$8,0,MATCH($A3043+IF(J$9&gt;$B3043,0,1),Data!$3:$3,0)-1))+(G3043*SUM(OFFSET(Data!$F$8,0,MATCH($A3043+IF(J$9&gt;$B3043,0,1),Data!$3:$3,0)-1,1,2)))+(H3043*OFFSET(Data!$H$8,0,MATCH($A3043+IF(J$9&gt;$B3043,0,1),Data!$3:$3,0)-1))+(I3043*OFFSET(Data!$I$8,0,MATCH($A3043+IF(J$9&gt;$B3043,0,1),Data!$3:$3,0)-1))+OFFSET(Data!$J$8,0,MATCH($A3043+IF(J$9&gt;$B3043,0,1),Data!$3:$3,0)-1),0)</f>
        <v>0.97676602897094855</v>
      </c>
      <c r="K3043" s="119"/>
      <c r="L3043" s="69"/>
      <c r="AI3043" s="69"/>
    </row>
    <row r="3044" spans="1:35" ht="13.8" x14ac:dyDescent="0.25">
      <c r="A3044" s="118">
        <f t="shared" si="845"/>
        <v>2</v>
      </c>
      <c r="B3044" s="69">
        <f t="shared" si="846"/>
        <v>4</v>
      </c>
      <c r="C3044" s="118" t="str">
        <f t="shared" si="846"/>
        <v>RJR</v>
      </c>
      <c r="D3044" s="69"/>
      <c r="E3044" s="70">
        <f ca="1">INDEX(OFFSET(Data!$A$10,1,E$9+MATCH($A3044+IF(E$9&gt;$B3044,0,1),Data!$3:$3,0),Num_Orgs,1),MATCH($C3044,OFFSET(Data!$A$10,1,MATCH($A3044+IF(E$9&gt;$B3044,0,1),Data!$3:$3,0)-1,Num_Orgs,1),0),1)</f>
        <v>0.94910451495891213</v>
      </c>
      <c r="F3044" s="70">
        <f ca="1">INDEX(OFFSET(Data!$A$10,1,F$9+MATCH($A3044+IF(F$9&gt;$B3044,0,1),Data!$3:$3,0),Num_Orgs,1),MATCH($C3044,OFFSET(Data!$A$10,1,MATCH($A3044+IF(F$9&gt;$B3044,0,1),Data!$3:$3,0)-1,Num_Orgs,1),0),1)</f>
        <v>0.99603480709830883</v>
      </c>
      <c r="G3044" s="70">
        <f ca="1">INDEX(OFFSET(Data!$A$10,1,G$9+MATCH($A3044+IF(G$9&gt;$B3044,0,1),Data!$3:$3,0),Num_Orgs,1),MATCH($C3044,OFFSET(Data!$A$10,1,MATCH($A3044+IF(G$9&gt;$B3044,0,1),Data!$3:$3,0)-1,Num_Orgs,1),0),1)</f>
        <v>0.97374296842431696</v>
      </c>
      <c r="H3044" s="70">
        <f ca="1">INDEX(OFFSET(Data!$A$10,1,H$9+MATCH($A3044+IF(H$9&gt;$B3044,0,1),Data!$3:$3,0),Num_Orgs,1),MATCH($C3044,OFFSET(Data!$A$10,1,MATCH($A3044+IF(H$9&gt;$B3044,0,1),Data!$3:$3,0)-1,Num_Orgs,1),0),1)</f>
        <v>0.211934072262771</v>
      </c>
      <c r="I3044" s="70">
        <f ca="1">INDEX(OFFSET(Data!$A$10,1,I$9+MATCH($A3044+IF(I$9&gt;$B3044,0,1),Data!$3:$3,0),Num_Orgs,1),MATCH($C3044,OFFSET(Data!$A$10,1,MATCH($A3044+IF(I$9&gt;$B3044,0,1),Data!$3:$3,0)-1,Num_Orgs,1),0),1)</f>
        <v>0</v>
      </c>
      <c r="J3044" s="26">
        <f ca="1">IFERROR((E3044*SUM(OFFSET(Data!$C$8,0,MATCH($A3044+IF(J$9&gt;$B3044,0,1),Data!$3:$3,0)-1,1,2)))+(F3044*OFFSET(Data!$E$8,0,MATCH($A3044+IF(J$9&gt;$B3044,0,1),Data!$3:$3,0)-1))+(G3044*SUM(OFFSET(Data!$F$8,0,MATCH($A3044+IF(J$9&gt;$B3044,0,1),Data!$3:$3,0)-1,1,2)))+(H3044*OFFSET(Data!$H$8,0,MATCH($A3044+IF(J$9&gt;$B3044,0,1),Data!$3:$3,0)-1))+(I3044*OFFSET(Data!$I$8,0,MATCH($A3044+IF(J$9&gt;$B3044,0,1),Data!$3:$3,0)-1))+OFFSET(Data!$J$8,0,MATCH($A3044+IF(J$9&gt;$B3044,0,1),Data!$3:$3,0)-1),0)</f>
        <v>0.97180921224483274</v>
      </c>
      <c r="K3044" s="119"/>
      <c r="L3044" s="69"/>
      <c r="AI3044" s="69"/>
    </row>
    <row r="3045" spans="1:35" ht="13.8" x14ac:dyDescent="0.25">
      <c r="A3045" s="118">
        <f t="shared" si="845"/>
        <v>2</v>
      </c>
      <c r="B3045" s="69">
        <f t="shared" si="846"/>
        <v>4</v>
      </c>
      <c r="C3045" s="118" t="str">
        <f t="shared" si="846"/>
        <v>RJZ</v>
      </c>
      <c r="D3045" s="69"/>
      <c r="E3045" s="70">
        <f ca="1">INDEX(OFFSET(Data!$A$10,1,E$9+MATCH($A3045+IF(E$9&gt;$B3045,0,1),Data!$3:$3,0),Num_Orgs,1),MATCH($C3045,OFFSET(Data!$A$10,1,MATCH($A3045+IF(E$9&gt;$B3045,0,1),Data!$3:$3,0)-1,Num_Orgs,1),0),1)</f>
        <v>1.1560965635647928</v>
      </c>
      <c r="F3045" s="70">
        <f ca="1">INDEX(OFFSET(Data!$A$10,1,F$9+MATCH($A3045+IF(F$9&gt;$B3045,0,1),Data!$3:$3,0),Num_Orgs,1),MATCH($C3045,OFFSET(Data!$A$10,1,MATCH($A3045+IF(F$9&gt;$B3045,0,1),Data!$3:$3,0)-1,Num_Orgs,1),0),1)</f>
        <v>1.0171232554042071</v>
      </c>
      <c r="G3045" s="70">
        <f ca="1">INDEX(OFFSET(Data!$A$10,1,G$9+MATCH($A3045+IF(G$9&gt;$B3045,0,1),Data!$3:$3,0),Num_Orgs,1),MATCH($C3045,OFFSET(Data!$A$10,1,MATCH($A3045+IF(G$9&gt;$B3045,0,1),Data!$3:$3,0)-1,Num_Orgs,1),0),1)</f>
        <v>1.174701379352393</v>
      </c>
      <c r="H3045" s="70">
        <f ca="1">INDEX(OFFSET(Data!$A$10,1,H$9+MATCH($A3045+IF(H$9&gt;$B3045,0,1),Data!$3:$3,0),Num_Orgs,1),MATCH($C3045,OFFSET(Data!$A$10,1,MATCH($A3045+IF(H$9&gt;$B3045,0,1),Data!$3:$3,0)-1,Num_Orgs,1),0),1)</f>
        <v>5.0215847628669597</v>
      </c>
      <c r="I3045" s="70">
        <f ca="1">INDEX(OFFSET(Data!$A$10,1,I$9+MATCH($A3045+IF(I$9&gt;$B3045,0,1),Data!$3:$3,0),Num_Orgs,1),MATCH($C3045,OFFSET(Data!$A$10,1,MATCH($A3045+IF(I$9&gt;$B3045,0,1),Data!$3:$3,0)-1,Num_Orgs,1),0),1)</f>
        <v>0</v>
      </c>
      <c r="J3045" s="26">
        <f ca="1">IFERROR((E3045*SUM(OFFSET(Data!$C$8,0,MATCH($A3045+IF(J$9&gt;$B3045,0,1),Data!$3:$3,0)-1,1,2)))+(F3045*OFFSET(Data!$E$8,0,MATCH($A3045+IF(J$9&gt;$B3045,0,1),Data!$3:$3,0)-1))+(G3045*SUM(OFFSET(Data!$F$8,0,MATCH($A3045+IF(J$9&gt;$B3045,0,1),Data!$3:$3,0)-1,1,2)))+(H3045*OFFSET(Data!$H$8,0,MATCH($A3045+IF(J$9&gt;$B3045,0,1),Data!$3:$3,0)-1))+(I3045*OFFSET(Data!$I$8,0,MATCH($A3045+IF(J$9&gt;$B3045,0,1),Data!$3:$3,0)-1))+OFFSET(Data!$J$8,0,MATCH($A3045+IF(J$9&gt;$B3045,0,1),Data!$3:$3,0)-1),0)</f>
        <v>1.0939109726951448</v>
      </c>
      <c r="K3045" s="119"/>
      <c r="L3045" s="69"/>
      <c r="AI3045" s="69"/>
    </row>
    <row r="3046" spans="1:35" ht="13.8" x14ac:dyDescent="0.25">
      <c r="A3046" s="118">
        <f t="shared" si="845"/>
        <v>2</v>
      </c>
      <c r="B3046" s="69">
        <f t="shared" si="846"/>
        <v>4</v>
      </c>
      <c r="C3046" s="118" t="str">
        <f t="shared" si="846"/>
        <v>RK5</v>
      </c>
      <c r="D3046" s="69"/>
      <c r="E3046" s="70">
        <f ca="1">INDEX(OFFSET(Data!$A$10,1,E$9+MATCH($A3046+IF(E$9&gt;$B3046,0,1),Data!$3:$3,0),Num_Orgs,1),MATCH($C3046,OFFSET(Data!$A$10,1,MATCH($A3046+IF(E$9&gt;$B3046,0,1),Data!$3:$3,0)-1,Num_Orgs,1),0),1)</f>
        <v>0.93080107776939913</v>
      </c>
      <c r="F3046" s="70">
        <f ca="1">INDEX(OFFSET(Data!$A$10,1,F$9+MATCH($A3046+IF(F$9&gt;$B3046,0,1),Data!$3:$3,0),Num_Orgs,1),MATCH($C3046,OFFSET(Data!$A$10,1,MATCH($A3046+IF(F$9&gt;$B3046,0,1),Data!$3:$3,0)-1,Num_Orgs,1),0),1)</f>
        <v>0.99603480709830883</v>
      </c>
      <c r="G3046" s="70">
        <f ca="1">INDEX(OFFSET(Data!$A$10,1,G$9+MATCH($A3046+IF(G$9&gt;$B3046,0,1),Data!$3:$3,0),Num_Orgs,1),MATCH($C3046,OFFSET(Data!$A$10,1,MATCH($A3046+IF(G$9&gt;$B3046,0,1),Data!$3:$3,0)-1,Num_Orgs,1),0),1)</f>
        <v>0.95109136826766116</v>
      </c>
      <c r="H3046" s="70">
        <f ca="1">INDEX(OFFSET(Data!$A$10,1,H$9+MATCH($A3046+IF(H$9&gt;$B3046,0,1),Data!$3:$3,0),Num_Orgs,1),MATCH($C3046,OFFSET(Data!$A$10,1,MATCH($A3046+IF(H$9&gt;$B3046,0,1),Data!$3:$3,0)-1,Num_Orgs,1),0),1)</f>
        <v>0.77423735407847916</v>
      </c>
      <c r="I3046" s="70">
        <f ca="1">INDEX(OFFSET(Data!$A$10,1,I$9+MATCH($A3046+IF(I$9&gt;$B3046,0,1),Data!$3:$3,0),Num_Orgs,1),MATCH($C3046,OFFSET(Data!$A$10,1,MATCH($A3046+IF(I$9&gt;$B3046,0,1),Data!$3:$3,0)-1,Num_Orgs,1),0),1)</f>
        <v>0</v>
      </c>
      <c r="J3046" s="26">
        <f ca="1">IFERROR((E3046*SUM(OFFSET(Data!$C$8,0,MATCH($A3046+IF(J$9&gt;$B3046,0,1),Data!$3:$3,0)-1,1,2)))+(F3046*OFFSET(Data!$E$8,0,MATCH($A3046+IF(J$9&gt;$B3046,0,1),Data!$3:$3,0)-1))+(G3046*SUM(OFFSET(Data!$F$8,0,MATCH($A3046+IF(J$9&gt;$B3046,0,1),Data!$3:$3,0)-1,1,2)))+(H3046*OFFSET(Data!$H$8,0,MATCH($A3046+IF(J$9&gt;$B3046,0,1),Data!$3:$3,0)-1))+(I3046*OFFSET(Data!$I$8,0,MATCH($A3046+IF(J$9&gt;$B3046,0,1),Data!$3:$3,0)-1))+OFFSET(Data!$J$8,0,MATCH($A3046+IF(J$9&gt;$B3046,0,1),Data!$3:$3,0)-1),0)</f>
        <v>0.96363745886832786</v>
      </c>
      <c r="K3046" s="119"/>
      <c r="L3046" s="69"/>
      <c r="AI3046" s="69"/>
    </row>
    <row r="3047" spans="1:35" ht="13.8" x14ac:dyDescent="0.25">
      <c r="A3047" s="118">
        <f t="shared" si="845"/>
        <v>2</v>
      </c>
      <c r="B3047" s="69">
        <f t="shared" si="846"/>
        <v>4</v>
      </c>
      <c r="C3047" s="118" t="str">
        <f t="shared" si="846"/>
        <v>RK9</v>
      </c>
      <c r="D3047" s="69"/>
      <c r="E3047" s="70">
        <f ca="1">INDEX(OFFSET(Data!$A$10,1,E$9+MATCH($A3047+IF(E$9&gt;$B3047,0,1),Data!$3:$3,0),Num_Orgs,1),MATCH($C3047,OFFSET(Data!$A$10,1,MATCH($A3047+IF(E$9&gt;$B3047,0,1),Data!$3:$3,0)-1,Num_Orgs,1),0),1)</f>
        <v>0.92500960456094861</v>
      </c>
      <c r="F3047" s="70">
        <f ca="1">INDEX(OFFSET(Data!$A$10,1,F$9+MATCH($A3047+IF(F$9&gt;$B3047,0,1),Data!$3:$3,0),Num_Orgs,1),MATCH($C3047,OFFSET(Data!$A$10,1,MATCH($A3047+IF(F$9&gt;$B3047,0,1),Data!$3:$3,0)-1,Num_Orgs,1),0),1)</f>
        <v>0.99603480709830883</v>
      </c>
      <c r="G3047" s="70">
        <f ca="1">INDEX(OFFSET(Data!$A$10,1,G$9+MATCH($A3047+IF(G$9&gt;$B3047,0,1),Data!$3:$3,0),Num_Orgs,1),MATCH($C3047,OFFSET(Data!$A$10,1,MATCH($A3047+IF(G$9&gt;$B3047,0,1),Data!$3:$3,0)-1,Num_Orgs,1),0),1)</f>
        <v>0.91835792282068429</v>
      </c>
      <c r="H3047" s="70">
        <f ca="1">INDEX(OFFSET(Data!$A$10,1,H$9+MATCH($A3047+IF(H$9&gt;$B3047,0,1),Data!$3:$3,0),Num_Orgs,1),MATCH($C3047,OFFSET(Data!$A$10,1,MATCH($A3047+IF(H$9&gt;$B3047,0,1),Data!$3:$3,0)-1,Num_Orgs,1),0),1)</f>
        <v>0.27212228276622741</v>
      </c>
      <c r="I3047" s="70">
        <f ca="1">INDEX(OFFSET(Data!$A$10,1,I$9+MATCH($A3047+IF(I$9&gt;$B3047,0,1),Data!$3:$3,0),Num_Orgs,1),MATCH($C3047,OFFSET(Data!$A$10,1,MATCH($A3047+IF(I$9&gt;$B3047,0,1),Data!$3:$3,0)-1,Num_Orgs,1),0),1)</f>
        <v>0</v>
      </c>
      <c r="J3047" s="26">
        <f ca="1">IFERROR((E3047*SUM(OFFSET(Data!$C$8,0,MATCH($A3047+IF(J$9&gt;$B3047,0,1),Data!$3:$3,0)-1,1,2)))+(F3047*OFFSET(Data!$E$8,0,MATCH($A3047+IF(J$9&gt;$B3047,0,1),Data!$3:$3,0)-1))+(G3047*SUM(OFFSET(Data!$F$8,0,MATCH($A3047+IF(J$9&gt;$B3047,0,1),Data!$3:$3,0)-1,1,2)))+(H3047*OFFSET(Data!$H$8,0,MATCH($A3047+IF(J$9&gt;$B3047,0,1),Data!$3:$3,0)-1))+(I3047*OFFSET(Data!$I$8,0,MATCH($A3047+IF(J$9&gt;$B3047,0,1),Data!$3:$3,0)-1))+OFFSET(Data!$J$8,0,MATCH($A3047+IF(J$9&gt;$B3047,0,1),Data!$3:$3,0)-1),0)</f>
        <v>0.95861956730226305</v>
      </c>
      <c r="K3047" s="119"/>
      <c r="L3047" s="69"/>
      <c r="AI3047" s="69"/>
    </row>
    <row r="3048" spans="1:35" ht="13.8" x14ac:dyDescent="0.25">
      <c r="A3048" s="118">
        <f t="shared" si="845"/>
        <v>2</v>
      </c>
      <c r="B3048" s="69">
        <f t="shared" si="846"/>
        <v>4</v>
      </c>
      <c r="C3048" s="118" t="str">
        <f t="shared" si="846"/>
        <v>RKB</v>
      </c>
      <c r="D3048" s="69"/>
      <c r="E3048" s="70">
        <f ca="1">INDEX(OFFSET(Data!$A$10,1,E$9+MATCH($A3048+IF(E$9&gt;$B3048,0,1),Data!$3:$3,0),Num_Orgs,1),MATCH($C3048,OFFSET(Data!$A$10,1,MATCH($A3048+IF(E$9&gt;$B3048,0,1),Data!$3:$3,0)-1,Num_Orgs,1),0),1)</f>
        <v>0.9666588959814757</v>
      </c>
      <c r="F3048" s="70">
        <f ca="1">INDEX(OFFSET(Data!$A$10,1,F$9+MATCH($A3048+IF(F$9&gt;$B3048,0,1),Data!$3:$3,0),Num_Orgs,1),MATCH($C3048,OFFSET(Data!$A$10,1,MATCH($A3048+IF(F$9&gt;$B3048,0,1),Data!$3:$3,0)-1,Num_Orgs,1),0),1)</f>
        <v>0.99603480709830883</v>
      </c>
      <c r="G3048" s="70">
        <f ca="1">INDEX(OFFSET(Data!$A$10,1,G$9+MATCH($A3048+IF(G$9&gt;$B3048,0,1),Data!$3:$3,0),Num_Orgs,1),MATCH($C3048,OFFSET(Data!$A$10,1,MATCH($A3048+IF(G$9&gt;$B3048,0,1),Data!$3:$3,0)-1,Num_Orgs,1),0),1)</f>
        <v>0.94068973030330227</v>
      </c>
      <c r="H3048" s="70">
        <f ca="1">INDEX(OFFSET(Data!$A$10,1,H$9+MATCH($A3048+IF(H$9&gt;$B3048,0,1),Data!$3:$3,0),Num_Orgs,1),MATCH($C3048,OFFSET(Data!$A$10,1,MATCH($A3048+IF(H$9&gt;$B3048,0,1),Data!$3:$3,0)-1,Num_Orgs,1),0),1)</f>
        <v>0.68224357326425245</v>
      </c>
      <c r="I3048" s="70">
        <f ca="1">INDEX(OFFSET(Data!$A$10,1,I$9+MATCH($A3048+IF(I$9&gt;$B3048,0,1),Data!$3:$3,0),Num_Orgs,1),MATCH($C3048,OFFSET(Data!$A$10,1,MATCH($A3048+IF(I$9&gt;$B3048,0,1),Data!$3:$3,0)-1,Num_Orgs,1),0),1)</f>
        <v>0</v>
      </c>
      <c r="J3048" s="26">
        <f ca="1">IFERROR((E3048*SUM(OFFSET(Data!$C$8,0,MATCH($A3048+IF(J$9&gt;$B3048,0,1),Data!$3:$3,0)-1,1,2)))+(F3048*OFFSET(Data!$E$8,0,MATCH($A3048+IF(J$9&gt;$B3048,0,1),Data!$3:$3,0)-1))+(G3048*SUM(OFFSET(Data!$F$8,0,MATCH($A3048+IF(J$9&gt;$B3048,0,1),Data!$3:$3,0)-1,1,2)))+(H3048*OFFSET(Data!$H$8,0,MATCH($A3048+IF(J$9&gt;$B3048,0,1),Data!$3:$3,0)-1))+(I3048*OFFSET(Data!$I$8,0,MATCH($A3048+IF(J$9&gt;$B3048,0,1),Data!$3:$3,0)-1))+OFFSET(Data!$J$8,0,MATCH($A3048+IF(J$9&gt;$B3048,0,1),Data!$3:$3,0)-1),0)</f>
        <v>0.98063121138317211</v>
      </c>
      <c r="K3048" s="119"/>
      <c r="L3048" s="69"/>
      <c r="AI3048" s="69"/>
    </row>
    <row r="3049" spans="1:35" ht="13.8" x14ac:dyDescent="0.25">
      <c r="A3049" s="118">
        <f t="shared" si="845"/>
        <v>2</v>
      </c>
      <c r="B3049" s="69">
        <f t="shared" si="846"/>
        <v>4</v>
      </c>
      <c r="C3049" s="118" t="str">
        <f t="shared" si="846"/>
        <v>RKE</v>
      </c>
      <c r="D3049" s="69"/>
      <c r="E3049" s="70">
        <f ca="1">INDEX(OFFSET(Data!$A$10,1,E$9+MATCH($A3049+IF(E$9&gt;$B3049,0,1),Data!$3:$3,0),Num_Orgs,1),MATCH($C3049,OFFSET(Data!$A$10,1,MATCH($A3049+IF(E$9&gt;$B3049,0,1),Data!$3:$3,0)-1,Num_Orgs,1),0),1)</f>
        <v>1.1563460158995891</v>
      </c>
      <c r="F3049" s="70">
        <f ca="1">INDEX(OFFSET(Data!$A$10,1,F$9+MATCH($A3049+IF(F$9&gt;$B3049,0,1),Data!$3:$3,0),Num_Orgs,1),MATCH($C3049,OFFSET(Data!$A$10,1,MATCH($A3049+IF(F$9&gt;$B3049,0,1),Data!$3:$3,0)-1,Num_Orgs,1),0),1)</f>
        <v>1.0171232554042071</v>
      </c>
      <c r="G3049" s="70">
        <f ca="1">INDEX(OFFSET(Data!$A$10,1,G$9+MATCH($A3049+IF(G$9&gt;$B3049,0,1),Data!$3:$3,0),Num_Orgs,1),MATCH($C3049,OFFSET(Data!$A$10,1,MATCH($A3049+IF(G$9&gt;$B3049,0,1),Data!$3:$3,0)-1,Num_Orgs,1),0),1)</f>
        <v>1.2021869340630624</v>
      </c>
      <c r="H3049" s="70">
        <f ca="1">INDEX(OFFSET(Data!$A$10,1,H$9+MATCH($A3049+IF(H$9&gt;$B3049,0,1),Data!$3:$3,0),Num_Orgs,1),MATCH($C3049,OFFSET(Data!$A$10,1,MATCH($A3049+IF(H$9&gt;$B3049,0,1),Data!$3:$3,0)-1,Num_Orgs,1),0),1)</f>
        <v>7.151430317451152</v>
      </c>
      <c r="I3049" s="70">
        <f ca="1">INDEX(OFFSET(Data!$A$10,1,I$9+MATCH($A3049+IF(I$9&gt;$B3049,0,1),Data!$3:$3,0),Num_Orgs,1),MATCH($C3049,OFFSET(Data!$A$10,1,MATCH($A3049+IF(I$9&gt;$B3049,0,1),Data!$3:$3,0)-1,Num_Orgs,1),0),1)</f>
        <v>0</v>
      </c>
      <c r="J3049" s="26">
        <f ca="1">IFERROR((E3049*SUM(OFFSET(Data!$C$8,0,MATCH($A3049+IF(J$9&gt;$B3049,0,1),Data!$3:$3,0)-1,1,2)))+(F3049*OFFSET(Data!$E$8,0,MATCH($A3049+IF(J$9&gt;$B3049,0,1),Data!$3:$3,0)-1))+(G3049*SUM(OFFSET(Data!$F$8,0,MATCH($A3049+IF(J$9&gt;$B3049,0,1),Data!$3:$3,0)-1,1,2)))+(H3049*OFFSET(Data!$H$8,0,MATCH($A3049+IF(J$9&gt;$B3049,0,1),Data!$3:$3,0)-1))+(I3049*OFFSET(Data!$I$8,0,MATCH($A3049+IF(J$9&gt;$B3049,0,1),Data!$3:$3,0)-1))+OFFSET(Data!$J$8,0,MATCH($A3049+IF(J$9&gt;$B3049,0,1),Data!$3:$3,0)-1),0)</f>
        <v>1.1001612110733721</v>
      </c>
      <c r="K3049" s="119"/>
      <c r="L3049" s="69"/>
      <c r="AI3049" s="69"/>
    </row>
    <row r="3050" spans="1:35" ht="13.8" x14ac:dyDescent="0.25">
      <c r="A3050" s="118">
        <f t="shared" si="845"/>
        <v>2</v>
      </c>
      <c r="B3050" s="69">
        <f t="shared" ref="B3050:C3069" si="847">B1005</f>
        <v>4</v>
      </c>
      <c r="C3050" s="118" t="str">
        <f t="shared" si="847"/>
        <v>RKL</v>
      </c>
      <c r="D3050" s="69"/>
      <c r="E3050" s="70">
        <f ca="1">INDEX(OFFSET(Data!$A$10,1,E$9+MATCH($A3050+IF(E$9&gt;$B3050,0,1),Data!$3:$3,0),Num_Orgs,1),MATCH($C3050,OFFSET(Data!$A$10,1,MATCH($A3050+IF(E$9&gt;$B3050,0,1),Data!$3:$3,0)-1,Num_Orgs,1),0),1)</f>
        <v>1.1281212934620977</v>
      </c>
      <c r="F3050" s="70">
        <f ca="1">INDEX(OFFSET(Data!$A$10,1,F$9+MATCH($A3050+IF(F$9&gt;$B3050,0,1),Data!$3:$3,0),Num_Orgs,1),MATCH($C3050,OFFSET(Data!$A$10,1,MATCH($A3050+IF(F$9&gt;$B3050,0,1),Data!$3:$3,0)-1,Num_Orgs,1),0),1)</f>
        <v>1.0080788714106739</v>
      </c>
      <c r="G3050" s="70">
        <f ca="1">INDEX(OFFSET(Data!$A$10,1,G$9+MATCH($A3050+IF(G$9&gt;$B3050,0,1),Data!$3:$3,0),Num_Orgs,1),MATCH($C3050,OFFSET(Data!$A$10,1,MATCH($A3050+IF(G$9&gt;$B3050,0,1),Data!$3:$3,0)-1,Num_Orgs,1),0),1)</f>
        <v>1.1273041350902062</v>
      </c>
      <c r="H3050" s="70">
        <f ca="1">INDEX(OFFSET(Data!$A$10,1,H$9+MATCH($A3050+IF(H$9&gt;$B3050,0,1),Data!$3:$3,0),Num_Orgs,1),MATCH($C3050,OFFSET(Data!$A$10,1,MATCH($A3050+IF(H$9&gt;$B3050,0,1),Data!$3:$3,0)-1,Num_Orgs,1),0),1)</f>
        <v>0.68344165153869718</v>
      </c>
      <c r="I3050" s="70">
        <f ca="1">INDEX(OFFSET(Data!$A$10,1,I$9+MATCH($A3050+IF(I$9&gt;$B3050,0,1),Data!$3:$3,0),Num_Orgs,1),MATCH($C3050,OFFSET(Data!$A$10,1,MATCH($A3050+IF(I$9&gt;$B3050,0,1),Data!$3:$3,0)-1,Num_Orgs,1),0),1)</f>
        <v>0</v>
      </c>
      <c r="J3050" s="26">
        <f ca="1">IFERROR((E3050*SUM(OFFSET(Data!$C$8,0,MATCH($A3050+IF(J$9&gt;$B3050,0,1),Data!$3:$3,0)-1,1,2)))+(F3050*OFFSET(Data!$E$8,0,MATCH($A3050+IF(J$9&gt;$B3050,0,1),Data!$3:$3,0)-1))+(G3050*SUM(OFFSET(Data!$F$8,0,MATCH($A3050+IF(J$9&gt;$B3050,0,1),Data!$3:$3,0)-1,1,2)))+(H3050*OFFSET(Data!$H$8,0,MATCH($A3050+IF(J$9&gt;$B3050,0,1),Data!$3:$3,0)-1))+(I3050*OFFSET(Data!$I$8,0,MATCH($A3050+IF(J$9&gt;$B3050,0,1),Data!$3:$3,0)-1))+OFFSET(Data!$J$8,0,MATCH($A3050+IF(J$9&gt;$B3050,0,1),Data!$3:$3,0)-1),0)</f>
        <v>1.0666324156735527</v>
      </c>
      <c r="K3050" s="119"/>
      <c r="L3050" s="69"/>
      <c r="AI3050" s="69"/>
    </row>
    <row r="3051" spans="1:35" ht="13.8" x14ac:dyDescent="0.25">
      <c r="A3051" s="118">
        <f t="shared" si="845"/>
        <v>2</v>
      </c>
      <c r="B3051" s="69">
        <f t="shared" si="847"/>
        <v>4</v>
      </c>
      <c r="C3051" s="118" t="str">
        <f t="shared" si="847"/>
        <v>RL1</v>
      </c>
      <c r="D3051" s="69"/>
      <c r="E3051" s="70">
        <f ca="1">INDEX(OFFSET(Data!$A$10,1,E$9+MATCH($A3051+IF(E$9&gt;$B3051,0,1),Data!$3:$3,0),Num_Orgs,1),MATCH($C3051,OFFSET(Data!$A$10,1,MATCH($A3051+IF(E$9&gt;$B3051,0,1),Data!$3:$3,0)-1,Num_Orgs,1),0),1)</f>
        <v>0.91863781719783344</v>
      </c>
      <c r="F3051" s="70">
        <f ca="1">INDEX(OFFSET(Data!$A$10,1,F$9+MATCH($A3051+IF(F$9&gt;$B3051,0,1),Data!$3:$3,0),Num_Orgs,1),MATCH($C3051,OFFSET(Data!$A$10,1,MATCH($A3051+IF(F$9&gt;$B3051,0,1),Data!$3:$3,0)-1,Num_Orgs,1),0),1)</f>
        <v>0.99603480709830883</v>
      </c>
      <c r="G3051" s="70">
        <f ca="1">INDEX(OFFSET(Data!$A$10,1,G$9+MATCH($A3051+IF(G$9&gt;$B3051,0,1),Data!$3:$3,0),Num_Orgs,1),MATCH($C3051,OFFSET(Data!$A$10,1,MATCH($A3051+IF(G$9&gt;$B3051,0,1),Data!$3:$3,0)-1,Num_Orgs,1),0),1)</f>
        <v>0.93729313772420375</v>
      </c>
      <c r="H3051" s="70">
        <f ca="1">INDEX(OFFSET(Data!$A$10,1,H$9+MATCH($A3051+IF(H$9&gt;$B3051,0,1),Data!$3:$3,0),Num_Orgs,1),MATCH($C3051,OFFSET(Data!$A$10,1,MATCH($A3051+IF(H$9&gt;$B3051,0,1),Data!$3:$3,0)-1,Num_Orgs,1),0),1)</f>
        <v>0.1158860435832187</v>
      </c>
      <c r="I3051" s="70">
        <f ca="1">INDEX(OFFSET(Data!$A$10,1,I$9+MATCH($A3051+IF(I$9&gt;$B3051,0,1),Data!$3:$3,0),Num_Orgs,1),MATCH($C3051,OFFSET(Data!$A$10,1,MATCH($A3051+IF(I$9&gt;$B3051,0,1),Data!$3:$3,0)-1,Num_Orgs,1),0),1)</f>
        <v>0</v>
      </c>
      <c r="J3051" s="26">
        <f ca="1">IFERROR((E3051*SUM(OFFSET(Data!$C$8,0,MATCH($A3051+IF(J$9&gt;$B3051,0,1),Data!$3:$3,0)-1,1,2)))+(F3051*OFFSET(Data!$E$8,0,MATCH($A3051+IF(J$9&gt;$B3051,0,1),Data!$3:$3,0)-1))+(G3051*SUM(OFFSET(Data!$F$8,0,MATCH($A3051+IF(J$9&gt;$B3051,0,1),Data!$3:$3,0)-1,1,2)))+(H3051*OFFSET(Data!$H$8,0,MATCH($A3051+IF(J$9&gt;$B3051,0,1),Data!$3:$3,0)-1))+(I3051*OFFSET(Data!$I$8,0,MATCH($A3051+IF(J$9&gt;$B3051,0,1),Data!$3:$3,0)-1))+OFFSET(Data!$J$8,0,MATCH($A3051+IF(J$9&gt;$B3051,0,1),Data!$3:$3,0)-1),0)</f>
        <v>0.95565024773503593</v>
      </c>
      <c r="K3051" s="119"/>
      <c r="L3051" s="69"/>
      <c r="AI3051" s="69"/>
    </row>
    <row r="3052" spans="1:35" ht="13.8" x14ac:dyDescent="0.25">
      <c r="A3052" s="118">
        <f t="shared" si="845"/>
        <v>2</v>
      </c>
      <c r="B3052" s="69">
        <f t="shared" si="847"/>
        <v>4</v>
      </c>
      <c r="C3052" s="118" t="str">
        <f t="shared" si="847"/>
        <v>RL4</v>
      </c>
      <c r="D3052" s="69"/>
      <c r="E3052" s="70">
        <f ca="1">INDEX(OFFSET(Data!$A$10,1,E$9+MATCH($A3052+IF(E$9&gt;$B3052,0,1),Data!$3:$3,0),Num_Orgs,1),MATCH($C3052,OFFSET(Data!$A$10,1,MATCH($A3052+IF(E$9&gt;$B3052,0,1),Data!$3:$3,0)-1,Num_Orgs,1),0),1)</f>
        <v>0.93415894251722642</v>
      </c>
      <c r="F3052" s="70">
        <f ca="1">INDEX(OFFSET(Data!$A$10,1,F$9+MATCH($A3052+IF(F$9&gt;$B3052,0,1),Data!$3:$3,0),Num_Orgs,1),MATCH($C3052,OFFSET(Data!$A$10,1,MATCH($A3052+IF(F$9&gt;$B3052,0,1),Data!$3:$3,0)-1,Num_Orgs,1),0),1)</f>
        <v>0.99603480709830883</v>
      </c>
      <c r="G3052" s="70">
        <f ca="1">INDEX(OFFSET(Data!$A$10,1,G$9+MATCH($A3052+IF(G$9&gt;$B3052,0,1),Data!$3:$3,0),Num_Orgs,1),MATCH($C3052,OFFSET(Data!$A$10,1,MATCH($A3052+IF(G$9&gt;$B3052,0,1),Data!$3:$3,0)-1,Num_Orgs,1),0),1)</f>
        <v>0.93995410515454936</v>
      </c>
      <c r="H3052" s="70">
        <f ca="1">INDEX(OFFSET(Data!$A$10,1,H$9+MATCH($A3052+IF(H$9&gt;$B3052,0,1),Data!$3:$3,0),Num_Orgs,1),MATCH($C3052,OFFSET(Data!$A$10,1,MATCH($A3052+IF(H$9&gt;$B3052,0,1),Data!$3:$3,0)-1,Num_Orgs,1),0),1)</f>
        <v>0.76425424512798135</v>
      </c>
      <c r="I3052" s="70">
        <f ca="1">INDEX(OFFSET(Data!$A$10,1,I$9+MATCH($A3052+IF(I$9&gt;$B3052,0,1),Data!$3:$3,0),Num_Orgs,1),MATCH($C3052,OFFSET(Data!$A$10,1,MATCH($A3052+IF(I$9&gt;$B3052,0,1),Data!$3:$3,0)-1,Num_Orgs,1),0),1)</f>
        <v>0</v>
      </c>
      <c r="J3052" s="26">
        <f ca="1">IFERROR((E3052*SUM(OFFSET(Data!$C$8,0,MATCH($A3052+IF(J$9&gt;$B3052,0,1),Data!$3:$3,0)-1,1,2)))+(F3052*OFFSET(Data!$E$8,0,MATCH($A3052+IF(J$9&gt;$B3052,0,1),Data!$3:$3,0)-1))+(G3052*SUM(OFFSET(Data!$F$8,0,MATCH($A3052+IF(J$9&gt;$B3052,0,1),Data!$3:$3,0)-1,1,2)))+(H3052*OFFSET(Data!$H$8,0,MATCH($A3052+IF(J$9&gt;$B3052,0,1),Data!$3:$3,0)-1))+(I3052*OFFSET(Data!$I$8,0,MATCH($A3052+IF(J$9&gt;$B3052,0,1),Data!$3:$3,0)-1))+OFFSET(Data!$J$8,0,MATCH($A3052+IF(J$9&gt;$B3052,0,1),Data!$3:$3,0)-1),0)</f>
        <v>0.96493755334944664</v>
      </c>
      <c r="K3052" s="119"/>
      <c r="L3052" s="69"/>
      <c r="AI3052" s="69"/>
    </row>
    <row r="3053" spans="1:35" ht="13.8" x14ac:dyDescent="0.25">
      <c r="A3053" s="118">
        <f t="shared" si="845"/>
        <v>2</v>
      </c>
      <c r="B3053" s="69">
        <f t="shared" si="847"/>
        <v>4</v>
      </c>
      <c r="C3053" s="118" t="str">
        <f t="shared" si="847"/>
        <v>RLN</v>
      </c>
      <c r="D3053" s="69"/>
      <c r="E3053" s="70">
        <f ca="1">INDEX(OFFSET(Data!$A$10,1,E$9+MATCH($A3053+IF(E$9&gt;$B3053,0,1),Data!$3:$3,0),Num_Orgs,1),MATCH($C3053,OFFSET(Data!$A$10,1,MATCH($A3053+IF(E$9&gt;$B3053,0,1),Data!$3:$3,0)-1,Num_Orgs,1),0),1)</f>
        <v>0.94036806855968835</v>
      </c>
      <c r="F3053" s="70">
        <f ca="1">INDEX(OFFSET(Data!$A$10,1,F$9+MATCH($A3053+IF(F$9&gt;$B3053,0,1),Data!$3:$3,0),Num_Orgs,1),MATCH($C3053,OFFSET(Data!$A$10,1,MATCH($A3053+IF(F$9&gt;$B3053,0,1),Data!$3:$3,0)-1,Num_Orgs,1),0),1)</f>
        <v>0.99603480709830883</v>
      </c>
      <c r="G3053" s="70">
        <f ca="1">INDEX(OFFSET(Data!$A$10,1,G$9+MATCH($A3053+IF(G$9&gt;$B3053,0,1),Data!$3:$3,0),Num_Orgs,1),MATCH($C3053,OFFSET(Data!$A$10,1,MATCH($A3053+IF(G$9&gt;$B3053,0,1),Data!$3:$3,0)-1,Num_Orgs,1),0),1)</f>
        <v>0.87101988556188625</v>
      </c>
      <c r="H3053" s="70">
        <f ca="1">INDEX(OFFSET(Data!$A$10,1,H$9+MATCH($A3053+IF(H$9&gt;$B3053,0,1),Data!$3:$3,0),Num_Orgs,1),MATCH($C3053,OFFSET(Data!$A$10,1,MATCH($A3053+IF(H$9&gt;$B3053,0,1),Data!$3:$3,0)-1,Num_Orgs,1),0),1)</f>
        <v>0.68554471468251188</v>
      </c>
      <c r="I3053" s="70">
        <f ca="1">INDEX(OFFSET(Data!$A$10,1,I$9+MATCH($A3053+IF(I$9&gt;$B3053,0,1),Data!$3:$3,0),Num_Orgs,1),MATCH($C3053,OFFSET(Data!$A$10,1,MATCH($A3053+IF(I$9&gt;$B3053,0,1),Data!$3:$3,0)-1,Num_Orgs,1),0),1)</f>
        <v>0</v>
      </c>
      <c r="J3053" s="26">
        <f ca="1">IFERROR((E3053*SUM(OFFSET(Data!$C$8,0,MATCH($A3053+IF(J$9&gt;$B3053,0,1),Data!$3:$3,0)-1,1,2)))+(F3053*OFFSET(Data!$E$8,0,MATCH($A3053+IF(J$9&gt;$B3053,0,1),Data!$3:$3,0)-1))+(G3053*SUM(OFFSET(Data!$F$8,0,MATCH($A3053+IF(J$9&gt;$B3053,0,1),Data!$3:$3,0)-1,1,2)))+(H3053*OFFSET(Data!$H$8,0,MATCH($A3053+IF(J$9&gt;$B3053,0,1),Data!$3:$3,0)-1))+(I3053*OFFSET(Data!$I$8,0,MATCH($A3053+IF(J$9&gt;$B3053,0,1),Data!$3:$3,0)-1))+OFFSET(Data!$J$8,0,MATCH($A3053+IF(J$9&gt;$B3053,0,1),Data!$3:$3,0)-1),0)</f>
        <v>0.96582123610150528</v>
      </c>
      <c r="K3053" s="119"/>
      <c r="L3053" s="69"/>
      <c r="AI3053" s="69"/>
    </row>
    <row r="3054" spans="1:35" ht="13.8" x14ac:dyDescent="0.25">
      <c r="A3054" s="118">
        <f t="shared" si="845"/>
        <v>2</v>
      </c>
      <c r="B3054" s="69">
        <f t="shared" si="847"/>
        <v>4</v>
      </c>
      <c r="C3054" s="118" t="str">
        <f t="shared" si="847"/>
        <v>RLQ</v>
      </c>
      <c r="D3054" s="69"/>
      <c r="E3054" s="70">
        <f ca="1">INDEX(OFFSET(Data!$A$10,1,E$9+MATCH($A3054+IF(E$9&gt;$B3054,0,1),Data!$3:$3,0),Num_Orgs,1),MATCH($C3054,OFFSET(Data!$A$10,1,MATCH($A3054+IF(E$9&gt;$B3054,0,1),Data!$3:$3,0)-1,Num_Orgs,1),0),1)</f>
        <v>0.90545099573166188</v>
      </c>
      <c r="F3054" s="70">
        <f ca="1">INDEX(OFFSET(Data!$A$10,1,F$9+MATCH($A3054+IF(F$9&gt;$B3054,0,1),Data!$3:$3,0),Num_Orgs,1),MATCH($C3054,OFFSET(Data!$A$10,1,MATCH($A3054+IF(F$9&gt;$B3054,0,1),Data!$3:$3,0)-1,Num_Orgs,1),0),1)</f>
        <v>0.99603480709830883</v>
      </c>
      <c r="G3054" s="70">
        <f ca="1">INDEX(OFFSET(Data!$A$10,1,G$9+MATCH($A3054+IF(G$9&gt;$B3054,0,1),Data!$3:$3,0),Num_Orgs,1),MATCH($C3054,OFFSET(Data!$A$10,1,MATCH($A3054+IF(G$9&gt;$B3054,0,1),Data!$3:$3,0)-1,Num_Orgs,1),0),1)</f>
        <v>0.90889031536892473</v>
      </c>
      <c r="H3054" s="70">
        <f ca="1">INDEX(OFFSET(Data!$A$10,1,H$9+MATCH($A3054+IF(H$9&gt;$B3054,0,1),Data!$3:$3,0),Num_Orgs,1),MATCH($C3054,OFFSET(Data!$A$10,1,MATCH($A3054+IF(H$9&gt;$B3054,0,1),Data!$3:$3,0)-1,Num_Orgs,1),0),1)</f>
        <v>0.54278295777065555</v>
      </c>
      <c r="I3054" s="70">
        <f ca="1">INDEX(OFFSET(Data!$A$10,1,I$9+MATCH($A3054+IF(I$9&gt;$B3054,0,1),Data!$3:$3,0),Num_Orgs,1),MATCH($C3054,OFFSET(Data!$A$10,1,MATCH($A3054+IF(I$9&gt;$B3054,0,1),Data!$3:$3,0)-1,Num_Orgs,1),0),1)</f>
        <v>0</v>
      </c>
      <c r="J3054" s="26">
        <f ca="1">IFERROR((E3054*SUM(OFFSET(Data!$C$8,0,MATCH($A3054+IF(J$9&gt;$B3054,0,1),Data!$3:$3,0)-1,1,2)))+(F3054*OFFSET(Data!$E$8,0,MATCH($A3054+IF(J$9&gt;$B3054,0,1),Data!$3:$3,0)-1))+(G3054*SUM(OFFSET(Data!$F$8,0,MATCH($A3054+IF(J$9&gt;$B3054,0,1),Data!$3:$3,0)-1,1,2)))+(H3054*OFFSET(Data!$H$8,0,MATCH($A3054+IF(J$9&gt;$B3054,0,1),Data!$3:$3,0)-1))+(I3054*OFFSET(Data!$I$8,0,MATCH($A3054+IF(J$9&gt;$B3054,0,1),Data!$3:$3,0)-1))+OFFSET(Data!$J$8,0,MATCH($A3054+IF(J$9&gt;$B3054,0,1),Data!$3:$3,0)-1),0)</f>
        <v>0.94947536526456444</v>
      </c>
      <c r="K3054" s="119"/>
      <c r="L3054" s="69"/>
      <c r="AI3054" s="69"/>
    </row>
    <row r="3055" spans="1:35" ht="13.8" x14ac:dyDescent="0.25">
      <c r="A3055" s="118">
        <f t="shared" si="845"/>
        <v>2</v>
      </c>
      <c r="B3055" s="69">
        <f t="shared" si="847"/>
        <v>4</v>
      </c>
      <c r="C3055" s="118" t="str">
        <f t="shared" si="847"/>
        <v>RLT</v>
      </c>
      <c r="D3055" s="69"/>
      <c r="E3055" s="70">
        <f ca="1">INDEX(OFFSET(Data!$A$10,1,E$9+MATCH($A3055+IF(E$9&gt;$B3055,0,1),Data!$3:$3,0),Num_Orgs,1),MATCH($C3055,OFFSET(Data!$A$10,1,MATCH($A3055+IF(E$9&gt;$B3055,0,1),Data!$3:$3,0)-1,Num_Orgs,1),0),1)</f>
        <v>0.96530887780596608</v>
      </c>
      <c r="F3055" s="70">
        <f ca="1">INDEX(OFFSET(Data!$A$10,1,F$9+MATCH($A3055+IF(F$9&gt;$B3055,0,1),Data!$3:$3,0),Num_Orgs,1),MATCH($C3055,OFFSET(Data!$A$10,1,MATCH($A3055+IF(F$9&gt;$B3055,0,1),Data!$3:$3,0)-1,Num_Orgs,1),0),1)</f>
        <v>0.99603480709830883</v>
      </c>
      <c r="G3055" s="70">
        <f ca="1">INDEX(OFFSET(Data!$A$10,1,G$9+MATCH($A3055+IF(G$9&gt;$B3055,0,1),Data!$3:$3,0),Num_Orgs,1),MATCH($C3055,OFFSET(Data!$A$10,1,MATCH($A3055+IF(G$9&gt;$B3055,0,1),Data!$3:$3,0)-1,Num_Orgs,1),0),1)</f>
        <v>0.93729313772420364</v>
      </c>
      <c r="H3055" s="70">
        <f ca="1">INDEX(OFFSET(Data!$A$10,1,H$9+MATCH($A3055+IF(H$9&gt;$B3055,0,1),Data!$3:$3,0),Num_Orgs,1),MATCH($C3055,OFFSET(Data!$A$10,1,MATCH($A3055+IF(H$9&gt;$B3055,0,1),Data!$3:$3,0)-1,Num_Orgs,1),0),1)</f>
        <v>0.6423001686965033</v>
      </c>
      <c r="I3055" s="70">
        <f ca="1">INDEX(OFFSET(Data!$A$10,1,I$9+MATCH($A3055+IF(I$9&gt;$B3055,0,1),Data!$3:$3,0),Num_Orgs,1),MATCH($C3055,OFFSET(Data!$A$10,1,MATCH($A3055+IF(I$9&gt;$B3055,0,1),Data!$3:$3,0)-1,Num_Orgs,1),0),1)</f>
        <v>0</v>
      </c>
      <c r="J3055" s="26">
        <f ca="1">IFERROR((E3055*SUM(OFFSET(Data!$C$8,0,MATCH($A3055+IF(J$9&gt;$B3055,0,1),Data!$3:$3,0)-1,1,2)))+(F3055*OFFSET(Data!$E$8,0,MATCH($A3055+IF(J$9&gt;$B3055,0,1),Data!$3:$3,0)-1))+(G3055*SUM(OFFSET(Data!$F$8,0,MATCH($A3055+IF(J$9&gt;$B3055,0,1),Data!$3:$3,0)-1,1,2)))+(H3055*OFFSET(Data!$H$8,0,MATCH($A3055+IF(J$9&gt;$B3055,0,1),Data!$3:$3,0)-1))+(I3055*OFFSET(Data!$I$8,0,MATCH($A3055+IF(J$9&gt;$B3055,0,1),Data!$3:$3,0)-1))+OFFSET(Data!$J$8,0,MATCH($A3055+IF(J$9&gt;$B3055,0,1),Data!$3:$3,0)-1),0)</f>
        <v>0.97977509210046887</v>
      </c>
      <c r="K3055" s="119"/>
      <c r="L3055" s="69"/>
      <c r="AI3055" s="69"/>
    </row>
    <row r="3056" spans="1:35" ht="13.8" x14ac:dyDescent="0.25">
      <c r="A3056" s="118">
        <f t="shared" si="845"/>
        <v>2</v>
      </c>
      <c r="B3056" s="69">
        <f t="shared" si="847"/>
        <v>4</v>
      </c>
      <c r="C3056" s="118" t="str">
        <f t="shared" si="847"/>
        <v>RLY</v>
      </c>
      <c r="D3056" s="69"/>
      <c r="E3056" s="70">
        <f ca="1">INDEX(OFFSET(Data!$A$10,1,E$9+MATCH($A3056+IF(E$9&gt;$B3056,0,1),Data!$3:$3,0),Num_Orgs,1),MATCH($C3056,OFFSET(Data!$A$10,1,MATCH($A3056+IF(E$9&gt;$B3056,0,1),Data!$3:$3,0)-1,Num_Orgs,1),0),1)</f>
        <v>0.91895321769987415</v>
      </c>
      <c r="F3056" s="70">
        <f ca="1">INDEX(OFFSET(Data!$A$10,1,F$9+MATCH($A3056+IF(F$9&gt;$B3056,0,1),Data!$3:$3,0),Num_Orgs,1),MATCH($C3056,OFFSET(Data!$A$10,1,MATCH($A3056+IF(F$9&gt;$B3056,0,1),Data!$3:$3,0)-1,Num_Orgs,1),0),1)</f>
        <v>0.99603480709830883</v>
      </c>
      <c r="G3056" s="70">
        <f ca="1">INDEX(OFFSET(Data!$A$10,1,G$9+MATCH($A3056+IF(G$9&gt;$B3056,0,1),Data!$3:$3,0),Num_Orgs,1),MATCH($C3056,OFFSET(Data!$A$10,1,MATCH($A3056+IF(G$9&gt;$B3056,0,1),Data!$3:$3,0)-1,Num_Orgs,1),0),1)</f>
        <v>0.92782553027244408</v>
      </c>
      <c r="H3056" s="70">
        <f ca="1">INDEX(OFFSET(Data!$A$10,1,H$9+MATCH($A3056+IF(H$9&gt;$B3056,0,1),Data!$3:$3,0),Num_Orgs,1),MATCH($C3056,OFFSET(Data!$A$10,1,MATCH($A3056+IF(H$9&gt;$B3056,0,1),Data!$3:$3,0)-1,Num_Orgs,1),0),1)</f>
        <v>0.89455893292309174</v>
      </c>
      <c r="I3056" s="70">
        <f ca="1">INDEX(OFFSET(Data!$A$10,1,I$9+MATCH($A3056+IF(I$9&gt;$B3056,0,1),Data!$3:$3,0),Num_Orgs,1),MATCH($C3056,OFFSET(Data!$A$10,1,MATCH($A3056+IF(I$9&gt;$B3056,0,1),Data!$3:$3,0)-1,Num_Orgs,1),0),1)</f>
        <v>0</v>
      </c>
      <c r="J3056" s="26">
        <f ca="1">IFERROR((E3056*SUM(OFFSET(Data!$C$8,0,MATCH($A3056+IF(J$9&gt;$B3056,0,1),Data!$3:$3,0)-1,1,2)))+(F3056*OFFSET(Data!$E$8,0,MATCH($A3056+IF(J$9&gt;$B3056,0,1),Data!$3:$3,0)-1))+(G3056*SUM(OFFSET(Data!$F$8,0,MATCH($A3056+IF(J$9&gt;$B3056,0,1),Data!$3:$3,0)-1,1,2)))+(H3056*OFFSET(Data!$H$8,0,MATCH($A3056+IF(J$9&gt;$B3056,0,1),Data!$3:$3,0)-1))+(I3056*OFFSET(Data!$I$8,0,MATCH($A3056+IF(J$9&gt;$B3056,0,1),Data!$3:$3,0)-1))+OFFSET(Data!$J$8,0,MATCH($A3056+IF(J$9&gt;$B3056,0,1),Data!$3:$3,0)-1),0)</f>
        <v>0.95749216326900211</v>
      </c>
      <c r="K3056" s="119"/>
      <c r="L3056" s="69"/>
      <c r="AI3056" s="69"/>
    </row>
    <row r="3057" spans="1:35" ht="13.8" x14ac:dyDescent="0.25">
      <c r="A3057" s="118">
        <f t="shared" si="845"/>
        <v>2</v>
      </c>
      <c r="B3057" s="69">
        <f t="shared" si="847"/>
        <v>4</v>
      </c>
      <c r="C3057" s="118" t="str">
        <f t="shared" si="847"/>
        <v>RM1</v>
      </c>
      <c r="D3057" s="69"/>
      <c r="E3057" s="70">
        <f ca="1">INDEX(OFFSET(Data!$A$10,1,E$9+MATCH($A3057+IF(E$9&gt;$B3057,0,1),Data!$3:$3,0),Num_Orgs,1),MATCH($C3057,OFFSET(Data!$A$10,1,MATCH($A3057+IF(E$9&gt;$B3057,0,1),Data!$3:$3,0)-1,Num_Orgs,1),0),1)</f>
        <v>0.92945022024276147</v>
      </c>
      <c r="F3057" s="70">
        <f ca="1">INDEX(OFFSET(Data!$A$10,1,F$9+MATCH($A3057+IF(F$9&gt;$B3057,0,1),Data!$3:$3,0),Num_Orgs,1),MATCH($C3057,OFFSET(Data!$A$10,1,MATCH($A3057+IF(F$9&gt;$B3057,0,1),Data!$3:$3,0)-1,Num_Orgs,1),0),1)</f>
        <v>0.99603480709830883</v>
      </c>
      <c r="G3057" s="70">
        <f ca="1">INDEX(OFFSET(Data!$A$10,1,G$9+MATCH($A3057+IF(G$9&gt;$B3057,0,1),Data!$3:$3,0),Num_Orgs,1),MATCH($C3057,OFFSET(Data!$A$10,1,MATCH($A3057+IF(G$9&gt;$B3057,0,1),Data!$3:$3,0)-1,Num_Orgs,1),0),1)</f>
        <v>0.89935345307095815</v>
      </c>
      <c r="H3057" s="70">
        <f ca="1">INDEX(OFFSET(Data!$A$10,1,H$9+MATCH($A3057+IF(H$9&gt;$B3057,0,1),Data!$3:$3,0),Num_Orgs,1),MATCH($C3057,OFFSET(Data!$A$10,1,MATCH($A3057+IF(H$9&gt;$B3057,0,1),Data!$3:$3,0)-1,Num_Orgs,1),0),1)</f>
        <v>0.4522275151704454</v>
      </c>
      <c r="I3057" s="70">
        <f ca="1">INDEX(OFFSET(Data!$A$10,1,I$9+MATCH($A3057+IF(I$9&gt;$B3057,0,1),Data!$3:$3,0),Num_Orgs,1),MATCH($C3057,OFFSET(Data!$A$10,1,MATCH($A3057+IF(I$9&gt;$B3057,0,1),Data!$3:$3,0)-1,Num_Orgs,1),0),1)</f>
        <v>0</v>
      </c>
      <c r="J3057" s="26">
        <f ca="1">IFERROR((E3057*SUM(OFFSET(Data!$C$8,0,MATCH($A3057+IF(J$9&gt;$B3057,0,1),Data!$3:$3,0)-1,1,2)))+(F3057*OFFSET(Data!$E$8,0,MATCH($A3057+IF(J$9&gt;$B3057,0,1),Data!$3:$3,0)-1))+(G3057*SUM(OFFSET(Data!$F$8,0,MATCH($A3057+IF(J$9&gt;$B3057,0,1),Data!$3:$3,0)-1,1,2)))+(H3057*OFFSET(Data!$H$8,0,MATCH($A3057+IF(J$9&gt;$B3057,0,1),Data!$3:$3,0)-1))+(I3057*OFFSET(Data!$I$8,0,MATCH($A3057+IF(J$9&gt;$B3057,0,1),Data!$3:$3,0)-1))+OFFSET(Data!$J$8,0,MATCH($A3057+IF(J$9&gt;$B3057,0,1),Data!$3:$3,0)-1),0)</f>
        <v>0.96070335013084374</v>
      </c>
      <c r="K3057" s="119"/>
      <c r="L3057" s="69"/>
      <c r="AI3057" s="69"/>
    </row>
    <row r="3058" spans="1:35" ht="13.8" x14ac:dyDescent="0.25">
      <c r="A3058" s="118">
        <f t="shared" si="845"/>
        <v>2</v>
      </c>
      <c r="B3058" s="69">
        <f t="shared" si="847"/>
        <v>4</v>
      </c>
      <c r="C3058" s="118" t="str">
        <f t="shared" si="847"/>
        <v>RM3</v>
      </c>
      <c r="D3058" s="69"/>
      <c r="E3058" s="70">
        <f ca="1">INDEX(OFFSET(Data!$A$10,1,E$9+MATCH($A3058+IF(E$9&gt;$B3058,0,1),Data!$3:$3,0),Num_Orgs,1),MATCH($C3058,OFFSET(Data!$A$10,1,MATCH($A3058+IF(E$9&gt;$B3058,0,1),Data!$3:$3,0)-1,Num_Orgs,1),0),1)</f>
        <v>0.95949610575729405</v>
      </c>
      <c r="F3058" s="70">
        <f ca="1">INDEX(OFFSET(Data!$A$10,1,F$9+MATCH($A3058+IF(F$9&gt;$B3058,0,1),Data!$3:$3,0),Num_Orgs,1),MATCH($C3058,OFFSET(Data!$A$10,1,MATCH($A3058+IF(F$9&gt;$B3058,0,1),Data!$3:$3,0)-1,Num_Orgs,1),0),1)</f>
        <v>0.99603480709830883</v>
      </c>
      <c r="G3058" s="70">
        <f ca="1">INDEX(OFFSET(Data!$A$10,1,G$9+MATCH($A3058+IF(G$9&gt;$B3058,0,1),Data!$3:$3,0),Num_Orgs,1),MATCH($C3058,OFFSET(Data!$A$10,1,MATCH($A3058+IF(G$9&gt;$B3058,0,1),Data!$3:$3,0)-1,Num_Orgs,1),0),1)</f>
        <v>0.96569596007948255</v>
      </c>
      <c r="H3058" s="70">
        <f ca="1">INDEX(OFFSET(Data!$A$10,1,H$9+MATCH($A3058+IF(H$9&gt;$B3058,0,1),Data!$3:$3,0),Num_Orgs,1),MATCH($C3058,OFFSET(Data!$A$10,1,MATCH($A3058+IF(H$9&gt;$B3058,0,1),Data!$3:$3,0)-1,Num_Orgs,1),0),1)</f>
        <v>0.6999411498062359</v>
      </c>
      <c r="I3058" s="70">
        <f ca="1">INDEX(OFFSET(Data!$A$10,1,I$9+MATCH($A3058+IF(I$9&gt;$B3058,0,1),Data!$3:$3,0),Num_Orgs,1),MATCH($C3058,OFFSET(Data!$A$10,1,MATCH($A3058+IF(I$9&gt;$B3058,0,1),Data!$3:$3,0)-1,Num_Orgs,1),0),1)</f>
        <v>0</v>
      </c>
      <c r="J3058" s="26">
        <f ca="1">IFERROR((E3058*SUM(OFFSET(Data!$C$8,0,MATCH($A3058+IF(J$9&gt;$B3058,0,1),Data!$3:$3,0)-1,1,2)))+(F3058*OFFSET(Data!$E$8,0,MATCH($A3058+IF(J$9&gt;$B3058,0,1),Data!$3:$3,0)-1))+(G3058*SUM(OFFSET(Data!$F$8,0,MATCH($A3058+IF(J$9&gt;$B3058,0,1),Data!$3:$3,0)-1,1,2)))+(H3058*OFFSET(Data!$H$8,0,MATCH($A3058+IF(J$9&gt;$B3058,0,1),Data!$3:$3,0)-1))+(I3058*OFFSET(Data!$I$8,0,MATCH($A3058+IF(J$9&gt;$B3058,0,1),Data!$3:$3,0)-1))+OFFSET(Data!$J$8,0,MATCH($A3058+IF(J$9&gt;$B3058,0,1),Data!$3:$3,0)-1),0)</f>
        <v>0.97788426251607907</v>
      </c>
      <c r="K3058" s="119"/>
      <c r="L3058" s="69"/>
      <c r="AI3058" s="69"/>
    </row>
    <row r="3059" spans="1:35" ht="13.8" x14ac:dyDescent="0.25">
      <c r="A3059" s="118">
        <f t="shared" si="845"/>
        <v>2</v>
      </c>
      <c r="B3059" s="69">
        <f t="shared" si="847"/>
        <v>4</v>
      </c>
      <c r="C3059" s="118" t="str">
        <f t="shared" si="847"/>
        <v>RMC</v>
      </c>
      <c r="D3059" s="69"/>
      <c r="E3059" s="70">
        <f ca="1">INDEX(OFFSET(Data!$A$10,1,E$9+MATCH($A3059+IF(E$9&gt;$B3059,0,1),Data!$3:$3,0),Num_Orgs,1),MATCH($C3059,OFFSET(Data!$A$10,1,MATCH($A3059+IF(E$9&gt;$B3059,0,1),Data!$3:$3,0)-1,Num_Orgs,1),0),1)</f>
        <v>0.95771334475858294</v>
      </c>
      <c r="F3059" s="70">
        <f ca="1">INDEX(OFFSET(Data!$A$10,1,F$9+MATCH($A3059+IF(F$9&gt;$B3059,0,1),Data!$3:$3,0),Num_Orgs,1),MATCH($C3059,OFFSET(Data!$A$10,1,MATCH($A3059+IF(F$9&gt;$B3059,0,1),Data!$3:$3,0)-1,Num_Orgs,1),0),1)</f>
        <v>0.99603480709830883</v>
      </c>
      <c r="G3059" s="70">
        <f ca="1">INDEX(OFFSET(Data!$A$10,1,G$9+MATCH($A3059+IF(G$9&gt;$B3059,0,1),Data!$3:$3,0),Num_Orgs,1),MATCH($C3059,OFFSET(Data!$A$10,1,MATCH($A3059+IF(G$9&gt;$B3059,0,1),Data!$3:$3,0)-1,Num_Orgs,1),0),1)</f>
        <v>0.95622835262772299</v>
      </c>
      <c r="H3059" s="70">
        <f ca="1">INDEX(OFFSET(Data!$A$10,1,H$9+MATCH($A3059+IF(H$9&gt;$B3059,0,1),Data!$3:$3,0),Num_Orgs,1),MATCH($C3059,OFFSET(Data!$A$10,1,MATCH($A3059+IF(H$9&gt;$B3059,0,1),Data!$3:$3,0)-1,Num_Orgs,1),0),1)</f>
        <v>0.12658242419553223</v>
      </c>
      <c r="I3059" s="70">
        <f ca="1">INDEX(OFFSET(Data!$A$10,1,I$9+MATCH($A3059+IF(I$9&gt;$B3059,0,1),Data!$3:$3,0),Num_Orgs,1),MATCH($C3059,OFFSET(Data!$A$10,1,MATCH($A3059+IF(I$9&gt;$B3059,0,1),Data!$3:$3,0)-1,Num_Orgs,1),0),1)</f>
        <v>0</v>
      </c>
      <c r="J3059" s="26">
        <f ca="1">IFERROR((E3059*SUM(OFFSET(Data!$C$8,0,MATCH($A3059+IF(J$9&gt;$B3059,0,1),Data!$3:$3,0)-1,1,2)))+(F3059*OFFSET(Data!$E$8,0,MATCH($A3059+IF(J$9&gt;$B3059,0,1),Data!$3:$3,0)-1))+(G3059*SUM(OFFSET(Data!$F$8,0,MATCH($A3059+IF(J$9&gt;$B3059,0,1),Data!$3:$3,0)-1,1,2)))+(H3059*OFFSET(Data!$H$8,0,MATCH($A3059+IF(J$9&gt;$B3059,0,1),Data!$3:$3,0)-1))+(I3059*OFFSET(Data!$I$8,0,MATCH($A3059+IF(J$9&gt;$B3059,0,1),Data!$3:$3,0)-1))+OFFSET(Data!$J$8,0,MATCH($A3059+IF(J$9&gt;$B3059,0,1),Data!$3:$3,0)-1),0)</f>
        <v>0.97530489443394619</v>
      </c>
      <c r="K3059" s="119"/>
      <c r="L3059" s="69"/>
      <c r="AI3059" s="69"/>
    </row>
    <row r="3060" spans="1:35" ht="13.8" x14ac:dyDescent="0.25">
      <c r="A3060" s="118">
        <f t="shared" si="845"/>
        <v>2</v>
      </c>
      <c r="B3060" s="69">
        <f t="shared" si="847"/>
        <v>4</v>
      </c>
      <c r="C3060" s="118" t="str">
        <f t="shared" si="847"/>
        <v>RMP</v>
      </c>
      <c r="D3060" s="69"/>
      <c r="E3060" s="70">
        <f ca="1">INDEX(OFFSET(Data!$A$10,1,E$9+MATCH($A3060+IF(E$9&gt;$B3060,0,1),Data!$3:$3,0),Num_Orgs,1),MATCH($C3060,OFFSET(Data!$A$10,1,MATCH($A3060+IF(E$9&gt;$B3060,0,1),Data!$3:$3,0)-1,Num_Orgs,1),0),1)</f>
        <v>0.95908638812755365</v>
      </c>
      <c r="F3060" s="70">
        <f ca="1">INDEX(OFFSET(Data!$A$10,1,F$9+MATCH($A3060+IF(F$9&gt;$B3060,0,1),Data!$3:$3,0),Num_Orgs,1),MATCH($C3060,OFFSET(Data!$A$10,1,MATCH($A3060+IF(F$9&gt;$B3060,0,1),Data!$3:$3,0)-1,Num_Orgs,1),0),1)</f>
        <v>0.99603480709830883</v>
      </c>
      <c r="G3060" s="70">
        <f ca="1">INDEX(OFFSET(Data!$A$10,1,G$9+MATCH($A3060+IF(G$9&gt;$B3060,0,1),Data!$3:$3,0),Num_Orgs,1),MATCH($C3060,OFFSET(Data!$A$10,1,MATCH($A3060+IF(G$9&gt;$B3060,0,1),Data!$3:$3,0)-1,Num_Orgs,1),0),1)</f>
        <v>0.96320136216457741</v>
      </c>
      <c r="H3060" s="70">
        <f ca="1">INDEX(OFFSET(Data!$A$10,1,H$9+MATCH($A3060+IF(H$9&gt;$B3060,0,1),Data!$3:$3,0),Num_Orgs,1),MATCH($C3060,OFFSET(Data!$A$10,1,MATCH($A3060+IF(H$9&gt;$B3060,0,1),Data!$3:$3,0)-1,Num_Orgs,1),0),1)</f>
        <v>1.3561888950102405</v>
      </c>
      <c r="I3060" s="70">
        <f ca="1">INDEX(OFFSET(Data!$A$10,1,I$9+MATCH($A3060+IF(I$9&gt;$B3060,0,1),Data!$3:$3,0),Num_Orgs,1),MATCH($C3060,OFFSET(Data!$A$10,1,MATCH($A3060+IF(I$9&gt;$B3060,0,1),Data!$3:$3,0)-1,Num_Orgs,1),0),1)</f>
        <v>0</v>
      </c>
      <c r="J3060" s="26">
        <f ca="1">IFERROR((E3060*SUM(OFFSET(Data!$C$8,0,MATCH($A3060+IF(J$9&gt;$B3060,0,1),Data!$3:$3,0)-1,1,2)))+(F3060*OFFSET(Data!$E$8,0,MATCH($A3060+IF(J$9&gt;$B3060,0,1),Data!$3:$3,0)-1))+(G3060*SUM(OFFSET(Data!$F$8,0,MATCH($A3060+IF(J$9&gt;$B3060,0,1),Data!$3:$3,0)-1,1,2)))+(H3060*OFFSET(Data!$H$8,0,MATCH($A3060+IF(J$9&gt;$B3060,0,1),Data!$3:$3,0)-1))+(I3060*OFFSET(Data!$I$8,0,MATCH($A3060+IF(J$9&gt;$B3060,0,1),Data!$3:$3,0)-1))+OFFSET(Data!$J$8,0,MATCH($A3060+IF(J$9&gt;$B3060,0,1),Data!$3:$3,0)-1),0)</f>
        <v>0.97926186066125864</v>
      </c>
      <c r="K3060" s="119"/>
      <c r="L3060" s="69"/>
      <c r="AI3060" s="69"/>
    </row>
    <row r="3061" spans="1:35" ht="13.8" x14ac:dyDescent="0.25">
      <c r="A3061" s="118">
        <f t="shared" si="845"/>
        <v>2</v>
      </c>
      <c r="B3061" s="69">
        <f t="shared" si="847"/>
        <v>4</v>
      </c>
      <c r="C3061" s="118" t="str">
        <f t="shared" si="847"/>
        <v>RMY</v>
      </c>
      <c r="D3061" s="69"/>
      <c r="E3061" s="70">
        <f ca="1">INDEX(OFFSET(Data!$A$10,1,E$9+MATCH($A3061+IF(E$9&gt;$B3061,0,1),Data!$3:$3,0),Num_Orgs,1),MATCH($C3061,OFFSET(Data!$A$10,1,MATCH($A3061+IF(E$9&gt;$B3061,0,1),Data!$3:$3,0)-1,Num_Orgs,1),0),1)</f>
        <v>0.93302633987687278</v>
      </c>
      <c r="F3061" s="70">
        <f ca="1">INDEX(OFFSET(Data!$A$10,1,F$9+MATCH($A3061+IF(F$9&gt;$B3061,0,1),Data!$3:$3,0),Num_Orgs,1),MATCH($C3061,OFFSET(Data!$A$10,1,MATCH($A3061+IF(F$9&gt;$B3061,0,1),Data!$3:$3,0)-1,Num_Orgs,1),0),1)</f>
        <v>0.99603480709830883</v>
      </c>
      <c r="G3061" s="70">
        <f ca="1">INDEX(OFFSET(Data!$A$10,1,G$9+MATCH($A3061+IF(G$9&gt;$B3061,0,1),Data!$3:$3,0),Num_Orgs,1),MATCH($C3061,OFFSET(Data!$A$10,1,MATCH($A3061+IF(G$9&gt;$B3061,0,1),Data!$3:$3,0)-1,Num_Orgs,1),0),1)</f>
        <v>0.92113995078765543</v>
      </c>
      <c r="H3061" s="70">
        <f ca="1">INDEX(OFFSET(Data!$A$10,1,H$9+MATCH($A3061+IF(H$9&gt;$B3061,0,1),Data!$3:$3,0),Num_Orgs,1),MATCH($C3061,OFFSET(Data!$A$10,1,MATCH($A3061+IF(H$9&gt;$B3061,0,1),Data!$3:$3,0)-1,Num_Orgs,1),0),1)</f>
        <v>0.37938557077591861</v>
      </c>
      <c r="I3061" s="70">
        <f ca="1">INDEX(OFFSET(Data!$A$10,1,I$9+MATCH($A3061+IF(I$9&gt;$B3061,0,1),Data!$3:$3,0),Num_Orgs,1),MATCH($C3061,OFFSET(Data!$A$10,1,MATCH($A3061+IF(I$9&gt;$B3061,0,1),Data!$3:$3,0)-1,Num_Orgs,1),0),1)</f>
        <v>0</v>
      </c>
      <c r="J3061" s="26">
        <f ca="1">IFERROR((E3061*SUM(OFFSET(Data!$C$8,0,MATCH($A3061+IF(J$9&gt;$B3061,0,1),Data!$3:$3,0)-1,1,2)))+(F3061*OFFSET(Data!$E$8,0,MATCH($A3061+IF(J$9&gt;$B3061,0,1),Data!$3:$3,0)-1))+(G3061*SUM(OFFSET(Data!$F$8,0,MATCH($A3061+IF(J$9&gt;$B3061,0,1),Data!$3:$3,0)-1,1,2)))+(H3061*OFFSET(Data!$H$8,0,MATCH($A3061+IF(J$9&gt;$B3061,0,1),Data!$3:$3,0)-1))+(I3061*OFFSET(Data!$I$8,0,MATCH($A3061+IF(J$9&gt;$B3061,0,1),Data!$3:$3,0)-1))+OFFSET(Data!$J$8,0,MATCH($A3061+IF(J$9&gt;$B3061,0,1),Data!$3:$3,0)-1),0)</f>
        <v>0.96288460692236888</v>
      </c>
      <c r="K3061" s="119"/>
      <c r="L3061" s="69"/>
      <c r="AI3061" s="69"/>
    </row>
    <row r="3062" spans="1:35" ht="13.8" x14ac:dyDescent="0.25">
      <c r="A3062" s="118">
        <f t="shared" si="845"/>
        <v>2</v>
      </c>
      <c r="B3062" s="69">
        <f t="shared" si="847"/>
        <v>4</v>
      </c>
      <c r="C3062" s="118" t="str">
        <f t="shared" si="847"/>
        <v>RN3</v>
      </c>
      <c r="D3062" s="69"/>
      <c r="E3062" s="70">
        <f ca="1">INDEX(OFFSET(Data!$A$10,1,E$9+MATCH($A3062+IF(E$9&gt;$B3062,0,1),Data!$3:$3,0),Num_Orgs,1),MATCH($C3062,OFFSET(Data!$A$10,1,MATCH($A3062+IF(E$9&gt;$B3062,0,1),Data!$3:$3,0)-1,Num_Orgs,1),0),1)</f>
        <v>1.0047002705877937</v>
      </c>
      <c r="F3062" s="70">
        <f ca="1">INDEX(OFFSET(Data!$A$10,1,F$9+MATCH($A3062+IF(F$9&gt;$B3062,0,1),Data!$3:$3,0),Num_Orgs,1),MATCH($C3062,OFFSET(Data!$A$10,1,MATCH($A3062+IF(F$9&gt;$B3062,0,1),Data!$3:$3,0)-1,Num_Orgs,1),0),1)</f>
        <v>0.99603480709830883</v>
      </c>
      <c r="G3062" s="70">
        <f ca="1">INDEX(OFFSET(Data!$A$10,1,G$9+MATCH($A3062+IF(G$9&gt;$B3062,0,1),Data!$3:$3,0),Num_Orgs,1),MATCH($C3062,OFFSET(Data!$A$10,1,MATCH($A3062+IF(G$9&gt;$B3062,0,1),Data!$3:$3,0)-1,Num_Orgs,1),0),1)</f>
        <v>0.91835792282068429</v>
      </c>
      <c r="H3062" s="70">
        <f ca="1">INDEX(OFFSET(Data!$A$10,1,H$9+MATCH($A3062+IF(H$9&gt;$B3062,0,1),Data!$3:$3,0),Num_Orgs,1),MATCH($C3062,OFFSET(Data!$A$10,1,MATCH($A3062+IF(H$9&gt;$B3062,0,1),Data!$3:$3,0)-1,Num_Orgs,1),0),1)</f>
        <v>1.2949490685231511</v>
      </c>
      <c r="I3062" s="70">
        <f ca="1">INDEX(OFFSET(Data!$A$10,1,I$9+MATCH($A3062+IF(I$9&gt;$B3062,0,1),Data!$3:$3,0),Num_Orgs,1),MATCH($C3062,OFFSET(Data!$A$10,1,MATCH($A3062+IF(I$9&gt;$B3062,0,1),Data!$3:$3,0)-1,Num_Orgs,1),0),1)</f>
        <v>0</v>
      </c>
      <c r="J3062" s="26">
        <f ca="1">IFERROR((E3062*SUM(OFFSET(Data!$C$8,0,MATCH($A3062+IF(J$9&gt;$B3062,0,1),Data!$3:$3,0)-1,1,2)))+(F3062*OFFSET(Data!$E$8,0,MATCH($A3062+IF(J$9&gt;$B3062,0,1),Data!$3:$3,0)-1))+(G3062*SUM(OFFSET(Data!$F$8,0,MATCH($A3062+IF(J$9&gt;$B3062,0,1),Data!$3:$3,0)-1,1,2)))+(H3062*OFFSET(Data!$H$8,0,MATCH($A3062+IF(J$9&gt;$B3062,0,1),Data!$3:$3,0)-1))+(I3062*OFFSET(Data!$I$8,0,MATCH($A3062+IF(J$9&gt;$B3062,0,1),Data!$3:$3,0)-1))+OFFSET(Data!$J$8,0,MATCH($A3062+IF(J$9&gt;$B3062,0,1),Data!$3:$3,0)-1),0)</f>
        <v>1.0001240675860827</v>
      </c>
      <c r="K3062" s="119"/>
      <c r="L3062" s="69"/>
      <c r="AI3062" s="69"/>
    </row>
    <row r="3063" spans="1:35" ht="13.8" x14ac:dyDescent="0.25">
      <c r="A3063" s="118">
        <f t="shared" si="845"/>
        <v>2</v>
      </c>
      <c r="B3063" s="69">
        <f t="shared" si="847"/>
        <v>4</v>
      </c>
      <c r="C3063" s="118" t="str">
        <f t="shared" si="847"/>
        <v>RN5</v>
      </c>
      <c r="D3063" s="69"/>
      <c r="E3063" s="70">
        <f ca="1">INDEX(OFFSET(Data!$A$10,1,E$9+MATCH($A3063+IF(E$9&gt;$B3063,0,1),Data!$3:$3,0),Num_Orgs,1),MATCH($C3063,OFFSET(Data!$A$10,1,MATCH($A3063+IF(E$9&gt;$B3063,0,1),Data!$3:$3,0)-1,Num_Orgs,1),0),1)</f>
        <v>1.0530787990979202</v>
      </c>
      <c r="F3063" s="70">
        <f ca="1">INDEX(OFFSET(Data!$A$10,1,F$9+MATCH($A3063+IF(F$9&gt;$B3063,0,1),Data!$3:$3,0),Num_Orgs,1),MATCH($C3063,OFFSET(Data!$A$10,1,MATCH($A3063+IF(F$9&gt;$B3063,0,1),Data!$3:$3,0)-1,Num_Orgs,1),0),1)</f>
        <v>0.99603480709830883</v>
      </c>
      <c r="G3063" s="70">
        <f ca="1">INDEX(OFFSET(Data!$A$10,1,G$9+MATCH($A3063+IF(G$9&gt;$B3063,0,1),Data!$3:$3,0),Num_Orgs,1),MATCH($C3063,OFFSET(Data!$A$10,1,MATCH($A3063+IF(G$9&gt;$B3063,0,1),Data!$3:$3,0)-1,Num_Orgs,1),0),1)</f>
        <v>1.062993830237779</v>
      </c>
      <c r="H3063" s="70">
        <f ca="1">INDEX(OFFSET(Data!$A$10,1,H$9+MATCH($A3063+IF(H$9&gt;$B3063,0,1),Data!$3:$3,0),Num_Orgs,1),MATCH($C3063,OFFSET(Data!$A$10,1,MATCH($A3063+IF(H$9&gt;$B3063,0,1),Data!$3:$3,0)-1,Num_Orgs,1),0),1)</f>
        <v>0.93151168666315964</v>
      </c>
      <c r="I3063" s="70">
        <f ca="1">INDEX(OFFSET(Data!$A$10,1,I$9+MATCH($A3063+IF(I$9&gt;$B3063,0,1),Data!$3:$3,0),Num_Orgs,1),MATCH($C3063,OFFSET(Data!$A$10,1,MATCH($A3063+IF(I$9&gt;$B3063,0,1),Data!$3:$3,0)-1,Num_Orgs,1),0),1)</f>
        <v>0</v>
      </c>
      <c r="J3063" s="26">
        <f ca="1">IFERROR((E3063*SUM(OFFSET(Data!$C$8,0,MATCH($A3063+IF(J$9&gt;$B3063,0,1),Data!$3:$3,0)-1,1,2)))+(F3063*OFFSET(Data!$E$8,0,MATCH($A3063+IF(J$9&gt;$B3063,0,1),Data!$3:$3,0)-1))+(G3063*SUM(OFFSET(Data!$F$8,0,MATCH($A3063+IF(J$9&gt;$B3063,0,1),Data!$3:$3,0)-1,1,2)))+(H3063*OFFSET(Data!$H$8,0,MATCH($A3063+IF(J$9&gt;$B3063,0,1),Data!$3:$3,0)-1))+(I3063*OFFSET(Data!$I$8,0,MATCH($A3063+IF(J$9&gt;$B3063,0,1),Data!$3:$3,0)-1))+OFFSET(Data!$J$8,0,MATCH($A3063+IF(J$9&gt;$B3063,0,1),Data!$3:$3,0)-1),0)</f>
        <v>1.0269441141013318</v>
      </c>
      <c r="K3063" s="119"/>
      <c r="L3063" s="69"/>
      <c r="AI3063" s="69"/>
    </row>
    <row r="3064" spans="1:35" ht="13.8" x14ac:dyDescent="0.25">
      <c r="A3064" s="118">
        <f t="shared" si="845"/>
        <v>2</v>
      </c>
      <c r="B3064" s="69">
        <f t="shared" si="847"/>
        <v>4</v>
      </c>
      <c r="C3064" s="118" t="str">
        <f t="shared" si="847"/>
        <v>RN7</v>
      </c>
      <c r="D3064" s="69"/>
      <c r="E3064" s="70">
        <f ca="1">INDEX(OFFSET(Data!$A$10,1,E$9+MATCH($A3064+IF(E$9&gt;$B3064,0,1),Data!$3:$3,0),Num_Orgs,1),MATCH($C3064,OFFSET(Data!$A$10,1,MATCH($A3064+IF(E$9&gt;$B3064,0,1),Data!$3:$3,0)-1,Num_Orgs,1),0),1)</f>
        <v>1.1453771952505116</v>
      </c>
      <c r="F3064" s="70">
        <f ca="1">INDEX(OFFSET(Data!$A$10,1,F$9+MATCH($A3064+IF(F$9&gt;$B3064,0,1),Data!$3:$3,0),Num_Orgs,1),MATCH($C3064,OFFSET(Data!$A$10,1,MATCH($A3064+IF(F$9&gt;$B3064,0,1),Data!$3:$3,0)-1,Num_Orgs,1),0),1)</f>
        <v>0.99748817379469135</v>
      </c>
      <c r="G3064" s="70">
        <f ca="1">INDEX(OFFSET(Data!$A$10,1,G$9+MATCH($A3064+IF(G$9&gt;$B3064,0,1),Data!$3:$3,0),Num_Orgs,1),MATCH($C3064,OFFSET(Data!$A$10,1,MATCH($A3064+IF(G$9&gt;$B3064,0,1),Data!$3:$3,0)-1,Num_Orgs,1),0),1)</f>
        <v>1.1266452867593959</v>
      </c>
      <c r="H3064" s="70">
        <f ca="1">INDEX(OFFSET(Data!$A$10,1,H$9+MATCH($A3064+IF(H$9&gt;$B3064,0,1),Data!$3:$3,0),Num_Orgs,1),MATCH($C3064,OFFSET(Data!$A$10,1,MATCH($A3064+IF(H$9&gt;$B3064,0,1),Data!$3:$3,0)-1,Num_Orgs,1),0),1)</f>
        <v>0.60294376472760725</v>
      </c>
      <c r="I3064" s="70">
        <f ca="1">INDEX(OFFSET(Data!$A$10,1,I$9+MATCH($A3064+IF(I$9&gt;$B3064,0,1),Data!$3:$3,0),Num_Orgs,1),MATCH($C3064,OFFSET(Data!$A$10,1,MATCH($A3064+IF(I$9&gt;$B3064,0,1),Data!$3:$3,0)-1,Num_Orgs,1),0),1)</f>
        <v>0</v>
      </c>
      <c r="J3064" s="26">
        <f ca="1">IFERROR((E3064*SUM(OFFSET(Data!$C$8,0,MATCH($A3064+IF(J$9&gt;$B3064,0,1),Data!$3:$3,0)-1,1,2)))+(F3064*OFFSET(Data!$E$8,0,MATCH($A3064+IF(J$9&gt;$B3064,0,1),Data!$3:$3,0)-1))+(G3064*SUM(OFFSET(Data!$F$8,0,MATCH($A3064+IF(J$9&gt;$B3064,0,1),Data!$3:$3,0)-1,1,2)))+(H3064*OFFSET(Data!$H$8,0,MATCH($A3064+IF(J$9&gt;$B3064,0,1),Data!$3:$3,0)-1))+(I3064*OFFSET(Data!$I$8,0,MATCH($A3064+IF(J$9&gt;$B3064,0,1),Data!$3:$3,0)-1))+OFFSET(Data!$J$8,0,MATCH($A3064+IF(J$9&gt;$B3064,0,1),Data!$3:$3,0)-1),0)</f>
        <v>1.0732369131411241</v>
      </c>
      <c r="K3064" s="119"/>
      <c r="L3064" s="69"/>
      <c r="AI3064" s="69"/>
    </row>
    <row r="3065" spans="1:35" ht="13.8" x14ac:dyDescent="0.25">
      <c r="A3065" s="118">
        <f t="shared" si="845"/>
        <v>2</v>
      </c>
      <c r="B3065" s="69">
        <f t="shared" si="847"/>
        <v>4</v>
      </c>
      <c r="C3065" s="118" t="str">
        <f t="shared" si="847"/>
        <v>RNA</v>
      </c>
      <c r="D3065" s="69"/>
      <c r="E3065" s="70">
        <f ca="1">INDEX(OFFSET(Data!$A$10,1,E$9+MATCH($A3065+IF(E$9&gt;$B3065,0,1),Data!$3:$3,0),Num_Orgs,1),MATCH($C3065,OFFSET(Data!$A$10,1,MATCH($A3065+IF(E$9&gt;$B3065,0,1),Data!$3:$3,0)-1,Num_Orgs,1),0),1)</f>
        <v>0.92834073912686421</v>
      </c>
      <c r="F3065" s="70">
        <f ca="1">INDEX(OFFSET(Data!$A$10,1,F$9+MATCH($A3065+IF(F$9&gt;$B3065,0,1),Data!$3:$3,0),Num_Orgs,1),MATCH($C3065,OFFSET(Data!$A$10,1,MATCH($A3065+IF(F$9&gt;$B3065,0,1),Data!$3:$3,0)-1,Num_Orgs,1),0),1)</f>
        <v>0.99603480709830883</v>
      </c>
      <c r="G3065" s="70">
        <f ca="1">INDEX(OFFSET(Data!$A$10,1,G$9+MATCH($A3065+IF(G$9&gt;$B3065,0,1),Data!$3:$3,0),Num_Orgs,1),MATCH($C3065,OFFSET(Data!$A$10,1,MATCH($A3065+IF(G$9&gt;$B3065,0,1),Data!$3:$3,0)-1,Num_Orgs,1),0),1)</f>
        <v>0.91835792282068429</v>
      </c>
      <c r="H3065" s="70">
        <f ca="1">INDEX(OFFSET(Data!$A$10,1,H$9+MATCH($A3065+IF(H$9&gt;$B3065,0,1),Data!$3:$3,0),Num_Orgs,1),MATCH($C3065,OFFSET(Data!$A$10,1,MATCH($A3065+IF(H$9&gt;$B3065,0,1),Data!$3:$3,0)-1,Num_Orgs,1),0),1)</f>
        <v>1.1001756875537381</v>
      </c>
      <c r="I3065" s="70">
        <f ca="1">INDEX(OFFSET(Data!$A$10,1,I$9+MATCH($A3065+IF(I$9&gt;$B3065,0,1),Data!$3:$3,0),Num_Orgs,1),MATCH($C3065,OFFSET(Data!$A$10,1,MATCH($A3065+IF(I$9&gt;$B3065,0,1),Data!$3:$3,0)-1,Num_Orgs,1),0),1)</f>
        <v>0</v>
      </c>
      <c r="J3065" s="26">
        <f ca="1">IFERROR((E3065*SUM(OFFSET(Data!$C$8,0,MATCH($A3065+IF(J$9&gt;$B3065,0,1),Data!$3:$3,0)-1,1,2)))+(F3065*OFFSET(Data!$E$8,0,MATCH($A3065+IF(J$9&gt;$B3065,0,1),Data!$3:$3,0)-1))+(G3065*SUM(OFFSET(Data!$F$8,0,MATCH($A3065+IF(J$9&gt;$B3065,0,1),Data!$3:$3,0)-1,1,2)))+(H3065*OFFSET(Data!$H$8,0,MATCH($A3065+IF(J$9&gt;$B3065,0,1),Data!$3:$3,0)-1))+(I3065*OFFSET(Data!$I$8,0,MATCH($A3065+IF(J$9&gt;$B3065,0,1),Data!$3:$3,0)-1))+OFFSET(Data!$J$8,0,MATCH($A3065+IF(J$9&gt;$B3065,0,1),Data!$3:$3,0)-1),0)</f>
        <v>0.96232707769897496</v>
      </c>
      <c r="K3065" s="119"/>
      <c r="L3065" s="69"/>
      <c r="AI3065" s="69"/>
    </row>
    <row r="3066" spans="1:35" ht="13.8" x14ac:dyDescent="0.25">
      <c r="A3066" s="118">
        <f t="shared" si="845"/>
        <v>2</v>
      </c>
      <c r="B3066" s="69">
        <f t="shared" si="847"/>
        <v>4</v>
      </c>
      <c r="C3066" s="118" t="str">
        <f t="shared" si="847"/>
        <v>RNK</v>
      </c>
      <c r="D3066" s="69"/>
      <c r="E3066" s="70">
        <f ca="1">INDEX(OFFSET(Data!$A$10,1,E$9+MATCH($A3066+IF(E$9&gt;$B3066,0,1),Data!$3:$3,0),Num_Orgs,1),MATCH($C3066,OFFSET(Data!$A$10,1,MATCH($A3066+IF(E$9&gt;$B3066,0,1),Data!$3:$3,0)-1,Num_Orgs,1),0),1)</f>
        <v>1.1596854400099823</v>
      </c>
      <c r="F3066" s="70">
        <f ca="1">INDEX(OFFSET(Data!$A$10,1,F$9+MATCH($A3066+IF(F$9&gt;$B3066,0,1),Data!$3:$3,0),Num_Orgs,1),MATCH($C3066,OFFSET(Data!$A$10,1,MATCH($A3066+IF(F$9&gt;$B3066,0,1),Data!$3:$3,0)-1,Num_Orgs,1),0),1)</f>
        <v>1.0171232554042071</v>
      </c>
      <c r="G3066" s="70">
        <f ca="1">INDEX(OFFSET(Data!$A$10,1,G$9+MATCH($A3066+IF(G$9&gt;$B3066,0,1),Data!$3:$3,0),Num_Orgs,1),MATCH($C3066,OFFSET(Data!$A$10,1,MATCH($A3066+IF(G$9&gt;$B3066,0,1),Data!$3:$3,0)-1,Num_Orgs,1),0),1)</f>
        <v>1.211853753825233</v>
      </c>
      <c r="H3066" s="70">
        <f ca="1">INDEX(OFFSET(Data!$A$10,1,H$9+MATCH($A3066+IF(H$9&gt;$B3066,0,1),Data!$3:$3,0),Num_Orgs,1),MATCH($C3066,OFFSET(Data!$A$10,1,MATCH($A3066+IF(H$9&gt;$B3066,0,1),Data!$3:$3,0)-1,Num_Orgs,1),0),1)</f>
        <v>5.57550688042517</v>
      </c>
      <c r="I3066" s="70">
        <f ca="1">INDEX(OFFSET(Data!$A$10,1,I$9+MATCH($A3066+IF(I$9&gt;$B3066,0,1),Data!$3:$3,0),Num_Orgs,1),MATCH($C3066,OFFSET(Data!$A$10,1,MATCH($A3066+IF(I$9&gt;$B3066,0,1),Data!$3:$3,0)-1,Num_Orgs,1),0),1)</f>
        <v>0</v>
      </c>
      <c r="J3066" s="26">
        <f ca="1">IFERROR((E3066*SUM(OFFSET(Data!$C$8,0,MATCH($A3066+IF(J$9&gt;$B3066,0,1),Data!$3:$3,0)-1,1,2)))+(F3066*OFFSET(Data!$E$8,0,MATCH($A3066+IF(J$9&gt;$B3066,0,1),Data!$3:$3,0)-1))+(G3066*SUM(OFFSET(Data!$F$8,0,MATCH($A3066+IF(J$9&gt;$B3066,0,1),Data!$3:$3,0)-1,1,2)))+(H3066*OFFSET(Data!$H$8,0,MATCH($A3066+IF(J$9&gt;$B3066,0,1),Data!$3:$3,0)-1))+(I3066*OFFSET(Data!$I$8,0,MATCH($A3066+IF(J$9&gt;$B3066,0,1),Data!$3:$3,0)-1))+OFFSET(Data!$J$8,0,MATCH($A3066+IF(J$9&gt;$B3066,0,1),Data!$3:$3,0)-1),0)</f>
        <v>1.0981080004406827</v>
      </c>
      <c r="K3066" s="119"/>
      <c r="L3066" s="69"/>
      <c r="AI3066" s="69"/>
    </row>
    <row r="3067" spans="1:35" ht="13.8" x14ac:dyDescent="0.25">
      <c r="A3067" s="118">
        <f t="shared" si="845"/>
        <v>2</v>
      </c>
      <c r="B3067" s="69">
        <f t="shared" si="847"/>
        <v>4</v>
      </c>
      <c r="C3067" s="118" t="str">
        <f t="shared" si="847"/>
        <v>RNL</v>
      </c>
      <c r="D3067" s="69"/>
      <c r="E3067" s="70">
        <f ca="1">INDEX(OFFSET(Data!$A$10,1,E$9+MATCH($A3067+IF(E$9&gt;$B3067,0,1),Data!$3:$3,0),Num_Orgs,1),MATCH($C3067,OFFSET(Data!$A$10,1,MATCH($A3067+IF(E$9&gt;$B3067,0,1),Data!$3:$3,0)-1,Num_Orgs,1),0),1)</f>
        <v>0.95965858460630693</v>
      </c>
      <c r="F3067" s="70">
        <f ca="1">INDEX(OFFSET(Data!$A$10,1,F$9+MATCH($A3067+IF(F$9&gt;$B3067,0,1),Data!$3:$3,0),Num_Orgs,1),MATCH($C3067,OFFSET(Data!$A$10,1,MATCH($A3067+IF(F$9&gt;$B3067,0,1),Data!$3:$3,0)-1,Num_Orgs,1),0),1)</f>
        <v>0.99603480709830883</v>
      </c>
      <c r="G3067" s="70">
        <f ca="1">INDEX(OFFSET(Data!$A$10,1,G$9+MATCH($A3067+IF(G$9&gt;$B3067,0,1),Data!$3:$3,0),Num_Orgs,1),MATCH($C3067,OFFSET(Data!$A$10,1,MATCH($A3067+IF(G$9&gt;$B3067,0,1),Data!$3:$3,0)-1,Num_Orgs,1),0),1)</f>
        <v>0.96066738270955698</v>
      </c>
      <c r="H3067" s="70">
        <f ca="1">INDEX(OFFSET(Data!$A$10,1,H$9+MATCH($A3067+IF(H$9&gt;$B3067,0,1),Data!$3:$3,0),Num_Orgs,1),MATCH($C3067,OFFSET(Data!$A$10,1,MATCH($A3067+IF(H$9&gt;$B3067,0,1),Data!$3:$3,0)-1,Num_Orgs,1),0),1)</f>
        <v>0.37386573627493175</v>
      </c>
      <c r="I3067" s="70">
        <f ca="1">INDEX(OFFSET(Data!$A$10,1,I$9+MATCH($A3067+IF(I$9&gt;$B3067,0,1),Data!$3:$3,0),Num_Orgs,1),MATCH($C3067,OFFSET(Data!$A$10,1,MATCH($A3067+IF(I$9&gt;$B3067,0,1),Data!$3:$3,0)-1,Num_Orgs,1),0),1)</f>
        <v>0</v>
      </c>
      <c r="J3067" s="26">
        <f ca="1">IFERROR((E3067*SUM(OFFSET(Data!$C$8,0,MATCH($A3067+IF(J$9&gt;$B3067,0,1),Data!$3:$3,0)-1,1,2)))+(F3067*OFFSET(Data!$E$8,0,MATCH($A3067+IF(J$9&gt;$B3067,0,1),Data!$3:$3,0)-1))+(G3067*SUM(OFFSET(Data!$F$8,0,MATCH($A3067+IF(J$9&gt;$B3067,0,1),Data!$3:$3,0)-1,1,2)))+(H3067*OFFSET(Data!$H$8,0,MATCH($A3067+IF(J$9&gt;$B3067,0,1),Data!$3:$3,0)-1))+(I3067*OFFSET(Data!$I$8,0,MATCH($A3067+IF(J$9&gt;$B3067,0,1),Data!$3:$3,0)-1))+OFFSET(Data!$J$8,0,MATCH($A3067+IF(J$9&gt;$B3067,0,1),Data!$3:$3,0)-1),0)</f>
        <v>0.97700216607236778</v>
      </c>
      <c r="K3067" s="119"/>
      <c r="L3067" s="69"/>
      <c r="AI3067" s="69"/>
    </row>
    <row r="3068" spans="1:35" ht="13.8" x14ac:dyDescent="0.25">
      <c r="A3068" s="118">
        <f t="shared" si="845"/>
        <v>2</v>
      </c>
      <c r="B3068" s="69">
        <f t="shared" si="847"/>
        <v>4</v>
      </c>
      <c r="C3068" s="118" t="str">
        <f t="shared" si="847"/>
        <v>RNN</v>
      </c>
      <c r="D3068" s="69"/>
      <c r="E3068" s="70">
        <f ca="1">INDEX(OFFSET(Data!$A$10,1,E$9+MATCH($A3068+IF(E$9&gt;$B3068,0,1),Data!$3:$3,0),Num_Orgs,1),MATCH($C3068,OFFSET(Data!$A$10,1,MATCH($A3068+IF(E$9&gt;$B3068,0,1),Data!$3:$3,0)-1,Num_Orgs,1),0),1)</f>
        <v>0.93869969367725081</v>
      </c>
      <c r="F3068" s="70">
        <f ca="1">INDEX(OFFSET(Data!$A$10,1,F$9+MATCH($A3068+IF(F$9&gt;$B3068,0,1),Data!$3:$3,0),Num_Orgs,1),MATCH($C3068,OFFSET(Data!$A$10,1,MATCH($A3068+IF(F$9&gt;$B3068,0,1),Data!$3:$3,0)-1,Num_Orgs,1),0),1)</f>
        <v>0.99603480709830872</v>
      </c>
      <c r="G3068" s="70">
        <f ca="1">INDEX(OFFSET(Data!$A$10,1,G$9+MATCH($A3068+IF(G$9&gt;$B3068,0,1),Data!$3:$3,0),Num_Orgs,1),MATCH($C3068,OFFSET(Data!$A$10,1,MATCH($A3068+IF(G$9&gt;$B3068,0,1),Data!$3:$3,0)-1,Num_Orgs,1),0),1)</f>
        <v>0.98287594972857595</v>
      </c>
      <c r="H3068" s="70">
        <f ca="1">INDEX(OFFSET(Data!$A$10,1,H$9+MATCH($A3068+IF(H$9&gt;$B3068,0,1),Data!$3:$3,0),Num_Orgs,1),MATCH($C3068,OFFSET(Data!$A$10,1,MATCH($A3068+IF(H$9&gt;$B3068,0,1),Data!$3:$3,0)-1,Num_Orgs,1),0),1)</f>
        <v>0.17968684845063576</v>
      </c>
      <c r="I3068" s="70">
        <f ca="1">INDEX(OFFSET(Data!$A$10,1,I$9+MATCH($A3068+IF(I$9&gt;$B3068,0,1),Data!$3:$3,0),Num_Orgs,1),MATCH($C3068,OFFSET(Data!$A$10,1,MATCH($A3068+IF(I$9&gt;$B3068,0,1),Data!$3:$3,0)-1,Num_Orgs,1),0),1)</f>
        <v>0</v>
      </c>
      <c r="J3068" s="26">
        <f ca="1">IFERROR((E3068*SUM(OFFSET(Data!$C$8,0,MATCH($A3068+IF(J$9&gt;$B3068,0,1),Data!$3:$3,0)-1,1,2)))+(F3068*OFFSET(Data!$E$8,0,MATCH($A3068+IF(J$9&gt;$B3068,0,1),Data!$3:$3,0)-1))+(G3068*SUM(OFFSET(Data!$F$8,0,MATCH($A3068+IF(J$9&gt;$B3068,0,1),Data!$3:$3,0)-1,1,2)))+(H3068*OFFSET(Data!$H$8,0,MATCH($A3068+IF(J$9&gt;$B3068,0,1),Data!$3:$3,0)-1))+(I3068*OFFSET(Data!$I$8,0,MATCH($A3068+IF(J$9&gt;$B3068,0,1),Data!$3:$3,0)-1))+OFFSET(Data!$J$8,0,MATCH($A3068+IF(J$9&gt;$B3068,0,1),Data!$3:$3,0)-1),0)</f>
        <v>0.96690327500051709</v>
      </c>
      <c r="K3068" s="119"/>
      <c r="L3068" s="69"/>
      <c r="AI3068" s="69"/>
    </row>
    <row r="3069" spans="1:35" ht="13.8" x14ac:dyDescent="0.25">
      <c r="A3069" s="118">
        <f t="shared" si="845"/>
        <v>2</v>
      </c>
      <c r="B3069" s="69">
        <f t="shared" si="847"/>
        <v>4</v>
      </c>
      <c r="C3069" s="118" t="str">
        <f t="shared" si="847"/>
        <v>RNQ</v>
      </c>
      <c r="D3069" s="69"/>
      <c r="E3069" s="70">
        <f ca="1">INDEX(OFFSET(Data!$A$10,1,E$9+MATCH($A3069+IF(E$9&gt;$B3069,0,1),Data!$3:$3,0),Num_Orgs,1),MATCH($C3069,OFFSET(Data!$A$10,1,MATCH($A3069+IF(E$9&gt;$B3069,0,1),Data!$3:$3,0)-1,Num_Orgs,1),0),1)</f>
        <v>0.97071429367797257</v>
      </c>
      <c r="F3069" s="70">
        <f ca="1">INDEX(OFFSET(Data!$A$10,1,F$9+MATCH($A3069+IF(F$9&gt;$B3069,0,1),Data!$3:$3,0),Num_Orgs,1),MATCH($C3069,OFFSET(Data!$A$10,1,MATCH($A3069+IF(F$9&gt;$B3069,0,1),Data!$3:$3,0)-1,Num_Orgs,1),0),1)</f>
        <v>0.99603480709830883</v>
      </c>
      <c r="G3069" s="70">
        <f ca="1">INDEX(OFFSET(Data!$A$10,1,G$9+MATCH($A3069+IF(G$9&gt;$B3069,0,1),Data!$3:$3,0),Num_Orgs,1),MATCH($C3069,OFFSET(Data!$A$10,1,MATCH($A3069+IF(G$9&gt;$B3069,0,1),Data!$3:$3,0)-1,Num_Orgs,1),0),1)</f>
        <v>1.0509044271453192</v>
      </c>
      <c r="H3069" s="70">
        <f ca="1">INDEX(OFFSET(Data!$A$10,1,H$9+MATCH($A3069+IF(H$9&gt;$B3069,0,1),Data!$3:$3,0),Num_Orgs,1),MATCH($C3069,OFFSET(Data!$A$10,1,MATCH($A3069+IF(H$9&gt;$B3069,0,1),Data!$3:$3,0)-1,Num_Orgs,1),0),1)</f>
        <v>0.3758650978668453</v>
      </c>
      <c r="I3069" s="70">
        <f ca="1">INDEX(OFFSET(Data!$A$10,1,I$9+MATCH($A3069+IF(I$9&gt;$B3069,0,1),Data!$3:$3,0),Num_Orgs,1),MATCH($C3069,OFFSET(Data!$A$10,1,MATCH($A3069+IF(I$9&gt;$B3069,0,1),Data!$3:$3,0)-1,Num_Orgs,1),0),1)</f>
        <v>0</v>
      </c>
      <c r="J3069" s="26">
        <f ca="1">IFERROR((E3069*SUM(OFFSET(Data!$C$8,0,MATCH($A3069+IF(J$9&gt;$B3069,0,1),Data!$3:$3,0)-1,1,2)))+(F3069*OFFSET(Data!$E$8,0,MATCH($A3069+IF(J$9&gt;$B3069,0,1),Data!$3:$3,0)-1))+(G3069*SUM(OFFSET(Data!$F$8,0,MATCH($A3069+IF(J$9&gt;$B3069,0,1),Data!$3:$3,0)-1,1,2)))+(H3069*OFFSET(Data!$H$8,0,MATCH($A3069+IF(J$9&gt;$B3069,0,1),Data!$3:$3,0)-1))+(I3069*OFFSET(Data!$I$8,0,MATCH($A3069+IF(J$9&gt;$B3069,0,1),Data!$3:$3,0)-1))+OFFSET(Data!$J$8,0,MATCH($A3069+IF(J$9&gt;$B3069,0,1),Data!$3:$3,0)-1),0)</f>
        <v>0.98496435809882121</v>
      </c>
      <c r="K3069" s="119"/>
      <c r="L3069" s="69"/>
      <c r="AI3069" s="69"/>
    </row>
    <row r="3070" spans="1:35" ht="13.8" x14ac:dyDescent="0.25">
      <c r="A3070" s="118">
        <f t="shared" si="845"/>
        <v>2</v>
      </c>
      <c r="B3070" s="69">
        <f t="shared" ref="B3070:C3089" si="848">B1025</f>
        <v>4</v>
      </c>
      <c r="C3070" s="118" t="str">
        <f t="shared" si="848"/>
        <v>RNS</v>
      </c>
      <c r="D3070" s="69"/>
      <c r="E3070" s="70">
        <f ca="1">INDEX(OFFSET(Data!$A$10,1,E$9+MATCH($A3070+IF(E$9&gt;$B3070,0,1),Data!$3:$3,0),Num_Orgs,1),MATCH($C3070,OFFSET(Data!$A$10,1,MATCH($A3070+IF(E$9&gt;$B3070,0,1),Data!$3:$3,0)-1,Num_Orgs,1),0),1)</f>
        <v>0.96688439348659294</v>
      </c>
      <c r="F3070" s="70">
        <f ca="1">INDEX(OFFSET(Data!$A$10,1,F$9+MATCH($A3070+IF(F$9&gt;$B3070,0,1),Data!$3:$3,0),Num_Orgs,1),MATCH($C3070,OFFSET(Data!$A$10,1,MATCH($A3070+IF(F$9&gt;$B3070,0,1),Data!$3:$3,0)-1,Num_Orgs,1),0),1)</f>
        <v>0.99603480709830883</v>
      </c>
      <c r="G3070" s="70">
        <f ca="1">INDEX(OFFSET(Data!$A$10,1,G$9+MATCH($A3070+IF(G$9&gt;$B3070,0,1),Data!$3:$3,0),Num_Orgs,1),MATCH($C3070,OFFSET(Data!$A$10,1,MATCH($A3070+IF(G$9&gt;$B3070,0,1),Data!$3:$3,0)-1,Num_Orgs,1),0),1)</f>
        <v>1.0414368196935595</v>
      </c>
      <c r="H3070" s="70">
        <f ca="1">INDEX(OFFSET(Data!$A$10,1,H$9+MATCH($A3070+IF(H$9&gt;$B3070,0,1),Data!$3:$3,0),Num_Orgs,1),MATCH($C3070,OFFSET(Data!$A$10,1,MATCH($A3070+IF(H$9&gt;$B3070,0,1),Data!$3:$3,0)-1,Num_Orgs,1),0),1)</f>
        <v>1.2348640603225844</v>
      </c>
      <c r="I3070" s="70">
        <f ca="1">INDEX(OFFSET(Data!$A$10,1,I$9+MATCH($A3070+IF(I$9&gt;$B3070,0,1),Data!$3:$3,0),Num_Orgs,1),MATCH($C3070,OFFSET(Data!$A$10,1,MATCH($A3070+IF(I$9&gt;$B3070,0,1),Data!$3:$3,0)-1,Num_Orgs,1),0),1)</f>
        <v>0</v>
      </c>
      <c r="J3070" s="26">
        <f ca="1">IFERROR((E3070*SUM(OFFSET(Data!$C$8,0,MATCH($A3070+IF(J$9&gt;$B3070,0,1),Data!$3:$3,0)-1,1,2)))+(F3070*OFFSET(Data!$E$8,0,MATCH($A3070+IF(J$9&gt;$B3070,0,1),Data!$3:$3,0)-1))+(G3070*SUM(OFFSET(Data!$F$8,0,MATCH($A3070+IF(J$9&gt;$B3070,0,1),Data!$3:$3,0)-1,1,2)))+(H3070*OFFSET(Data!$H$8,0,MATCH($A3070+IF(J$9&gt;$B3070,0,1),Data!$3:$3,0)-1))+(I3070*OFFSET(Data!$I$8,0,MATCH($A3070+IF(J$9&gt;$B3070,0,1),Data!$3:$3,0)-1))+OFFSET(Data!$J$8,0,MATCH($A3070+IF(J$9&gt;$B3070,0,1),Data!$3:$3,0)-1),0)</f>
        <v>0.98498273346003273</v>
      </c>
      <c r="K3070" s="119"/>
      <c r="L3070" s="69"/>
      <c r="AI3070" s="69"/>
    </row>
    <row r="3071" spans="1:35" ht="13.8" x14ac:dyDescent="0.25">
      <c r="A3071" s="118">
        <f t="shared" si="845"/>
        <v>2</v>
      </c>
      <c r="B3071" s="69">
        <f t="shared" si="848"/>
        <v>4</v>
      </c>
      <c r="C3071" s="118" t="str">
        <f t="shared" si="848"/>
        <v>RNU</v>
      </c>
      <c r="D3071" s="69"/>
      <c r="E3071" s="70">
        <f ca="1">INDEX(OFFSET(Data!$A$10,1,E$9+MATCH($A3071+IF(E$9&gt;$B3071,0,1),Data!$3:$3,0),Num_Orgs,1),MATCH($C3071,OFFSET(Data!$A$10,1,MATCH($A3071+IF(E$9&gt;$B3071,0,1),Data!$3:$3,0)-1,Num_Orgs,1),0),1)</f>
        <v>1.0394850155228745</v>
      </c>
      <c r="F3071" s="70">
        <f ca="1">INDEX(OFFSET(Data!$A$10,1,F$9+MATCH($A3071+IF(F$9&gt;$B3071,0,1),Data!$3:$3,0),Num_Orgs,1),MATCH($C3071,OFFSET(Data!$A$10,1,MATCH($A3071+IF(F$9&gt;$B3071,0,1),Data!$3:$3,0)-1,Num_Orgs,1),0),1)</f>
        <v>0.99603480709830883</v>
      </c>
      <c r="G3071" s="70">
        <f ca="1">INDEX(OFFSET(Data!$A$10,1,G$9+MATCH($A3071+IF(G$9&gt;$B3071,0,1),Data!$3:$3,0),Num_Orgs,1),MATCH($C3071,OFFSET(Data!$A$10,1,MATCH($A3071+IF(G$9&gt;$B3071,0,1),Data!$3:$3,0)-1,Num_Orgs,1),0),1)</f>
        <v>1.0482687321418667</v>
      </c>
      <c r="H3071" s="70">
        <f ca="1">INDEX(OFFSET(Data!$A$10,1,H$9+MATCH($A3071+IF(H$9&gt;$B3071,0,1),Data!$3:$3,0),Num_Orgs,1),MATCH($C3071,OFFSET(Data!$A$10,1,MATCH($A3071+IF(H$9&gt;$B3071,0,1),Data!$3:$3,0)-1,Num_Orgs,1),0),1)</f>
        <v>1.102627309689737</v>
      </c>
      <c r="I3071" s="70">
        <f ca="1">INDEX(OFFSET(Data!$A$10,1,I$9+MATCH($A3071+IF(I$9&gt;$B3071,0,1),Data!$3:$3,0),Num_Orgs,1),MATCH($C3071,OFFSET(Data!$A$10,1,MATCH($A3071+IF(I$9&gt;$B3071,0,1),Data!$3:$3,0)-1,Num_Orgs,1),0),1)</f>
        <v>0</v>
      </c>
      <c r="J3071" s="26">
        <f ca="1">IFERROR((E3071*SUM(OFFSET(Data!$C$8,0,MATCH($A3071+IF(J$9&gt;$B3071,0,1),Data!$3:$3,0)-1,1,2)))+(F3071*OFFSET(Data!$E$8,0,MATCH($A3071+IF(J$9&gt;$B3071,0,1),Data!$3:$3,0)-1))+(G3071*SUM(OFFSET(Data!$F$8,0,MATCH($A3071+IF(J$9&gt;$B3071,0,1),Data!$3:$3,0)-1,1,2)))+(H3071*OFFSET(Data!$H$8,0,MATCH($A3071+IF(J$9&gt;$B3071,0,1),Data!$3:$3,0)-1))+(I3071*OFFSET(Data!$I$8,0,MATCH($A3071+IF(J$9&gt;$B3071,0,1),Data!$3:$3,0)-1))+OFFSET(Data!$J$8,0,MATCH($A3071+IF(J$9&gt;$B3071,0,1),Data!$3:$3,0)-1),0)</f>
        <v>1.0203152638969979</v>
      </c>
      <c r="K3071" s="119"/>
      <c r="L3071" s="69"/>
      <c r="AI3071" s="69"/>
    </row>
    <row r="3072" spans="1:35" ht="13.8" x14ac:dyDescent="0.25">
      <c r="A3072" s="118">
        <f t="shared" si="845"/>
        <v>2</v>
      </c>
      <c r="B3072" s="69">
        <f t="shared" si="848"/>
        <v>4</v>
      </c>
      <c r="C3072" s="118" t="str">
        <f t="shared" si="848"/>
        <v>RNZ</v>
      </c>
      <c r="D3072" s="69"/>
      <c r="E3072" s="70">
        <f ca="1">INDEX(OFFSET(Data!$A$10,1,E$9+MATCH($A3072+IF(E$9&gt;$B3072,0,1),Data!$3:$3,0),Num_Orgs,1),MATCH($C3072,OFFSET(Data!$A$10,1,MATCH($A3072+IF(E$9&gt;$B3072,0,1),Data!$3:$3,0)-1,Num_Orgs,1),0),1)</f>
        <v>0.95246603248640904</v>
      </c>
      <c r="F3072" s="70">
        <f ca="1">INDEX(OFFSET(Data!$A$10,1,F$9+MATCH($A3072+IF(F$9&gt;$B3072,0,1),Data!$3:$3,0),Num_Orgs,1),MATCH($C3072,OFFSET(Data!$A$10,1,MATCH($A3072+IF(F$9&gt;$B3072,0,1),Data!$3:$3,0)-1,Num_Orgs,1),0),1)</f>
        <v>0.99603480709830883</v>
      </c>
      <c r="G3072" s="70">
        <f ca="1">INDEX(OFFSET(Data!$A$10,1,G$9+MATCH($A3072+IF(G$9&gt;$B3072,0,1),Data!$3:$3,0),Num_Orgs,1),MATCH($C3072,OFFSET(Data!$A$10,1,MATCH($A3072+IF(G$9&gt;$B3072,0,1),Data!$3:$3,0)-1,Num_Orgs,1),0),1)</f>
        <v>0.93729313772420353</v>
      </c>
      <c r="H3072" s="70">
        <f ca="1">INDEX(OFFSET(Data!$A$10,1,H$9+MATCH($A3072+IF(H$9&gt;$B3072,0,1),Data!$3:$3,0),Num_Orgs,1),MATCH($C3072,OFFSET(Data!$A$10,1,MATCH($A3072+IF(H$9&gt;$B3072,0,1),Data!$3:$3,0)-1,Num_Orgs,1),0),1)</f>
        <v>0.13608655258944305</v>
      </c>
      <c r="I3072" s="70">
        <f ca="1">INDEX(OFFSET(Data!$A$10,1,I$9+MATCH($A3072+IF(I$9&gt;$B3072,0,1),Data!$3:$3,0),Num_Orgs,1),MATCH($C3072,OFFSET(Data!$A$10,1,MATCH($A3072+IF(I$9&gt;$B3072,0,1),Data!$3:$3,0)-1,Num_Orgs,1),0),1)</f>
        <v>0</v>
      </c>
      <c r="J3072" s="26">
        <f ca="1">IFERROR((E3072*SUM(OFFSET(Data!$C$8,0,MATCH($A3072+IF(J$9&gt;$B3072,0,1),Data!$3:$3,0)-1,1,2)))+(F3072*OFFSET(Data!$E$8,0,MATCH($A3072+IF(J$9&gt;$B3072,0,1),Data!$3:$3,0)-1))+(G3072*SUM(OFFSET(Data!$F$8,0,MATCH($A3072+IF(J$9&gt;$B3072,0,1),Data!$3:$3,0)-1,1,2)))+(H3072*OFFSET(Data!$H$8,0,MATCH($A3072+IF(J$9&gt;$B3072,0,1),Data!$3:$3,0)-1))+(I3072*OFFSET(Data!$I$8,0,MATCH($A3072+IF(J$9&gt;$B3072,0,1),Data!$3:$3,0)-1))+OFFSET(Data!$J$8,0,MATCH($A3072+IF(J$9&gt;$B3072,0,1),Data!$3:$3,0)-1),0)</f>
        <v>0.97222877847712308</v>
      </c>
      <c r="K3072" s="119"/>
      <c r="L3072" s="69"/>
      <c r="AI3072" s="69"/>
    </row>
    <row r="3073" spans="1:35" ht="13.8" x14ac:dyDescent="0.25">
      <c r="A3073" s="118">
        <f t="shared" si="845"/>
        <v>2</v>
      </c>
      <c r="B3073" s="69">
        <f t="shared" si="848"/>
        <v>4</v>
      </c>
      <c r="C3073" s="118" t="str">
        <f t="shared" si="848"/>
        <v>RP1</v>
      </c>
      <c r="D3073" s="69"/>
      <c r="E3073" s="70">
        <f ca="1">INDEX(OFFSET(Data!$A$10,1,E$9+MATCH($A3073+IF(E$9&gt;$B3073,0,1),Data!$3:$3,0),Num_Orgs,1),MATCH($C3073,OFFSET(Data!$A$10,1,MATCH($A3073+IF(E$9&gt;$B3073,0,1),Data!$3:$3,0)-1,Num_Orgs,1),0),1)</f>
        <v>0.96752988738562562</v>
      </c>
      <c r="F3073" s="70">
        <f ca="1">INDEX(OFFSET(Data!$A$10,1,F$9+MATCH($A3073+IF(F$9&gt;$B3073,0,1),Data!$3:$3,0),Num_Orgs,1),MATCH($C3073,OFFSET(Data!$A$10,1,MATCH($A3073+IF(F$9&gt;$B3073,0,1),Data!$3:$3,0)-1,Num_Orgs,1),0),1)</f>
        <v>0.99603480709830883</v>
      </c>
      <c r="G3073" s="70">
        <f ca="1">INDEX(OFFSET(Data!$A$10,1,G$9+MATCH($A3073+IF(G$9&gt;$B3073,0,1),Data!$3:$3,0),Num_Orgs,1),MATCH($C3073,OFFSET(Data!$A$10,1,MATCH($A3073+IF(G$9&gt;$B3073,0,1),Data!$3:$3,0)-1,Num_Orgs,1),0),1)</f>
        <v>1.0417220383150894</v>
      </c>
      <c r="H3073" s="70">
        <f ca="1">INDEX(OFFSET(Data!$A$10,1,H$9+MATCH($A3073+IF(H$9&gt;$B3073,0,1),Data!$3:$3,0),Num_Orgs,1),MATCH($C3073,OFFSET(Data!$A$10,1,MATCH($A3073+IF(H$9&gt;$B3073,0,1),Data!$3:$3,0)-1,Num_Orgs,1),0),1)</f>
        <v>1.9882602166102854</v>
      </c>
      <c r="I3073" s="70">
        <f ca="1">INDEX(OFFSET(Data!$A$10,1,I$9+MATCH($A3073+IF(I$9&gt;$B3073,0,1),Data!$3:$3,0),Num_Orgs,1),MATCH($C3073,OFFSET(Data!$A$10,1,MATCH($A3073+IF(I$9&gt;$B3073,0,1),Data!$3:$3,0)-1,Num_Orgs,1),0),1)</f>
        <v>0</v>
      </c>
      <c r="J3073" s="26">
        <f ca="1">IFERROR((E3073*SUM(OFFSET(Data!$C$8,0,MATCH($A3073+IF(J$9&gt;$B3073,0,1),Data!$3:$3,0)-1,1,2)))+(F3073*OFFSET(Data!$E$8,0,MATCH($A3073+IF(J$9&gt;$B3073,0,1),Data!$3:$3,0)-1))+(G3073*SUM(OFFSET(Data!$F$8,0,MATCH($A3073+IF(J$9&gt;$B3073,0,1),Data!$3:$3,0)-1,1,2)))+(H3073*OFFSET(Data!$H$8,0,MATCH($A3073+IF(J$9&gt;$B3073,0,1),Data!$3:$3,0)-1))+(I3073*OFFSET(Data!$I$8,0,MATCH($A3073+IF(J$9&gt;$B3073,0,1),Data!$3:$3,0)-1))+OFFSET(Data!$J$8,0,MATCH($A3073+IF(J$9&gt;$B3073,0,1),Data!$3:$3,0)-1),0)</f>
        <v>0.98719863983437639</v>
      </c>
      <c r="K3073" s="119"/>
      <c r="L3073" s="69"/>
      <c r="AI3073" s="69"/>
    </row>
    <row r="3074" spans="1:35" ht="13.8" x14ac:dyDescent="0.25">
      <c r="A3074" s="118">
        <f t="shared" si="845"/>
        <v>2</v>
      </c>
      <c r="B3074" s="69">
        <f t="shared" si="848"/>
        <v>4</v>
      </c>
      <c r="C3074" s="118" t="str">
        <f t="shared" si="848"/>
        <v>RP4</v>
      </c>
      <c r="D3074" s="69"/>
      <c r="E3074" s="70">
        <f ca="1">INDEX(OFFSET(Data!$A$10,1,E$9+MATCH($A3074+IF(E$9&gt;$B3074,0,1),Data!$3:$3,0),Num_Orgs,1),MATCH($C3074,OFFSET(Data!$A$10,1,MATCH($A3074+IF(E$9&gt;$B3074,0,1),Data!$3:$3,0)-1,Num_Orgs,1),0),1)</f>
        <v>1.1576248193187337</v>
      </c>
      <c r="F3074" s="70">
        <f ca="1">INDEX(OFFSET(Data!$A$10,1,F$9+MATCH($A3074+IF(F$9&gt;$B3074,0,1),Data!$3:$3,0),Num_Orgs,1),MATCH($C3074,OFFSET(Data!$A$10,1,MATCH($A3074+IF(F$9&gt;$B3074,0,1),Data!$3:$3,0)-1,Num_Orgs,1),0),1)</f>
        <v>1.0171232554042071</v>
      </c>
      <c r="G3074" s="70">
        <f ca="1">INDEX(OFFSET(Data!$A$10,1,G$9+MATCH($A3074+IF(G$9&gt;$B3074,0,1),Data!$3:$3,0),Num_Orgs,1),MATCH($C3074,OFFSET(Data!$A$10,1,MATCH($A3074+IF(G$9&gt;$B3074,0,1),Data!$3:$3,0)-1,Num_Orgs,1),0),1)</f>
        <v>1.2213213612769924</v>
      </c>
      <c r="H3074" s="70">
        <f ca="1">INDEX(OFFSET(Data!$A$10,1,H$9+MATCH($A3074+IF(H$9&gt;$B3074,0,1),Data!$3:$3,0),Num_Orgs,1),MATCH($C3074,OFFSET(Data!$A$10,1,MATCH($A3074+IF(H$9&gt;$B3074,0,1),Data!$3:$3,0)-1,Num_Orgs,1),0),1)</f>
        <v>37.048044487366717</v>
      </c>
      <c r="I3074" s="70">
        <f ca="1">INDEX(OFFSET(Data!$A$10,1,I$9+MATCH($A3074+IF(I$9&gt;$B3074,0,1),Data!$3:$3,0),Num_Orgs,1),MATCH($C3074,OFFSET(Data!$A$10,1,MATCH($A3074+IF(I$9&gt;$B3074,0,1),Data!$3:$3,0)-1,Num_Orgs,1),0),1)</f>
        <v>0</v>
      </c>
      <c r="J3074" s="26">
        <f ca="1">IFERROR((E3074*SUM(OFFSET(Data!$C$8,0,MATCH($A3074+IF(J$9&gt;$B3074,0,1),Data!$3:$3,0)-1,1,2)))+(F3074*OFFSET(Data!$E$8,0,MATCH($A3074+IF(J$9&gt;$B3074,0,1),Data!$3:$3,0)-1))+(G3074*SUM(OFFSET(Data!$F$8,0,MATCH($A3074+IF(J$9&gt;$B3074,0,1),Data!$3:$3,0)-1,1,2)))+(H3074*OFFSET(Data!$H$8,0,MATCH($A3074+IF(J$9&gt;$B3074,0,1),Data!$3:$3,0)-1))+(I3074*OFFSET(Data!$I$8,0,MATCH($A3074+IF(J$9&gt;$B3074,0,1),Data!$3:$3,0)-1))+OFFSET(Data!$J$8,0,MATCH($A3074+IF(J$9&gt;$B3074,0,1),Data!$3:$3,0)-1),0)</f>
        <v>1.1764251176870821</v>
      </c>
      <c r="K3074" s="119"/>
      <c r="L3074" s="69"/>
      <c r="AI3074" s="69"/>
    </row>
    <row r="3075" spans="1:35" ht="13.8" x14ac:dyDescent="0.25">
      <c r="A3075" s="118">
        <f t="shared" si="845"/>
        <v>2</v>
      </c>
      <c r="B3075" s="69">
        <f t="shared" si="848"/>
        <v>4</v>
      </c>
      <c r="C3075" s="118" t="str">
        <f t="shared" si="848"/>
        <v>RP5</v>
      </c>
      <c r="D3075" s="69"/>
      <c r="E3075" s="70">
        <f ca="1">INDEX(OFFSET(Data!$A$10,1,E$9+MATCH($A3075+IF(E$9&gt;$B3075,0,1),Data!$3:$3,0),Num_Orgs,1),MATCH($C3075,OFFSET(Data!$A$10,1,MATCH($A3075+IF(E$9&gt;$B3075,0,1),Data!$3:$3,0)-1,Num_Orgs,1),0),1)</f>
        <v>0.94769008870476856</v>
      </c>
      <c r="F3075" s="70">
        <f ca="1">INDEX(OFFSET(Data!$A$10,1,F$9+MATCH($A3075+IF(F$9&gt;$B3075,0,1),Data!$3:$3,0),Num_Orgs,1),MATCH($C3075,OFFSET(Data!$A$10,1,MATCH($A3075+IF(F$9&gt;$B3075,0,1),Data!$3:$3,0)-1,Num_Orgs,1),0),1)</f>
        <v>0.99603480709830883</v>
      </c>
      <c r="G3075" s="70">
        <f ca="1">INDEX(OFFSET(Data!$A$10,1,G$9+MATCH($A3075+IF(G$9&gt;$B3075,0,1),Data!$3:$3,0),Num_Orgs,1),MATCH($C3075,OFFSET(Data!$A$10,1,MATCH($A3075+IF(G$9&gt;$B3075,0,1),Data!$3:$3,0)-1,Num_Orgs,1),0),1)</f>
        <v>0.92544213726788138</v>
      </c>
      <c r="H3075" s="70">
        <f ca="1">INDEX(OFFSET(Data!$A$10,1,H$9+MATCH($A3075+IF(H$9&gt;$B3075,0,1),Data!$3:$3,0),Num_Orgs,1),MATCH($C3075,OFFSET(Data!$A$10,1,MATCH($A3075+IF(H$9&gt;$B3075,0,1),Data!$3:$3,0)-1,Num_Orgs,1),0),1)</f>
        <v>0.41551681028740761</v>
      </c>
      <c r="I3075" s="70">
        <f ca="1">INDEX(OFFSET(Data!$A$10,1,I$9+MATCH($A3075+IF(I$9&gt;$B3075,0,1),Data!$3:$3,0),Num_Orgs,1),MATCH($C3075,OFFSET(Data!$A$10,1,MATCH($A3075+IF(I$9&gt;$B3075,0,1),Data!$3:$3,0)-1,Num_Orgs,1),0),1)</f>
        <v>0</v>
      </c>
      <c r="J3075" s="26">
        <f ca="1">IFERROR((E3075*SUM(OFFSET(Data!$C$8,0,MATCH($A3075+IF(J$9&gt;$B3075,0,1),Data!$3:$3,0)-1,1,2)))+(F3075*OFFSET(Data!$E$8,0,MATCH($A3075+IF(J$9&gt;$B3075,0,1),Data!$3:$3,0)-1))+(G3075*SUM(OFFSET(Data!$F$8,0,MATCH($A3075+IF(J$9&gt;$B3075,0,1),Data!$3:$3,0)-1,1,2)))+(H3075*OFFSET(Data!$H$8,0,MATCH($A3075+IF(J$9&gt;$B3075,0,1),Data!$3:$3,0)-1))+(I3075*OFFSET(Data!$I$8,0,MATCH($A3075+IF(J$9&gt;$B3075,0,1),Data!$3:$3,0)-1))+OFFSET(Data!$J$8,0,MATCH($A3075+IF(J$9&gt;$B3075,0,1),Data!$3:$3,0)-1),0)</f>
        <v>0.97026161985905235</v>
      </c>
      <c r="K3075" s="119"/>
      <c r="L3075" s="69"/>
      <c r="AI3075" s="69"/>
    </row>
    <row r="3076" spans="1:35" ht="13.8" x14ac:dyDescent="0.25">
      <c r="A3076" s="118">
        <f t="shared" si="845"/>
        <v>2</v>
      </c>
      <c r="B3076" s="69">
        <f t="shared" si="848"/>
        <v>4</v>
      </c>
      <c r="C3076" s="118" t="str">
        <f t="shared" si="848"/>
        <v>RP6</v>
      </c>
      <c r="D3076" s="69"/>
      <c r="E3076" s="70">
        <f ca="1">INDEX(OFFSET(Data!$A$10,1,E$9+MATCH($A3076+IF(E$9&gt;$B3076,0,1),Data!$3:$3,0),Num_Orgs,1),MATCH($C3076,OFFSET(Data!$A$10,1,MATCH($A3076+IF(E$9&gt;$B3076,0,1),Data!$3:$3,0)-1,Num_Orgs,1),0),1)</f>
        <v>1.1577991634983784</v>
      </c>
      <c r="F3076" s="70">
        <f ca="1">INDEX(OFFSET(Data!$A$10,1,F$9+MATCH($A3076+IF(F$9&gt;$B3076,0,1),Data!$3:$3,0),Num_Orgs,1),MATCH($C3076,OFFSET(Data!$A$10,1,MATCH($A3076+IF(F$9&gt;$B3076,0,1),Data!$3:$3,0)-1,Num_Orgs,1),0),1)</f>
        <v>1.0171232554042071</v>
      </c>
      <c r="G3076" s="70">
        <f ca="1">INDEX(OFFSET(Data!$A$10,1,G$9+MATCH($A3076+IF(G$9&gt;$B3076,0,1),Data!$3:$3,0),Num_Orgs,1),MATCH($C3076,OFFSET(Data!$A$10,1,MATCH($A3076+IF(G$9&gt;$B3076,0,1),Data!$3:$3,0)-1,Num_Orgs,1),0),1)</f>
        <v>1.2023861463734733</v>
      </c>
      <c r="H3076" s="70">
        <f ca="1">INDEX(OFFSET(Data!$A$10,1,H$9+MATCH($A3076+IF(H$9&gt;$B3076,0,1),Data!$3:$3,0),Num_Orgs,1),MATCH($C3076,OFFSET(Data!$A$10,1,MATCH($A3076+IF(H$9&gt;$B3076,0,1),Data!$3:$3,0)-1,Num_Orgs,1),0),1)</f>
        <v>14.702178119157875</v>
      </c>
      <c r="I3076" s="70">
        <f ca="1">INDEX(OFFSET(Data!$A$10,1,I$9+MATCH($A3076+IF(I$9&gt;$B3076,0,1),Data!$3:$3,0),Num_Orgs,1),MATCH($C3076,OFFSET(Data!$A$10,1,MATCH($A3076+IF(I$9&gt;$B3076,0,1),Data!$3:$3,0)-1,Num_Orgs,1),0),1)</f>
        <v>0</v>
      </c>
      <c r="J3076" s="26">
        <f ca="1">IFERROR((E3076*SUM(OFFSET(Data!$C$8,0,MATCH($A3076+IF(J$9&gt;$B3076,0,1),Data!$3:$3,0)-1,1,2)))+(F3076*OFFSET(Data!$E$8,0,MATCH($A3076+IF(J$9&gt;$B3076,0,1),Data!$3:$3,0)-1))+(G3076*SUM(OFFSET(Data!$F$8,0,MATCH($A3076+IF(J$9&gt;$B3076,0,1),Data!$3:$3,0)-1,1,2)))+(H3076*OFFSET(Data!$H$8,0,MATCH($A3076+IF(J$9&gt;$B3076,0,1),Data!$3:$3,0)-1))+(I3076*OFFSET(Data!$I$8,0,MATCH($A3076+IF(J$9&gt;$B3076,0,1),Data!$3:$3,0)-1))+OFFSET(Data!$J$8,0,MATCH($A3076+IF(J$9&gt;$B3076,0,1),Data!$3:$3,0)-1),0)</f>
        <v>1.119843530978758</v>
      </c>
      <c r="K3076" s="119"/>
      <c r="L3076" s="69"/>
      <c r="AI3076" s="69"/>
    </row>
    <row r="3077" spans="1:35" ht="13.8" x14ac:dyDescent="0.25">
      <c r="A3077" s="118">
        <f t="shared" si="845"/>
        <v>2</v>
      </c>
      <c r="B3077" s="69">
        <f t="shared" si="848"/>
        <v>4</v>
      </c>
      <c r="C3077" s="118" t="str">
        <f t="shared" si="848"/>
        <v>RP7</v>
      </c>
      <c r="D3077" s="69"/>
      <c r="E3077" s="70">
        <f ca="1">INDEX(OFFSET(Data!$A$10,1,E$9+MATCH($A3077+IF(E$9&gt;$B3077,0,1),Data!$3:$3,0),Num_Orgs,1),MATCH($C3077,OFFSET(Data!$A$10,1,MATCH($A3077+IF(E$9&gt;$B3077,0,1),Data!$3:$3,0)-1,Num_Orgs,1),0),1)</f>
        <v>0.91524267675328497</v>
      </c>
      <c r="F3077" s="70">
        <f ca="1">INDEX(OFFSET(Data!$A$10,1,F$9+MATCH($A3077+IF(F$9&gt;$B3077,0,1),Data!$3:$3,0),Num_Orgs,1),MATCH($C3077,OFFSET(Data!$A$10,1,MATCH($A3077+IF(F$9&gt;$B3077,0,1),Data!$3:$3,0)-1,Num_Orgs,1),0),1)</f>
        <v>0.99603480709830861</v>
      </c>
      <c r="G3077" s="70">
        <f ca="1">INDEX(OFFSET(Data!$A$10,1,G$9+MATCH($A3077+IF(G$9&gt;$B3077,0,1),Data!$3:$3,0),Num_Orgs,1),MATCH($C3077,OFFSET(Data!$A$10,1,MATCH($A3077+IF(G$9&gt;$B3077,0,1),Data!$3:$3,0)-1,Num_Orgs,1),0),1)</f>
        <v>0.98830876924212918</v>
      </c>
      <c r="H3077" s="70">
        <f ca="1">INDEX(OFFSET(Data!$A$10,1,H$9+MATCH($A3077+IF(H$9&gt;$B3077,0,1),Data!$3:$3,0),Num_Orgs,1),MATCH($C3077,OFFSET(Data!$A$10,1,MATCH($A3077+IF(H$9&gt;$B3077,0,1),Data!$3:$3,0)-1,Num_Orgs,1),0),1)</f>
        <v>0.73330863255753087</v>
      </c>
      <c r="I3077" s="70">
        <f ca="1">INDEX(OFFSET(Data!$A$10,1,I$9+MATCH($A3077+IF(I$9&gt;$B3077,0,1),Data!$3:$3,0),Num_Orgs,1),MATCH($C3077,OFFSET(Data!$A$10,1,MATCH($A3077+IF(I$9&gt;$B3077,0,1),Data!$3:$3,0)-1,Num_Orgs,1),0),1)</f>
        <v>0</v>
      </c>
      <c r="J3077" s="26">
        <f ca="1">IFERROR((E3077*SUM(OFFSET(Data!$C$8,0,MATCH($A3077+IF(J$9&gt;$B3077,0,1),Data!$3:$3,0)-1,1,2)))+(F3077*OFFSET(Data!$E$8,0,MATCH($A3077+IF(J$9&gt;$B3077,0,1),Data!$3:$3,0)-1))+(G3077*SUM(OFFSET(Data!$F$8,0,MATCH($A3077+IF(J$9&gt;$B3077,0,1),Data!$3:$3,0)-1,1,2)))+(H3077*OFFSET(Data!$H$8,0,MATCH($A3077+IF(J$9&gt;$B3077,0,1),Data!$3:$3,0)-1))+(I3077*OFFSET(Data!$I$8,0,MATCH($A3077+IF(J$9&gt;$B3077,0,1),Data!$3:$3,0)-1))+OFFSET(Data!$J$8,0,MATCH($A3077+IF(J$9&gt;$B3077,0,1),Data!$3:$3,0)-1),0)</f>
        <v>0.95698714762234816</v>
      </c>
      <c r="K3077" s="119"/>
      <c r="L3077" s="69"/>
      <c r="AI3077" s="69"/>
    </row>
    <row r="3078" spans="1:35" ht="13.8" x14ac:dyDescent="0.25">
      <c r="A3078" s="118">
        <f t="shared" si="845"/>
        <v>2</v>
      </c>
      <c r="B3078" s="69">
        <f t="shared" si="848"/>
        <v>4</v>
      </c>
      <c r="C3078" s="118" t="str">
        <f t="shared" si="848"/>
        <v>RPA</v>
      </c>
      <c r="D3078" s="69"/>
      <c r="E3078" s="70">
        <f ca="1">INDEX(OFFSET(Data!$A$10,1,E$9+MATCH($A3078+IF(E$9&gt;$B3078,0,1),Data!$3:$3,0),Num_Orgs,1),MATCH($C3078,OFFSET(Data!$A$10,1,MATCH($A3078+IF(E$9&gt;$B3078,0,1),Data!$3:$3,0)-1,Num_Orgs,1),0),1)</f>
        <v>0.9923104628195345</v>
      </c>
      <c r="F3078" s="70">
        <f ca="1">INDEX(OFFSET(Data!$A$10,1,F$9+MATCH($A3078+IF(F$9&gt;$B3078,0,1),Data!$3:$3,0),Num_Orgs,1),MATCH($C3078,OFFSET(Data!$A$10,1,MATCH($A3078+IF(F$9&gt;$B3078,0,1),Data!$3:$3,0)-1,Num_Orgs,1),0),1)</f>
        <v>0.99603480709830883</v>
      </c>
      <c r="G3078" s="70">
        <f ca="1">INDEX(OFFSET(Data!$A$10,1,G$9+MATCH($A3078+IF(G$9&gt;$B3078,0,1),Data!$3:$3,0),Num_Orgs,1),MATCH($C3078,OFFSET(Data!$A$10,1,MATCH($A3078+IF(G$9&gt;$B3078,0,1),Data!$3:$3,0)-1,Num_Orgs,1),0),1)</f>
        <v>1.0887748569523577</v>
      </c>
      <c r="H3078" s="70">
        <f ca="1">INDEX(OFFSET(Data!$A$10,1,H$9+MATCH($A3078+IF(H$9&gt;$B3078,0,1),Data!$3:$3,0),Num_Orgs,1),MATCH($C3078,OFFSET(Data!$A$10,1,MATCH($A3078+IF(H$9&gt;$B3078,0,1),Data!$3:$3,0)-1,Num_Orgs,1),0),1)</f>
        <v>1.1757477343022968</v>
      </c>
      <c r="I3078" s="70">
        <f ca="1">INDEX(OFFSET(Data!$A$10,1,I$9+MATCH($A3078+IF(I$9&gt;$B3078,0,1),Data!$3:$3,0),Num_Orgs,1),MATCH($C3078,OFFSET(Data!$A$10,1,MATCH($A3078+IF(I$9&gt;$B3078,0,1),Data!$3:$3,0)-1,Num_Orgs,1),0),1)</f>
        <v>0</v>
      </c>
      <c r="J3078" s="26">
        <f ca="1">IFERROR((E3078*SUM(OFFSET(Data!$C$8,0,MATCH($A3078+IF(J$9&gt;$B3078,0,1),Data!$3:$3,0)-1,1,2)))+(F3078*OFFSET(Data!$E$8,0,MATCH($A3078+IF(J$9&gt;$B3078,0,1),Data!$3:$3,0)-1))+(G3078*SUM(OFFSET(Data!$F$8,0,MATCH($A3078+IF(J$9&gt;$B3078,0,1),Data!$3:$3,0)-1,1,2)))+(H3078*OFFSET(Data!$H$8,0,MATCH($A3078+IF(J$9&gt;$B3078,0,1),Data!$3:$3,0)-1))+(I3078*OFFSET(Data!$I$8,0,MATCH($A3078+IF(J$9&gt;$B3078,0,1),Data!$3:$3,0)-1))+OFFSET(Data!$J$8,0,MATCH($A3078+IF(J$9&gt;$B3078,0,1),Data!$3:$3,0)-1),0)</f>
        <v>0.99859755199504052</v>
      </c>
      <c r="K3078" s="119"/>
      <c r="L3078" s="69"/>
      <c r="AI3078" s="69"/>
    </row>
    <row r="3079" spans="1:35" ht="13.8" x14ac:dyDescent="0.25">
      <c r="A3079" s="118">
        <f t="shared" si="845"/>
        <v>2</v>
      </c>
      <c r="B3079" s="69">
        <f t="shared" si="848"/>
        <v>4</v>
      </c>
      <c r="C3079" s="118" t="str">
        <f t="shared" si="848"/>
        <v>RPC</v>
      </c>
      <c r="D3079" s="69"/>
      <c r="E3079" s="70">
        <f ca="1">INDEX(OFFSET(Data!$A$10,1,E$9+MATCH($A3079+IF(E$9&gt;$B3079,0,1),Data!$3:$3,0),Num_Orgs,1),MATCH($C3079,OFFSET(Data!$A$10,1,MATCH($A3079+IF(E$9&gt;$B3079,0,1),Data!$3:$3,0)-1,Num_Orgs,1),0),1)</f>
        <v>1.0468107885023996</v>
      </c>
      <c r="F3079" s="70">
        <f ca="1">INDEX(OFFSET(Data!$A$10,1,F$9+MATCH($A3079+IF(F$9&gt;$B3079,0,1),Data!$3:$3,0),Num_Orgs,1),MATCH($C3079,OFFSET(Data!$A$10,1,MATCH($A3079+IF(F$9&gt;$B3079,0,1),Data!$3:$3,0)-1,Num_Orgs,1),0),1)</f>
        <v>0.99603480709830883</v>
      </c>
      <c r="G3079" s="70">
        <f ca="1">INDEX(OFFSET(Data!$A$10,1,G$9+MATCH($A3079+IF(G$9&gt;$B3079,0,1),Data!$3:$3,0),Num_Orgs,1),MATCH($C3079,OFFSET(Data!$A$10,1,MATCH($A3079+IF(G$9&gt;$B3079,0,1),Data!$3:$3,0)-1,Num_Orgs,1),0),1)</f>
        <v>1.079307249500598</v>
      </c>
      <c r="H3079" s="70">
        <f ca="1">INDEX(OFFSET(Data!$A$10,1,H$9+MATCH($A3079+IF(H$9&gt;$B3079,0,1),Data!$3:$3,0),Num_Orgs,1),MATCH($C3079,OFFSET(Data!$A$10,1,MATCH($A3079+IF(H$9&gt;$B3079,0,1),Data!$3:$3,0)-1,Num_Orgs,1),0),1)</f>
        <v>0.61696678443328812</v>
      </c>
      <c r="I3079" s="70">
        <f ca="1">INDEX(OFFSET(Data!$A$10,1,I$9+MATCH($A3079+IF(I$9&gt;$B3079,0,1),Data!$3:$3,0),Num_Orgs,1),MATCH($C3079,OFFSET(Data!$A$10,1,MATCH($A3079+IF(I$9&gt;$B3079,0,1),Data!$3:$3,0)-1,Num_Orgs,1),0),1)</f>
        <v>0</v>
      </c>
      <c r="J3079" s="26">
        <f ca="1">IFERROR((E3079*SUM(OFFSET(Data!$C$8,0,MATCH($A3079+IF(J$9&gt;$B3079,0,1),Data!$3:$3,0)-1,1,2)))+(F3079*OFFSET(Data!$E$8,0,MATCH($A3079+IF(J$9&gt;$B3079,0,1),Data!$3:$3,0)-1))+(G3079*SUM(OFFSET(Data!$F$8,0,MATCH($A3079+IF(J$9&gt;$B3079,0,1),Data!$3:$3,0)-1,1,2)))+(H3079*OFFSET(Data!$H$8,0,MATCH($A3079+IF(J$9&gt;$B3079,0,1),Data!$3:$3,0)-1))+(I3079*OFFSET(Data!$I$8,0,MATCH($A3079+IF(J$9&gt;$B3079,0,1),Data!$3:$3,0)-1))+OFFSET(Data!$J$8,0,MATCH($A3079+IF(J$9&gt;$B3079,0,1),Data!$3:$3,0)-1),0)</f>
        <v>1.0235535918102636</v>
      </c>
      <c r="K3079" s="119"/>
      <c r="L3079" s="69"/>
      <c r="AI3079" s="69"/>
    </row>
    <row r="3080" spans="1:35" ht="13.8" x14ac:dyDescent="0.25">
      <c r="A3080" s="118">
        <f t="shared" si="845"/>
        <v>2</v>
      </c>
      <c r="B3080" s="69">
        <f t="shared" si="848"/>
        <v>4</v>
      </c>
      <c r="C3080" s="118" t="str">
        <f t="shared" si="848"/>
        <v>RPG</v>
      </c>
      <c r="D3080" s="69"/>
      <c r="E3080" s="70">
        <f ca="1">INDEX(OFFSET(Data!$A$10,1,E$9+MATCH($A3080+IF(E$9&gt;$B3080,0,1),Data!$3:$3,0),Num_Orgs,1),MATCH($C3080,OFFSET(Data!$A$10,1,MATCH($A3080+IF(E$9&gt;$B3080,0,1),Data!$3:$3,0)-1,Num_Orgs,1),0),1)</f>
        <v>1.1552312830400633</v>
      </c>
      <c r="F3080" s="70">
        <f ca="1">INDEX(OFFSET(Data!$A$10,1,F$9+MATCH($A3080+IF(F$9&gt;$B3080,0,1),Data!$3:$3,0),Num_Orgs,1),MATCH($C3080,OFFSET(Data!$A$10,1,MATCH($A3080+IF(F$9&gt;$B3080,0,1),Data!$3:$3,0)-1,Num_Orgs,1),0),1)</f>
        <v>1.0143886150326322</v>
      </c>
      <c r="G3080" s="70">
        <f ca="1">INDEX(OFFSET(Data!$A$10,1,G$9+MATCH($A3080+IF(G$9&gt;$B3080,0,1),Data!$3:$3,0),Num_Orgs,1),MATCH($C3080,OFFSET(Data!$A$10,1,MATCH($A3080+IF(G$9&gt;$B3080,0,1),Data!$3:$3,0)-1,Num_Orgs,1),0),1)</f>
        <v>1.1439102083771138</v>
      </c>
      <c r="H3080" s="70">
        <f ca="1">INDEX(OFFSET(Data!$A$10,1,H$9+MATCH($A3080+IF(H$9&gt;$B3080,0,1),Data!$3:$3,0),Num_Orgs,1),MATCH($C3080,OFFSET(Data!$A$10,1,MATCH($A3080+IF(H$9&gt;$B3080,0,1),Data!$3:$3,0)-1,Num_Orgs,1),0),1)</f>
        <v>0.41215691015056793</v>
      </c>
      <c r="I3080" s="70">
        <f ca="1">INDEX(OFFSET(Data!$A$10,1,I$9+MATCH($A3080+IF(I$9&gt;$B3080,0,1),Data!$3:$3,0),Num_Orgs,1),MATCH($C3080,OFFSET(Data!$A$10,1,MATCH($A3080+IF(I$9&gt;$B3080,0,1),Data!$3:$3,0)-1,Num_Orgs,1),0),1)</f>
        <v>0</v>
      </c>
      <c r="J3080" s="26">
        <f ca="1">IFERROR((E3080*SUM(OFFSET(Data!$C$8,0,MATCH($A3080+IF(J$9&gt;$B3080,0,1),Data!$3:$3,0)-1,1,2)))+(F3080*OFFSET(Data!$E$8,0,MATCH($A3080+IF(J$9&gt;$B3080,0,1),Data!$3:$3,0)-1))+(G3080*SUM(OFFSET(Data!$F$8,0,MATCH($A3080+IF(J$9&gt;$B3080,0,1),Data!$3:$3,0)-1,1,2)))+(H3080*OFFSET(Data!$H$8,0,MATCH($A3080+IF(J$9&gt;$B3080,0,1),Data!$3:$3,0)-1))+(I3080*OFFSET(Data!$I$8,0,MATCH($A3080+IF(J$9&gt;$B3080,0,1),Data!$3:$3,0)-1))+OFFSET(Data!$J$8,0,MATCH($A3080+IF(J$9&gt;$B3080,0,1),Data!$3:$3,0)-1),0)</f>
        <v>1.0806232147024182</v>
      </c>
      <c r="K3080" s="119"/>
      <c r="L3080" s="69"/>
      <c r="AI3080" s="69"/>
    </row>
    <row r="3081" spans="1:35" ht="13.8" x14ac:dyDescent="0.25">
      <c r="A3081" s="118">
        <f t="shared" si="845"/>
        <v>2</v>
      </c>
      <c r="B3081" s="69">
        <f t="shared" si="848"/>
        <v>4</v>
      </c>
      <c r="C3081" s="118" t="str">
        <f t="shared" si="848"/>
        <v>RPY</v>
      </c>
      <c r="D3081" s="69"/>
      <c r="E3081" s="70">
        <f ca="1">INDEX(OFFSET(Data!$A$10,1,E$9+MATCH($A3081+IF(E$9&gt;$B3081,0,1),Data!$3:$3,0),Num_Orgs,1),MATCH($C3081,OFFSET(Data!$A$10,1,MATCH($A3081+IF(E$9&gt;$B3081,0,1),Data!$3:$3,0)-1,Num_Orgs,1),0),1)</f>
        <v>1.1528367258075742</v>
      </c>
      <c r="F3081" s="70">
        <f ca="1">INDEX(OFFSET(Data!$A$10,1,F$9+MATCH($A3081+IF(F$9&gt;$B3081,0,1),Data!$3:$3,0),Num_Orgs,1),MATCH($C3081,OFFSET(Data!$A$10,1,MATCH($A3081+IF(F$9&gt;$B3081,0,1),Data!$3:$3,0)-1,Num_Orgs,1),0),1)</f>
        <v>1.0171232554042071</v>
      </c>
      <c r="G3081" s="70">
        <f ca="1">INDEX(OFFSET(Data!$A$10,1,G$9+MATCH($A3081+IF(G$9&gt;$B3081,0,1),Data!$3:$3,0),Num_Orgs,1),MATCH($C3081,OFFSET(Data!$A$10,1,MATCH($A3081+IF(G$9&gt;$B3081,0,1),Data!$3:$3,0)-1,Num_Orgs,1),0),1)</f>
        <v>1.1719176337003787</v>
      </c>
      <c r="H3081" s="70">
        <f ca="1">INDEX(OFFSET(Data!$A$10,1,H$9+MATCH($A3081+IF(H$9&gt;$B3081,0,1),Data!$3:$3,0),Num_Orgs,1),MATCH($C3081,OFFSET(Data!$A$10,1,MATCH($A3081+IF(H$9&gt;$B3081,0,1),Data!$3:$3,0)-1,Num_Orgs,1),0),1)</f>
        <v>3.0114131045248822</v>
      </c>
      <c r="I3081" s="70">
        <f ca="1">INDEX(OFFSET(Data!$A$10,1,I$9+MATCH($A3081+IF(I$9&gt;$B3081,0,1),Data!$3:$3,0),Num_Orgs,1),MATCH($C3081,OFFSET(Data!$A$10,1,MATCH($A3081+IF(I$9&gt;$B3081,0,1),Data!$3:$3,0)-1,Num_Orgs,1),0),1)</f>
        <v>0</v>
      </c>
      <c r="J3081" s="26">
        <f ca="1">IFERROR((E3081*SUM(OFFSET(Data!$C$8,0,MATCH($A3081+IF(J$9&gt;$B3081,0,1),Data!$3:$3,0)-1,1,2)))+(F3081*OFFSET(Data!$E$8,0,MATCH($A3081+IF(J$9&gt;$B3081,0,1),Data!$3:$3,0)-1))+(G3081*SUM(OFFSET(Data!$F$8,0,MATCH($A3081+IF(J$9&gt;$B3081,0,1),Data!$3:$3,0)-1,1,2)))+(H3081*OFFSET(Data!$H$8,0,MATCH($A3081+IF(J$9&gt;$B3081,0,1),Data!$3:$3,0)-1))+(I3081*OFFSET(Data!$I$8,0,MATCH($A3081+IF(J$9&gt;$B3081,0,1),Data!$3:$3,0)-1))+OFFSET(Data!$J$8,0,MATCH($A3081+IF(J$9&gt;$B3081,0,1),Data!$3:$3,0)-1),0)</f>
        <v>1.0871900999529023</v>
      </c>
      <c r="K3081" s="119"/>
      <c r="L3081" s="69"/>
      <c r="AI3081" s="69"/>
    </row>
    <row r="3082" spans="1:35" ht="13.8" x14ac:dyDescent="0.25">
      <c r="A3082" s="118">
        <f t="shared" si="845"/>
        <v>2</v>
      </c>
      <c r="B3082" s="69">
        <f t="shared" si="848"/>
        <v>4</v>
      </c>
      <c r="C3082" s="118" t="str">
        <f t="shared" si="848"/>
        <v>RQ3</v>
      </c>
      <c r="D3082" s="69"/>
      <c r="E3082" s="70">
        <f ca="1">INDEX(OFFSET(Data!$A$10,1,E$9+MATCH($A3082+IF(E$9&gt;$B3082,0,1),Data!$3:$3,0),Num_Orgs,1),MATCH($C3082,OFFSET(Data!$A$10,1,MATCH($A3082+IF(E$9&gt;$B3082,0,1),Data!$3:$3,0)-1,Num_Orgs,1),0),1)</f>
        <v>0.97610997062693139</v>
      </c>
      <c r="F3082" s="70">
        <f ca="1">INDEX(OFFSET(Data!$A$10,1,F$9+MATCH($A3082+IF(F$9&gt;$B3082,0,1),Data!$3:$3,0),Num_Orgs,1),MATCH($C3082,OFFSET(Data!$A$10,1,MATCH($A3082+IF(F$9&gt;$B3082,0,1),Data!$3:$3,0)-1,Num_Orgs,1),0),1)</f>
        <v>0.99603480709830883</v>
      </c>
      <c r="G3082" s="70">
        <f ca="1">INDEX(OFFSET(Data!$A$10,1,G$9+MATCH($A3082+IF(G$9&gt;$B3082,0,1),Data!$3:$3,0),Num_Orgs,1),MATCH($C3082,OFFSET(Data!$A$10,1,MATCH($A3082+IF(G$9&gt;$B3082,0,1),Data!$3:$3,0)-1,Num_Orgs,1),0),1)</f>
        <v>0.9467607451759632</v>
      </c>
      <c r="H3082" s="70">
        <f ca="1">INDEX(OFFSET(Data!$A$10,1,H$9+MATCH($A3082+IF(H$9&gt;$B3082,0,1),Data!$3:$3,0),Num_Orgs,1),MATCH($C3082,OFFSET(Data!$A$10,1,MATCH($A3082+IF(H$9&gt;$B3082,0,1),Data!$3:$3,0)-1,Num_Orgs,1),0),1)</f>
        <v>1.9382526887373488</v>
      </c>
      <c r="I3082" s="70">
        <f ca="1">INDEX(OFFSET(Data!$A$10,1,I$9+MATCH($A3082+IF(I$9&gt;$B3082,0,1),Data!$3:$3,0),Num_Orgs,1),MATCH($C3082,OFFSET(Data!$A$10,1,MATCH($A3082+IF(I$9&gt;$B3082,0,1),Data!$3:$3,0)-1,Num_Orgs,1),0),1)</f>
        <v>0</v>
      </c>
      <c r="J3082" s="26">
        <f ca="1">IFERROR((E3082*SUM(OFFSET(Data!$C$8,0,MATCH($A3082+IF(J$9&gt;$B3082,0,1),Data!$3:$3,0)-1,1,2)))+(F3082*OFFSET(Data!$E$8,0,MATCH($A3082+IF(J$9&gt;$B3082,0,1),Data!$3:$3,0)-1))+(G3082*SUM(OFFSET(Data!$F$8,0,MATCH($A3082+IF(J$9&gt;$B3082,0,1),Data!$3:$3,0)-1,1,2)))+(H3082*OFFSET(Data!$H$8,0,MATCH($A3082+IF(J$9&gt;$B3082,0,1),Data!$3:$3,0)-1))+(I3082*OFFSET(Data!$I$8,0,MATCH($A3082+IF(J$9&gt;$B3082,0,1),Data!$3:$3,0)-1))+OFFSET(Data!$J$8,0,MATCH($A3082+IF(J$9&gt;$B3082,0,1),Data!$3:$3,0)-1),0)</f>
        <v>0.98857571771035557</v>
      </c>
      <c r="K3082" s="119"/>
      <c r="L3082" s="69"/>
      <c r="AI3082" s="69"/>
    </row>
    <row r="3083" spans="1:35" ht="13.8" x14ac:dyDescent="0.25">
      <c r="A3083" s="118">
        <f t="shared" si="845"/>
        <v>2</v>
      </c>
      <c r="B3083" s="69">
        <f t="shared" si="848"/>
        <v>4</v>
      </c>
      <c r="C3083" s="118" t="str">
        <f t="shared" si="848"/>
        <v>RQ6</v>
      </c>
      <c r="D3083" s="69"/>
      <c r="E3083" s="70">
        <f ca="1">INDEX(OFFSET(Data!$A$10,1,E$9+MATCH($A3083+IF(E$9&gt;$B3083,0,1),Data!$3:$3,0),Num_Orgs,1),MATCH($C3083,OFFSET(Data!$A$10,1,MATCH($A3083+IF(E$9&gt;$B3083,0,1),Data!$3:$3,0)-1,Num_Orgs,1),0),1)</f>
        <v>0.94353124287687606</v>
      </c>
      <c r="F3083" s="70">
        <f ca="1">INDEX(OFFSET(Data!$A$10,1,F$9+MATCH($A3083+IF(F$9&gt;$B3083,0,1),Data!$3:$3,0),Num_Orgs,1),MATCH($C3083,OFFSET(Data!$A$10,1,MATCH($A3083+IF(F$9&gt;$B3083,0,1),Data!$3:$3,0)-1,Num_Orgs,1),0),1)</f>
        <v>0.99603480709830883</v>
      </c>
      <c r="G3083" s="70">
        <f ca="1">INDEX(OFFSET(Data!$A$10,1,G$9+MATCH($A3083+IF(G$9&gt;$B3083,0,1),Data!$3:$3,0),Num_Orgs,1),MATCH($C3083,OFFSET(Data!$A$10,1,MATCH($A3083+IF(G$9&gt;$B3083,0,1),Data!$3:$3,0)-1,Num_Orgs,1),0),1)</f>
        <v>0.93729313772420364</v>
      </c>
      <c r="H3083" s="70">
        <f ca="1">INDEX(OFFSET(Data!$A$10,1,H$9+MATCH($A3083+IF(H$9&gt;$B3083,0,1),Data!$3:$3,0),Num_Orgs,1),MATCH($C3083,OFFSET(Data!$A$10,1,MATCH($A3083+IF(H$9&gt;$B3083,0,1),Data!$3:$3,0)-1,Num_Orgs,1),0),1)</f>
        <v>1.5035487471556432</v>
      </c>
      <c r="I3083" s="70">
        <f ca="1">INDEX(OFFSET(Data!$A$10,1,I$9+MATCH($A3083+IF(I$9&gt;$B3083,0,1),Data!$3:$3,0),Num_Orgs,1),MATCH($C3083,OFFSET(Data!$A$10,1,MATCH($A3083+IF(I$9&gt;$B3083,0,1),Data!$3:$3,0)-1,Num_Orgs,1),0),1)</f>
        <v>0</v>
      </c>
      <c r="J3083" s="26">
        <f ca="1">IFERROR((E3083*SUM(OFFSET(Data!$C$8,0,MATCH($A3083+IF(J$9&gt;$B3083,0,1),Data!$3:$3,0)-1,1,2)))+(F3083*OFFSET(Data!$E$8,0,MATCH($A3083+IF(J$9&gt;$B3083,0,1),Data!$3:$3,0)-1))+(G3083*SUM(OFFSET(Data!$F$8,0,MATCH($A3083+IF(J$9&gt;$B3083,0,1),Data!$3:$3,0)-1,1,2)))+(H3083*OFFSET(Data!$H$8,0,MATCH($A3083+IF(J$9&gt;$B3083,0,1),Data!$3:$3,0)-1))+(I3083*OFFSET(Data!$I$8,0,MATCH($A3083+IF(J$9&gt;$B3083,0,1),Data!$3:$3,0)-1))+OFFSET(Data!$J$8,0,MATCH($A3083+IF(J$9&gt;$B3083,0,1),Data!$3:$3,0)-1),0)</f>
        <v>0.97129834295383799</v>
      </c>
      <c r="K3083" s="119"/>
      <c r="L3083" s="69"/>
      <c r="AI3083" s="69"/>
    </row>
    <row r="3084" spans="1:35" ht="13.8" x14ac:dyDescent="0.25">
      <c r="A3084" s="118">
        <f t="shared" si="845"/>
        <v>2</v>
      </c>
      <c r="B3084" s="69">
        <f t="shared" si="848"/>
        <v>4</v>
      </c>
      <c r="C3084" s="118" t="str">
        <f t="shared" si="848"/>
        <v>RQ8</v>
      </c>
      <c r="D3084" s="69"/>
      <c r="E3084" s="70">
        <f ca="1">INDEX(OFFSET(Data!$A$10,1,E$9+MATCH($A3084+IF(E$9&gt;$B3084,0,1),Data!$3:$3,0),Num_Orgs,1),MATCH($C3084,OFFSET(Data!$A$10,1,MATCH($A3084+IF(E$9&gt;$B3084,0,1),Data!$3:$3,0)-1,Num_Orgs,1),0),1)</f>
        <v>0.98005308540030678</v>
      </c>
      <c r="F3084" s="70">
        <f ca="1">INDEX(OFFSET(Data!$A$10,1,F$9+MATCH($A3084+IF(F$9&gt;$B3084,0,1),Data!$3:$3,0),Num_Orgs,1),MATCH($C3084,OFFSET(Data!$A$10,1,MATCH($A3084+IF(F$9&gt;$B3084,0,1),Data!$3:$3,0)-1,Num_Orgs,1),0),1)</f>
        <v>0.99603480709830883</v>
      </c>
      <c r="G3084" s="70">
        <f ca="1">INDEX(OFFSET(Data!$A$10,1,G$9+MATCH($A3084+IF(G$9&gt;$B3084,0,1),Data!$3:$3,0),Num_Orgs,1),MATCH($C3084,OFFSET(Data!$A$10,1,MATCH($A3084+IF(G$9&gt;$B3084,0,1),Data!$3:$3,0)-1,Num_Orgs,1),0),1)</f>
        <v>0.96733415283475532</v>
      </c>
      <c r="H3084" s="70">
        <f ca="1">INDEX(OFFSET(Data!$A$10,1,H$9+MATCH($A3084+IF(H$9&gt;$B3084,0,1),Data!$3:$3,0),Num_Orgs,1),MATCH($C3084,OFFSET(Data!$A$10,1,MATCH($A3084+IF(H$9&gt;$B3084,0,1),Data!$3:$3,0)-1,Num_Orgs,1),0),1)</f>
        <v>1.9408146701883806</v>
      </c>
      <c r="I3084" s="70">
        <f ca="1">INDEX(OFFSET(Data!$A$10,1,I$9+MATCH($A3084+IF(I$9&gt;$B3084,0,1),Data!$3:$3,0),Num_Orgs,1),MATCH($C3084,OFFSET(Data!$A$10,1,MATCH($A3084+IF(I$9&gt;$B3084,0,1),Data!$3:$3,0)-1,Num_Orgs,1),0),1)</f>
        <v>0</v>
      </c>
      <c r="J3084" s="26">
        <f ca="1">IFERROR((E3084*SUM(OFFSET(Data!$C$8,0,MATCH($A3084+IF(J$9&gt;$B3084,0,1),Data!$3:$3,0)-1,1,2)))+(F3084*OFFSET(Data!$E$8,0,MATCH($A3084+IF(J$9&gt;$B3084,0,1),Data!$3:$3,0)-1))+(G3084*SUM(OFFSET(Data!$F$8,0,MATCH($A3084+IF(J$9&gt;$B3084,0,1),Data!$3:$3,0)-1,1,2)))+(H3084*OFFSET(Data!$H$8,0,MATCH($A3084+IF(J$9&gt;$B3084,0,1),Data!$3:$3,0)-1))+(I3084*OFFSET(Data!$I$8,0,MATCH($A3084+IF(J$9&gt;$B3084,0,1),Data!$3:$3,0)-1))+OFFSET(Data!$J$8,0,MATCH($A3084+IF(J$9&gt;$B3084,0,1),Data!$3:$3,0)-1),0)</f>
        <v>0.99109133236731073</v>
      </c>
      <c r="K3084" s="119"/>
      <c r="L3084" s="69"/>
      <c r="AI3084" s="69"/>
    </row>
    <row r="3085" spans="1:35" ht="13.8" x14ac:dyDescent="0.25">
      <c r="A3085" s="118">
        <f t="shared" si="845"/>
        <v>2</v>
      </c>
      <c r="B3085" s="69">
        <f t="shared" si="848"/>
        <v>4</v>
      </c>
      <c r="C3085" s="118" t="str">
        <f t="shared" si="848"/>
        <v>RQM</v>
      </c>
      <c r="D3085" s="69"/>
      <c r="E3085" s="70">
        <f ca="1">INDEX(OFFSET(Data!$A$10,1,E$9+MATCH($A3085+IF(E$9&gt;$B3085,0,1),Data!$3:$3,0),Num_Orgs,1),MATCH($C3085,OFFSET(Data!$A$10,1,MATCH($A3085+IF(E$9&gt;$B3085,0,1),Data!$3:$3,0)-1,Num_Orgs,1),0),1)</f>
        <v>1.1525155857464591</v>
      </c>
      <c r="F3085" s="70">
        <f ca="1">INDEX(OFFSET(Data!$A$10,1,F$9+MATCH($A3085+IF(F$9&gt;$B3085,0,1),Data!$3:$3,0),Num_Orgs,1),MATCH($C3085,OFFSET(Data!$A$10,1,MATCH($A3085+IF(F$9&gt;$B3085,0,1),Data!$3:$3,0)-1,Num_Orgs,1),0),1)</f>
        <v>1.0171232554042071</v>
      </c>
      <c r="G3085" s="70">
        <f ca="1">INDEX(OFFSET(Data!$A$10,1,G$9+MATCH($A3085+IF(G$9&gt;$B3085,0,1),Data!$3:$3,0),Num_Orgs,1),MATCH($C3085,OFFSET(Data!$A$10,1,MATCH($A3085+IF(G$9&gt;$B3085,0,1),Data!$3:$3,0)-1,Num_Orgs,1),0),1)</f>
        <v>1.1952818535151077</v>
      </c>
      <c r="H3085" s="70">
        <f ca="1">INDEX(OFFSET(Data!$A$10,1,H$9+MATCH($A3085+IF(H$9&gt;$B3085,0,1),Data!$3:$3,0),Num_Orgs,1),MATCH($C3085,OFFSET(Data!$A$10,1,MATCH($A3085+IF(H$9&gt;$B3085,0,1),Data!$3:$3,0)-1,Num_Orgs,1),0),1)</f>
        <v>10.779435141723255</v>
      </c>
      <c r="I3085" s="70">
        <f ca="1">INDEX(OFFSET(Data!$A$10,1,I$9+MATCH($A3085+IF(I$9&gt;$B3085,0,1),Data!$3:$3,0),Num_Orgs,1),MATCH($C3085,OFFSET(Data!$A$10,1,MATCH($A3085+IF(I$9&gt;$B3085,0,1),Data!$3:$3,0)-1,Num_Orgs,1),0),1)</f>
        <v>0</v>
      </c>
      <c r="J3085" s="26">
        <f ca="1">IFERROR((E3085*SUM(OFFSET(Data!$C$8,0,MATCH($A3085+IF(J$9&gt;$B3085,0,1),Data!$3:$3,0)-1,1,2)))+(F3085*OFFSET(Data!$E$8,0,MATCH($A3085+IF(J$9&gt;$B3085,0,1),Data!$3:$3,0)-1))+(G3085*SUM(OFFSET(Data!$F$8,0,MATCH($A3085+IF(J$9&gt;$B3085,0,1),Data!$3:$3,0)-1,1,2)))+(H3085*OFFSET(Data!$H$8,0,MATCH($A3085+IF(J$9&gt;$B3085,0,1),Data!$3:$3,0)-1))+(I3085*OFFSET(Data!$I$8,0,MATCH($A3085+IF(J$9&gt;$B3085,0,1),Data!$3:$3,0)-1))+OFFSET(Data!$J$8,0,MATCH($A3085+IF(J$9&gt;$B3085,0,1),Data!$3:$3,0)-1),0)</f>
        <v>1.1072073568926413</v>
      </c>
      <c r="K3085" s="119"/>
      <c r="L3085" s="69"/>
      <c r="AI3085" s="69"/>
    </row>
    <row r="3086" spans="1:35" ht="13.8" x14ac:dyDescent="0.25">
      <c r="A3086" s="118">
        <f t="shared" ref="A3086:A3149" si="849">A1041+1</f>
        <v>2</v>
      </c>
      <c r="B3086" s="69">
        <f t="shared" si="848"/>
        <v>4</v>
      </c>
      <c r="C3086" s="118" t="str">
        <f t="shared" si="848"/>
        <v>RQW</v>
      </c>
      <c r="D3086" s="69"/>
      <c r="E3086" s="70">
        <f ca="1">INDEX(OFFSET(Data!$A$10,1,E$9+MATCH($A3086+IF(E$9&gt;$B3086,0,1),Data!$3:$3,0),Num_Orgs,1),MATCH($C3086,OFFSET(Data!$A$10,1,MATCH($A3086+IF(E$9&gt;$B3086,0,1),Data!$3:$3,0)-1,Num_Orgs,1),0),1)</f>
        <v>1.0769719770561001</v>
      </c>
      <c r="F3086" s="70">
        <f ca="1">INDEX(OFFSET(Data!$A$10,1,F$9+MATCH($A3086+IF(F$9&gt;$B3086,0,1),Data!$3:$3,0),Num_Orgs,1),MATCH($C3086,OFFSET(Data!$A$10,1,MATCH($A3086+IF(F$9&gt;$B3086,0,1),Data!$3:$3,0)-1,Num_Orgs,1),0),1)</f>
        <v>0.99748817379469135</v>
      </c>
      <c r="G3086" s="70">
        <f ca="1">INDEX(OFFSET(Data!$A$10,1,G$9+MATCH($A3086+IF(G$9&gt;$B3086,0,1),Data!$3:$3,0),Num_Orgs,1),MATCH($C3086,OFFSET(Data!$A$10,1,MATCH($A3086+IF(G$9&gt;$B3086,0,1),Data!$3:$3,0)-1,Num_Orgs,1),0),1)</f>
        <v>1.003566389886521</v>
      </c>
      <c r="H3086" s="70">
        <f ca="1">INDEX(OFFSET(Data!$A$10,1,H$9+MATCH($A3086+IF(H$9&gt;$B3086,0,1),Data!$3:$3,0),Num_Orgs,1),MATCH($C3086,OFFSET(Data!$A$10,1,MATCH($A3086+IF(H$9&gt;$B3086,0,1),Data!$3:$3,0)-1,Num_Orgs,1),0),1)</f>
        <v>1.4943545505192213</v>
      </c>
      <c r="I3086" s="70">
        <f ca="1">INDEX(OFFSET(Data!$A$10,1,I$9+MATCH($A3086+IF(I$9&gt;$B3086,0,1),Data!$3:$3,0),Num_Orgs,1),MATCH($C3086,OFFSET(Data!$A$10,1,MATCH($A3086+IF(I$9&gt;$B3086,0,1),Data!$3:$3,0)-1,Num_Orgs,1),0),1)</f>
        <v>0</v>
      </c>
      <c r="J3086" s="26">
        <f ca="1">IFERROR((E3086*SUM(OFFSET(Data!$C$8,0,MATCH($A3086+IF(J$9&gt;$B3086,0,1),Data!$3:$3,0)-1,1,2)))+(F3086*OFFSET(Data!$E$8,0,MATCH($A3086+IF(J$9&gt;$B3086,0,1),Data!$3:$3,0)-1))+(G3086*SUM(OFFSET(Data!$F$8,0,MATCH($A3086+IF(J$9&gt;$B3086,0,1),Data!$3:$3,0)-1,1,2)))+(H3086*OFFSET(Data!$H$8,0,MATCH($A3086+IF(J$9&gt;$B3086,0,1),Data!$3:$3,0)-1))+(I3086*OFFSET(Data!$I$8,0,MATCH($A3086+IF(J$9&gt;$B3086,0,1),Data!$3:$3,0)-1))+OFFSET(Data!$J$8,0,MATCH($A3086+IF(J$9&gt;$B3086,0,1),Data!$3:$3,0)-1),0)</f>
        <v>1.0385689499597219</v>
      </c>
      <c r="K3086" s="119"/>
      <c r="L3086" s="69"/>
      <c r="AI3086" s="69"/>
    </row>
    <row r="3087" spans="1:35" ht="13.8" x14ac:dyDescent="0.25">
      <c r="A3087" s="118">
        <f t="shared" si="849"/>
        <v>2</v>
      </c>
      <c r="B3087" s="69">
        <f t="shared" si="848"/>
        <v>4</v>
      </c>
      <c r="C3087" s="118" t="str">
        <f t="shared" si="848"/>
        <v>RQX</v>
      </c>
      <c r="D3087" s="69"/>
      <c r="E3087" s="70">
        <f ca="1">INDEX(OFFSET(Data!$A$10,1,E$9+MATCH($A3087+IF(E$9&gt;$B3087,0,1),Data!$3:$3,0),Num_Orgs,1),MATCH($C3087,OFFSET(Data!$A$10,1,MATCH($A3087+IF(E$9&gt;$B3087,0,1),Data!$3:$3,0)-1,Num_Orgs,1),0),1)</f>
        <v>1.1575154629907816</v>
      </c>
      <c r="F3087" s="70">
        <f ca="1">INDEX(OFFSET(Data!$A$10,1,F$9+MATCH($A3087+IF(F$9&gt;$B3087,0,1),Data!$3:$3,0),Num_Orgs,1),MATCH($C3087,OFFSET(Data!$A$10,1,MATCH($A3087+IF(F$9&gt;$B3087,0,1),Data!$3:$3,0)-1,Num_Orgs,1),0),1)</f>
        <v>1.0171232554042071</v>
      </c>
      <c r="G3087" s="70">
        <f ca="1">INDEX(OFFSET(Data!$A$10,1,G$9+MATCH($A3087+IF(G$9&gt;$B3087,0,1),Data!$3:$3,0),Num_Orgs,1),MATCH($C3087,OFFSET(Data!$A$10,1,MATCH($A3087+IF(G$9&gt;$B3087,0,1),Data!$3:$3,0)-1,Num_Orgs,1),0),1)</f>
        <v>1.1747901999074128</v>
      </c>
      <c r="H3087" s="70">
        <f ca="1">INDEX(OFFSET(Data!$A$10,1,H$9+MATCH($A3087+IF(H$9&gt;$B3087,0,1),Data!$3:$3,0),Num_Orgs,1),MATCH($C3087,OFFSET(Data!$A$10,1,MATCH($A3087+IF(H$9&gt;$B3087,0,1),Data!$3:$3,0)-1,Num_Orgs,1),0),1)</f>
        <v>2.5702528954465782</v>
      </c>
      <c r="I3087" s="70">
        <f ca="1">INDEX(OFFSET(Data!$A$10,1,I$9+MATCH($A3087+IF(I$9&gt;$B3087,0,1),Data!$3:$3,0),Num_Orgs,1),MATCH($C3087,OFFSET(Data!$A$10,1,MATCH($A3087+IF(I$9&gt;$B3087,0,1),Data!$3:$3,0)-1,Num_Orgs,1),0),1)</f>
        <v>0</v>
      </c>
      <c r="J3087" s="26">
        <f ca="1">IFERROR((E3087*SUM(OFFSET(Data!$C$8,0,MATCH($A3087+IF(J$9&gt;$B3087,0,1),Data!$3:$3,0)-1,1,2)))+(F3087*OFFSET(Data!$E$8,0,MATCH($A3087+IF(J$9&gt;$B3087,0,1),Data!$3:$3,0)-1))+(G3087*SUM(OFFSET(Data!$F$8,0,MATCH($A3087+IF(J$9&gt;$B3087,0,1),Data!$3:$3,0)-1,1,2)))+(H3087*OFFSET(Data!$H$8,0,MATCH($A3087+IF(J$9&gt;$B3087,0,1),Data!$3:$3,0)-1))+(I3087*OFFSET(Data!$I$8,0,MATCH($A3087+IF(J$9&gt;$B3087,0,1),Data!$3:$3,0)-1))+OFFSET(Data!$J$8,0,MATCH($A3087+IF(J$9&gt;$B3087,0,1),Data!$3:$3,0)-1),0)</f>
        <v>1.0884492413469014</v>
      </c>
      <c r="K3087" s="119"/>
      <c r="L3087" s="69"/>
      <c r="AI3087" s="69"/>
    </row>
    <row r="3088" spans="1:35" ht="13.8" x14ac:dyDescent="0.25">
      <c r="A3088" s="118">
        <f t="shared" si="849"/>
        <v>2</v>
      </c>
      <c r="B3088" s="69">
        <f t="shared" si="848"/>
        <v>4</v>
      </c>
      <c r="C3088" s="118" t="str">
        <f t="shared" si="848"/>
        <v>RQY</v>
      </c>
      <c r="D3088" s="69"/>
      <c r="E3088" s="70">
        <f ca="1">INDEX(OFFSET(Data!$A$10,1,E$9+MATCH($A3088+IF(E$9&gt;$B3088,0,1),Data!$3:$3,0),Num_Orgs,1),MATCH($C3088,OFFSET(Data!$A$10,1,MATCH($A3088+IF(E$9&gt;$B3088,0,1),Data!$3:$3,0)-1,Num_Orgs,1),0),1)</f>
        <v>1.1536894697920828</v>
      </c>
      <c r="F3088" s="70">
        <f ca="1">INDEX(OFFSET(Data!$A$10,1,F$9+MATCH($A3088+IF(F$9&gt;$B3088,0,1),Data!$3:$3,0),Num_Orgs,1),MATCH($C3088,OFFSET(Data!$A$10,1,MATCH($A3088+IF(F$9&gt;$B3088,0,1),Data!$3:$3,0)-1,Num_Orgs,1),0),1)</f>
        <v>1.0171232554042071</v>
      </c>
      <c r="G3088" s="70">
        <f ca="1">INDEX(OFFSET(Data!$A$10,1,G$9+MATCH($A3088+IF(G$9&gt;$B3088,0,1),Data!$3:$3,0),Num_Orgs,1),MATCH($C3088,OFFSET(Data!$A$10,1,MATCH($A3088+IF(G$9&gt;$B3088,0,1),Data!$3:$3,0)-1,Num_Orgs,1),0),1)</f>
        <v>1.2024103721546628</v>
      </c>
      <c r="H3088" s="70">
        <f ca="1">INDEX(OFFSET(Data!$A$10,1,H$9+MATCH($A3088+IF(H$9&gt;$B3088,0,1),Data!$3:$3,0),Num_Orgs,1),MATCH($C3088,OFFSET(Data!$A$10,1,MATCH($A3088+IF(H$9&gt;$B3088,0,1),Data!$3:$3,0)-1,Num_Orgs,1),0),1)</f>
        <v>2.1612463228527039</v>
      </c>
      <c r="I3088" s="70">
        <f ca="1">INDEX(OFFSET(Data!$A$10,1,I$9+MATCH($A3088+IF(I$9&gt;$B3088,0,1),Data!$3:$3,0),Num_Orgs,1),MATCH($C3088,OFFSET(Data!$A$10,1,MATCH($A3088+IF(I$9&gt;$B3088,0,1),Data!$3:$3,0)-1,Num_Orgs,1),0),1)</f>
        <v>0</v>
      </c>
      <c r="J3088" s="26">
        <f ca="1">IFERROR((E3088*SUM(OFFSET(Data!$C$8,0,MATCH($A3088+IF(J$9&gt;$B3088,0,1),Data!$3:$3,0)-1,1,2)))+(F3088*OFFSET(Data!$E$8,0,MATCH($A3088+IF(J$9&gt;$B3088,0,1),Data!$3:$3,0)-1))+(G3088*SUM(OFFSET(Data!$F$8,0,MATCH($A3088+IF(J$9&gt;$B3088,0,1),Data!$3:$3,0)-1,1,2)))+(H3088*OFFSET(Data!$H$8,0,MATCH($A3088+IF(J$9&gt;$B3088,0,1),Data!$3:$3,0)-1))+(I3088*OFFSET(Data!$I$8,0,MATCH($A3088+IF(J$9&gt;$B3088,0,1),Data!$3:$3,0)-1))+OFFSET(Data!$J$8,0,MATCH($A3088+IF(J$9&gt;$B3088,0,1),Data!$3:$3,0)-1),0)</f>
        <v>1.0863347765014291</v>
      </c>
      <c r="K3088" s="119"/>
      <c r="L3088" s="69"/>
      <c r="AI3088" s="69"/>
    </row>
    <row r="3089" spans="1:35" ht="13.8" x14ac:dyDescent="0.25">
      <c r="A3089" s="118">
        <f t="shared" si="849"/>
        <v>2</v>
      </c>
      <c r="B3089" s="69">
        <f t="shared" si="848"/>
        <v>4</v>
      </c>
      <c r="C3089" s="118" t="str">
        <f t="shared" si="848"/>
        <v>RR7</v>
      </c>
      <c r="D3089" s="69"/>
      <c r="E3089" s="70">
        <f ca="1">INDEX(OFFSET(Data!$A$10,1,E$9+MATCH($A3089+IF(E$9&gt;$B3089,0,1),Data!$3:$3,0),Num_Orgs,1),MATCH($C3089,OFFSET(Data!$A$10,1,MATCH($A3089+IF(E$9&gt;$B3089,0,1),Data!$3:$3,0)-1,Num_Orgs,1),0),1)</f>
        <v>0.9461724272520704</v>
      </c>
      <c r="F3089" s="70">
        <f ca="1">INDEX(OFFSET(Data!$A$10,1,F$9+MATCH($A3089+IF(F$9&gt;$B3089,0,1),Data!$3:$3,0),Num_Orgs,1),MATCH($C3089,OFFSET(Data!$A$10,1,MATCH($A3089+IF(F$9&gt;$B3089,0,1),Data!$3:$3,0)-1,Num_Orgs,1),0),1)</f>
        <v>0.99603480709830883</v>
      </c>
      <c r="G3089" s="70">
        <f ca="1">INDEX(OFFSET(Data!$A$10,1,G$9+MATCH($A3089+IF(G$9&gt;$B3089,0,1),Data!$3:$3,0),Num_Orgs,1),MATCH($C3089,OFFSET(Data!$A$10,1,MATCH($A3089+IF(G$9&gt;$B3089,0,1),Data!$3:$3,0)-1,Num_Orgs,1),0),1)</f>
        <v>0.92677717573168927</v>
      </c>
      <c r="H3089" s="70">
        <f ca="1">INDEX(OFFSET(Data!$A$10,1,H$9+MATCH($A3089+IF(H$9&gt;$B3089,0,1),Data!$3:$3,0),Num_Orgs,1),MATCH($C3089,OFFSET(Data!$A$10,1,MATCH($A3089+IF(H$9&gt;$B3089,0,1),Data!$3:$3,0)-1,Num_Orgs,1),0),1)</f>
        <v>0.16337225224857532</v>
      </c>
      <c r="I3089" s="70">
        <f ca="1">INDEX(OFFSET(Data!$A$10,1,I$9+MATCH($A3089+IF(I$9&gt;$B3089,0,1),Data!$3:$3,0),Num_Orgs,1),MATCH($C3089,OFFSET(Data!$A$10,1,MATCH($A3089+IF(I$9&gt;$B3089,0,1),Data!$3:$3,0)-1,Num_Orgs,1),0),1)</f>
        <v>0</v>
      </c>
      <c r="J3089" s="26">
        <f ca="1">IFERROR((E3089*SUM(OFFSET(Data!$C$8,0,MATCH($A3089+IF(J$9&gt;$B3089,0,1),Data!$3:$3,0)-1,1,2)))+(F3089*OFFSET(Data!$E$8,0,MATCH($A3089+IF(J$9&gt;$B3089,0,1),Data!$3:$3,0)-1))+(G3089*SUM(OFFSET(Data!$F$8,0,MATCH($A3089+IF(J$9&gt;$B3089,0,1),Data!$3:$3,0)-1,1,2)))+(H3089*OFFSET(Data!$H$8,0,MATCH($A3089+IF(J$9&gt;$B3089,0,1),Data!$3:$3,0)-1))+(I3089*OFFSET(Data!$I$8,0,MATCH($A3089+IF(J$9&gt;$B3089,0,1),Data!$3:$3,0)-1))+OFFSET(Data!$J$8,0,MATCH($A3089+IF(J$9&gt;$B3089,0,1),Data!$3:$3,0)-1),0)</f>
        <v>0.9689245688850856</v>
      </c>
      <c r="K3089" s="119"/>
      <c r="L3089" s="69"/>
      <c r="AI3089" s="69"/>
    </row>
    <row r="3090" spans="1:35" ht="13.8" x14ac:dyDescent="0.25">
      <c r="A3090" s="118">
        <f t="shared" si="849"/>
        <v>2</v>
      </c>
      <c r="B3090" s="69">
        <f t="shared" ref="B3090:C3109" si="850">B1045</f>
        <v>4</v>
      </c>
      <c r="C3090" s="118" t="str">
        <f t="shared" si="850"/>
        <v>RR8</v>
      </c>
      <c r="D3090" s="69"/>
      <c r="E3090" s="70">
        <f ca="1">INDEX(OFFSET(Data!$A$10,1,E$9+MATCH($A3090+IF(E$9&gt;$B3090,0,1),Data!$3:$3,0),Num_Orgs,1),MATCH($C3090,OFFSET(Data!$A$10,1,MATCH($A3090+IF(E$9&gt;$B3090,0,1),Data!$3:$3,0)-1,Num_Orgs,1),0),1)</f>
        <v>0.95622012459799055</v>
      </c>
      <c r="F3090" s="70">
        <f ca="1">INDEX(OFFSET(Data!$A$10,1,F$9+MATCH($A3090+IF(F$9&gt;$B3090,0,1),Data!$3:$3,0),Num_Orgs,1),MATCH($C3090,OFFSET(Data!$A$10,1,MATCH($A3090+IF(F$9&gt;$B3090,0,1),Data!$3:$3,0)-1,Num_Orgs,1),0),1)</f>
        <v>0.99603480709830883</v>
      </c>
      <c r="G3090" s="70">
        <f ca="1">INDEX(OFFSET(Data!$A$10,1,G$9+MATCH($A3090+IF(G$9&gt;$B3090,0,1),Data!$3:$3,0),Num_Orgs,1),MATCH($C3090,OFFSET(Data!$A$10,1,MATCH($A3090+IF(G$9&gt;$B3090,0,1),Data!$3:$3,0)-1,Num_Orgs,1),0),1)</f>
        <v>0.84281199746309265</v>
      </c>
      <c r="H3090" s="70">
        <f ca="1">INDEX(OFFSET(Data!$A$10,1,H$9+MATCH($A3090+IF(H$9&gt;$B3090,0,1),Data!$3:$3,0),Num_Orgs,1),MATCH($C3090,OFFSET(Data!$A$10,1,MATCH($A3090+IF(H$9&gt;$B3090,0,1),Data!$3:$3,0)-1,Num_Orgs,1),0),1)</f>
        <v>0.56950753233041329</v>
      </c>
      <c r="I3090" s="70">
        <f ca="1">INDEX(OFFSET(Data!$A$10,1,I$9+MATCH($A3090+IF(I$9&gt;$B3090,0,1),Data!$3:$3,0),Num_Orgs,1),MATCH($C3090,OFFSET(Data!$A$10,1,MATCH($A3090+IF(I$9&gt;$B3090,0,1),Data!$3:$3,0)-1,Num_Orgs,1),0),1)</f>
        <v>0</v>
      </c>
      <c r="J3090" s="26">
        <f ca="1">IFERROR((E3090*SUM(OFFSET(Data!$C$8,0,MATCH($A3090+IF(J$9&gt;$B3090,0,1),Data!$3:$3,0)-1,1,2)))+(F3090*OFFSET(Data!$E$8,0,MATCH($A3090+IF(J$9&gt;$B3090,0,1),Data!$3:$3,0)-1))+(G3090*SUM(OFFSET(Data!$F$8,0,MATCH($A3090+IF(J$9&gt;$B3090,0,1),Data!$3:$3,0)-1,1,2)))+(H3090*OFFSET(Data!$H$8,0,MATCH($A3090+IF(J$9&gt;$B3090,0,1),Data!$3:$3,0)-1))+(I3090*OFFSET(Data!$I$8,0,MATCH($A3090+IF(J$9&gt;$B3090,0,1),Data!$3:$3,0)-1))+OFFSET(Data!$J$8,0,MATCH($A3090+IF(J$9&gt;$B3090,0,1),Data!$3:$3,0)-1),0)</f>
        <v>0.97247589440863957</v>
      </c>
      <c r="K3090" s="119"/>
      <c r="L3090" s="69"/>
      <c r="AI3090" s="69"/>
    </row>
    <row r="3091" spans="1:35" ht="13.8" x14ac:dyDescent="0.25">
      <c r="A3091" s="118">
        <f t="shared" si="849"/>
        <v>2</v>
      </c>
      <c r="B3091" s="69">
        <f t="shared" si="850"/>
        <v>4</v>
      </c>
      <c r="C3091" s="118" t="str">
        <f t="shared" si="850"/>
        <v>RRE</v>
      </c>
      <c r="D3091" s="69"/>
      <c r="E3091" s="70">
        <f ca="1">INDEX(OFFSET(Data!$A$10,1,E$9+MATCH($A3091+IF(E$9&gt;$B3091,0,1),Data!$3:$3,0),Num_Orgs,1),MATCH($C3091,OFFSET(Data!$A$10,1,MATCH($A3091+IF(E$9&gt;$B3091,0,1),Data!$3:$3,0)-1,Num_Orgs,1),0),1)</f>
        <v>0.93356571465034988</v>
      </c>
      <c r="F3091" s="70">
        <f ca="1">INDEX(OFFSET(Data!$A$10,1,F$9+MATCH($A3091+IF(F$9&gt;$B3091,0,1),Data!$3:$3,0),Num_Orgs,1),MATCH($C3091,OFFSET(Data!$A$10,1,MATCH($A3091+IF(F$9&gt;$B3091,0,1),Data!$3:$3,0)-1,Num_Orgs,1),0),1)</f>
        <v>0.99603480709830883</v>
      </c>
      <c r="G3091" s="70">
        <f ca="1">INDEX(OFFSET(Data!$A$10,1,G$9+MATCH($A3091+IF(G$9&gt;$B3091,0,1),Data!$3:$3,0),Num_Orgs,1),MATCH($C3091,OFFSET(Data!$A$10,1,MATCH($A3091+IF(G$9&gt;$B3091,0,1),Data!$3:$3,0)-1,Num_Orgs,1),0),1)</f>
        <v>0.94063902650093933</v>
      </c>
      <c r="H3091" s="70">
        <f ca="1">INDEX(OFFSET(Data!$A$10,1,H$9+MATCH($A3091+IF(H$9&gt;$B3091,0,1),Data!$3:$3,0),Num_Orgs,1),MATCH($C3091,OFFSET(Data!$A$10,1,MATCH($A3091+IF(H$9&gt;$B3091,0,1),Data!$3:$3,0)-1,Num_Orgs,1),0),1)</f>
        <v>1.2117392370566935</v>
      </c>
      <c r="I3091" s="70">
        <f ca="1">INDEX(OFFSET(Data!$A$10,1,I$9+MATCH($A3091+IF(I$9&gt;$B3091,0,1),Data!$3:$3,0),Num_Orgs,1),MATCH($C3091,OFFSET(Data!$A$10,1,MATCH($A3091+IF(I$9&gt;$B3091,0,1),Data!$3:$3,0)-1,Num_Orgs,1),0),1)</f>
        <v>0</v>
      </c>
      <c r="J3091" s="26">
        <f ca="1">IFERROR((E3091*SUM(OFFSET(Data!$C$8,0,MATCH($A3091+IF(J$9&gt;$B3091,0,1),Data!$3:$3,0)-1,1,2)))+(F3091*OFFSET(Data!$E$8,0,MATCH($A3091+IF(J$9&gt;$B3091,0,1),Data!$3:$3,0)-1))+(G3091*SUM(OFFSET(Data!$F$8,0,MATCH($A3091+IF(J$9&gt;$B3091,0,1),Data!$3:$3,0)-1,1,2)))+(H3091*OFFSET(Data!$H$8,0,MATCH($A3091+IF(J$9&gt;$B3091,0,1),Data!$3:$3,0)-1))+(I3091*OFFSET(Data!$I$8,0,MATCH($A3091+IF(J$9&gt;$B3091,0,1),Data!$3:$3,0)-1))+OFFSET(Data!$J$8,0,MATCH($A3091+IF(J$9&gt;$B3091,0,1),Data!$3:$3,0)-1),0)</f>
        <v>0.96579114761893647</v>
      </c>
      <c r="K3091" s="119"/>
      <c r="L3091" s="69"/>
      <c r="AI3091" s="69"/>
    </row>
    <row r="3092" spans="1:35" ht="13.8" x14ac:dyDescent="0.25">
      <c r="A3092" s="118">
        <f t="shared" si="849"/>
        <v>2</v>
      </c>
      <c r="B3092" s="69">
        <f t="shared" si="850"/>
        <v>4</v>
      </c>
      <c r="C3092" s="118" t="str">
        <f t="shared" si="850"/>
        <v>RRF</v>
      </c>
      <c r="D3092" s="69"/>
      <c r="E3092" s="70">
        <f ca="1">INDEX(OFFSET(Data!$A$10,1,E$9+MATCH($A3092+IF(E$9&gt;$B3092,0,1),Data!$3:$3,0),Num_Orgs,1),MATCH($C3092,OFFSET(Data!$A$10,1,MATCH($A3092+IF(E$9&gt;$B3092,0,1),Data!$3:$3,0)-1,Num_Orgs,1),0),1)</f>
        <v>0.95207141033296105</v>
      </c>
      <c r="F3092" s="70">
        <f ca="1">INDEX(OFFSET(Data!$A$10,1,F$9+MATCH($A3092+IF(F$9&gt;$B3092,0,1),Data!$3:$3,0),Num_Orgs,1),MATCH($C3092,OFFSET(Data!$A$10,1,MATCH($A3092+IF(F$9&gt;$B3092,0,1),Data!$3:$3,0)-1,Num_Orgs,1),0),1)</f>
        <v>0.99603480709830883</v>
      </c>
      <c r="G3092" s="70">
        <f ca="1">INDEX(OFFSET(Data!$A$10,1,G$9+MATCH($A3092+IF(G$9&gt;$B3092,0,1),Data!$3:$3,0),Num_Orgs,1),MATCH($C3092,OFFSET(Data!$A$10,1,MATCH($A3092+IF(G$9&gt;$B3092,0,1),Data!$3:$3,0)-1,Num_Orgs,1),0),1)</f>
        <v>0.92111478740695896</v>
      </c>
      <c r="H3092" s="70">
        <f ca="1">INDEX(OFFSET(Data!$A$10,1,H$9+MATCH($A3092+IF(H$9&gt;$B3092,0,1),Data!$3:$3,0),Num_Orgs,1),MATCH($C3092,OFFSET(Data!$A$10,1,MATCH($A3092+IF(H$9&gt;$B3092,0,1),Data!$3:$3,0)-1,Num_Orgs,1),0),1)</f>
        <v>0.56525399603505444</v>
      </c>
      <c r="I3092" s="70">
        <f ca="1">INDEX(OFFSET(Data!$A$10,1,I$9+MATCH($A3092+IF(I$9&gt;$B3092,0,1),Data!$3:$3,0),Num_Orgs,1),MATCH($C3092,OFFSET(Data!$A$10,1,MATCH($A3092+IF(I$9&gt;$B3092,0,1),Data!$3:$3,0)-1,Num_Orgs,1),0),1)</f>
        <v>0</v>
      </c>
      <c r="J3092" s="26">
        <f ca="1">IFERROR((E3092*SUM(OFFSET(Data!$C$8,0,MATCH($A3092+IF(J$9&gt;$B3092,0,1),Data!$3:$3,0)-1,1,2)))+(F3092*OFFSET(Data!$E$8,0,MATCH($A3092+IF(J$9&gt;$B3092,0,1),Data!$3:$3,0)-1))+(G3092*SUM(OFFSET(Data!$F$8,0,MATCH($A3092+IF(J$9&gt;$B3092,0,1),Data!$3:$3,0)-1,1,2)))+(H3092*OFFSET(Data!$H$8,0,MATCH($A3092+IF(J$9&gt;$B3092,0,1),Data!$3:$3,0)-1))+(I3092*OFFSET(Data!$I$8,0,MATCH($A3092+IF(J$9&gt;$B3092,0,1),Data!$3:$3,0)-1))+OFFSET(Data!$J$8,0,MATCH($A3092+IF(J$9&gt;$B3092,0,1),Data!$3:$3,0)-1),0)</f>
        <v>0.97265581694895431</v>
      </c>
      <c r="K3092" s="119"/>
      <c r="L3092" s="69"/>
      <c r="AI3092" s="69"/>
    </row>
    <row r="3093" spans="1:35" ht="13.8" x14ac:dyDescent="0.25">
      <c r="A3093" s="118">
        <f t="shared" si="849"/>
        <v>2</v>
      </c>
      <c r="B3093" s="69">
        <f t="shared" si="850"/>
        <v>4</v>
      </c>
      <c r="C3093" s="118" t="str">
        <f t="shared" si="850"/>
        <v>RRJ</v>
      </c>
      <c r="D3093" s="69"/>
      <c r="E3093" s="70">
        <f ca="1">INDEX(OFFSET(Data!$A$10,1,E$9+MATCH($A3093+IF(E$9&gt;$B3093,0,1),Data!$3:$3,0),Num_Orgs,1),MATCH($C3093,OFFSET(Data!$A$10,1,MATCH($A3093+IF(E$9&gt;$B3093,0,1),Data!$3:$3,0)-1,Num_Orgs,1),0),1)</f>
        <v>0.97575904944987923</v>
      </c>
      <c r="F3093" s="70">
        <f ca="1">INDEX(OFFSET(Data!$A$10,1,F$9+MATCH($A3093+IF(F$9&gt;$B3093,0,1),Data!$3:$3,0),Num_Orgs,1),MATCH($C3093,OFFSET(Data!$A$10,1,MATCH($A3093+IF(F$9&gt;$B3093,0,1),Data!$3:$3,0)-1,Num_Orgs,1),0),1)</f>
        <v>0.99603480709830883</v>
      </c>
      <c r="G3093" s="70">
        <f ca="1">INDEX(OFFSET(Data!$A$10,1,G$9+MATCH($A3093+IF(G$9&gt;$B3093,0,1),Data!$3:$3,0),Num_Orgs,1),MATCH($C3093,OFFSET(Data!$A$10,1,MATCH($A3093+IF(G$9&gt;$B3093,0,1),Data!$3:$3,0)-1,Num_Orgs,1),0),1)</f>
        <v>0.9467607451759632</v>
      </c>
      <c r="H3093" s="70">
        <f ca="1">INDEX(OFFSET(Data!$A$10,1,H$9+MATCH($A3093+IF(H$9&gt;$B3093,0,1),Data!$3:$3,0),Num_Orgs,1),MATCH($C3093,OFFSET(Data!$A$10,1,MATCH($A3093+IF(H$9&gt;$B3093,0,1),Data!$3:$3,0)-1,Num_Orgs,1),0),1)</f>
        <v>1.1355257085483208</v>
      </c>
      <c r="I3093" s="70">
        <f ca="1">INDEX(OFFSET(Data!$A$10,1,I$9+MATCH($A3093+IF(I$9&gt;$B3093,0,1),Data!$3:$3,0),Num_Orgs,1),MATCH($C3093,OFFSET(Data!$A$10,1,MATCH($A3093+IF(I$9&gt;$B3093,0,1),Data!$3:$3,0)-1,Num_Orgs,1),0),1)</f>
        <v>0</v>
      </c>
      <c r="J3093" s="26">
        <f ca="1">IFERROR((E3093*SUM(OFFSET(Data!$C$8,0,MATCH($A3093+IF(J$9&gt;$B3093,0,1),Data!$3:$3,0)-1,1,2)))+(F3093*OFFSET(Data!$E$8,0,MATCH($A3093+IF(J$9&gt;$B3093,0,1),Data!$3:$3,0)-1))+(G3093*SUM(OFFSET(Data!$F$8,0,MATCH($A3093+IF(J$9&gt;$B3093,0,1),Data!$3:$3,0)-1,1,2)))+(H3093*OFFSET(Data!$H$8,0,MATCH($A3093+IF(J$9&gt;$B3093,0,1),Data!$3:$3,0)-1))+(I3093*OFFSET(Data!$I$8,0,MATCH($A3093+IF(J$9&gt;$B3093,0,1),Data!$3:$3,0)-1))+OFFSET(Data!$J$8,0,MATCH($A3093+IF(J$9&gt;$B3093,0,1),Data!$3:$3,0)-1),0)</f>
        <v>0.98638789731163157</v>
      </c>
      <c r="K3093" s="119"/>
      <c r="L3093" s="69"/>
      <c r="AI3093" s="69"/>
    </row>
    <row r="3094" spans="1:35" ht="13.8" x14ac:dyDescent="0.25">
      <c r="A3094" s="118">
        <f t="shared" si="849"/>
        <v>2</v>
      </c>
      <c r="B3094" s="69">
        <f t="shared" si="850"/>
        <v>4</v>
      </c>
      <c r="C3094" s="118" t="str">
        <f t="shared" si="850"/>
        <v>RRK</v>
      </c>
      <c r="D3094" s="69"/>
      <c r="E3094" s="70">
        <f ca="1">INDEX(OFFSET(Data!$A$10,1,E$9+MATCH($A3094+IF(E$9&gt;$B3094,0,1),Data!$3:$3,0),Num_Orgs,1),MATCH($C3094,OFFSET(Data!$A$10,1,MATCH($A3094+IF(E$9&gt;$B3094,0,1),Data!$3:$3,0)-1,Num_Orgs,1),0),1)</f>
        <v>0.97756433102047036</v>
      </c>
      <c r="F3094" s="70">
        <f ca="1">INDEX(OFFSET(Data!$A$10,1,F$9+MATCH($A3094+IF(F$9&gt;$B3094,0,1),Data!$3:$3,0),Num_Orgs,1),MATCH($C3094,OFFSET(Data!$A$10,1,MATCH($A3094+IF(F$9&gt;$B3094,0,1),Data!$3:$3,0)-1,Num_Orgs,1),0),1)</f>
        <v>0.99603480709830883</v>
      </c>
      <c r="G3094" s="70">
        <f ca="1">INDEX(OFFSET(Data!$A$10,1,G$9+MATCH($A3094+IF(G$9&gt;$B3094,0,1),Data!$3:$3,0),Num_Orgs,1),MATCH($C3094,OFFSET(Data!$A$10,1,MATCH($A3094+IF(G$9&gt;$B3094,0,1),Data!$3:$3,0)-1,Num_Orgs,1),0),1)</f>
        <v>0.94492401096627587</v>
      </c>
      <c r="H3094" s="70">
        <f ca="1">INDEX(OFFSET(Data!$A$10,1,H$9+MATCH($A3094+IF(H$9&gt;$B3094,0,1),Data!$3:$3,0),Num_Orgs,1),MATCH($C3094,OFFSET(Data!$A$10,1,MATCH($A3094+IF(H$9&gt;$B3094,0,1),Data!$3:$3,0)-1,Num_Orgs,1),0),1)</f>
        <v>1.0431830806957896</v>
      </c>
      <c r="I3094" s="70">
        <f ca="1">INDEX(OFFSET(Data!$A$10,1,I$9+MATCH($A3094+IF(I$9&gt;$B3094,0,1),Data!$3:$3,0),Num_Orgs,1),MATCH($C3094,OFFSET(Data!$A$10,1,MATCH($A3094+IF(I$9&gt;$B3094,0,1),Data!$3:$3,0)-1,Num_Orgs,1),0),1)</f>
        <v>0</v>
      </c>
      <c r="J3094" s="26">
        <f ca="1">IFERROR((E3094*SUM(OFFSET(Data!$C$8,0,MATCH($A3094+IF(J$9&gt;$B3094,0,1),Data!$3:$3,0)-1,1,2)))+(F3094*OFFSET(Data!$E$8,0,MATCH($A3094+IF(J$9&gt;$B3094,0,1),Data!$3:$3,0)-1))+(G3094*SUM(OFFSET(Data!$F$8,0,MATCH($A3094+IF(J$9&gt;$B3094,0,1),Data!$3:$3,0)-1,1,2)))+(H3094*OFFSET(Data!$H$8,0,MATCH($A3094+IF(J$9&gt;$B3094,0,1),Data!$3:$3,0)-1))+(I3094*OFFSET(Data!$I$8,0,MATCH($A3094+IF(J$9&gt;$B3094,0,1),Data!$3:$3,0)-1))+OFFSET(Data!$J$8,0,MATCH($A3094+IF(J$9&gt;$B3094,0,1),Data!$3:$3,0)-1),0)</f>
        <v>0.98698594911179471</v>
      </c>
      <c r="K3094" s="119"/>
      <c r="L3094" s="69"/>
      <c r="AI3094" s="69"/>
    </row>
    <row r="3095" spans="1:35" ht="13.8" x14ac:dyDescent="0.25">
      <c r="A3095" s="118">
        <f t="shared" si="849"/>
        <v>2</v>
      </c>
      <c r="B3095" s="69">
        <f t="shared" si="850"/>
        <v>4</v>
      </c>
      <c r="C3095" s="118" t="str">
        <f t="shared" si="850"/>
        <v>RRP</v>
      </c>
      <c r="D3095" s="69"/>
      <c r="E3095" s="70">
        <f ca="1">INDEX(OFFSET(Data!$A$10,1,E$9+MATCH($A3095+IF(E$9&gt;$B3095,0,1),Data!$3:$3,0),Num_Orgs,1),MATCH($C3095,OFFSET(Data!$A$10,1,MATCH($A3095+IF(E$9&gt;$B3095,0,1),Data!$3:$3,0)-1,Num_Orgs,1),0),1)</f>
        <v>1.1477294054266796</v>
      </c>
      <c r="F3095" s="70">
        <f ca="1">INDEX(OFFSET(Data!$A$10,1,F$9+MATCH($A3095+IF(F$9&gt;$B3095,0,1),Data!$3:$3,0),Num_Orgs,1),MATCH($C3095,OFFSET(Data!$A$10,1,MATCH($A3095+IF(F$9&gt;$B3095,0,1),Data!$3:$3,0)-1,Num_Orgs,1),0),1)</f>
        <v>1.0171232554042071</v>
      </c>
      <c r="G3095" s="70">
        <f ca="1">INDEX(OFFSET(Data!$A$10,1,G$9+MATCH($A3095+IF(G$9&gt;$B3095,0,1),Data!$3:$3,0),Num_Orgs,1),MATCH($C3095,OFFSET(Data!$A$10,1,MATCH($A3095+IF(G$9&gt;$B3095,0,1),Data!$3:$3,0)-1,Num_Orgs,1),0),1)</f>
        <v>1.1323039254624094</v>
      </c>
      <c r="H3095" s="70">
        <f ca="1">INDEX(OFFSET(Data!$A$10,1,H$9+MATCH($A3095+IF(H$9&gt;$B3095,0,1),Data!$3:$3,0),Num_Orgs,1),MATCH($C3095,OFFSET(Data!$A$10,1,MATCH($A3095+IF(H$9&gt;$B3095,0,1),Data!$3:$3,0)-1,Num_Orgs,1),0),1)</f>
        <v>4.2636005046146259</v>
      </c>
      <c r="I3095" s="70">
        <f ca="1">INDEX(OFFSET(Data!$A$10,1,I$9+MATCH($A3095+IF(I$9&gt;$B3095,0,1),Data!$3:$3,0),Num_Orgs,1),MATCH($C3095,OFFSET(Data!$A$10,1,MATCH($A3095+IF(I$9&gt;$B3095,0,1),Data!$3:$3,0)-1,Num_Orgs,1),0),1)</f>
        <v>0</v>
      </c>
      <c r="J3095" s="26">
        <f ca="1">IFERROR((E3095*SUM(OFFSET(Data!$C$8,0,MATCH($A3095+IF(J$9&gt;$B3095,0,1),Data!$3:$3,0)-1,1,2)))+(F3095*OFFSET(Data!$E$8,0,MATCH($A3095+IF(J$9&gt;$B3095,0,1),Data!$3:$3,0)-1))+(G3095*SUM(OFFSET(Data!$F$8,0,MATCH($A3095+IF(J$9&gt;$B3095,0,1),Data!$3:$3,0)-1,1,2)))+(H3095*OFFSET(Data!$H$8,0,MATCH($A3095+IF(J$9&gt;$B3095,0,1),Data!$3:$3,0)-1))+(I3095*OFFSET(Data!$I$8,0,MATCH($A3095+IF(J$9&gt;$B3095,0,1),Data!$3:$3,0)-1))+OFFSET(Data!$J$8,0,MATCH($A3095+IF(J$9&gt;$B3095,0,1),Data!$3:$3,0)-1),0)</f>
        <v>1.0867182450321546</v>
      </c>
      <c r="K3095" s="119"/>
      <c r="L3095" s="69"/>
      <c r="AI3095" s="69"/>
    </row>
    <row r="3096" spans="1:35" ht="13.8" x14ac:dyDescent="0.25">
      <c r="A3096" s="118">
        <f t="shared" si="849"/>
        <v>2</v>
      </c>
      <c r="B3096" s="69">
        <f t="shared" si="850"/>
        <v>4</v>
      </c>
      <c r="C3096" s="118" t="str">
        <f t="shared" si="850"/>
        <v>RRU</v>
      </c>
      <c r="D3096" s="69"/>
      <c r="E3096" s="70">
        <f ca="1">INDEX(OFFSET(Data!$A$10,1,E$9+MATCH($A3096+IF(E$9&gt;$B3096,0,1),Data!$3:$3,0),Num_Orgs,1),MATCH($C3096,OFFSET(Data!$A$10,1,MATCH($A3096+IF(E$9&gt;$B3096,0,1),Data!$3:$3,0)-1,Num_Orgs,1),0),1)</f>
        <v>1.1596854400099823</v>
      </c>
      <c r="F3096" s="70">
        <f ca="1">INDEX(OFFSET(Data!$A$10,1,F$9+MATCH($A3096+IF(F$9&gt;$B3096,0,1),Data!$3:$3,0),Num_Orgs,1),MATCH($C3096,OFFSET(Data!$A$10,1,MATCH($A3096+IF(F$9&gt;$B3096,0,1),Data!$3:$3,0)-1,Num_Orgs,1),0),1)</f>
        <v>1.0171232554042071</v>
      </c>
      <c r="G3096" s="70">
        <f ca="1">INDEX(OFFSET(Data!$A$10,1,G$9+MATCH($A3096+IF(G$9&gt;$B3096,0,1),Data!$3:$3,0),Num_Orgs,1),MATCH($C3096,OFFSET(Data!$A$10,1,MATCH($A3096+IF(G$9&gt;$B3096,0,1),Data!$3:$3,0)-1,Num_Orgs,1),0),1)</f>
        <v>1.1421061503044716</v>
      </c>
      <c r="H3096" s="70">
        <f ca="1">INDEX(OFFSET(Data!$A$10,1,H$9+MATCH($A3096+IF(H$9&gt;$B3096,0,1),Data!$3:$3,0),Num_Orgs,1),MATCH($C3096,OFFSET(Data!$A$10,1,MATCH($A3096+IF(H$9&gt;$B3096,0,1),Data!$3:$3,0)-1,Num_Orgs,1),0),1)</f>
        <v>4.8954577988228953</v>
      </c>
      <c r="I3096" s="70">
        <f ca="1">INDEX(OFFSET(Data!$A$10,1,I$9+MATCH($A3096+IF(I$9&gt;$B3096,0,1),Data!$3:$3,0),Num_Orgs,1),MATCH($C3096,OFFSET(Data!$A$10,1,MATCH($A3096+IF(I$9&gt;$B3096,0,1),Data!$3:$3,0)-1,Num_Orgs,1),0),1)</f>
        <v>0</v>
      </c>
      <c r="J3096" s="26">
        <f ca="1">IFERROR((E3096*SUM(OFFSET(Data!$C$8,0,MATCH($A3096+IF(J$9&gt;$B3096,0,1),Data!$3:$3,0)-1,1,2)))+(F3096*OFFSET(Data!$E$8,0,MATCH($A3096+IF(J$9&gt;$B3096,0,1),Data!$3:$3,0)-1))+(G3096*SUM(OFFSET(Data!$F$8,0,MATCH($A3096+IF(J$9&gt;$B3096,0,1),Data!$3:$3,0)-1,1,2)))+(H3096*OFFSET(Data!$H$8,0,MATCH($A3096+IF(J$9&gt;$B3096,0,1),Data!$3:$3,0)-1))+(I3096*OFFSET(Data!$I$8,0,MATCH($A3096+IF(J$9&gt;$B3096,0,1),Data!$3:$3,0)-1))+OFFSET(Data!$J$8,0,MATCH($A3096+IF(J$9&gt;$B3096,0,1),Data!$3:$3,0)-1),0)</f>
        <v>1.0944244899874429</v>
      </c>
      <c r="K3096" s="119"/>
      <c r="L3096" s="69"/>
      <c r="AI3096" s="69"/>
    </row>
    <row r="3097" spans="1:35" ht="13.8" x14ac:dyDescent="0.25">
      <c r="A3097" s="118">
        <f t="shared" si="849"/>
        <v>2</v>
      </c>
      <c r="B3097" s="69">
        <f t="shared" si="850"/>
        <v>4</v>
      </c>
      <c r="C3097" s="118" t="str">
        <f t="shared" si="850"/>
        <v>RRV</v>
      </c>
      <c r="D3097" s="69"/>
      <c r="E3097" s="70">
        <f ca="1">INDEX(OFFSET(Data!$A$10,1,E$9+MATCH($A3097+IF(E$9&gt;$B3097,0,1),Data!$3:$3,0),Num_Orgs,1),MATCH($C3097,OFFSET(Data!$A$10,1,MATCH($A3097+IF(E$9&gt;$B3097,0,1),Data!$3:$3,0)-1,Num_Orgs,1),0),1)</f>
        <v>1.1574473299542554</v>
      </c>
      <c r="F3097" s="70">
        <f ca="1">INDEX(OFFSET(Data!$A$10,1,F$9+MATCH($A3097+IF(F$9&gt;$B3097,0,1),Data!$3:$3,0),Num_Orgs,1),MATCH($C3097,OFFSET(Data!$A$10,1,MATCH($A3097+IF(F$9&gt;$B3097,0,1),Data!$3:$3,0)-1,Num_Orgs,1),0),1)</f>
        <v>1.0171232554042071</v>
      </c>
      <c r="G3097" s="70">
        <f ca="1">INDEX(OFFSET(Data!$A$10,1,G$9+MATCH($A3097+IF(G$9&gt;$B3097,0,1),Data!$3:$3,0),Num_Orgs,1),MATCH($C3097,OFFSET(Data!$A$10,1,MATCH($A3097+IF(G$9&gt;$B3097,0,1),Data!$3:$3,0)-1,Num_Orgs,1),0),1)</f>
        <v>1.2205046229869894</v>
      </c>
      <c r="H3097" s="70">
        <f ca="1">INDEX(OFFSET(Data!$A$10,1,H$9+MATCH($A3097+IF(H$9&gt;$B3097,0,1),Data!$3:$3,0),Num_Orgs,1),MATCH($C3097,OFFSET(Data!$A$10,1,MATCH($A3097+IF(H$9&gt;$B3097,0,1),Data!$3:$3,0)-1,Num_Orgs,1),0),1)</f>
        <v>26.954776372117223</v>
      </c>
      <c r="I3097" s="70">
        <f ca="1">INDEX(OFFSET(Data!$A$10,1,I$9+MATCH($A3097+IF(I$9&gt;$B3097,0,1),Data!$3:$3,0),Num_Orgs,1),MATCH($C3097,OFFSET(Data!$A$10,1,MATCH($A3097+IF(I$9&gt;$B3097,0,1),Data!$3:$3,0)-1,Num_Orgs,1),0),1)</f>
        <v>0</v>
      </c>
      <c r="J3097" s="26">
        <f ca="1">IFERROR((E3097*SUM(OFFSET(Data!$C$8,0,MATCH($A3097+IF(J$9&gt;$B3097,0,1),Data!$3:$3,0)-1,1,2)))+(F3097*OFFSET(Data!$E$8,0,MATCH($A3097+IF(J$9&gt;$B3097,0,1),Data!$3:$3,0)-1))+(G3097*SUM(OFFSET(Data!$F$8,0,MATCH($A3097+IF(J$9&gt;$B3097,0,1),Data!$3:$3,0)-1,1,2)))+(H3097*OFFSET(Data!$H$8,0,MATCH($A3097+IF(J$9&gt;$B3097,0,1),Data!$3:$3,0)-1))+(I3097*OFFSET(Data!$I$8,0,MATCH($A3097+IF(J$9&gt;$B3097,0,1),Data!$3:$3,0)-1))+OFFSET(Data!$J$8,0,MATCH($A3097+IF(J$9&gt;$B3097,0,1),Data!$3:$3,0)-1),0)</f>
        <v>1.150962021495469</v>
      </c>
      <c r="K3097" s="119"/>
      <c r="L3097" s="69"/>
      <c r="AI3097" s="69"/>
    </row>
    <row r="3098" spans="1:35" ht="13.8" x14ac:dyDescent="0.25">
      <c r="A3098" s="118">
        <f t="shared" si="849"/>
        <v>2</v>
      </c>
      <c r="B3098" s="69">
        <f t="shared" si="850"/>
        <v>4</v>
      </c>
      <c r="C3098" s="118" t="str">
        <f t="shared" si="850"/>
        <v>RT1</v>
      </c>
      <c r="D3098" s="69"/>
      <c r="E3098" s="70">
        <f ca="1">INDEX(OFFSET(Data!$A$10,1,E$9+MATCH($A3098+IF(E$9&gt;$B3098,0,1),Data!$3:$3,0),Num_Orgs,1),MATCH($C3098,OFFSET(Data!$A$10,1,MATCH($A3098+IF(E$9&gt;$B3098,0,1),Data!$3:$3,0)-1,Num_Orgs,1),0),1)</f>
        <v>1.0054021007742773</v>
      </c>
      <c r="F3098" s="70">
        <f ca="1">INDEX(OFFSET(Data!$A$10,1,F$9+MATCH($A3098+IF(F$9&gt;$B3098,0,1),Data!$3:$3,0),Num_Orgs,1),MATCH($C3098,OFFSET(Data!$A$10,1,MATCH($A3098+IF(F$9&gt;$B3098,0,1),Data!$3:$3,0)-1,Num_Orgs,1),0),1)</f>
        <v>0.99603480709830861</v>
      </c>
      <c r="G3098" s="70">
        <f ca="1">INDEX(OFFSET(Data!$A$10,1,G$9+MATCH($A3098+IF(G$9&gt;$B3098,0,1),Data!$3:$3,0),Num_Orgs,1),MATCH($C3098,OFFSET(Data!$A$10,1,MATCH($A3098+IF(G$9&gt;$B3098,0,1),Data!$3:$3,0)-1,Num_Orgs,1),0),1)</f>
        <v>0.95029992968902011</v>
      </c>
      <c r="H3098" s="70">
        <f ca="1">INDEX(OFFSET(Data!$A$10,1,H$9+MATCH($A3098+IF(H$9&gt;$B3098,0,1),Data!$3:$3,0),Num_Orgs,1),MATCH($C3098,OFFSET(Data!$A$10,1,MATCH($A3098+IF(H$9&gt;$B3098,0,1),Data!$3:$3,0)-1,Num_Orgs,1),0),1)</f>
        <v>0.42296140371882412</v>
      </c>
      <c r="I3098" s="70">
        <f ca="1">INDEX(OFFSET(Data!$A$10,1,I$9+MATCH($A3098+IF(I$9&gt;$B3098,0,1),Data!$3:$3,0),Num_Orgs,1),MATCH($C3098,OFFSET(Data!$A$10,1,MATCH($A3098+IF(I$9&gt;$B3098,0,1),Data!$3:$3,0)-1,Num_Orgs,1),0),1)</f>
        <v>0</v>
      </c>
      <c r="J3098" s="26">
        <f ca="1">IFERROR((E3098*SUM(OFFSET(Data!$C$8,0,MATCH($A3098+IF(J$9&gt;$B3098,0,1),Data!$3:$3,0)-1,1,2)))+(F3098*OFFSET(Data!$E$8,0,MATCH($A3098+IF(J$9&gt;$B3098,0,1),Data!$3:$3,0)-1))+(G3098*SUM(OFFSET(Data!$F$8,0,MATCH($A3098+IF(J$9&gt;$B3098,0,1),Data!$3:$3,0)-1,1,2)))+(H3098*OFFSET(Data!$H$8,0,MATCH($A3098+IF(J$9&gt;$B3098,0,1),Data!$3:$3,0)-1))+(I3098*OFFSET(Data!$I$8,0,MATCH($A3098+IF(J$9&gt;$B3098,0,1),Data!$3:$3,0)-1))+OFFSET(Data!$J$8,0,MATCH($A3098+IF(J$9&gt;$B3098,0,1),Data!$3:$3,0)-1),0)</f>
        <v>0.99918124308677636</v>
      </c>
      <c r="K3098" s="119"/>
      <c r="L3098" s="69"/>
      <c r="AI3098" s="69"/>
    </row>
    <row r="3099" spans="1:35" ht="13.8" x14ac:dyDescent="0.25">
      <c r="A3099" s="118">
        <f t="shared" si="849"/>
        <v>2</v>
      </c>
      <c r="B3099" s="69">
        <f t="shared" si="850"/>
        <v>4</v>
      </c>
      <c r="C3099" s="118" t="str">
        <f t="shared" si="850"/>
        <v>RT2</v>
      </c>
      <c r="D3099" s="69"/>
      <c r="E3099" s="70">
        <f ca="1">INDEX(OFFSET(Data!$A$10,1,E$9+MATCH($A3099+IF(E$9&gt;$B3099,0,1),Data!$3:$3,0),Num_Orgs,1),MATCH($C3099,OFFSET(Data!$A$10,1,MATCH($A3099+IF(E$9&gt;$B3099,0,1),Data!$3:$3,0)-1,Num_Orgs,1),0),1)</f>
        <v>0.9583734387027899</v>
      </c>
      <c r="F3099" s="70">
        <f ca="1">INDEX(OFFSET(Data!$A$10,1,F$9+MATCH($A3099+IF(F$9&gt;$B3099,0,1),Data!$3:$3,0),Num_Orgs,1),MATCH($C3099,OFFSET(Data!$A$10,1,MATCH($A3099+IF(F$9&gt;$B3099,0,1),Data!$3:$3,0)-1,Num_Orgs,1),0),1)</f>
        <v>0.99603480709830872</v>
      </c>
      <c r="G3099" s="70">
        <f ca="1">INDEX(OFFSET(Data!$A$10,1,G$9+MATCH($A3099+IF(G$9&gt;$B3099,0,1),Data!$3:$3,0),Num_Orgs,1),MATCH($C3099,OFFSET(Data!$A$10,1,MATCH($A3099+IF(G$9&gt;$B3099,0,1),Data!$3:$3,0)-1,Num_Orgs,1),0),1)</f>
        <v>0.94690686179274941</v>
      </c>
      <c r="H3099" s="70">
        <f ca="1">INDEX(OFFSET(Data!$A$10,1,H$9+MATCH($A3099+IF(H$9&gt;$B3099,0,1),Data!$3:$3,0),Num_Orgs,1),MATCH($C3099,OFFSET(Data!$A$10,1,MATCH($A3099+IF(H$9&gt;$B3099,0,1),Data!$3:$3,0)-1,Num_Orgs,1),0),1)</f>
        <v>0.60565537371181732</v>
      </c>
      <c r="I3099" s="70">
        <f ca="1">INDEX(OFFSET(Data!$A$10,1,I$9+MATCH($A3099+IF(I$9&gt;$B3099,0,1),Data!$3:$3,0),Num_Orgs,1),MATCH($C3099,OFFSET(Data!$A$10,1,MATCH($A3099+IF(I$9&gt;$B3099,0,1),Data!$3:$3,0)-1,Num_Orgs,1),0),1)</f>
        <v>0</v>
      </c>
      <c r="J3099" s="26">
        <f ca="1">IFERROR((E3099*SUM(OFFSET(Data!$C$8,0,MATCH($A3099+IF(J$9&gt;$B3099,0,1),Data!$3:$3,0)-1,1,2)))+(F3099*OFFSET(Data!$E$8,0,MATCH($A3099+IF(J$9&gt;$B3099,0,1),Data!$3:$3,0)-1))+(G3099*SUM(OFFSET(Data!$F$8,0,MATCH($A3099+IF(J$9&gt;$B3099,0,1),Data!$3:$3,0)-1,1,2)))+(H3099*OFFSET(Data!$H$8,0,MATCH($A3099+IF(J$9&gt;$B3099,0,1),Data!$3:$3,0)-1))+(I3099*OFFSET(Data!$I$8,0,MATCH($A3099+IF(J$9&gt;$B3099,0,1),Data!$3:$3,0)-1))+OFFSET(Data!$J$8,0,MATCH($A3099+IF(J$9&gt;$B3099,0,1),Data!$3:$3,0)-1),0)</f>
        <v>0.97656679427419246</v>
      </c>
      <c r="K3099" s="119"/>
      <c r="L3099" s="69"/>
      <c r="AI3099" s="69"/>
    </row>
    <row r="3100" spans="1:35" ht="13.8" x14ac:dyDescent="0.25">
      <c r="A3100" s="118">
        <f t="shared" si="849"/>
        <v>2</v>
      </c>
      <c r="B3100" s="69">
        <f t="shared" si="850"/>
        <v>4</v>
      </c>
      <c r="C3100" s="118" t="str">
        <f t="shared" si="850"/>
        <v>RT3</v>
      </c>
      <c r="D3100" s="69"/>
      <c r="E3100" s="70">
        <f ca="1">INDEX(OFFSET(Data!$A$10,1,E$9+MATCH($A3100+IF(E$9&gt;$B3100,0,1),Data!$3:$3,0),Num_Orgs,1),MATCH($C3100,OFFSET(Data!$A$10,1,MATCH($A3100+IF(E$9&gt;$B3100,0,1),Data!$3:$3,0)-1,Num_Orgs,1),0),1)</f>
        <v>1.1404172287454797</v>
      </c>
      <c r="F3100" s="70">
        <f ca="1">INDEX(OFFSET(Data!$A$10,1,F$9+MATCH($A3100+IF(F$9&gt;$B3100,0,1),Data!$3:$3,0),Num_Orgs,1),MATCH($C3100,OFFSET(Data!$A$10,1,MATCH($A3100+IF(F$9&gt;$B3100,0,1),Data!$3:$3,0)-1,Num_Orgs,1),0),1)</f>
        <v>1.0171232554042071</v>
      </c>
      <c r="G3100" s="70">
        <f ca="1">INDEX(OFFSET(Data!$A$10,1,G$9+MATCH($A3100+IF(G$9&gt;$B3100,0,1),Data!$3:$3,0),Num_Orgs,1),MATCH($C3100,OFFSET(Data!$A$10,1,MATCH($A3100+IF(G$9&gt;$B3100,0,1),Data!$3:$3,0)-1,Num_Orgs,1),0),1)</f>
        <v>1.1973032931345944</v>
      </c>
      <c r="H3100" s="70">
        <f ca="1">INDEX(OFFSET(Data!$A$10,1,H$9+MATCH($A3100+IF(H$9&gt;$B3100,0,1),Data!$3:$3,0),Num_Orgs,1),MATCH($C3100,OFFSET(Data!$A$10,1,MATCH($A3100+IF(H$9&gt;$B3100,0,1),Data!$3:$3,0)-1,Num_Orgs,1),0),1)</f>
        <v>2.2816033348534805</v>
      </c>
      <c r="I3100" s="70">
        <f ca="1">INDEX(OFFSET(Data!$A$10,1,I$9+MATCH($A3100+IF(I$9&gt;$B3100,0,1),Data!$3:$3,0),Num_Orgs,1),MATCH($C3100,OFFSET(Data!$A$10,1,MATCH($A3100+IF(I$9&gt;$B3100,0,1),Data!$3:$3,0)-1,Num_Orgs,1),0),1)</f>
        <v>0</v>
      </c>
      <c r="J3100" s="26">
        <f ca="1">IFERROR((E3100*SUM(OFFSET(Data!$C$8,0,MATCH($A3100+IF(J$9&gt;$B3100,0,1),Data!$3:$3,0)-1,1,2)))+(F3100*OFFSET(Data!$E$8,0,MATCH($A3100+IF(J$9&gt;$B3100,0,1),Data!$3:$3,0)-1))+(G3100*SUM(OFFSET(Data!$F$8,0,MATCH($A3100+IF(J$9&gt;$B3100,0,1),Data!$3:$3,0)-1,1,2)))+(H3100*OFFSET(Data!$H$8,0,MATCH($A3100+IF(J$9&gt;$B3100,0,1),Data!$3:$3,0)-1))+(I3100*OFFSET(Data!$I$8,0,MATCH($A3100+IF(J$9&gt;$B3100,0,1),Data!$3:$3,0)-1))+OFFSET(Data!$J$8,0,MATCH($A3100+IF(J$9&gt;$B3100,0,1),Data!$3:$3,0)-1),0)</f>
        <v>1.0800079136848957</v>
      </c>
      <c r="K3100" s="119"/>
      <c r="L3100" s="69"/>
      <c r="AI3100" s="69"/>
    </row>
    <row r="3101" spans="1:35" ht="13.8" x14ac:dyDescent="0.25">
      <c r="A3101" s="118">
        <f t="shared" si="849"/>
        <v>2</v>
      </c>
      <c r="B3101" s="69">
        <f t="shared" si="850"/>
        <v>4</v>
      </c>
      <c r="C3101" s="118" t="str">
        <f t="shared" si="850"/>
        <v>RT5</v>
      </c>
      <c r="D3101" s="69"/>
      <c r="E3101" s="70">
        <f ca="1">INDEX(OFFSET(Data!$A$10,1,E$9+MATCH($A3101+IF(E$9&gt;$B3101,0,1),Data!$3:$3,0),Num_Orgs,1),MATCH($C3101,OFFSET(Data!$A$10,1,MATCH($A3101+IF(E$9&gt;$B3101,0,1),Data!$3:$3,0)-1,Num_Orgs,1),0),1)</f>
        <v>0.94560536258702699</v>
      </c>
      <c r="F3101" s="70">
        <f ca="1">INDEX(OFFSET(Data!$A$10,1,F$9+MATCH($A3101+IF(F$9&gt;$B3101,0,1),Data!$3:$3,0),Num_Orgs,1),MATCH($C3101,OFFSET(Data!$A$10,1,MATCH($A3101+IF(F$9&gt;$B3101,0,1),Data!$3:$3,0)-1,Num_Orgs,1),0),1)</f>
        <v>0.99603480709830883</v>
      </c>
      <c r="G3101" s="70">
        <f ca="1">INDEX(OFFSET(Data!$A$10,1,G$9+MATCH($A3101+IF(G$9&gt;$B3101,0,1),Data!$3:$3,0),Num_Orgs,1),MATCH($C3101,OFFSET(Data!$A$10,1,MATCH($A3101+IF(G$9&gt;$B3101,0,1),Data!$3:$3,0)-1,Num_Orgs,1),0),1)</f>
        <v>0.99956387486250875</v>
      </c>
      <c r="H3101" s="70">
        <f ca="1">INDEX(OFFSET(Data!$A$10,1,H$9+MATCH($A3101+IF(H$9&gt;$B3101,0,1),Data!$3:$3,0),Num_Orgs,1),MATCH($C3101,OFFSET(Data!$A$10,1,MATCH($A3101+IF(H$9&gt;$B3101,0,1),Data!$3:$3,0)-1,Num_Orgs,1),0),1)</f>
        <v>1.3096601215493917</v>
      </c>
      <c r="I3101" s="70">
        <f ca="1">INDEX(OFFSET(Data!$A$10,1,I$9+MATCH($A3101+IF(I$9&gt;$B3101,0,1),Data!$3:$3,0),Num_Orgs,1),MATCH($C3101,OFFSET(Data!$A$10,1,MATCH($A3101+IF(I$9&gt;$B3101,0,1),Data!$3:$3,0)-1,Num_Orgs,1),0),1)</f>
        <v>0</v>
      </c>
      <c r="J3101" s="26">
        <f ca="1">IFERROR((E3101*SUM(OFFSET(Data!$C$8,0,MATCH($A3101+IF(J$9&gt;$B3101,0,1),Data!$3:$3,0)-1,1,2)))+(F3101*OFFSET(Data!$E$8,0,MATCH($A3101+IF(J$9&gt;$B3101,0,1),Data!$3:$3,0)-1))+(G3101*SUM(OFFSET(Data!$F$8,0,MATCH($A3101+IF(J$9&gt;$B3101,0,1),Data!$3:$3,0)-1,1,2)))+(H3101*OFFSET(Data!$H$8,0,MATCH($A3101+IF(J$9&gt;$B3101,0,1),Data!$3:$3,0)-1))+(I3101*OFFSET(Data!$I$8,0,MATCH($A3101+IF(J$9&gt;$B3101,0,1),Data!$3:$3,0)-1))+OFFSET(Data!$J$8,0,MATCH($A3101+IF(J$9&gt;$B3101,0,1),Data!$3:$3,0)-1),0)</f>
        <v>0.97358823576542997</v>
      </c>
      <c r="K3101" s="119"/>
      <c r="L3101" s="69"/>
      <c r="AI3101" s="69"/>
    </row>
    <row r="3102" spans="1:35" ht="13.8" x14ac:dyDescent="0.25">
      <c r="A3102" s="118">
        <f t="shared" si="849"/>
        <v>2</v>
      </c>
      <c r="B3102" s="69">
        <f t="shared" si="850"/>
        <v>4</v>
      </c>
      <c r="C3102" s="118" t="str">
        <f t="shared" si="850"/>
        <v>RTD</v>
      </c>
      <c r="D3102" s="69"/>
      <c r="E3102" s="70">
        <f ca="1">INDEX(OFFSET(Data!$A$10,1,E$9+MATCH($A3102+IF(E$9&gt;$B3102,0,1),Data!$3:$3,0),Num_Orgs,1),MATCH($C3102,OFFSET(Data!$A$10,1,MATCH($A3102+IF(E$9&gt;$B3102,0,1),Data!$3:$3,0)-1,Num_Orgs,1),0),1)</f>
        <v>0.94683739369165032</v>
      </c>
      <c r="F3102" s="70">
        <f ca="1">INDEX(OFFSET(Data!$A$10,1,F$9+MATCH($A3102+IF(F$9&gt;$B3102,0,1),Data!$3:$3,0),Num_Orgs,1),MATCH($C3102,OFFSET(Data!$A$10,1,MATCH($A3102+IF(F$9&gt;$B3102,0,1),Data!$3:$3,0)-1,Num_Orgs,1),0),1)</f>
        <v>0.99603480709830883</v>
      </c>
      <c r="G3102" s="70">
        <f ca="1">INDEX(OFFSET(Data!$A$10,1,G$9+MATCH($A3102+IF(G$9&gt;$B3102,0,1),Data!$3:$3,0),Num_Orgs,1),MATCH($C3102,OFFSET(Data!$A$10,1,MATCH($A3102+IF(G$9&gt;$B3102,0,1),Data!$3:$3,0)-1,Num_Orgs,1),0),1)</f>
        <v>0.90889031536892473</v>
      </c>
      <c r="H3102" s="70">
        <f ca="1">INDEX(OFFSET(Data!$A$10,1,H$9+MATCH($A3102+IF(H$9&gt;$B3102,0,1),Data!$3:$3,0),Num_Orgs,1),MATCH($C3102,OFFSET(Data!$A$10,1,MATCH($A3102+IF(H$9&gt;$B3102,0,1),Data!$3:$3,0)-1,Num_Orgs,1),0),1)</f>
        <v>1.484651912344489</v>
      </c>
      <c r="I3102" s="70">
        <f ca="1">INDEX(OFFSET(Data!$A$10,1,I$9+MATCH($A3102+IF(I$9&gt;$B3102,0,1),Data!$3:$3,0),Num_Orgs,1),MATCH($C3102,OFFSET(Data!$A$10,1,MATCH($A3102+IF(I$9&gt;$B3102,0,1),Data!$3:$3,0)-1,Num_Orgs,1),0),1)</f>
        <v>0</v>
      </c>
      <c r="J3102" s="26">
        <f ca="1">IFERROR((E3102*SUM(OFFSET(Data!$C$8,0,MATCH($A3102+IF(J$9&gt;$B3102,0,1),Data!$3:$3,0)-1,1,2)))+(F3102*OFFSET(Data!$E$8,0,MATCH($A3102+IF(J$9&gt;$B3102,0,1),Data!$3:$3,0)-1))+(G3102*SUM(OFFSET(Data!$F$8,0,MATCH($A3102+IF(J$9&gt;$B3102,0,1),Data!$3:$3,0)-1,1,2)))+(H3102*OFFSET(Data!$H$8,0,MATCH($A3102+IF(J$9&gt;$B3102,0,1),Data!$3:$3,0)-1))+(I3102*OFFSET(Data!$I$8,0,MATCH($A3102+IF(J$9&gt;$B3102,0,1),Data!$3:$3,0)-1))+OFFSET(Data!$J$8,0,MATCH($A3102+IF(J$9&gt;$B3102,0,1),Data!$3:$3,0)-1),0)</f>
        <v>0.97206180885344673</v>
      </c>
      <c r="K3102" s="119"/>
      <c r="L3102" s="69"/>
      <c r="AI3102" s="69"/>
    </row>
    <row r="3103" spans="1:35" ht="13.8" x14ac:dyDescent="0.25">
      <c r="A3103" s="118">
        <f t="shared" si="849"/>
        <v>2</v>
      </c>
      <c r="B3103" s="69">
        <f t="shared" si="850"/>
        <v>4</v>
      </c>
      <c r="C3103" s="118" t="str">
        <f t="shared" si="850"/>
        <v>RTE</v>
      </c>
      <c r="D3103" s="69"/>
      <c r="E3103" s="70">
        <f ca="1">INDEX(OFFSET(Data!$A$10,1,E$9+MATCH($A3103+IF(E$9&gt;$B3103,0,1),Data!$3:$3,0),Num_Orgs,1),MATCH($C3103,OFFSET(Data!$A$10,1,MATCH($A3103+IF(E$9&gt;$B3103,0,1),Data!$3:$3,0)-1,Num_Orgs,1),0),1)</f>
        <v>0.97615299160813285</v>
      </c>
      <c r="F3103" s="70">
        <f ca="1">INDEX(OFFSET(Data!$A$10,1,F$9+MATCH($A3103+IF(F$9&gt;$B3103,0,1),Data!$3:$3,0),Num_Orgs,1),MATCH($C3103,OFFSET(Data!$A$10,1,MATCH($A3103+IF(F$9&gt;$B3103,0,1),Data!$3:$3,0)-1,Num_Orgs,1),0),1)</f>
        <v>0.99603480709830883</v>
      </c>
      <c r="G3103" s="70">
        <f ca="1">INDEX(OFFSET(Data!$A$10,1,G$9+MATCH($A3103+IF(G$9&gt;$B3103,0,1),Data!$3:$3,0),Num_Orgs,1),MATCH($C3103,OFFSET(Data!$A$10,1,MATCH($A3103+IF(G$9&gt;$B3103,0,1),Data!$3:$3,0)-1,Num_Orgs,1),0),1)</f>
        <v>0.91180141554707173</v>
      </c>
      <c r="H3103" s="70">
        <f ca="1">INDEX(OFFSET(Data!$A$10,1,H$9+MATCH($A3103+IF(H$9&gt;$B3103,0,1),Data!$3:$3,0),Num_Orgs,1),MATCH($C3103,OFFSET(Data!$A$10,1,MATCH($A3103+IF(H$9&gt;$B3103,0,1),Data!$3:$3,0)-1,Num_Orgs,1),0),1)</f>
        <v>1.6990881675284915</v>
      </c>
      <c r="I3103" s="70">
        <f ca="1">INDEX(OFFSET(Data!$A$10,1,I$9+MATCH($A3103+IF(I$9&gt;$B3103,0,1),Data!$3:$3,0),Num_Orgs,1),MATCH($C3103,OFFSET(Data!$A$10,1,MATCH($A3103+IF(I$9&gt;$B3103,0,1),Data!$3:$3,0)-1,Num_Orgs,1),0),1)</f>
        <v>0</v>
      </c>
      <c r="J3103" s="26">
        <f ca="1">IFERROR((E3103*SUM(OFFSET(Data!$C$8,0,MATCH($A3103+IF(J$9&gt;$B3103,0,1),Data!$3:$3,0)-1,1,2)))+(F3103*OFFSET(Data!$E$8,0,MATCH($A3103+IF(J$9&gt;$B3103,0,1),Data!$3:$3,0)-1))+(G3103*SUM(OFFSET(Data!$F$8,0,MATCH($A3103+IF(J$9&gt;$B3103,0,1),Data!$3:$3,0)-1,1,2)))+(H3103*OFFSET(Data!$H$8,0,MATCH($A3103+IF(J$9&gt;$B3103,0,1),Data!$3:$3,0)-1))+(I3103*OFFSET(Data!$I$8,0,MATCH($A3103+IF(J$9&gt;$B3103,0,1),Data!$3:$3,0)-1))+OFFSET(Data!$J$8,0,MATCH($A3103+IF(J$9&gt;$B3103,0,1),Data!$3:$3,0)-1),0)</f>
        <v>0.98700590943017907</v>
      </c>
      <c r="K3103" s="119"/>
      <c r="L3103" s="69"/>
      <c r="AI3103" s="69"/>
    </row>
    <row r="3104" spans="1:35" ht="13.8" x14ac:dyDescent="0.25">
      <c r="A3104" s="118">
        <f t="shared" si="849"/>
        <v>2</v>
      </c>
      <c r="B3104" s="69">
        <f t="shared" si="850"/>
        <v>4</v>
      </c>
      <c r="C3104" s="118" t="str">
        <f t="shared" si="850"/>
        <v>RTF</v>
      </c>
      <c r="D3104" s="69"/>
      <c r="E3104" s="70">
        <f ca="1">INDEX(OFFSET(Data!$A$10,1,E$9+MATCH($A3104+IF(E$9&gt;$B3104,0,1),Data!$3:$3,0),Num_Orgs,1),MATCH($C3104,OFFSET(Data!$A$10,1,MATCH($A3104+IF(E$9&gt;$B3104,0,1),Data!$3:$3,0)-1,Num_Orgs,1),0),1)</f>
        <v>0.9397821942225637</v>
      </c>
      <c r="F3104" s="70">
        <f ca="1">INDEX(OFFSET(Data!$A$10,1,F$9+MATCH($A3104+IF(F$9&gt;$B3104,0,1),Data!$3:$3,0),Num_Orgs,1),MATCH($C3104,OFFSET(Data!$A$10,1,MATCH($A3104+IF(F$9&gt;$B3104,0,1),Data!$3:$3,0)-1,Num_Orgs,1),0),1)</f>
        <v>0.99603480709830883</v>
      </c>
      <c r="G3104" s="70">
        <f ca="1">INDEX(OFFSET(Data!$A$10,1,G$9+MATCH($A3104+IF(G$9&gt;$B3104,0,1),Data!$3:$3,0),Num_Orgs,1),MATCH($C3104,OFFSET(Data!$A$10,1,MATCH($A3104+IF(G$9&gt;$B3104,0,1),Data!$3:$3,0)-1,Num_Orgs,1),0),1)</f>
        <v>0.92022632701503282</v>
      </c>
      <c r="H3104" s="70">
        <f ca="1">INDEX(OFFSET(Data!$A$10,1,H$9+MATCH($A3104+IF(H$9&gt;$B3104,0,1),Data!$3:$3,0),Num_Orgs,1),MATCH($C3104,OFFSET(Data!$A$10,1,MATCH($A3104+IF(H$9&gt;$B3104,0,1),Data!$3:$3,0)-1,Num_Orgs,1),0),1)</f>
        <v>0.14010746084549691</v>
      </c>
      <c r="I3104" s="70">
        <f ca="1">INDEX(OFFSET(Data!$A$10,1,I$9+MATCH($A3104+IF(I$9&gt;$B3104,0,1),Data!$3:$3,0),Num_Orgs,1),MATCH($C3104,OFFSET(Data!$A$10,1,MATCH($A3104+IF(I$9&gt;$B3104,0,1),Data!$3:$3,0)-1,Num_Orgs,1),0),1)</f>
        <v>0</v>
      </c>
      <c r="J3104" s="26">
        <f ca="1">IFERROR((E3104*SUM(OFFSET(Data!$C$8,0,MATCH($A3104+IF(J$9&gt;$B3104,0,1),Data!$3:$3,0)-1,1,2)))+(F3104*OFFSET(Data!$E$8,0,MATCH($A3104+IF(J$9&gt;$B3104,0,1),Data!$3:$3,0)-1))+(G3104*SUM(OFFSET(Data!$F$8,0,MATCH($A3104+IF(J$9&gt;$B3104,0,1),Data!$3:$3,0)-1,1,2)))+(H3104*OFFSET(Data!$H$8,0,MATCH($A3104+IF(J$9&gt;$B3104,0,1),Data!$3:$3,0)-1))+(I3104*OFFSET(Data!$I$8,0,MATCH($A3104+IF(J$9&gt;$B3104,0,1),Data!$3:$3,0)-1))+OFFSET(Data!$J$8,0,MATCH($A3104+IF(J$9&gt;$B3104,0,1),Data!$3:$3,0)-1),0)</f>
        <v>0.96555846584704219</v>
      </c>
      <c r="K3104" s="119"/>
      <c r="L3104" s="69"/>
      <c r="AI3104" s="69"/>
    </row>
    <row r="3105" spans="1:35" ht="13.8" x14ac:dyDescent="0.25">
      <c r="A3105" s="118">
        <f t="shared" si="849"/>
        <v>2</v>
      </c>
      <c r="B3105" s="69">
        <f t="shared" si="850"/>
        <v>4</v>
      </c>
      <c r="C3105" s="118" t="str">
        <f t="shared" si="850"/>
        <v>RTG</v>
      </c>
      <c r="D3105" s="69"/>
      <c r="E3105" s="70">
        <f ca="1">INDEX(OFFSET(Data!$A$10,1,E$9+MATCH($A3105+IF(E$9&gt;$B3105,0,1),Data!$3:$3,0),Num_Orgs,1),MATCH($C3105,OFFSET(Data!$A$10,1,MATCH($A3105+IF(E$9&gt;$B3105,0,1),Data!$3:$3,0)-1,Num_Orgs,1),0),1)</f>
        <v>0.96199407428998451</v>
      </c>
      <c r="F3105" s="70">
        <f ca="1">INDEX(OFFSET(Data!$A$10,1,F$9+MATCH($A3105+IF(F$9&gt;$B3105,0,1),Data!$3:$3,0),Num_Orgs,1),MATCH($C3105,OFFSET(Data!$A$10,1,MATCH($A3105+IF(F$9&gt;$B3105,0,1),Data!$3:$3,0)-1,Num_Orgs,1),0),1)</f>
        <v>0.99603480709830883</v>
      </c>
      <c r="G3105" s="70">
        <f ca="1">INDEX(OFFSET(Data!$A$10,1,G$9+MATCH($A3105+IF(G$9&gt;$B3105,0,1),Data!$3:$3,0),Num_Orgs,1),MATCH($C3105,OFFSET(Data!$A$10,1,MATCH($A3105+IF(G$9&gt;$B3105,0,1),Data!$3:$3,0)-1,Num_Orgs,1),0),1)</f>
        <v>0.93910225982579565</v>
      </c>
      <c r="H3105" s="70">
        <f ca="1">INDEX(OFFSET(Data!$A$10,1,H$9+MATCH($A3105+IF(H$9&gt;$B3105,0,1),Data!$3:$3,0),Num_Orgs,1),MATCH($C3105,OFFSET(Data!$A$10,1,MATCH($A3105+IF(H$9&gt;$B3105,0,1),Data!$3:$3,0)-1,Num_Orgs,1),0),1)</f>
        <v>0.73785984764057289</v>
      </c>
      <c r="I3105" s="70">
        <f ca="1">INDEX(OFFSET(Data!$A$10,1,I$9+MATCH($A3105+IF(I$9&gt;$B3105,0,1),Data!$3:$3,0),Num_Orgs,1),MATCH($C3105,OFFSET(Data!$A$10,1,MATCH($A3105+IF(I$9&gt;$B3105,0,1),Data!$3:$3,0)-1,Num_Orgs,1),0),1)</f>
        <v>0</v>
      </c>
      <c r="J3105" s="26">
        <f ca="1">IFERROR((E3105*SUM(OFFSET(Data!$C$8,0,MATCH($A3105+IF(J$9&gt;$B3105,0,1),Data!$3:$3,0)-1,1,2)))+(F3105*OFFSET(Data!$E$8,0,MATCH($A3105+IF(J$9&gt;$B3105,0,1),Data!$3:$3,0)-1))+(G3105*SUM(OFFSET(Data!$F$8,0,MATCH($A3105+IF(J$9&gt;$B3105,0,1),Data!$3:$3,0)-1,1,2)))+(H3105*OFFSET(Data!$H$8,0,MATCH($A3105+IF(J$9&gt;$B3105,0,1),Data!$3:$3,0)-1))+(I3105*OFFSET(Data!$I$8,0,MATCH($A3105+IF(J$9&gt;$B3105,0,1),Data!$3:$3,0)-1))+OFFSET(Data!$J$8,0,MATCH($A3105+IF(J$9&gt;$B3105,0,1),Data!$3:$3,0)-1),0)</f>
        <v>0.97844681698815528</v>
      </c>
      <c r="K3105" s="119"/>
      <c r="L3105" s="69"/>
      <c r="AI3105" s="69"/>
    </row>
    <row r="3106" spans="1:35" ht="13.8" x14ac:dyDescent="0.25">
      <c r="A3106" s="118">
        <f t="shared" si="849"/>
        <v>2</v>
      </c>
      <c r="B3106" s="69">
        <f t="shared" si="850"/>
        <v>4</v>
      </c>
      <c r="C3106" s="118" t="str">
        <f t="shared" si="850"/>
        <v>RTH</v>
      </c>
      <c r="D3106" s="69"/>
      <c r="E3106" s="70">
        <f ca="1">INDEX(OFFSET(Data!$A$10,1,E$9+MATCH($A3106+IF(E$9&gt;$B3106,0,1),Data!$3:$3,0),Num_Orgs,1),MATCH($C3106,OFFSET(Data!$A$10,1,MATCH($A3106+IF(E$9&gt;$B3106,0,1),Data!$3:$3,0)-1,Num_Orgs,1),0),1)</f>
        <v>1.0375415241910197</v>
      </c>
      <c r="F3106" s="70">
        <f ca="1">INDEX(OFFSET(Data!$A$10,1,F$9+MATCH($A3106+IF(F$9&gt;$B3106,0,1),Data!$3:$3,0),Num_Orgs,1),MATCH($C3106,OFFSET(Data!$A$10,1,MATCH($A3106+IF(F$9&gt;$B3106,0,1),Data!$3:$3,0)-1,Num_Orgs,1),0),1)</f>
        <v>0.99603480709830883</v>
      </c>
      <c r="G3106" s="70">
        <f ca="1">INDEX(OFFSET(Data!$A$10,1,G$9+MATCH($A3106+IF(G$9&gt;$B3106,0,1),Data!$3:$3,0),Num_Orgs,1),MATCH($C3106,OFFSET(Data!$A$10,1,MATCH($A3106+IF(G$9&gt;$B3106,0,1),Data!$3:$3,0)-1,Num_Orgs,1),0),1)</f>
        <v>1.0640078796223074</v>
      </c>
      <c r="H3106" s="70">
        <f ca="1">INDEX(OFFSET(Data!$A$10,1,H$9+MATCH($A3106+IF(H$9&gt;$B3106,0,1),Data!$3:$3,0),Num_Orgs,1),MATCH($C3106,OFFSET(Data!$A$10,1,MATCH($A3106+IF(H$9&gt;$B3106,0,1),Data!$3:$3,0)-1,Num_Orgs,1),0),1)</f>
        <v>0.45244813669774298</v>
      </c>
      <c r="I3106" s="70">
        <f ca="1">INDEX(OFFSET(Data!$A$10,1,I$9+MATCH($A3106+IF(I$9&gt;$B3106,0,1),Data!$3:$3,0),Num_Orgs,1),MATCH($C3106,OFFSET(Data!$A$10,1,MATCH($A3106+IF(I$9&gt;$B3106,0,1),Data!$3:$3,0)-1,Num_Orgs,1),0),1)</f>
        <v>0</v>
      </c>
      <c r="J3106" s="26">
        <f ca="1">IFERROR((E3106*SUM(OFFSET(Data!$C$8,0,MATCH($A3106+IF(J$9&gt;$B3106,0,1),Data!$3:$3,0)-1,1,2)))+(F3106*OFFSET(Data!$E$8,0,MATCH($A3106+IF(J$9&gt;$B3106,0,1),Data!$3:$3,0)-1))+(G3106*SUM(OFFSET(Data!$F$8,0,MATCH($A3106+IF(J$9&gt;$B3106,0,1),Data!$3:$3,0)-1,1,2)))+(H3106*OFFSET(Data!$H$8,0,MATCH($A3106+IF(J$9&gt;$B3106,0,1),Data!$3:$3,0)-1))+(I3106*OFFSET(Data!$I$8,0,MATCH($A3106+IF(J$9&gt;$B3106,0,1),Data!$3:$3,0)-1))+OFFSET(Data!$J$8,0,MATCH($A3106+IF(J$9&gt;$B3106,0,1),Data!$3:$3,0)-1),0)</f>
        <v>1.0181782727924362</v>
      </c>
      <c r="K3106" s="119"/>
      <c r="L3106" s="69"/>
      <c r="AI3106" s="69"/>
    </row>
    <row r="3107" spans="1:35" ht="13.8" x14ac:dyDescent="0.25">
      <c r="A3107" s="118">
        <f t="shared" si="849"/>
        <v>2</v>
      </c>
      <c r="B3107" s="69">
        <f t="shared" si="850"/>
        <v>4</v>
      </c>
      <c r="C3107" s="118" t="str">
        <f t="shared" si="850"/>
        <v>RTK</v>
      </c>
      <c r="D3107" s="69"/>
      <c r="E3107" s="70">
        <f ca="1">INDEX(OFFSET(Data!$A$10,1,E$9+MATCH($A3107+IF(E$9&gt;$B3107,0,1),Data!$3:$3,0),Num_Orgs,1),MATCH($C3107,OFFSET(Data!$A$10,1,MATCH($A3107+IF(E$9&gt;$B3107,0,1),Data!$3:$3,0)-1,Num_Orgs,1),0),1)</f>
        <v>1.1278551554838014</v>
      </c>
      <c r="F3107" s="70">
        <f ca="1">INDEX(OFFSET(Data!$A$10,1,F$9+MATCH($A3107+IF(F$9&gt;$B3107,0,1),Data!$3:$3,0),Num_Orgs,1),MATCH($C3107,OFFSET(Data!$A$10,1,MATCH($A3107+IF(F$9&gt;$B3107,0,1),Data!$3:$3,0)-1,Num_Orgs,1),0),1)</f>
        <v>0.99748817379469135</v>
      </c>
      <c r="G3107" s="70">
        <f ca="1">INDEX(OFFSET(Data!$A$10,1,G$9+MATCH($A3107+IF(G$9&gt;$B3107,0,1),Data!$3:$3,0),Num_Orgs,1),MATCH($C3107,OFFSET(Data!$A$10,1,MATCH($A3107+IF(G$9&gt;$B3107,0,1),Data!$3:$3,0)-1,Num_Orgs,1),0),1)</f>
        <v>1.0753328646454294</v>
      </c>
      <c r="H3107" s="70">
        <f ca="1">INDEX(OFFSET(Data!$A$10,1,H$9+MATCH($A3107+IF(H$9&gt;$B3107,0,1),Data!$3:$3,0),Num_Orgs,1),MATCH($C3107,OFFSET(Data!$A$10,1,MATCH($A3107+IF(H$9&gt;$B3107,0,1),Data!$3:$3,0)-1,Num_Orgs,1),0),1)</f>
        <v>1.2263561748236753</v>
      </c>
      <c r="I3107" s="70">
        <f ca="1">INDEX(OFFSET(Data!$A$10,1,I$9+MATCH($A3107+IF(I$9&gt;$B3107,0,1),Data!$3:$3,0),Num_Orgs,1),MATCH($C3107,OFFSET(Data!$A$10,1,MATCH($A3107+IF(I$9&gt;$B3107,0,1),Data!$3:$3,0)-1,Num_Orgs,1),0),1)</f>
        <v>0</v>
      </c>
      <c r="J3107" s="26">
        <f ca="1">IFERROR((E3107*SUM(OFFSET(Data!$C$8,0,MATCH($A3107+IF(J$9&gt;$B3107,0,1),Data!$3:$3,0)-1,1,2)))+(F3107*OFFSET(Data!$E$8,0,MATCH($A3107+IF(J$9&gt;$B3107,0,1),Data!$3:$3,0)-1))+(G3107*SUM(OFFSET(Data!$F$8,0,MATCH($A3107+IF(J$9&gt;$B3107,0,1),Data!$3:$3,0)-1,1,2)))+(H3107*OFFSET(Data!$H$8,0,MATCH($A3107+IF(J$9&gt;$B3107,0,1),Data!$3:$3,0)-1))+(I3107*OFFSET(Data!$I$8,0,MATCH($A3107+IF(J$9&gt;$B3107,0,1),Data!$3:$3,0)-1))+OFFSET(Data!$J$8,0,MATCH($A3107+IF(J$9&gt;$B3107,0,1),Data!$3:$3,0)-1),0)</f>
        <v>1.0647887416794122</v>
      </c>
      <c r="K3107" s="119"/>
      <c r="L3107" s="69"/>
      <c r="AI3107" s="69"/>
    </row>
    <row r="3108" spans="1:35" ht="13.8" x14ac:dyDescent="0.25">
      <c r="A3108" s="118">
        <f t="shared" si="849"/>
        <v>2</v>
      </c>
      <c r="B3108" s="69">
        <f t="shared" si="850"/>
        <v>4</v>
      </c>
      <c r="C3108" s="118" t="str">
        <f t="shared" si="850"/>
        <v>RTP</v>
      </c>
      <c r="D3108" s="69"/>
      <c r="E3108" s="70">
        <f ca="1">INDEX(OFFSET(Data!$A$10,1,E$9+MATCH($A3108+IF(E$9&gt;$B3108,0,1),Data!$3:$3,0),Num_Orgs,1),MATCH($C3108,OFFSET(Data!$A$10,1,MATCH($A3108+IF(E$9&gt;$B3108,0,1),Data!$3:$3,0)-1,Num_Orgs,1),0),1)</f>
        <v>1.0916824485666159</v>
      </c>
      <c r="F3108" s="70">
        <f ca="1">INDEX(OFFSET(Data!$A$10,1,F$9+MATCH($A3108+IF(F$9&gt;$B3108,0,1),Data!$3:$3,0),Num_Orgs,1),MATCH($C3108,OFFSET(Data!$A$10,1,MATCH($A3108+IF(F$9&gt;$B3108,0,1),Data!$3:$3,0)-1,Num_Orgs,1),0),1)</f>
        <v>0.99748817379469135</v>
      </c>
      <c r="G3108" s="70">
        <f ca="1">INDEX(OFFSET(Data!$A$10,1,G$9+MATCH($A3108+IF(G$9&gt;$B3108,0,1),Data!$3:$3,0),Num_Orgs,1),MATCH($C3108,OFFSET(Data!$A$10,1,MATCH($A3108+IF(G$9&gt;$B3108,0,1),Data!$3:$3,0)-1,Num_Orgs,1),0),1)</f>
        <v>1.1361128942111558</v>
      </c>
      <c r="H3108" s="70">
        <f ca="1">INDEX(OFFSET(Data!$A$10,1,H$9+MATCH($A3108+IF(H$9&gt;$B3108,0,1),Data!$3:$3,0),Num_Orgs,1),MATCH($C3108,OFFSET(Data!$A$10,1,MATCH($A3108+IF(H$9&gt;$B3108,0,1),Data!$3:$3,0)-1,Num_Orgs,1),0),1)</f>
        <v>0.53403209810024843</v>
      </c>
      <c r="I3108" s="70">
        <f ca="1">INDEX(OFFSET(Data!$A$10,1,I$9+MATCH($A3108+IF(I$9&gt;$B3108,0,1),Data!$3:$3,0),Num_Orgs,1),MATCH($C3108,OFFSET(Data!$A$10,1,MATCH($A3108+IF(I$9&gt;$B3108,0,1),Data!$3:$3,0)-1,Num_Orgs,1),0),1)</f>
        <v>0</v>
      </c>
      <c r="J3108" s="26">
        <f ca="1">IFERROR((E3108*SUM(OFFSET(Data!$C$8,0,MATCH($A3108+IF(J$9&gt;$B3108,0,1),Data!$3:$3,0)-1,1,2)))+(F3108*OFFSET(Data!$E$8,0,MATCH($A3108+IF(J$9&gt;$B3108,0,1),Data!$3:$3,0)-1))+(G3108*SUM(OFFSET(Data!$F$8,0,MATCH($A3108+IF(J$9&gt;$B3108,0,1),Data!$3:$3,0)-1,1,2)))+(H3108*OFFSET(Data!$H$8,0,MATCH($A3108+IF(J$9&gt;$B3108,0,1),Data!$3:$3,0)-1))+(I3108*OFFSET(Data!$I$8,0,MATCH($A3108+IF(J$9&gt;$B3108,0,1),Data!$3:$3,0)-1))+OFFSET(Data!$J$8,0,MATCH($A3108+IF(J$9&gt;$B3108,0,1),Data!$3:$3,0)-1),0)</f>
        <v>1.0470977640317629</v>
      </c>
      <c r="K3108" s="119"/>
      <c r="L3108" s="69"/>
      <c r="AI3108" s="69"/>
    </row>
    <row r="3109" spans="1:35" ht="13.8" x14ac:dyDescent="0.25">
      <c r="A3109" s="118">
        <f t="shared" si="849"/>
        <v>2</v>
      </c>
      <c r="B3109" s="69">
        <f t="shared" si="850"/>
        <v>4</v>
      </c>
      <c r="C3109" s="118" t="str">
        <f t="shared" si="850"/>
        <v>RTQ</v>
      </c>
      <c r="D3109" s="69"/>
      <c r="E3109" s="70">
        <f ca="1">INDEX(OFFSET(Data!$A$10,1,E$9+MATCH($A3109+IF(E$9&gt;$B3109,0,1),Data!$3:$3,0),Num_Orgs,1),MATCH($C3109,OFFSET(Data!$A$10,1,MATCH($A3109+IF(E$9&gt;$B3109,0,1),Data!$3:$3,0)-1,Num_Orgs,1),0),1)</f>
        <v>0.96335787981188714</v>
      </c>
      <c r="F3109" s="70">
        <f ca="1">INDEX(OFFSET(Data!$A$10,1,F$9+MATCH($A3109+IF(F$9&gt;$B3109,0,1),Data!$3:$3,0),Num_Orgs,1),MATCH($C3109,OFFSET(Data!$A$10,1,MATCH($A3109+IF(F$9&gt;$B3109,0,1),Data!$3:$3,0)-1,Num_Orgs,1),0),1)</f>
        <v>0.99603480709830861</v>
      </c>
      <c r="G3109" s="70">
        <f ca="1">INDEX(OFFSET(Data!$A$10,1,G$9+MATCH($A3109+IF(G$9&gt;$B3109,0,1),Data!$3:$3,0),Num_Orgs,1),MATCH($C3109,OFFSET(Data!$A$10,1,MATCH($A3109+IF(G$9&gt;$B3109,0,1),Data!$3:$3,0)-1,Num_Orgs,1),0),1)</f>
        <v>0.92081210049650775</v>
      </c>
      <c r="H3109" s="70">
        <f ca="1">INDEX(OFFSET(Data!$A$10,1,H$9+MATCH($A3109+IF(H$9&gt;$B3109,0,1),Data!$3:$3,0),Num_Orgs,1),MATCH($C3109,OFFSET(Data!$A$10,1,MATCH($A3109+IF(H$9&gt;$B3109,0,1),Data!$3:$3,0)-1,Num_Orgs,1),0),1)</f>
        <v>1.7639853133925933</v>
      </c>
      <c r="I3109" s="70">
        <f ca="1">INDEX(OFFSET(Data!$A$10,1,I$9+MATCH($A3109+IF(I$9&gt;$B3109,0,1),Data!$3:$3,0),Num_Orgs,1),MATCH($C3109,OFFSET(Data!$A$10,1,MATCH($A3109+IF(I$9&gt;$B3109,0,1),Data!$3:$3,0)-1,Num_Orgs,1),0),1)</f>
        <v>0</v>
      </c>
      <c r="J3109" s="26">
        <f ca="1">IFERROR((E3109*SUM(OFFSET(Data!$C$8,0,MATCH($A3109+IF(J$9&gt;$B3109,0,1),Data!$3:$3,0)-1,1,2)))+(F3109*OFFSET(Data!$E$8,0,MATCH($A3109+IF(J$9&gt;$B3109,0,1),Data!$3:$3,0)-1))+(G3109*SUM(OFFSET(Data!$F$8,0,MATCH($A3109+IF(J$9&gt;$B3109,0,1),Data!$3:$3,0)-1,1,2)))+(H3109*OFFSET(Data!$H$8,0,MATCH($A3109+IF(J$9&gt;$B3109,0,1),Data!$3:$3,0)-1))+(I3109*OFFSET(Data!$I$8,0,MATCH($A3109+IF(J$9&gt;$B3109,0,1),Data!$3:$3,0)-1))+OFFSET(Data!$J$8,0,MATCH($A3109+IF(J$9&gt;$B3109,0,1),Data!$3:$3,0)-1),0)</f>
        <v>0.98117267718515988</v>
      </c>
      <c r="K3109" s="119"/>
      <c r="L3109" s="69"/>
      <c r="AI3109" s="69"/>
    </row>
    <row r="3110" spans="1:35" ht="13.8" x14ac:dyDescent="0.25">
      <c r="A3110" s="118">
        <f t="shared" si="849"/>
        <v>2</v>
      </c>
      <c r="B3110" s="69">
        <f t="shared" ref="B3110:C3129" si="851">B1065</f>
        <v>4</v>
      </c>
      <c r="C3110" s="118" t="str">
        <f t="shared" si="851"/>
        <v>RTR</v>
      </c>
      <c r="D3110" s="69"/>
      <c r="E3110" s="70">
        <f ca="1">INDEX(OFFSET(Data!$A$10,1,E$9+MATCH($A3110+IF(E$9&gt;$B3110,0,1),Data!$3:$3,0),Num_Orgs,1),MATCH($C3110,OFFSET(Data!$A$10,1,MATCH($A3110+IF(E$9&gt;$B3110,0,1),Data!$3:$3,0)-1,Num_Orgs,1),0),1)</f>
        <v>0.93208764111255171</v>
      </c>
      <c r="F3110" s="70">
        <f ca="1">INDEX(OFFSET(Data!$A$10,1,F$9+MATCH($A3110+IF(F$9&gt;$B3110,0,1),Data!$3:$3,0),Num_Orgs,1),MATCH($C3110,OFFSET(Data!$A$10,1,MATCH($A3110+IF(F$9&gt;$B3110,0,1),Data!$3:$3,0)-1,Num_Orgs,1),0),1)</f>
        <v>0.99603480709830883</v>
      </c>
      <c r="G3110" s="70">
        <f ca="1">INDEX(OFFSET(Data!$A$10,1,G$9+MATCH($A3110+IF(G$9&gt;$B3110,0,1),Data!$3:$3,0),Num_Orgs,1),MATCH($C3110,OFFSET(Data!$A$10,1,MATCH($A3110+IF(G$9&gt;$B3110,0,1),Data!$3:$3,0)-1,Num_Orgs,1),0),1)</f>
        <v>0.93521078955409265</v>
      </c>
      <c r="H3110" s="70">
        <f ca="1">INDEX(OFFSET(Data!$A$10,1,H$9+MATCH($A3110+IF(H$9&gt;$B3110,0,1),Data!$3:$3,0),Num_Orgs,1),MATCH($C3110,OFFSET(Data!$A$10,1,MATCH($A3110+IF(H$9&gt;$B3110,0,1),Data!$3:$3,0)-1,Num_Orgs,1),0),1)</f>
        <v>0.11279035854309273</v>
      </c>
      <c r="I3110" s="70">
        <f ca="1">INDEX(OFFSET(Data!$A$10,1,I$9+MATCH($A3110+IF(I$9&gt;$B3110,0,1),Data!$3:$3,0),Num_Orgs,1),MATCH($C3110,OFFSET(Data!$A$10,1,MATCH($A3110+IF(I$9&gt;$B3110,0,1),Data!$3:$3,0)-1,Num_Orgs,1),0),1)</f>
        <v>0</v>
      </c>
      <c r="J3110" s="26">
        <f ca="1">IFERROR((E3110*SUM(OFFSET(Data!$C$8,0,MATCH($A3110+IF(J$9&gt;$B3110,0,1),Data!$3:$3,0)-1,1,2)))+(F3110*OFFSET(Data!$E$8,0,MATCH($A3110+IF(J$9&gt;$B3110,0,1),Data!$3:$3,0)-1))+(G3110*SUM(OFFSET(Data!$F$8,0,MATCH($A3110+IF(J$9&gt;$B3110,0,1),Data!$3:$3,0)-1,1,2)))+(H3110*OFFSET(Data!$H$8,0,MATCH($A3110+IF(J$9&gt;$B3110,0,1),Data!$3:$3,0)-1))+(I3110*OFFSET(Data!$I$8,0,MATCH($A3110+IF(J$9&gt;$B3110,0,1),Data!$3:$3,0)-1))+OFFSET(Data!$J$8,0,MATCH($A3110+IF(J$9&gt;$B3110,0,1),Data!$3:$3,0)-1),0)</f>
        <v>0.96215481310166573</v>
      </c>
      <c r="K3110" s="119"/>
      <c r="L3110" s="69"/>
      <c r="AI3110" s="69"/>
    </row>
    <row r="3111" spans="1:35" ht="13.8" x14ac:dyDescent="0.25">
      <c r="A3111" s="118">
        <f t="shared" si="849"/>
        <v>2</v>
      </c>
      <c r="B3111" s="69">
        <f t="shared" si="851"/>
        <v>4</v>
      </c>
      <c r="C3111" s="118" t="str">
        <f t="shared" si="851"/>
        <v>RTV</v>
      </c>
      <c r="D3111" s="69"/>
      <c r="E3111" s="70">
        <f ca="1">INDEX(OFFSET(Data!$A$10,1,E$9+MATCH($A3111+IF(E$9&gt;$B3111,0,1),Data!$3:$3,0),Num_Orgs,1),MATCH($C3111,OFFSET(Data!$A$10,1,MATCH($A3111+IF(E$9&gt;$B3111,0,1),Data!$3:$3,0)-1,Num_Orgs,1),0),1)</f>
        <v>0.95287908275125943</v>
      </c>
      <c r="F3111" s="70">
        <f ca="1">INDEX(OFFSET(Data!$A$10,1,F$9+MATCH($A3111+IF(F$9&gt;$B3111,0,1),Data!$3:$3,0),Num_Orgs,1),MATCH($C3111,OFFSET(Data!$A$10,1,MATCH($A3111+IF(F$9&gt;$B3111,0,1),Data!$3:$3,0)-1,Num_Orgs,1),0),1)</f>
        <v>0.99603480709830872</v>
      </c>
      <c r="G3111" s="70">
        <f ca="1">INDEX(OFFSET(Data!$A$10,1,G$9+MATCH($A3111+IF(G$9&gt;$B3111,0,1),Data!$3:$3,0),Num_Orgs,1),MATCH($C3111,OFFSET(Data!$A$10,1,MATCH($A3111+IF(G$9&gt;$B3111,0,1),Data!$3:$3,0)-1,Num_Orgs,1),0),1)</f>
        <v>0.941936625981452</v>
      </c>
      <c r="H3111" s="70">
        <f ca="1">INDEX(OFFSET(Data!$A$10,1,H$9+MATCH($A3111+IF(H$9&gt;$B3111,0,1),Data!$3:$3,0),Num_Orgs,1),MATCH($C3111,OFFSET(Data!$A$10,1,MATCH($A3111+IF(H$9&gt;$B3111,0,1),Data!$3:$3,0)-1,Num_Orgs,1),0),1)</f>
        <v>0.38038382711076835</v>
      </c>
      <c r="I3111" s="70">
        <f ca="1">INDEX(OFFSET(Data!$A$10,1,I$9+MATCH($A3111+IF(I$9&gt;$B3111,0,1),Data!$3:$3,0),Num_Orgs,1),MATCH($C3111,OFFSET(Data!$A$10,1,MATCH($A3111+IF(I$9&gt;$B3111,0,1),Data!$3:$3,0)-1,Num_Orgs,1),0),1)</f>
        <v>0</v>
      </c>
      <c r="J3111" s="26">
        <f ca="1">IFERROR((E3111*SUM(OFFSET(Data!$C$8,0,MATCH($A3111+IF(J$9&gt;$B3111,0,1),Data!$3:$3,0)-1,1,2)))+(F3111*OFFSET(Data!$E$8,0,MATCH($A3111+IF(J$9&gt;$B3111,0,1),Data!$3:$3,0)-1))+(G3111*SUM(OFFSET(Data!$F$8,0,MATCH($A3111+IF(J$9&gt;$B3111,0,1),Data!$3:$3,0)-1,1,2)))+(H3111*OFFSET(Data!$H$8,0,MATCH($A3111+IF(J$9&gt;$B3111,0,1),Data!$3:$3,0)-1))+(I3111*OFFSET(Data!$I$8,0,MATCH($A3111+IF(J$9&gt;$B3111,0,1),Data!$3:$3,0)-1))+OFFSET(Data!$J$8,0,MATCH($A3111+IF(J$9&gt;$B3111,0,1),Data!$3:$3,0)-1),0)</f>
        <v>0.97317574271158258</v>
      </c>
      <c r="K3111" s="119"/>
      <c r="L3111" s="69"/>
      <c r="AI3111" s="69"/>
    </row>
    <row r="3112" spans="1:35" ht="13.8" x14ac:dyDescent="0.25">
      <c r="A3112" s="118">
        <f t="shared" si="849"/>
        <v>2</v>
      </c>
      <c r="B3112" s="69">
        <f t="shared" si="851"/>
        <v>4</v>
      </c>
      <c r="C3112" s="118" t="str">
        <f t="shared" si="851"/>
        <v>RTX</v>
      </c>
      <c r="D3112" s="69"/>
      <c r="E3112" s="70">
        <f ca="1">INDEX(OFFSET(Data!$A$10,1,E$9+MATCH($A3112+IF(E$9&gt;$B3112,0,1),Data!$3:$3,0),Num_Orgs,1),MATCH($C3112,OFFSET(Data!$A$10,1,MATCH($A3112+IF(E$9&gt;$B3112,0,1),Data!$3:$3,0)-1,Num_Orgs,1),0),1)</f>
        <v>0.92806982676496419</v>
      </c>
      <c r="F3112" s="70">
        <f ca="1">INDEX(OFFSET(Data!$A$10,1,F$9+MATCH($A3112+IF(F$9&gt;$B3112,0,1),Data!$3:$3,0),Num_Orgs,1),MATCH($C3112,OFFSET(Data!$A$10,1,MATCH($A3112+IF(F$9&gt;$B3112,0,1),Data!$3:$3,0)-1,Num_Orgs,1),0),1)</f>
        <v>0.99603480709830883</v>
      </c>
      <c r="G3112" s="70">
        <f ca="1">INDEX(OFFSET(Data!$A$10,1,G$9+MATCH($A3112+IF(G$9&gt;$B3112,0,1),Data!$3:$3,0),Num_Orgs,1),MATCH($C3112,OFFSET(Data!$A$10,1,MATCH($A3112+IF(G$9&gt;$B3112,0,1),Data!$3:$3,0)-1,Num_Orgs,1),0),1)</f>
        <v>0.94218803125588957</v>
      </c>
      <c r="H3112" s="70">
        <f ca="1">INDEX(OFFSET(Data!$A$10,1,H$9+MATCH($A3112+IF(H$9&gt;$B3112,0,1),Data!$3:$3,0),Num_Orgs,1),MATCH($C3112,OFFSET(Data!$A$10,1,MATCH($A3112+IF(H$9&gt;$B3112,0,1),Data!$3:$3,0)-1,Num_Orgs,1),0),1)</f>
        <v>0.40423757964237461</v>
      </c>
      <c r="I3112" s="70">
        <f ca="1">INDEX(OFFSET(Data!$A$10,1,I$9+MATCH($A3112+IF(I$9&gt;$B3112,0,1),Data!$3:$3,0),Num_Orgs,1),MATCH($C3112,OFFSET(Data!$A$10,1,MATCH($A3112+IF(I$9&gt;$B3112,0,1),Data!$3:$3,0)-1,Num_Orgs,1),0),1)</f>
        <v>0</v>
      </c>
      <c r="J3112" s="26">
        <f ca="1">IFERROR((E3112*SUM(OFFSET(Data!$C$8,0,MATCH($A3112+IF(J$9&gt;$B3112,0,1),Data!$3:$3,0)-1,1,2)))+(F3112*OFFSET(Data!$E$8,0,MATCH($A3112+IF(J$9&gt;$B3112,0,1),Data!$3:$3,0)-1))+(G3112*SUM(OFFSET(Data!$F$8,0,MATCH($A3112+IF(J$9&gt;$B3112,0,1),Data!$3:$3,0)-1,1,2)))+(H3112*OFFSET(Data!$H$8,0,MATCH($A3112+IF(J$9&gt;$B3112,0,1),Data!$3:$3,0)-1))+(I3112*OFFSET(Data!$I$8,0,MATCH($A3112+IF(J$9&gt;$B3112,0,1),Data!$3:$3,0)-1))+OFFSET(Data!$J$8,0,MATCH($A3112+IF(J$9&gt;$B3112,0,1),Data!$3:$3,0)-1),0)</f>
        <v>0.96112147475032783</v>
      </c>
      <c r="K3112" s="119"/>
      <c r="L3112" s="69"/>
      <c r="AI3112" s="69"/>
    </row>
    <row r="3113" spans="1:35" ht="13.8" x14ac:dyDescent="0.25">
      <c r="A3113" s="118">
        <f t="shared" si="849"/>
        <v>2</v>
      </c>
      <c r="B3113" s="69">
        <f t="shared" si="851"/>
        <v>4</v>
      </c>
      <c r="C3113" s="118" t="str">
        <f t="shared" si="851"/>
        <v>RV3</v>
      </c>
      <c r="D3113" s="69"/>
      <c r="E3113" s="70">
        <f ca="1">INDEX(OFFSET(Data!$A$10,1,E$9+MATCH($A3113+IF(E$9&gt;$B3113,0,1),Data!$3:$3,0),Num_Orgs,1),MATCH($C3113,OFFSET(Data!$A$10,1,MATCH($A3113+IF(E$9&gt;$B3113,0,1),Data!$3:$3,0)-1,Num_Orgs,1),0),1)</f>
        <v>1.1423199834878976</v>
      </c>
      <c r="F3113" s="70">
        <f ca="1">INDEX(OFFSET(Data!$A$10,1,F$9+MATCH($A3113+IF(F$9&gt;$B3113,0,1),Data!$3:$3,0),Num_Orgs,1),MATCH($C3113,OFFSET(Data!$A$10,1,MATCH($A3113+IF(F$9&gt;$B3113,0,1),Data!$3:$3,0)-1,Num_Orgs,1),0),1)</f>
        <v>1.0145837049117177</v>
      </c>
      <c r="G3113" s="70">
        <f ca="1">INDEX(OFFSET(Data!$A$10,1,G$9+MATCH($A3113+IF(G$9&gt;$B3113,0,1),Data!$3:$3,0),Num_Orgs,1),MATCH($C3113,OFFSET(Data!$A$10,1,MATCH($A3113+IF(G$9&gt;$B3113,0,1),Data!$3:$3,0)-1,Num_Orgs,1),0),1)</f>
        <v>1.1653293513058998</v>
      </c>
      <c r="H3113" s="70">
        <f ca="1">INDEX(OFFSET(Data!$A$10,1,H$9+MATCH($A3113+IF(H$9&gt;$B3113,0,1),Data!$3:$3,0),Num_Orgs,1),MATCH($C3113,OFFSET(Data!$A$10,1,MATCH($A3113+IF(H$9&gt;$B3113,0,1),Data!$3:$3,0)-1,Num_Orgs,1),0),1)</f>
        <v>4.5715136051073682</v>
      </c>
      <c r="I3113" s="70">
        <f ca="1">INDEX(OFFSET(Data!$A$10,1,I$9+MATCH($A3113+IF(I$9&gt;$B3113,0,1),Data!$3:$3,0),Num_Orgs,1),MATCH($C3113,OFFSET(Data!$A$10,1,MATCH($A3113+IF(I$9&gt;$B3113,0,1),Data!$3:$3,0)-1,Num_Orgs,1),0),1)</f>
        <v>0</v>
      </c>
      <c r="J3113" s="26">
        <f ca="1">IFERROR((E3113*SUM(OFFSET(Data!$C$8,0,MATCH($A3113+IF(J$9&gt;$B3113,0,1),Data!$3:$3,0)-1,1,2)))+(F3113*OFFSET(Data!$E$8,0,MATCH($A3113+IF(J$9&gt;$B3113,0,1),Data!$3:$3,0)-1))+(G3113*SUM(OFFSET(Data!$F$8,0,MATCH($A3113+IF(J$9&gt;$B3113,0,1),Data!$3:$3,0)-1,1,2)))+(H3113*OFFSET(Data!$H$8,0,MATCH($A3113+IF(J$9&gt;$B3113,0,1),Data!$3:$3,0)-1))+(I3113*OFFSET(Data!$I$8,0,MATCH($A3113+IF(J$9&gt;$B3113,0,1),Data!$3:$3,0)-1))+OFFSET(Data!$J$8,0,MATCH($A3113+IF(J$9&gt;$B3113,0,1),Data!$3:$3,0)-1),0)</f>
        <v>1.0853990661095094</v>
      </c>
      <c r="K3113" s="119"/>
      <c r="L3113" s="69"/>
      <c r="AI3113" s="69"/>
    </row>
    <row r="3114" spans="1:35" ht="13.8" x14ac:dyDescent="0.25">
      <c r="A3114" s="118">
        <f t="shared" si="849"/>
        <v>2</v>
      </c>
      <c r="B3114" s="69">
        <f t="shared" si="851"/>
        <v>4</v>
      </c>
      <c r="C3114" s="118" t="str">
        <f t="shared" si="851"/>
        <v>RV5</v>
      </c>
      <c r="D3114" s="69"/>
      <c r="E3114" s="70">
        <f ca="1">INDEX(OFFSET(Data!$A$10,1,E$9+MATCH($A3114+IF(E$9&gt;$B3114,0,1),Data!$3:$3,0),Num_Orgs,1),MATCH($C3114,OFFSET(Data!$A$10,1,MATCH($A3114+IF(E$9&gt;$B3114,0,1),Data!$3:$3,0)-1,Num_Orgs,1),0),1)</f>
        <v>1.1520908951773519</v>
      </c>
      <c r="F3114" s="70">
        <f ca="1">INDEX(OFFSET(Data!$A$10,1,F$9+MATCH($A3114+IF(F$9&gt;$B3114,0,1),Data!$3:$3,0),Num_Orgs,1),MATCH($C3114,OFFSET(Data!$A$10,1,MATCH($A3114+IF(F$9&gt;$B3114,0,1),Data!$3:$3,0)-1,Num_Orgs,1),0),1)</f>
        <v>1.016568399550549</v>
      </c>
      <c r="G3114" s="70">
        <f ca="1">INDEX(OFFSET(Data!$A$10,1,G$9+MATCH($A3114+IF(G$9&gt;$B3114,0,1),Data!$3:$3,0),Num_Orgs,1),MATCH($C3114,OFFSET(Data!$A$10,1,MATCH($A3114+IF(G$9&gt;$B3114,0,1),Data!$3:$3,0)-1,Num_Orgs,1),0),1)</f>
        <v>1.1571555655493517</v>
      </c>
      <c r="H3114" s="70">
        <f ca="1">INDEX(OFFSET(Data!$A$10,1,H$9+MATCH($A3114+IF(H$9&gt;$B3114,0,1),Data!$3:$3,0),Num_Orgs,1),MATCH($C3114,OFFSET(Data!$A$10,1,MATCH($A3114+IF(H$9&gt;$B3114,0,1),Data!$3:$3,0)-1,Num_Orgs,1),0),1)</f>
        <v>0.26622348723972733</v>
      </c>
      <c r="I3114" s="70">
        <f ca="1">INDEX(OFFSET(Data!$A$10,1,I$9+MATCH($A3114+IF(I$9&gt;$B3114,0,1),Data!$3:$3,0),Num_Orgs,1),MATCH($C3114,OFFSET(Data!$A$10,1,MATCH($A3114+IF(I$9&gt;$B3114,0,1),Data!$3:$3,0)-1,Num_Orgs,1),0),1)</f>
        <v>0</v>
      </c>
      <c r="J3114" s="26">
        <f ca="1">IFERROR((E3114*SUM(OFFSET(Data!$C$8,0,MATCH($A3114+IF(J$9&gt;$B3114,0,1),Data!$3:$3,0)-1,1,2)))+(F3114*OFFSET(Data!$E$8,0,MATCH($A3114+IF(J$9&gt;$B3114,0,1),Data!$3:$3,0)-1))+(G3114*SUM(OFFSET(Data!$F$8,0,MATCH($A3114+IF(J$9&gt;$B3114,0,1),Data!$3:$3,0)-1,1,2)))+(H3114*OFFSET(Data!$H$8,0,MATCH($A3114+IF(J$9&gt;$B3114,0,1),Data!$3:$3,0)-1))+(I3114*OFFSET(Data!$I$8,0,MATCH($A3114+IF(J$9&gt;$B3114,0,1),Data!$3:$3,0)-1))+OFFSET(Data!$J$8,0,MATCH($A3114+IF(J$9&gt;$B3114,0,1),Data!$3:$3,0)-1),0)</f>
        <v>1.0794278825901058</v>
      </c>
      <c r="K3114" s="119"/>
      <c r="L3114" s="69"/>
      <c r="AI3114" s="69"/>
    </row>
    <row r="3115" spans="1:35" ht="13.8" x14ac:dyDescent="0.25">
      <c r="A3115" s="118">
        <f t="shared" si="849"/>
        <v>2</v>
      </c>
      <c r="B3115" s="69">
        <f t="shared" si="851"/>
        <v>4</v>
      </c>
      <c r="C3115" s="118" t="str">
        <f t="shared" si="851"/>
        <v>RV9</v>
      </c>
      <c r="D3115" s="69"/>
      <c r="E3115" s="70">
        <f ca="1">INDEX(OFFSET(Data!$A$10,1,E$9+MATCH($A3115+IF(E$9&gt;$B3115,0,1),Data!$3:$3,0),Num_Orgs,1),MATCH($C3115,OFFSET(Data!$A$10,1,MATCH($A3115+IF(E$9&gt;$B3115,0,1),Data!$3:$3,0)-1,Num_Orgs,1),0),1)</f>
        <v>0.90574392255935343</v>
      </c>
      <c r="F3115" s="70">
        <f ca="1">INDEX(OFFSET(Data!$A$10,1,F$9+MATCH($A3115+IF(F$9&gt;$B3115,0,1),Data!$3:$3,0),Num_Orgs,1),MATCH($C3115,OFFSET(Data!$A$10,1,MATCH($A3115+IF(F$9&gt;$B3115,0,1),Data!$3:$3,0)-1,Num_Orgs,1),0),1)</f>
        <v>0.99603480709830883</v>
      </c>
      <c r="G3115" s="70">
        <f ca="1">INDEX(OFFSET(Data!$A$10,1,G$9+MATCH($A3115+IF(G$9&gt;$B3115,0,1),Data!$3:$3,0),Num_Orgs,1),MATCH($C3115,OFFSET(Data!$A$10,1,MATCH($A3115+IF(G$9&gt;$B3115,0,1),Data!$3:$3,0)-1,Num_Orgs,1),0),1)</f>
        <v>0.86931840749659584</v>
      </c>
      <c r="H3115" s="70">
        <f ca="1">INDEX(OFFSET(Data!$A$10,1,H$9+MATCH($A3115+IF(H$9&gt;$B3115,0,1),Data!$3:$3,0),Num_Orgs,1),MATCH($C3115,OFFSET(Data!$A$10,1,MATCH($A3115+IF(H$9&gt;$B3115,0,1),Data!$3:$3,0)-1,Num_Orgs,1),0),1)</f>
        <v>0.40576377948041975</v>
      </c>
      <c r="I3115" s="70">
        <f ca="1">INDEX(OFFSET(Data!$A$10,1,I$9+MATCH($A3115+IF(I$9&gt;$B3115,0,1),Data!$3:$3,0),Num_Orgs,1),MATCH($C3115,OFFSET(Data!$A$10,1,MATCH($A3115+IF(I$9&gt;$B3115,0,1),Data!$3:$3,0)-1,Num_Orgs,1),0),1)</f>
        <v>0</v>
      </c>
      <c r="J3115" s="26">
        <f ca="1">IFERROR((E3115*SUM(OFFSET(Data!$C$8,0,MATCH($A3115+IF(J$9&gt;$B3115,0,1),Data!$3:$3,0)-1,1,2)))+(F3115*OFFSET(Data!$E$8,0,MATCH($A3115+IF(J$9&gt;$B3115,0,1),Data!$3:$3,0)-1))+(G3115*SUM(OFFSET(Data!$F$8,0,MATCH($A3115+IF(J$9&gt;$B3115,0,1),Data!$3:$3,0)-1,1,2)))+(H3115*OFFSET(Data!$H$8,0,MATCH($A3115+IF(J$9&gt;$B3115,0,1),Data!$3:$3,0)-1))+(I3115*OFFSET(Data!$I$8,0,MATCH($A3115+IF(J$9&gt;$B3115,0,1),Data!$3:$3,0)-1))+OFFSET(Data!$J$8,0,MATCH($A3115+IF(J$9&gt;$B3115,0,1),Data!$3:$3,0)-1),0)</f>
        <v>0.94815360333517229</v>
      </c>
      <c r="K3115" s="119"/>
      <c r="L3115" s="69"/>
      <c r="AI3115" s="69"/>
    </row>
    <row r="3116" spans="1:35" ht="13.8" x14ac:dyDescent="0.25">
      <c r="A3116" s="118">
        <f t="shared" si="849"/>
        <v>2</v>
      </c>
      <c r="B3116" s="69">
        <f t="shared" si="851"/>
        <v>4</v>
      </c>
      <c r="C3116" s="118" t="str">
        <f t="shared" si="851"/>
        <v>RVJ</v>
      </c>
      <c r="D3116" s="69"/>
      <c r="E3116" s="70">
        <f ca="1">INDEX(OFFSET(Data!$A$10,1,E$9+MATCH($A3116+IF(E$9&gt;$B3116,0,1),Data!$3:$3,0),Num_Orgs,1),MATCH($C3116,OFFSET(Data!$A$10,1,MATCH($A3116+IF(E$9&gt;$B3116,0,1),Data!$3:$3,0)-1,Num_Orgs,1),0),1)</f>
        <v>1.0001039743466043</v>
      </c>
      <c r="F3116" s="70">
        <f ca="1">INDEX(OFFSET(Data!$A$10,1,F$9+MATCH($A3116+IF(F$9&gt;$B3116,0,1),Data!$3:$3,0),Num_Orgs,1),MATCH($C3116,OFFSET(Data!$A$10,1,MATCH($A3116+IF(F$9&gt;$B3116,0,1),Data!$3:$3,0)-1,Num_Orgs,1),0),1)</f>
        <v>0.99603480709830883</v>
      </c>
      <c r="G3116" s="70">
        <f ca="1">INDEX(OFFSET(Data!$A$10,1,G$9+MATCH($A3116+IF(G$9&gt;$B3116,0,1),Data!$3:$3,0),Num_Orgs,1),MATCH($C3116,OFFSET(Data!$A$10,1,MATCH($A3116+IF(G$9&gt;$B3116,0,1),Data!$3:$3,0)-1,Num_Orgs,1),0),1)</f>
        <v>0.94496074177748646</v>
      </c>
      <c r="H3116" s="70">
        <f ca="1">INDEX(OFFSET(Data!$A$10,1,H$9+MATCH($A3116+IF(H$9&gt;$B3116,0,1),Data!$3:$3,0),Num_Orgs,1),MATCH($C3116,OFFSET(Data!$A$10,1,MATCH($A3116+IF(H$9&gt;$B3116,0,1),Data!$3:$3,0)-1,Num_Orgs,1),0),1)</f>
        <v>0.81797445737385976</v>
      </c>
      <c r="I3116" s="70">
        <f ca="1">INDEX(OFFSET(Data!$A$10,1,I$9+MATCH($A3116+IF(I$9&gt;$B3116,0,1),Data!$3:$3,0),Num_Orgs,1),MATCH($C3116,OFFSET(Data!$A$10,1,MATCH($A3116+IF(I$9&gt;$B3116,0,1),Data!$3:$3,0)-1,Num_Orgs,1),0),1)</f>
        <v>0</v>
      </c>
      <c r="J3116" s="26">
        <f ca="1">IFERROR((E3116*SUM(OFFSET(Data!$C$8,0,MATCH($A3116+IF(J$9&gt;$B3116,0,1),Data!$3:$3,0)-1,1,2)))+(F3116*OFFSET(Data!$E$8,0,MATCH($A3116+IF(J$9&gt;$B3116,0,1),Data!$3:$3,0)-1))+(G3116*SUM(OFFSET(Data!$F$8,0,MATCH($A3116+IF(J$9&gt;$B3116,0,1),Data!$3:$3,0)-1,1,2)))+(H3116*OFFSET(Data!$H$8,0,MATCH($A3116+IF(J$9&gt;$B3116,0,1),Data!$3:$3,0)-1))+(I3116*OFFSET(Data!$I$8,0,MATCH($A3116+IF(J$9&gt;$B3116,0,1),Data!$3:$3,0)-1))+OFFSET(Data!$J$8,0,MATCH($A3116+IF(J$9&gt;$B3116,0,1),Data!$3:$3,0)-1),0)</f>
        <v>0.99743370728325043</v>
      </c>
      <c r="K3116" s="119"/>
      <c r="L3116" s="69"/>
      <c r="AI3116" s="69"/>
    </row>
    <row r="3117" spans="1:35" ht="13.8" x14ac:dyDescent="0.25">
      <c r="A3117" s="118">
        <f t="shared" si="849"/>
        <v>2</v>
      </c>
      <c r="B3117" s="69">
        <f t="shared" si="851"/>
        <v>4</v>
      </c>
      <c r="C3117" s="118" t="str">
        <f t="shared" si="851"/>
        <v>RVN</v>
      </c>
      <c r="D3117" s="69"/>
      <c r="E3117" s="70">
        <f ca="1">INDEX(OFFSET(Data!$A$10,1,E$9+MATCH($A3117+IF(E$9&gt;$B3117,0,1),Data!$3:$3,0),Num_Orgs,1),MATCH($C3117,OFFSET(Data!$A$10,1,MATCH($A3117+IF(E$9&gt;$B3117,0,1),Data!$3:$3,0)-1,Num_Orgs,1),0),1)</f>
        <v>0.98483029105258335</v>
      </c>
      <c r="F3117" s="70">
        <f ca="1">INDEX(OFFSET(Data!$A$10,1,F$9+MATCH($A3117+IF(F$9&gt;$B3117,0,1),Data!$3:$3,0),Num_Orgs,1),MATCH($C3117,OFFSET(Data!$A$10,1,MATCH($A3117+IF(F$9&gt;$B3117,0,1),Data!$3:$3,0)-1,Num_Orgs,1),0),1)</f>
        <v>0.99603480709830883</v>
      </c>
      <c r="G3117" s="70">
        <f ca="1">INDEX(OFFSET(Data!$A$10,1,G$9+MATCH($A3117+IF(G$9&gt;$B3117,0,1),Data!$3:$3,0),Num_Orgs,1),MATCH($C3117,OFFSET(Data!$A$10,1,MATCH($A3117+IF(G$9&gt;$B3117,0,1),Data!$3:$3,0)-1,Num_Orgs,1),0),1)</f>
        <v>0.93863748610951681</v>
      </c>
      <c r="H3117" s="70">
        <f ca="1">INDEX(OFFSET(Data!$A$10,1,H$9+MATCH($A3117+IF(H$9&gt;$B3117,0,1),Data!$3:$3,0),Num_Orgs,1),MATCH($C3117,OFFSET(Data!$A$10,1,MATCH($A3117+IF(H$9&gt;$B3117,0,1),Data!$3:$3,0)-1,Num_Orgs,1),0),1)</f>
        <v>0.91190795465250929</v>
      </c>
      <c r="I3117" s="70">
        <f ca="1">INDEX(OFFSET(Data!$A$10,1,I$9+MATCH($A3117+IF(I$9&gt;$B3117,0,1),Data!$3:$3,0),Num_Orgs,1),MATCH($C3117,OFFSET(Data!$A$10,1,MATCH($A3117+IF(I$9&gt;$B3117,0,1),Data!$3:$3,0)-1,Num_Orgs,1),0),1)</f>
        <v>0</v>
      </c>
      <c r="J3117" s="26">
        <f ca="1">IFERROR((E3117*SUM(OFFSET(Data!$C$8,0,MATCH($A3117+IF(J$9&gt;$B3117,0,1),Data!$3:$3,0)-1,1,2)))+(F3117*OFFSET(Data!$E$8,0,MATCH($A3117+IF(J$9&gt;$B3117,0,1),Data!$3:$3,0)-1))+(G3117*SUM(OFFSET(Data!$F$8,0,MATCH($A3117+IF(J$9&gt;$B3117,0,1),Data!$3:$3,0)-1,1,2)))+(H3117*OFFSET(Data!$H$8,0,MATCH($A3117+IF(J$9&gt;$B3117,0,1),Data!$3:$3,0)-1))+(I3117*OFFSET(Data!$I$8,0,MATCH($A3117+IF(J$9&gt;$B3117,0,1),Data!$3:$3,0)-1))+OFFSET(Data!$J$8,0,MATCH($A3117+IF(J$9&gt;$B3117,0,1),Data!$3:$3,0)-1),0)</f>
        <v>0.99002816377683645</v>
      </c>
      <c r="K3117" s="119"/>
      <c r="L3117" s="69"/>
      <c r="AI3117" s="69"/>
    </row>
    <row r="3118" spans="1:35" ht="13.8" x14ac:dyDescent="0.25">
      <c r="A3118" s="118">
        <f t="shared" si="849"/>
        <v>2</v>
      </c>
      <c r="B3118" s="69">
        <f t="shared" si="851"/>
        <v>4</v>
      </c>
      <c r="C3118" s="118" t="str">
        <f t="shared" si="851"/>
        <v>RVR</v>
      </c>
      <c r="D3118" s="69"/>
      <c r="E3118" s="70">
        <f ca="1">INDEX(OFFSET(Data!$A$10,1,E$9+MATCH($A3118+IF(E$9&gt;$B3118,0,1),Data!$3:$3,0),Num_Orgs,1),MATCH($C3118,OFFSET(Data!$A$10,1,MATCH($A3118+IF(E$9&gt;$B3118,0,1),Data!$3:$3,0)-1,Num_Orgs,1),0),1)</f>
        <v>1.1488676589737681</v>
      </c>
      <c r="F3118" s="70">
        <f ca="1">INDEX(OFFSET(Data!$A$10,1,F$9+MATCH($A3118+IF(F$9&gt;$B3118,0,1),Data!$3:$3,0),Num_Orgs,1),MATCH($C3118,OFFSET(Data!$A$10,1,MATCH($A3118+IF(F$9&gt;$B3118,0,1),Data!$3:$3,0)-1,Num_Orgs,1),0),1)</f>
        <v>1.0080813377810405</v>
      </c>
      <c r="G3118" s="70">
        <f ca="1">INDEX(OFFSET(Data!$A$10,1,G$9+MATCH($A3118+IF(G$9&gt;$B3118,0,1),Data!$3:$3,0),Num_Orgs,1),MATCH($C3118,OFFSET(Data!$A$10,1,MATCH($A3118+IF(G$9&gt;$B3118,0,1),Data!$3:$3,0)-1,Num_Orgs,1),0),1)</f>
        <v>1.1171776793076367</v>
      </c>
      <c r="H3118" s="70">
        <f ca="1">INDEX(OFFSET(Data!$A$10,1,H$9+MATCH($A3118+IF(H$9&gt;$B3118,0,1),Data!$3:$3,0),Num_Orgs,1),MATCH($C3118,OFFSET(Data!$A$10,1,MATCH($A3118+IF(H$9&gt;$B3118,0,1),Data!$3:$3,0)-1,Num_Orgs,1),0),1)</f>
        <v>2.2542250295516726</v>
      </c>
      <c r="I3118" s="70">
        <f ca="1">INDEX(OFFSET(Data!$A$10,1,I$9+MATCH($A3118+IF(I$9&gt;$B3118,0,1),Data!$3:$3,0),Num_Orgs,1),MATCH($C3118,OFFSET(Data!$A$10,1,MATCH($A3118+IF(I$9&gt;$B3118,0,1),Data!$3:$3,0)-1,Num_Orgs,1),0),1)</f>
        <v>0</v>
      </c>
      <c r="J3118" s="26">
        <f ca="1">IFERROR((E3118*SUM(OFFSET(Data!$C$8,0,MATCH($A3118+IF(J$9&gt;$B3118,0,1),Data!$3:$3,0)-1,1,2)))+(F3118*OFFSET(Data!$E$8,0,MATCH($A3118+IF(J$9&gt;$B3118,0,1),Data!$3:$3,0)-1))+(G3118*SUM(OFFSET(Data!$F$8,0,MATCH($A3118+IF(J$9&gt;$B3118,0,1),Data!$3:$3,0)-1,1,2)))+(H3118*OFFSET(Data!$H$8,0,MATCH($A3118+IF(J$9&gt;$B3118,0,1),Data!$3:$3,0)-1))+(I3118*OFFSET(Data!$I$8,0,MATCH($A3118+IF(J$9&gt;$B3118,0,1),Data!$3:$3,0)-1))+OFFSET(Data!$J$8,0,MATCH($A3118+IF(J$9&gt;$B3118,0,1),Data!$3:$3,0)-1),0)</f>
        <v>1.0804279066113938</v>
      </c>
      <c r="K3118" s="119"/>
      <c r="L3118" s="69"/>
      <c r="AI3118" s="69"/>
    </row>
    <row r="3119" spans="1:35" ht="13.8" x14ac:dyDescent="0.25">
      <c r="A3119" s="118">
        <f t="shared" si="849"/>
        <v>2</v>
      </c>
      <c r="B3119" s="69">
        <f t="shared" si="851"/>
        <v>4</v>
      </c>
      <c r="C3119" s="118" t="str">
        <f t="shared" si="851"/>
        <v>RVV</v>
      </c>
      <c r="D3119" s="69"/>
      <c r="E3119" s="70">
        <f ca="1">INDEX(OFFSET(Data!$A$10,1,E$9+MATCH($A3119+IF(E$9&gt;$B3119,0,1),Data!$3:$3,0),Num_Orgs,1),MATCH($C3119,OFFSET(Data!$A$10,1,MATCH($A3119+IF(E$9&gt;$B3119,0,1),Data!$3:$3,0)-1,Num_Orgs,1),0),1)</f>
        <v>0.93872538604734579</v>
      </c>
      <c r="F3119" s="70">
        <f ca="1">INDEX(OFFSET(Data!$A$10,1,F$9+MATCH($A3119+IF(F$9&gt;$B3119,0,1),Data!$3:$3,0),Num_Orgs,1),MATCH($C3119,OFFSET(Data!$A$10,1,MATCH($A3119+IF(F$9&gt;$B3119,0,1),Data!$3:$3,0)-1,Num_Orgs,1),0),1)</f>
        <v>0.99603480709830883</v>
      </c>
      <c r="G3119" s="70">
        <f ca="1">INDEX(OFFSET(Data!$A$10,1,G$9+MATCH($A3119+IF(G$9&gt;$B3119,0,1),Data!$3:$3,0),Num_Orgs,1),MATCH($C3119,OFFSET(Data!$A$10,1,MATCH($A3119+IF(G$9&gt;$B3119,0,1),Data!$3:$3,0)-1,Num_Orgs,1),0),1)</f>
        <v>1.0970526389043469</v>
      </c>
      <c r="H3119" s="70">
        <f ca="1">INDEX(OFFSET(Data!$A$10,1,H$9+MATCH($A3119+IF(H$9&gt;$B3119,0,1),Data!$3:$3,0),Num_Orgs,1),MATCH($C3119,OFFSET(Data!$A$10,1,MATCH($A3119+IF(H$9&gt;$B3119,0,1),Data!$3:$3,0)-1,Num_Orgs,1),0),1)</f>
        <v>0.97474323223237203</v>
      </c>
      <c r="I3119" s="70">
        <f ca="1">INDEX(OFFSET(Data!$A$10,1,I$9+MATCH($A3119+IF(I$9&gt;$B3119,0,1),Data!$3:$3,0),Num_Orgs,1),MATCH($C3119,OFFSET(Data!$A$10,1,MATCH($A3119+IF(I$9&gt;$B3119,0,1),Data!$3:$3,0)-1,Num_Orgs,1),0),1)</f>
        <v>0</v>
      </c>
      <c r="J3119" s="26">
        <f ca="1">IFERROR((E3119*SUM(OFFSET(Data!$C$8,0,MATCH($A3119+IF(J$9&gt;$B3119,0,1),Data!$3:$3,0)-1,1,2)))+(F3119*OFFSET(Data!$E$8,0,MATCH($A3119+IF(J$9&gt;$B3119,0,1),Data!$3:$3,0)-1))+(G3119*SUM(OFFSET(Data!$F$8,0,MATCH($A3119+IF(J$9&gt;$B3119,0,1),Data!$3:$3,0)-1,1,2)))+(H3119*OFFSET(Data!$H$8,0,MATCH($A3119+IF(J$9&gt;$B3119,0,1),Data!$3:$3,0)-1))+(I3119*OFFSET(Data!$I$8,0,MATCH($A3119+IF(J$9&gt;$B3119,0,1),Data!$3:$3,0)-1))+OFFSET(Data!$J$8,0,MATCH($A3119+IF(J$9&gt;$B3119,0,1),Data!$3:$3,0)-1),0)</f>
        <v>0.97214648521018865</v>
      </c>
      <c r="K3119" s="119"/>
      <c r="L3119" s="69"/>
      <c r="AI3119" s="69"/>
    </row>
    <row r="3120" spans="1:35" ht="13.8" x14ac:dyDescent="0.25">
      <c r="A3120" s="118">
        <f t="shared" si="849"/>
        <v>2</v>
      </c>
      <c r="B3120" s="69">
        <f t="shared" si="851"/>
        <v>4</v>
      </c>
      <c r="C3120" s="118" t="str">
        <f t="shared" si="851"/>
        <v>RVW</v>
      </c>
      <c r="D3120" s="69"/>
      <c r="E3120" s="70">
        <f ca="1">INDEX(OFFSET(Data!$A$10,1,E$9+MATCH($A3120+IF(E$9&gt;$B3120,0,1),Data!$3:$3,0),Num_Orgs,1),MATCH($C3120,OFFSET(Data!$A$10,1,MATCH($A3120+IF(E$9&gt;$B3120,0,1),Data!$3:$3,0)-1,Num_Orgs,1),0),1)</f>
        <v>0.92477421023356288</v>
      </c>
      <c r="F3120" s="70">
        <f ca="1">INDEX(OFFSET(Data!$A$10,1,F$9+MATCH($A3120+IF(F$9&gt;$B3120,0,1),Data!$3:$3,0),Num_Orgs,1),MATCH($C3120,OFFSET(Data!$A$10,1,MATCH($A3120+IF(F$9&gt;$B3120,0,1),Data!$3:$3,0)-1,Num_Orgs,1),0),1)</f>
        <v>0.99603480709830883</v>
      </c>
      <c r="G3120" s="70">
        <f ca="1">INDEX(OFFSET(Data!$A$10,1,G$9+MATCH($A3120+IF(G$9&gt;$B3120,0,1),Data!$3:$3,0),Num_Orgs,1),MATCH($C3120,OFFSET(Data!$A$10,1,MATCH($A3120+IF(G$9&gt;$B3120,0,1),Data!$3:$3,0)-1,Num_Orgs,1),0),1)</f>
        <v>0.90888751266691903</v>
      </c>
      <c r="H3120" s="70">
        <f ca="1">INDEX(OFFSET(Data!$A$10,1,H$9+MATCH($A3120+IF(H$9&gt;$B3120,0,1),Data!$3:$3,0),Num_Orgs,1),MATCH($C3120,OFFSET(Data!$A$10,1,MATCH($A3120+IF(H$9&gt;$B3120,0,1),Data!$3:$3,0)-1,Num_Orgs,1),0),1)</f>
        <v>0.31011376341333846</v>
      </c>
      <c r="I3120" s="70">
        <f ca="1">INDEX(OFFSET(Data!$A$10,1,I$9+MATCH($A3120+IF(I$9&gt;$B3120,0,1),Data!$3:$3,0),Num_Orgs,1),MATCH($C3120,OFFSET(Data!$A$10,1,MATCH($A3120+IF(I$9&gt;$B3120,0,1),Data!$3:$3,0)-1,Num_Orgs,1),0),1)</f>
        <v>0</v>
      </c>
      <c r="J3120" s="26">
        <f ca="1">IFERROR((E3120*SUM(OFFSET(Data!$C$8,0,MATCH($A3120+IF(J$9&gt;$B3120,0,1),Data!$3:$3,0)-1,1,2)))+(F3120*OFFSET(Data!$E$8,0,MATCH($A3120+IF(J$9&gt;$B3120,0,1),Data!$3:$3,0)-1))+(G3120*SUM(OFFSET(Data!$F$8,0,MATCH($A3120+IF(J$9&gt;$B3120,0,1),Data!$3:$3,0)-1,1,2)))+(H3120*OFFSET(Data!$H$8,0,MATCH($A3120+IF(J$9&gt;$B3120,0,1),Data!$3:$3,0)-1))+(I3120*OFFSET(Data!$I$8,0,MATCH($A3120+IF(J$9&gt;$B3120,0,1),Data!$3:$3,0)-1))+OFFSET(Data!$J$8,0,MATCH($A3120+IF(J$9&gt;$B3120,0,1),Data!$3:$3,0)-1),0)</f>
        <v>0.95833178086823478</v>
      </c>
      <c r="K3120" s="119"/>
      <c r="L3120" s="69"/>
      <c r="AI3120" s="69"/>
    </row>
    <row r="3121" spans="1:35" ht="13.8" x14ac:dyDescent="0.25">
      <c r="A3121" s="118">
        <f t="shared" si="849"/>
        <v>2</v>
      </c>
      <c r="B3121" s="69">
        <f t="shared" si="851"/>
        <v>4</v>
      </c>
      <c r="C3121" s="118" t="str">
        <f t="shared" si="851"/>
        <v>RVY</v>
      </c>
      <c r="D3121" s="69"/>
      <c r="E3121" s="70">
        <f ca="1">INDEX(OFFSET(Data!$A$10,1,E$9+MATCH($A3121+IF(E$9&gt;$B3121,0,1),Data!$3:$3,0),Num_Orgs,1),MATCH($C3121,OFFSET(Data!$A$10,1,MATCH($A3121+IF(E$9&gt;$B3121,0,1),Data!$3:$3,0)-1,Num_Orgs,1),0),1)</f>
        <v>0.94267725238651223</v>
      </c>
      <c r="F3121" s="70">
        <f ca="1">INDEX(OFFSET(Data!$A$10,1,F$9+MATCH($A3121+IF(F$9&gt;$B3121,0,1),Data!$3:$3,0),Num_Orgs,1),MATCH($C3121,OFFSET(Data!$A$10,1,MATCH($A3121+IF(F$9&gt;$B3121,0,1),Data!$3:$3,0)-1,Num_Orgs,1),0),1)</f>
        <v>0.99603480709830883</v>
      </c>
      <c r="G3121" s="70">
        <f ca="1">INDEX(OFFSET(Data!$A$10,1,G$9+MATCH($A3121+IF(G$9&gt;$B3121,0,1),Data!$3:$3,0),Num_Orgs,1),MATCH($C3121,OFFSET(Data!$A$10,1,MATCH($A3121+IF(G$9&gt;$B3121,0,1),Data!$3:$3,0)-1,Num_Orgs,1),0),1)</f>
        <v>0.97516356753124211</v>
      </c>
      <c r="H3121" s="70">
        <f ca="1">INDEX(OFFSET(Data!$A$10,1,H$9+MATCH($A3121+IF(H$9&gt;$B3121,0,1),Data!$3:$3,0),Num_Orgs,1),MATCH($C3121,OFFSET(Data!$A$10,1,MATCH($A3121+IF(H$9&gt;$B3121,0,1),Data!$3:$3,0)-1,Num_Orgs,1),0),1)</f>
        <v>0.51110244954338802</v>
      </c>
      <c r="I3121" s="70">
        <f ca="1">INDEX(OFFSET(Data!$A$10,1,I$9+MATCH($A3121+IF(I$9&gt;$B3121,0,1),Data!$3:$3,0),Num_Orgs,1),MATCH($C3121,OFFSET(Data!$A$10,1,MATCH($A3121+IF(I$9&gt;$B3121,0,1),Data!$3:$3,0)-1,Num_Orgs,1),0),1)</f>
        <v>0</v>
      </c>
      <c r="J3121" s="26">
        <f ca="1">IFERROR((E3121*SUM(OFFSET(Data!$C$8,0,MATCH($A3121+IF(J$9&gt;$B3121,0,1),Data!$3:$3,0)-1,1,2)))+(F3121*OFFSET(Data!$E$8,0,MATCH($A3121+IF(J$9&gt;$B3121,0,1),Data!$3:$3,0)-1))+(G3121*SUM(OFFSET(Data!$F$8,0,MATCH($A3121+IF(J$9&gt;$B3121,0,1),Data!$3:$3,0)-1,1,2)))+(H3121*OFFSET(Data!$H$8,0,MATCH($A3121+IF(J$9&gt;$B3121,0,1),Data!$3:$3,0)-1))+(I3121*OFFSET(Data!$I$8,0,MATCH($A3121+IF(J$9&gt;$B3121,0,1),Data!$3:$3,0)-1))+OFFSET(Data!$J$8,0,MATCH($A3121+IF(J$9&gt;$B3121,0,1),Data!$3:$3,0)-1),0)</f>
        <v>0.96946069272705659</v>
      </c>
      <c r="K3121" s="119"/>
      <c r="L3121" s="69"/>
      <c r="AI3121" s="69"/>
    </row>
    <row r="3122" spans="1:35" ht="13.8" x14ac:dyDescent="0.25">
      <c r="A3122" s="118">
        <f t="shared" si="849"/>
        <v>2</v>
      </c>
      <c r="B3122" s="69">
        <f t="shared" si="851"/>
        <v>4</v>
      </c>
      <c r="C3122" s="118" t="str">
        <f t="shared" si="851"/>
        <v>RW1</v>
      </c>
      <c r="D3122" s="69"/>
      <c r="E3122" s="70">
        <f ca="1">INDEX(OFFSET(Data!$A$10,1,E$9+MATCH($A3122+IF(E$9&gt;$B3122,0,1),Data!$3:$3,0),Num_Orgs,1),MATCH($C3122,OFFSET(Data!$A$10,1,MATCH($A3122+IF(E$9&gt;$B3122,0,1),Data!$3:$3,0)-1,Num_Orgs,1),0),1)</f>
        <v>1.0169584402287661</v>
      </c>
      <c r="F3122" s="70">
        <f ca="1">INDEX(OFFSET(Data!$A$10,1,F$9+MATCH($A3122+IF(F$9&gt;$B3122,0,1),Data!$3:$3,0),Num_Orgs,1),MATCH($C3122,OFFSET(Data!$A$10,1,MATCH($A3122+IF(F$9&gt;$B3122,0,1),Data!$3:$3,0)-1,Num_Orgs,1),0),1)</f>
        <v>0.99603480709830905</v>
      </c>
      <c r="G3122" s="70">
        <f ca="1">INDEX(OFFSET(Data!$A$10,1,G$9+MATCH($A3122+IF(G$9&gt;$B3122,0,1),Data!$3:$3,0),Num_Orgs,1),MATCH($C3122,OFFSET(Data!$A$10,1,MATCH($A3122+IF(G$9&gt;$B3122,0,1),Data!$3:$3,0)-1,Num_Orgs,1),0),1)</f>
        <v>1.0540476256653113</v>
      </c>
      <c r="H3122" s="70">
        <f ca="1">INDEX(OFFSET(Data!$A$10,1,H$9+MATCH($A3122+IF(H$9&gt;$B3122,0,1),Data!$3:$3,0),Num_Orgs,1),MATCH($C3122,OFFSET(Data!$A$10,1,MATCH($A3122+IF(H$9&gt;$B3122,0,1),Data!$3:$3,0)-1,Num_Orgs,1),0),1)</f>
        <v>1.7964925357129413</v>
      </c>
      <c r="I3122" s="70">
        <f ca="1">INDEX(OFFSET(Data!$A$10,1,I$9+MATCH($A3122+IF(I$9&gt;$B3122,0,1),Data!$3:$3,0),Num_Orgs,1),MATCH($C3122,OFFSET(Data!$A$10,1,MATCH($A3122+IF(I$9&gt;$B3122,0,1),Data!$3:$3,0)-1,Num_Orgs,1),0),1)</f>
        <v>0</v>
      </c>
      <c r="J3122" s="26">
        <f ca="1">IFERROR((E3122*SUM(OFFSET(Data!$C$8,0,MATCH($A3122+IF(J$9&gt;$B3122,0,1),Data!$3:$3,0)-1,1,2)))+(F3122*OFFSET(Data!$E$8,0,MATCH($A3122+IF(J$9&gt;$B3122,0,1),Data!$3:$3,0)-1))+(G3122*SUM(OFFSET(Data!$F$8,0,MATCH($A3122+IF(J$9&gt;$B3122,0,1),Data!$3:$3,0)-1,1,2)))+(H3122*OFFSET(Data!$H$8,0,MATCH($A3122+IF(J$9&gt;$B3122,0,1),Data!$3:$3,0)-1))+(I3122*OFFSET(Data!$I$8,0,MATCH($A3122+IF(J$9&gt;$B3122,0,1),Data!$3:$3,0)-1))+OFFSET(Data!$J$8,0,MATCH($A3122+IF(J$9&gt;$B3122,0,1),Data!$3:$3,0)-1),0)</f>
        <v>1.0112158097759816</v>
      </c>
      <c r="K3122" s="119"/>
      <c r="L3122" s="69"/>
      <c r="AI3122" s="69"/>
    </row>
    <row r="3123" spans="1:35" ht="13.8" x14ac:dyDescent="0.25">
      <c r="A3123" s="118">
        <f t="shared" si="849"/>
        <v>2</v>
      </c>
      <c r="B3123" s="69">
        <f t="shared" si="851"/>
        <v>4</v>
      </c>
      <c r="C3123" s="118" t="str">
        <f t="shared" si="851"/>
        <v>RW4</v>
      </c>
      <c r="D3123" s="69"/>
      <c r="E3123" s="70">
        <f ca="1">INDEX(OFFSET(Data!$A$10,1,E$9+MATCH($A3123+IF(E$9&gt;$B3123,0,1),Data!$3:$3,0),Num_Orgs,1),MATCH($C3123,OFFSET(Data!$A$10,1,MATCH($A3123+IF(E$9&gt;$B3123,0,1),Data!$3:$3,0)-1,Num_Orgs,1),0),1)</f>
        <v>0.94041985659246552</v>
      </c>
      <c r="F3123" s="70">
        <f ca="1">INDEX(OFFSET(Data!$A$10,1,F$9+MATCH($A3123+IF(F$9&gt;$B3123,0,1),Data!$3:$3,0),Num_Orgs,1),MATCH($C3123,OFFSET(Data!$A$10,1,MATCH($A3123+IF(F$9&gt;$B3123,0,1),Data!$3:$3,0)-1,Num_Orgs,1),0),1)</f>
        <v>0.99603480709830883</v>
      </c>
      <c r="G3123" s="70">
        <f ca="1">INDEX(OFFSET(Data!$A$10,1,G$9+MATCH($A3123+IF(G$9&gt;$B3123,0,1),Data!$3:$3,0),Num_Orgs,1),MATCH($C3123,OFFSET(Data!$A$10,1,MATCH($A3123+IF(G$9&gt;$B3123,0,1),Data!$3:$3,0)-1,Num_Orgs,1),0),1)</f>
        <v>0.97229000683769051</v>
      </c>
      <c r="H3123" s="70">
        <f ca="1">INDEX(OFFSET(Data!$A$10,1,H$9+MATCH($A3123+IF(H$9&gt;$B3123,0,1),Data!$3:$3,0),Num_Orgs,1),MATCH($C3123,OFFSET(Data!$A$10,1,MATCH($A3123+IF(H$9&gt;$B3123,0,1),Data!$3:$3,0)-1,Num_Orgs,1),0),1)</f>
        <v>0.20465660461307947</v>
      </c>
      <c r="I3123" s="70">
        <f ca="1">INDEX(OFFSET(Data!$A$10,1,I$9+MATCH($A3123+IF(I$9&gt;$B3123,0,1),Data!$3:$3,0),Num_Orgs,1),MATCH($C3123,OFFSET(Data!$A$10,1,MATCH($A3123+IF(I$9&gt;$B3123,0,1),Data!$3:$3,0)-1,Num_Orgs,1),0),1)</f>
        <v>0</v>
      </c>
      <c r="J3123" s="26">
        <f ca="1">IFERROR((E3123*SUM(OFFSET(Data!$C$8,0,MATCH($A3123+IF(J$9&gt;$B3123,0,1),Data!$3:$3,0)-1,1,2)))+(F3123*OFFSET(Data!$E$8,0,MATCH($A3123+IF(J$9&gt;$B3123,0,1),Data!$3:$3,0)-1))+(G3123*SUM(OFFSET(Data!$F$8,0,MATCH($A3123+IF(J$9&gt;$B3123,0,1),Data!$3:$3,0)-1,1,2)))+(H3123*OFFSET(Data!$H$8,0,MATCH($A3123+IF(J$9&gt;$B3123,0,1),Data!$3:$3,0)-1))+(I3123*OFFSET(Data!$I$8,0,MATCH($A3123+IF(J$9&gt;$B3123,0,1),Data!$3:$3,0)-1))+OFFSET(Data!$J$8,0,MATCH($A3123+IF(J$9&gt;$B3123,0,1),Data!$3:$3,0)-1),0)</f>
        <v>0.96750663286977945</v>
      </c>
      <c r="K3123" s="119"/>
      <c r="L3123" s="69"/>
      <c r="AI3123" s="69"/>
    </row>
    <row r="3124" spans="1:35" ht="13.8" x14ac:dyDescent="0.25">
      <c r="A3124" s="118">
        <f t="shared" si="849"/>
        <v>2</v>
      </c>
      <c r="B3124" s="69">
        <f t="shared" si="851"/>
        <v>4</v>
      </c>
      <c r="C3124" s="118" t="str">
        <f t="shared" si="851"/>
        <v>RW5</v>
      </c>
      <c r="D3124" s="69"/>
      <c r="E3124" s="70">
        <f ca="1">INDEX(OFFSET(Data!$A$10,1,E$9+MATCH($A3124+IF(E$9&gt;$B3124,0,1),Data!$3:$3,0),Num_Orgs,1),MATCH($C3124,OFFSET(Data!$A$10,1,MATCH($A3124+IF(E$9&gt;$B3124,0,1),Data!$3:$3,0)-1,Num_Orgs,1),0),1)</f>
        <v>0.92584700842845824</v>
      </c>
      <c r="F3124" s="70">
        <f ca="1">INDEX(OFFSET(Data!$A$10,1,F$9+MATCH($A3124+IF(F$9&gt;$B3124,0,1),Data!$3:$3,0),Num_Orgs,1),MATCH($C3124,OFFSET(Data!$A$10,1,MATCH($A3124+IF(F$9&gt;$B3124,0,1),Data!$3:$3,0)-1,Num_Orgs,1),0),1)</f>
        <v>0.99603480709830883</v>
      </c>
      <c r="G3124" s="70">
        <f ca="1">INDEX(OFFSET(Data!$A$10,1,G$9+MATCH($A3124+IF(G$9&gt;$B3124,0,1),Data!$3:$3,0),Num_Orgs,1),MATCH($C3124,OFFSET(Data!$A$10,1,MATCH($A3124+IF(G$9&gt;$B3124,0,1),Data!$3:$3,0)-1,Num_Orgs,1),0),1)</f>
        <v>0.96772250345125532</v>
      </c>
      <c r="H3124" s="70">
        <f ca="1">INDEX(OFFSET(Data!$A$10,1,H$9+MATCH($A3124+IF(H$9&gt;$B3124,0,1),Data!$3:$3,0),Num_Orgs,1),MATCH($C3124,OFFSET(Data!$A$10,1,MATCH($A3124+IF(H$9&gt;$B3124,0,1),Data!$3:$3,0)-1,Num_Orgs,1),0),1)</f>
        <v>0.57576901036656669</v>
      </c>
      <c r="I3124" s="70">
        <f ca="1">INDEX(OFFSET(Data!$A$10,1,I$9+MATCH($A3124+IF(I$9&gt;$B3124,0,1),Data!$3:$3,0),Num_Orgs,1),MATCH($C3124,OFFSET(Data!$A$10,1,MATCH($A3124+IF(I$9&gt;$B3124,0,1),Data!$3:$3,0)-1,Num_Orgs,1),0),1)</f>
        <v>0</v>
      </c>
      <c r="J3124" s="26">
        <f ca="1">IFERROR((E3124*SUM(OFFSET(Data!$C$8,0,MATCH($A3124+IF(J$9&gt;$B3124,0,1),Data!$3:$3,0)-1,1,2)))+(F3124*OFFSET(Data!$E$8,0,MATCH($A3124+IF(J$9&gt;$B3124,0,1),Data!$3:$3,0)-1))+(G3124*SUM(OFFSET(Data!$F$8,0,MATCH($A3124+IF(J$9&gt;$B3124,0,1),Data!$3:$3,0)-1,1,2)))+(H3124*OFFSET(Data!$H$8,0,MATCH($A3124+IF(J$9&gt;$B3124,0,1),Data!$3:$3,0)-1))+(I3124*OFFSET(Data!$I$8,0,MATCH($A3124+IF(J$9&gt;$B3124,0,1),Data!$3:$3,0)-1))+OFFSET(Data!$J$8,0,MATCH($A3124+IF(J$9&gt;$B3124,0,1),Data!$3:$3,0)-1),0)</f>
        <v>0.96118947224137008</v>
      </c>
      <c r="K3124" s="119"/>
      <c r="L3124" s="69"/>
      <c r="AI3124" s="69"/>
    </row>
    <row r="3125" spans="1:35" ht="13.8" x14ac:dyDescent="0.25">
      <c r="A3125" s="118">
        <f t="shared" si="849"/>
        <v>2</v>
      </c>
      <c r="B3125" s="69">
        <f t="shared" si="851"/>
        <v>4</v>
      </c>
      <c r="C3125" s="118" t="str">
        <f t="shared" si="851"/>
        <v>RW6</v>
      </c>
      <c r="D3125" s="69"/>
      <c r="E3125" s="70">
        <f ca="1">INDEX(OFFSET(Data!$A$10,1,E$9+MATCH($A3125+IF(E$9&gt;$B3125,0,1),Data!$3:$3,0),Num_Orgs,1),MATCH($C3125,OFFSET(Data!$A$10,1,MATCH($A3125+IF(E$9&gt;$B3125,0,1),Data!$3:$3,0)-1,Num_Orgs,1),0),1)</f>
        <v>0.95890711592536548</v>
      </c>
      <c r="F3125" s="70">
        <f ca="1">INDEX(OFFSET(Data!$A$10,1,F$9+MATCH($A3125+IF(F$9&gt;$B3125,0,1),Data!$3:$3,0),Num_Orgs,1),MATCH($C3125,OFFSET(Data!$A$10,1,MATCH($A3125+IF(F$9&gt;$B3125,0,1),Data!$3:$3,0)-1,Num_Orgs,1),0),1)</f>
        <v>0.99603480709830883</v>
      </c>
      <c r="G3125" s="70">
        <f ca="1">INDEX(OFFSET(Data!$A$10,1,G$9+MATCH($A3125+IF(G$9&gt;$B3125,0,1),Data!$3:$3,0),Num_Orgs,1),MATCH($C3125,OFFSET(Data!$A$10,1,MATCH($A3125+IF(G$9&gt;$B3125,0,1),Data!$3:$3,0)-1,Num_Orgs,1),0),1)</f>
        <v>0.95817538512829936</v>
      </c>
      <c r="H3125" s="70">
        <f ca="1">INDEX(OFFSET(Data!$A$10,1,H$9+MATCH($A3125+IF(H$9&gt;$B3125,0,1),Data!$3:$3,0),Num_Orgs,1),MATCH($C3125,OFFSET(Data!$A$10,1,MATCH($A3125+IF(H$9&gt;$B3125,0,1),Data!$3:$3,0)-1,Num_Orgs,1),0),1)</f>
        <v>0.95129349651555928</v>
      </c>
      <c r="I3125" s="70">
        <f ca="1">INDEX(OFFSET(Data!$A$10,1,I$9+MATCH($A3125+IF(I$9&gt;$B3125,0,1),Data!$3:$3,0),Num_Orgs,1),MATCH($C3125,OFFSET(Data!$A$10,1,MATCH($A3125+IF(I$9&gt;$B3125,0,1),Data!$3:$3,0)-1,Num_Orgs,1),0),1)</f>
        <v>0</v>
      </c>
      <c r="J3125" s="26">
        <f ca="1">IFERROR((E3125*SUM(OFFSET(Data!$C$8,0,MATCH($A3125+IF(J$9&gt;$B3125,0,1),Data!$3:$3,0)-1,1,2)))+(F3125*OFFSET(Data!$E$8,0,MATCH($A3125+IF(J$9&gt;$B3125,0,1),Data!$3:$3,0)-1))+(G3125*SUM(OFFSET(Data!$F$8,0,MATCH($A3125+IF(J$9&gt;$B3125,0,1),Data!$3:$3,0)-1,1,2)))+(H3125*OFFSET(Data!$H$8,0,MATCH($A3125+IF(J$9&gt;$B3125,0,1),Data!$3:$3,0)-1))+(I3125*OFFSET(Data!$I$8,0,MATCH($A3125+IF(J$9&gt;$B3125,0,1),Data!$3:$3,0)-1))+OFFSET(Data!$J$8,0,MATCH($A3125+IF(J$9&gt;$B3125,0,1),Data!$3:$3,0)-1),0)</f>
        <v>0.97801487746687354</v>
      </c>
      <c r="K3125" s="119"/>
      <c r="L3125" s="69"/>
      <c r="AI3125" s="69"/>
    </row>
    <row r="3126" spans="1:35" ht="13.8" x14ac:dyDescent="0.25">
      <c r="A3126" s="118">
        <f t="shared" si="849"/>
        <v>2</v>
      </c>
      <c r="B3126" s="69">
        <f t="shared" si="851"/>
        <v>4</v>
      </c>
      <c r="C3126" s="118" t="str">
        <f t="shared" si="851"/>
        <v>RWA</v>
      </c>
      <c r="D3126" s="69"/>
      <c r="E3126" s="70">
        <f ca="1">INDEX(OFFSET(Data!$A$10,1,E$9+MATCH($A3126+IF(E$9&gt;$B3126,0,1),Data!$3:$3,0),Num_Orgs,1),MATCH($C3126,OFFSET(Data!$A$10,1,MATCH($A3126+IF(E$9&gt;$B3126,0,1),Data!$3:$3,0)-1,Num_Orgs,1),0),1)</f>
        <v>0.91616449993341875</v>
      </c>
      <c r="F3126" s="70">
        <f ca="1">INDEX(OFFSET(Data!$A$10,1,F$9+MATCH($A3126+IF(F$9&gt;$B3126,0,1),Data!$3:$3,0),Num_Orgs,1),MATCH($C3126,OFFSET(Data!$A$10,1,MATCH($A3126+IF(F$9&gt;$B3126,0,1),Data!$3:$3,0)-1,Num_Orgs,1),0),1)</f>
        <v>0.99603480709830883</v>
      </c>
      <c r="G3126" s="70">
        <f ca="1">INDEX(OFFSET(Data!$A$10,1,G$9+MATCH($A3126+IF(G$9&gt;$B3126,0,1),Data!$3:$3,0),Num_Orgs,1),MATCH($C3126,OFFSET(Data!$A$10,1,MATCH($A3126+IF(G$9&gt;$B3126,0,1),Data!$3:$3,0)-1,Num_Orgs,1),0),1)</f>
        <v>0.85189069256672922</v>
      </c>
      <c r="H3126" s="70">
        <f ca="1">INDEX(OFFSET(Data!$A$10,1,H$9+MATCH($A3126+IF(H$9&gt;$B3126,0,1),Data!$3:$3,0),Num_Orgs,1),MATCH($C3126,OFFSET(Data!$A$10,1,MATCH($A3126+IF(H$9&gt;$B3126,0,1),Data!$3:$3,0)-1,Num_Orgs,1),0),1)</f>
        <v>0.15305575271270758</v>
      </c>
      <c r="I3126" s="70">
        <f ca="1">INDEX(OFFSET(Data!$A$10,1,I$9+MATCH($A3126+IF(I$9&gt;$B3126,0,1),Data!$3:$3,0),Num_Orgs,1),MATCH($C3126,OFFSET(Data!$A$10,1,MATCH($A3126+IF(I$9&gt;$B3126,0,1),Data!$3:$3,0)-1,Num_Orgs,1),0),1)</f>
        <v>0</v>
      </c>
      <c r="J3126" s="26">
        <f ca="1">IFERROR((E3126*SUM(OFFSET(Data!$C$8,0,MATCH($A3126+IF(J$9&gt;$B3126,0,1),Data!$3:$3,0)-1,1,2)))+(F3126*OFFSET(Data!$E$8,0,MATCH($A3126+IF(J$9&gt;$B3126,0,1),Data!$3:$3,0)-1))+(G3126*SUM(OFFSET(Data!$F$8,0,MATCH($A3126+IF(J$9&gt;$B3126,0,1),Data!$3:$3,0)-1,1,2)))+(H3126*OFFSET(Data!$H$8,0,MATCH($A3126+IF(J$9&gt;$B3126,0,1),Data!$3:$3,0)-1))+(I3126*OFFSET(Data!$I$8,0,MATCH($A3126+IF(J$9&gt;$B3126,0,1),Data!$3:$3,0)-1))+OFFSET(Data!$J$8,0,MATCH($A3126+IF(J$9&gt;$B3126,0,1),Data!$3:$3,0)-1),0)</f>
        <v>0.95211654827605297</v>
      </c>
      <c r="K3126" s="119"/>
      <c r="L3126" s="69"/>
      <c r="AI3126" s="69"/>
    </row>
    <row r="3127" spans="1:35" ht="13.8" x14ac:dyDescent="0.25">
      <c r="A3127" s="118">
        <f t="shared" si="849"/>
        <v>2</v>
      </c>
      <c r="B3127" s="69">
        <f t="shared" si="851"/>
        <v>4</v>
      </c>
      <c r="C3127" s="118" t="str">
        <f t="shared" si="851"/>
        <v>RWD</v>
      </c>
      <c r="D3127" s="69"/>
      <c r="E3127" s="70">
        <f ca="1">INDEX(OFFSET(Data!$A$10,1,E$9+MATCH($A3127+IF(E$9&gt;$B3127,0,1),Data!$3:$3,0),Num_Orgs,1),MATCH($C3127,OFFSET(Data!$A$10,1,MATCH($A3127+IF(E$9&gt;$B3127,0,1),Data!$3:$3,0)-1,Num_Orgs,1),0),1)</f>
        <v>0.91085349894014711</v>
      </c>
      <c r="F3127" s="70">
        <f ca="1">INDEX(OFFSET(Data!$A$10,1,F$9+MATCH($A3127+IF(F$9&gt;$B3127,0,1),Data!$3:$3,0),Num_Orgs,1),MATCH($C3127,OFFSET(Data!$A$10,1,MATCH($A3127+IF(F$9&gt;$B3127,0,1),Data!$3:$3,0)-1,Num_Orgs,1),0),1)</f>
        <v>0.99603480709830883</v>
      </c>
      <c r="G3127" s="70">
        <f ca="1">INDEX(OFFSET(Data!$A$10,1,G$9+MATCH($A3127+IF(G$9&gt;$B3127,0,1),Data!$3:$3,0),Num_Orgs,1),MATCH($C3127,OFFSET(Data!$A$10,1,MATCH($A3127+IF(G$9&gt;$B3127,0,1),Data!$3:$3,0)-1,Num_Orgs,1),0),1)</f>
        <v>0.9850099932893176</v>
      </c>
      <c r="H3127" s="70">
        <f ca="1">INDEX(OFFSET(Data!$A$10,1,H$9+MATCH($A3127+IF(H$9&gt;$B3127,0,1),Data!$3:$3,0),Num_Orgs,1),MATCH($C3127,OFFSET(Data!$A$10,1,MATCH($A3127+IF(H$9&gt;$B3127,0,1),Data!$3:$3,0)-1,Num_Orgs,1),0),1)</f>
        <v>0.2971658828465964</v>
      </c>
      <c r="I3127" s="70">
        <f ca="1">INDEX(OFFSET(Data!$A$10,1,I$9+MATCH($A3127+IF(I$9&gt;$B3127,0,1),Data!$3:$3,0),Num_Orgs,1),MATCH($C3127,OFFSET(Data!$A$10,1,MATCH($A3127+IF(I$9&gt;$B3127,0,1),Data!$3:$3,0)-1,Num_Orgs,1),0),1)</f>
        <v>0</v>
      </c>
      <c r="J3127" s="26">
        <f ca="1">IFERROR((E3127*SUM(OFFSET(Data!$C$8,0,MATCH($A3127+IF(J$9&gt;$B3127,0,1),Data!$3:$3,0)-1,1,2)))+(F3127*OFFSET(Data!$E$8,0,MATCH($A3127+IF(J$9&gt;$B3127,0,1),Data!$3:$3,0)-1))+(G3127*SUM(OFFSET(Data!$F$8,0,MATCH($A3127+IF(J$9&gt;$B3127,0,1),Data!$3:$3,0)-1,1,2)))+(H3127*OFFSET(Data!$H$8,0,MATCH($A3127+IF(J$9&gt;$B3127,0,1),Data!$3:$3,0)-1))+(I3127*OFFSET(Data!$I$8,0,MATCH($A3127+IF(J$9&gt;$B3127,0,1),Data!$3:$3,0)-1))+OFFSET(Data!$J$8,0,MATCH($A3127+IF(J$9&gt;$B3127,0,1),Data!$3:$3,0)-1),0)</f>
        <v>0.95365371411180599</v>
      </c>
      <c r="K3127" s="119"/>
      <c r="L3127" s="69"/>
      <c r="AI3127" s="69"/>
    </row>
    <row r="3128" spans="1:35" ht="13.8" x14ac:dyDescent="0.25">
      <c r="A3128" s="118">
        <f t="shared" si="849"/>
        <v>2</v>
      </c>
      <c r="B3128" s="69">
        <f t="shared" si="851"/>
        <v>4</v>
      </c>
      <c r="C3128" s="118" t="str">
        <f t="shared" si="851"/>
        <v>RWE</v>
      </c>
      <c r="D3128" s="69"/>
      <c r="E3128" s="70">
        <f ca="1">INDEX(OFFSET(Data!$A$10,1,E$9+MATCH($A3128+IF(E$9&gt;$B3128,0,1),Data!$3:$3,0),Num_Orgs,1),MATCH($C3128,OFFSET(Data!$A$10,1,MATCH($A3128+IF(E$9&gt;$B3128,0,1),Data!$3:$3,0)-1,Num_Orgs,1),0),1)</f>
        <v>0.94401856105179194</v>
      </c>
      <c r="F3128" s="70">
        <f ca="1">INDEX(OFFSET(Data!$A$10,1,F$9+MATCH($A3128+IF(F$9&gt;$B3128,0,1),Data!$3:$3,0),Num_Orgs,1),MATCH($C3128,OFFSET(Data!$A$10,1,MATCH($A3128+IF(F$9&gt;$B3128,0,1),Data!$3:$3,0)-1,Num_Orgs,1),0),1)</f>
        <v>0.99603480709830883</v>
      </c>
      <c r="G3128" s="70">
        <f ca="1">INDEX(OFFSET(Data!$A$10,1,G$9+MATCH($A3128+IF(G$9&gt;$B3128,0,1),Data!$3:$3,0),Num_Orgs,1),MATCH($C3128,OFFSET(Data!$A$10,1,MATCH($A3128+IF(G$9&gt;$B3128,0,1),Data!$3:$3,0)-1,Num_Orgs,1),0),1)</f>
        <v>0.98974384608371502</v>
      </c>
      <c r="H3128" s="70">
        <f ca="1">INDEX(OFFSET(Data!$A$10,1,H$9+MATCH($A3128+IF(H$9&gt;$B3128,0,1),Data!$3:$3,0),Num_Orgs,1),MATCH($C3128,OFFSET(Data!$A$10,1,MATCH($A3128+IF(H$9&gt;$B3128,0,1),Data!$3:$3,0)-1,Num_Orgs,1),0),1)</f>
        <v>0.7677975167242177</v>
      </c>
      <c r="I3128" s="70">
        <f ca="1">INDEX(OFFSET(Data!$A$10,1,I$9+MATCH($A3128+IF(I$9&gt;$B3128,0,1),Data!$3:$3,0),Num_Orgs,1),MATCH($C3128,OFFSET(Data!$A$10,1,MATCH($A3128+IF(I$9&gt;$B3128,0,1),Data!$3:$3,0)-1,Num_Orgs,1),0),1)</f>
        <v>0</v>
      </c>
      <c r="J3128" s="26">
        <f ca="1">IFERROR((E3128*SUM(OFFSET(Data!$C$8,0,MATCH($A3128+IF(J$9&gt;$B3128,0,1),Data!$3:$3,0)-1,1,2)))+(F3128*OFFSET(Data!$E$8,0,MATCH($A3128+IF(J$9&gt;$B3128,0,1),Data!$3:$3,0)-1))+(G3128*SUM(OFFSET(Data!$F$8,0,MATCH($A3128+IF(J$9&gt;$B3128,0,1),Data!$3:$3,0)-1,1,2)))+(H3128*OFFSET(Data!$H$8,0,MATCH($A3128+IF(J$9&gt;$B3128,0,1),Data!$3:$3,0)-1))+(I3128*OFFSET(Data!$I$8,0,MATCH($A3128+IF(J$9&gt;$B3128,0,1),Data!$3:$3,0)-1))+OFFSET(Data!$J$8,0,MATCH($A3128+IF(J$9&gt;$B3128,0,1),Data!$3:$3,0)-1),0)</f>
        <v>0.97117374376095578</v>
      </c>
      <c r="K3128" s="119"/>
      <c r="L3128" s="69"/>
      <c r="AI3128" s="69"/>
    </row>
    <row r="3129" spans="1:35" ht="13.8" x14ac:dyDescent="0.25">
      <c r="A3129" s="118">
        <f t="shared" si="849"/>
        <v>2</v>
      </c>
      <c r="B3129" s="69">
        <f t="shared" si="851"/>
        <v>4</v>
      </c>
      <c r="C3129" s="118" t="str">
        <f t="shared" si="851"/>
        <v>RWF</v>
      </c>
      <c r="D3129" s="69"/>
      <c r="E3129" s="70">
        <f ca="1">INDEX(OFFSET(Data!$A$10,1,E$9+MATCH($A3129+IF(E$9&gt;$B3129,0,1),Data!$3:$3,0),Num_Orgs,1),MATCH($C3129,OFFSET(Data!$A$10,1,MATCH($A3129+IF(E$9&gt;$B3129,0,1),Data!$3:$3,0)-1,Num_Orgs,1),0),1)</f>
        <v>0.99908643555544974</v>
      </c>
      <c r="F3129" s="70">
        <f ca="1">INDEX(OFFSET(Data!$A$10,1,F$9+MATCH($A3129+IF(F$9&gt;$B3129,0,1),Data!$3:$3,0),Num_Orgs,1),MATCH($C3129,OFFSET(Data!$A$10,1,MATCH($A3129+IF(F$9&gt;$B3129,0,1),Data!$3:$3,0)-1,Num_Orgs,1),0),1)</f>
        <v>0.99603480709830883</v>
      </c>
      <c r="G3129" s="70">
        <f ca="1">INDEX(OFFSET(Data!$A$10,1,G$9+MATCH($A3129+IF(G$9&gt;$B3129,0,1),Data!$3:$3,0),Num_Orgs,1),MATCH($C3129,OFFSET(Data!$A$10,1,MATCH($A3129+IF(G$9&gt;$B3129,0,1),Data!$3:$3,0)-1,Num_Orgs,1),0),1)</f>
        <v>1.0756931561897773</v>
      </c>
      <c r="H3129" s="70">
        <f ca="1">INDEX(OFFSET(Data!$A$10,1,H$9+MATCH($A3129+IF(H$9&gt;$B3129,0,1),Data!$3:$3,0),Num_Orgs,1),MATCH($C3129,OFFSET(Data!$A$10,1,MATCH($A3129+IF(H$9&gt;$B3129,0,1),Data!$3:$3,0)-1,Num_Orgs,1),0),1)</f>
        <v>1.2766101438589954</v>
      </c>
      <c r="I3129" s="70">
        <f ca="1">INDEX(OFFSET(Data!$A$10,1,I$9+MATCH($A3129+IF(I$9&gt;$B3129,0,1),Data!$3:$3,0),Num_Orgs,1),MATCH($C3129,OFFSET(Data!$A$10,1,MATCH($A3129+IF(I$9&gt;$B3129,0,1),Data!$3:$3,0)-1,Num_Orgs,1),0),1)</f>
        <v>0</v>
      </c>
      <c r="J3129" s="26">
        <f ca="1">IFERROR((E3129*SUM(OFFSET(Data!$C$8,0,MATCH($A3129+IF(J$9&gt;$B3129,0,1),Data!$3:$3,0)-1,1,2)))+(F3129*OFFSET(Data!$E$8,0,MATCH($A3129+IF(J$9&gt;$B3129,0,1),Data!$3:$3,0)-1))+(G3129*SUM(OFFSET(Data!$F$8,0,MATCH($A3129+IF(J$9&gt;$B3129,0,1),Data!$3:$3,0)-1,1,2)))+(H3129*OFFSET(Data!$H$8,0,MATCH($A3129+IF(J$9&gt;$B3129,0,1),Data!$3:$3,0)-1))+(I3129*OFFSET(Data!$I$8,0,MATCH($A3129+IF(J$9&gt;$B3129,0,1),Data!$3:$3,0)-1))+OFFSET(Data!$J$8,0,MATCH($A3129+IF(J$9&gt;$B3129,0,1),Data!$3:$3,0)-1),0)</f>
        <v>1.0017910304175905</v>
      </c>
      <c r="K3129" s="119"/>
      <c r="L3129" s="69"/>
      <c r="AI3129" s="69"/>
    </row>
    <row r="3130" spans="1:35" ht="13.8" x14ac:dyDescent="0.25">
      <c r="A3130" s="118">
        <f t="shared" si="849"/>
        <v>2</v>
      </c>
      <c r="B3130" s="69">
        <f t="shared" ref="B3130:C3149" si="852">B1085</f>
        <v>4</v>
      </c>
      <c r="C3130" s="118" t="str">
        <f t="shared" si="852"/>
        <v>RWG</v>
      </c>
      <c r="D3130" s="69"/>
      <c r="E3130" s="70">
        <f ca="1">INDEX(OFFSET(Data!$A$10,1,E$9+MATCH($A3130+IF(E$9&gt;$B3130,0,1),Data!$3:$3,0),Num_Orgs,1),MATCH($C3130,OFFSET(Data!$A$10,1,MATCH($A3130+IF(E$9&gt;$B3130,0,1),Data!$3:$3,0)-1,Num_Orgs,1),0),1)</f>
        <v>1.0834852315613608</v>
      </c>
      <c r="F3130" s="70">
        <f ca="1">INDEX(OFFSET(Data!$A$10,1,F$9+MATCH($A3130+IF(F$9&gt;$B3130,0,1),Data!$3:$3,0),Num_Orgs,1),MATCH($C3130,OFFSET(Data!$A$10,1,MATCH($A3130+IF(F$9&gt;$B3130,0,1),Data!$3:$3,0)-1,Num_Orgs,1),0),1)</f>
        <v>0.99748817379469112</v>
      </c>
      <c r="G3130" s="70">
        <f ca="1">INDEX(OFFSET(Data!$A$10,1,G$9+MATCH($A3130+IF(G$9&gt;$B3130,0,1),Data!$3:$3,0),Num_Orgs,1),MATCH($C3130,OFFSET(Data!$A$10,1,MATCH($A3130+IF(G$9&gt;$B3130,0,1),Data!$3:$3,0)-1,Num_Orgs,1),0),1)</f>
        <v>1.0262812441261333</v>
      </c>
      <c r="H3130" s="70">
        <f ca="1">INDEX(OFFSET(Data!$A$10,1,H$9+MATCH($A3130+IF(H$9&gt;$B3130,0,1),Data!$3:$3,0),Num_Orgs,1),MATCH($C3130,OFFSET(Data!$A$10,1,MATCH($A3130+IF(H$9&gt;$B3130,0,1),Data!$3:$3,0)-1,Num_Orgs,1),0),1)</f>
        <v>3.4878733002125135</v>
      </c>
      <c r="I3130" s="70">
        <f ca="1">INDEX(OFFSET(Data!$A$10,1,I$9+MATCH($A3130+IF(I$9&gt;$B3130,0,1),Data!$3:$3,0),Num_Orgs,1),MATCH($C3130,OFFSET(Data!$A$10,1,MATCH($A3130+IF(I$9&gt;$B3130,0,1),Data!$3:$3,0)-1,Num_Orgs,1),0),1)</f>
        <v>0</v>
      </c>
      <c r="J3130" s="26">
        <f ca="1">IFERROR((E3130*SUM(OFFSET(Data!$C$8,0,MATCH($A3130+IF(J$9&gt;$B3130,0,1),Data!$3:$3,0)-1,1,2)))+(F3130*OFFSET(Data!$E$8,0,MATCH($A3130+IF(J$9&gt;$B3130,0,1),Data!$3:$3,0)-1))+(G3130*SUM(OFFSET(Data!$F$8,0,MATCH($A3130+IF(J$9&gt;$B3130,0,1),Data!$3:$3,0)-1,1,2)))+(H3130*OFFSET(Data!$H$8,0,MATCH($A3130+IF(J$9&gt;$B3130,0,1),Data!$3:$3,0)-1))+(I3130*OFFSET(Data!$I$8,0,MATCH($A3130+IF(J$9&gt;$B3130,0,1),Data!$3:$3,0)-1))+OFFSET(Data!$J$8,0,MATCH($A3130+IF(J$9&gt;$B3130,0,1),Data!$3:$3,0)-1),0)</f>
        <v>1.0474020085563776</v>
      </c>
      <c r="K3130" s="119"/>
      <c r="L3130" s="69"/>
      <c r="AI3130" s="69"/>
    </row>
    <row r="3131" spans="1:35" ht="13.8" x14ac:dyDescent="0.25">
      <c r="A3131" s="118">
        <f t="shared" si="849"/>
        <v>2</v>
      </c>
      <c r="B3131" s="69">
        <f t="shared" si="852"/>
        <v>4</v>
      </c>
      <c r="C3131" s="118" t="str">
        <f t="shared" si="852"/>
        <v>RWH</v>
      </c>
      <c r="D3131" s="69"/>
      <c r="E3131" s="70">
        <f ca="1">INDEX(OFFSET(Data!$A$10,1,E$9+MATCH($A3131+IF(E$9&gt;$B3131,0,1),Data!$3:$3,0),Num_Orgs,1),MATCH($C3131,OFFSET(Data!$A$10,1,MATCH($A3131+IF(E$9&gt;$B3131,0,1),Data!$3:$3,0)-1,Num_Orgs,1),0),1)</f>
        <v>1.0528537286154867</v>
      </c>
      <c r="F3131" s="70">
        <f ca="1">INDEX(OFFSET(Data!$A$10,1,F$9+MATCH($A3131+IF(F$9&gt;$B3131,0,1),Data!$3:$3,0),Num_Orgs,1),MATCH($C3131,OFFSET(Data!$A$10,1,MATCH($A3131+IF(F$9&gt;$B3131,0,1),Data!$3:$3,0)-1,Num_Orgs,1),0),1)</f>
        <v>0.99914704480131411</v>
      </c>
      <c r="G3131" s="70">
        <f ca="1">INDEX(OFFSET(Data!$A$10,1,G$9+MATCH($A3131+IF(G$9&gt;$B3131,0,1),Data!$3:$3,0),Num_Orgs,1),MATCH($C3131,OFFSET(Data!$A$10,1,MATCH($A3131+IF(G$9&gt;$B3131,0,1),Data!$3:$3,0)-1,Num_Orgs,1),0),1)</f>
        <v>0.99053311434916358</v>
      </c>
      <c r="H3131" s="70">
        <f ca="1">INDEX(OFFSET(Data!$A$10,1,H$9+MATCH($A3131+IF(H$9&gt;$B3131,0,1),Data!$3:$3,0),Num_Orgs,1),MATCH($C3131,OFFSET(Data!$A$10,1,MATCH($A3131+IF(H$9&gt;$B3131,0,1),Data!$3:$3,0)-1,Num_Orgs,1),0),1)</f>
        <v>1.9471615016354384</v>
      </c>
      <c r="I3131" s="70">
        <f ca="1">INDEX(OFFSET(Data!$A$10,1,I$9+MATCH($A3131+IF(I$9&gt;$B3131,0,1),Data!$3:$3,0),Num_Orgs,1),MATCH($C3131,OFFSET(Data!$A$10,1,MATCH($A3131+IF(I$9&gt;$B3131,0,1),Data!$3:$3,0)-1,Num_Orgs,1),0),1)</f>
        <v>0</v>
      </c>
      <c r="J3131" s="26">
        <f ca="1">IFERROR((E3131*SUM(OFFSET(Data!$C$8,0,MATCH($A3131+IF(J$9&gt;$B3131,0,1),Data!$3:$3,0)-1,1,2)))+(F3131*OFFSET(Data!$E$8,0,MATCH($A3131+IF(J$9&gt;$B3131,0,1),Data!$3:$3,0)-1))+(G3131*SUM(OFFSET(Data!$F$8,0,MATCH($A3131+IF(J$9&gt;$B3131,0,1),Data!$3:$3,0)-1,1,2)))+(H3131*OFFSET(Data!$H$8,0,MATCH($A3131+IF(J$9&gt;$B3131,0,1),Data!$3:$3,0)-1))+(I3131*OFFSET(Data!$I$8,0,MATCH($A3131+IF(J$9&gt;$B3131,0,1),Data!$3:$3,0)-1))+OFFSET(Data!$J$8,0,MATCH($A3131+IF(J$9&gt;$B3131,0,1),Data!$3:$3,0)-1),0)</f>
        <v>1.0278050315247731</v>
      </c>
      <c r="K3131" s="119"/>
      <c r="L3131" s="69"/>
      <c r="AI3131" s="69"/>
    </row>
    <row r="3132" spans="1:35" ht="13.8" x14ac:dyDescent="0.25">
      <c r="A3132" s="118">
        <f t="shared" si="849"/>
        <v>2</v>
      </c>
      <c r="B3132" s="69">
        <f t="shared" si="852"/>
        <v>4</v>
      </c>
      <c r="C3132" s="118" t="str">
        <f t="shared" si="852"/>
        <v>RWJ</v>
      </c>
      <c r="D3132" s="69"/>
      <c r="E3132" s="70">
        <f ca="1">INDEX(OFFSET(Data!$A$10,1,E$9+MATCH($A3132+IF(E$9&gt;$B3132,0,1),Data!$3:$3,0),Num_Orgs,1),MATCH($C3132,OFFSET(Data!$A$10,1,MATCH($A3132+IF(E$9&gt;$B3132,0,1),Data!$3:$3,0)-1,Num_Orgs,1),0),1)</f>
        <v>0.95959080205041625</v>
      </c>
      <c r="F3132" s="70">
        <f ca="1">INDEX(OFFSET(Data!$A$10,1,F$9+MATCH($A3132+IF(F$9&gt;$B3132,0,1),Data!$3:$3,0),Num_Orgs,1),MATCH($C3132,OFFSET(Data!$A$10,1,MATCH($A3132+IF(F$9&gt;$B3132,0,1),Data!$3:$3,0)-1,Num_Orgs,1),0),1)</f>
        <v>0.99603480709830883</v>
      </c>
      <c r="G3132" s="70">
        <f ca="1">INDEX(OFFSET(Data!$A$10,1,G$9+MATCH($A3132+IF(G$9&gt;$B3132,0,1),Data!$3:$3,0),Num_Orgs,1),MATCH($C3132,OFFSET(Data!$A$10,1,MATCH($A3132+IF(G$9&gt;$B3132,0,1),Data!$3:$3,0)-1,Num_Orgs,1),0),1)</f>
        <v>0.9467607451759632</v>
      </c>
      <c r="H3132" s="70">
        <f ca="1">INDEX(OFFSET(Data!$A$10,1,H$9+MATCH($A3132+IF(H$9&gt;$B3132,0,1),Data!$3:$3,0),Num_Orgs,1),MATCH($C3132,OFFSET(Data!$A$10,1,MATCH($A3132+IF(H$9&gt;$B3132,0,1),Data!$3:$3,0)-1,Num_Orgs,1),0),1)</f>
        <v>1.4126068671935397</v>
      </c>
      <c r="I3132" s="70">
        <f ca="1">INDEX(OFFSET(Data!$A$10,1,I$9+MATCH($A3132+IF(I$9&gt;$B3132,0,1),Data!$3:$3,0),Num_Orgs,1),MATCH($C3132,OFFSET(Data!$A$10,1,MATCH($A3132+IF(I$9&gt;$B3132,0,1),Data!$3:$3,0)-1,Num_Orgs,1),0),1)</f>
        <v>0</v>
      </c>
      <c r="J3132" s="26">
        <f ca="1">IFERROR((E3132*SUM(OFFSET(Data!$C$8,0,MATCH($A3132+IF(J$9&gt;$B3132,0,1),Data!$3:$3,0)-1,1,2)))+(F3132*OFFSET(Data!$E$8,0,MATCH($A3132+IF(J$9&gt;$B3132,0,1),Data!$3:$3,0)-1))+(G3132*SUM(OFFSET(Data!$F$8,0,MATCH($A3132+IF(J$9&gt;$B3132,0,1),Data!$3:$3,0)-1,1,2)))+(H3132*OFFSET(Data!$H$8,0,MATCH($A3132+IF(J$9&gt;$B3132,0,1),Data!$3:$3,0)-1))+(I3132*OFFSET(Data!$I$8,0,MATCH($A3132+IF(J$9&gt;$B3132,0,1),Data!$3:$3,0)-1))+OFFSET(Data!$J$8,0,MATCH($A3132+IF(J$9&gt;$B3132,0,1),Data!$3:$3,0)-1),0)</f>
        <v>0.97918441440563075</v>
      </c>
      <c r="K3132" s="119"/>
      <c r="L3132" s="69"/>
      <c r="AI3132" s="69"/>
    </row>
    <row r="3133" spans="1:35" ht="13.8" x14ac:dyDescent="0.25">
      <c r="A3133" s="118">
        <f t="shared" si="849"/>
        <v>2</v>
      </c>
      <c r="B3133" s="69">
        <f t="shared" si="852"/>
        <v>4</v>
      </c>
      <c r="C3133" s="118" t="str">
        <f t="shared" si="852"/>
        <v>RWK</v>
      </c>
      <c r="D3133" s="69"/>
      <c r="E3133" s="70">
        <f ca="1">INDEX(OFFSET(Data!$A$10,1,E$9+MATCH($A3133+IF(E$9&gt;$B3133,0,1),Data!$3:$3,0),Num_Orgs,1),MATCH($C3133,OFFSET(Data!$A$10,1,MATCH($A3133+IF(E$9&gt;$B3133,0,1),Data!$3:$3,0)-1,Num_Orgs,1),0),1)</f>
        <v>1.1300831770436599</v>
      </c>
      <c r="F3133" s="70">
        <f ca="1">INDEX(OFFSET(Data!$A$10,1,F$9+MATCH($A3133+IF(F$9&gt;$B3133,0,1),Data!$3:$3,0),Num_Orgs,1),MATCH($C3133,OFFSET(Data!$A$10,1,MATCH($A3133+IF(F$9&gt;$B3133,0,1),Data!$3:$3,0)-1,Num_Orgs,1),0),1)</f>
        <v>1.0131150638897184</v>
      </c>
      <c r="G3133" s="70">
        <f ca="1">INDEX(OFFSET(Data!$A$10,1,G$9+MATCH($A3133+IF(G$9&gt;$B3133,0,1),Data!$3:$3,0),Num_Orgs,1),MATCH($C3133,OFFSET(Data!$A$10,1,MATCH($A3133+IF(G$9&gt;$B3133,0,1),Data!$3:$3,0)-1,Num_Orgs,1),0),1)</f>
        <v>1.1235748671974655</v>
      </c>
      <c r="H3133" s="70">
        <f ca="1">INDEX(OFFSET(Data!$A$10,1,H$9+MATCH($A3133+IF(H$9&gt;$B3133,0,1),Data!$3:$3,0),Num_Orgs,1),MATCH($C3133,OFFSET(Data!$A$10,1,MATCH($A3133+IF(H$9&gt;$B3133,0,1),Data!$3:$3,0)-1,Num_Orgs,1),0),1)</f>
        <v>3.0021458334342812</v>
      </c>
      <c r="I3133" s="70">
        <f ca="1">INDEX(OFFSET(Data!$A$10,1,I$9+MATCH($A3133+IF(I$9&gt;$B3133,0,1),Data!$3:$3,0),Num_Orgs,1),MATCH($C3133,OFFSET(Data!$A$10,1,MATCH($A3133+IF(I$9&gt;$B3133,0,1),Data!$3:$3,0)-1,Num_Orgs,1),0),1)</f>
        <v>0</v>
      </c>
      <c r="J3133" s="26">
        <f ca="1">IFERROR((E3133*SUM(OFFSET(Data!$C$8,0,MATCH($A3133+IF(J$9&gt;$B3133,0,1),Data!$3:$3,0)-1,1,2)))+(F3133*OFFSET(Data!$E$8,0,MATCH($A3133+IF(J$9&gt;$B3133,0,1),Data!$3:$3,0)-1))+(G3133*SUM(OFFSET(Data!$F$8,0,MATCH($A3133+IF(J$9&gt;$B3133,0,1),Data!$3:$3,0)-1,1,2)))+(H3133*OFFSET(Data!$H$8,0,MATCH($A3133+IF(J$9&gt;$B3133,0,1),Data!$3:$3,0)-1))+(I3133*OFFSET(Data!$I$8,0,MATCH($A3133+IF(J$9&gt;$B3133,0,1),Data!$3:$3,0)-1))+OFFSET(Data!$J$8,0,MATCH($A3133+IF(J$9&gt;$B3133,0,1),Data!$3:$3,0)-1),0)</f>
        <v>1.0740731602104834</v>
      </c>
      <c r="K3133" s="119"/>
      <c r="L3133" s="69"/>
      <c r="AI3133" s="69"/>
    </row>
    <row r="3134" spans="1:35" ht="13.8" x14ac:dyDescent="0.25">
      <c r="A3134" s="118">
        <f t="shared" si="849"/>
        <v>2</v>
      </c>
      <c r="B3134" s="69">
        <f t="shared" si="852"/>
        <v>4</v>
      </c>
      <c r="C3134" s="118" t="str">
        <f t="shared" si="852"/>
        <v>RWP</v>
      </c>
      <c r="D3134" s="69"/>
      <c r="E3134" s="70">
        <f ca="1">INDEX(OFFSET(Data!$A$10,1,E$9+MATCH($A3134+IF(E$9&gt;$B3134,0,1),Data!$3:$3,0),Num_Orgs,1),MATCH($C3134,OFFSET(Data!$A$10,1,MATCH($A3134+IF(E$9&gt;$B3134,0,1),Data!$3:$3,0)-1,Num_Orgs,1),0),1)</f>
        <v>0.94985922644199294</v>
      </c>
      <c r="F3134" s="70">
        <f ca="1">INDEX(OFFSET(Data!$A$10,1,F$9+MATCH($A3134+IF(F$9&gt;$B3134,0,1),Data!$3:$3,0),Num_Orgs,1),MATCH($C3134,OFFSET(Data!$A$10,1,MATCH($A3134+IF(F$9&gt;$B3134,0,1),Data!$3:$3,0)-1,Num_Orgs,1),0),1)</f>
        <v>0.99603480709830883</v>
      </c>
      <c r="G3134" s="70">
        <f ca="1">INDEX(OFFSET(Data!$A$10,1,G$9+MATCH($A3134+IF(G$9&gt;$B3134,0,1),Data!$3:$3,0),Num_Orgs,1),MATCH($C3134,OFFSET(Data!$A$10,1,MATCH($A3134+IF(G$9&gt;$B3134,0,1),Data!$3:$3,0)-1,Num_Orgs,1),0),1)</f>
        <v>0.96111850857556635</v>
      </c>
      <c r="H3134" s="70">
        <f ca="1">INDEX(OFFSET(Data!$A$10,1,H$9+MATCH($A3134+IF(H$9&gt;$B3134,0,1),Data!$3:$3,0),Num_Orgs,1),MATCH($C3134,OFFSET(Data!$A$10,1,MATCH($A3134+IF(H$9&gt;$B3134,0,1),Data!$3:$3,0)-1,Num_Orgs,1),0),1)</f>
        <v>1.2460629104441416</v>
      </c>
      <c r="I3134" s="70">
        <f ca="1">INDEX(OFFSET(Data!$A$10,1,I$9+MATCH($A3134+IF(I$9&gt;$B3134,0,1),Data!$3:$3,0),Num_Orgs,1),MATCH($C3134,OFFSET(Data!$A$10,1,MATCH($A3134+IF(I$9&gt;$B3134,0,1),Data!$3:$3,0)-1,Num_Orgs,1),0),1)</f>
        <v>0</v>
      </c>
      <c r="J3134" s="26">
        <f ca="1">IFERROR((E3134*SUM(OFFSET(Data!$C$8,0,MATCH($A3134+IF(J$9&gt;$B3134,0,1),Data!$3:$3,0)-1,1,2)))+(F3134*OFFSET(Data!$E$8,0,MATCH($A3134+IF(J$9&gt;$B3134,0,1),Data!$3:$3,0)-1))+(G3134*SUM(OFFSET(Data!$F$8,0,MATCH($A3134+IF(J$9&gt;$B3134,0,1),Data!$3:$3,0)-1,1,2)))+(H3134*OFFSET(Data!$H$8,0,MATCH($A3134+IF(J$9&gt;$B3134,0,1),Data!$3:$3,0)-1))+(I3134*OFFSET(Data!$I$8,0,MATCH($A3134+IF(J$9&gt;$B3134,0,1),Data!$3:$3,0)-1))+OFFSET(Data!$J$8,0,MATCH($A3134+IF(J$9&gt;$B3134,0,1),Data!$3:$3,0)-1),0)</f>
        <v>0.97441804120866671</v>
      </c>
      <c r="K3134" s="119"/>
      <c r="L3134" s="69"/>
      <c r="AI3134" s="69"/>
    </row>
    <row r="3135" spans="1:35" ht="13.8" x14ac:dyDescent="0.25">
      <c r="A3135" s="118">
        <f t="shared" si="849"/>
        <v>2</v>
      </c>
      <c r="B3135" s="69">
        <f t="shared" si="852"/>
        <v>4</v>
      </c>
      <c r="C3135" s="118" t="str">
        <f t="shared" si="852"/>
        <v>RWR</v>
      </c>
      <c r="D3135" s="69"/>
      <c r="E3135" s="70">
        <f ca="1">INDEX(OFFSET(Data!$A$10,1,E$9+MATCH($A3135+IF(E$9&gt;$B3135,0,1),Data!$3:$3,0),Num_Orgs,1),MATCH($C3135,OFFSET(Data!$A$10,1,MATCH($A3135+IF(E$9&gt;$B3135,0,1),Data!$3:$3,0)-1,Num_Orgs,1),0),1)</f>
        <v>1.0481006365916077</v>
      </c>
      <c r="F3135" s="70">
        <f ca="1">INDEX(OFFSET(Data!$A$10,1,F$9+MATCH($A3135+IF(F$9&gt;$B3135,0,1),Data!$3:$3,0),Num_Orgs,1),MATCH($C3135,OFFSET(Data!$A$10,1,MATCH($A3135+IF(F$9&gt;$B3135,0,1),Data!$3:$3,0)-1,Num_Orgs,1),0),1)</f>
        <v>0.99688197922187083</v>
      </c>
      <c r="G3135" s="70">
        <f ca="1">INDEX(OFFSET(Data!$A$10,1,G$9+MATCH($A3135+IF(G$9&gt;$B3135,0,1),Data!$3:$3,0),Num_Orgs,1),MATCH($C3135,OFFSET(Data!$A$10,1,MATCH($A3135+IF(G$9&gt;$B3135,0,1),Data!$3:$3,0)-1,Num_Orgs,1),0),1)</f>
        <v>0.98966972271783715</v>
      </c>
      <c r="H3135" s="70">
        <f ca="1">INDEX(OFFSET(Data!$A$10,1,H$9+MATCH($A3135+IF(H$9&gt;$B3135,0,1),Data!$3:$3,0),Num_Orgs,1),MATCH($C3135,OFFSET(Data!$A$10,1,MATCH($A3135+IF(H$9&gt;$B3135,0,1),Data!$3:$3,0)-1,Num_Orgs,1),0),1)</f>
        <v>2.9705613385534138</v>
      </c>
      <c r="I3135" s="70">
        <f ca="1">INDEX(OFFSET(Data!$A$10,1,I$9+MATCH($A3135+IF(I$9&gt;$B3135,0,1),Data!$3:$3,0),Num_Orgs,1),MATCH($C3135,OFFSET(Data!$A$10,1,MATCH($A3135+IF(I$9&gt;$B3135,0,1),Data!$3:$3,0)-1,Num_Orgs,1),0),1)</f>
        <v>0</v>
      </c>
      <c r="J3135" s="26">
        <f ca="1">IFERROR((E3135*SUM(OFFSET(Data!$C$8,0,MATCH($A3135+IF(J$9&gt;$B3135,0,1),Data!$3:$3,0)-1,1,2)))+(F3135*OFFSET(Data!$E$8,0,MATCH($A3135+IF(J$9&gt;$B3135,0,1),Data!$3:$3,0)-1))+(G3135*SUM(OFFSET(Data!$F$8,0,MATCH($A3135+IF(J$9&gt;$B3135,0,1),Data!$3:$3,0)-1,1,2)))+(H3135*OFFSET(Data!$H$8,0,MATCH($A3135+IF(J$9&gt;$B3135,0,1),Data!$3:$3,0)-1))+(I3135*OFFSET(Data!$I$8,0,MATCH($A3135+IF(J$9&gt;$B3135,0,1),Data!$3:$3,0)-1))+OFFSET(Data!$J$8,0,MATCH($A3135+IF(J$9&gt;$B3135,0,1),Data!$3:$3,0)-1),0)</f>
        <v>1.0276856092206594</v>
      </c>
      <c r="K3135" s="119"/>
      <c r="L3135" s="69"/>
      <c r="AI3135" s="69"/>
    </row>
    <row r="3136" spans="1:35" ht="13.8" x14ac:dyDescent="0.25">
      <c r="A3136" s="118">
        <f t="shared" si="849"/>
        <v>2</v>
      </c>
      <c r="B3136" s="69">
        <f t="shared" si="852"/>
        <v>4</v>
      </c>
      <c r="C3136" s="118" t="str">
        <f t="shared" si="852"/>
        <v>RWV</v>
      </c>
      <c r="D3136" s="69"/>
      <c r="E3136" s="70">
        <f ca="1">INDEX(OFFSET(Data!$A$10,1,E$9+MATCH($A3136+IF(E$9&gt;$B3136,0,1),Data!$3:$3,0),Num_Orgs,1),MATCH($C3136,OFFSET(Data!$A$10,1,MATCH($A3136+IF(E$9&gt;$B3136,0,1),Data!$3:$3,0)-1,Num_Orgs,1),0),1)</f>
        <v>0.90239808191774185</v>
      </c>
      <c r="F3136" s="70">
        <f ca="1">INDEX(OFFSET(Data!$A$10,1,F$9+MATCH($A3136+IF(F$9&gt;$B3136,0,1),Data!$3:$3,0),Num_Orgs,1),MATCH($C3136,OFFSET(Data!$A$10,1,MATCH($A3136+IF(F$9&gt;$B3136,0,1),Data!$3:$3,0)-1,Num_Orgs,1),0),1)</f>
        <v>0.99603480709830883</v>
      </c>
      <c r="G3136" s="70">
        <f ca="1">INDEX(OFFSET(Data!$A$10,1,G$9+MATCH($A3136+IF(G$9&gt;$B3136,0,1),Data!$3:$3,0),Num_Orgs,1),MATCH($C3136,OFFSET(Data!$A$10,1,MATCH($A3136+IF(G$9&gt;$B3136,0,1),Data!$3:$3,0)-1,Num_Orgs,1),0),1)</f>
        <v>0.929851140919698</v>
      </c>
      <c r="H3136" s="70">
        <f ca="1">INDEX(OFFSET(Data!$A$10,1,H$9+MATCH($A3136+IF(H$9&gt;$B3136,0,1),Data!$3:$3,0),Num_Orgs,1),MATCH($C3136,OFFSET(Data!$A$10,1,MATCH($A3136+IF(H$9&gt;$B3136,0,1),Data!$3:$3,0)-1,Num_Orgs,1),0),1)</f>
        <v>0.25957457331355926</v>
      </c>
      <c r="I3136" s="70">
        <f ca="1">INDEX(OFFSET(Data!$A$10,1,I$9+MATCH($A3136+IF(I$9&gt;$B3136,0,1),Data!$3:$3,0),Num_Orgs,1),MATCH($C3136,OFFSET(Data!$A$10,1,MATCH($A3136+IF(I$9&gt;$B3136,0,1),Data!$3:$3,0)-1,Num_Orgs,1),0),1)</f>
        <v>0</v>
      </c>
      <c r="J3136" s="26">
        <f ca="1">IFERROR((E3136*SUM(OFFSET(Data!$C$8,0,MATCH($A3136+IF(J$9&gt;$B3136,0,1),Data!$3:$3,0)-1,1,2)))+(F3136*OFFSET(Data!$E$8,0,MATCH($A3136+IF(J$9&gt;$B3136,0,1),Data!$3:$3,0)-1))+(G3136*SUM(OFFSET(Data!$F$8,0,MATCH($A3136+IF(J$9&gt;$B3136,0,1),Data!$3:$3,0)-1,1,2)))+(H3136*OFFSET(Data!$H$8,0,MATCH($A3136+IF(J$9&gt;$B3136,0,1),Data!$3:$3,0)-1))+(I3136*OFFSET(Data!$I$8,0,MATCH($A3136+IF(J$9&gt;$B3136,0,1),Data!$3:$3,0)-1))+OFFSET(Data!$J$8,0,MATCH($A3136+IF(J$9&gt;$B3136,0,1),Data!$3:$3,0)-1),0)</f>
        <v>0.94786600658985898</v>
      </c>
      <c r="K3136" s="119"/>
      <c r="L3136" s="69"/>
      <c r="AI3136" s="69"/>
    </row>
    <row r="3137" spans="1:35" ht="13.8" x14ac:dyDescent="0.25">
      <c r="A3137" s="118">
        <f t="shared" si="849"/>
        <v>2</v>
      </c>
      <c r="B3137" s="69">
        <f t="shared" si="852"/>
        <v>4</v>
      </c>
      <c r="C3137" s="118" t="str">
        <f t="shared" si="852"/>
        <v>RWW</v>
      </c>
      <c r="D3137" s="69"/>
      <c r="E3137" s="70">
        <f ca="1">INDEX(OFFSET(Data!$A$10,1,E$9+MATCH($A3137+IF(E$9&gt;$B3137,0,1),Data!$3:$3,0),Num_Orgs,1),MATCH($C3137,OFFSET(Data!$A$10,1,MATCH($A3137+IF(E$9&gt;$B3137,0,1),Data!$3:$3,0)-1,Num_Orgs,1),0),1)</f>
        <v>0.95234732804964062</v>
      </c>
      <c r="F3137" s="70">
        <f ca="1">INDEX(OFFSET(Data!$A$10,1,F$9+MATCH($A3137+IF(F$9&gt;$B3137,0,1),Data!$3:$3,0),Num_Orgs,1),MATCH($C3137,OFFSET(Data!$A$10,1,MATCH($A3137+IF(F$9&gt;$B3137,0,1),Data!$3:$3,0)-1,Num_Orgs,1),0),1)</f>
        <v>0.99603480709830883</v>
      </c>
      <c r="G3137" s="70">
        <f ca="1">INDEX(OFFSET(Data!$A$10,1,G$9+MATCH($A3137+IF(G$9&gt;$B3137,0,1),Data!$3:$3,0),Num_Orgs,1),MATCH($C3137,OFFSET(Data!$A$10,1,MATCH($A3137+IF(G$9&gt;$B3137,0,1),Data!$3:$3,0)-1,Num_Orgs,1),0),1)</f>
        <v>0.94021866882052896</v>
      </c>
      <c r="H3137" s="70">
        <f ca="1">INDEX(OFFSET(Data!$A$10,1,H$9+MATCH($A3137+IF(H$9&gt;$B3137,0,1),Data!$3:$3,0),Num_Orgs,1),MATCH($C3137,OFFSET(Data!$A$10,1,MATCH($A3137+IF(H$9&gt;$B3137,0,1),Data!$3:$3,0)-1,Num_Orgs,1),0),1)</f>
        <v>0.93540558800949347</v>
      </c>
      <c r="I3137" s="70">
        <f ca="1">INDEX(OFFSET(Data!$A$10,1,I$9+MATCH($A3137+IF(I$9&gt;$B3137,0,1),Data!$3:$3,0),Num_Orgs,1),MATCH($C3137,OFFSET(Data!$A$10,1,MATCH($A3137+IF(I$9&gt;$B3137,0,1),Data!$3:$3,0)-1,Num_Orgs,1),0),1)</f>
        <v>0</v>
      </c>
      <c r="J3137" s="26">
        <f ca="1">IFERROR((E3137*SUM(OFFSET(Data!$C$8,0,MATCH($A3137+IF(J$9&gt;$B3137,0,1),Data!$3:$3,0)-1,1,2)))+(F3137*OFFSET(Data!$E$8,0,MATCH($A3137+IF(J$9&gt;$B3137,0,1),Data!$3:$3,0)-1))+(G3137*SUM(OFFSET(Data!$F$8,0,MATCH($A3137+IF(J$9&gt;$B3137,0,1),Data!$3:$3,0)-1,1,2)))+(H3137*OFFSET(Data!$H$8,0,MATCH($A3137+IF(J$9&gt;$B3137,0,1),Data!$3:$3,0)-1))+(I3137*OFFSET(Data!$I$8,0,MATCH($A3137+IF(J$9&gt;$B3137,0,1),Data!$3:$3,0)-1))+OFFSET(Data!$J$8,0,MATCH($A3137+IF(J$9&gt;$B3137,0,1),Data!$3:$3,0)-1),0)</f>
        <v>0.97426144172867968</v>
      </c>
      <c r="K3137" s="119"/>
      <c r="L3137" s="69"/>
      <c r="AI3137" s="69"/>
    </row>
    <row r="3138" spans="1:35" ht="13.8" x14ac:dyDescent="0.25">
      <c r="A3138" s="118">
        <f t="shared" si="849"/>
        <v>2</v>
      </c>
      <c r="B3138" s="69">
        <f t="shared" si="852"/>
        <v>4</v>
      </c>
      <c r="C3138" s="118" t="str">
        <f t="shared" si="852"/>
        <v>RWX</v>
      </c>
      <c r="D3138" s="69"/>
      <c r="E3138" s="70">
        <f ca="1">INDEX(OFFSET(Data!$A$10,1,E$9+MATCH($A3138+IF(E$9&gt;$B3138,0,1),Data!$3:$3,0),Num_Orgs,1),MATCH($C3138,OFFSET(Data!$A$10,1,MATCH($A3138+IF(E$9&gt;$B3138,0,1),Data!$3:$3,0)-1,Num_Orgs,1),0),1)</f>
        <v>1.1104777753569379</v>
      </c>
      <c r="F3138" s="70">
        <f ca="1">INDEX(OFFSET(Data!$A$10,1,F$9+MATCH($A3138+IF(F$9&gt;$B3138,0,1),Data!$3:$3,0),Num_Orgs,1),MATCH($C3138,OFFSET(Data!$A$10,1,MATCH($A3138+IF(F$9&gt;$B3138,0,1),Data!$3:$3,0)-1,Num_Orgs,1),0),1)</f>
        <v>0.99678091553600112</v>
      </c>
      <c r="G3138" s="70">
        <f ca="1">INDEX(OFFSET(Data!$A$10,1,G$9+MATCH($A3138+IF(G$9&gt;$B3138,0,1),Data!$3:$3,0),Num_Orgs,1),MATCH($C3138,OFFSET(Data!$A$10,1,MATCH($A3138+IF(G$9&gt;$B3138,0,1),Data!$3:$3,0)-1,Num_Orgs,1),0),1)</f>
        <v>1.0761439888031212</v>
      </c>
      <c r="H3138" s="70">
        <f ca="1">INDEX(OFFSET(Data!$A$10,1,H$9+MATCH($A3138+IF(H$9&gt;$B3138,0,1),Data!$3:$3,0),Num_Orgs,1),MATCH($C3138,OFFSET(Data!$A$10,1,MATCH($A3138+IF(H$9&gt;$B3138,0,1),Data!$3:$3,0)-1,Num_Orgs,1),0),1)</f>
        <v>0.71734528413100651</v>
      </c>
      <c r="I3138" s="70">
        <f ca="1">INDEX(OFFSET(Data!$A$10,1,I$9+MATCH($A3138+IF(I$9&gt;$B3138,0,1),Data!$3:$3,0),Num_Orgs,1),MATCH($C3138,OFFSET(Data!$A$10,1,MATCH($A3138+IF(I$9&gt;$B3138,0,1),Data!$3:$3,0)-1,Num_Orgs,1),0),1)</f>
        <v>0</v>
      </c>
      <c r="J3138" s="26">
        <f ca="1">IFERROR((E3138*SUM(OFFSET(Data!$C$8,0,MATCH($A3138+IF(J$9&gt;$B3138,0,1),Data!$3:$3,0)-1,1,2)))+(F3138*OFFSET(Data!$E$8,0,MATCH($A3138+IF(J$9&gt;$B3138,0,1),Data!$3:$3,0)-1))+(G3138*SUM(OFFSET(Data!$F$8,0,MATCH($A3138+IF(J$9&gt;$B3138,0,1),Data!$3:$3,0)-1,1,2)))+(H3138*OFFSET(Data!$H$8,0,MATCH($A3138+IF(J$9&gt;$B3138,0,1),Data!$3:$3,0)-1))+(I3138*OFFSET(Data!$I$8,0,MATCH($A3138+IF(J$9&gt;$B3138,0,1),Data!$3:$3,0)-1))+OFFSET(Data!$J$8,0,MATCH($A3138+IF(J$9&gt;$B3138,0,1),Data!$3:$3,0)-1),0)</f>
        <v>1.0549356711754447</v>
      </c>
      <c r="K3138" s="119"/>
      <c r="L3138" s="69"/>
      <c r="AI3138" s="69"/>
    </row>
    <row r="3139" spans="1:35" ht="13.8" x14ac:dyDescent="0.25">
      <c r="A3139" s="118">
        <f t="shared" si="849"/>
        <v>2</v>
      </c>
      <c r="B3139" s="69">
        <f t="shared" si="852"/>
        <v>4</v>
      </c>
      <c r="C3139" s="118" t="str">
        <f t="shared" si="852"/>
        <v>RWY</v>
      </c>
      <c r="D3139" s="69"/>
      <c r="E3139" s="70">
        <f ca="1">INDEX(OFFSET(Data!$A$10,1,E$9+MATCH($A3139+IF(E$9&gt;$B3139,0,1),Data!$3:$3,0),Num_Orgs,1),MATCH($C3139,OFFSET(Data!$A$10,1,MATCH($A3139+IF(E$9&gt;$B3139,0,1),Data!$3:$3,0)-1,Num_Orgs,1),0),1)</f>
        <v>0.92554973023710363</v>
      </c>
      <c r="F3139" s="70">
        <f ca="1">INDEX(OFFSET(Data!$A$10,1,F$9+MATCH($A3139+IF(F$9&gt;$B3139,0,1),Data!$3:$3,0),Num_Orgs,1),MATCH($C3139,OFFSET(Data!$A$10,1,MATCH($A3139+IF(F$9&gt;$B3139,0,1),Data!$3:$3,0)-1,Num_Orgs,1),0),1)</f>
        <v>0.99603480709830883</v>
      </c>
      <c r="G3139" s="70">
        <f ca="1">INDEX(OFFSET(Data!$A$10,1,G$9+MATCH($A3139+IF(G$9&gt;$B3139,0,1),Data!$3:$3,0),Num_Orgs,1),MATCH($C3139,OFFSET(Data!$A$10,1,MATCH($A3139+IF(G$9&gt;$B3139,0,1),Data!$3:$3,0)-1,Num_Orgs,1),0),1)</f>
        <v>0.84086191276639188</v>
      </c>
      <c r="H3139" s="70">
        <f ca="1">INDEX(OFFSET(Data!$A$10,1,H$9+MATCH($A3139+IF(H$9&gt;$B3139,0,1),Data!$3:$3,0),Num_Orgs,1),MATCH($C3139,OFFSET(Data!$A$10,1,MATCH($A3139+IF(H$9&gt;$B3139,0,1),Data!$3:$3,0)-1,Num_Orgs,1),0),1)</f>
        <v>1.7565220093033975</v>
      </c>
      <c r="I3139" s="70">
        <f ca="1">INDEX(OFFSET(Data!$A$10,1,I$9+MATCH($A3139+IF(I$9&gt;$B3139,0,1),Data!$3:$3,0),Num_Orgs,1),MATCH($C3139,OFFSET(Data!$A$10,1,MATCH($A3139+IF(I$9&gt;$B3139,0,1),Data!$3:$3,0)-1,Num_Orgs,1),0),1)</f>
        <v>0</v>
      </c>
      <c r="J3139" s="26">
        <f ca="1">IFERROR((E3139*SUM(OFFSET(Data!$C$8,0,MATCH($A3139+IF(J$9&gt;$B3139,0,1),Data!$3:$3,0)-1,1,2)))+(F3139*OFFSET(Data!$E$8,0,MATCH($A3139+IF(J$9&gt;$B3139,0,1),Data!$3:$3,0)-1))+(G3139*SUM(OFFSET(Data!$F$8,0,MATCH($A3139+IF(J$9&gt;$B3139,0,1),Data!$3:$3,0)-1,1,2)))+(H3139*OFFSET(Data!$H$8,0,MATCH($A3139+IF(J$9&gt;$B3139,0,1),Data!$3:$3,0)-1))+(I3139*OFFSET(Data!$I$8,0,MATCH($A3139+IF(J$9&gt;$B3139,0,1),Data!$3:$3,0)-1))+OFFSET(Data!$J$8,0,MATCH($A3139+IF(J$9&gt;$B3139,0,1),Data!$3:$3,0)-1),0)</f>
        <v>0.96041738358722006</v>
      </c>
      <c r="K3139" s="119"/>
      <c r="L3139" s="69"/>
      <c r="AI3139" s="69"/>
    </row>
    <row r="3140" spans="1:35" ht="13.8" x14ac:dyDescent="0.25">
      <c r="A3140" s="118">
        <f t="shared" si="849"/>
        <v>2</v>
      </c>
      <c r="B3140" s="69">
        <f t="shared" si="852"/>
        <v>4</v>
      </c>
      <c r="C3140" s="118" t="str">
        <f t="shared" si="852"/>
        <v>RX1</v>
      </c>
      <c r="D3140" s="69"/>
      <c r="E3140" s="70">
        <f ca="1">INDEX(OFFSET(Data!$A$10,1,E$9+MATCH($A3140+IF(E$9&gt;$B3140,0,1),Data!$3:$3,0),Num_Orgs,1),MATCH($C3140,OFFSET(Data!$A$10,1,MATCH($A3140+IF(E$9&gt;$B3140,0,1),Data!$3:$3,0)-1,Num_Orgs,1),0),1)</f>
        <v>0.94868277380922117</v>
      </c>
      <c r="F3140" s="70">
        <f ca="1">INDEX(OFFSET(Data!$A$10,1,F$9+MATCH($A3140+IF(F$9&gt;$B3140,0,1),Data!$3:$3,0),Num_Orgs,1),MATCH($C3140,OFFSET(Data!$A$10,1,MATCH($A3140+IF(F$9&gt;$B3140,0,1),Data!$3:$3,0)-1,Num_Orgs,1),0),1)</f>
        <v>0.99603480709830883</v>
      </c>
      <c r="G3140" s="70">
        <f ca="1">INDEX(OFFSET(Data!$A$10,1,G$9+MATCH($A3140+IF(G$9&gt;$B3140,0,1),Data!$3:$3,0),Num_Orgs,1),MATCH($C3140,OFFSET(Data!$A$10,1,MATCH($A3140+IF(G$9&gt;$B3140,0,1),Data!$3:$3,0)-1,Num_Orgs,1),0),1)</f>
        <v>0.98468198880307822</v>
      </c>
      <c r="H3140" s="70">
        <f ca="1">INDEX(OFFSET(Data!$A$10,1,H$9+MATCH($A3140+IF(H$9&gt;$B3140,0,1),Data!$3:$3,0),Num_Orgs,1),MATCH($C3140,OFFSET(Data!$A$10,1,MATCH($A3140+IF(H$9&gt;$B3140,0,1),Data!$3:$3,0)-1,Num_Orgs,1),0),1)</f>
        <v>0.76594270808660991</v>
      </c>
      <c r="I3140" s="70">
        <f ca="1">INDEX(OFFSET(Data!$A$10,1,I$9+MATCH($A3140+IF(I$9&gt;$B3140,0,1),Data!$3:$3,0),Num_Orgs,1),MATCH($C3140,OFFSET(Data!$A$10,1,MATCH($A3140+IF(I$9&gt;$B3140,0,1),Data!$3:$3,0)-1,Num_Orgs,1),0),1)</f>
        <v>0</v>
      </c>
      <c r="J3140" s="26">
        <f ca="1">IFERROR((E3140*SUM(OFFSET(Data!$C$8,0,MATCH($A3140+IF(J$9&gt;$B3140,0,1),Data!$3:$3,0)-1,1,2)))+(F3140*OFFSET(Data!$E$8,0,MATCH($A3140+IF(J$9&gt;$B3140,0,1),Data!$3:$3,0)-1))+(G3140*SUM(OFFSET(Data!$F$8,0,MATCH($A3140+IF(J$9&gt;$B3140,0,1),Data!$3:$3,0)-1,1,2)))+(H3140*OFFSET(Data!$H$8,0,MATCH($A3140+IF(J$9&gt;$B3140,0,1),Data!$3:$3,0)-1))+(I3140*OFFSET(Data!$I$8,0,MATCH($A3140+IF(J$9&gt;$B3140,0,1),Data!$3:$3,0)-1))+OFFSET(Data!$J$8,0,MATCH($A3140+IF(J$9&gt;$B3140,0,1),Data!$3:$3,0)-1),0)</f>
        <v>0.97330457062461218</v>
      </c>
      <c r="K3140" s="119"/>
      <c r="L3140" s="69"/>
      <c r="AI3140" s="69"/>
    </row>
    <row r="3141" spans="1:35" ht="13.8" x14ac:dyDescent="0.25">
      <c r="A3141" s="118">
        <f t="shared" si="849"/>
        <v>2</v>
      </c>
      <c r="B3141" s="69">
        <f t="shared" si="852"/>
        <v>4</v>
      </c>
      <c r="C3141" s="118" t="str">
        <f t="shared" si="852"/>
        <v>RX2</v>
      </c>
      <c r="D3141" s="69"/>
      <c r="E3141" s="70">
        <f ca="1">INDEX(OFFSET(Data!$A$10,1,E$9+MATCH($A3141+IF(E$9&gt;$B3141,0,1),Data!$3:$3,0),Num_Orgs,1),MATCH($C3141,OFFSET(Data!$A$10,1,MATCH($A3141+IF(E$9&gt;$B3141,0,1),Data!$3:$3,0)-1,Num_Orgs,1),0),1)</f>
        <v>0.96397932890324622</v>
      </c>
      <c r="F3141" s="70">
        <f ca="1">INDEX(OFFSET(Data!$A$10,1,F$9+MATCH($A3141+IF(F$9&gt;$B3141,0,1),Data!$3:$3,0),Num_Orgs,1),MATCH($C3141,OFFSET(Data!$A$10,1,MATCH($A3141+IF(F$9&gt;$B3141,0,1),Data!$3:$3,0)-1,Num_Orgs,1),0),1)</f>
        <v>0.99603480709830861</v>
      </c>
      <c r="G3141" s="70">
        <f ca="1">INDEX(OFFSET(Data!$A$10,1,G$9+MATCH($A3141+IF(G$9&gt;$B3141,0,1),Data!$3:$3,0),Num_Orgs,1),MATCH($C3141,OFFSET(Data!$A$10,1,MATCH($A3141+IF(G$9&gt;$B3141,0,1),Data!$3:$3,0)-1,Num_Orgs,1),0),1)</f>
        <v>1.0841872057059534</v>
      </c>
      <c r="H3141" s="70">
        <f ca="1">INDEX(OFFSET(Data!$A$10,1,H$9+MATCH($A3141+IF(H$9&gt;$B3141,0,1),Data!$3:$3,0),Num_Orgs,1),MATCH($C3141,OFFSET(Data!$A$10,1,MATCH($A3141+IF(H$9&gt;$B3141,0,1),Data!$3:$3,0)-1,Num_Orgs,1),0),1)</f>
        <v>1.0442507514238364</v>
      </c>
      <c r="I3141" s="70">
        <f ca="1">INDEX(OFFSET(Data!$A$10,1,I$9+MATCH($A3141+IF(I$9&gt;$B3141,0,1),Data!$3:$3,0),Num_Orgs,1),MATCH($C3141,OFFSET(Data!$A$10,1,MATCH($A3141+IF(I$9&gt;$B3141,0,1),Data!$3:$3,0)-1,Num_Orgs,1),0),1)</f>
        <v>0</v>
      </c>
      <c r="J3141" s="26">
        <f ca="1">IFERROR((E3141*SUM(OFFSET(Data!$C$8,0,MATCH($A3141+IF(J$9&gt;$B3141,0,1),Data!$3:$3,0)-1,1,2)))+(F3141*OFFSET(Data!$E$8,0,MATCH($A3141+IF(J$9&gt;$B3141,0,1),Data!$3:$3,0)-1))+(G3141*SUM(OFFSET(Data!$F$8,0,MATCH($A3141+IF(J$9&gt;$B3141,0,1),Data!$3:$3,0)-1,1,2)))+(H3141*OFFSET(Data!$H$8,0,MATCH($A3141+IF(J$9&gt;$B3141,0,1),Data!$3:$3,0)-1))+(I3141*OFFSET(Data!$I$8,0,MATCH($A3141+IF(J$9&gt;$B3141,0,1),Data!$3:$3,0)-1))+OFFSET(Data!$J$8,0,MATCH($A3141+IF(J$9&gt;$B3141,0,1),Data!$3:$3,0)-1),0)</f>
        <v>0.9842952947111836</v>
      </c>
      <c r="K3141" s="119"/>
      <c r="L3141" s="69"/>
      <c r="AI3141" s="69"/>
    </row>
    <row r="3142" spans="1:35" ht="13.8" x14ac:dyDescent="0.25">
      <c r="A3142" s="118">
        <f t="shared" si="849"/>
        <v>2</v>
      </c>
      <c r="B3142" s="69">
        <f t="shared" si="852"/>
        <v>4</v>
      </c>
      <c r="C3142" s="118" t="str">
        <f t="shared" si="852"/>
        <v>RX3</v>
      </c>
      <c r="D3142" s="69"/>
      <c r="E3142" s="70">
        <f ca="1">INDEX(OFFSET(Data!$A$10,1,E$9+MATCH($A3142+IF(E$9&gt;$B3142,0,1),Data!$3:$3,0),Num_Orgs,1),MATCH($C3142,OFFSET(Data!$A$10,1,MATCH($A3142+IF(E$9&gt;$B3142,0,1),Data!$3:$3,0)-1,Num_Orgs,1),0),1)</f>
        <v>0.9392215268964591</v>
      </c>
      <c r="F3142" s="70">
        <f ca="1">INDEX(OFFSET(Data!$A$10,1,F$9+MATCH($A3142+IF(F$9&gt;$B3142,0,1),Data!$3:$3,0),Num_Orgs,1),MATCH($C3142,OFFSET(Data!$A$10,1,MATCH($A3142+IF(F$9&gt;$B3142,0,1),Data!$3:$3,0)-1,Num_Orgs,1),0),1)</f>
        <v>0.99603480709830883</v>
      </c>
      <c r="G3142" s="70">
        <f ca="1">INDEX(OFFSET(Data!$A$10,1,G$9+MATCH($A3142+IF(G$9&gt;$B3142,0,1),Data!$3:$3,0),Num_Orgs,1),MATCH($C3142,OFFSET(Data!$A$10,1,MATCH($A3142+IF(G$9&gt;$B3142,0,1),Data!$3:$3,0)-1,Num_Orgs,1),0),1)</f>
        <v>0.92835808781771334</v>
      </c>
      <c r="H3142" s="70">
        <f ca="1">INDEX(OFFSET(Data!$A$10,1,H$9+MATCH($A3142+IF(H$9&gt;$B3142,0,1),Data!$3:$3,0),Num_Orgs,1),MATCH($C3142,OFFSET(Data!$A$10,1,MATCH($A3142+IF(H$9&gt;$B3142,0,1),Data!$3:$3,0)-1,Num_Orgs,1),0),1)</f>
        <v>0.15872160389971121</v>
      </c>
      <c r="I3142" s="70">
        <f ca="1">INDEX(OFFSET(Data!$A$10,1,I$9+MATCH($A3142+IF(I$9&gt;$B3142,0,1),Data!$3:$3,0),Num_Orgs,1),MATCH($C3142,OFFSET(Data!$A$10,1,MATCH($A3142+IF(I$9&gt;$B3142,0,1),Data!$3:$3,0)-1,Num_Orgs,1),0),1)</f>
        <v>0</v>
      </c>
      <c r="J3142" s="26">
        <f ca="1">IFERROR((E3142*SUM(OFFSET(Data!$C$8,0,MATCH($A3142+IF(J$9&gt;$B3142,0,1),Data!$3:$3,0)-1,1,2)))+(F3142*OFFSET(Data!$E$8,0,MATCH($A3142+IF(J$9&gt;$B3142,0,1),Data!$3:$3,0)-1))+(G3142*SUM(OFFSET(Data!$F$8,0,MATCH($A3142+IF(J$9&gt;$B3142,0,1),Data!$3:$3,0)-1,1,2)))+(H3142*OFFSET(Data!$H$8,0,MATCH($A3142+IF(J$9&gt;$B3142,0,1),Data!$3:$3,0)-1))+(I3142*OFFSET(Data!$I$8,0,MATCH($A3142+IF(J$9&gt;$B3142,0,1),Data!$3:$3,0)-1))+OFFSET(Data!$J$8,0,MATCH($A3142+IF(J$9&gt;$B3142,0,1),Data!$3:$3,0)-1),0)</f>
        <v>0.96556158855266627</v>
      </c>
      <c r="K3142" s="119"/>
      <c r="L3142" s="69"/>
      <c r="AI3142" s="69"/>
    </row>
    <row r="3143" spans="1:35" ht="13.8" x14ac:dyDescent="0.25">
      <c r="A3143" s="118">
        <f t="shared" si="849"/>
        <v>2</v>
      </c>
      <c r="B3143" s="69">
        <f t="shared" si="852"/>
        <v>4</v>
      </c>
      <c r="C3143" s="118" t="str">
        <f t="shared" si="852"/>
        <v>RX4</v>
      </c>
      <c r="D3143" s="69"/>
      <c r="E3143" s="70">
        <f ca="1">INDEX(OFFSET(Data!$A$10,1,E$9+MATCH($A3143+IF(E$9&gt;$B3143,0,1),Data!$3:$3,0),Num_Orgs,1),MATCH($C3143,OFFSET(Data!$A$10,1,MATCH($A3143+IF(E$9&gt;$B3143,0,1),Data!$3:$3,0)-1,Num_Orgs,1),0),1)</f>
        <v>0.94205754352475013</v>
      </c>
      <c r="F3143" s="70">
        <f ca="1">INDEX(OFFSET(Data!$A$10,1,F$9+MATCH($A3143+IF(F$9&gt;$B3143,0,1),Data!$3:$3,0),Num_Orgs,1),MATCH($C3143,OFFSET(Data!$A$10,1,MATCH($A3143+IF(F$9&gt;$B3143,0,1),Data!$3:$3,0)-1,Num_Orgs,1),0),1)</f>
        <v>0.99603480709830883</v>
      </c>
      <c r="G3143" s="70">
        <f ca="1">INDEX(OFFSET(Data!$A$10,1,G$9+MATCH($A3143+IF(G$9&gt;$B3143,0,1),Data!$3:$3,0),Num_Orgs,1),MATCH($C3143,OFFSET(Data!$A$10,1,MATCH($A3143+IF(G$9&gt;$B3143,0,1),Data!$3:$3,0)-1,Num_Orgs,1),0),1)</f>
        <v>0.91543761362285481</v>
      </c>
      <c r="H3143" s="70">
        <f ca="1">INDEX(OFFSET(Data!$A$10,1,H$9+MATCH($A3143+IF(H$9&gt;$B3143,0,1),Data!$3:$3,0),Num_Orgs,1),MATCH($C3143,OFFSET(Data!$A$10,1,MATCH($A3143+IF(H$9&gt;$B3143,0,1),Data!$3:$3,0)-1,Num_Orgs,1),0),1)</f>
        <v>0.2078660404036228</v>
      </c>
      <c r="I3143" s="70">
        <f ca="1">INDEX(OFFSET(Data!$A$10,1,I$9+MATCH($A3143+IF(I$9&gt;$B3143,0,1),Data!$3:$3,0),Num_Orgs,1),MATCH($C3143,OFFSET(Data!$A$10,1,MATCH($A3143+IF(I$9&gt;$B3143,0,1),Data!$3:$3,0)-1,Num_Orgs,1),0),1)</f>
        <v>0</v>
      </c>
      <c r="J3143" s="26">
        <f ca="1">IFERROR((E3143*SUM(OFFSET(Data!$C$8,0,MATCH($A3143+IF(J$9&gt;$B3143,0,1),Data!$3:$3,0)-1,1,2)))+(F3143*OFFSET(Data!$E$8,0,MATCH($A3143+IF(J$9&gt;$B3143,0,1),Data!$3:$3,0)-1))+(G3143*SUM(OFFSET(Data!$F$8,0,MATCH($A3143+IF(J$9&gt;$B3143,0,1),Data!$3:$3,0)-1,1,2)))+(H3143*OFFSET(Data!$H$8,0,MATCH($A3143+IF(J$9&gt;$B3143,0,1),Data!$3:$3,0)-1))+(I3143*OFFSET(Data!$I$8,0,MATCH($A3143+IF(J$9&gt;$B3143,0,1),Data!$3:$3,0)-1))+OFFSET(Data!$J$8,0,MATCH($A3143+IF(J$9&gt;$B3143,0,1),Data!$3:$3,0)-1),0)</f>
        <v>0.96670473908236021</v>
      </c>
      <c r="K3143" s="119"/>
      <c r="L3143" s="69"/>
      <c r="AI3143" s="69"/>
    </row>
    <row r="3144" spans="1:35" ht="13.8" x14ac:dyDescent="0.25">
      <c r="A3144" s="118">
        <f t="shared" si="849"/>
        <v>2</v>
      </c>
      <c r="B3144" s="69">
        <f t="shared" si="852"/>
        <v>4</v>
      </c>
      <c r="C3144" s="118" t="str">
        <f t="shared" si="852"/>
        <v>RX6</v>
      </c>
      <c r="D3144" s="69"/>
      <c r="E3144" s="70">
        <f ca="1">INDEX(OFFSET(Data!$A$10,1,E$9+MATCH($A3144+IF(E$9&gt;$B3144,0,1),Data!$3:$3,0),Num_Orgs,1),MATCH($C3144,OFFSET(Data!$A$10,1,MATCH($A3144+IF(E$9&gt;$B3144,0,1),Data!$3:$3,0)-1,Num_Orgs,1),0),1)</f>
        <v>0.9477806413279003</v>
      </c>
      <c r="F3144" s="70">
        <f ca="1">INDEX(OFFSET(Data!$A$10,1,F$9+MATCH($A3144+IF(F$9&gt;$B3144,0,1),Data!$3:$3,0),Num_Orgs,1),MATCH($C3144,OFFSET(Data!$A$10,1,MATCH($A3144+IF(F$9&gt;$B3144,0,1),Data!$3:$3,0)-1,Num_Orgs,1),0),1)</f>
        <v>0.99603480709830883</v>
      </c>
      <c r="G3144" s="70">
        <f ca="1">INDEX(OFFSET(Data!$A$10,1,G$9+MATCH($A3144+IF(G$9&gt;$B3144,0,1),Data!$3:$3,0),Num_Orgs,1),MATCH($C3144,OFFSET(Data!$A$10,1,MATCH($A3144+IF(G$9&gt;$B3144,0,1),Data!$3:$3,0)-1,Num_Orgs,1),0),1)</f>
        <v>0.92461617181421996</v>
      </c>
      <c r="H3144" s="70">
        <f ca="1">INDEX(OFFSET(Data!$A$10,1,H$9+MATCH($A3144+IF(H$9&gt;$B3144,0,1),Data!$3:$3,0),Num_Orgs,1),MATCH($C3144,OFFSET(Data!$A$10,1,MATCH($A3144+IF(H$9&gt;$B3144,0,1),Data!$3:$3,0)-1,Num_Orgs,1),0),1)</f>
        <v>0.33218217761760854</v>
      </c>
      <c r="I3144" s="70">
        <f ca="1">INDEX(OFFSET(Data!$A$10,1,I$9+MATCH($A3144+IF(I$9&gt;$B3144,0,1),Data!$3:$3,0),Num_Orgs,1),MATCH($C3144,OFFSET(Data!$A$10,1,MATCH($A3144+IF(I$9&gt;$B3144,0,1),Data!$3:$3,0)-1,Num_Orgs,1),0),1)</f>
        <v>0</v>
      </c>
      <c r="J3144" s="26">
        <f ca="1">IFERROR((E3144*SUM(OFFSET(Data!$C$8,0,MATCH($A3144+IF(J$9&gt;$B3144,0,1),Data!$3:$3,0)-1,1,2)))+(F3144*OFFSET(Data!$E$8,0,MATCH($A3144+IF(J$9&gt;$B3144,0,1),Data!$3:$3,0)-1))+(G3144*SUM(OFFSET(Data!$F$8,0,MATCH($A3144+IF(J$9&gt;$B3144,0,1),Data!$3:$3,0)-1,1,2)))+(H3144*OFFSET(Data!$H$8,0,MATCH($A3144+IF(J$9&gt;$B3144,0,1),Data!$3:$3,0)-1))+(I3144*OFFSET(Data!$I$8,0,MATCH($A3144+IF(J$9&gt;$B3144,0,1),Data!$3:$3,0)-1))+OFFSET(Data!$J$8,0,MATCH($A3144+IF(J$9&gt;$B3144,0,1),Data!$3:$3,0)-1),0)</f>
        <v>0.97007314218474749</v>
      </c>
      <c r="K3144" s="119"/>
      <c r="L3144" s="69"/>
      <c r="AI3144" s="69"/>
    </row>
    <row r="3145" spans="1:35" ht="13.8" x14ac:dyDescent="0.25">
      <c r="A3145" s="118">
        <f t="shared" si="849"/>
        <v>2</v>
      </c>
      <c r="B3145" s="69">
        <f t="shared" si="852"/>
        <v>4</v>
      </c>
      <c r="C3145" s="118" t="str">
        <f t="shared" si="852"/>
        <v>RX7</v>
      </c>
      <c r="D3145" s="69"/>
      <c r="E3145" s="70">
        <f ca="1">INDEX(OFFSET(Data!$A$10,1,E$9+MATCH($A3145+IF(E$9&gt;$B3145,0,1),Data!$3:$3,0),Num_Orgs,1),MATCH($C3145,OFFSET(Data!$A$10,1,MATCH($A3145+IF(E$9&gt;$B3145,0,1),Data!$3:$3,0)-1,Num_Orgs,1),0),1)</f>
        <v>0.96041941405401998</v>
      </c>
      <c r="F3145" s="70">
        <f ca="1">INDEX(OFFSET(Data!$A$10,1,F$9+MATCH($A3145+IF(F$9&gt;$B3145,0,1),Data!$3:$3,0),Num_Orgs,1),MATCH($C3145,OFFSET(Data!$A$10,1,MATCH($A3145+IF(F$9&gt;$B3145,0,1),Data!$3:$3,0)-1,Num_Orgs,1),0),1)</f>
        <v>0.99603480709830883</v>
      </c>
      <c r="G3145" s="70">
        <f ca="1">INDEX(OFFSET(Data!$A$10,1,G$9+MATCH($A3145+IF(G$9&gt;$B3145,0,1),Data!$3:$3,0),Num_Orgs,1),MATCH($C3145,OFFSET(Data!$A$10,1,MATCH($A3145+IF(G$9&gt;$B3145,0,1),Data!$3:$3,0)-1,Num_Orgs,1),0),1)</f>
        <v>0.96019291324814793</v>
      </c>
      <c r="H3145" s="70">
        <f ca="1">INDEX(OFFSET(Data!$A$10,1,H$9+MATCH($A3145+IF(H$9&gt;$B3145,0,1),Data!$3:$3,0),Num_Orgs,1),MATCH($C3145,OFFSET(Data!$A$10,1,MATCH($A3145+IF(H$9&gt;$B3145,0,1),Data!$3:$3,0)-1,Num_Orgs,1),0),1)</f>
        <v>0.44518254337146806</v>
      </c>
      <c r="I3145" s="70">
        <f ca="1">INDEX(OFFSET(Data!$A$10,1,I$9+MATCH($A3145+IF(I$9&gt;$B3145,0,1),Data!$3:$3,0),Num_Orgs,1),MATCH($C3145,OFFSET(Data!$A$10,1,MATCH($A3145+IF(I$9&gt;$B3145,0,1),Data!$3:$3,0)-1,Num_Orgs,1),0),1)</f>
        <v>0</v>
      </c>
      <c r="J3145" s="26">
        <f ca="1">IFERROR((E3145*SUM(OFFSET(Data!$C$8,0,MATCH($A3145+IF(J$9&gt;$B3145,0,1),Data!$3:$3,0)-1,1,2)))+(F3145*OFFSET(Data!$E$8,0,MATCH($A3145+IF(J$9&gt;$B3145,0,1),Data!$3:$3,0)-1))+(G3145*SUM(OFFSET(Data!$F$8,0,MATCH($A3145+IF(J$9&gt;$B3145,0,1),Data!$3:$3,0)-1,1,2)))+(H3145*OFFSET(Data!$H$8,0,MATCH($A3145+IF(J$9&gt;$B3145,0,1),Data!$3:$3,0)-1))+(I3145*OFFSET(Data!$I$8,0,MATCH($A3145+IF(J$9&gt;$B3145,0,1),Data!$3:$3,0)-1))+OFFSET(Data!$J$8,0,MATCH($A3145+IF(J$9&gt;$B3145,0,1),Data!$3:$3,0)-1),0)</f>
        <v>0.97753959529453871</v>
      </c>
      <c r="K3145" s="119"/>
      <c r="L3145" s="69"/>
      <c r="AI3145" s="69"/>
    </row>
    <row r="3146" spans="1:35" ht="13.8" x14ac:dyDescent="0.25">
      <c r="A3146" s="118">
        <f t="shared" si="849"/>
        <v>2</v>
      </c>
      <c r="B3146" s="69">
        <f t="shared" si="852"/>
        <v>4</v>
      </c>
      <c r="C3146" s="118" t="str">
        <f t="shared" si="852"/>
        <v>RX8</v>
      </c>
      <c r="D3146" s="69"/>
      <c r="E3146" s="70">
        <f ca="1">INDEX(OFFSET(Data!$A$10,1,E$9+MATCH($A3146+IF(E$9&gt;$B3146,0,1),Data!$3:$3,0),Num_Orgs,1),MATCH($C3146,OFFSET(Data!$A$10,1,MATCH($A3146+IF(E$9&gt;$B3146,0,1),Data!$3:$3,0)-1,Num_Orgs,1),0),1)</f>
        <v>0.94655181723014437</v>
      </c>
      <c r="F3146" s="70">
        <f ca="1">INDEX(OFFSET(Data!$A$10,1,F$9+MATCH($A3146+IF(F$9&gt;$B3146,0,1),Data!$3:$3,0),Num_Orgs,1),MATCH($C3146,OFFSET(Data!$A$10,1,MATCH($A3146+IF(F$9&gt;$B3146,0,1),Data!$3:$3,0)-1,Num_Orgs,1),0),1)</f>
        <v>0.99603480709830883</v>
      </c>
      <c r="G3146" s="70">
        <f ca="1">INDEX(OFFSET(Data!$A$10,1,G$9+MATCH($A3146+IF(G$9&gt;$B3146,0,1),Data!$3:$3,0),Num_Orgs,1),MATCH($C3146,OFFSET(Data!$A$10,1,MATCH($A3146+IF(G$9&gt;$B3146,0,1),Data!$3:$3,0)-1,Num_Orgs,1),0),1)</f>
        <v>0.8577652351294226</v>
      </c>
      <c r="H3146" s="70">
        <f ca="1">INDEX(OFFSET(Data!$A$10,1,H$9+MATCH($A3146+IF(H$9&gt;$B3146,0,1),Data!$3:$3,0),Num_Orgs,1),MATCH($C3146,OFFSET(Data!$A$10,1,MATCH($A3146+IF(H$9&gt;$B3146,0,1),Data!$3:$3,0)-1,Num_Orgs,1),0),1)</f>
        <v>1.5158800382021096</v>
      </c>
      <c r="I3146" s="70">
        <f ca="1">INDEX(OFFSET(Data!$A$10,1,I$9+MATCH($A3146+IF(I$9&gt;$B3146,0,1),Data!$3:$3,0),Num_Orgs,1),MATCH($C3146,OFFSET(Data!$A$10,1,MATCH($A3146+IF(I$9&gt;$B3146,0,1),Data!$3:$3,0)-1,Num_Orgs,1),0),1)</f>
        <v>0</v>
      </c>
      <c r="J3146" s="26">
        <f ca="1">IFERROR((E3146*SUM(OFFSET(Data!$C$8,0,MATCH($A3146+IF(J$9&gt;$B3146,0,1),Data!$3:$3,0)-1,1,2)))+(F3146*OFFSET(Data!$E$8,0,MATCH($A3146+IF(J$9&gt;$B3146,0,1),Data!$3:$3,0)-1))+(G3146*SUM(OFFSET(Data!$F$8,0,MATCH($A3146+IF(J$9&gt;$B3146,0,1),Data!$3:$3,0)-1,1,2)))+(H3146*OFFSET(Data!$H$8,0,MATCH($A3146+IF(J$9&gt;$B3146,0,1),Data!$3:$3,0)-1))+(I3146*OFFSET(Data!$I$8,0,MATCH($A3146+IF(J$9&gt;$B3146,0,1),Data!$3:$3,0)-1))+OFFSET(Data!$J$8,0,MATCH($A3146+IF(J$9&gt;$B3146,0,1),Data!$3:$3,0)-1),0)</f>
        <v>0.97055282832662582</v>
      </c>
      <c r="K3146" s="119"/>
      <c r="L3146" s="69"/>
      <c r="AI3146" s="69"/>
    </row>
    <row r="3147" spans="1:35" ht="13.8" x14ac:dyDescent="0.25">
      <c r="A3147" s="118">
        <f t="shared" si="849"/>
        <v>2</v>
      </c>
      <c r="B3147" s="69">
        <f t="shared" si="852"/>
        <v>4</v>
      </c>
      <c r="C3147" s="118" t="str">
        <f t="shared" si="852"/>
        <v>RX9</v>
      </c>
      <c r="D3147" s="69"/>
      <c r="E3147" s="70">
        <f ca="1">INDEX(OFFSET(Data!$A$10,1,E$9+MATCH($A3147+IF(E$9&gt;$B3147,0,1),Data!$3:$3,0),Num_Orgs,1),MATCH($C3147,OFFSET(Data!$A$10,1,MATCH($A3147+IF(E$9&gt;$B3147,0,1),Data!$3:$3,0)-1,Num_Orgs,1),0),1)</f>
        <v>0.94885354890389617</v>
      </c>
      <c r="F3147" s="70">
        <f ca="1">INDEX(OFFSET(Data!$A$10,1,F$9+MATCH($A3147+IF(F$9&gt;$B3147,0,1),Data!$3:$3,0),Num_Orgs,1),MATCH($C3147,OFFSET(Data!$A$10,1,MATCH($A3147+IF(F$9&gt;$B3147,0,1),Data!$3:$3,0)-1,Num_Orgs,1),0),1)</f>
        <v>0.99603480709830883</v>
      </c>
      <c r="G3147" s="70">
        <f ca="1">INDEX(OFFSET(Data!$A$10,1,G$9+MATCH($A3147+IF(G$9&gt;$B3147,0,1),Data!$3:$3,0),Num_Orgs,1),MATCH($C3147,OFFSET(Data!$A$10,1,MATCH($A3147+IF(G$9&gt;$B3147,0,1),Data!$3:$3,0)-1,Num_Orgs,1),0),1)</f>
        <v>0.99812523617861271</v>
      </c>
      <c r="H3147" s="70">
        <f ca="1">INDEX(OFFSET(Data!$A$10,1,H$9+MATCH($A3147+IF(H$9&gt;$B3147,0,1),Data!$3:$3,0),Num_Orgs,1),MATCH($C3147,OFFSET(Data!$A$10,1,MATCH($A3147+IF(H$9&gt;$B3147,0,1),Data!$3:$3,0)-1,Num_Orgs,1),0),1)</f>
        <v>1.0047196603210053</v>
      </c>
      <c r="I3147" s="70">
        <f ca="1">INDEX(OFFSET(Data!$A$10,1,I$9+MATCH($A3147+IF(I$9&gt;$B3147,0,1),Data!$3:$3,0),Num_Orgs,1),MATCH($C3147,OFFSET(Data!$A$10,1,MATCH($A3147+IF(I$9&gt;$B3147,0,1),Data!$3:$3,0)-1,Num_Orgs,1),0),1)</f>
        <v>0</v>
      </c>
      <c r="J3147" s="26">
        <f ca="1">IFERROR((E3147*SUM(OFFSET(Data!$C$8,0,MATCH($A3147+IF(J$9&gt;$B3147,0,1),Data!$3:$3,0)-1,1,2)))+(F3147*OFFSET(Data!$E$8,0,MATCH($A3147+IF(J$9&gt;$B3147,0,1),Data!$3:$3,0)-1))+(G3147*SUM(OFFSET(Data!$F$8,0,MATCH($A3147+IF(J$9&gt;$B3147,0,1),Data!$3:$3,0)-1,1,2)))+(H3147*OFFSET(Data!$H$8,0,MATCH($A3147+IF(J$9&gt;$B3147,0,1),Data!$3:$3,0)-1))+(I3147*OFFSET(Data!$I$8,0,MATCH($A3147+IF(J$9&gt;$B3147,0,1),Data!$3:$3,0)-1))+OFFSET(Data!$J$8,0,MATCH($A3147+IF(J$9&gt;$B3147,0,1),Data!$3:$3,0)-1),0)</f>
        <v>0.97436851246065004</v>
      </c>
      <c r="K3147" s="119"/>
      <c r="L3147" s="69"/>
      <c r="AI3147" s="69"/>
    </row>
    <row r="3148" spans="1:35" ht="13.8" x14ac:dyDescent="0.25">
      <c r="A3148" s="118">
        <f t="shared" si="849"/>
        <v>2</v>
      </c>
      <c r="B3148" s="69">
        <f t="shared" si="852"/>
        <v>4</v>
      </c>
      <c r="C3148" s="118" t="str">
        <f t="shared" si="852"/>
        <v>RXA</v>
      </c>
      <c r="D3148" s="69"/>
      <c r="E3148" s="70">
        <f ca="1">INDEX(OFFSET(Data!$A$10,1,E$9+MATCH($A3148+IF(E$9&gt;$B3148,0,1),Data!$3:$3,0),Num_Orgs,1),MATCH($C3148,OFFSET(Data!$A$10,1,MATCH($A3148+IF(E$9&gt;$B3148,0,1),Data!$3:$3,0)-1,Num_Orgs,1),0),1)</f>
        <v>0.94987896747541589</v>
      </c>
      <c r="F3148" s="70">
        <f ca="1">INDEX(OFFSET(Data!$A$10,1,F$9+MATCH($A3148+IF(F$9&gt;$B3148,0,1),Data!$3:$3,0),Num_Orgs,1),MATCH($C3148,OFFSET(Data!$A$10,1,MATCH($A3148+IF(F$9&gt;$B3148,0,1),Data!$3:$3,0)-1,Num_Orgs,1),0),1)</f>
        <v>0.99603480709830872</v>
      </c>
      <c r="G3148" s="70">
        <f ca="1">INDEX(OFFSET(Data!$A$10,1,G$9+MATCH($A3148+IF(G$9&gt;$B3148,0,1),Data!$3:$3,0),Num_Orgs,1),MATCH($C3148,OFFSET(Data!$A$10,1,MATCH($A3148+IF(G$9&gt;$B3148,0,1),Data!$3:$3,0)-1,Num_Orgs,1),0),1)</f>
        <v>0.98375615332521793</v>
      </c>
      <c r="H3148" s="70">
        <f ca="1">INDEX(OFFSET(Data!$A$10,1,H$9+MATCH($A3148+IF(H$9&gt;$B3148,0,1),Data!$3:$3,0),Num_Orgs,1),MATCH($C3148,OFFSET(Data!$A$10,1,MATCH($A3148+IF(H$9&gt;$B3148,0,1),Data!$3:$3,0)-1,Num_Orgs,1),0),1)</f>
        <v>0.4591893431601497</v>
      </c>
      <c r="I3148" s="70">
        <f ca="1">INDEX(OFFSET(Data!$A$10,1,I$9+MATCH($A3148+IF(I$9&gt;$B3148,0,1),Data!$3:$3,0),Num_Orgs,1),MATCH($C3148,OFFSET(Data!$A$10,1,MATCH($A3148+IF(I$9&gt;$B3148,0,1),Data!$3:$3,0)-1,Num_Orgs,1),0),1)</f>
        <v>0</v>
      </c>
      <c r="J3148" s="26">
        <f ca="1">IFERROR((E3148*SUM(OFFSET(Data!$C$8,0,MATCH($A3148+IF(J$9&gt;$B3148,0,1),Data!$3:$3,0)-1,1,2)))+(F3148*OFFSET(Data!$E$8,0,MATCH($A3148+IF(J$9&gt;$B3148,0,1),Data!$3:$3,0)-1))+(G3148*SUM(OFFSET(Data!$F$8,0,MATCH($A3148+IF(J$9&gt;$B3148,0,1),Data!$3:$3,0)-1,1,2)))+(H3148*OFFSET(Data!$H$8,0,MATCH($A3148+IF(J$9&gt;$B3148,0,1),Data!$3:$3,0)-1))+(I3148*OFFSET(Data!$I$8,0,MATCH($A3148+IF(J$9&gt;$B3148,0,1),Data!$3:$3,0)-1))+OFFSET(Data!$J$8,0,MATCH($A3148+IF(J$9&gt;$B3148,0,1),Data!$3:$3,0)-1),0)</f>
        <v>0.97309225385959008</v>
      </c>
      <c r="K3148" s="119"/>
      <c r="L3148" s="69"/>
      <c r="AI3148" s="69"/>
    </row>
    <row r="3149" spans="1:35" ht="13.8" x14ac:dyDescent="0.25">
      <c r="A3149" s="118">
        <f t="shared" si="849"/>
        <v>2</v>
      </c>
      <c r="B3149" s="69">
        <f t="shared" si="852"/>
        <v>4</v>
      </c>
      <c r="C3149" s="118" t="str">
        <f t="shared" si="852"/>
        <v>RXC</v>
      </c>
      <c r="D3149" s="69"/>
      <c r="E3149" s="70">
        <f ca="1">INDEX(OFFSET(Data!$A$10,1,E$9+MATCH($A3149+IF(E$9&gt;$B3149,0,1),Data!$3:$3,0),Num_Orgs,1),MATCH($C3149,OFFSET(Data!$A$10,1,MATCH($A3149+IF(E$9&gt;$B3149,0,1),Data!$3:$3,0)-1,Num_Orgs,1),0),1)</f>
        <v>0.93029694678493857</v>
      </c>
      <c r="F3149" s="70">
        <f ca="1">INDEX(OFFSET(Data!$A$10,1,F$9+MATCH($A3149+IF(F$9&gt;$B3149,0,1),Data!$3:$3,0),Num_Orgs,1),MATCH($C3149,OFFSET(Data!$A$10,1,MATCH($A3149+IF(F$9&gt;$B3149,0,1),Data!$3:$3,0)-1,Num_Orgs,1),0),1)</f>
        <v>0.99603480709830883</v>
      </c>
      <c r="G3149" s="70">
        <f ca="1">INDEX(OFFSET(Data!$A$10,1,G$9+MATCH($A3149+IF(G$9&gt;$B3149,0,1),Data!$3:$3,0),Num_Orgs,1),MATCH($C3149,OFFSET(Data!$A$10,1,MATCH($A3149+IF(G$9&gt;$B3149,0,1),Data!$3:$3,0)-1,Num_Orgs,1),0),1)</f>
        <v>1.1047496766866471</v>
      </c>
      <c r="H3149" s="70">
        <f ca="1">INDEX(OFFSET(Data!$A$10,1,H$9+MATCH($A3149+IF(H$9&gt;$B3149,0,1),Data!$3:$3,0),Num_Orgs,1),MATCH($C3149,OFFSET(Data!$A$10,1,MATCH($A3149+IF(H$9&gt;$B3149,0,1),Data!$3:$3,0)-1,Num_Orgs,1),0),1)</f>
        <v>1.3698257021402755</v>
      </c>
      <c r="I3149" s="70">
        <f ca="1">INDEX(OFFSET(Data!$A$10,1,I$9+MATCH($A3149+IF(I$9&gt;$B3149,0,1),Data!$3:$3,0),Num_Orgs,1),MATCH($C3149,OFFSET(Data!$A$10,1,MATCH($A3149+IF(I$9&gt;$B3149,0,1),Data!$3:$3,0)-1,Num_Orgs,1),0),1)</f>
        <v>0</v>
      </c>
      <c r="J3149" s="26">
        <f ca="1">IFERROR((E3149*SUM(OFFSET(Data!$C$8,0,MATCH($A3149+IF(J$9&gt;$B3149,0,1),Data!$3:$3,0)-1,1,2)))+(F3149*OFFSET(Data!$E$8,0,MATCH($A3149+IF(J$9&gt;$B3149,0,1),Data!$3:$3,0)-1))+(G3149*SUM(OFFSET(Data!$F$8,0,MATCH($A3149+IF(J$9&gt;$B3149,0,1),Data!$3:$3,0)-1,1,2)))+(H3149*OFFSET(Data!$H$8,0,MATCH($A3149+IF(J$9&gt;$B3149,0,1),Data!$3:$3,0)-1))+(I3149*OFFSET(Data!$I$8,0,MATCH($A3149+IF(J$9&gt;$B3149,0,1),Data!$3:$3,0)-1))+OFFSET(Data!$J$8,0,MATCH($A3149+IF(J$9&gt;$B3149,0,1),Data!$3:$3,0)-1),0)</f>
        <v>0.96923890991558093</v>
      </c>
      <c r="K3149" s="119"/>
      <c r="L3149" s="69"/>
      <c r="AI3149" s="69"/>
    </row>
    <row r="3150" spans="1:35" ht="13.8" x14ac:dyDescent="0.25">
      <c r="A3150" s="118">
        <f t="shared" ref="A3150:A3213" si="853">A1105+1</f>
        <v>2</v>
      </c>
      <c r="B3150" s="69">
        <f t="shared" ref="B3150:C3169" si="854">B1105</f>
        <v>4</v>
      </c>
      <c r="C3150" s="118" t="str">
        <f t="shared" si="854"/>
        <v>RXE</v>
      </c>
      <c r="D3150" s="69"/>
      <c r="E3150" s="70">
        <f ca="1">INDEX(OFFSET(Data!$A$10,1,E$9+MATCH($A3150+IF(E$9&gt;$B3150,0,1),Data!$3:$3,0),Num_Orgs,1),MATCH($C3150,OFFSET(Data!$A$10,1,MATCH($A3150+IF(E$9&gt;$B3150,0,1),Data!$3:$3,0)-1,Num_Orgs,1),0),1)</f>
        <v>0.94325359076099946</v>
      </c>
      <c r="F3150" s="70">
        <f ca="1">INDEX(OFFSET(Data!$A$10,1,F$9+MATCH($A3150+IF(F$9&gt;$B3150,0,1),Data!$3:$3,0),Num_Orgs,1),MATCH($C3150,OFFSET(Data!$A$10,1,MATCH($A3150+IF(F$9&gt;$B3150,0,1),Data!$3:$3,0)-1,Num_Orgs,1),0),1)</f>
        <v>0.99603480709830883</v>
      </c>
      <c r="G3150" s="70">
        <f ca="1">INDEX(OFFSET(Data!$A$10,1,G$9+MATCH($A3150+IF(G$9&gt;$B3150,0,1),Data!$3:$3,0),Num_Orgs,1),MATCH($C3150,OFFSET(Data!$A$10,1,MATCH($A3150+IF(G$9&gt;$B3150,0,1),Data!$3:$3,0)-1,Num_Orgs,1),0),1)</f>
        <v>0.89808240495625791</v>
      </c>
      <c r="H3150" s="70">
        <f ca="1">INDEX(OFFSET(Data!$A$10,1,H$9+MATCH($A3150+IF(H$9&gt;$B3150,0,1),Data!$3:$3,0),Num_Orgs,1),MATCH($C3150,OFFSET(Data!$A$10,1,MATCH($A3150+IF(H$9&gt;$B3150,0,1),Data!$3:$3,0)-1,Num_Orgs,1),0),1)</f>
        <v>0.51828005940742206</v>
      </c>
      <c r="I3150" s="70">
        <f ca="1">INDEX(OFFSET(Data!$A$10,1,I$9+MATCH($A3150+IF(I$9&gt;$B3150,0,1),Data!$3:$3,0),Num_Orgs,1),MATCH($C3150,OFFSET(Data!$A$10,1,MATCH($A3150+IF(I$9&gt;$B3150,0,1),Data!$3:$3,0)-1,Num_Orgs,1),0),1)</f>
        <v>0</v>
      </c>
      <c r="J3150" s="26">
        <f ca="1">IFERROR((E3150*SUM(OFFSET(Data!$C$8,0,MATCH($A3150+IF(J$9&gt;$B3150,0,1),Data!$3:$3,0)-1,1,2)))+(F3150*OFFSET(Data!$E$8,0,MATCH($A3150+IF(J$9&gt;$B3150,0,1),Data!$3:$3,0)-1))+(G3150*SUM(OFFSET(Data!$F$8,0,MATCH($A3150+IF(J$9&gt;$B3150,0,1),Data!$3:$3,0)-1,1,2)))+(H3150*OFFSET(Data!$H$8,0,MATCH($A3150+IF(J$9&gt;$B3150,0,1),Data!$3:$3,0)-1))+(I3150*OFFSET(Data!$I$8,0,MATCH($A3150+IF(J$9&gt;$B3150,0,1),Data!$3:$3,0)-1))+OFFSET(Data!$J$8,0,MATCH($A3150+IF(J$9&gt;$B3150,0,1),Data!$3:$3,0)-1),0)</f>
        <v>0.96757732105342042</v>
      </c>
      <c r="K3150" s="119"/>
      <c r="L3150" s="69"/>
      <c r="AI3150" s="69"/>
    </row>
    <row r="3151" spans="1:35" ht="13.8" x14ac:dyDescent="0.25">
      <c r="A3151" s="118">
        <f t="shared" si="853"/>
        <v>2</v>
      </c>
      <c r="B3151" s="69">
        <f t="shared" si="854"/>
        <v>4</v>
      </c>
      <c r="C3151" s="118" t="str">
        <f t="shared" si="854"/>
        <v>RXF</v>
      </c>
      <c r="D3151" s="69"/>
      <c r="E3151" s="70">
        <f ca="1">INDEX(OFFSET(Data!$A$10,1,E$9+MATCH($A3151+IF(E$9&gt;$B3151,0,1),Data!$3:$3,0),Num_Orgs,1),MATCH($C3151,OFFSET(Data!$A$10,1,MATCH($A3151+IF(E$9&gt;$B3151,0,1),Data!$3:$3,0)-1,Num_Orgs,1),0),1)</f>
        <v>0.94262424409413348</v>
      </c>
      <c r="F3151" s="70">
        <f ca="1">INDEX(OFFSET(Data!$A$10,1,F$9+MATCH($A3151+IF(F$9&gt;$B3151,0,1),Data!$3:$3,0),Num_Orgs,1),MATCH($C3151,OFFSET(Data!$A$10,1,MATCH($A3151+IF(F$9&gt;$B3151,0,1),Data!$3:$3,0)-1,Num_Orgs,1),0),1)</f>
        <v>0.99603480709830872</v>
      </c>
      <c r="G3151" s="70">
        <f ca="1">INDEX(OFFSET(Data!$A$10,1,G$9+MATCH($A3151+IF(G$9&gt;$B3151,0,1),Data!$3:$3,0),Num_Orgs,1),MATCH($C3151,OFFSET(Data!$A$10,1,MATCH($A3151+IF(G$9&gt;$B3151,0,1),Data!$3:$3,0)-1,Num_Orgs,1),0),1)</f>
        <v>0.84190888284405352</v>
      </c>
      <c r="H3151" s="70">
        <f ca="1">INDEX(OFFSET(Data!$A$10,1,H$9+MATCH($A3151+IF(H$9&gt;$B3151,0,1),Data!$3:$3,0),Num_Orgs,1),MATCH($C3151,OFFSET(Data!$A$10,1,MATCH($A3151+IF(H$9&gt;$B3151,0,1),Data!$3:$3,0)-1,Num_Orgs,1),0),1)</f>
        <v>1.3049318148432321</v>
      </c>
      <c r="I3151" s="70">
        <f ca="1">INDEX(OFFSET(Data!$A$10,1,I$9+MATCH($A3151+IF(I$9&gt;$B3151,0,1),Data!$3:$3,0),Num_Orgs,1),MATCH($C3151,OFFSET(Data!$A$10,1,MATCH($A3151+IF(I$9&gt;$B3151,0,1),Data!$3:$3,0)-1,Num_Orgs,1),0),1)</f>
        <v>0</v>
      </c>
      <c r="J3151" s="26">
        <f ca="1">IFERROR((E3151*SUM(OFFSET(Data!$C$8,0,MATCH($A3151+IF(J$9&gt;$B3151,0,1),Data!$3:$3,0)-1,1,2)))+(F3151*OFFSET(Data!$E$8,0,MATCH($A3151+IF(J$9&gt;$B3151,0,1),Data!$3:$3,0)-1))+(G3151*SUM(OFFSET(Data!$F$8,0,MATCH($A3151+IF(J$9&gt;$B3151,0,1),Data!$3:$3,0)-1,1,2)))+(H3151*OFFSET(Data!$H$8,0,MATCH($A3151+IF(J$9&gt;$B3151,0,1),Data!$3:$3,0)-1))+(I3151*OFFSET(Data!$I$8,0,MATCH($A3151+IF(J$9&gt;$B3151,0,1),Data!$3:$3,0)-1))+OFFSET(Data!$J$8,0,MATCH($A3151+IF(J$9&gt;$B3151,0,1),Data!$3:$3,0)-1),0)</f>
        <v>0.96765495233419752</v>
      </c>
      <c r="K3151" s="119"/>
      <c r="L3151" s="69"/>
      <c r="AI3151" s="69"/>
    </row>
    <row r="3152" spans="1:35" ht="13.8" x14ac:dyDescent="0.25">
      <c r="A3152" s="118">
        <f t="shared" si="853"/>
        <v>2</v>
      </c>
      <c r="B3152" s="69">
        <f t="shared" si="854"/>
        <v>4</v>
      </c>
      <c r="C3152" s="118" t="str">
        <f t="shared" si="854"/>
        <v>RXG</v>
      </c>
      <c r="D3152" s="69"/>
      <c r="E3152" s="70">
        <f ca="1">INDEX(OFFSET(Data!$A$10,1,E$9+MATCH($A3152+IF(E$9&gt;$B3152,0,1),Data!$3:$3,0),Num_Orgs,1),MATCH($C3152,OFFSET(Data!$A$10,1,MATCH($A3152+IF(E$9&gt;$B3152,0,1),Data!$3:$3,0)-1,Num_Orgs,1),0),1)</f>
        <v>0.93849329671452619</v>
      </c>
      <c r="F3152" s="70">
        <f ca="1">INDEX(OFFSET(Data!$A$10,1,F$9+MATCH($A3152+IF(F$9&gt;$B3152,0,1),Data!$3:$3,0),Num_Orgs,1),MATCH($C3152,OFFSET(Data!$A$10,1,MATCH($A3152+IF(F$9&gt;$B3152,0,1),Data!$3:$3,0)-1,Num_Orgs,1),0),1)</f>
        <v>0.99603480709830883</v>
      </c>
      <c r="G3152" s="70">
        <f ca="1">INDEX(OFFSET(Data!$A$10,1,G$9+MATCH($A3152+IF(G$9&gt;$B3152,0,1),Data!$3:$3,0),Num_Orgs,1),MATCH($C3152,OFFSET(Data!$A$10,1,MATCH($A3152+IF(G$9&gt;$B3152,0,1),Data!$3:$3,0)-1,Num_Orgs,1),0),1)</f>
        <v>0.82802576118246363</v>
      </c>
      <c r="H3152" s="70">
        <f ca="1">INDEX(OFFSET(Data!$A$10,1,H$9+MATCH($A3152+IF(H$9&gt;$B3152,0,1),Data!$3:$3,0),Num_Orgs,1),MATCH($C3152,OFFSET(Data!$A$10,1,MATCH($A3152+IF(H$9&gt;$B3152,0,1),Data!$3:$3,0)-1,Num_Orgs,1),0),1)</f>
        <v>0.51864621378360243</v>
      </c>
      <c r="I3152" s="70">
        <f ca="1">INDEX(OFFSET(Data!$A$10,1,I$9+MATCH($A3152+IF(I$9&gt;$B3152,0,1),Data!$3:$3,0),Num_Orgs,1),MATCH($C3152,OFFSET(Data!$A$10,1,MATCH($A3152+IF(I$9&gt;$B3152,0,1),Data!$3:$3,0)-1,Num_Orgs,1),0),1)</f>
        <v>0</v>
      </c>
      <c r="J3152" s="26">
        <f ca="1">IFERROR((E3152*SUM(OFFSET(Data!$C$8,0,MATCH($A3152+IF(J$9&gt;$B3152,0,1),Data!$3:$3,0)-1,1,2)))+(F3152*OFFSET(Data!$E$8,0,MATCH($A3152+IF(J$9&gt;$B3152,0,1),Data!$3:$3,0)-1))+(G3152*SUM(OFFSET(Data!$F$8,0,MATCH($A3152+IF(J$9&gt;$B3152,0,1),Data!$3:$3,0)-1,1,2)))+(H3152*OFFSET(Data!$H$8,0,MATCH($A3152+IF(J$9&gt;$B3152,0,1),Data!$3:$3,0)-1))+(I3152*OFFSET(Data!$I$8,0,MATCH($A3152+IF(J$9&gt;$B3152,0,1),Data!$3:$3,0)-1))+OFFSET(Data!$J$8,0,MATCH($A3152+IF(J$9&gt;$B3152,0,1),Data!$3:$3,0)-1),0)</f>
        <v>0.9632684068077455</v>
      </c>
      <c r="K3152" s="119"/>
      <c r="L3152" s="69"/>
      <c r="AI3152" s="69"/>
    </row>
    <row r="3153" spans="1:35" ht="13.8" x14ac:dyDescent="0.25">
      <c r="A3153" s="118">
        <f t="shared" si="853"/>
        <v>2</v>
      </c>
      <c r="B3153" s="69">
        <f t="shared" si="854"/>
        <v>4</v>
      </c>
      <c r="C3153" s="118" t="str">
        <f t="shared" si="854"/>
        <v>RXH</v>
      </c>
      <c r="D3153" s="69"/>
      <c r="E3153" s="70">
        <f ca="1">INDEX(OFFSET(Data!$A$10,1,E$9+MATCH($A3153+IF(E$9&gt;$B3153,0,1),Data!$3:$3,0),Num_Orgs,1),MATCH($C3153,OFFSET(Data!$A$10,1,MATCH($A3153+IF(E$9&gt;$B3153,0,1),Data!$3:$3,0)-1,Num_Orgs,1),0),1)</f>
        <v>0.98365877401663904</v>
      </c>
      <c r="F3153" s="70">
        <f ca="1">INDEX(OFFSET(Data!$A$10,1,F$9+MATCH($A3153+IF(F$9&gt;$B3153,0,1),Data!$3:$3,0),Num_Orgs,1),MATCH($C3153,OFFSET(Data!$A$10,1,MATCH($A3153+IF(F$9&gt;$B3153,0,1),Data!$3:$3,0)-1,Num_Orgs,1),0),1)</f>
        <v>0.99603480709830883</v>
      </c>
      <c r="G3153" s="70">
        <f ca="1">INDEX(OFFSET(Data!$A$10,1,G$9+MATCH($A3153+IF(G$9&gt;$B3153,0,1),Data!$3:$3,0),Num_Orgs,1),MATCH($C3153,OFFSET(Data!$A$10,1,MATCH($A3153+IF(G$9&gt;$B3153,0,1),Data!$3:$3,0)-1,Num_Orgs,1),0),1)</f>
        <v>1.0857272657068706</v>
      </c>
      <c r="H3153" s="70">
        <f ca="1">INDEX(OFFSET(Data!$A$10,1,H$9+MATCH($A3153+IF(H$9&gt;$B3153,0,1),Data!$3:$3,0),Num_Orgs,1),MATCH($C3153,OFFSET(Data!$A$10,1,MATCH($A3153+IF(H$9&gt;$B3153,0,1),Data!$3:$3,0)-1,Num_Orgs,1),0),1)</f>
        <v>2.4924138141201433</v>
      </c>
      <c r="I3153" s="70">
        <f ca="1">INDEX(OFFSET(Data!$A$10,1,I$9+MATCH($A3153+IF(I$9&gt;$B3153,0,1),Data!$3:$3,0),Num_Orgs,1),MATCH($C3153,OFFSET(Data!$A$10,1,MATCH($A3153+IF(I$9&gt;$B3153,0,1),Data!$3:$3,0)-1,Num_Orgs,1),0),1)</f>
        <v>0</v>
      </c>
      <c r="J3153" s="26">
        <f ca="1">IFERROR((E3153*SUM(OFFSET(Data!$C$8,0,MATCH($A3153+IF(J$9&gt;$B3153,0,1),Data!$3:$3,0)-1,1,2)))+(F3153*OFFSET(Data!$E$8,0,MATCH($A3153+IF(J$9&gt;$B3153,0,1),Data!$3:$3,0)-1))+(G3153*SUM(OFFSET(Data!$F$8,0,MATCH($A3153+IF(J$9&gt;$B3153,0,1),Data!$3:$3,0)-1,1,2)))+(H3153*OFFSET(Data!$H$8,0,MATCH($A3153+IF(J$9&gt;$B3153,0,1),Data!$3:$3,0)-1))+(I3153*OFFSET(Data!$I$8,0,MATCH($A3153+IF(J$9&gt;$B3153,0,1),Data!$3:$3,0)-1))+OFFSET(Data!$J$8,0,MATCH($A3153+IF(J$9&gt;$B3153,0,1),Data!$3:$3,0)-1),0)</f>
        <v>0.9975915295039619</v>
      </c>
      <c r="K3153" s="119"/>
      <c r="L3153" s="69"/>
      <c r="AI3153" s="69"/>
    </row>
    <row r="3154" spans="1:35" ht="13.8" x14ac:dyDescent="0.25">
      <c r="A3154" s="118">
        <f t="shared" si="853"/>
        <v>2</v>
      </c>
      <c r="B3154" s="69">
        <f t="shared" si="854"/>
        <v>4</v>
      </c>
      <c r="C3154" s="118" t="str">
        <f t="shared" si="854"/>
        <v>RXK</v>
      </c>
      <c r="D3154" s="69"/>
      <c r="E3154" s="70">
        <f ca="1">INDEX(OFFSET(Data!$A$10,1,E$9+MATCH($A3154+IF(E$9&gt;$B3154,0,1),Data!$3:$3,0),Num_Orgs,1),MATCH($C3154,OFFSET(Data!$A$10,1,MATCH($A3154+IF(E$9&gt;$B3154,0,1),Data!$3:$3,0)-1,Num_Orgs,1),0),1)</f>
        <v>0.96053012247920644</v>
      </c>
      <c r="F3154" s="70">
        <f ca="1">INDEX(OFFSET(Data!$A$10,1,F$9+MATCH($A3154+IF(F$9&gt;$B3154,0,1),Data!$3:$3,0),Num_Orgs,1),MATCH($C3154,OFFSET(Data!$A$10,1,MATCH($A3154+IF(F$9&gt;$B3154,0,1),Data!$3:$3,0)-1,Num_Orgs,1),0),1)</f>
        <v>0.99603480709830883</v>
      </c>
      <c r="G3154" s="70">
        <f ca="1">INDEX(OFFSET(Data!$A$10,1,G$9+MATCH($A3154+IF(G$9&gt;$B3154,0,1),Data!$3:$3,0),Num_Orgs,1),MATCH($C3154,OFFSET(Data!$A$10,1,MATCH($A3154+IF(G$9&gt;$B3154,0,1),Data!$3:$3,0)-1,Num_Orgs,1),0),1)</f>
        <v>0.95099276049658943</v>
      </c>
      <c r="H3154" s="70">
        <f ca="1">INDEX(OFFSET(Data!$A$10,1,H$9+MATCH($A3154+IF(H$9&gt;$B3154,0,1),Data!$3:$3,0),Num_Orgs,1),MATCH($C3154,OFFSET(Data!$A$10,1,MATCH($A3154+IF(H$9&gt;$B3154,0,1),Data!$3:$3,0)-1,Num_Orgs,1),0),1)</f>
        <v>1.0539728040809822</v>
      </c>
      <c r="I3154" s="70">
        <f ca="1">INDEX(OFFSET(Data!$A$10,1,I$9+MATCH($A3154+IF(I$9&gt;$B3154,0,1),Data!$3:$3,0),Num_Orgs,1),MATCH($C3154,OFFSET(Data!$A$10,1,MATCH($A3154+IF(I$9&gt;$B3154,0,1),Data!$3:$3,0)-1,Num_Orgs,1),0),1)</f>
        <v>0</v>
      </c>
      <c r="J3154" s="26">
        <f ca="1">IFERROR((E3154*SUM(OFFSET(Data!$C$8,0,MATCH($A3154+IF(J$9&gt;$B3154,0,1),Data!$3:$3,0)-1,1,2)))+(F3154*OFFSET(Data!$E$8,0,MATCH($A3154+IF(J$9&gt;$B3154,0,1),Data!$3:$3,0)-1))+(G3154*SUM(OFFSET(Data!$F$8,0,MATCH($A3154+IF(J$9&gt;$B3154,0,1),Data!$3:$3,0)-1,1,2)))+(H3154*OFFSET(Data!$H$8,0,MATCH($A3154+IF(J$9&gt;$B3154,0,1),Data!$3:$3,0)-1))+(I3154*OFFSET(Data!$I$8,0,MATCH($A3154+IF(J$9&gt;$B3154,0,1),Data!$3:$3,0)-1))+OFFSET(Data!$J$8,0,MATCH($A3154+IF(J$9&gt;$B3154,0,1),Data!$3:$3,0)-1),0)</f>
        <v>0.97886234923448989</v>
      </c>
      <c r="K3154" s="119"/>
      <c r="L3154" s="69"/>
      <c r="AI3154" s="69"/>
    </row>
    <row r="3155" spans="1:35" ht="13.8" x14ac:dyDescent="0.25">
      <c r="A3155" s="118">
        <f t="shared" si="853"/>
        <v>2</v>
      </c>
      <c r="B3155" s="69">
        <f t="shared" si="854"/>
        <v>4</v>
      </c>
      <c r="C3155" s="118" t="str">
        <f t="shared" si="854"/>
        <v>RXL</v>
      </c>
      <c r="D3155" s="69"/>
      <c r="E3155" s="70">
        <f ca="1">INDEX(OFFSET(Data!$A$10,1,E$9+MATCH($A3155+IF(E$9&gt;$B3155,0,1),Data!$3:$3,0),Num_Orgs,1),MATCH($C3155,OFFSET(Data!$A$10,1,MATCH($A3155+IF(E$9&gt;$B3155,0,1),Data!$3:$3,0)-1,Num_Orgs,1),0),1)</f>
        <v>0.91271550409099944</v>
      </c>
      <c r="F3155" s="70">
        <f ca="1">INDEX(OFFSET(Data!$A$10,1,F$9+MATCH($A3155+IF(F$9&gt;$B3155,0,1),Data!$3:$3,0),Num_Orgs,1),MATCH($C3155,OFFSET(Data!$A$10,1,MATCH($A3155+IF(F$9&gt;$B3155,0,1),Data!$3:$3,0)-1,Num_Orgs,1),0),1)</f>
        <v>0.99603480709830883</v>
      </c>
      <c r="G3155" s="70">
        <f ca="1">INDEX(OFFSET(Data!$A$10,1,G$9+MATCH($A3155+IF(G$9&gt;$B3155,0,1),Data!$3:$3,0),Num_Orgs,1),MATCH($C3155,OFFSET(Data!$A$10,1,MATCH($A3155+IF(G$9&gt;$B3155,0,1),Data!$3:$3,0)-1,Num_Orgs,1),0),1)</f>
        <v>0.97087219111250511</v>
      </c>
      <c r="H3155" s="70">
        <f ca="1">INDEX(OFFSET(Data!$A$10,1,H$9+MATCH($A3155+IF(H$9&gt;$B3155,0,1),Data!$3:$3,0),Num_Orgs,1),MATCH($C3155,OFFSET(Data!$A$10,1,MATCH($A3155+IF(H$9&gt;$B3155,0,1),Data!$3:$3,0)-1,Num_Orgs,1),0),1)</f>
        <v>0.43225318485229214</v>
      </c>
      <c r="I3155" s="70">
        <f ca="1">INDEX(OFFSET(Data!$A$10,1,I$9+MATCH($A3155+IF(I$9&gt;$B3155,0,1),Data!$3:$3,0),Num_Orgs,1),MATCH($C3155,OFFSET(Data!$A$10,1,MATCH($A3155+IF(I$9&gt;$B3155,0,1),Data!$3:$3,0)-1,Num_Orgs,1),0),1)</f>
        <v>0</v>
      </c>
      <c r="J3155" s="26">
        <f ca="1">IFERROR((E3155*SUM(OFFSET(Data!$C$8,0,MATCH($A3155+IF(J$9&gt;$B3155,0,1),Data!$3:$3,0)-1,1,2)))+(F3155*OFFSET(Data!$E$8,0,MATCH($A3155+IF(J$9&gt;$B3155,0,1),Data!$3:$3,0)-1))+(G3155*SUM(OFFSET(Data!$F$8,0,MATCH($A3155+IF(J$9&gt;$B3155,0,1),Data!$3:$3,0)-1,1,2)))+(H3155*OFFSET(Data!$H$8,0,MATCH($A3155+IF(J$9&gt;$B3155,0,1),Data!$3:$3,0)-1))+(I3155*OFFSET(Data!$I$8,0,MATCH($A3155+IF(J$9&gt;$B3155,0,1),Data!$3:$3,0)-1))+OFFSET(Data!$J$8,0,MATCH($A3155+IF(J$9&gt;$B3155,0,1),Data!$3:$3,0)-1),0)</f>
        <v>0.95450238621318673</v>
      </c>
      <c r="K3155" s="119"/>
      <c r="L3155" s="69"/>
      <c r="AI3155" s="69"/>
    </row>
    <row r="3156" spans="1:35" ht="13.8" x14ac:dyDescent="0.25">
      <c r="A3156" s="118">
        <f t="shared" si="853"/>
        <v>2</v>
      </c>
      <c r="B3156" s="69">
        <f t="shared" si="854"/>
        <v>4</v>
      </c>
      <c r="C3156" s="118" t="str">
        <f t="shared" si="854"/>
        <v>RXM</v>
      </c>
      <c r="D3156" s="69"/>
      <c r="E3156" s="70">
        <f ca="1">INDEX(OFFSET(Data!$A$10,1,E$9+MATCH($A3156+IF(E$9&gt;$B3156,0,1),Data!$3:$3,0),Num_Orgs,1),MATCH($C3156,OFFSET(Data!$A$10,1,MATCH($A3156+IF(E$9&gt;$B3156,0,1),Data!$3:$3,0)-1,Num_Orgs,1),0),1)</f>
        <v>0.96193561209550094</v>
      </c>
      <c r="F3156" s="70">
        <f ca="1">INDEX(OFFSET(Data!$A$10,1,F$9+MATCH($A3156+IF(F$9&gt;$B3156,0,1),Data!$3:$3,0),Num_Orgs,1),MATCH($C3156,OFFSET(Data!$A$10,1,MATCH($A3156+IF(F$9&gt;$B3156,0,1),Data!$3:$3,0)-1,Num_Orgs,1),0),1)</f>
        <v>0.99603480709830883</v>
      </c>
      <c r="G3156" s="70">
        <f ca="1">INDEX(OFFSET(Data!$A$10,1,G$9+MATCH($A3156+IF(G$9&gt;$B3156,0,1),Data!$3:$3,0),Num_Orgs,1),MATCH($C3156,OFFSET(Data!$A$10,1,MATCH($A3156+IF(G$9&gt;$B3156,0,1),Data!$3:$3,0)-1,Num_Orgs,1),0),1)</f>
        <v>0.96689675617719639</v>
      </c>
      <c r="H3156" s="70">
        <f ca="1">INDEX(OFFSET(Data!$A$10,1,H$9+MATCH($A3156+IF(H$9&gt;$B3156,0,1),Data!$3:$3,0),Num_Orgs,1),MATCH($C3156,OFFSET(Data!$A$10,1,MATCH($A3156+IF(H$9&gt;$B3156,0,1),Data!$3:$3,0)-1,Num_Orgs,1),0),1)</f>
        <v>0.940844942456873</v>
      </c>
      <c r="I3156" s="70">
        <f ca="1">INDEX(OFFSET(Data!$A$10,1,I$9+MATCH($A3156+IF(I$9&gt;$B3156,0,1),Data!$3:$3,0),Num_Orgs,1),MATCH($C3156,OFFSET(Data!$A$10,1,MATCH($A3156+IF(I$9&gt;$B3156,0,1),Data!$3:$3,0)-1,Num_Orgs,1),0),1)</f>
        <v>0</v>
      </c>
      <c r="J3156" s="26">
        <f ca="1">IFERROR((E3156*SUM(OFFSET(Data!$C$8,0,MATCH($A3156+IF(J$9&gt;$B3156,0,1),Data!$3:$3,0)-1,1,2)))+(F3156*OFFSET(Data!$E$8,0,MATCH($A3156+IF(J$9&gt;$B3156,0,1),Data!$3:$3,0)-1))+(G3156*SUM(OFFSET(Data!$F$8,0,MATCH($A3156+IF(J$9&gt;$B3156,0,1),Data!$3:$3,0)-1,1,2)))+(H3156*OFFSET(Data!$H$8,0,MATCH($A3156+IF(J$9&gt;$B3156,0,1),Data!$3:$3,0)-1))+(I3156*OFFSET(Data!$I$8,0,MATCH($A3156+IF(J$9&gt;$B3156,0,1),Data!$3:$3,0)-1))+OFFSET(Data!$J$8,0,MATCH($A3156+IF(J$9&gt;$B3156,0,1),Data!$3:$3,0)-1),0)</f>
        <v>0.97971528929251339</v>
      </c>
      <c r="K3156" s="119"/>
      <c r="L3156" s="69"/>
      <c r="AI3156" s="69"/>
    </row>
    <row r="3157" spans="1:35" ht="13.8" x14ac:dyDescent="0.25">
      <c r="A3157" s="118">
        <f t="shared" si="853"/>
        <v>2</v>
      </c>
      <c r="B3157" s="69">
        <f t="shared" si="854"/>
        <v>4</v>
      </c>
      <c r="C3157" s="118" t="str">
        <f t="shared" si="854"/>
        <v>RXN</v>
      </c>
      <c r="D3157" s="69"/>
      <c r="E3157" s="70">
        <f ca="1">INDEX(OFFSET(Data!$A$10,1,E$9+MATCH($A3157+IF(E$9&gt;$B3157,0,1),Data!$3:$3,0),Num_Orgs,1),MATCH($C3157,OFFSET(Data!$A$10,1,MATCH($A3157+IF(E$9&gt;$B3157,0,1),Data!$3:$3,0)-1,Num_Orgs,1),0),1)</f>
        <v>0.93223692679251013</v>
      </c>
      <c r="F3157" s="70">
        <f ca="1">INDEX(OFFSET(Data!$A$10,1,F$9+MATCH($A3157+IF(F$9&gt;$B3157,0,1),Data!$3:$3,0),Num_Orgs,1),MATCH($C3157,OFFSET(Data!$A$10,1,MATCH($A3157+IF(F$9&gt;$B3157,0,1),Data!$3:$3,0)-1,Num_Orgs,1),0),1)</f>
        <v>0.99603480709830883</v>
      </c>
      <c r="G3157" s="70">
        <f ca="1">INDEX(OFFSET(Data!$A$10,1,G$9+MATCH($A3157+IF(G$9&gt;$B3157,0,1),Data!$3:$3,0),Num_Orgs,1),MATCH($C3157,OFFSET(Data!$A$10,1,MATCH($A3157+IF(G$9&gt;$B3157,0,1),Data!$3:$3,0)-1,Num_Orgs,1),0),1)</f>
        <v>0.94002967812653648</v>
      </c>
      <c r="H3157" s="70">
        <f ca="1">INDEX(OFFSET(Data!$A$10,1,H$9+MATCH($A3157+IF(H$9&gt;$B3157,0,1),Data!$3:$3,0),Num_Orgs,1),MATCH($C3157,OFFSET(Data!$A$10,1,MATCH($A3157+IF(H$9&gt;$B3157,0,1),Data!$3:$3,0)-1,Num_Orgs,1),0),1)</f>
        <v>0.7652924595071402</v>
      </c>
      <c r="I3157" s="70">
        <f ca="1">INDEX(OFFSET(Data!$A$10,1,I$9+MATCH($A3157+IF(I$9&gt;$B3157,0,1),Data!$3:$3,0),Num_Orgs,1),MATCH($C3157,OFFSET(Data!$A$10,1,MATCH($A3157+IF(I$9&gt;$B3157,0,1),Data!$3:$3,0)-1,Num_Orgs,1),0),1)</f>
        <v>0</v>
      </c>
      <c r="J3157" s="26">
        <f ca="1">IFERROR((E3157*SUM(OFFSET(Data!$C$8,0,MATCH($A3157+IF(J$9&gt;$B3157,0,1),Data!$3:$3,0)-1,1,2)))+(F3157*OFFSET(Data!$E$8,0,MATCH($A3157+IF(J$9&gt;$B3157,0,1),Data!$3:$3,0)-1))+(G3157*SUM(OFFSET(Data!$F$8,0,MATCH($A3157+IF(J$9&gt;$B3157,0,1),Data!$3:$3,0)-1,1,2)))+(H3157*OFFSET(Data!$H$8,0,MATCH($A3157+IF(J$9&gt;$B3157,0,1),Data!$3:$3,0)-1))+(I3157*OFFSET(Data!$I$8,0,MATCH($A3157+IF(J$9&gt;$B3157,0,1),Data!$3:$3,0)-1))+OFFSET(Data!$J$8,0,MATCH($A3157+IF(J$9&gt;$B3157,0,1),Data!$3:$3,0)-1),0)</f>
        <v>0.96400324308536267</v>
      </c>
      <c r="K3157" s="119"/>
      <c r="L3157" s="69"/>
      <c r="AI3157" s="69"/>
    </row>
    <row r="3158" spans="1:35" ht="13.8" x14ac:dyDescent="0.25">
      <c r="A3158" s="118">
        <f t="shared" si="853"/>
        <v>2</v>
      </c>
      <c r="B3158" s="69">
        <f t="shared" si="854"/>
        <v>4</v>
      </c>
      <c r="C3158" s="118" t="str">
        <f t="shared" si="854"/>
        <v>RXP</v>
      </c>
      <c r="D3158" s="69"/>
      <c r="E3158" s="70">
        <f ca="1">INDEX(OFFSET(Data!$A$10,1,E$9+MATCH($A3158+IF(E$9&gt;$B3158,0,1),Data!$3:$3,0),Num_Orgs,1),MATCH($C3158,OFFSET(Data!$A$10,1,MATCH($A3158+IF(E$9&gt;$B3158,0,1),Data!$3:$3,0)-1,Num_Orgs,1),0),1)</f>
        <v>0.96066648704452606</v>
      </c>
      <c r="F3158" s="70">
        <f ca="1">INDEX(OFFSET(Data!$A$10,1,F$9+MATCH($A3158+IF(F$9&gt;$B3158,0,1),Data!$3:$3,0),Num_Orgs,1),MATCH($C3158,OFFSET(Data!$A$10,1,MATCH($A3158+IF(F$9&gt;$B3158,0,1),Data!$3:$3,0)-1,Num_Orgs,1),0),1)</f>
        <v>0.99603480709830872</v>
      </c>
      <c r="G3158" s="70">
        <f ca="1">INDEX(OFFSET(Data!$A$10,1,G$9+MATCH($A3158+IF(G$9&gt;$B3158,0,1),Data!$3:$3,0),Num_Orgs,1),MATCH($C3158,OFFSET(Data!$A$10,1,MATCH($A3158+IF(G$9&gt;$B3158,0,1),Data!$3:$3,0)-1,Num_Orgs,1),0),1)</f>
        <v>0.93727272933208772</v>
      </c>
      <c r="H3158" s="70">
        <f ca="1">INDEX(OFFSET(Data!$A$10,1,H$9+MATCH($A3158+IF(H$9&gt;$B3158,0,1),Data!$3:$3,0),Num_Orgs,1),MATCH($C3158,OFFSET(Data!$A$10,1,MATCH($A3158+IF(H$9&gt;$B3158,0,1),Data!$3:$3,0)-1,Num_Orgs,1),0),1)</f>
        <v>0.35633264161436484</v>
      </c>
      <c r="I3158" s="70">
        <f ca="1">INDEX(OFFSET(Data!$A$10,1,I$9+MATCH($A3158+IF(I$9&gt;$B3158,0,1),Data!$3:$3,0),Num_Orgs,1),MATCH($C3158,OFFSET(Data!$A$10,1,MATCH($A3158+IF(I$9&gt;$B3158,0,1),Data!$3:$3,0)-1,Num_Orgs,1),0),1)</f>
        <v>0</v>
      </c>
      <c r="J3158" s="26">
        <f ca="1">IFERROR((E3158*SUM(OFFSET(Data!$C$8,0,MATCH($A3158+IF(J$9&gt;$B3158,0,1),Data!$3:$3,0)-1,1,2)))+(F3158*OFFSET(Data!$E$8,0,MATCH($A3158+IF(J$9&gt;$B3158,0,1),Data!$3:$3,0)-1))+(G3158*SUM(OFFSET(Data!$F$8,0,MATCH($A3158+IF(J$9&gt;$B3158,0,1),Data!$3:$3,0)-1,1,2)))+(H3158*OFFSET(Data!$H$8,0,MATCH($A3158+IF(J$9&gt;$B3158,0,1),Data!$3:$3,0)-1))+(I3158*OFFSET(Data!$I$8,0,MATCH($A3158+IF(J$9&gt;$B3158,0,1),Data!$3:$3,0)-1))+OFFSET(Data!$J$8,0,MATCH($A3158+IF(J$9&gt;$B3158,0,1),Data!$3:$3,0)-1),0)</f>
        <v>0.97678801396521897</v>
      </c>
      <c r="K3158" s="119"/>
      <c r="L3158" s="69"/>
      <c r="AI3158" s="69"/>
    </row>
    <row r="3159" spans="1:35" ht="13.8" x14ac:dyDescent="0.25">
      <c r="A3159" s="118">
        <f t="shared" si="853"/>
        <v>2</v>
      </c>
      <c r="B3159" s="69">
        <f t="shared" si="854"/>
        <v>4</v>
      </c>
      <c r="C3159" s="118" t="str">
        <f t="shared" si="854"/>
        <v>RXQ</v>
      </c>
      <c r="D3159" s="69"/>
      <c r="E3159" s="70">
        <f ca="1">INDEX(OFFSET(Data!$A$10,1,E$9+MATCH($A3159+IF(E$9&gt;$B3159,0,1),Data!$3:$3,0),Num_Orgs,1),MATCH($C3159,OFFSET(Data!$A$10,1,MATCH($A3159+IF(E$9&gt;$B3159,0,1),Data!$3:$3,0)-1,Num_Orgs,1),0),1)</f>
        <v>1.0725482911724404</v>
      </c>
      <c r="F3159" s="70">
        <f ca="1">INDEX(OFFSET(Data!$A$10,1,F$9+MATCH($A3159+IF(F$9&gt;$B3159,0,1),Data!$3:$3,0),Num_Orgs,1),MATCH($C3159,OFFSET(Data!$A$10,1,MATCH($A3159+IF(F$9&gt;$B3159,0,1),Data!$3:$3,0)-1,Num_Orgs,1),0),1)</f>
        <v>0.99603480709830883</v>
      </c>
      <c r="G3159" s="70">
        <f ca="1">INDEX(OFFSET(Data!$A$10,1,G$9+MATCH($A3159+IF(G$9&gt;$B3159,0,1),Data!$3:$3,0),Num_Orgs,1),MATCH($C3159,OFFSET(Data!$A$10,1,MATCH($A3159+IF(G$9&gt;$B3159,0,1),Data!$3:$3,0)-1,Num_Orgs,1),0),1)</f>
        <v>1.0989916289191322</v>
      </c>
      <c r="H3159" s="70">
        <f ca="1">INDEX(OFFSET(Data!$A$10,1,H$9+MATCH($A3159+IF(H$9&gt;$B3159,0,1),Data!$3:$3,0),Num_Orgs,1),MATCH($C3159,OFFSET(Data!$A$10,1,MATCH($A3159+IF(H$9&gt;$B3159,0,1),Data!$3:$3,0)-1,Num_Orgs,1),0),1)</f>
        <v>1.713448880407582</v>
      </c>
      <c r="I3159" s="70">
        <f ca="1">INDEX(OFFSET(Data!$A$10,1,I$9+MATCH($A3159+IF(I$9&gt;$B3159,0,1),Data!$3:$3,0),Num_Orgs,1),MATCH($C3159,OFFSET(Data!$A$10,1,MATCH($A3159+IF(I$9&gt;$B3159,0,1),Data!$3:$3,0)-1,Num_Orgs,1),0),1)</f>
        <v>0</v>
      </c>
      <c r="J3159" s="26">
        <f ca="1">IFERROR((E3159*SUM(OFFSET(Data!$C$8,0,MATCH($A3159+IF(J$9&gt;$B3159,0,1),Data!$3:$3,0)-1,1,2)))+(F3159*OFFSET(Data!$E$8,0,MATCH($A3159+IF(J$9&gt;$B3159,0,1),Data!$3:$3,0)-1))+(G3159*SUM(OFFSET(Data!$F$8,0,MATCH($A3159+IF(J$9&gt;$B3159,0,1),Data!$3:$3,0)-1,1,2)))+(H3159*OFFSET(Data!$H$8,0,MATCH($A3159+IF(J$9&gt;$B3159,0,1),Data!$3:$3,0)-1))+(I3159*OFFSET(Data!$I$8,0,MATCH($A3159+IF(J$9&gt;$B3159,0,1),Data!$3:$3,0)-1))+OFFSET(Data!$J$8,0,MATCH($A3159+IF(J$9&gt;$B3159,0,1),Data!$3:$3,0)-1),0)</f>
        <v>1.0394401449062158</v>
      </c>
      <c r="K3159" s="119"/>
      <c r="L3159" s="69"/>
      <c r="AI3159" s="69"/>
    </row>
    <row r="3160" spans="1:35" ht="13.8" x14ac:dyDescent="0.25">
      <c r="A3160" s="118">
        <f t="shared" si="853"/>
        <v>2</v>
      </c>
      <c r="B3160" s="69">
        <f t="shared" si="854"/>
        <v>4</v>
      </c>
      <c r="C3160" s="118" t="str">
        <f t="shared" si="854"/>
        <v>RXR</v>
      </c>
      <c r="D3160" s="69"/>
      <c r="E3160" s="70">
        <f ca="1">INDEX(OFFSET(Data!$A$10,1,E$9+MATCH($A3160+IF(E$9&gt;$B3160,0,1),Data!$3:$3,0),Num_Orgs,1),MATCH($C3160,OFFSET(Data!$A$10,1,MATCH($A3160+IF(E$9&gt;$B3160,0,1),Data!$3:$3,0)-1,Num_Orgs,1),0),1)</f>
        <v>0.92909099534175799</v>
      </c>
      <c r="F3160" s="70">
        <f ca="1">INDEX(OFFSET(Data!$A$10,1,F$9+MATCH($A3160+IF(F$9&gt;$B3160,0,1),Data!$3:$3,0),Num_Orgs,1),MATCH($C3160,OFFSET(Data!$A$10,1,MATCH($A3160+IF(F$9&gt;$B3160,0,1),Data!$3:$3,0)-1,Num_Orgs,1),0),1)</f>
        <v>0.99603480709830861</v>
      </c>
      <c r="G3160" s="70">
        <f ca="1">INDEX(OFFSET(Data!$A$10,1,G$9+MATCH($A3160+IF(G$9&gt;$B3160,0,1),Data!$3:$3,0),Num_Orgs,1),MATCH($C3160,OFFSET(Data!$A$10,1,MATCH($A3160+IF(G$9&gt;$B3160,0,1),Data!$3:$3,0)-1,Num_Orgs,1),0),1)</f>
        <v>0.98600124222250107</v>
      </c>
      <c r="H3160" s="70">
        <f ca="1">INDEX(OFFSET(Data!$A$10,1,H$9+MATCH($A3160+IF(H$9&gt;$B3160,0,1),Data!$3:$3,0),Num_Orgs,1),MATCH($C3160,OFFSET(Data!$A$10,1,MATCH($A3160+IF(H$9&gt;$B3160,0,1),Data!$3:$3,0)-1,Num_Orgs,1),0),1)</f>
        <v>0.38384375048582375</v>
      </c>
      <c r="I3160" s="70">
        <f ca="1">INDEX(OFFSET(Data!$A$10,1,I$9+MATCH($A3160+IF(I$9&gt;$B3160,0,1),Data!$3:$3,0),Num_Orgs,1),MATCH($C3160,OFFSET(Data!$A$10,1,MATCH($A3160+IF(I$9&gt;$B3160,0,1),Data!$3:$3,0)-1,Num_Orgs,1),0),1)</f>
        <v>0</v>
      </c>
      <c r="J3160" s="26">
        <f ca="1">IFERROR((E3160*SUM(OFFSET(Data!$C$8,0,MATCH($A3160+IF(J$9&gt;$B3160,0,1),Data!$3:$3,0)-1,1,2)))+(F3160*OFFSET(Data!$E$8,0,MATCH($A3160+IF(J$9&gt;$B3160,0,1),Data!$3:$3,0)-1))+(G3160*SUM(OFFSET(Data!$F$8,0,MATCH($A3160+IF(J$9&gt;$B3160,0,1),Data!$3:$3,0)-1,1,2)))+(H3160*OFFSET(Data!$H$8,0,MATCH($A3160+IF(J$9&gt;$B3160,0,1),Data!$3:$3,0)-1))+(I3160*OFFSET(Data!$I$8,0,MATCH($A3160+IF(J$9&gt;$B3160,0,1),Data!$3:$3,0)-1))+OFFSET(Data!$J$8,0,MATCH($A3160+IF(J$9&gt;$B3160,0,1),Data!$3:$3,0)-1),0)</f>
        <v>0.96280998862474632</v>
      </c>
      <c r="K3160" s="119"/>
      <c r="L3160" s="69"/>
      <c r="AI3160" s="69"/>
    </row>
    <row r="3161" spans="1:35" ht="13.8" x14ac:dyDescent="0.25">
      <c r="A3161" s="118">
        <f t="shared" si="853"/>
        <v>2</v>
      </c>
      <c r="B3161" s="69">
        <f t="shared" si="854"/>
        <v>4</v>
      </c>
      <c r="C3161" s="118" t="str">
        <f t="shared" si="854"/>
        <v>RXT</v>
      </c>
      <c r="D3161" s="69"/>
      <c r="E3161" s="70">
        <f ca="1">INDEX(OFFSET(Data!$A$10,1,E$9+MATCH($A3161+IF(E$9&gt;$B3161,0,1),Data!$3:$3,0),Num_Orgs,1),MATCH($C3161,OFFSET(Data!$A$10,1,MATCH($A3161+IF(E$9&gt;$B3161,0,1),Data!$3:$3,0)-1,Num_Orgs,1),0),1)</f>
        <v>0.97749666567745563</v>
      </c>
      <c r="F3161" s="70">
        <f ca="1">INDEX(OFFSET(Data!$A$10,1,F$9+MATCH($A3161+IF(F$9&gt;$B3161,0,1),Data!$3:$3,0),Num_Orgs,1),MATCH($C3161,OFFSET(Data!$A$10,1,MATCH($A3161+IF(F$9&gt;$B3161,0,1),Data!$3:$3,0)-1,Num_Orgs,1),0),1)</f>
        <v>0.99603480709830883</v>
      </c>
      <c r="G3161" s="70">
        <f ca="1">INDEX(OFFSET(Data!$A$10,1,G$9+MATCH($A3161+IF(G$9&gt;$B3161,0,1),Data!$3:$3,0),Num_Orgs,1),MATCH($C3161,OFFSET(Data!$A$10,1,MATCH($A3161+IF(G$9&gt;$B3161,0,1),Data!$3:$3,0)-1,Num_Orgs,1),0),1)</f>
        <v>0.94593882672148322</v>
      </c>
      <c r="H3161" s="70">
        <f ca="1">INDEX(OFFSET(Data!$A$10,1,H$9+MATCH($A3161+IF(H$9&gt;$B3161,0,1),Data!$3:$3,0),Num_Orgs,1),MATCH($C3161,OFFSET(Data!$A$10,1,MATCH($A3161+IF(H$9&gt;$B3161,0,1),Data!$3:$3,0)-1,Num_Orgs,1),0),1)</f>
        <v>1.4637936426025326</v>
      </c>
      <c r="I3161" s="70">
        <f ca="1">INDEX(OFFSET(Data!$A$10,1,I$9+MATCH($A3161+IF(I$9&gt;$B3161,0,1),Data!$3:$3,0),Num_Orgs,1),MATCH($C3161,OFFSET(Data!$A$10,1,MATCH($A3161+IF(I$9&gt;$B3161,0,1),Data!$3:$3,0)-1,Num_Orgs,1),0),1)</f>
        <v>0</v>
      </c>
      <c r="J3161" s="26">
        <f ca="1">IFERROR((E3161*SUM(OFFSET(Data!$C$8,0,MATCH($A3161+IF(J$9&gt;$B3161,0,1),Data!$3:$3,0)-1,1,2)))+(F3161*OFFSET(Data!$E$8,0,MATCH($A3161+IF(J$9&gt;$B3161,0,1),Data!$3:$3,0)-1))+(G3161*SUM(OFFSET(Data!$F$8,0,MATCH($A3161+IF(J$9&gt;$B3161,0,1),Data!$3:$3,0)-1,1,2)))+(H3161*OFFSET(Data!$H$8,0,MATCH($A3161+IF(J$9&gt;$B3161,0,1),Data!$3:$3,0)-1))+(I3161*OFFSET(Data!$I$8,0,MATCH($A3161+IF(J$9&gt;$B3161,0,1),Data!$3:$3,0)-1))+OFFSET(Data!$J$8,0,MATCH($A3161+IF(J$9&gt;$B3161,0,1),Data!$3:$3,0)-1),0)</f>
        <v>0.98803815974359432</v>
      </c>
      <c r="K3161" s="119"/>
      <c r="L3161" s="69"/>
      <c r="AI3161" s="69"/>
    </row>
    <row r="3162" spans="1:35" ht="13.8" x14ac:dyDescent="0.25">
      <c r="A3162" s="118">
        <f t="shared" si="853"/>
        <v>2</v>
      </c>
      <c r="B3162" s="69">
        <f t="shared" si="854"/>
        <v>4</v>
      </c>
      <c r="C3162" s="118" t="str">
        <f t="shared" si="854"/>
        <v>RXV</v>
      </c>
      <c r="D3162" s="69"/>
      <c r="E3162" s="70">
        <f ca="1">INDEX(OFFSET(Data!$A$10,1,E$9+MATCH($A3162+IF(E$9&gt;$B3162,0,1),Data!$3:$3,0),Num_Orgs,1),MATCH($C3162,OFFSET(Data!$A$10,1,MATCH($A3162+IF(E$9&gt;$B3162,0,1),Data!$3:$3,0)-1,Num_Orgs,1),0),1)</f>
        <v>0.95907501893115543</v>
      </c>
      <c r="F3162" s="70">
        <f ca="1">INDEX(OFFSET(Data!$A$10,1,F$9+MATCH($A3162+IF(F$9&gt;$B3162,0,1),Data!$3:$3,0),Num_Orgs,1),MATCH($C3162,OFFSET(Data!$A$10,1,MATCH($A3162+IF(F$9&gt;$B3162,0,1),Data!$3:$3,0)-1,Num_Orgs,1),0),1)</f>
        <v>0.99603480709830883</v>
      </c>
      <c r="G3162" s="70">
        <f ca="1">INDEX(OFFSET(Data!$A$10,1,G$9+MATCH($A3162+IF(G$9&gt;$B3162,0,1),Data!$3:$3,0),Num_Orgs,1),MATCH($C3162,OFFSET(Data!$A$10,1,MATCH($A3162+IF(G$9&gt;$B3162,0,1),Data!$3:$3,0)-1,Num_Orgs,1),0),1)</f>
        <v>0.95224574146069396</v>
      </c>
      <c r="H3162" s="70">
        <f ca="1">INDEX(OFFSET(Data!$A$10,1,H$9+MATCH($A3162+IF(H$9&gt;$B3162,0,1),Data!$3:$3,0),Num_Orgs,1),MATCH($C3162,OFFSET(Data!$A$10,1,MATCH($A3162+IF(H$9&gt;$B3162,0,1),Data!$3:$3,0)-1,Num_Orgs,1),0),1)</f>
        <v>0.63416486369217717</v>
      </c>
      <c r="I3162" s="70">
        <f ca="1">INDEX(OFFSET(Data!$A$10,1,I$9+MATCH($A3162+IF(I$9&gt;$B3162,0,1),Data!$3:$3,0),Num_Orgs,1),MATCH($C3162,OFFSET(Data!$A$10,1,MATCH($A3162+IF(I$9&gt;$B3162,0,1),Data!$3:$3,0)-1,Num_Orgs,1),0),1)</f>
        <v>0</v>
      </c>
      <c r="J3162" s="26">
        <f ca="1">IFERROR((E3162*SUM(OFFSET(Data!$C$8,0,MATCH($A3162+IF(J$9&gt;$B3162,0,1),Data!$3:$3,0)-1,1,2)))+(F3162*OFFSET(Data!$E$8,0,MATCH($A3162+IF(J$9&gt;$B3162,0,1),Data!$3:$3,0)-1))+(G3162*SUM(OFFSET(Data!$F$8,0,MATCH($A3162+IF(J$9&gt;$B3162,0,1),Data!$3:$3,0)-1,1,2)))+(H3162*OFFSET(Data!$H$8,0,MATCH($A3162+IF(J$9&gt;$B3162,0,1),Data!$3:$3,0)-1))+(I3162*OFFSET(Data!$I$8,0,MATCH($A3162+IF(J$9&gt;$B3162,0,1),Data!$3:$3,0)-1))+OFFSET(Data!$J$8,0,MATCH($A3162+IF(J$9&gt;$B3162,0,1),Data!$3:$3,0)-1),0)</f>
        <v>0.97713238576585737</v>
      </c>
      <c r="K3162" s="119"/>
      <c r="L3162" s="69"/>
      <c r="AI3162" s="69"/>
    </row>
    <row r="3163" spans="1:35" ht="13.8" x14ac:dyDescent="0.25">
      <c r="A3163" s="118">
        <f t="shared" si="853"/>
        <v>2</v>
      </c>
      <c r="B3163" s="69">
        <f t="shared" si="854"/>
        <v>4</v>
      </c>
      <c r="C3163" s="118" t="str">
        <f t="shared" si="854"/>
        <v>RXW</v>
      </c>
      <c r="D3163" s="69"/>
      <c r="E3163" s="70">
        <f ca="1">INDEX(OFFSET(Data!$A$10,1,E$9+MATCH($A3163+IF(E$9&gt;$B3163,0,1),Data!$3:$3,0),Num_Orgs,1),MATCH($C3163,OFFSET(Data!$A$10,1,MATCH($A3163+IF(E$9&gt;$B3163,0,1),Data!$3:$3,0)-1,Num_Orgs,1),0),1)</f>
        <v>0.9402741049110821</v>
      </c>
      <c r="F3163" s="70">
        <f ca="1">INDEX(OFFSET(Data!$A$10,1,F$9+MATCH($A3163+IF(F$9&gt;$B3163,0,1),Data!$3:$3,0),Num_Orgs,1),MATCH($C3163,OFFSET(Data!$A$10,1,MATCH($A3163+IF(F$9&gt;$B3163,0,1),Data!$3:$3,0)-1,Num_Orgs,1),0),1)</f>
        <v>0.99603480709830883</v>
      </c>
      <c r="G3163" s="70">
        <f ca="1">INDEX(OFFSET(Data!$A$10,1,G$9+MATCH($A3163+IF(G$9&gt;$B3163,0,1),Data!$3:$3,0),Num_Orgs,1),MATCH($C3163,OFFSET(Data!$A$10,1,MATCH($A3163+IF(G$9&gt;$B3163,0,1),Data!$3:$3,0)-1,Num_Orgs,1),0),1)</f>
        <v>0.93832153341774471</v>
      </c>
      <c r="H3163" s="70">
        <f ca="1">INDEX(OFFSET(Data!$A$10,1,H$9+MATCH($A3163+IF(H$9&gt;$B3163,0,1),Data!$3:$3,0),Num_Orgs,1),MATCH($C3163,OFFSET(Data!$A$10,1,MATCH($A3163+IF(H$9&gt;$B3163,0,1),Data!$3:$3,0)-1,Num_Orgs,1),0),1)</f>
        <v>0.76486669693299092</v>
      </c>
      <c r="I3163" s="70">
        <f ca="1">INDEX(OFFSET(Data!$A$10,1,I$9+MATCH($A3163+IF(I$9&gt;$B3163,0,1),Data!$3:$3,0),Num_Orgs,1),MATCH($C3163,OFFSET(Data!$A$10,1,MATCH($A3163+IF(I$9&gt;$B3163,0,1),Data!$3:$3,0)-1,Num_Orgs,1),0),1)</f>
        <v>0</v>
      </c>
      <c r="J3163" s="26">
        <f ca="1">IFERROR((E3163*SUM(OFFSET(Data!$C$8,0,MATCH($A3163+IF(J$9&gt;$B3163,0,1),Data!$3:$3,0)-1,1,2)))+(F3163*OFFSET(Data!$E$8,0,MATCH($A3163+IF(J$9&gt;$B3163,0,1),Data!$3:$3,0)-1))+(G3163*SUM(OFFSET(Data!$F$8,0,MATCH($A3163+IF(J$9&gt;$B3163,0,1),Data!$3:$3,0)-1,1,2)))+(H3163*OFFSET(Data!$H$8,0,MATCH($A3163+IF(J$9&gt;$B3163,0,1),Data!$3:$3,0)-1))+(I3163*OFFSET(Data!$I$8,0,MATCH($A3163+IF(J$9&gt;$B3163,0,1),Data!$3:$3,0)-1))+OFFSET(Data!$J$8,0,MATCH($A3163+IF(J$9&gt;$B3163,0,1),Data!$3:$3,0)-1),0)</f>
        <v>0.96788060226759609</v>
      </c>
      <c r="K3163" s="119"/>
      <c r="L3163" s="69"/>
      <c r="AI3163" s="69"/>
    </row>
    <row r="3164" spans="1:35" ht="13.8" x14ac:dyDescent="0.25">
      <c r="A3164" s="118">
        <f t="shared" si="853"/>
        <v>2</v>
      </c>
      <c r="B3164" s="69">
        <f t="shared" si="854"/>
        <v>4</v>
      </c>
      <c r="C3164" s="118" t="str">
        <f t="shared" si="854"/>
        <v>RXX</v>
      </c>
      <c r="D3164" s="69"/>
      <c r="E3164" s="70">
        <f ca="1">INDEX(OFFSET(Data!$A$10,1,E$9+MATCH($A3164+IF(E$9&gt;$B3164,0,1),Data!$3:$3,0),Num_Orgs,1),MATCH($C3164,OFFSET(Data!$A$10,1,MATCH($A3164+IF(E$9&gt;$B3164,0,1),Data!$3:$3,0)-1,Num_Orgs,1),0),1)</f>
        <v>1.1128950418360124</v>
      </c>
      <c r="F3164" s="70">
        <f ca="1">INDEX(OFFSET(Data!$A$10,1,F$9+MATCH($A3164+IF(F$9&gt;$B3164,0,1),Data!$3:$3,0),Num_Orgs,1),MATCH($C3164,OFFSET(Data!$A$10,1,MATCH($A3164+IF(F$9&gt;$B3164,0,1),Data!$3:$3,0)-1,Num_Orgs,1),0),1)</f>
        <v>0.99748817379469135</v>
      </c>
      <c r="G3164" s="70">
        <f ca="1">INDEX(OFFSET(Data!$A$10,1,G$9+MATCH($A3164+IF(G$9&gt;$B3164,0,1),Data!$3:$3,0),Num_Orgs,1),MATCH($C3164,OFFSET(Data!$A$10,1,MATCH($A3164+IF(G$9&gt;$B3164,0,1),Data!$3:$3,0)-1,Num_Orgs,1),0),1)</f>
        <v>1.0981460845657911</v>
      </c>
      <c r="H3164" s="70">
        <f ca="1">INDEX(OFFSET(Data!$A$10,1,H$9+MATCH($A3164+IF(H$9&gt;$B3164,0,1),Data!$3:$3,0),Num_Orgs,1),MATCH($C3164,OFFSET(Data!$A$10,1,MATCH($A3164+IF(H$9&gt;$B3164,0,1),Data!$3:$3,0)-1,Num_Orgs,1),0),1)</f>
        <v>1.2943195523783269</v>
      </c>
      <c r="I3164" s="70">
        <f ca="1">INDEX(OFFSET(Data!$A$10,1,I$9+MATCH($A3164+IF(I$9&gt;$B3164,0,1),Data!$3:$3,0),Num_Orgs,1),MATCH($C3164,OFFSET(Data!$A$10,1,MATCH($A3164+IF(I$9&gt;$B3164,0,1),Data!$3:$3,0)-1,Num_Orgs,1),0),1)</f>
        <v>0</v>
      </c>
      <c r="J3164" s="26">
        <f ca="1">IFERROR((E3164*SUM(OFFSET(Data!$C$8,0,MATCH($A3164+IF(J$9&gt;$B3164,0,1),Data!$3:$3,0)-1,1,2)))+(F3164*OFFSET(Data!$E$8,0,MATCH($A3164+IF(J$9&gt;$B3164,0,1),Data!$3:$3,0)-1))+(G3164*SUM(OFFSET(Data!$F$8,0,MATCH($A3164+IF(J$9&gt;$B3164,0,1),Data!$3:$3,0)-1,1,2)))+(H3164*OFFSET(Data!$H$8,0,MATCH($A3164+IF(J$9&gt;$B3164,0,1),Data!$3:$3,0)-1))+(I3164*OFFSET(Data!$I$8,0,MATCH($A3164+IF(J$9&gt;$B3164,0,1),Data!$3:$3,0)-1))+OFFSET(Data!$J$8,0,MATCH($A3164+IF(J$9&gt;$B3164,0,1),Data!$3:$3,0)-1),0)</f>
        <v>1.0582963316421068</v>
      </c>
      <c r="K3164" s="119"/>
      <c r="L3164" s="69"/>
      <c r="AI3164" s="69"/>
    </row>
    <row r="3165" spans="1:35" ht="13.8" x14ac:dyDescent="0.25">
      <c r="A3165" s="118">
        <f t="shared" si="853"/>
        <v>2</v>
      </c>
      <c r="B3165" s="69">
        <f t="shared" si="854"/>
        <v>4</v>
      </c>
      <c r="C3165" s="118" t="str">
        <f t="shared" si="854"/>
        <v>RXY</v>
      </c>
      <c r="D3165" s="69"/>
      <c r="E3165" s="70">
        <f ca="1">INDEX(OFFSET(Data!$A$10,1,E$9+MATCH($A3165+IF(E$9&gt;$B3165,0,1),Data!$3:$3,0),Num_Orgs,1),MATCH($C3165,OFFSET(Data!$A$10,1,MATCH($A3165+IF(E$9&gt;$B3165,0,1),Data!$3:$3,0)-1,Num_Orgs,1),0),1)</f>
        <v>1.0107117090939259</v>
      </c>
      <c r="F3165" s="70">
        <f ca="1">INDEX(OFFSET(Data!$A$10,1,F$9+MATCH($A3165+IF(F$9&gt;$B3165,0,1),Data!$3:$3,0),Num_Orgs,1),MATCH($C3165,OFFSET(Data!$A$10,1,MATCH($A3165+IF(F$9&gt;$B3165,0,1),Data!$3:$3,0)-1,Num_Orgs,1),0),1)</f>
        <v>0.99640781391236433</v>
      </c>
      <c r="G3165" s="70">
        <f ca="1">INDEX(OFFSET(Data!$A$10,1,G$9+MATCH($A3165+IF(G$9&gt;$B3165,0,1),Data!$3:$3,0),Num_Orgs,1),MATCH($C3165,OFFSET(Data!$A$10,1,MATCH($A3165+IF(G$9&gt;$B3165,0,1),Data!$3:$3,0)-1,Num_Orgs,1),0),1)</f>
        <v>1.088092938427613</v>
      </c>
      <c r="H3165" s="70">
        <f ca="1">INDEX(OFFSET(Data!$A$10,1,H$9+MATCH($A3165+IF(H$9&gt;$B3165,0,1),Data!$3:$3,0),Num_Orgs,1),MATCH($C3165,OFFSET(Data!$A$10,1,MATCH($A3165+IF(H$9&gt;$B3165,0,1),Data!$3:$3,0)-1,Num_Orgs,1),0),1)</f>
        <v>0.94476187422121138</v>
      </c>
      <c r="I3165" s="70">
        <f ca="1">INDEX(OFFSET(Data!$A$10,1,I$9+MATCH($A3165+IF(I$9&gt;$B3165,0,1),Data!$3:$3,0),Num_Orgs,1),MATCH($C3165,OFFSET(Data!$A$10,1,MATCH($A3165+IF(I$9&gt;$B3165,0,1),Data!$3:$3,0)-1,Num_Orgs,1),0),1)</f>
        <v>0</v>
      </c>
      <c r="J3165" s="26">
        <f ca="1">IFERROR((E3165*SUM(OFFSET(Data!$C$8,0,MATCH($A3165+IF(J$9&gt;$B3165,0,1),Data!$3:$3,0)-1,1,2)))+(F3165*OFFSET(Data!$E$8,0,MATCH($A3165+IF(J$9&gt;$B3165,0,1),Data!$3:$3,0)-1))+(G3165*SUM(OFFSET(Data!$F$8,0,MATCH($A3165+IF(J$9&gt;$B3165,0,1),Data!$3:$3,0)-1,1,2)))+(H3165*OFFSET(Data!$H$8,0,MATCH($A3165+IF(J$9&gt;$B3165,0,1),Data!$3:$3,0)-1))+(I3165*OFFSET(Data!$I$8,0,MATCH($A3165+IF(J$9&gt;$B3165,0,1),Data!$3:$3,0)-1))+OFFSET(Data!$J$8,0,MATCH($A3165+IF(J$9&gt;$B3165,0,1),Data!$3:$3,0)-1),0)</f>
        <v>1.0070450548505323</v>
      </c>
      <c r="K3165" s="119"/>
      <c r="L3165" s="69"/>
      <c r="AI3165" s="69"/>
    </row>
    <row r="3166" spans="1:35" ht="13.8" x14ac:dyDescent="0.25">
      <c r="A3166" s="118">
        <f t="shared" si="853"/>
        <v>2</v>
      </c>
      <c r="B3166" s="69">
        <f t="shared" si="854"/>
        <v>4</v>
      </c>
      <c r="C3166" s="118" t="str">
        <f t="shared" si="854"/>
        <v>RY2</v>
      </c>
      <c r="D3166" s="69"/>
      <c r="E3166" s="70">
        <f ca="1">INDEX(OFFSET(Data!$A$10,1,E$9+MATCH($A3166+IF(E$9&gt;$B3166,0,1),Data!$3:$3,0),Num_Orgs,1),MATCH($C3166,OFFSET(Data!$A$10,1,MATCH($A3166+IF(E$9&gt;$B3166,0,1),Data!$3:$3,0)-1,Num_Orgs,1),0),1)</f>
        <v>0.95276474410996315</v>
      </c>
      <c r="F3166" s="70">
        <f ca="1">INDEX(OFFSET(Data!$A$10,1,F$9+MATCH($A3166+IF(F$9&gt;$B3166,0,1),Data!$3:$3,0),Num_Orgs,1),MATCH($C3166,OFFSET(Data!$A$10,1,MATCH($A3166+IF(F$9&gt;$B3166,0,1),Data!$3:$3,0)-1,Num_Orgs,1),0),1)</f>
        <v>0.99603480709830883</v>
      </c>
      <c r="G3166" s="70">
        <f ca="1">INDEX(OFFSET(Data!$A$10,1,G$9+MATCH($A3166+IF(G$9&gt;$B3166,0,1),Data!$3:$3,0),Num_Orgs,1),MATCH($C3166,OFFSET(Data!$A$10,1,MATCH($A3166+IF(G$9&gt;$B3166,0,1),Data!$3:$3,0)-1,Num_Orgs,1),0),1)</f>
        <v>1.003566389886521</v>
      </c>
      <c r="H3166" s="70">
        <f ca="1">INDEX(OFFSET(Data!$A$10,1,H$9+MATCH($A3166+IF(H$9&gt;$B3166,0,1),Data!$3:$3,0),Num_Orgs,1),MATCH($C3166,OFFSET(Data!$A$10,1,MATCH($A3166+IF(H$9&gt;$B3166,0,1),Data!$3:$3,0)-1,Num_Orgs,1),0),1)</f>
        <v>1.0703444658697734</v>
      </c>
      <c r="I3166" s="70">
        <f ca="1">INDEX(OFFSET(Data!$A$10,1,I$9+MATCH($A3166+IF(I$9&gt;$B3166,0,1),Data!$3:$3,0),Num_Orgs,1),MATCH($C3166,OFFSET(Data!$A$10,1,MATCH($A3166+IF(I$9&gt;$B3166,0,1),Data!$3:$3,0)-1,Num_Orgs,1),0),1)</f>
        <v>0</v>
      </c>
      <c r="J3166" s="26">
        <f ca="1">IFERROR((E3166*SUM(OFFSET(Data!$C$8,0,MATCH($A3166+IF(J$9&gt;$B3166,0,1),Data!$3:$3,0)-1,1,2)))+(F3166*OFFSET(Data!$E$8,0,MATCH($A3166+IF(J$9&gt;$B3166,0,1),Data!$3:$3,0)-1))+(G3166*SUM(OFFSET(Data!$F$8,0,MATCH($A3166+IF(J$9&gt;$B3166,0,1),Data!$3:$3,0)-1,1,2)))+(H3166*OFFSET(Data!$H$8,0,MATCH($A3166+IF(J$9&gt;$B3166,0,1),Data!$3:$3,0)-1))+(I3166*OFFSET(Data!$I$8,0,MATCH($A3166+IF(J$9&gt;$B3166,0,1),Data!$3:$3,0)-1))+OFFSET(Data!$J$8,0,MATCH($A3166+IF(J$9&gt;$B3166,0,1),Data!$3:$3,0)-1),0)</f>
        <v>0.97659838392130416</v>
      </c>
      <c r="K3166" s="119"/>
      <c r="L3166" s="69"/>
      <c r="AI3166" s="69"/>
    </row>
    <row r="3167" spans="1:35" ht="13.8" x14ac:dyDescent="0.25">
      <c r="A3167" s="118">
        <f t="shared" si="853"/>
        <v>2</v>
      </c>
      <c r="B3167" s="69">
        <f t="shared" si="854"/>
        <v>4</v>
      </c>
      <c r="C3167" s="118" t="str">
        <f t="shared" si="854"/>
        <v>RY3</v>
      </c>
      <c r="D3167" s="69"/>
      <c r="E3167" s="70">
        <f ca="1">INDEX(OFFSET(Data!$A$10,1,E$9+MATCH($A3167+IF(E$9&gt;$B3167,0,1),Data!$3:$3,0),Num_Orgs,1),MATCH($C3167,OFFSET(Data!$A$10,1,MATCH($A3167+IF(E$9&gt;$B3167,0,1),Data!$3:$3,0)-1,Num_Orgs,1),0),1)</f>
        <v>0.92435468938136645</v>
      </c>
      <c r="F3167" s="70">
        <f ca="1">INDEX(OFFSET(Data!$A$10,1,F$9+MATCH($A3167+IF(F$9&gt;$B3167,0,1),Data!$3:$3,0),Num_Orgs,1),MATCH($C3167,OFFSET(Data!$A$10,1,MATCH($A3167+IF(F$9&gt;$B3167,0,1),Data!$3:$3,0)-1,Num_Orgs,1),0),1)</f>
        <v>0.99603480709830905</v>
      </c>
      <c r="G3167" s="70">
        <f ca="1">INDEX(OFFSET(Data!$A$10,1,G$9+MATCH($A3167+IF(G$9&gt;$B3167,0,1),Data!$3:$3,0),Num_Orgs,1),MATCH($C3167,OFFSET(Data!$A$10,1,MATCH($A3167+IF(G$9&gt;$B3167,0,1),Data!$3:$3,0)-1,Num_Orgs,1),0),1)</f>
        <v>0.90943936620999311</v>
      </c>
      <c r="H3167" s="70">
        <f ca="1">INDEX(OFFSET(Data!$A$10,1,H$9+MATCH($A3167+IF(H$9&gt;$B3167,0,1),Data!$3:$3,0),Num_Orgs,1),MATCH($C3167,OFFSET(Data!$A$10,1,MATCH($A3167+IF(H$9&gt;$B3167,0,1),Data!$3:$3,0)-1,Num_Orgs,1),0),1)</f>
        <v>0.32653004203902386</v>
      </c>
      <c r="I3167" s="70">
        <f ca="1">INDEX(OFFSET(Data!$A$10,1,I$9+MATCH($A3167+IF(I$9&gt;$B3167,0,1),Data!$3:$3,0),Num_Orgs,1),MATCH($C3167,OFFSET(Data!$A$10,1,MATCH($A3167+IF(I$9&gt;$B3167,0,1),Data!$3:$3,0)-1,Num_Orgs,1),0),1)</f>
        <v>0</v>
      </c>
      <c r="J3167" s="26">
        <f ca="1">IFERROR((E3167*SUM(OFFSET(Data!$C$8,0,MATCH($A3167+IF(J$9&gt;$B3167,0,1),Data!$3:$3,0)-1,1,2)))+(F3167*OFFSET(Data!$E$8,0,MATCH($A3167+IF(J$9&gt;$B3167,0,1),Data!$3:$3,0)-1))+(G3167*SUM(OFFSET(Data!$F$8,0,MATCH($A3167+IF(J$9&gt;$B3167,0,1),Data!$3:$3,0)-1,1,2)))+(H3167*OFFSET(Data!$H$8,0,MATCH($A3167+IF(J$9&gt;$B3167,0,1),Data!$3:$3,0)-1))+(I3167*OFFSET(Data!$I$8,0,MATCH($A3167+IF(J$9&gt;$B3167,0,1),Data!$3:$3,0)-1))+OFFSET(Data!$J$8,0,MATCH($A3167+IF(J$9&gt;$B3167,0,1),Data!$3:$3,0)-1),0)</f>
        <v>0.9581836762215048</v>
      </c>
      <c r="K3167" s="119"/>
      <c r="L3167" s="69"/>
      <c r="AI3167" s="69"/>
    </row>
    <row r="3168" spans="1:35" ht="13.8" x14ac:dyDescent="0.25">
      <c r="A3168" s="118">
        <f t="shared" si="853"/>
        <v>2</v>
      </c>
      <c r="B3168" s="69">
        <f t="shared" si="854"/>
        <v>4</v>
      </c>
      <c r="C3168" s="118" t="str">
        <f t="shared" si="854"/>
        <v>RY4</v>
      </c>
      <c r="D3168" s="69"/>
      <c r="E3168" s="70">
        <f ca="1">INDEX(OFFSET(Data!$A$10,1,E$9+MATCH($A3168+IF(E$9&gt;$B3168,0,1),Data!$3:$3,0),Num_Orgs,1),MATCH($C3168,OFFSET(Data!$A$10,1,MATCH($A3168+IF(E$9&gt;$B3168,0,1),Data!$3:$3,0)-1,Num_Orgs,1),0),1)</f>
        <v>1.0741375437223344</v>
      </c>
      <c r="F3168" s="70">
        <f ca="1">INDEX(OFFSET(Data!$A$10,1,F$9+MATCH($A3168+IF(F$9&gt;$B3168,0,1),Data!$3:$3,0),Num_Orgs,1),MATCH($C3168,OFFSET(Data!$A$10,1,MATCH($A3168+IF(F$9&gt;$B3168,0,1),Data!$3:$3,0)-1,Num_Orgs,1),0),1)</f>
        <v>0.99748817379469112</v>
      </c>
      <c r="G3168" s="70">
        <f ca="1">INDEX(OFFSET(Data!$A$10,1,G$9+MATCH($A3168+IF(G$9&gt;$B3168,0,1),Data!$3:$3,0),Num_Orgs,1),MATCH($C3168,OFFSET(Data!$A$10,1,MATCH($A3168+IF(G$9&gt;$B3168,0,1),Data!$3:$3,0)-1,Num_Orgs,1),0),1)</f>
        <v>1.0161190955505639</v>
      </c>
      <c r="H3168" s="70">
        <f ca="1">INDEX(OFFSET(Data!$A$10,1,H$9+MATCH($A3168+IF(H$9&gt;$B3168,0,1),Data!$3:$3,0),Num_Orgs,1),MATCH($C3168,OFFSET(Data!$A$10,1,MATCH($A3168+IF(H$9&gt;$B3168,0,1),Data!$3:$3,0)-1,Num_Orgs,1),0),1)</f>
        <v>2.5581757150962376</v>
      </c>
      <c r="I3168" s="70">
        <f ca="1">INDEX(OFFSET(Data!$A$10,1,I$9+MATCH($A3168+IF(I$9&gt;$B3168,0,1),Data!$3:$3,0),Num_Orgs,1),MATCH($C3168,OFFSET(Data!$A$10,1,MATCH($A3168+IF(I$9&gt;$B3168,0,1),Data!$3:$3,0)-1,Num_Orgs,1),0),1)</f>
        <v>0</v>
      </c>
      <c r="J3168" s="26">
        <f ca="1">IFERROR((E3168*SUM(OFFSET(Data!$C$8,0,MATCH($A3168+IF(J$9&gt;$B3168,0,1),Data!$3:$3,0)-1,1,2)))+(F3168*OFFSET(Data!$E$8,0,MATCH($A3168+IF(J$9&gt;$B3168,0,1),Data!$3:$3,0)-1))+(G3168*SUM(OFFSET(Data!$F$8,0,MATCH($A3168+IF(J$9&gt;$B3168,0,1),Data!$3:$3,0)-1,1,2)))+(H3168*OFFSET(Data!$H$8,0,MATCH($A3168+IF(J$9&gt;$B3168,0,1),Data!$3:$3,0)-1))+(I3168*OFFSET(Data!$I$8,0,MATCH($A3168+IF(J$9&gt;$B3168,0,1),Data!$3:$3,0)-1))+OFFSET(Data!$J$8,0,MATCH($A3168+IF(J$9&gt;$B3168,0,1),Data!$3:$3,0)-1),0)</f>
        <v>1.0402118122848938</v>
      </c>
      <c r="K3168" s="119"/>
      <c r="L3168" s="69"/>
      <c r="AI3168" s="69"/>
    </row>
    <row r="3169" spans="1:35" ht="13.8" x14ac:dyDescent="0.25">
      <c r="A3169" s="118">
        <f t="shared" si="853"/>
        <v>2</v>
      </c>
      <c r="B3169" s="69">
        <f t="shared" si="854"/>
        <v>4</v>
      </c>
      <c r="C3169" s="118" t="str">
        <f t="shared" si="854"/>
        <v>RY5</v>
      </c>
      <c r="D3169" s="69"/>
      <c r="E3169" s="70">
        <f ca="1">INDEX(OFFSET(Data!$A$10,1,E$9+MATCH($A3169+IF(E$9&gt;$B3169,0,1),Data!$3:$3,0),Num_Orgs,1),MATCH($C3169,OFFSET(Data!$A$10,1,MATCH($A3169+IF(E$9&gt;$B3169,0,1),Data!$3:$3,0)-1,Num_Orgs,1),0),1)</f>
        <v>0.91874613331503852</v>
      </c>
      <c r="F3169" s="70">
        <f ca="1">INDEX(OFFSET(Data!$A$10,1,F$9+MATCH($A3169+IF(F$9&gt;$B3169,0,1),Data!$3:$3,0),Num_Orgs,1),MATCH($C3169,OFFSET(Data!$A$10,1,MATCH($A3169+IF(F$9&gt;$B3169,0,1),Data!$3:$3,0)-1,Num_Orgs,1),0),1)</f>
        <v>0.99603480709830883</v>
      </c>
      <c r="G3169" s="70">
        <f ca="1">INDEX(OFFSET(Data!$A$10,1,G$9+MATCH($A3169+IF(G$9&gt;$B3169,0,1),Data!$3:$3,0),Num_Orgs,1),MATCH($C3169,OFFSET(Data!$A$10,1,MATCH($A3169+IF(G$9&gt;$B3169,0,1),Data!$3:$3,0)-1,Num_Orgs,1),0),1)</f>
        <v>0.99850101873673403</v>
      </c>
      <c r="H3169" s="70">
        <f ca="1">INDEX(OFFSET(Data!$A$10,1,H$9+MATCH($A3169+IF(H$9&gt;$B3169,0,1),Data!$3:$3,0),Num_Orgs,1),MATCH($C3169,OFFSET(Data!$A$10,1,MATCH($A3169+IF(H$9&gt;$B3169,0,1),Data!$3:$3,0)-1,Num_Orgs,1),0),1)</f>
        <v>3.8332209112513796E-2</v>
      </c>
      <c r="I3169" s="70">
        <f ca="1">INDEX(OFFSET(Data!$A$10,1,I$9+MATCH($A3169+IF(I$9&gt;$B3169,0,1),Data!$3:$3,0),Num_Orgs,1),MATCH($C3169,OFFSET(Data!$A$10,1,MATCH($A3169+IF(I$9&gt;$B3169,0,1),Data!$3:$3,0)-1,Num_Orgs,1),0),1)</f>
        <v>0</v>
      </c>
      <c r="J3169" s="26">
        <f ca="1">IFERROR((E3169*SUM(OFFSET(Data!$C$8,0,MATCH($A3169+IF(J$9&gt;$B3169,0,1),Data!$3:$3,0)-1,1,2)))+(F3169*OFFSET(Data!$E$8,0,MATCH($A3169+IF(J$9&gt;$B3169,0,1),Data!$3:$3,0)-1))+(G3169*SUM(OFFSET(Data!$F$8,0,MATCH($A3169+IF(J$9&gt;$B3169,0,1),Data!$3:$3,0)-1,1,2)))+(H3169*OFFSET(Data!$H$8,0,MATCH($A3169+IF(J$9&gt;$B3169,0,1),Data!$3:$3,0)-1))+(I3169*OFFSET(Data!$I$8,0,MATCH($A3169+IF(J$9&gt;$B3169,0,1),Data!$3:$3,0)-1))+OFFSET(Data!$J$8,0,MATCH($A3169+IF(J$9&gt;$B3169,0,1),Data!$3:$3,0)-1),0)</f>
        <v>0.9572418084585006</v>
      </c>
      <c r="K3169" s="119"/>
      <c r="L3169" s="69"/>
      <c r="AI3169" s="69"/>
    </row>
    <row r="3170" spans="1:35" ht="13.8" x14ac:dyDescent="0.25">
      <c r="A3170" s="118">
        <f t="shared" si="853"/>
        <v>2</v>
      </c>
      <c r="B3170" s="69">
        <f t="shared" ref="B3170:C3189" si="855">B1125</f>
        <v>4</v>
      </c>
      <c r="C3170" s="118" t="str">
        <f t="shared" si="855"/>
        <v>RY6</v>
      </c>
      <c r="D3170" s="69"/>
      <c r="E3170" s="70">
        <f ca="1">INDEX(OFFSET(Data!$A$10,1,E$9+MATCH($A3170+IF(E$9&gt;$B3170,0,1),Data!$3:$3,0),Num_Orgs,1),MATCH($C3170,OFFSET(Data!$A$10,1,MATCH($A3170+IF(E$9&gt;$B3170,0,1),Data!$3:$3,0)-1,Num_Orgs,1),0),1)</f>
        <v>0.95454815838266471</v>
      </c>
      <c r="F3170" s="70">
        <f ca="1">INDEX(OFFSET(Data!$A$10,1,F$9+MATCH($A3170+IF(F$9&gt;$B3170,0,1),Data!$3:$3,0),Num_Orgs,1),MATCH($C3170,OFFSET(Data!$A$10,1,MATCH($A3170+IF(F$9&gt;$B3170,0,1),Data!$3:$3,0)-1,Num_Orgs,1),0),1)</f>
        <v>0.99603480709830872</v>
      </c>
      <c r="G3170" s="70">
        <f ca="1">INDEX(OFFSET(Data!$A$10,1,G$9+MATCH($A3170+IF(G$9&gt;$B3170,0,1),Data!$3:$3,0),Num_Orgs,1),MATCH($C3170,OFFSET(Data!$A$10,1,MATCH($A3170+IF(G$9&gt;$B3170,0,1),Data!$3:$3,0)-1,Num_Orgs,1),0),1)</f>
        <v>0.84261706320660701</v>
      </c>
      <c r="H3170" s="70">
        <f ca="1">INDEX(OFFSET(Data!$A$10,1,H$9+MATCH($A3170+IF(H$9&gt;$B3170,0,1),Data!$3:$3,0),Num_Orgs,1),MATCH($C3170,OFFSET(Data!$A$10,1,MATCH($A3170+IF(H$9&gt;$B3170,0,1),Data!$3:$3,0)-1,Num_Orgs,1),0),1)</f>
        <v>0.77349916610480018</v>
      </c>
      <c r="I3170" s="70">
        <f ca="1">INDEX(OFFSET(Data!$A$10,1,I$9+MATCH($A3170+IF(I$9&gt;$B3170,0,1),Data!$3:$3,0),Num_Orgs,1),MATCH($C3170,OFFSET(Data!$A$10,1,MATCH($A3170+IF(I$9&gt;$B3170,0,1),Data!$3:$3,0)-1,Num_Orgs,1),0),1)</f>
        <v>0</v>
      </c>
      <c r="J3170" s="26">
        <f ca="1">IFERROR((E3170*SUM(OFFSET(Data!$C$8,0,MATCH($A3170+IF(J$9&gt;$B3170,0,1),Data!$3:$3,0)-1,1,2)))+(F3170*OFFSET(Data!$E$8,0,MATCH($A3170+IF(J$9&gt;$B3170,0,1),Data!$3:$3,0)-1))+(G3170*SUM(OFFSET(Data!$F$8,0,MATCH($A3170+IF(J$9&gt;$B3170,0,1),Data!$3:$3,0)-1,1,2)))+(H3170*OFFSET(Data!$H$8,0,MATCH($A3170+IF(J$9&gt;$B3170,0,1),Data!$3:$3,0)-1))+(I3170*OFFSET(Data!$I$8,0,MATCH($A3170+IF(J$9&gt;$B3170,0,1),Data!$3:$3,0)-1))+OFFSET(Data!$J$8,0,MATCH($A3170+IF(J$9&gt;$B3170,0,1),Data!$3:$3,0)-1),0)</f>
        <v>0.97216589043650781</v>
      </c>
      <c r="K3170" s="119"/>
      <c r="L3170" s="69"/>
      <c r="AI3170" s="69"/>
    </row>
    <row r="3171" spans="1:35" ht="13.8" x14ac:dyDescent="0.25">
      <c r="A3171" s="118">
        <f t="shared" si="853"/>
        <v>2</v>
      </c>
      <c r="B3171" s="69">
        <f t="shared" si="855"/>
        <v>4</v>
      </c>
      <c r="C3171" s="118" t="str">
        <f t="shared" si="855"/>
        <v>RY7</v>
      </c>
      <c r="D3171" s="69"/>
      <c r="E3171" s="70">
        <f ca="1">INDEX(OFFSET(Data!$A$10,1,E$9+MATCH($A3171+IF(E$9&gt;$B3171,0,1),Data!$3:$3,0),Num_Orgs,1),MATCH($C3171,OFFSET(Data!$A$10,1,MATCH($A3171+IF(E$9&gt;$B3171,0,1),Data!$3:$3,0)-1,Num_Orgs,1),0),1)</f>
        <v>0.94112165980683438</v>
      </c>
      <c r="F3171" s="70">
        <f ca="1">INDEX(OFFSET(Data!$A$10,1,F$9+MATCH($A3171+IF(F$9&gt;$B3171,0,1),Data!$3:$3,0),Num_Orgs,1),MATCH($C3171,OFFSET(Data!$A$10,1,MATCH($A3171+IF(F$9&gt;$B3171,0,1),Data!$3:$3,0)-1,Num_Orgs,1),0),1)</f>
        <v>0.99603480709830883</v>
      </c>
      <c r="G3171" s="70">
        <f ca="1">INDEX(OFFSET(Data!$A$10,1,G$9+MATCH($A3171+IF(G$9&gt;$B3171,0,1),Data!$3:$3,0),Num_Orgs,1),MATCH($C3171,OFFSET(Data!$A$10,1,MATCH($A3171+IF(G$9&gt;$B3171,0,1),Data!$3:$3,0)-1,Num_Orgs,1),0),1)</f>
        <v>0.95967111897381718</v>
      </c>
      <c r="H3171" s="70">
        <f ca="1">INDEX(OFFSET(Data!$A$10,1,H$9+MATCH($A3171+IF(H$9&gt;$B3171,0,1),Data!$3:$3,0),Num_Orgs,1),MATCH($C3171,OFFSET(Data!$A$10,1,MATCH($A3171+IF(H$9&gt;$B3171,0,1),Data!$3:$3,0)-1,Num_Orgs,1),0),1)</f>
        <v>0.17891178658461834</v>
      </c>
      <c r="I3171" s="70">
        <f ca="1">INDEX(OFFSET(Data!$A$10,1,I$9+MATCH($A3171+IF(I$9&gt;$B3171,0,1),Data!$3:$3,0),Num_Orgs,1),MATCH($C3171,OFFSET(Data!$A$10,1,MATCH($A3171+IF(I$9&gt;$B3171,0,1),Data!$3:$3,0)-1,Num_Orgs,1),0),1)</f>
        <v>0</v>
      </c>
      <c r="J3171" s="26">
        <f ca="1">IFERROR((E3171*SUM(OFFSET(Data!$C$8,0,MATCH($A3171+IF(J$9&gt;$B3171,0,1),Data!$3:$3,0)-1,1,2)))+(F3171*OFFSET(Data!$E$8,0,MATCH($A3171+IF(J$9&gt;$B3171,0,1),Data!$3:$3,0)-1))+(G3171*SUM(OFFSET(Data!$F$8,0,MATCH($A3171+IF(J$9&gt;$B3171,0,1),Data!$3:$3,0)-1,1,2)))+(H3171*OFFSET(Data!$H$8,0,MATCH($A3171+IF(J$9&gt;$B3171,0,1),Data!$3:$3,0)-1))+(I3171*OFFSET(Data!$I$8,0,MATCH($A3171+IF(J$9&gt;$B3171,0,1),Data!$3:$3,0)-1))+OFFSET(Data!$J$8,0,MATCH($A3171+IF(J$9&gt;$B3171,0,1),Data!$3:$3,0)-1),0)</f>
        <v>0.96742747646876248</v>
      </c>
      <c r="K3171" s="119"/>
      <c r="L3171" s="69"/>
      <c r="AI3171" s="69"/>
    </row>
    <row r="3172" spans="1:35" ht="13.8" x14ac:dyDescent="0.25">
      <c r="A3172" s="118">
        <f t="shared" si="853"/>
        <v>2</v>
      </c>
      <c r="B3172" s="69">
        <f t="shared" si="855"/>
        <v>4</v>
      </c>
      <c r="C3172" s="118" t="str">
        <f t="shared" si="855"/>
        <v>RY8</v>
      </c>
      <c r="D3172" s="69"/>
      <c r="E3172" s="70">
        <f ca="1">INDEX(OFFSET(Data!$A$10,1,E$9+MATCH($A3172+IF(E$9&gt;$B3172,0,1),Data!$3:$3,0),Num_Orgs,1),MATCH($C3172,OFFSET(Data!$A$10,1,MATCH($A3172+IF(E$9&gt;$B3172,0,1),Data!$3:$3,0)-1,Num_Orgs,1),0),1)</f>
        <v>0.9390892557206203</v>
      </c>
      <c r="F3172" s="70">
        <f ca="1">INDEX(OFFSET(Data!$A$10,1,F$9+MATCH($A3172+IF(F$9&gt;$B3172,0,1),Data!$3:$3,0),Num_Orgs,1),MATCH($C3172,OFFSET(Data!$A$10,1,MATCH($A3172+IF(F$9&gt;$B3172,0,1),Data!$3:$3,0)-1,Num_Orgs,1),0),1)</f>
        <v>0.99603480709830883</v>
      </c>
      <c r="G3172" s="70">
        <f ca="1">INDEX(OFFSET(Data!$A$10,1,G$9+MATCH($A3172+IF(G$9&gt;$B3172,0,1),Data!$3:$3,0),Num_Orgs,1),MATCH($C3172,OFFSET(Data!$A$10,1,MATCH($A3172+IF(G$9&gt;$B3172,0,1),Data!$3:$3,0)-1,Num_Orgs,1),0),1)</f>
        <v>1.0159364492092553</v>
      </c>
      <c r="H3172" s="70">
        <f ca="1">INDEX(OFFSET(Data!$A$10,1,H$9+MATCH($A3172+IF(H$9&gt;$B3172,0,1),Data!$3:$3,0),Num_Orgs,1),MATCH($C3172,OFFSET(Data!$A$10,1,MATCH($A3172+IF(H$9&gt;$B3172,0,1),Data!$3:$3,0)-1,Num_Orgs,1),0),1)</f>
        <v>0.55417876344209083</v>
      </c>
      <c r="I3172" s="70">
        <f ca="1">INDEX(OFFSET(Data!$A$10,1,I$9+MATCH($A3172+IF(I$9&gt;$B3172,0,1),Data!$3:$3,0),Num_Orgs,1),MATCH($C3172,OFFSET(Data!$A$10,1,MATCH($A3172+IF(I$9&gt;$B3172,0,1),Data!$3:$3,0)-1,Num_Orgs,1),0),1)</f>
        <v>0</v>
      </c>
      <c r="J3172" s="26">
        <f ca="1">IFERROR((E3172*SUM(OFFSET(Data!$C$8,0,MATCH($A3172+IF(J$9&gt;$B3172,0,1),Data!$3:$3,0)-1,1,2)))+(F3172*OFFSET(Data!$E$8,0,MATCH($A3172+IF(J$9&gt;$B3172,0,1),Data!$3:$3,0)-1))+(G3172*SUM(OFFSET(Data!$F$8,0,MATCH($A3172+IF(J$9&gt;$B3172,0,1),Data!$3:$3,0)-1,1,2)))+(H3172*OFFSET(Data!$H$8,0,MATCH($A3172+IF(J$9&gt;$B3172,0,1),Data!$3:$3,0)-1))+(I3172*OFFSET(Data!$I$8,0,MATCH($A3172+IF(J$9&gt;$B3172,0,1),Data!$3:$3,0)-1))+OFFSET(Data!$J$8,0,MATCH($A3172+IF(J$9&gt;$B3172,0,1),Data!$3:$3,0)-1),0)</f>
        <v>0.96897058703810712</v>
      </c>
      <c r="K3172" s="119"/>
      <c r="L3172" s="69"/>
      <c r="AI3172" s="69"/>
    </row>
    <row r="3173" spans="1:35" ht="13.8" x14ac:dyDescent="0.25">
      <c r="A3173" s="118">
        <f t="shared" si="853"/>
        <v>2</v>
      </c>
      <c r="B3173" s="69">
        <f t="shared" si="855"/>
        <v>4</v>
      </c>
      <c r="C3173" s="118" t="str">
        <f t="shared" si="855"/>
        <v>RY9</v>
      </c>
      <c r="D3173" s="69"/>
      <c r="E3173" s="70">
        <f ca="1">INDEX(OFFSET(Data!$A$10,1,E$9+MATCH($A3173+IF(E$9&gt;$B3173,0,1),Data!$3:$3,0),Num_Orgs,1),MATCH($C3173,OFFSET(Data!$A$10,1,MATCH($A3173+IF(E$9&gt;$B3173,0,1),Data!$3:$3,0)-1,Num_Orgs,1),0),1)</f>
        <v>1.1426911696623114</v>
      </c>
      <c r="F3173" s="70">
        <f ca="1">INDEX(OFFSET(Data!$A$10,1,F$9+MATCH($A3173+IF(F$9&gt;$B3173,0,1),Data!$3:$3,0),Num_Orgs,1),MATCH($C3173,OFFSET(Data!$A$10,1,MATCH($A3173+IF(F$9&gt;$B3173,0,1),Data!$3:$3,0)-1,Num_Orgs,1),0),1)</f>
        <v>1.0171232554042071</v>
      </c>
      <c r="G3173" s="70">
        <f ca="1">INDEX(OFFSET(Data!$A$10,1,G$9+MATCH($A3173+IF(G$9&gt;$B3173,0,1),Data!$3:$3,0),Num_Orgs,1),MATCH($C3173,OFFSET(Data!$A$10,1,MATCH($A3173+IF(G$9&gt;$B3173,0,1),Data!$3:$3,0)-1,Num_Orgs,1),0),1)</f>
        <v>1.1361128942111556</v>
      </c>
      <c r="H3173" s="70">
        <f ca="1">INDEX(OFFSET(Data!$A$10,1,H$9+MATCH($A3173+IF(H$9&gt;$B3173,0,1),Data!$3:$3,0),Num_Orgs,1),MATCH($C3173,OFFSET(Data!$A$10,1,MATCH($A3173+IF(H$9&gt;$B3173,0,1),Data!$3:$3,0)-1,Num_Orgs,1),0),1)</f>
        <v>8.0084323518829166</v>
      </c>
      <c r="I3173" s="70">
        <f ca="1">INDEX(OFFSET(Data!$A$10,1,I$9+MATCH($A3173+IF(I$9&gt;$B3173,0,1),Data!$3:$3,0),Num_Orgs,1),MATCH($C3173,OFFSET(Data!$A$10,1,MATCH($A3173+IF(I$9&gt;$B3173,0,1),Data!$3:$3,0)-1,Num_Orgs,1),0),1)</f>
        <v>0</v>
      </c>
      <c r="J3173" s="26">
        <f ca="1">IFERROR((E3173*SUM(OFFSET(Data!$C$8,0,MATCH($A3173+IF(J$9&gt;$B3173,0,1),Data!$3:$3,0)-1,1,2)))+(F3173*OFFSET(Data!$E$8,0,MATCH($A3173+IF(J$9&gt;$B3173,0,1),Data!$3:$3,0)-1))+(G3173*SUM(OFFSET(Data!$F$8,0,MATCH($A3173+IF(J$9&gt;$B3173,0,1),Data!$3:$3,0)-1,1,2)))+(H3173*OFFSET(Data!$H$8,0,MATCH($A3173+IF(J$9&gt;$B3173,0,1),Data!$3:$3,0)-1))+(I3173*OFFSET(Data!$I$8,0,MATCH($A3173+IF(J$9&gt;$B3173,0,1),Data!$3:$3,0)-1))+OFFSET(Data!$J$8,0,MATCH($A3173+IF(J$9&gt;$B3173,0,1),Data!$3:$3,0)-1),0)</f>
        <v>1.0937711674418225</v>
      </c>
      <c r="K3173" s="119"/>
      <c r="L3173" s="69"/>
      <c r="AI3173" s="69"/>
    </row>
    <row r="3174" spans="1:35" ht="13.8" x14ac:dyDescent="0.25">
      <c r="A3174" s="118">
        <f t="shared" si="853"/>
        <v>2</v>
      </c>
      <c r="B3174" s="69">
        <f t="shared" si="855"/>
        <v>4</v>
      </c>
      <c r="C3174" s="118" t="str">
        <f t="shared" si="855"/>
        <v>RYA</v>
      </c>
      <c r="D3174" s="69"/>
      <c r="E3174" s="70">
        <f ca="1">INDEX(OFFSET(Data!$A$10,1,E$9+MATCH($A3174+IF(E$9&gt;$B3174,0,1),Data!$3:$3,0),Num_Orgs,1),MATCH($C3174,OFFSET(Data!$A$10,1,MATCH($A3174+IF(E$9&gt;$B3174,0,1),Data!$3:$3,0)-1,Num_Orgs,1),0),1)</f>
        <v>0.89440278835860854</v>
      </c>
      <c r="F3174" s="70">
        <f ca="1">INDEX(OFFSET(Data!$A$10,1,F$9+MATCH($A3174+IF(F$9&gt;$B3174,0,1),Data!$3:$3,0),Num_Orgs,1),MATCH($C3174,OFFSET(Data!$A$10,1,MATCH($A3174+IF(F$9&gt;$B3174,0,1),Data!$3:$3,0)-1,Num_Orgs,1),0),1)</f>
        <v>0.99603480709830883</v>
      </c>
      <c r="G3174" s="70">
        <f ca="1">INDEX(OFFSET(Data!$A$10,1,G$9+MATCH($A3174+IF(G$9&gt;$B3174,0,1),Data!$3:$3,0),Num_Orgs,1),MATCH($C3174,OFFSET(Data!$A$10,1,MATCH($A3174+IF(G$9&gt;$B3174,0,1),Data!$3:$3,0)-1,Num_Orgs,1),0),1)</f>
        <v>0.94164554494136388</v>
      </c>
      <c r="H3174" s="70">
        <f ca="1">INDEX(OFFSET(Data!$A$10,1,H$9+MATCH($A3174+IF(H$9&gt;$B3174,0,1),Data!$3:$3,0),Num_Orgs,1),MATCH($C3174,OFFSET(Data!$A$10,1,MATCH($A3174+IF(H$9&gt;$B3174,0,1),Data!$3:$3,0)-1,Num_Orgs,1),0),1)</f>
        <v>0.36115216454755517</v>
      </c>
      <c r="I3174" s="70">
        <f ca="1">INDEX(OFFSET(Data!$A$10,1,I$9+MATCH($A3174+IF(I$9&gt;$B3174,0,1),Data!$3:$3,0),Num_Orgs,1),MATCH($C3174,OFFSET(Data!$A$10,1,MATCH($A3174+IF(I$9&gt;$B3174,0,1),Data!$3:$3,0)-1,Num_Orgs,1),0),1)</f>
        <v>0</v>
      </c>
      <c r="J3174" s="26">
        <f ca="1">IFERROR((E3174*SUM(OFFSET(Data!$C$8,0,MATCH($A3174+IF(J$9&gt;$B3174,0,1),Data!$3:$3,0)-1,1,2)))+(F3174*OFFSET(Data!$E$8,0,MATCH($A3174+IF(J$9&gt;$B3174,0,1),Data!$3:$3,0)-1))+(G3174*SUM(OFFSET(Data!$F$8,0,MATCH($A3174+IF(J$9&gt;$B3174,0,1),Data!$3:$3,0)-1,1,2)))+(H3174*OFFSET(Data!$H$8,0,MATCH($A3174+IF(J$9&gt;$B3174,0,1),Data!$3:$3,0)-1))+(I3174*OFFSET(Data!$I$8,0,MATCH($A3174+IF(J$9&gt;$B3174,0,1),Data!$3:$3,0)-1))+OFFSET(Data!$J$8,0,MATCH($A3174+IF(J$9&gt;$B3174,0,1),Data!$3:$3,0)-1),0)</f>
        <v>0.94454884372159809</v>
      </c>
      <c r="K3174" s="119"/>
      <c r="L3174" s="69"/>
      <c r="AI3174" s="69"/>
    </row>
    <row r="3175" spans="1:35" ht="13.8" x14ac:dyDescent="0.25">
      <c r="A3175" s="118">
        <f t="shared" si="853"/>
        <v>2</v>
      </c>
      <c r="B3175" s="69">
        <f t="shared" si="855"/>
        <v>4</v>
      </c>
      <c r="C3175" s="118" t="str">
        <f t="shared" si="855"/>
        <v>RYC</v>
      </c>
      <c r="D3175" s="69"/>
      <c r="E3175" s="70">
        <f ca="1">INDEX(OFFSET(Data!$A$10,1,E$9+MATCH($A3175+IF(E$9&gt;$B3175,0,1),Data!$3:$3,0),Num_Orgs,1),MATCH($C3175,OFFSET(Data!$A$10,1,MATCH($A3175+IF(E$9&gt;$B3175,0,1),Data!$3:$3,0)-1,Num_Orgs,1),0),1)</f>
        <v>0.92949269894196962</v>
      </c>
      <c r="F3175" s="70">
        <f ca="1">INDEX(OFFSET(Data!$A$10,1,F$9+MATCH($A3175+IF(F$9&gt;$B3175,0,1),Data!$3:$3,0),Num_Orgs,1),MATCH($C3175,OFFSET(Data!$A$10,1,MATCH($A3175+IF(F$9&gt;$B3175,0,1),Data!$3:$3,0)-1,Num_Orgs,1),0),1)</f>
        <v>0.99603480709830883</v>
      </c>
      <c r="G3175" s="70">
        <f ca="1">INDEX(OFFSET(Data!$A$10,1,G$9+MATCH($A3175+IF(G$9&gt;$B3175,0,1),Data!$3:$3,0),Num_Orgs,1),MATCH($C3175,OFFSET(Data!$A$10,1,MATCH($A3175+IF(G$9&gt;$B3175,0,1),Data!$3:$3,0)-1,Num_Orgs,1),0),1)</f>
        <v>0.96845473311178332</v>
      </c>
      <c r="H3175" s="70">
        <f ca="1">INDEX(OFFSET(Data!$A$10,1,H$9+MATCH($A3175+IF(H$9&gt;$B3175,0,1),Data!$3:$3,0),Num_Orgs,1),MATCH($C3175,OFFSET(Data!$A$10,1,MATCH($A3175+IF(H$9&gt;$B3175,0,1),Data!$3:$3,0)-1,Num_Orgs,1),0),1)</f>
        <v>0.69922615068441796</v>
      </c>
      <c r="I3175" s="70">
        <f ca="1">INDEX(OFFSET(Data!$A$10,1,I$9+MATCH($A3175+IF(I$9&gt;$B3175,0,1),Data!$3:$3,0),Num_Orgs,1),MATCH($C3175,OFFSET(Data!$A$10,1,MATCH($A3175+IF(I$9&gt;$B3175,0,1),Data!$3:$3,0)-1,Num_Orgs,1),0),1)</f>
        <v>0</v>
      </c>
      <c r="J3175" s="26">
        <f ca="1">IFERROR((E3175*SUM(OFFSET(Data!$C$8,0,MATCH($A3175+IF(J$9&gt;$B3175,0,1),Data!$3:$3,0)-1,1,2)))+(F3175*OFFSET(Data!$E$8,0,MATCH($A3175+IF(J$9&gt;$B3175,0,1),Data!$3:$3,0)-1))+(G3175*SUM(OFFSET(Data!$F$8,0,MATCH($A3175+IF(J$9&gt;$B3175,0,1),Data!$3:$3,0)-1,1,2)))+(H3175*OFFSET(Data!$H$8,0,MATCH($A3175+IF(J$9&gt;$B3175,0,1),Data!$3:$3,0)-1))+(I3175*OFFSET(Data!$I$8,0,MATCH($A3175+IF(J$9&gt;$B3175,0,1),Data!$3:$3,0)-1))+OFFSET(Data!$J$8,0,MATCH($A3175+IF(J$9&gt;$B3175,0,1),Data!$3:$3,0)-1),0)</f>
        <v>0.96330153249687744</v>
      </c>
      <c r="K3175" s="119"/>
      <c r="L3175" s="69"/>
      <c r="AI3175" s="69"/>
    </row>
    <row r="3176" spans="1:35" ht="13.8" x14ac:dyDescent="0.25">
      <c r="A3176" s="118">
        <f t="shared" si="853"/>
        <v>2</v>
      </c>
      <c r="B3176" s="69">
        <f t="shared" si="855"/>
        <v>4</v>
      </c>
      <c r="C3176" s="118" t="str">
        <f t="shared" si="855"/>
        <v>RYD</v>
      </c>
      <c r="D3176" s="69"/>
      <c r="E3176" s="70">
        <f ca="1">INDEX(OFFSET(Data!$A$10,1,E$9+MATCH($A3176+IF(E$9&gt;$B3176,0,1),Data!$3:$3,0),Num_Orgs,1),MATCH($C3176,OFFSET(Data!$A$10,1,MATCH($A3176+IF(E$9&gt;$B3176,0,1),Data!$3:$3,0)-1,Num_Orgs,1),0),1)</f>
        <v>0.95812744118414817</v>
      </c>
      <c r="F3176" s="70">
        <f ca="1">INDEX(OFFSET(Data!$A$10,1,F$9+MATCH($A3176+IF(F$9&gt;$B3176,0,1),Data!$3:$3,0),Num_Orgs,1),MATCH($C3176,OFFSET(Data!$A$10,1,MATCH($A3176+IF(F$9&gt;$B3176,0,1),Data!$3:$3,0)-1,Num_Orgs,1),0),1)</f>
        <v>0.99603480709830883</v>
      </c>
      <c r="G3176" s="70">
        <f ca="1">INDEX(OFFSET(Data!$A$10,1,G$9+MATCH($A3176+IF(G$9&gt;$B3176,0,1),Data!$3:$3,0),Num_Orgs,1),MATCH($C3176,OFFSET(Data!$A$10,1,MATCH($A3176+IF(G$9&gt;$B3176,0,1),Data!$3:$3,0)-1,Num_Orgs,1),0),1)</f>
        <v>1.0888571839736778</v>
      </c>
      <c r="H3176" s="70">
        <f ca="1">INDEX(OFFSET(Data!$A$10,1,H$9+MATCH($A3176+IF(H$9&gt;$B3176,0,1),Data!$3:$3,0),Num_Orgs,1),MATCH($C3176,OFFSET(Data!$A$10,1,MATCH($A3176+IF(H$9&gt;$B3176,0,1),Data!$3:$3,0)-1,Num_Orgs,1),0),1)</f>
        <v>3.4038567325472995</v>
      </c>
      <c r="I3176" s="70">
        <f ca="1">INDEX(OFFSET(Data!$A$10,1,I$9+MATCH($A3176+IF(I$9&gt;$B3176,0,1),Data!$3:$3,0),Num_Orgs,1),MATCH($C3176,OFFSET(Data!$A$10,1,MATCH($A3176+IF(I$9&gt;$B3176,0,1),Data!$3:$3,0)-1,Num_Orgs,1),0),1)</f>
        <v>0</v>
      </c>
      <c r="J3176" s="26">
        <f ca="1">IFERROR((E3176*SUM(OFFSET(Data!$C$8,0,MATCH($A3176+IF(J$9&gt;$B3176,0,1),Data!$3:$3,0)-1,1,2)))+(F3176*OFFSET(Data!$E$8,0,MATCH($A3176+IF(J$9&gt;$B3176,0,1),Data!$3:$3,0)-1))+(G3176*SUM(OFFSET(Data!$F$8,0,MATCH($A3176+IF(J$9&gt;$B3176,0,1),Data!$3:$3,0)-1,1,2)))+(H3176*OFFSET(Data!$H$8,0,MATCH($A3176+IF(J$9&gt;$B3176,0,1),Data!$3:$3,0)-1))+(I3176*OFFSET(Data!$I$8,0,MATCH($A3176+IF(J$9&gt;$B3176,0,1),Data!$3:$3,0)-1))+OFFSET(Data!$J$8,0,MATCH($A3176+IF(J$9&gt;$B3176,0,1),Data!$3:$3,0)-1),0)</f>
        <v>0.98749552298252441</v>
      </c>
      <c r="K3176" s="119"/>
      <c r="L3176" s="69"/>
      <c r="AI3176" s="69"/>
    </row>
    <row r="3177" spans="1:35" ht="13.8" x14ac:dyDescent="0.25">
      <c r="A3177" s="118">
        <f t="shared" si="853"/>
        <v>2</v>
      </c>
      <c r="B3177" s="69">
        <f t="shared" si="855"/>
        <v>4</v>
      </c>
      <c r="C3177" s="118" t="str">
        <f t="shared" si="855"/>
        <v>RYE</v>
      </c>
      <c r="D3177" s="69"/>
      <c r="E3177" s="70">
        <f ca="1">INDEX(OFFSET(Data!$A$10,1,E$9+MATCH($A3177+IF(E$9&gt;$B3177,0,1),Data!$3:$3,0),Num_Orgs,1),MATCH($C3177,OFFSET(Data!$A$10,1,MATCH($A3177+IF(E$9&gt;$B3177,0,1),Data!$3:$3,0)-1,Num_Orgs,1),0),1)</f>
        <v>1.0375550189839498</v>
      </c>
      <c r="F3177" s="70">
        <f ca="1">INDEX(OFFSET(Data!$A$10,1,F$9+MATCH($A3177+IF(F$9&gt;$B3177,0,1),Data!$3:$3,0),Num_Orgs,1),MATCH($C3177,OFFSET(Data!$A$10,1,MATCH($A3177+IF(F$9&gt;$B3177,0,1),Data!$3:$3,0)-1,Num_Orgs,1),0),1)</f>
        <v>0.99603480709830883</v>
      </c>
      <c r="G3177" s="70">
        <f ca="1">INDEX(OFFSET(Data!$A$10,1,G$9+MATCH($A3177+IF(G$9&gt;$B3177,0,1),Data!$3:$3,0),Num_Orgs,1),MATCH($C3177,OFFSET(Data!$A$10,1,MATCH($A3177+IF(G$9&gt;$B3177,0,1),Data!$3:$3,0)-1,Num_Orgs,1),0),1)</f>
        <v>1.0557389500994099</v>
      </c>
      <c r="H3177" s="70">
        <f ca="1">INDEX(OFFSET(Data!$A$10,1,H$9+MATCH($A3177+IF(H$9&gt;$B3177,0,1),Data!$3:$3,0),Num_Orgs,1),MATCH($C3177,OFFSET(Data!$A$10,1,MATCH($A3177+IF(H$9&gt;$B3177,0,1),Data!$3:$3,0)-1,Num_Orgs,1),0),1)</f>
        <v>0.93419867911389642</v>
      </c>
      <c r="I3177" s="70">
        <f ca="1">INDEX(OFFSET(Data!$A$10,1,I$9+MATCH($A3177+IF(I$9&gt;$B3177,0,1),Data!$3:$3,0),Num_Orgs,1),MATCH($C3177,OFFSET(Data!$A$10,1,MATCH($A3177+IF(I$9&gt;$B3177,0,1),Data!$3:$3,0)-1,Num_Orgs,1),0),1)</f>
        <v>0</v>
      </c>
      <c r="J3177" s="26">
        <f ca="1">IFERROR((E3177*SUM(OFFSET(Data!$C$8,0,MATCH($A3177+IF(J$9&gt;$B3177,0,1),Data!$3:$3,0)-1,1,2)))+(F3177*OFFSET(Data!$E$8,0,MATCH($A3177+IF(J$9&gt;$B3177,0,1),Data!$3:$3,0)-1))+(G3177*SUM(OFFSET(Data!$F$8,0,MATCH($A3177+IF(J$9&gt;$B3177,0,1),Data!$3:$3,0)-1,1,2)))+(H3177*OFFSET(Data!$H$8,0,MATCH($A3177+IF(J$9&gt;$B3177,0,1),Data!$3:$3,0)-1))+(I3177*OFFSET(Data!$I$8,0,MATCH($A3177+IF(J$9&gt;$B3177,0,1),Data!$3:$3,0)-1))+OFFSET(Data!$J$8,0,MATCH($A3177+IF(J$9&gt;$B3177,0,1),Data!$3:$3,0)-1),0)</f>
        <v>1.019160792280309</v>
      </c>
      <c r="K3177" s="119"/>
      <c r="L3177" s="69"/>
      <c r="AI3177" s="69"/>
    </row>
    <row r="3178" spans="1:35" ht="13.8" x14ac:dyDescent="0.25">
      <c r="A3178" s="118">
        <f t="shared" si="853"/>
        <v>2</v>
      </c>
      <c r="B3178" s="69">
        <f t="shared" si="855"/>
        <v>4</v>
      </c>
      <c r="C3178" s="118" t="str">
        <f t="shared" si="855"/>
        <v>RYF</v>
      </c>
      <c r="D3178" s="69"/>
      <c r="E3178" s="70">
        <f ca="1">INDEX(OFFSET(Data!$A$10,1,E$9+MATCH($A3178+IF(E$9&gt;$B3178,0,1),Data!$3:$3,0),Num_Orgs,1),MATCH($C3178,OFFSET(Data!$A$10,1,MATCH($A3178+IF(E$9&gt;$B3178,0,1),Data!$3:$3,0)-1,Num_Orgs,1),0),1)</f>
        <v>0.91119264217880858</v>
      </c>
      <c r="F3178" s="70">
        <f ca="1">INDEX(OFFSET(Data!$A$10,1,F$9+MATCH($A3178+IF(F$9&gt;$B3178,0,1),Data!$3:$3,0),Num_Orgs,1),MATCH($C3178,OFFSET(Data!$A$10,1,MATCH($A3178+IF(F$9&gt;$B3178,0,1),Data!$3:$3,0)-1,Num_Orgs,1),0),1)</f>
        <v>0.99603480709830883</v>
      </c>
      <c r="G3178" s="70">
        <f ca="1">INDEX(OFFSET(Data!$A$10,1,G$9+MATCH($A3178+IF(G$9&gt;$B3178,0,1),Data!$3:$3,0),Num_Orgs,1),MATCH($C3178,OFFSET(Data!$A$10,1,MATCH($A3178+IF(G$9&gt;$B3178,0,1),Data!$3:$3,0)-1,Num_Orgs,1),0),1)</f>
        <v>0.94582025436949668</v>
      </c>
      <c r="H3178" s="70">
        <f ca="1">INDEX(OFFSET(Data!$A$10,1,H$9+MATCH($A3178+IF(H$9&gt;$B3178,0,1),Data!$3:$3,0),Num_Orgs,1),MATCH($C3178,OFFSET(Data!$A$10,1,MATCH($A3178+IF(H$9&gt;$B3178,0,1),Data!$3:$3,0)-1,Num_Orgs,1),0),1)</f>
        <v>0.96856081110396064</v>
      </c>
      <c r="I3178" s="70">
        <f ca="1">INDEX(OFFSET(Data!$A$10,1,I$9+MATCH($A3178+IF(I$9&gt;$B3178,0,1),Data!$3:$3,0),Num_Orgs,1),MATCH($C3178,OFFSET(Data!$A$10,1,MATCH($A3178+IF(I$9&gt;$B3178,0,1),Data!$3:$3,0)-1,Num_Orgs,1),0),1)</f>
        <v>0</v>
      </c>
      <c r="J3178" s="26">
        <f ca="1">IFERROR((E3178*SUM(OFFSET(Data!$C$8,0,MATCH($A3178+IF(J$9&gt;$B3178,0,1),Data!$3:$3,0)-1,1,2)))+(F3178*OFFSET(Data!$E$8,0,MATCH($A3178+IF(J$9&gt;$B3178,0,1),Data!$3:$3,0)-1))+(G3178*SUM(OFFSET(Data!$F$8,0,MATCH($A3178+IF(J$9&gt;$B3178,0,1),Data!$3:$3,0)-1,1,2)))+(H3178*OFFSET(Data!$H$8,0,MATCH($A3178+IF(J$9&gt;$B3178,0,1),Data!$3:$3,0)-1))+(I3178*OFFSET(Data!$I$8,0,MATCH($A3178+IF(J$9&gt;$B3178,0,1),Data!$3:$3,0)-1))+OFFSET(Data!$J$8,0,MATCH($A3178+IF(J$9&gt;$B3178,0,1),Data!$3:$3,0)-1),0)</f>
        <v>0.95439600867597951</v>
      </c>
      <c r="K3178" s="119"/>
      <c r="L3178" s="69"/>
      <c r="AI3178" s="69"/>
    </row>
    <row r="3179" spans="1:35" ht="13.8" x14ac:dyDescent="0.25">
      <c r="A3179" s="118">
        <f t="shared" si="853"/>
        <v>2</v>
      </c>
      <c r="B3179" s="69">
        <f t="shared" si="855"/>
        <v>4</v>
      </c>
      <c r="C3179" s="118" t="str">
        <f t="shared" si="855"/>
        <v>RYG</v>
      </c>
      <c r="D3179" s="69"/>
      <c r="E3179" s="70">
        <f ca="1">INDEX(OFFSET(Data!$A$10,1,E$9+MATCH($A3179+IF(E$9&gt;$B3179,0,1),Data!$3:$3,0),Num_Orgs,1),MATCH($C3179,OFFSET(Data!$A$10,1,MATCH($A3179+IF(E$9&gt;$B3179,0,1),Data!$3:$3,0)-1,Num_Orgs,1),0),1)</f>
        <v>0.97585799585762156</v>
      </c>
      <c r="F3179" s="70">
        <f ca="1">INDEX(OFFSET(Data!$A$10,1,F$9+MATCH($A3179+IF(F$9&gt;$B3179,0,1),Data!$3:$3,0),Num_Orgs,1),MATCH($C3179,OFFSET(Data!$A$10,1,MATCH($A3179+IF(F$9&gt;$B3179,0,1),Data!$3:$3,0)-1,Num_Orgs,1),0),1)</f>
        <v>0.99603480709830883</v>
      </c>
      <c r="G3179" s="70">
        <f ca="1">INDEX(OFFSET(Data!$A$10,1,G$9+MATCH($A3179+IF(G$9&gt;$B3179,0,1),Data!$3:$3,0),Num_Orgs,1),MATCH($C3179,OFFSET(Data!$A$10,1,MATCH($A3179+IF(G$9&gt;$B3179,0,1),Data!$3:$3,0)-1,Num_Orgs,1),0),1)</f>
        <v>0.94412735691759775</v>
      </c>
      <c r="H3179" s="70">
        <f ca="1">INDEX(OFFSET(Data!$A$10,1,H$9+MATCH($A3179+IF(H$9&gt;$B3179,0,1),Data!$3:$3,0),Num_Orgs,1),MATCH($C3179,OFFSET(Data!$A$10,1,MATCH($A3179+IF(H$9&gt;$B3179,0,1),Data!$3:$3,0)-1,Num_Orgs,1),0),1)</f>
        <v>1.3814696448412498</v>
      </c>
      <c r="I3179" s="70">
        <f ca="1">INDEX(OFFSET(Data!$A$10,1,I$9+MATCH($A3179+IF(I$9&gt;$B3179,0,1),Data!$3:$3,0),Num_Orgs,1),MATCH($C3179,OFFSET(Data!$A$10,1,MATCH($A3179+IF(I$9&gt;$B3179,0,1),Data!$3:$3,0)-1,Num_Orgs,1),0),1)</f>
        <v>0</v>
      </c>
      <c r="J3179" s="26">
        <f ca="1">IFERROR((E3179*SUM(OFFSET(Data!$C$8,0,MATCH($A3179+IF(J$9&gt;$B3179,0,1),Data!$3:$3,0)-1,1,2)))+(F3179*OFFSET(Data!$E$8,0,MATCH($A3179+IF(J$9&gt;$B3179,0,1),Data!$3:$3,0)-1))+(G3179*SUM(OFFSET(Data!$F$8,0,MATCH($A3179+IF(J$9&gt;$B3179,0,1),Data!$3:$3,0)-1,1,2)))+(H3179*OFFSET(Data!$H$8,0,MATCH($A3179+IF(J$9&gt;$B3179,0,1),Data!$3:$3,0)-1))+(I3179*OFFSET(Data!$I$8,0,MATCH($A3179+IF(J$9&gt;$B3179,0,1),Data!$3:$3,0)-1))+OFFSET(Data!$J$8,0,MATCH($A3179+IF(J$9&gt;$B3179,0,1),Data!$3:$3,0)-1),0)</f>
        <v>0.98697944707089524</v>
      </c>
      <c r="K3179" s="119"/>
      <c r="L3179" s="69"/>
      <c r="AI3179" s="69"/>
    </row>
    <row r="3180" spans="1:35" ht="13.8" x14ac:dyDescent="0.25">
      <c r="A3180" s="118">
        <f t="shared" si="853"/>
        <v>2</v>
      </c>
      <c r="B3180" s="69">
        <f t="shared" si="855"/>
        <v>4</v>
      </c>
      <c r="C3180" s="118" t="str">
        <f t="shared" si="855"/>
        <v>RYJ</v>
      </c>
      <c r="D3180" s="69"/>
      <c r="E3180" s="70">
        <f ca="1">INDEX(OFFSET(Data!$A$10,1,E$9+MATCH($A3180+IF(E$9&gt;$B3180,0,1),Data!$3:$3,0),Num_Orgs,1),MATCH($C3180,OFFSET(Data!$A$10,1,MATCH($A3180+IF(E$9&gt;$B3180,0,1),Data!$3:$3,0)-1,Num_Orgs,1),0),1)</f>
        <v>1.1553365073598199</v>
      </c>
      <c r="F3180" s="70">
        <f ca="1">INDEX(OFFSET(Data!$A$10,1,F$9+MATCH($A3180+IF(F$9&gt;$B3180,0,1),Data!$3:$3,0),Num_Orgs,1),MATCH($C3180,OFFSET(Data!$A$10,1,MATCH($A3180+IF(F$9&gt;$B3180,0,1),Data!$3:$3,0)-1,Num_Orgs,1),0),1)</f>
        <v>1.0171232554042073</v>
      </c>
      <c r="G3180" s="70">
        <f ca="1">INDEX(OFFSET(Data!$A$10,1,G$9+MATCH($A3180+IF(G$9&gt;$B3180,0,1),Data!$3:$3,0),Num_Orgs,1),MATCH($C3180,OFFSET(Data!$A$10,1,MATCH($A3180+IF(G$9&gt;$B3180,0,1),Data!$3:$3,0)-1,Num_Orgs,1),0),1)</f>
        <v>1.2082952301786456</v>
      </c>
      <c r="H3180" s="70">
        <f ca="1">INDEX(OFFSET(Data!$A$10,1,H$9+MATCH($A3180+IF(H$9&gt;$B3180,0,1),Data!$3:$3,0),Num_Orgs,1),MATCH($C3180,OFFSET(Data!$A$10,1,MATCH($A3180+IF(H$9&gt;$B3180,0,1),Data!$3:$3,0)-1,Num_Orgs,1),0),1)</f>
        <v>4.4359003594018063</v>
      </c>
      <c r="I3180" s="70">
        <f ca="1">INDEX(OFFSET(Data!$A$10,1,I$9+MATCH($A3180+IF(I$9&gt;$B3180,0,1),Data!$3:$3,0),Num_Orgs,1),MATCH($C3180,OFFSET(Data!$A$10,1,MATCH($A3180+IF(I$9&gt;$B3180,0,1),Data!$3:$3,0)-1,Num_Orgs,1),0),1)</f>
        <v>0</v>
      </c>
      <c r="J3180" s="26">
        <f ca="1">IFERROR((E3180*SUM(OFFSET(Data!$C$8,0,MATCH($A3180+IF(J$9&gt;$B3180,0,1),Data!$3:$3,0)-1,1,2)))+(F3180*OFFSET(Data!$E$8,0,MATCH($A3180+IF(J$9&gt;$B3180,0,1),Data!$3:$3,0)-1))+(G3180*SUM(OFFSET(Data!$F$8,0,MATCH($A3180+IF(J$9&gt;$B3180,0,1),Data!$3:$3,0)-1,1,2)))+(H3180*OFFSET(Data!$H$8,0,MATCH($A3180+IF(J$9&gt;$B3180,0,1),Data!$3:$3,0)-1))+(I3180*OFFSET(Data!$I$8,0,MATCH($A3180+IF(J$9&gt;$B3180,0,1),Data!$3:$3,0)-1))+OFFSET(Data!$J$8,0,MATCH($A3180+IF(J$9&gt;$B3180,0,1),Data!$3:$3,0)-1),0)</f>
        <v>1.0930198452923132</v>
      </c>
      <c r="K3180" s="119"/>
      <c r="L3180" s="69"/>
      <c r="AI3180" s="69"/>
    </row>
    <row r="3181" spans="1:35" ht="13.8" x14ac:dyDescent="0.25">
      <c r="A3181" s="118">
        <f t="shared" si="853"/>
        <v>2</v>
      </c>
      <c r="B3181" s="69">
        <f t="shared" si="855"/>
        <v>4</v>
      </c>
      <c r="C3181" s="118" t="str">
        <f t="shared" si="855"/>
        <v>RYK</v>
      </c>
      <c r="D3181" s="69"/>
      <c r="E3181" s="70">
        <f ca="1">INDEX(OFFSET(Data!$A$10,1,E$9+MATCH($A3181+IF(E$9&gt;$B3181,0,1),Data!$3:$3,0),Num_Orgs,1),MATCH($C3181,OFFSET(Data!$A$10,1,MATCH($A3181+IF(E$9&gt;$B3181,0,1),Data!$3:$3,0)-1,Num_Orgs,1),0),1)</f>
        <v>0.93598831237373081</v>
      </c>
      <c r="F3181" s="70">
        <f ca="1">INDEX(OFFSET(Data!$A$10,1,F$9+MATCH($A3181+IF(F$9&gt;$B3181,0,1),Data!$3:$3,0),Num_Orgs,1),MATCH($C3181,OFFSET(Data!$A$10,1,MATCH($A3181+IF(F$9&gt;$B3181,0,1),Data!$3:$3,0)-1,Num_Orgs,1),0),1)</f>
        <v>0.99603480709830883</v>
      </c>
      <c r="G3181" s="70">
        <f ca="1">INDEX(OFFSET(Data!$A$10,1,G$9+MATCH($A3181+IF(G$9&gt;$B3181,0,1),Data!$3:$3,0),Num_Orgs,1),MATCH($C3181,OFFSET(Data!$A$10,1,MATCH($A3181+IF(G$9&gt;$B3181,0,1),Data!$3:$3,0)-1,Num_Orgs,1),0),1)</f>
        <v>0.91369694684443348</v>
      </c>
      <c r="H3181" s="70">
        <f ca="1">INDEX(OFFSET(Data!$A$10,1,H$9+MATCH($A3181+IF(H$9&gt;$B3181,0,1),Data!$3:$3,0),Num_Orgs,1),MATCH($C3181,OFFSET(Data!$A$10,1,MATCH($A3181+IF(H$9&gt;$B3181,0,1),Data!$3:$3,0)-1,Num_Orgs,1),0),1)</f>
        <v>1.2511654191087596</v>
      </c>
      <c r="I3181" s="70">
        <f ca="1">INDEX(OFFSET(Data!$A$10,1,I$9+MATCH($A3181+IF(I$9&gt;$B3181,0,1),Data!$3:$3,0),Num_Orgs,1),MATCH($C3181,OFFSET(Data!$A$10,1,MATCH($A3181+IF(I$9&gt;$B3181,0,1),Data!$3:$3,0)-1,Num_Orgs,1),0),1)</f>
        <v>0</v>
      </c>
      <c r="J3181" s="26">
        <f ca="1">IFERROR((E3181*SUM(OFFSET(Data!$C$8,0,MATCH($A3181+IF(J$9&gt;$B3181,0,1),Data!$3:$3,0)-1,1,2)))+(F3181*OFFSET(Data!$E$8,0,MATCH($A3181+IF(J$9&gt;$B3181,0,1),Data!$3:$3,0)-1))+(G3181*SUM(OFFSET(Data!$F$8,0,MATCH($A3181+IF(J$9&gt;$B3181,0,1),Data!$3:$3,0)-1,1,2)))+(H3181*OFFSET(Data!$H$8,0,MATCH($A3181+IF(J$9&gt;$B3181,0,1),Data!$3:$3,0)-1))+(I3181*OFFSET(Data!$I$8,0,MATCH($A3181+IF(J$9&gt;$B3181,0,1),Data!$3:$3,0)-1))+OFFSET(Data!$J$8,0,MATCH($A3181+IF(J$9&gt;$B3181,0,1),Data!$3:$3,0)-1),0)</f>
        <v>0.96631079773589845</v>
      </c>
      <c r="K3181" s="119"/>
      <c r="L3181" s="69"/>
      <c r="AI3181" s="69"/>
    </row>
    <row r="3182" spans="1:35" ht="13.8" x14ac:dyDescent="0.25">
      <c r="A3182" s="118">
        <f t="shared" si="853"/>
        <v>2</v>
      </c>
      <c r="B3182" s="69">
        <f t="shared" si="855"/>
        <v>4</v>
      </c>
      <c r="C3182" s="118" t="str">
        <f t="shared" si="855"/>
        <v>RYR</v>
      </c>
      <c r="D3182" s="69"/>
      <c r="E3182" s="70">
        <f ca="1">INDEX(OFFSET(Data!$A$10,1,E$9+MATCH($A3182+IF(E$9&gt;$B3182,0,1),Data!$3:$3,0),Num_Orgs,1),MATCH($C3182,OFFSET(Data!$A$10,1,MATCH($A3182+IF(E$9&gt;$B3182,0,1),Data!$3:$3,0)-1,Num_Orgs,1),0),1)</f>
        <v>0.9380648522273427</v>
      </c>
      <c r="F3182" s="70">
        <f ca="1">INDEX(OFFSET(Data!$A$10,1,F$9+MATCH($A3182+IF(F$9&gt;$B3182,0,1),Data!$3:$3,0),Num_Orgs,1),MATCH($C3182,OFFSET(Data!$A$10,1,MATCH($A3182+IF(F$9&gt;$B3182,0,1),Data!$3:$3,0)-1,Num_Orgs,1),0),1)</f>
        <v>0.99603480709830883</v>
      </c>
      <c r="G3182" s="70">
        <f ca="1">INDEX(OFFSET(Data!$A$10,1,G$9+MATCH($A3182+IF(G$9&gt;$B3182,0,1),Data!$3:$3,0),Num_Orgs,1),MATCH($C3182,OFFSET(Data!$A$10,1,MATCH($A3182+IF(G$9&gt;$B3182,0,1),Data!$3:$3,0)-1,Num_Orgs,1),0),1)</f>
        <v>1.0652768204566208</v>
      </c>
      <c r="H3182" s="70">
        <f ca="1">INDEX(OFFSET(Data!$A$10,1,H$9+MATCH($A3182+IF(H$9&gt;$B3182,0,1),Data!$3:$3,0),Num_Orgs,1),MATCH($C3182,OFFSET(Data!$A$10,1,MATCH($A3182+IF(H$9&gt;$B3182,0,1),Data!$3:$3,0)-1,Num_Orgs,1),0),1)</f>
        <v>1.6092959480237332</v>
      </c>
      <c r="I3182" s="70">
        <f ca="1">INDEX(OFFSET(Data!$A$10,1,I$9+MATCH($A3182+IF(I$9&gt;$B3182,0,1),Data!$3:$3,0),Num_Orgs,1),MATCH($C3182,OFFSET(Data!$A$10,1,MATCH($A3182+IF(I$9&gt;$B3182,0,1),Data!$3:$3,0)-1,Num_Orgs,1),0),1)</f>
        <v>0</v>
      </c>
      <c r="J3182" s="26">
        <f ca="1">IFERROR((E3182*SUM(OFFSET(Data!$C$8,0,MATCH($A3182+IF(J$9&gt;$B3182,0,1),Data!$3:$3,0)-1,1,2)))+(F3182*OFFSET(Data!$E$8,0,MATCH($A3182+IF(J$9&gt;$B3182,0,1),Data!$3:$3,0)-1))+(G3182*SUM(OFFSET(Data!$F$8,0,MATCH($A3182+IF(J$9&gt;$B3182,0,1),Data!$3:$3,0)-1,1,2)))+(H3182*OFFSET(Data!$H$8,0,MATCH($A3182+IF(J$9&gt;$B3182,0,1),Data!$3:$3,0)-1))+(I3182*OFFSET(Data!$I$8,0,MATCH($A3182+IF(J$9&gt;$B3182,0,1),Data!$3:$3,0)-1))+OFFSET(Data!$J$8,0,MATCH($A3182+IF(J$9&gt;$B3182,0,1),Data!$3:$3,0)-1),0)</f>
        <v>0.97251778076301831</v>
      </c>
      <c r="K3182" s="119"/>
      <c r="L3182" s="69"/>
      <c r="AI3182" s="69"/>
    </row>
    <row r="3183" spans="1:35" ht="13.8" x14ac:dyDescent="0.25">
      <c r="A3183" s="118">
        <f t="shared" si="853"/>
        <v>2</v>
      </c>
      <c r="B3183" s="69">
        <f t="shared" si="855"/>
        <v>4</v>
      </c>
      <c r="C3183" s="118" t="str">
        <f t="shared" si="855"/>
        <v>RYV</v>
      </c>
      <c r="D3183" s="69"/>
      <c r="E3183" s="70">
        <f ca="1">INDEX(OFFSET(Data!$A$10,1,E$9+MATCH($A3183+IF(E$9&gt;$B3183,0,1),Data!$3:$3,0),Num_Orgs,1),MATCH($C3183,OFFSET(Data!$A$10,1,MATCH($A3183+IF(E$9&gt;$B3183,0,1),Data!$3:$3,0)-1,Num_Orgs,1),0),1)</f>
        <v>0.96413419543885337</v>
      </c>
      <c r="F3183" s="70">
        <f ca="1">INDEX(OFFSET(Data!$A$10,1,F$9+MATCH($A3183+IF(F$9&gt;$B3183,0,1),Data!$3:$3,0),Num_Orgs,1),MATCH($C3183,OFFSET(Data!$A$10,1,MATCH($A3183+IF(F$9&gt;$B3183,0,1),Data!$3:$3,0)-1,Num_Orgs,1),0),1)</f>
        <v>0.99603480709830883</v>
      </c>
      <c r="G3183" s="70">
        <f ca="1">INDEX(OFFSET(Data!$A$10,1,G$9+MATCH($A3183+IF(G$9&gt;$B3183,0,1),Data!$3:$3,0),Num_Orgs,1),MATCH($C3183,OFFSET(Data!$A$10,1,MATCH($A3183+IF(G$9&gt;$B3183,0,1),Data!$3:$3,0)-1,Num_Orgs,1),0),1)</f>
        <v>0.91835792282068429</v>
      </c>
      <c r="H3183" s="70">
        <f ca="1">INDEX(OFFSET(Data!$A$10,1,H$9+MATCH($A3183+IF(H$9&gt;$B3183,0,1),Data!$3:$3,0),Num_Orgs,1),MATCH($C3183,OFFSET(Data!$A$10,1,MATCH($A3183+IF(H$9&gt;$B3183,0,1),Data!$3:$3,0)-1,Num_Orgs,1),0),1)</f>
        <v>0.88582101108685196</v>
      </c>
      <c r="I3183" s="70">
        <f ca="1">INDEX(OFFSET(Data!$A$10,1,I$9+MATCH($A3183+IF(I$9&gt;$B3183,0,1),Data!$3:$3,0),Num_Orgs,1),MATCH($C3183,OFFSET(Data!$A$10,1,MATCH($A3183+IF(I$9&gt;$B3183,0,1),Data!$3:$3,0)-1,Num_Orgs,1),0),1)</f>
        <v>0</v>
      </c>
      <c r="J3183" s="26">
        <f ca="1">IFERROR((E3183*SUM(OFFSET(Data!$C$8,0,MATCH($A3183+IF(J$9&gt;$B3183,0,1),Data!$3:$3,0)-1,1,2)))+(F3183*OFFSET(Data!$E$8,0,MATCH($A3183+IF(J$9&gt;$B3183,0,1),Data!$3:$3,0)-1))+(G3183*SUM(OFFSET(Data!$F$8,0,MATCH($A3183+IF(J$9&gt;$B3183,0,1),Data!$3:$3,0)-1,1,2)))+(H3183*OFFSET(Data!$H$8,0,MATCH($A3183+IF(J$9&gt;$B3183,0,1),Data!$3:$3,0)-1))+(I3183*OFFSET(Data!$I$8,0,MATCH($A3183+IF(J$9&gt;$B3183,0,1),Data!$3:$3,0)-1))+OFFSET(Data!$J$8,0,MATCH($A3183+IF(J$9&gt;$B3183,0,1),Data!$3:$3,0)-1),0)</f>
        <v>0.97927660746431289</v>
      </c>
      <c r="K3183" s="119"/>
      <c r="L3183" s="69"/>
      <c r="AI3183" s="69"/>
    </row>
    <row r="3184" spans="1:35" ht="13.8" x14ac:dyDescent="0.25">
      <c r="A3184" s="118">
        <f t="shared" si="853"/>
        <v>2</v>
      </c>
      <c r="B3184" s="69">
        <f t="shared" si="855"/>
        <v>4</v>
      </c>
      <c r="C3184" s="118" t="str">
        <f t="shared" si="855"/>
        <v>RYW</v>
      </c>
      <c r="D3184" s="69"/>
      <c r="E3184" s="70">
        <f ca="1">INDEX(OFFSET(Data!$A$10,1,E$9+MATCH($A3184+IF(E$9&gt;$B3184,0,1),Data!$3:$3,0),Num_Orgs,1),MATCH($C3184,OFFSET(Data!$A$10,1,MATCH($A3184+IF(E$9&gt;$B3184,0,1),Data!$3:$3,0)-1,Num_Orgs,1),0),1)</f>
        <v>0.97810631496745049</v>
      </c>
      <c r="F3184" s="70">
        <f ca="1">INDEX(OFFSET(Data!$A$10,1,F$9+MATCH($A3184+IF(F$9&gt;$B3184,0,1),Data!$3:$3,0),Num_Orgs,1),MATCH($C3184,OFFSET(Data!$A$10,1,MATCH($A3184+IF(F$9&gt;$B3184,0,1),Data!$3:$3,0)-1,Num_Orgs,1),0),1)</f>
        <v>0.99603480709830905</v>
      </c>
      <c r="G3184" s="70">
        <f ca="1">INDEX(OFFSET(Data!$A$10,1,G$9+MATCH($A3184+IF(G$9&gt;$B3184,0,1),Data!$3:$3,0),Num_Orgs,1),MATCH($C3184,OFFSET(Data!$A$10,1,MATCH($A3184+IF(G$9&gt;$B3184,0,1),Data!$3:$3,0)-1,Num_Orgs,1),0),1)</f>
        <v>0.9467607451759632</v>
      </c>
      <c r="H3184" s="70">
        <f ca="1">INDEX(OFFSET(Data!$A$10,1,H$9+MATCH($A3184+IF(H$9&gt;$B3184,0,1),Data!$3:$3,0),Num_Orgs,1),MATCH($C3184,OFFSET(Data!$A$10,1,MATCH($A3184+IF(H$9&gt;$B3184,0,1),Data!$3:$3,0)-1,Num_Orgs,1),0),1)</f>
        <v>1.9312067071232126</v>
      </c>
      <c r="I3184" s="70">
        <f ca="1">INDEX(OFFSET(Data!$A$10,1,I$9+MATCH($A3184+IF(I$9&gt;$B3184,0,1),Data!$3:$3,0),Num_Orgs,1),MATCH($C3184,OFFSET(Data!$A$10,1,MATCH($A3184+IF(I$9&gt;$B3184,0,1),Data!$3:$3,0)-1,Num_Orgs,1),0),1)</f>
        <v>0</v>
      </c>
      <c r="J3184" s="26">
        <f ca="1">IFERROR((E3184*SUM(OFFSET(Data!$C$8,0,MATCH($A3184+IF(J$9&gt;$B3184,0,1),Data!$3:$3,0)-1,1,2)))+(F3184*OFFSET(Data!$E$8,0,MATCH($A3184+IF(J$9&gt;$B3184,0,1),Data!$3:$3,0)-1))+(G3184*SUM(OFFSET(Data!$F$8,0,MATCH($A3184+IF(J$9&gt;$B3184,0,1),Data!$3:$3,0)-1,1,2)))+(H3184*OFFSET(Data!$H$8,0,MATCH($A3184+IF(J$9&gt;$B3184,0,1),Data!$3:$3,0)-1))+(I3184*OFFSET(Data!$I$8,0,MATCH($A3184+IF(J$9&gt;$B3184,0,1),Data!$3:$3,0)-1))+OFFSET(Data!$J$8,0,MATCH($A3184+IF(J$9&gt;$B3184,0,1),Data!$3:$3,0)-1),0)</f>
        <v>0.9895333928331973</v>
      </c>
      <c r="K3184" s="119"/>
      <c r="L3184" s="69"/>
      <c r="AI3184" s="69"/>
    </row>
    <row r="3185" spans="1:35" ht="13.8" x14ac:dyDescent="0.25">
      <c r="A3185" s="118">
        <f t="shared" si="853"/>
        <v>2</v>
      </c>
      <c r="B3185" s="69">
        <f t="shared" si="855"/>
        <v>4</v>
      </c>
      <c r="C3185" s="118" t="str">
        <f t="shared" si="855"/>
        <v>RYX</v>
      </c>
      <c r="D3185" s="69"/>
      <c r="E3185" s="70">
        <f ca="1">INDEX(OFFSET(Data!$A$10,1,E$9+MATCH($A3185+IF(E$9&gt;$B3185,0,1),Data!$3:$3,0),Num_Orgs,1),MATCH($C3185,OFFSET(Data!$A$10,1,MATCH($A3185+IF(E$9&gt;$B3185,0,1),Data!$3:$3,0)-1,Num_Orgs,1),0),1)</f>
        <v>1.1495985248811249</v>
      </c>
      <c r="F3185" s="70">
        <f ca="1">INDEX(OFFSET(Data!$A$10,1,F$9+MATCH($A3185+IF(F$9&gt;$B3185,0,1),Data!$3:$3,0),Num_Orgs,1),MATCH($C3185,OFFSET(Data!$A$10,1,MATCH($A3185+IF(F$9&gt;$B3185,0,1),Data!$3:$3,0)-1,Num_Orgs,1),0),1)</f>
        <v>1.0171232554042071</v>
      </c>
      <c r="G3185" s="70">
        <f ca="1">INDEX(OFFSET(Data!$A$10,1,G$9+MATCH($A3185+IF(G$9&gt;$B3185,0,1),Data!$3:$3,0),Num_Orgs,1),MATCH($C3185,OFFSET(Data!$A$10,1,MATCH($A3185+IF(G$9&gt;$B3185,0,1),Data!$3:$3,0)-1,Num_Orgs,1),0),1)</f>
        <v>1.1616050338939308</v>
      </c>
      <c r="H3185" s="70">
        <f ca="1">INDEX(OFFSET(Data!$A$10,1,H$9+MATCH($A3185+IF(H$9&gt;$B3185,0,1),Data!$3:$3,0),Num_Orgs,1),MATCH($C3185,OFFSET(Data!$A$10,1,MATCH($A3185+IF(H$9&gt;$B3185,0,1),Data!$3:$3,0)-1,Num_Orgs,1),0),1)</f>
        <v>1.6720317102330866</v>
      </c>
      <c r="I3185" s="70">
        <f ca="1">INDEX(OFFSET(Data!$A$10,1,I$9+MATCH($A3185+IF(I$9&gt;$B3185,0,1),Data!$3:$3,0),Num_Orgs,1),MATCH($C3185,OFFSET(Data!$A$10,1,MATCH($A3185+IF(I$9&gt;$B3185,0,1),Data!$3:$3,0)-1,Num_Orgs,1),0),1)</f>
        <v>0</v>
      </c>
      <c r="J3185" s="26">
        <f ca="1">IFERROR((E3185*SUM(OFFSET(Data!$C$8,0,MATCH($A3185+IF(J$9&gt;$B3185,0,1),Data!$3:$3,0)-1,1,2)))+(F3185*OFFSET(Data!$E$8,0,MATCH($A3185+IF(J$9&gt;$B3185,0,1),Data!$3:$3,0)-1))+(G3185*SUM(OFFSET(Data!$F$8,0,MATCH($A3185+IF(J$9&gt;$B3185,0,1),Data!$3:$3,0)-1,1,2)))+(H3185*OFFSET(Data!$H$8,0,MATCH($A3185+IF(J$9&gt;$B3185,0,1),Data!$3:$3,0)-1))+(I3185*OFFSET(Data!$I$8,0,MATCH($A3185+IF(J$9&gt;$B3185,0,1),Data!$3:$3,0)-1))+OFFSET(Data!$J$8,0,MATCH($A3185+IF(J$9&gt;$B3185,0,1),Data!$3:$3,0)-1),0)</f>
        <v>1.0819515324213269</v>
      </c>
      <c r="K3185" s="119"/>
      <c r="L3185" s="69"/>
      <c r="AI3185" s="69"/>
    </row>
    <row r="3186" spans="1:35" ht="13.8" x14ac:dyDescent="0.25">
      <c r="A3186" s="118">
        <f t="shared" si="853"/>
        <v>2</v>
      </c>
      <c r="B3186" s="69">
        <f t="shared" si="855"/>
        <v>4</v>
      </c>
      <c r="C3186" s="118" t="str">
        <f t="shared" si="855"/>
        <v>RYY</v>
      </c>
      <c r="D3186" s="69"/>
      <c r="E3186" s="70">
        <f ca="1">INDEX(OFFSET(Data!$A$10,1,E$9+MATCH($A3186+IF(E$9&gt;$B3186,0,1),Data!$3:$3,0),Num_Orgs,1),MATCH($C3186,OFFSET(Data!$A$10,1,MATCH($A3186+IF(E$9&gt;$B3186,0,1),Data!$3:$3,0)-1,Num_Orgs,1),0),1)</f>
        <v>1.0003880915302161</v>
      </c>
      <c r="F3186" s="70">
        <f ca="1">INDEX(OFFSET(Data!$A$10,1,F$9+MATCH($A3186+IF(F$9&gt;$B3186,0,1),Data!$3:$3,0),Num_Orgs,1),MATCH($C3186,OFFSET(Data!$A$10,1,MATCH($A3186+IF(F$9&gt;$B3186,0,1),Data!$3:$3,0)-1,Num_Orgs,1),0),1)</f>
        <v>0.99603480709830883</v>
      </c>
      <c r="G3186" s="70">
        <f ca="1">INDEX(OFFSET(Data!$A$10,1,G$9+MATCH($A3186+IF(G$9&gt;$B3186,0,1),Data!$3:$3,0),Num_Orgs,1),MATCH($C3186,OFFSET(Data!$A$10,1,MATCH($A3186+IF(G$9&gt;$B3186,0,1),Data!$3:$3,0)-1,Num_Orgs,1),0),1)</f>
        <v>1.1142798041865156</v>
      </c>
      <c r="H3186" s="70">
        <f ca="1">INDEX(OFFSET(Data!$A$10,1,H$9+MATCH($A3186+IF(H$9&gt;$B3186,0,1),Data!$3:$3,0),Num_Orgs,1),MATCH($C3186,OFFSET(Data!$A$10,1,MATCH($A3186+IF(H$9&gt;$B3186,0,1),Data!$3:$3,0)-1,Num_Orgs,1),0),1)</f>
        <v>7.7039096051647854E-2</v>
      </c>
      <c r="I3186" s="70">
        <f ca="1">INDEX(OFFSET(Data!$A$10,1,I$9+MATCH($A3186+IF(I$9&gt;$B3186,0,1),Data!$3:$3,0),Num_Orgs,1),MATCH($C3186,OFFSET(Data!$A$10,1,MATCH($A3186+IF(I$9&gt;$B3186,0,1),Data!$3:$3,0)-1,Num_Orgs,1),0),1)</f>
        <v>0</v>
      </c>
      <c r="J3186" s="26">
        <f ca="1">IFERROR((E3186*SUM(OFFSET(Data!$C$8,0,MATCH($A3186+IF(J$9&gt;$B3186,0,1),Data!$3:$3,0)-1,1,2)))+(F3186*OFFSET(Data!$E$8,0,MATCH($A3186+IF(J$9&gt;$B3186,0,1),Data!$3:$3,0)-1))+(G3186*SUM(OFFSET(Data!$F$8,0,MATCH($A3186+IF(J$9&gt;$B3186,0,1),Data!$3:$3,0)-1,1,2)))+(H3186*OFFSET(Data!$H$8,0,MATCH($A3186+IF(J$9&gt;$B3186,0,1),Data!$3:$3,0)-1))+(I3186*OFFSET(Data!$I$8,0,MATCH($A3186+IF(J$9&gt;$B3186,0,1),Data!$3:$3,0)-1))+OFFSET(Data!$J$8,0,MATCH($A3186+IF(J$9&gt;$B3186,0,1),Data!$3:$3,0)-1),0)</f>
        <v>1.0005065936891888</v>
      </c>
      <c r="K3186" s="119"/>
      <c r="L3186" s="69"/>
      <c r="AI3186" s="69"/>
    </row>
    <row r="3187" spans="1:35" ht="13.8" x14ac:dyDescent="0.25">
      <c r="A3187" s="118">
        <f t="shared" si="853"/>
        <v>2</v>
      </c>
      <c r="B3187" s="69">
        <f t="shared" si="855"/>
        <v>4</v>
      </c>
      <c r="C3187" s="118" t="str">
        <f t="shared" si="855"/>
        <v>TAD</v>
      </c>
      <c r="D3187" s="69"/>
      <c r="E3187" s="70">
        <f ca="1">INDEX(OFFSET(Data!$A$10,1,E$9+MATCH($A3187+IF(E$9&gt;$B3187,0,1),Data!$3:$3,0),Num_Orgs,1),MATCH($C3187,OFFSET(Data!$A$10,1,MATCH($A3187+IF(E$9&gt;$B3187,0,1),Data!$3:$3,0)-1,Num_Orgs,1),0),1)</f>
        <v>0.91939276062446917</v>
      </c>
      <c r="F3187" s="70">
        <f ca="1">INDEX(OFFSET(Data!$A$10,1,F$9+MATCH($A3187+IF(F$9&gt;$B3187,0,1),Data!$3:$3,0),Num_Orgs,1),MATCH($C3187,OFFSET(Data!$A$10,1,MATCH($A3187+IF(F$9&gt;$B3187,0,1),Data!$3:$3,0)-1,Num_Orgs,1),0),1)</f>
        <v>0.99603480709830883</v>
      </c>
      <c r="G3187" s="70">
        <f ca="1">INDEX(OFFSET(Data!$A$10,1,G$9+MATCH($A3187+IF(G$9&gt;$B3187,0,1),Data!$3:$3,0),Num_Orgs,1),MATCH($C3187,OFFSET(Data!$A$10,1,MATCH($A3187+IF(G$9&gt;$B3187,0,1),Data!$3:$3,0)-1,Num_Orgs,1),0),1)</f>
        <v>0.8212056768561119</v>
      </c>
      <c r="H3187" s="70">
        <f ca="1">INDEX(OFFSET(Data!$A$10,1,H$9+MATCH($A3187+IF(H$9&gt;$B3187,0,1),Data!$3:$3,0),Num_Orgs,1),MATCH($C3187,OFFSET(Data!$A$10,1,MATCH($A3187+IF(H$9&gt;$B3187,0,1),Data!$3:$3,0)-1,Num_Orgs,1),0),1)</f>
        <v>0.48916733763205306</v>
      </c>
      <c r="I3187" s="70">
        <f ca="1">INDEX(OFFSET(Data!$A$10,1,I$9+MATCH($A3187+IF(I$9&gt;$B3187,0,1),Data!$3:$3,0),Num_Orgs,1),MATCH($C3187,OFFSET(Data!$A$10,1,MATCH($A3187+IF(I$9&gt;$B3187,0,1),Data!$3:$3,0)-1,Num_Orgs,1),0),1)</f>
        <v>0</v>
      </c>
      <c r="J3187" s="26">
        <f ca="1">IFERROR((E3187*SUM(OFFSET(Data!$C$8,0,MATCH($A3187+IF(J$9&gt;$B3187,0,1),Data!$3:$3,0)-1,1,2)))+(F3187*OFFSET(Data!$E$8,0,MATCH($A3187+IF(J$9&gt;$B3187,0,1),Data!$3:$3,0)-1))+(G3187*SUM(OFFSET(Data!$F$8,0,MATCH($A3187+IF(J$9&gt;$B3187,0,1),Data!$3:$3,0)-1,1,2)))+(H3187*OFFSET(Data!$H$8,0,MATCH($A3187+IF(J$9&gt;$B3187,0,1),Data!$3:$3,0)-1))+(I3187*OFFSET(Data!$I$8,0,MATCH($A3187+IF(J$9&gt;$B3187,0,1),Data!$3:$3,0)-1))+OFFSET(Data!$J$8,0,MATCH($A3187+IF(J$9&gt;$B3187,0,1),Data!$3:$3,0)-1),0)</f>
        <v>0.95366906993808143</v>
      </c>
      <c r="K3187" s="119"/>
      <c r="L3187" s="69"/>
      <c r="AI3187" s="69"/>
    </row>
    <row r="3188" spans="1:35" ht="13.8" x14ac:dyDescent="0.25">
      <c r="A3188" s="118">
        <f t="shared" si="853"/>
        <v>2</v>
      </c>
      <c r="B3188" s="69">
        <f t="shared" si="855"/>
        <v>4</v>
      </c>
      <c r="C3188" s="118" t="str">
        <f t="shared" si="855"/>
        <v>TAF</v>
      </c>
      <c r="D3188" s="69"/>
      <c r="E3188" s="70">
        <f ca="1">INDEX(OFFSET(Data!$A$10,1,E$9+MATCH($A3188+IF(E$9&gt;$B3188,0,1),Data!$3:$3,0),Num_Orgs,1),MATCH($C3188,OFFSET(Data!$A$10,1,MATCH($A3188+IF(E$9&gt;$B3188,0,1),Data!$3:$3,0)-1,Num_Orgs,1),0),1)</f>
        <v>1.1568805030194902</v>
      </c>
      <c r="F3188" s="70">
        <f ca="1">INDEX(OFFSET(Data!$A$10,1,F$9+MATCH($A3188+IF(F$9&gt;$B3188,0,1),Data!$3:$3,0),Num_Orgs,1),MATCH($C3188,OFFSET(Data!$A$10,1,MATCH($A3188+IF(F$9&gt;$B3188,0,1),Data!$3:$3,0)-1,Num_Orgs,1),0),1)</f>
        <v>1.0171232554042071</v>
      </c>
      <c r="G3188" s="70">
        <f ca="1">INDEX(OFFSET(Data!$A$10,1,G$9+MATCH($A3188+IF(G$9&gt;$B3188,0,1),Data!$3:$3,0),Num_Orgs,1),MATCH($C3188,OFFSET(Data!$A$10,1,MATCH($A3188+IF(G$9&gt;$B3188,0,1),Data!$3:$3,0)-1,Num_Orgs,1),0),1)</f>
        <v>1.2125028663413038</v>
      </c>
      <c r="H3188" s="70">
        <f ca="1">INDEX(OFFSET(Data!$A$10,1,H$9+MATCH($A3188+IF(H$9&gt;$B3188,0,1),Data!$3:$3,0),Num_Orgs,1),MATCH($C3188,OFFSET(Data!$A$10,1,MATCH($A3188+IF(H$9&gt;$B3188,0,1),Data!$3:$3,0)-1,Num_Orgs,1),0),1)</f>
        <v>14.042345721385429</v>
      </c>
      <c r="I3188" s="70">
        <f ca="1">INDEX(OFFSET(Data!$A$10,1,I$9+MATCH($A3188+IF(I$9&gt;$B3188,0,1),Data!$3:$3,0),Num_Orgs,1),MATCH($C3188,OFFSET(Data!$A$10,1,MATCH($A3188+IF(I$9&gt;$B3188,0,1),Data!$3:$3,0)-1,Num_Orgs,1),0),1)</f>
        <v>0</v>
      </c>
      <c r="J3188" s="26">
        <f ca="1">IFERROR((E3188*SUM(OFFSET(Data!$C$8,0,MATCH($A3188+IF(J$9&gt;$B3188,0,1),Data!$3:$3,0)-1,1,2)))+(F3188*OFFSET(Data!$E$8,0,MATCH($A3188+IF(J$9&gt;$B3188,0,1),Data!$3:$3,0)-1))+(G3188*SUM(OFFSET(Data!$F$8,0,MATCH($A3188+IF(J$9&gt;$B3188,0,1),Data!$3:$3,0)-1,1,2)))+(H3188*OFFSET(Data!$H$8,0,MATCH($A3188+IF(J$9&gt;$B3188,0,1),Data!$3:$3,0)-1))+(I3188*OFFSET(Data!$I$8,0,MATCH($A3188+IF(J$9&gt;$B3188,0,1),Data!$3:$3,0)-1))+OFFSET(Data!$J$8,0,MATCH($A3188+IF(J$9&gt;$B3188,0,1),Data!$3:$3,0)-1),0)</f>
        <v>1.1180237730279494</v>
      </c>
      <c r="K3188" s="119"/>
      <c r="L3188" s="69"/>
      <c r="AI3188" s="69"/>
    </row>
    <row r="3189" spans="1:35" ht="13.8" x14ac:dyDescent="0.25">
      <c r="A3189" s="118">
        <f t="shared" si="853"/>
        <v>2</v>
      </c>
      <c r="B3189" s="69">
        <f t="shared" si="855"/>
        <v>4</v>
      </c>
      <c r="C3189" s="118" t="str">
        <f t="shared" si="855"/>
        <v>TAH</v>
      </c>
      <c r="D3189" s="69"/>
      <c r="E3189" s="70">
        <f ca="1">INDEX(OFFSET(Data!$A$10,1,E$9+MATCH($A3189+IF(E$9&gt;$B3189,0,1),Data!$3:$3,0),Num_Orgs,1),MATCH($C3189,OFFSET(Data!$A$10,1,MATCH($A3189+IF(E$9&gt;$B3189,0,1),Data!$3:$3,0)-1,Num_Orgs,1),0),1)</f>
        <v>0.93437899846700279</v>
      </c>
      <c r="F3189" s="70">
        <f ca="1">INDEX(OFFSET(Data!$A$10,1,F$9+MATCH($A3189+IF(F$9&gt;$B3189,0,1),Data!$3:$3,0),Num_Orgs,1),MATCH($C3189,OFFSET(Data!$A$10,1,MATCH($A3189+IF(F$9&gt;$B3189,0,1),Data!$3:$3,0)-1,Num_Orgs,1),0),1)</f>
        <v>0.99603480709830883</v>
      </c>
      <c r="G3189" s="70">
        <f ca="1">INDEX(OFFSET(Data!$A$10,1,G$9+MATCH($A3189+IF(G$9&gt;$B3189,0,1),Data!$3:$3,0),Num_Orgs,1),MATCH($C3189,OFFSET(Data!$A$10,1,MATCH($A3189+IF(G$9&gt;$B3189,0,1),Data!$3:$3,0)-1,Num_Orgs,1),0),1)</f>
        <v>0.87850882901169514</v>
      </c>
      <c r="H3189" s="70">
        <f ca="1">INDEX(OFFSET(Data!$A$10,1,H$9+MATCH($A3189+IF(H$9&gt;$B3189,0,1),Data!$3:$3,0),Num_Orgs,1),MATCH($C3189,OFFSET(Data!$A$10,1,MATCH($A3189+IF(H$9&gt;$B3189,0,1),Data!$3:$3,0)-1,Num_Orgs,1),0),1)</f>
        <v>0.56274676581834737</v>
      </c>
      <c r="I3189" s="70">
        <f ca="1">INDEX(OFFSET(Data!$A$10,1,I$9+MATCH($A3189+IF(I$9&gt;$B3189,0,1),Data!$3:$3,0),Num_Orgs,1),MATCH($C3189,OFFSET(Data!$A$10,1,MATCH($A3189+IF(I$9&gt;$B3189,0,1),Data!$3:$3,0)-1,Num_Orgs,1),0),1)</f>
        <v>0</v>
      </c>
      <c r="J3189" s="26">
        <f ca="1">IFERROR((E3189*SUM(OFFSET(Data!$C$8,0,MATCH($A3189+IF(J$9&gt;$B3189,0,1),Data!$3:$3,0)-1,1,2)))+(F3189*OFFSET(Data!$E$8,0,MATCH($A3189+IF(J$9&gt;$B3189,0,1),Data!$3:$3,0)-1))+(G3189*SUM(OFFSET(Data!$F$8,0,MATCH($A3189+IF(J$9&gt;$B3189,0,1),Data!$3:$3,0)-1,1,2)))+(H3189*OFFSET(Data!$H$8,0,MATCH($A3189+IF(J$9&gt;$B3189,0,1),Data!$3:$3,0)-1))+(I3189*OFFSET(Data!$I$8,0,MATCH($A3189+IF(J$9&gt;$B3189,0,1),Data!$3:$3,0)-1))+OFFSET(Data!$J$8,0,MATCH($A3189+IF(J$9&gt;$B3189,0,1),Data!$3:$3,0)-1),0)</f>
        <v>0.96279873224268031</v>
      </c>
      <c r="K3189" s="119"/>
      <c r="L3189" s="69"/>
      <c r="AI3189" s="69"/>
    </row>
    <row r="3190" spans="1:35" ht="13.8" x14ac:dyDescent="0.25">
      <c r="A3190" s="118">
        <f t="shared" si="853"/>
        <v>2</v>
      </c>
      <c r="B3190" s="69">
        <f t="shared" ref="B3190:C3209" si="856">B1145</f>
        <v>4</v>
      </c>
      <c r="C3190" s="118" t="str">
        <f t="shared" si="856"/>
        <v>TAJ</v>
      </c>
      <c r="D3190" s="69"/>
      <c r="E3190" s="70">
        <f ca="1">INDEX(OFFSET(Data!$A$10,1,E$9+MATCH($A3190+IF(E$9&gt;$B3190,0,1),Data!$3:$3,0),Num_Orgs,1),MATCH($C3190,OFFSET(Data!$A$10,1,MATCH($A3190+IF(E$9&gt;$B3190,0,1),Data!$3:$3,0)-1,Num_Orgs,1),0),1)</f>
        <v>0.94082129462268793</v>
      </c>
      <c r="F3190" s="70">
        <f ca="1">INDEX(OFFSET(Data!$A$10,1,F$9+MATCH($A3190+IF(F$9&gt;$B3190,0,1),Data!$3:$3,0),Num_Orgs,1),MATCH($C3190,OFFSET(Data!$A$10,1,MATCH($A3190+IF(F$9&gt;$B3190,0,1),Data!$3:$3,0)-1,Num_Orgs,1),0),1)</f>
        <v>0.99603480709830883</v>
      </c>
      <c r="G3190" s="70">
        <f ca="1">INDEX(OFFSET(Data!$A$10,1,G$9+MATCH($A3190+IF(G$9&gt;$B3190,0,1),Data!$3:$3,0),Num_Orgs,1),MATCH($C3190,OFFSET(Data!$A$10,1,MATCH($A3190+IF(G$9&gt;$B3190,0,1),Data!$3:$3,0)-1,Num_Orgs,1),0),1)</f>
        <v>0.94612633188501349</v>
      </c>
      <c r="H3190" s="70">
        <f ca="1">INDEX(OFFSET(Data!$A$10,1,H$9+MATCH($A3190+IF(H$9&gt;$B3190,0,1),Data!$3:$3,0),Num_Orgs,1),MATCH($C3190,OFFSET(Data!$A$10,1,MATCH($A3190+IF(H$9&gt;$B3190,0,1),Data!$3:$3,0)-1,Num_Orgs,1),0),1)</f>
        <v>1.4428054878161198</v>
      </c>
      <c r="I3190" s="70">
        <f ca="1">INDEX(OFFSET(Data!$A$10,1,I$9+MATCH($A3190+IF(I$9&gt;$B3190,0,1),Data!$3:$3,0),Num_Orgs,1),MATCH($C3190,OFFSET(Data!$A$10,1,MATCH($A3190+IF(I$9&gt;$B3190,0,1),Data!$3:$3,0)-1,Num_Orgs,1),0),1)</f>
        <v>0</v>
      </c>
      <c r="J3190" s="26">
        <f ca="1">IFERROR((E3190*SUM(OFFSET(Data!$C$8,0,MATCH($A3190+IF(J$9&gt;$B3190,0,1),Data!$3:$3,0)-1,1,2)))+(F3190*OFFSET(Data!$E$8,0,MATCH($A3190+IF(J$9&gt;$B3190,0,1),Data!$3:$3,0)-1))+(G3190*SUM(OFFSET(Data!$F$8,0,MATCH($A3190+IF(J$9&gt;$B3190,0,1),Data!$3:$3,0)-1,1,2)))+(H3190*OFFSET(Data!$H$8,0,MATCH($A3190+IF(J$9&gt;$B3190,0,1),Data!$3:$3,0)-1))+(I3190*OFFSET(Data!$I$8,0,MATCH($A3190+IF(J$9&gt;$B3190,0,1),Data!$3:$3,0)-1))+OFFSET(Data!$J$8,0,MATCH($A3190+IF(J$9&gt;$B3190,0,1),Data!$3:$3,0)-1),0)</f>
        <v>0.97007189744347522</v>
      </c>
      <c r="K3190" s="119"/>
      <c r="L3190" s="69"/>
      <c r="AI3190" s="69"/>
    </row>
    <row r="3191" spans="1:35" ht="13.8" x14ac:dyDescent="0.25">
      <c r="A3191" s="118">
        <f t="shared" si="853"/>
        <v>2</v>
      </c>
      <c r="B3191" s="69">
        <f t="shared" si="856"/>
        <v>5</v>
      </c>
      <c r="C3191" s="118" t="str">
        <f t="shared" si="856"/>
        <v>R0A</v>
      </c>
      <c r="D3191" s="69"/>
      <c r="E3191" s="70">
        <f ca="1">INDEX(OFFSET(Data!$A$10,1,E$9+MATCH($A3191+IF(E$9&gt;$B3191,0,1),Data!$3:$3,0),Num_Orgs,1),MATCH($C3191,OFFSET(Data!$A$10,1,MATCH($A3191+IF(E$9&gt;$B3191,0,1),Data!$3:$3,0)-1,Num_Orgs,1),0),1)</f>
        <v>0.9596875737035705</v>
      </c>
      <c r="F3191" s="70">
        <f ca="1">INDEX(OFFSET(Data!$A$10,1,F$9+MATCH($A3191+IF(F$9&gt;$B3191,0,1),Data!$3:$3,0),Num_Orgs,1),MATCH($C3191,OFFSET(Data!$A$10,1,MATCH($A3191+IF(F$9&gt;$B3191,0,1),Data!$3:$3,0)-1,Num_Orgs,1),0),1)</f>
        <v>0.99603480709830883</v>
      </c>
      <c r="G3191" s="70">
        <f ca="1">INDEX(OFFSET(Data!$A$10,1,G$9+MATCH($A3191+IF(G$9&gt;$B3191,0,1),Data!$3:$3,0),Num_Orgs,1),MATCH($C3191,OFFSET(Data!$A$10,1,MATCH($A3191+IF(G$9&gt;$B3191,0,1),Data!$3:$3,0)-1,Num_Orgs,1),0),1)</f>
        <v>0.98237474218711818</v>
      </c>
      <c r="H3191" s="70">
        <f ca="1">INDEX(OFFSET(Data!$A$10,1,H$9+MATCH($A3191+IF(H$9&gt;$B3191,0,1),Data!$3:$3,0),Num_Orgs,1),MATCH($C3191,OFFSET(Data!$A$10,1,MATCH($A3191+IF(H$9&gt;$B3191,0,1),Data!$3:$3,0)-1,Num_Orgs,1),0),1)</f>
        <v>0.51898477974889778</v>
      </c>
      <c r="I3191" s="70">
        <f ca="1">INDEX(OFFSET(Data!$A$10,1,I$9+MATCH($A3191+IF(I$9&gt;$B3191,0,1),Data!$3:$3,0),Num_Orgs,1),MATCH($C3191,OFFSET(Data!$A$10,1,MATCH($A3191+IF(I$9&gt;$B3191,0,1),Data!$3:$3,0)-1,Num_Orgs,1),0),1)</f>
        <v>0</v>
      </c>
      <c r="J3191" s="26">
        <f ca="1">IFERROR((E3191*SUM(OFFSET(Data!$C$8,0,MATCH($A3191+IF(J$9&gt;$B3191,0,1),Data!$3:$3,0)-1,1,2)))+(F3191*OFFSET(Data!$E$8,0,MATCH($A3191+IF(J$9&gt;$B3191,0,1),Data!$3:$3,0)-1))+(G3191*SUM(OFFSET(Data!$F$8,0,MATCH($A3191+IF(J$9&gt;$B3191,0,1),Data!$3:$3,0)-1,1,2)))+(H3191*OFFSET(Data!$H$8,0,MATCH($A3191+IF(J$9&gt;$B3191,0,1),Data!$3:$3,0)-1))+(I3191*OFFSET(Data!$I$8,0,MATCH($A3191+IF(J$9&gt;$B3191,0,1),Data!$3:$3,0)-1))+OFFSET(Data!$J$8,0,MATCH($A3191+IF(J$9&gt;$B3191,0,1),Data!$3:$3,0)-1),0)</f>
        <v>0.9779956201170541</v>
      </c>
      <c r="K3191" s="119"/>
      <c r="L3191" s="69"/>
      <c r="AI3191" s="69"/>
    </row>
    <row r="3192" spans="1:35" ht="13.8" x14ac:dyDescent="0.25">
      <c r="A3192" s="118">
        <f t="shared" si="853"/>
        <v>2</v>
      </c>
      <c r="B3192" s="69">
        <f t="shared" si="856"/>
        <v>5</v>
      </c>
      <c r="C3192" s="118" t="str">
        <f t="shared" si="856"/>
        <v>R1A</v>
      </c>
      <c r="D3192" s="69"/>
      <c r="E3192" s="70">
        <f ca="1">INDEX(OFFSET(Data!$A$10,1,E$9+MATCH($A3192+IF(E$9&gt;$B3192,0,1),Data!$3:$3,0),Num_Orgs,1),MATCH($C3192,OFFSET(Data!$A$10,1,MATCH($A3192+IF(E$9&gt;$B3192,0,1),Data!$3:$3,0)-1,Num_Orgs,1),0),1)</f>
        <v>0.95638436641828206</v>
      </c>
      <c r="F3192" s="70">
        <f ca="1">INDEX(OFFSET(Data!$A$10,1,F$9+MATCH($A3192+IF(F$9&gt;$B3192,0,1),Data!$3:$3,0),Num_Orgs,1),MATCH($C3192,OFFSET(Data!$A$10,1,MATCH($A3192+IF(F$9&gt;$B3192,0,1),Data!$3:$3,0)-1,Num_Orgs,1),0),1)</f>
        <v>0.99603480709830883</v>
      </c>
      <c r="G3192" s="70">
        <f ca="1">INDEX(OFFSET(Data!$A$10,1,G$9+MATCH($A3192+IF(G$9&gt;$B3192,0,1),Data!$3:$3,0),Num_Orgs,1),MATCH($C3192,OFFSET(Data!$A$10,1,MATCH($A3192+IF(G$9&gt;$B3192,0,1),Data!$3:$3,0)-1,Num_Orgs,1),0),1)</f>
        <v>0.98426625649449695</v>
      </c>
      <c r="H3192" s="70">
        <f ca="1">INDEX(OFFSET(Data!$A$10,1,H$9+MATCH($A3192+IF(H$9&gt;$B3192,0,1),Data!$3:$3,0),Num_Orgs,1),MATCH($C3192,OFFSET(Data!$A$10,1,MATCH($A3192+IF(H$9&gt;$B3192,0,1),Data!$3:$3,0)-1,Num_Orgs,1),0),1)</f>
        <v>1.0523477779075505</v>
      </c>
      <c r="I3192" s="70">
        <f ca="1">INDEX(OFFSET(Data!$A$10,1,I$9+MATCH($A3192+IF(I$9&gt;$B3192,0,1),Data!$3:$3,0),Num_Orgs,1),MATCH($C3192,OFFSET(Data!$A$10,1,MATCH($A3192+IF(I$9&gt;$B3192,0,1),Data!$3:$3,0)-1,Num_Orgs,1),0),1)</f>
        <v>0</v>
      </c>
      <c r="J3192" s="26">
        <f ca="1">IFERROR((E3192*SUM(OFFSET(Data!$C$8,0,MATCH($A3192+IF(J$9&gt;$B3192,0,1),Data!$3:$3,0)-1,1,2)))+(F3192*OFFSET(Data!$E$8,0,MATCH($A3192+IF(J$9&gt;$B3192,0,1),Data!$3:$3,0)-1))+(G3192*SUM(OFFSET(Data!$F$8,0,MATCH($A3192+IF(J$9&gt;$B3192,0,1),Data!$3:$3,0)-1,1,2)))+(H3192*OFFSET(Data!$H$8,0,MATCH($A3192+IF(J$9&gt;$B3192,0,1),Data!$3:$3,0)-1))+(I3192*OFFSET(Data!$I$8,0,MATCH($A3192+IF(J$9&gt;$B3192,0,1),Data!$3:$3,0)-1))+OFFSET(Data!$J$8,0,MATCH($A3192+IF(J$9&gt;$B3192,0,1),Data!$3:$3,0)-1),0)</f>
        <v>0.97777506084833443</v>
      </c>
      <c r="K3192" s="119"/>
      <c r="L3192" s="69"/>
      <c r="AI3192" s="69"/>
    </row>
    <row r="3193" spans="1:35" ht="13.8" x14ac:dyDescent="0.25">
      <c r="A3193" s="118">
        <f t="shared" si="853"/>
        <v>2</v>
      </c>
      <c r="B3193" s="69">
        <f t="shared" si="856"/>
        <v>5</v>
      </c>
      <c r="C3193" s="118" t="str">
        <f t="shared" si="856"/>
        <v>R1C</v>
      </c>
      <c r="D3193" s="69"/>
      <c r="E3193" s="70">
        <f ca="1">INDEX(OFFSET(Data!$A$10,1,E$9+MATCH($A3193+IF(E$9&gt;$B3193,0,1),Data!$3:$3,0),Num_Orgs,1),MATCH($C3193,OFFSET(Data!$A$10,1,MATCH($A3193+IF(E$9&gt;$B3193,0,1),Data!$3:$3,0)-1,Num_Orgs,1),0),1)</f>
        <v>0.99597739102864868</v>
      </c>
      <c r="F3193" s="70">
        <f ca="1">INDEX(OFFSET(Data!$A$10,1,F$9+MATCH($A3193+IF(F$9&gt;$B3193,0,1),Data!$3:$3,0),Num_Orgs,1),MATCH($C3193,OFFSET(Data!$A$10,1,MATCH($A3193+IF(F$9&gt;$B3193,0,1),Data!$3:$3,0)-1,Num_Orgs,1),0),1)</f>
        <v>0.99603480709830883</v>
      </c>
      <c r="G3193" s="70">
        <f ca="1">INDEX(OFFSET(Data!$A$10,1,G$9+MATCH($A3193+IF(G$9&gt;$B3193,0,1),Data!$3:$3,0),Num_Orgs,1),MATCH($C3193,OFFSET(Data!$A$10,1,MATCH($A3193+IF(G$9&gt;$B3193,0,1),Data!$3:$3,0)-1,Num_Orgs,1),0),1)</f>
        <v>1.0251116396953484</v>
      </c>
      <c r="H3193" s="70">
        <f ca="1">INDEX(OFFSET(Data!$A$10,1,H$9+MATCH($A3193+IF(H$9&gt;$B3193,0,1),Data!$3:$3,0),Num_Orgs,1),MATCH($C3193,OFFSET(Data!$A$10,1,MATCH($A3193+IF(H$9&gt;$B3193,0,1),Data!$3:$3,0)-1,Num_Orgs,1),0),1)</f>
        <v>0.96230003848731405</v>
      </c>
      <c r="I3193" s="70">
        <f ca="1">INDEX(OFFSET(Data!$A$10,1,I$9+MATCH($A3193+IF(I$9&gt;$B3193,0,1),Data!$3:$3,0),Num_Orgs,1),MATCH($C3193,OFFSET(Data!$A$10,1,MATCH($A3193+IF(I$9&gt;$B3193,0,1),Data!$3:$3,0)-1,Num_Orgs,1),0),1)</f>
        <v>0</v>
      </c>
      <c r="J3193" s="26">
        <f ca="1">IFERROR((E3193*SUM(OFFSET(Data!$C$8,0,MATCH($A3193+IF(J$9&gt;$B3193,0,1),Data!$3:$3,0)-1,1,2)))+(F3193*OFFSET(Data!$E$8,0,MATCH($A3193+IF(J$9&gt;$B3193,0,1),Data!$3:$3,0)-1))+(G3193*SUM(OFFSET(Data!$F$8,0,MATCH($A3193+IF(J$9&gt;$B3193,0,1),Data!$3:$3,0)-1,1,2)))+(H3193*OFFSET(Data!$H$8,0,MATCH($A3193+IF(J$9&gt;$B3193,0,1),Data!$3:$3,0)-1))+(I3193*OFFSET(Data!$I$8,0,MATCH($A3193+IF(J$9&gt;$B3193,0,1),Data!$3:$3,0)-1))+OFFSET(Data!$J$8,0,MATCH($A3193+IF(J$9&gt;$B3193,0,1),Data!$3:$3,0)-1),0)</f>
        <v>0.99804999758683488</v>
      </c>
      <c r="K3193" s="119"/>
      <c r="L3193" s="69"/>
      <c r="AI3193" s="69"/>
    </row>
    <row r="3194" spans="1:35" ht="13.8" x14ac:dyDescent="0.25">
      <c r="A3194" s="118">
        <f t="shared" si="853"/>
        <v>2</v>
      </c>
      <c r="B3194" s="69">
        <f t="shared" si="856"/>
        <v>5</v>
      </c>
      <c r="C3194" s="118" t="str">
        <f t="shared" si="856"/>
        <v>R1D</v>
      </c>
      <c r="D3194" s="69"/>
      <c r="E3194" s="70">
        <f ca="1">INDEX(OFFSET(Data!$A$10,1,E$9+MATCH($A3194+IF(E$9&gt;$B3194,0,1),Data!$3:$3,0),Num_Orgs,1),MATCH($C3194,OFFSET(Data!$A$10,1,MATCH($A3194+IF(E$9&gt;$B3194,0,1),Data!$3:$3,0)-1,Num_Orgs,1),0),1)</f>
        <v>0.94213583490648045</v>
      </c>
      <c r="F3194" s="70">
        <f ca="1">INDEX(OFFSET(Data!$A$10,1,F$9+MATCH($A3194+IF(F$9&gt;$B3194,0,1),Data!$3:$3,0),Num_Orgs,1),MATCH($C3194,OFFSET(Data!$A$10,1,MATCH($A3194+IF(F$9&gt;$B3194,0,1),Data!$3:$3,0)-1,Num_Orgs,1),0),1)</f>
        <v>0.99603480709830883</v>
      </c>
      <c r="G3194" s="70">
        <f ca="1">INDEX(OFFSET(Data!$A$10,1,G$9+MATCH($A3194+IF(G$9&gt;$B3194,0,1),Data!$3:$3,0),Num_Orgs,1),MATCH($C3194,OFFSET(Data!$A$10,1,MATCH($A3194+IF(G$9&gt;$B3194,0,1),Data!$3:$3,0)-1,Num_Orgs,1),0),1)</f>
        <v>0.95074108293708937</v>
      </c>
      <c r="H3194" s="70">
        <f ca="1">INDEX(OFFSET(Data!$A$10,1,H$9+MATCH($A3194+IF(H$9&gt;$B3194,0,1),Data!$3:$3,0),Num_Orgs,1),MATCH($C3194,OFFSET(Data!$A$10,1,MATCH($A3194+IF(H$9&gt;$B3194,0,1),Data!$3:$3,0)-1,Num_Orgs,1),0),1)</f>
        <v>0.59710779529925628</v>
      </c>
      <c r="I3194" s="70">
        <f ca="1">INDEX(OFFSET(Data!$A$10,1,I$9+MATCH($A3194+IF(I$9&gt;$B3194,0,1),Data!$3:$3,0),Num_Orgs,1),MATCH($C3194,OFFSET(Data!$A$10,1,MATCH($A3194+IF(I$9&gt;$B3194,0,1),Data!$3:$3,0)-1,Num_Orgs,1),0),1)</f>
        <v>0</v>
      </c>
      <c r="J3194" s="26">
        <f ca="1">IFERROR((E3194*SUM(OFFSET(Data!$C$8,0,MATCH($A3194+IF(J$9&gt;$B3194,0,1),Data!$3:$3,0)-1,1,2)))+(F3194*OFFSET(Data!$E$8,0,MATCH($A3194+IF(J$9&gt;$B3194,0,1),Data!$3:$3,0)-1))+(G3194*SUM(OFFSET(Data!$F$8,0,MATCH($A3194+IF(J$9&gt;$B3194,0,1),Data!$3:$3,0)-1,1,2)))+(H3194*OFFSET(Data!$H$8,0,MATCH($A3194+IF(J$9&gt;$B3194,0,1),Data!$3:$3,0)-1))+(I3194*OFFSET(Data!$I$8,0,MATCH($A3194+IF(J$9&gt;$B3194,0,1),Data!$3:$3,0)-1))+OFFSET(Data!$J$8,0,MATCH($A3194+IF(J$9&gt;$B3194,0,1),Data!$3:$3,0)-1),0)</f>
        <v>0.96872054293784915</v>
      </c>
      <c r="K3194" s="119"/>
      <c r="L3194" s="69"/>
      <c r="AI3194" s="69"/>
    </row>
    <row r="3195" spans="1:35" ht="13.8" x14ac:dyDescent="0.25">
      <c r="A3195" s="118">
        <f t="shared" si="853"/>
        <v>2</v>
      </c>
      <c r="B3195" s="69">
        <f t="shared" si="856"/>
        <v>5</v>
      </c>
      <c r="C3195" s="118" t="str">
        <f t="shared" si="856"/>
        <v>R1F</v>
      </c>
      <c r="D3195" s="69"/>
      <c r="E3195" s="70">
        <f ca="1">INDEX(OFFSET(Data!$A$10,1,E$9+MATCH($A3195+IF(E$9&gt;$B3195,0,1),Data!$3:$3,0),Num_Orgs,1),MATCH($C3195,OFFSET(Data!$A$10,1,MATCH($A3195+IF(E$9&gt;$B3195,0,1),Data!$3:$3,0)-1,Num_Orgs,1),0),1)</f>
        <v>0.92800645304800022</v>
      </c>
      <c r="F3195" s="70">
        <f ca="1">INDEX(OFFSET(Data!$A$10,1,F$9+MATCH($A3195+IF(F$9&gt;$B3195,0,1),Data!$3:$3,0),Num_Orgs,1),MATCH($C3195,OFFSET(Data!$A$10,1,MATCH($A3195+IF(F$9&gt;$B3195,0,1),Data!$3:$3,0)-1,Num_Orgs,1),0),1)</f>
        <v>0.99603480709830883</v>
      </c>
      <c r="G3195" s="70">
        <f ca="1">INDEX(OFFSET(Data!$A$10,1,G$9+MATCH($A3195+IF(G$9&gt;$B3195,0,1),Data!$3:$3,0),Num_Orgs,1),MATCH($C3195,OFFSET(Data!$A$10,1,MATCH($A3195+IF(G$9&gt;$B3195,0,1),Data!$3:$3,0)-1,Num_Orgs,1),0),1)</f>
        <v>1.0319692122418</v>
      </c>
      <c r="H3195" s="70">
        <f ca="1">INDEX(OFFSET(Data!$A$10,1,H$9+MATCH($A3195+IF(H$9&gt;$B3195,0,1),Data!$3:$3,0),Num_Orgs,1),MATCH($C3195,OFFSET(Data!$A$10,1,MATCH($A3195+IF(H$9&gt;$B3195,0,1),Data!$3:$3,0)-1,Num_Orgs,1),0),1)</f>
        <v>0.3538357704902701</v>
      </c>
      <c r="I3195" s="70">
        <f ca="1">INDEX(OFFSET(Data!$A$10,1,I$9+MATCH($A3195+IF(I$9&gt;$B3195,0,1),Data!$3:$3,0),Num_Orgs,1),MATCH($C3195,OFFSET(Data!$A$10,1,MATCH($A3195+IF(I$9&gt;$B3195,0,1),Data!$3:$3,0)-1,Num_Orgs,1),0),1)</f>
        <v>0</v>
      </c>
      <c r="J3195" s="26">
        <f ca="1">IFERROR((E3195*SUM(OFFSET(Data!$C$8,0,MATCH($A3195+IF(J$9&gt;$B3195,0,1),Data!$3:$3,0)-1,1,2)))+(F3195*OFFSET(Data!$E$8,0,MATCH($A3195+IF(J$9&gt;$B3195,0,1),Data!$3:$3,0)-1))+(G3195*SUM(OFFSET(Data!$F$8,0,MATCH($A3195+IF(J$9&gt;$B3195,0,1),Data!$3:$3,0)-1,1,2)))+(H3195*OFFSET(Data!$H$8,0,MATCH($A3195+IF(J$9&gt;$B3195,0,1),Data!$3:$3,0)-1))+(I3195*OFFSET(Data!$I$8,0,MATCH($A3195+IF(J$9&gt;$B3195,0,1),Data!$3:$3,0)-1))+OFFSET(Data!$J$8,0,MATCH($A3195+IF(J$9&gt;$B3195,0,1),Data!$3:$3,0)-1),0)</f>
        <v>0.96350656871763785</v>
      </c>
      <c r="K3195" s="119"/>
      <c r="L3195" s="69"/>
      <c r="AI3195" s="69"/>
    </row>
    <row r="3196" spans="1:35" ht="13.8" x14ac:dyDescent="0.25">
      <c r="A3196" s="118">
        <f t="shared" si="853"/>
        <v>2</v>
      </c>
      <c r="B3196" s="69">
        <f t="shared" si="856"/>
        <v>5</v>
      </c>
      <c r="C3196" s="118" t="str">
        <f t="shared" si="856"/>
        <v>R1H</v>
      </c>
      <c r="D3196" s="69"/>
      <c r="E3196" s="70">
        <f ca="1">INDEX(OFFSET(Data!$A$10,1,E$9+MATCH($A3196+IF(E$9&gt;$B3196,0,1),Data!$3:$3,0),Num_Orgs,1),MATCH($C3196,OFFSET(Data!$A$10,1,MATCH($A3196+IF(E$9&gt;$B3196,0,1),Data!$3:$3,0)-1,Num_Orgs,1),0),1)</f>
        <v>1.1574369162011355</v>
      </c>
      <c r="F3196" s="70">
        <f ca="1">INDEX(OFFSET(Data!$A$10,1,F$9+MATCH($A3196+IF(F$9&gt;$B3196,0,1),Data!$3:$3,0),Num_Orgs,1),MATCH($C3196,OFFSET(Data!$A$10,1,MATCH($A3196+IF(F$9&gt;$B3196,0,1),Data!$3:$3,0)-1,Num_Orgs,1),0),1)</f>
        <v>1.0171232554042071</v>
      </c>
      <c r="G3196" s="70">
        <f ca="1">INDEX(OFFSET(Data!$A$10,1,G$9+MATCH($A3196+IF(G$9&gt;$B3196,0,1),Data!$3:$3,0),Num_Orgs,1),MATCH($C3196,OFFSET(Data!$A$10,1,MATCH($A3196+IF(G$9&gt;$B3196,0,1),Data!$3:$3,0)-1,Num_Orgs,1),0),1)</f>
        <v>1.1486537681282907</v>
      </c>
      <c r="H3196" s="70">
        <f ca="1">INDEX(OFFSET(Data!$A$10,1,H$9+MATCH($A3196+IF(H$9&gt;$B3196,0,1),Data!$3:$3,0),Num_Orgs,1),MATCH($C3196,OFFSET(Data!$A$10,1,MATCH($A3196+IF(H$9&gt;$B3196,0,1),Data!$3:$3,0)-1,Num_Orgs,1),0),1)</f>
        <v>4.8600905689904641</v>
      </c>
      <c r="I3196" s="70">
        <f ca="1">INDEX(OFFSET(Data!$A$10,1,I$9+MATCH($A3196+IF(I$9&gt;$B3196,0,1),Data!$3:$3,0),Num_Orgs,1),MATCH($C3196,OFFSET(Data!$A$10,1,MATCH($A3196+IF(I$9&gt;$B3196,0,1),Data!$3:$3,0)-1,Num_Orgs,1),0),1)</f>
        <v>0</v>
      </c>
      <c r="J3196" s="26">
        <f ca="1">IFERROR((E3196*SUM(OFFSET(Data!$C$8,0,MATCH($A3196+IF(J$9&gt;$B3196,0,1),Data!$3:$3,0)-1,1,2)))+(F3196*OFFSET(Data!$E$8,0,MATCH($A3196+IF(J$9&gt;$B3196,0,1),Data!$3:$3,0)-1))+(G3196*SUM(OFFSET(Data!$F$8,0,MATCH($A3196+IF(J$9&gt;$B3196,0,1),Data!$3:$3,0)-1,1,2)))+(H3196*OFFSET(Data!$H$8,0,MATCH($A3196+IF(J$9&gt;$B3196,0,1),Data!$3:$3,0)-1))+(I3196*OFFSET(Data!$I$8,0,MATCH($A3196+IF(J$9&gt;$B3196,0,1),Data!$3:$3,0)-1))+OFFSET(Data!$J$8,0,MATCH($A3196+IF(J$9&gt;$B3196,0,1),Data!$3:$3,0)-1),0)</f>
        <v>1.0934225001927727</v>
      </c>
      <c r="K3196" s="119"/>
      <c r="L3196" s="69"/>
      <c r="AI3196" s="69"/>
    </row>
    <row r="3197" spans="1:35" ht="13.8" x14ac:dyDescent="0.25">
      <c r="A3197" s="118">
        <f t="shared" si="853"/>
        <v>2</v>
      </c>
      <c r="B3197" s="69">
        <f t="shared" si="856"/>
        <v>5</v>
      </c>
      <c r="C3197" s="118" t="str">
        <f t="shared" si="856"/>
        <v>R1J</v>
      </c>
      <c r="D3197" s="69"/>
      <c r="E3197" s="70">
        <f ca="1">INDEX(OFFSET(Data!$A$10,1,E$9+MATCH($A3197+IF(E$9&gt;$B3197,0,1),Data!$3:$3,0),Num_Orgs,1),MATCH($C3197,OFFSET(Data!$A$10,1,MATCH($A3197+IF(E$9&gt;$B3197,0,1),Data!$3:$3,0)-1,Num_Orgs,1),0),1)</f>
        <v>0.96791145579493443</v>
      </c>
      <c r="F3197" s="70">
        <f ca="1">INDEX(OFFSET(Data!$A$10,1,F$9+MATCH($A3197+IF(F$9&gt;$B3197,0,1),Data!$3:$3,0),Num_Orgs,1),MATCH($C3197,OFFSET(Data!$A$10,1,MATCH($A3197+IF(F$9&gt;$B3197,0,1),Data!$3:$3,0)-1,Num_Orgs,1),0),1)</f>
        <v>0.99603480709830883</v>
      </c>
      <c r="G3197" s="70">
        <f ca="1">INDEX(OFFSET(Data!$A$10,1,G$9+MATCH($A3197+IF(G$9&gt;$B3197,0,1),Data!$3:$3,0),Num_Orgs,1),MATCH($C3197,OFFSET(Data!$A$10,1,MATCH($A3197+IF(G$9&gt;$B3197,0,1),Data!$3:$3,0)-1,Num_Orgs,1),0),1)</f>
        <v>0.95014579335500793</v>
      </c>
      <c r="H3197" s="70">
        <f ca="1">INDEX(OFFSET(Data!$A$10,1,H$9+MATCH($A3197+IF(H$9&gt;$B3197,0,1),Data!$3:$3,0),Num_Orgs,1),MATCH($C3197,OFFSET(Data!$A$10,1,MATCH($A3197+IF(H$9&gt;$B3197,0,1),Data!$3:$3,0)-1,Num_Orgs,1),0),1)</f>
        <v>0.86321209698191181</v>
      </c>
      <c r="I3197" s="70">
        <f ca="1">INDEX(OFFSET(Data!$A$10,1,I$9+MATCH($A3197+IF(I$9&gt;$B3197,0,1),Data!$3:$3,0),Num_Orgs,1),MATCH($C3197,OFFSET(Data!$A$10,1,MATCH($A3197+IF(I$9&gt;$B3197,0,1),Data!$3:$3,0)-1,Num_Orgs,1),0),1)</f>
        <v>0</v>
      </c>
      <c r="J3197" s="26">
        <f ca="1">IFERROR((E3197*SUM(OFFSET(Data!$C$8,0,MATCH($A3197+IF(J$9&gt;$B3197,0,1),Data!$3:$3,0)-1,1,2)))+(F3197*OFFSET(Data!$E$8,0,MATCH($A3197+IF(J$9&gt;$B3197,0,1),Data!$3:$3,0)-1))+(G3197*SUM(OFFSET(Data!$F$8,0,MATCH($A3197+IF(J$9&gt;$B3197,0,1),Data!$3:$3,0)-1,1,2)))+(H3197*OFFSET(Data!$H$8,0,MATCH($A3197+IF(J$9&gt;$B3197,0,1),Data!$3:$3,0)-1))+(I3197*OFFSET(Data!$I$8,0,MATCH($A3197+IF(J$9&gt;$B3197,0,1),Data!$3:$3,0)-1))+OFFSET(Data!$J$8,0,MATCH($A3197+IF(J$9&gt;$B3197,0,1),Data!$3:$3,0)-1),0)</f>
        <v>0.98196556313713246</v>
      </c>
      <c r="K3197" s="119"/>
      <c r="L3197" s="69"/>
      <c r="AI3197" s="69"/>
    </row>
    <row r="3198" spans="1:35" ht="13.8" x14ac:dyDescent="0.25">
      <c r="A3198" s="118">
        <f t="shared" si="853"/>
        <v>2</v>
      </c>
      <c r="B3198" s="69">
        <f t="shared" si="856"/>
        <v>5</v>
      </c>
      <c r="C3198" s="118" t="str">
        <f t="shared" si="856"/>
        <v>R1K</v>
      </c>
      <c r="D3198" s="69"/>
      <c r="E3198" s="70">
        <f ca="1">INDEX(OFFSET(Data!$A$10,1,E$9+MATCH($A3198+IF(E$9&gt;$B3198,0,1),Data!$3:$3,0),Num_Orgs,1),MATCH($C3198,OFFSET(Data!$A$10,1,MATCH($A3198+IF(E$9&gt;$B3198,0,1),Data!$3:$3,0)-1,Num_Orgs,1),0),1)</f>
        <v>1.1454831485425434</v>
      </c>
      <c r="F3198" s="70">
        <f ca="1">INDEX(OFFSET(Data!$A$10,1,F$9+MATCH($A3198+IF(F$9&gt;$B3198,0,1),Data!$3:$3,0),Num_Orgs,1),MATCH($C3198,OFFSET(Data!$A$10,1,MATCH($A3198+IF(F$9&gt;$B3198,0,1),Data!$3:$3,0)-1,Num_Orgs,1),0),1)</f>
        <v>1.0171232554042071</v>
      </c>
      <c r="G3198" s="70">
        <f ca="1">INDEX(OFFSET(Data!$A$10,1,G$9+MATCH($A3198+IF(G$9&gt;$B3198,0,1),Data!$3:$3,0),Num_Orgs,1),MATCH($C3198,OFFSET(Data!$A$10,1,MATCH($A3198+IF(G$9&gt;$B3198,0,1),Data!$3:$3,0)-1,Num_Orgs,1),0),1)</f>
        <v>1.1230410399202995</v>
      </c>
      <c r="H3198" s="70">
        <f ca="1">INDEX(OFFSET(Data!$A$10,1,H$9+MATCH($A3198+IF(H$9&gt;$B3198,0,1),Data!$3:$3,0),Num_Orgs,1),MATCH($C3198,OFFSET(Data!$A$10,1,MATCH($A3198+IF(H$9&gt;$B3198,0,1),Data!$3:$3,0)-1,Num_Orgs,1),0),1)</f>
        <v>1.988130681018657</v>
      </c>
      <c r="I3198" s="70">
        <f ca="1">INDEX(OFFSET(Data!$A$10,1,I$9+MATCH($A3198+IF(I$9&gt;$B3198,0,1),Data!$3:$3,0),Num_Orgs,1),MATCH($C3198,OFFSET(Data!$A$10,1,MATCH($A3198+IF(I$9&gt;$B3198,0,1),Data!$3:$3,0)-1,Num_Orgs,1),0),1)</f>
        <v>0</v>
      </c>
      <c r="J3198" s="26">
        <f ca="1">IFERROR((E3198*SUM(OFFSET(Data!$C$8,0,MATCH($A3198+IF(J$9&gt;$B3198,0,1),Data!$3:$3,0)-1,1,2)))+(F3198*OFFSET(Data!$E$8,0,MATCH($A3198+IF(J$9&gt;$B3198,0,1),Data!$3:$3,0)-1))+(G3198*SUM(OFFSET(Data!$F$8,0,MATCH($A3198+IF(J$9&gt;$B3198,0,1),Data!$3:$3,0)-1,1,2)))+(H3198*OFFSET(Data!$H$8,0,MATCH($A3198+IF(J$9&gt;$B3198,0,1),Data!$3:$3,0)-1))+(I3198*OFFSET(Data!$I$8,0,MATCH($A3198+IF(J$9&gt;$B3198,0,1),Data!$3:$3,0)-1))+OFFSET(Data!$J$8,0,MATCH($A3198+IF(J$9&gt;$B3198,0,1),Data!$3:$3,0)-1),0)</f>
        <v>1.0796426925707996</v>
      </c>
      <c r="K3198" s="119"/>
      <c r="L3198" s="69"/>
      <c r="AI3198" s="69"/>
    </row>
    <row r="3199" spans="1:35" ht="13.8" x14ac:dyDescent="0.25">
      <c r="A3199" s="118">
        <f t="shared" si="853"/>
        <v>2</v>
      </c>
      <c r="B3199" s="69">
        <f t="shared" si="856"/>
        <v>5</v>
      </c>
      <c r="C3199" s="118" t="str">
        <f t="shared" si="856"/>
        <v>R1L</v>
      </c>
      <c r="D3199" s="69"/>
      <c r="E3199" s="70">
        <f ca="1">INDEX(OFFSET(Data!$A$10,1,E$9+MATCH($A3199+IF(E$9&gt;$B3199,0,1),Data!$3:$3,0),Num_Orgs,1),MATCH($C3199,OFFSET(Data!$A$10,1,MATCH($A3199+IF(E$9&gt;$B3199,0,1),Data!$3:$3,0)-1,Num_Orgs,1),0),1)</f>
        <v>1.0125462332331601</v>
      </c>
      <c r="F3199" s="70">
        <f ca="1">INDEX(OFFSET(Data!$A$10,1,F$9+MATCH($A3199+IF(F$9&gt;$B3199,0,1),Data!$3:$3,0),Num_Orgs,1),MATCH($C3199,OFFSET(Data!$A$10,1,MATCH($A3199+IF(F$9&gt;$B3199,0,1),Data!$3:$3,0)-1,Num_Orgs,1),0),1)</f>
        <v>0.99654495782187247</v>
      </c>
      <c r="G3199" s="70">
        <f ca="1">INDEX(OFFSET(Data!$A$10,1,G$9+MATCH($A3199+IF(G$9&gt;$B3199,0,1),Data!$3:$3,0),Num_Orgs,1),MATCH($C3199,OFFSET(Data!$A$10,1,MATCH($A3199+IF(G$9&gt;$B3199,0,1),Data!$3:$3,0)-1,Num_Orgs,1),0),1)</f>
        <v>1.0067246160357748</v>
      </c>
      <c r="H3199" s="70">
        <f ca="1">INDEX(OFFSET(Data!$A$10,1,H$9+MATCH($A3199+IF(H$9&gt;$B3199,0,1),Data!$3:$3,0),Num_Orgs,1),MATCH($C3199,OFFSET(Data!$A$10,1,MATCH($A3199+IF(H$9&gt;$B3199,0,1),Data!$3:$3,0)-1,Num_Orgs,1),0),1)</f>
        <v>1.6397539138426782</v>
      </c>
      <c r="I3199" s="70">
        <f ca="1">INDEX(OFFSET(Data!$A$10,1,I$9+MATCH($A3199+IF(I$9&gt;$B3199,0,1),Data!$3:$3,0),Num_Orgs,1),MATCH($C3199,OFFSET(Data!$A$10,1,MATCH($A3199+IF(I$9&gt;$B3199,0,1),Data!$3:$3,0)-1,Num_Orgs,1),0),1)</f>
        <v>0</v>
      </c>
      <c r="J3199" s="26">
        <f ca="1">IFERROR((E3199*SUM(OFFSET(Data!$C$8,0,MATCH($A3199+IF(J$9&gt;$B3199,0,1),Data!$3:$3,0)-1,1,2)))+(F3199*OFFSET(Data!$E$8,0,MATCH($A3199+IF(J$9&gt;$B3199,0,1),Data!$3:$3,0)-1))+(G3199*SUM(OFFSET(Data!$F$8,0,MATCH($A3199+IF(J$9&gt;$B3199,0,1),Data!$3:$3,0)-1,1,2)))+(H3199*OFFSET(Data!$H$8,0,MATCH($A3199+IF(J$9&gt;$B3199,0,1),Data!$3:$3,0)-1))+(I3199*OFFSET(Data!$I$8,0,MATCH($A3199+IF(J$9&gt;$B3199,0,1),Data!$3:$3,0)-1))+OFFSET(Data!$J$8,0,MATCH($A3199+IF(J$9&gt;$B3199,0,1),Data!$3:$3,0)-1),0)</f>
        <v>1.0074035020420329</v>
      </c>
      <c r="K3199" s="119"/>
      <c r="L3199" s="69"/>
      <c r="AI3199" s="69"/>
    </row>
    <row r="3200" spans="1:35" ht="13.8" x14ac:dyDescent="0.25">
      <c r="A3200" s="118">
        <f t="shared" si="853"/>
        <v>2</v>
      </c>
      <c r="B3200" s="69">
        <f t="shared" si="856"/>
        <v>5</v>
      </c>
      <c r="C3200" s="118" t="str">
        <f t="shared" si="856"/>
        <v>RA2</v>
      </c>
      <c r="D3200" s="69"/>
      <c r="E3200" s="70">
        <f ca="1">INDEX(OFFSET(Data!$A$10,1,E$9+MATCH($A3200+IF(E$9&gt;$B3200,0,1),Data!$3:$3,0),Num_Orgs,1),MATCH($C3200,OFFSET(Data!$A$10,1,MATCH($A3200+IF(E$9&gt;$B3200,0,1),Data!$3:$3,0)-1,Num_Orgs,1),0),1)</f>
        <v>1.0771024682256138</v>
      </c>
      <c r="F3200" s="70">
        <f ca="1">INDEX(OFFSET(Data!$A$10,1,F$9+MATCH($A3200+IF(F$9&gt;$B3200,0,1),Data!$3:$3,0),Num_Orgs,1),MATCH($C3200,OFFSET(Data!$A$10,1,MATCH($A3200+IF(F$9&gt;$B3200,0,1),Data!$3:$3,0)-1,Num_Orgs,1),0),1)</f>
        <v>0.99748817379469135</v>
      </c>
      <c r="G3200" s="70">
        <f ca="1">INDEX(OFFSET(Data!$A$10,1,G$9+MATCH($A3200+IF(G$9&gt;$B3200,0,1),Data!$3:$3,0),Num_Orgs,1),MATCH($C3200,OFFSET(Data!$A$10,1,MATCH($A3200+IF(G$9&gt;$B3200,0,1),Data!$3:$3,0)-1,Num_Orgs,1),0),1)</f>
        <v>1.1171776793076367</v>
      </c>
      <c r="H3200" s="70">
        <f ca="1">INDEX(OFFSET(Data!$A$10,1,H$9+MATCH($A3200+IF(H$9&gt;$B3200,0,1),Data!$3:$3,0),Num_Orgs,1),MATCH($C3200,OFFSET(Data!$A$10,1,MATCH($A3200+IF(H$9&gt;$B3200,0,1),Data!$3:$3,0)-1,Num_Orgs,1),0),1)</f>
        <v>1.5620939140488919</v>
      </c>
      <c r="I3200" s="70">
        <f ca="1">INDEX(OFFSET(Data!$A$10,1,I$9+MATCH($A3200+IF(I$9&gt;$B3200,0,1),Data!$3:$3,0),Num_Orgs,1),MATCH($C3200,OFFSET(Data!$A$10,1,MATCH($A3200+IF(I$9&gt;$B3200,0,1),Data!$3:$3,0)-1,Num_Orgs,1),0),1)</f>
        <v>0</v>
      </c>
      <c r="J3200" s="26">
        <f ca="1">IFERROR((E3200*SUM(OFFSET(Data!$C$8,0,MATCH($A3200+IF(J$9&gt;$B3200,0,1),Data!$3:$3,0)-1,1,2)))+(F3200*OFFSET(Data!$E$8,0,MATCH($A3200+IF(J$9&gt;$B3200,0,1),Data!$3:$3,0)-1))+(G3200*SUM(OFFSET(Data!$F$8,0,MATCH($A3200+IF(J$9&gt;$B3200,0,1),Data!$3:$3,0)-1,1,2)))+(H3200*OFFSET(Data!$H$8,0,MATCH($A3200+IF(J$9&gt;$B3200,0,1),Data!$3:$3,0)-1))+(I3200*OFFSET(Data!$I$8,0,MATCH($A3200+IF(J$9&gt;$B3200,0,1),Data!$3:$3,0)-1))+OFFSET(Data!$J$8,0,MATCH($A3200+IF(J$9&gt;$B3200,0,1),Data!$3:$3,0)-1),0)</f>
        <v>1.0420204049825619</v>
      </c>
      <c r="K3200" s="119"/>
      <c r="L3200" s="69"/>
      <c r="AI3200" s="69"/>
    </row>
    <row r="3201" spans="1:35" ht="13.8" x14ac:dyDescent="0.25">
      <c r="A3201" s="118">
        <f t="shared" si="853"/>
        <v>2</v>
      </c>
      <c r="B3201" s="69">
        <f t="shared" si="856"/>
        <v>5</v>
      </c>
      <c r="C3201" s="118" t="str">
        <f t="shared" si="856"/>
        <v>RA3</v>
      </c>
      <c r="D3201" s="69"/>
      <c r="E3201" s="70">
        <f ca="1">INDEX(OFFSET(Data!$A$10,1,E$9+MATCH($A3201+IF(E$9&gt;$B3201,0,1),Data!$3:$3,0),Num_Orgs,1),MATCH($C3201,OFFSET(Data!$A$10,1,MATCH($A3201+IF(E$9&gt;$B3201,0,1),Data!$3:$3,0)-1,Num_Orgs,1),0),1)</f>
        <v>0.9574173672294084</v>
      </c>
      <c r="F3201" s="70">
        <f ca="1">INDEX(OFFSET(Data!$A$10,1,F$9+MATCH($A3201+IF(F$9&gt;$B3201,0,1),Data!$3:$3,0),Num_Orgs,1),MATCH($C3201,OFFSET(Data!$A$10,1,MATCH($A3201+IF(F$9&gt;$B3201,0,1),Data!$3:$3,0)-1,Num_Orgs,1),0),1)</f>
        <v>0.99603480709830883</v>
      </c>
      <c r="G3201" s="70">
        <f ca="1">INDEX(OFFSET(Data!$A$10,1,G$9+MATCH($A3201+IF(G$9&gt;$B3201,0,1),Data!$3:$3,0),Num_Orgs,1),MATCH($C3201,OFFSET(Data!$A$10,1,MATCH($A3201+IF(G$9&gt;$B3201,0,1),Data!$3:$3,0)-1,Num_Orgs,1),0),1)</f>
        <v>0.91835792282068429</v>
      </c>
      <c r="H3201" s="70">
        <f ca="1">INDEX(OFFSET(Data!$A$10,1,H$9+MATCH($A3201+IF(H$9&gt;$B3201,0,1),Data!$3:$3,0),Num_Orgs,1),MATCH($C3201,OFFSET(Data!$A$10,1,MATCH($A3201+IF(H$9&gt;$B3201,0,1),Data!$3:$3,0)-1,Num_Orgs,1),0),1)</f>
        <v>0.74492362050686545</v>
      </c>
      <c r="I3201" s="70">
        <f ca="1">INDEX(OFFSET(Data!$A$10,1,I$9+MATCH($A3201+IF(I$9&gt;$B3201,0,1),Data!$3:$3,0),Num_Orgs,1),MATCH($C3201,OFFSET(Data!$A$10,1,MATCH($A3201+IF(I$9&gt;$B3201,0,1),Data!$3:$3,0)-1,Num_Orgs,1),0),1)</f>
        <v>0</v>
      </c>
      <c r="J3201" s="26">
        <f ca="1">IFERROR((E3201*SUM(OFFSET(Data!$C$8,0,MATCH($A3201+IF(J$9&gt;$B3201,0,1),Data!$3:$3,0)-1,1,2)))+(F3201*OFFSET(Data!$E$8,0,MATCH($A3201+IF(J$9&gt;$B3201,0,1),Data!$3:$3,0)-1))+(G3201*SUM(OFFSET(Data!$F$8,0,MATCH($A3201+IF(J$9&gt;$B3201,0,1),Data!$3:$3,0)-1,1,2)))+(H3201*OFFSET(Data!$H$8,0,MATCH($A3201+IF(J$9&gt;$B3201,0,1),Data!$3:$3,0)-1))+(I3201*OFFSET(Data!$I$8,0,MATCH($A3201+IF(J$9&gt;$B3201,0,1),Data!$3:$3,0)-1))+OFFSET(Data!$J$8,0,MATCH($A3201+IF(J$9&gt;$B3201,0,1),Data!$3:$3,0)-1),0)</f>
        <v>0.97564097988830434</v>
      </c>
      <c r="K3201" s="119"/>
      <c r="L3201" s="69"/>
      <c r="AI3201" s="69"/>
    </row>
    <row r="3202" spans="1:35" ht="13.8" x14ac:dyDescent="0.25">
      <c r="A3202" s="118">
        <f t="shared" si="853"/>
        <v>2</v>
      </c>
      <c r="B3202" s="69">
        <f t="shared" si="856"/>
        <v>5</v>
      </c>
      <c r="C3202" s="118" t="str">
        <f t="shared" si="856"/>
        <v>RA4</v>
      </c>
      <c r="D3202" s="69"/>
      <c r="E3202" s="70">
        <f ca="1">INDEX(OFFSET(Data!$A$10,1,E$9+MATCH($A3202+IF(E$9&gt;$B3202,0,1),Data!$3:$3,0),Num_Orgs,1),MATCH($C3202,OFFSET(Data!$A$10,1,MATCH($A3202+IF(E$9&gt;$B3202,0,1),Data!$3:$3,0)-1,Num_Orgs,1),0),1)</f>
        <v>0.95275230570368552</v>
      </c>
      <c r="F3202" s="70">
        <f ca="1">INDEX(OFFSET(Data!$A$10,1,F$9+MATCH($A3202+IF(F$9&gt;$B3202,0,1),Data!$3:$3,0),Num_Orgs,1),MATCH($C3202,OFFSET(Data!$A$10,1,MATCH($A3202+IF(F$9&gt;$B3202,0,1),Data!$3:$3,0)-1,Num_Orgs,1),0),1)</f>
        <v>0.99603480709830883</v>
      </c>
      <c r="G3202" s="70">
        <f ca="1">INDEX(OFFSET(Data!$A$10,1,G$9+MATCH($A3202+IF(G$9&gt;$B3202,0,1),Data!$3:$3,0),Num_Orgs,1),MATCH($C3202,OFFSET(Data!$A$10,1,MATCH($A3202+IF(G$9&gt;$B3202,0,1),Data!$3:$3,0)-1,Num_Orgs,1),0),1)</f>
        <v>0.90889031536892462</v>
      </c>
      <c r="H3202" s="70">
        <f ca="1">INDEX(OFFSET(Data!$A$10,1,H$9+MATCH($A3202+IF(H$9&gt;$B3202,0,1),Data!$3:$3,0),Num_Orgs,1),MATCH($C3202,OFFSET(Data!$A$10,1,MATCH($A3202+IF(H$9&gt;$B3202,0,1),Data!$3:$3,0)-1,Num_Orgs,1),0),1)</f>
        <v>1.3889562323855791</v>
      </c>
      <c r="I3202" s="70">
        <f ca="1">INDEX(OFFSET(Data!$A$10,1,I$9+MATCH($A3202+IF(I$9&gt;$B3202,0,1),Data!$3:$3,0),Num_Orgs,1),MATCH($C3202,OFFSET(Data!$A$10,1,MATCH($A3202+IF(I$9&gt;$B3202,0,1),Data!$3:$3,0)-1,Num_Orgs,1),0),1)</f>
        <v>0</v>
      </c>
      <c r="J3202" s="26">
        <f ca="1">IFERROR((E3202*SUM(OFFSET(Data!$C$8,0,MATCH($A3202+IF(J$9&gt;$B3202,0,1),Data!$3:$3,0)-1,1,2)))+(F3202*OFFSET(Data!$E$8,0,MATCH($A3202+IF(J$9&gt;$B3202,0,1),Data!$3:$3,0)-1))+(G3202*SUM(OFFSET(Data!$F$8,0,MATCH($A3202+IF(J$9&gt;$B3202,0,1),Data!$3:$3,0)-1,1,2)))+(H3202*OFFSET(Data!$H$8,0,MATCH($A3202+IF(J$9&gt;$B3202,0,1),Data!$3:$3,0)-1))+(I3202*OFFSET(Data!$I$8,0,MATCH($A3202+IF(J$9&gt;$B3202,0,1),Data!$3:$3,0)-1))+OFFSET(Data!$J$8,0,MATCH($A3202+IF(J$9&gt;$B3202,0,1),Data!$3:$3,0)-1),0)</f>
        <v>0.97471133884348338</v>
      </c>
      <c r="K3202" s="119"/>
      <c r="L3202" s="69"/>
      <c r="AI3202" s="69"/>
    </row>
    <row r="3203" spans="1:35" ht="13.8" x14ac:dyDescent="0.25">
      <c r="A3203" s="118">
        <f t="shared" si="853"/>
        <v>2</v>
      </c>
      <c r="B3203" s="69">
        <f t="shared" si="856"/>
        <v>5</v>
      </c>
      <c r="C3203" s="118" t="str">
        <f t="shared" si="856"/>
        <v>RA7</v>
      </c>
      <c r="D3203" s="69"/>
      <c r="E3203" s="70">
        <f ca="1">INDEX(OFFSET(Data!$A$10,1,E$9+MATCH($A3203+IF(E$9&gt;$B3203,0,1),Data!$3:$3,0),Num_Orgs,1),MATCH($C3203,OFFSET(Data!$A$10,1,MATCH($A3203+IF(E$9&gt;$B3203,0,1),Data!$3:$3,0)-1,Num_Orgs,1),0),1)</f>
        <v>0.9999122489136727</v>
      </c>
      <c r="F3203" s="70">
        <f ca="1">INDEX(OFFSET(Data!$A$10,1,F$9+MATCH($A3203+IF(F$9&gt;$B3203,0,1),Data!$3:$3,0),Num_Orgs,1),MATCH($C3203,OFFSET(Data!$A$10,1,MATCH($A3203+IF(F$9&gt;$B3203,0,1),Data!$3:$3,0)-1,Num_Orgs,1),0),1)</f>
        <v>0.99603480709830883</v>
      </c>
      <c r="G3203" s="70">
        <f ca="1">INDEX(OFFSET(Data!$A$10,1,G$9+MATCH($A3203+IF(G$9&gt;$B3203,0,1),Data!$3:$3,0),Num_Orgs,1),MATCH($C3203,OFFSET(Data!$A$10,1,MATCH($A3203+IF(G$9&gt;$B3203,0,1),Data!$3:$3,0)-1,Num_Orgs,1),0),1)</f>
        <v>0.95622835262772277</v>
      </c>
      <c r="H3203" s="70">
        <f ca="1">INDEX(OFFSET(Data!$A$10,1,H$9+MATCH($A3203+IF(H$9&gt;$B3203,0,1),Data!$3:$3,0),Num_Orgs,1),MATCH($C3203,OFFSET(Data!$A$10,1,MATCH($A3203+IF(H$9&gt;$B3203,0,1),Data!$3:$3,0)-1,Num_Orgs,1),0),1)</f>
        <v>1.188868935123552</v>
      </c>
      <c r="I3203" s="70">
        <f ca="1">INDEX(OFFSET(Data!$A$10,1,I$9+MATCH($A3203+IF(I$9&gt;$B3203,0,1),Data!$3:$3,0),Num_Orgs,1),MATCH($C3203,OFFSET(Data!$A$10,1,MATCH($A3203+IF(I$9&gt;$B3203,0,1),Data!$3:$3,0)-1,Num_Orgs,1),0),1)</f>
        <v>0</v>
      </c>
      <c r="J3203" s="26">
        <f ca="1">IFERROR((E3203*SUM(OFFSET(Data!$C$8,0,MATCH($A3203+IF(J$9&gt;$B3203,0,1),Data!$3:$3,0)-1,1,2)))+(F3203*OFFSET(Data!$E$8,0,MATCH($A3203+IF(J$9&gt;$B3203,0,1),Data!$3:$3,0)-1))+(G3203*SUM(OFFSET(Data!$F$8,0,MATCH($A3203+IF(J$9&gt;$B3203,0,1),Data!$3:$3,0)-1,1,2)))+(H3203*OFFSET(Data!$H$8,0,MATCH($A3203+IF(J$9&gt;$B3203,0,1),Data!$3:$3,0)-1))+(I3203*OFFSET(Data!$I$8,0,MATCH($A3203+IF(J$9&gt;$B3203,0,1),Data!$3:$3,0)-1))+OFFSET(Data!$J$8,0,MATCH($A3203+IF(J$9&gt;$B3203,0,1),Data!$3:$3,0)-1),0)</f>
        <v>0.99859078876745122</v>
      </c>
      <c r="K3203" s="119"/>
      <c r="L3203" s="69"/>
      <c r="AI3203" s="69"/>
    </row>
    <row r="3204" spans="1:35" ht="13.8" x14ac:dyDescent="0.25">
      <c r="A3204" s="118">
        <f t="shared" si="853"/>
        <v>2</v>
      </c>
      <c r="B3204" s="69">
        <f t="shared" si="856"/>
        <v>5</v>
      </c>
      <c r="C3204" s="118" t="str">
        <f t="shared" si="856"/>
        <v>RA9</v>
      </c>
      <c r="D3204" s="69"/>
      <c r="E3204" s="70">
        <f ca="1">INDEX(OFFSET(Data!$A$10,1,E$9+MATCH($A3204+IF(E$9&gt;$B3204,0,1),Data!$3:$3,0),Num_Orgs,1),MATCH($C3204,OFFSET(Data!$A$10,1,MATCH($A3204+IF(E$9&gt;$B3204,0,1),Data!$3:$3,0)-1,Num_Orgs,1),0),1)</f>
        <v>0.87768780669438229</v>
      </c>
      <c r="F3204" s="70">
        <f ca="1">INDEX(OFFSET(Data!$A$10,1,F$9+MATCH($A3204+IF(F$9&gt;$B3204,0,1),Data!$3:$3,0),Num_Orgs,1),MATCH($C3204,OFFSET(Data!$A$10,1,MATCH($A3204+IF(F$9&gt;$B3204,0,1),Data!$3:$3,0)-1,Num_Orgs,1),0),1)</f>
        <v>0.99603480709830872</v>
      </c>
      <c r="G3204" s="70">
        <f ca="1">INDEX(OFFSET(Data!$A$10,1,G$9+MATCH($A3204+IF(G$9&gt;$B3204,0,1),Data!$3:$3,0),Num_Orgs,1),MATCH($C3204,OFFSET(Data!$A$10,1,MATCH($A3204+IF(G$9&gt;$B3204,0,1),Data!$3:$3,0)-1,Num_Orgs,1),0),1)</f>
        <v>0.9467607451759632</v>
      </c>
      <c r="H3204" s="70">
        <f ca="1">INDEX(OFFSET(Data!$A$10,1,H$9+MATCH($A3204+IF(H$9&gt;$B3204,0,1),Data!$3:$3,0),Num_Orgs,1),MATCH($C3204,OFFSET(Data!$A$10,1,MATCH($A3204+IF(H$9&gt;$B3204,0,1),Data!$3:$3,0)-1,Num_Orgs,1),0),1)</f>
        <v>0.54988678205328168</v>
      </c>
      <c r="I3204" s="70">
        <f ca="1">INDEX(OFFSET(Data!$A$10,1,I$9+MATCH($A3204+IF(I$9&gt;$B3204,0,1),Data!$3:$3,0),Num_Orgs,1),MATCH($C3204,OFFSET(Data!$A$10,1,MATCH($A3204+IF(I$9&gt;$B3204,0,1),Data!$3:$3,0)-1,Num_Orgs,1),0),1)</f>
        <v>0</v>
      </c>
      <c r="J3204" s="26">
        <f ca="1">IFERROR((E3204*SUM(OFFSET(Data!$C$8,0,MATCH($A3204+IF(J$9&gt;$B3204,0,1),Data!$3:$3,0)-1,1,2)))+(F3204*OFFSET(Data!$E$8,0,MATCH($A3204+IF(J$9&gt;$B3204,0,1),Data!$3:$3,0)-1))+(G3204*SUM(OFFSET(Data!$F$8,0,MATCH($A3204+IF(J$9&gt;$B3204,0,1),Data!$3:$3,0)-1,1,2)))+(H3204*OFFSET(Data!$H$8,0,MATCH($A3204+IF(J$9&gt;$B3204,0,1),Data!$3:$3,0)-1))+(I3204*OFFSET(Data!$I$8,0,MATCH($A3204+IF(J$9&gt;$B3204,0,1),Data!$3:$3,0)-1))+OFFSET(Data!$J$8,0,MATCH($A3204+IF(J$9&gt;$B3204,0,1),Data!$3:$3,0)-1),0)</f>
        <v>0.93700118578526603</v>
      </c>
      <c r="K3204" s="119"/>
      <c r="L3204" s="69"/>
      <c r="AI3204" s="69"/>
    </row>
    <row r="3205" spans="1:35" ht="13.8" x14ac:dyDescent="0.25">
      <c r="A3205" s="118">
        <f t="shared" si="853"/>
        <v>2</v>
      </c>
      <c r="B3205" s="69">
        <f t="shared" si="856"/>
        <v>5</v>
      </c>
      <c r="C3205" s="118" t="str">
        <f t="shared" si="856"/>
        <v>RAE</v>
      </c>
      <c r="D3205" s="69"/>
      <c r="E3205" s="70">
        <f ca="1">INDEX(OFFSET(Data!$A$10,1,E$9+MATCH($A3205+IF(E$9&gt;$B3205,0,1),Data!$3:$3,0),Num_Orgs,1),MATCH($C3205,OFFSET(Data!$A$10,1,MATCH($A3205+IF(E$9&gt;$B3205,0,1),Data!$3:$3,0)-1,Num_Orgs,1),0),1)</f>
        <v>0.92228955952046343</v>
      </c>
      <c r="F3205" s="70">
        <f ca="1">INDEX(OFFSET(Data!$A$10,1,F$9+MATCH($A3205+IF(F$9&gt;$B3205,0,1),Data!$3:$3,0),Num_Orgs,1),MATCH($C3205,OFFSET(Data!$A$10,1,MATCH($A3205+IF(F$9&gt;$B3205,0,1),Data!$3:$3,0)-1,Num_Orgs,1),0),1)</f>
        <v>0.99603480709830861</v>
      </c>
      <c r="G3205" s="70">
        <f ca="1">INDEX(OFFSET(Data!$A$10,1,G$9+MATCH($A3205+IF(G$9&gt;$B3205,0,1),Data!$3:$3,0),Num_Orgs,1),MATCH($C3205,OFFSET(Data!$A$10,1,MATCH($A3205+IF(G$9&gt;$B3205,0,1),Data!$3:$3,0)-1,Num_Orgs,1),0),1)</f>
        <v>0.81421424085132843</v>
      </c>
      <c r="H3205" s="70">
        <f ca="1">INDEX(OFFSET(Data!$A$10,1,H$9+MATCH($A3205+IF(H$9&gt;$B3205,0,1),Data!$3:$3,0),Num_Orgs,1),MATCH($C3205,OFFSET(Data!$A$10,1,MATCH($A3205+IF(H$9&gt;$B3205,0,1),Data!$3:$3,0)-1,Num_Orgs,1),0),1)</f>
        <v>0.71169015279295444</v>
      </c>
      <c r="I3205" s="70">
        <f ca="1">INDEX(OFFSET(Data!$A$10,1,I$9+MATCH($A3205+IF(I$9&gt;$B3205,0,1),Data!$3:$3,0),Num_Orgs,1),MATCH($C3205,OFFSET(Data!$A$10,1,MATCH($A3205+IF(I$9&gt;$B3205,0,1),Data!$3:$3,0)-1,Num_Orgs,1),0),1)</f>
        <v>0</v>
      </c>
      <c r="J3205" s="26">
        <f ca="1">IFERROR((E3205*SUM(OFFSET(Data!$C$8,0,MATCH($A3205+IF(J$9&gt;$B3205,0,1),Data!$3:$3,0)-1,1,2)))+(F3205*OFFSET(Data!$E$8,0,MATCH($A3205+IF(J$9&gt;$B3205,0,1),Data!$3:$3,0)-1))+(G3205*SUM(OFFSET(Data!$F$8,0,MATCH($A3205+IF(J$9&gt;$B3205,0,1),Data!$3:$3,0)-1,1,2)))+(H3205*OFFSET(Data!$H$8,0,MATCH($A3205+IF(J$9&gt;$B3205,0,1),Data!$3:$3,0)-1))+(I3205*OFFSET(Data!$I$8,0,MATCH($A3205+IF(J$9&gt;$B3205,0,1),Data!$3:$3,0)-1))+OFFSET(Data!$J$8,0,MATCH($A3205+IF(J$9&gt;$B3205,0,1),Data!$3:$3,0)-1),0)</f>
        <v>0.95544534026686323</v>
      </c>
      <c r="K3205" s="119"/>
      <c r="L3205" s="69"/>
      <c r="AI3205" s="69"/>
    </row>
    <row r="3206" spans="1:35" ht="13.8" x14ac:dyDescent="0.25">
      <c r="A3206" s="118">
        <f t="shared" si="853"/>
        <v>2</v>
      </c>
      <c r="B3206" s="69">
        <f t="shared" si="856"/>
        <v>5</v>
      </c>
      <c r="C3206" s="118" t="str">
        <f t="shared" si="856"/>
        <v>RAJ</v>
      </c>
      <c r="D3206" s="69"/>
      <c r="E3206" s="70">
        <f ca="1">INDEX(OFFSET(Data!$A$10,1,E$9+MATCH($A3206+IF(E$9&gt;$B3206,0,1),Data!$3:$3,0),Num_Orgs,1),MATCH($C3206,OFFSET(Data!$A$10,1,MATCH($A3206+IF(E$9&gt;$B3206,0,1),Data!$3:$3,0)-1,Num_Orgs,1),0),1)</f>
        <v>0.9715037838140731</v>
      </c>
      <c r="F3206" s="70">
        <f ca="1">INDEX(OFFSET(Data!$A$10,1,F$9+MATCH($A3206+IF(F$9&gt;$B3206,0,1),Data!$3:$3,0),Num_Orgs,1),MATCH($C3206,OFFSET(Data!$A$10,1,MATCH($A3206+IF(F$9&gt;$B3206,0,1),Data!$3:$3,0)-1,Num_Orgs,1),0),1)</f>
        <v>0.99603480709830883</v>
      </c>
      <c r="G3206" s="70">
        <f ca="1">INDEX(OFFSET(Data!$A$10,1,G$9+MATCH($A3206+IF(G$9&gt;$B3206,0,1),Data!$3:$3,0),Num_Orgs,1),MATCH($C3206,OFFSET(Data!$A$10,1,MATCH($A3206+IF(G$9&gt;$B3206,0,1),Data!$3:$3,0)-1,Num_Orgs,1),0),1)</f>
        <v>0.96569596007948255</v>
      </c>
      <c r="H3206" s="70">
        <f ca="1">INDEX(OFFSET(Data!$A$10,1,H$9+MATCH($A3206+IF(H$9&gt;$B3206,0,1),Data!$3:$3,0),Num_Orgs,1),MATCH($C3206,OFFSET(Data!$A$10,1,MATCH($A3206+IF(H$9&gt;$B3206,0,1),Data!$3:$3,0)-1,Num_Orgs,1),0),1)</f>
        <v>2.6670228672223506</v>
      </c>
      <c r="I3206" s="70">
        <f ca="1">INDEX(OFFSET(Data!$A$10,1,I$9+MATCH($A3206+IF(I$9&gt;$B3206,0,1),Data!$3:$3,0),Num_Orgs,1),MATCH($C3206,OFFSET(Data!$A$10,1,MATCH($A3206+IF(I$9&gt;$B3206,0,1),Data!$3:$3,0)-1,Num_Orgs,1),0),1)</f>
        <v>0</v>
      </c>
      <c r="J3206" s="26">
        <f ca="1">IFERROR((E3206*SUM(OFFSET(Data!$C$8,0,MATCH($A3206+IF(J$9&gt;$B3206,0,1),Data!$3:$3,0)-1,1,2)))+(F3206*OFFSET(Data!$E$8,0,MATCH($A3206+IF(J$9&gt;$B3206,0,1),Data!$3:$3,0)-1))+(G3206*SUM(OFFSET(Data!$F$8,0,MATCH($A3206+IF(J$9&gt;$B3206,0,1),Data!$3:$3,0)-1,1,2)))+(H3206*OFFSET(Data!$H$8,0,MATCH($A3206+IF(J$9&gt;$B3206,0,1),Data!$3:$3,0)-1))+(I3206*OFFSET(Data!$I$8,0,MATCH($A3206+IF(J$9&gt;$B3206,0,1),Data!$3:$3,0)-1))+OFFSET(Data!$J$8,0,MATCH($A3206+IF(J$9&gt;$B3206,0,1),Data!$3:$3,0)-1),0)</f>
        <v>0.98869208003412634</v>
      </c>
      <c r="K3206" s="119"/>
      <c r="L3206" s="69"/>
      <c r="AI3206" s="69"/>
    </row>
    <row r="3207" spans="1:35" ht="13.8" x14ac:dyDescent="0.25">
      <c r="A3207" s="118">
        <f t="shared" si="853"/>
        <v>2</v>
      </c>
      <c r="B3207" s="69">
        <f t="shared" si="856"/>
        <v>5</v>
      </c>
      <c r="C3207" s="118" t="str">
        <f t="shared" si="856"/>
        <v>RAL</v>
      </c>
      <c r="D3207" s="69"/>
      <c r="E3207" s="70">
        <f ca="1">INDEX(OFFSET(Data!$A$10,1,E$9+MATCH($A3207+IF(E$9&gt;$B3207,0,1),Data!$3:$3,0),Num_Orgs,1),MATCH($C3207,OFFSET(Data!$A$10,1,MATCH($A3207+IF(E$9&gt;$B3207,0,1),Data!$3:$3,0)-1,Num_Orgs,1),0),1)</f>
        <v>1.1499755497384736</v>
      </c>
      <c r="F3207" s="70">
        <f ca="1">INDEX(OFFSET(Data!$A$10,1,F$9+MATCH($A3207+IF(F$9&gt;$B3207,0,1),Data!$3:$3,0),Num_Orgs,1),MATCH($C3207,OFFSET(Data!$A$10,1,MATCH($A3207+IF(F$9&gt;$B3207,0,1),Data!$3:$3,0)-1,Num_Orgs,1),0),1)</f>
        <v>1.0171232554042071</v>
      </c>
      <c r="G3207" s="70">
        <f ca="1">INDEX(OFFSET(Data!$A$10,1,G$9+MATCH($A3207+IF(G$9&gt;$B3207,0,1),Data!$3:$3,0),Num_Orgs,1),MATCH($C3207,OFFSET(Data!$A$10,1,MATCH($A3207+IF(G$9&gt;$B3207,0,1),Data!$3:$3,0)-1,Num_Orgs,1),0),1)</f>
        <v>1.1733200649462769</v>
      </c>
      <c r="H3207" s="70">
        <f ca="1">INDEX(OFFSET(Data!$A$10,1,H$9+MATCH($A3207+IF(H$9&gt;$B3207,0,1),Data!$3:$3,0),Num_Orgs,1),MATCH($C3207,OFFSET(Data!$A$10,1,MATCH($A3207+IF(H$9&gt;$B3207,0,1),Data!$3:$3,0)-1,Num_Orgs,1),0),1)</f>
        <v>3.2698512271828193</v>
      </c>
      <c r="I3207" s="70">
        <f ca="1">INDEX(OFFSET(Data!$A$10,1,I$9+MATCH($A3207+IF(I$9&gt;$B3207,0,1),Data!$3:$3,0),Num_Orgs,1),MATCH($C3207,OFFSET(Data!$A$10,1,MATCH($A3207+IF(I$9&gt;$B3207,0,1),Data!$3:$3,0)-1,Num_Orgs,1),0),1)</f>
        <v>0</v>
      </c>
      <c r="J3207" s="26">
        <f ca="1">IFERROR((E3207*SUM(OFFSET(Data!$C$8,0,MATCH($A3207+IF(J$9&gt;$B3207,0,1),Data!$3:$3,0)-1,1,2)))+(F3207*OFFSET(Data!$E$8,0,MATCH($A3207+IF(J$9&gt;$B3207,0,1),Data!$3:$3,0)-1))+(G3207*SUM(OFFSET(Data!$F$8,0,MATCH($A3207+IF(J$9&gt;$B3207,0,1),Data!$3:$3,0)-1,1,2)))+(H3207*OFFSET(Data!$H$8,0,MATCH($A3207+IF(J$9&gt;$B3207,0,1),Data!$3:$3,0)-1))+(I3207*OFFSET(Data!$I$8,0,MATCH($A3207+IF(J$9&gt;$B3207,0,1),Data!$3:$3,0)-1))+OFFSET(Data!$J$8,0,MATCH($A3207+IF(J$9&gt;$B3207,0,1),Data!$3:$3,0)-1),0)</f>
        <v>1.0864810742277948</v>
      </c>
      <c r="K3207" s="119"/>
      <c r="L3207" s="69"/>
      <c r="AI3207" s="69"/>
    </row>
    <row r="3208" spans="1:35" ht="13.8" x14ac:dyDescent="0.25">
      <c r="A3208" s="118">
        <f t="shared" si="853"/>
        <v>2</v>
      </c>
      <c r="B3208" s="69">
        <f t="shared" si="856"/>
        <v>5</v>
      </c>
      <c r="C3208" s="118" t="str">
        <f t="shared" si="856"/>
        <v>RAN</v>
      </c>
      <c r="D3208" s="69"/>
      <c r="E3208" s="70">
        <f ca="1">INDEX(OFFSET(Data!$A$10,1,E$9+MATCH($A3208+IF(E$9&gt;$B3208,0,1),Data!$3:$3,0),Num_Orgs,1),MATCH($C3208,OFFSET(Data!$A$10,1,MATCH($A3208+IF(E$9&gt;$B3208,0,1),Data!$3:$3,0)-1,Num_Orgs,1),0),1)</f>
        <v>1.1322671305856888</v>
      </c>
      <c r="F3208" s="70">
        <f ca="1">INDEX(OFFSET(Data!$A$10,1,F$9+MATCH($A3208+IF(F$9&gt;$B3208,0,1),Data!$3:$3,0),Num_Orgs,1),MATCH($C3208,OFFSET(Data!$A$10,1,MATCH($A3208+IF(F$9&gt;$B3208,0,1),Data!$3:$3,0)-1,Num_Orgs,1),0),1)</f>
        <v>1.0171232554042071</v>
      </c>
      <c r="G3208" s="70">
        <f ca="1">INDEX(OFFSET(Data!$A$10,1,G$9+MATCH($A3208+IF(G$9&gt;$B3208,0,1),Data!$3:$3,0),Num_Orgs,1),MATCH($C3208,OFFSET(Data!$A$10,1,MATCH($A3208+IF(G$9&gt;$B3208,0,1),Data!$3:$3,0)-1,Num_Orgs,1),0),1)</f>
        <v>1.0887748569523577</v>
      </c>
      <c r="H3208" s="70">
        <f ca="1">INDEX(OFFSET(Data!$A$10,1,H$9+MATCH($A3208+IF(H$9&gt;$B3208,0,1),Data!$3:$3,0),Num_Orgs,1),MATCH($C3208,OFFSET(Data!$A$10,1,MATCH($A3208+IF(H$9&gt;$B3208,0,1),Data!$3:$3,0)-1,Num_Orgs,1),0),1)</f>
        <v>0.31086900344625079</v>
      </c>
      <c r="I3208" s="70">
        <f ca="1">INDEX(OFFSET(Data!$A$10,1,I$9+MATCH($A3208+IF(I$9&gt;$B3208,0,1),Data!$3:$3,0),Num_Orgs,1),MATCH($C3208,OFFSET(Data!$A$10,1,MATCH($A3208+IF(I$9&gt;$B3208,0,1),Data!$3:$3,0)-1,Num_Orgs,1),0),1)</f>
        <v>0</v>
      </c>
      <c r="J3208" s="26">
        <f ca="1">IFERROR((E3208*SUM(OFFSET(Data!$C$8,0,MATCH($A3208+IF(J$9&gt;$B3208,0,1),Data!$3:$3,0)-1,1,2)))+(F3208*OFFSET(Data!$E$8,0,MATCH($A3208+IF(J$9&gt;$B3208,0,1),Data!$3:$3,0)-1))+(G3208*SUM(OFFSET(Data!$F$8,0,MATCH($A3208+IF(J$9&gt;$B3208,0,1),Data!$3:$3,0)-1,1,2)))+(H3208*OFFSET(Data!$H$8,0,MATCH($A3208+IF(J$9&gt;$B3208,0,1),Data!$3:$3,0)-1))+(I3208*OFFSET(Data!$I$8,0,MATCH($A3208+IF(J$9&gt;$B3208,0,1),Data!$3:$3,0)-1))+OFFSET(Data!$J$8,0,MATCH($A3208+IF(J$9&gt;$B3208,0,1),Data!$3:$3,0)-1),0)</f>
        <v>1.0680020618724237</v>
      </c>
      <c r="K3208" s="119"/>
      <c r="L3208" s="69"/>
      <c r="AI3208" s="69"/>
    </row>
    <row r="3209" spans="1:35" ht="13.8" x14ac:dyDescent="0.25">
      <c r="A3209" s="118">
        <f t="shared" si="853"/>
        <v>2</v>
      </c>
      <c r="B3209" s="69">
        <f t="shared" si="856"/>
        <v>5</v>
      </c>
      <c r="C3209" s="118" t="str">
        <f t="shared" si="856"/>
        <v>RAP</v>
      </c>
      <c r="D3209" s="69"/>
      <c r="E3209" s="70">
        <f ca="1">INDEX(OFFSET(Data!$A$10,1,E$9+MATCH($A3209+IF(E$9&gt;$B3209,0,1),Data!$3:$3,0),Num_Orgs,1),MATCH($C3209,OFFSET(Data!$A$10,1,MATCH($A3209+IF(E$9&gt;$B3209,0,1),Data!$3:$3,0)-1,Num_Orgs,1),0),1)</f>
        <v>1.1541350764149463</v>
      </c>
      <c r="F3209" s="70">
        <f ca="1">INDEX(OFFSET(Data!$A$10,1,F$9+MATCH($A3209+IF(F$9&gt;$B3209,0,1),Data!$3:$3,0),Num_Orgs,1),MATCH($C3209,OFFSET(Data!$A$10,1,MATCH($A3209+IF(F$9&gt;$B3209,0,1),Data!$3:$3,0)-1,Num_Orgs,1),0),1)</f>
        <v>1.0171232554042071</v>
      </c>
      <c r="G3209" s="70">
        <f ca="1">INDEX(OFFSET(Data!$A$10,1,G$9+MATCH($A3209+IF(G$9&gt;$B3209,0,1),Data!$3:$3,0),Num_Orgs,1),MATCH($C3209,OFFSET(Data!$A$10,1,MATCH($A3209+IF(G$9&gt;$B3209,0,1),Data!$3:$3,0)-1,Num_Orgs,1),0),1)</f>
        <v>1.0982424644041173</v>
      </c>
      <c r="H3209" s="70">
        <f ca="1">INDEX(OFFSET(Data!$A$10,1,H$9+MATCH($A3209+IF(H$9&gt;$B3209,0,1),Data!$3:$3,0),Num_Orgs,1),MATCH($C3209,OFFSET(Data!$A$10,1,MATCH($A3209+IF(H$9&gt;$B3209,0,1),Data!$3:$3,0)-1,Num_Orgs,1),0),1)</f>
        <v>4.0533646065661966</v>
      </c>
      <c r="I3209" s="70">
        <f ca="1">INDEX(OFFSET(Data!$A$10,1,I$9+MATCH($A3209+IF(I$9&gt;$B3209,0,1),Data!$3:$3,0),Num_Orgs,1),MATCH($C3209,OFFSET(Data!$A$10,1,MATCH($A3209+IF(I$9&gt;$B3209,0,1),Data!$3:$3,0)-1,Num_Orgs,1),0),1)</f>
        <v>0</v>
      </c>
      <c r="J3209" s="26">
        <f ca="1">IFERROR((E3209*SUM(OFFSET(Data!$C$8,0,MATCH($A3209+IF(J$9&gt;$B3209,0,1),Data!$3:$3,0)-1,1,2)))+(F3209*OFFSET(Data!$E$8,0,MATCH($A3209+IF(J$9&gt;$B3209,0,1),Data!$3:$3,0)-1))+(G3209*SUM(OFFSET(Data!$F$8,0,MATCH($A3209+IF(J$9&gt;$B3209,0,1),Data!$3:$3,0)-1,1,2)))+(H3209*OFFSET(Data!$H$8,0,MATCH($A3209+IF(J$9&gt;$B3209,0,1),Data!$3:$3,0)-1))+(I3209*OFFSET(Data!$I$8,0,MATCH($A3209+IF(J$9&gt;$B3209,0,1),Data!$3:$3,0)-1))+OFFSET(Data!$J$8,0,MATCH($A3209+IF(J$9&gt;$B3209,0,1),Data!$3:$3,0)-1),0)</f>
        <v>1.0883551941760843</v>
      </c>
      <c r="K3209" s="119"/>
      <c r="L3209" s="69"/>
      <c r="AI3209" s="69"/>
    </row>
    <row r="3210" spans="1:35" ht="13.8" x14ac:dyDescent="0.25">
      <c r="A3210" s="118">
        <f t="shared" si="853"/>
        <v>2</v>
      </c>
      <c r="B3210" s="69">
        <f t="shared" ref="B3210:C3229" si="857">B1165</f>
        <v>5</v>
      </c>
      <c r="C3210" s="118" t="str">
        <f t="shared" si="857"/>
        <v>RAS</v>
      </c>
      <c r="D3210" s="69"/>
      <c r="E3210" s="70">
        <f ca="1">INDEX(OFFSET(Data!$A$10,1,E$9+MATCH($A3210+IF(E$9&gt;$B3210,0,1),Data!$3:$3,0),Num_Orgs,1),MATCH($C3210,OFFSET(Data!$A$10,1,MATCH($A3210+IF(E$9&gt;$B3210,0,1),Data!$3:$3,0)-1,Num_Orgs,1),0),1)</f>
        <v>1.1253298005893553</v>
      </c>
      <c r="F3210" s="70">
        <f ca="1">INDEX(OFFSET(Data!$A$10,1,F$9+MATCH($A3210+IF(F$9&gt;$B3210,0,1),Data!$3:$3,0),Num_Orgs,1),MATCH($C3210,OFFSET(Data!$A$10,1,MATCH($A3210+IF(F$9&gt;$B3210,0,1),Data!$3:$3,0)-1,Num_Orgs,1),0),1)</f>
        <v>1.0171232554042071</v>
      </c>
      <c r="G3210" s="70">
        <f ca="1">INDEX(OFFSET(Data!$A$10,1,G$9+MATCH($A3210+IF(G$9&gt;$B3210,0,1),Data!$3:$3,0),Num_Orgs,1),MATCH($C3210,OFFSET(Data!$A$10,1,MATCH($A3210+IF(G$9&gt;$B3210,0,1),Data!$3:$3,0)-1,Num_Orgs,1),0),1)</f>
        <v>1.084964921841326</v>
      </c>
      <c r="H3210" s="70">
        <f ca="1">INDEX(OFFSET(Data!$A$10,1,H$9+MATCH($A3210+IF(H$9&gt;$B3210,0,1),Data!$3:$3,0),Num_Orgs,1),MATCH($C3210,OFFSET(Data!$A$10,1,MATCH($A3210+IF(H$9&gt;$B3210,0,1),Data!$3:$3,0)-1,Num_Orgs,1),0),1)</f>
        <v>1.2793374197823184</v>
      </c>
      <c r="I3210" s="70">
        <f ca="1">INDEX(OFFSET(Data!$A$10,1,I$9+MATCH($A3210+IF(I$9&gt;$B3210,0,1),Data!$3:$3,0),Num_Orgs,1),MATCH($C3210,OFFSET(Data!$A$10,1,MATCH($A3210+IF(I$9&gt;$B3210,0,1),Data!$3:$3,0)-1,Num_Orgs,1),0),1)</f>
        <v>0</v>
      </c>
      <c r="J3210" s="26">
        <f ca="1">IFERROR((E3210*SUM(OFFSET(Data!$C$8,0,MATCH($A3210+IF(J$9&gt;$B3210,0,1),Data!$3:$3,0)-1,1,2)))+(F3210*OFFSET(Data!$E$8,0,MATCH($A3210+IF(J$9&gt;$B3210,0,1),Data!$3:$3,0)-1))+(G3210*SUM(OFFSET(Data!$F$8,0,MATCH($A3210+IF(J$9&gt;$B3210,0,1),Data!$3:$3,0)-1,1,2)))+(H3210*OFFSET(Data!$H$8,0,MATCH($A3210+IF(J$9&gt;$B3210,0,1),Data!$3:$3,0)-1))+(I3210*OFFSET(Data!$I$8,0,MATCH($A3210+IF(J$9&gt;$B3210,0,1),Data!$3:$3,0)-1))+OFFSET(Data!$J$8,0,MATCH($A3210+IF(J$9&gt;$B3210,0,1),Data!$3:$3,0)-1),0)</f>
        <v>1.0669374141238614</v>
      </c>
      <c r="K3210" s="119"/>
      <c r="L3210" s="69"/>
      <c r="AI3210" s="69"/>
    </row>
    <row r="3211" spans="1:35" ht="13.8" x14ac:dyDescent="0.25">
      <c r="A3211" s="118">
        <f t="shared" si="853"/>
        <v>2</v>
      </c>
      <c r="B3211" s="69">
        <f t="shared" si="857"/>
        <v>5</v>
      </c>
      <c r="C3211" s="118" t="str">
        <f t="shared" si="857"/>
        <v>RAT</v>
      </c>
      <c r="D3211" s="69"/>
      <c r="E3211" s="70">
        <f ca="1">INDEX(OFFSET(Data!$A$10,1,E$9+MATCH($A3211+IF(E$9&gt;$B3211,0,1),Data!$3:$3,0),Num_Orgs,1),MATCH($C3211,OFFSET(Data!$A$10,1,MATCH($A3211+IF(E$9&gt;$B3211,0,1),Data!$3:$3,0)-1,Num_Orgs,1),0),1)</f>
        <v>1.1169191170611823</v>
      </c>
      <c r="F3211" s="70">
        <f ca="1">INDEX(OFFSET(Data!$A$10,1,F$9+MATCH($A3211+IF(F$9&gt;$B3211,0,1),Data!$3:$3,0),Num_Orgs,1),MATCH($C3211,OFFSET(Data!$A$10,1,MATCH($A3211+IF(F$9&gt;$B3211,0,1),Data!$3:$3,0)-1,Num_Orgs,1),0),1)</f>
        <v>1.0107615781917483</v>
      </c>
      <c r="G3211" s="70">
        <f ca="1">INDEX(OFFSET(Data!$A$10,1,G$9+MATCH($A3211+IF(G$9&gt;$B3211,0,1),Data!$3:$3,0),Num_Orgs,1),MATCH($C3211,OFFSET(Data!$A$10,1,MATCH($A3211+IF(G$9&gt;$B3211,0,1),Data!$3:$3,0)-1,Num_Orgs,1),0),1)</f>
        <v>1.0379951598333004</v>
      </c>
      <c r="H3211" s="70">
        <f ca="1">INDEX(OFFSET(Data!$A$10,1,H$9+MATCH($A3211+IF(H$9&gt;$B3211,0,1),Data!$3:$3,0),Num_Orgs,1),MATCH($C3211,OFFSET(Data!$A$10,1,MATCH($A3211+IF(H$9&gt;$B3211,0,1),Data!$3:$3,0)-1,Num_Orgs,1),0),1)</f>
        <v>0.82326275516182745</v>
      </c>
      <c r="I3211" s="70">
        <f ca="1">INDEX(OFFSET(Data!$A$10,1,I$9+MATCH($A3211+IF(I$9&gt;$B3211,0,1),Data!$3:$3,0),Num_Orgs,1),MATCH($C3211,OFFSET(Data!$A$10,1,MATCH($A3211+IF(I$9&gt;$B3211,0,1),Data!$3:$3,0)-1,Num_Orgs,1),0),1)</f>
        <v>0</v>
      </c>
      <c r="J3211" s="26">
        <f ca="1">IFERROR((E3211*SUM(OFFSET(Data!$C$8,0,MATCH($A3211+IF(J$9&gt;$B3211,0,1),Data!$3:$3,0)-1,1,2)))+(F3211*OFFSET(Data!$E$8,0,MATCH($A3211+IF(J$9&gt;$B3211,0,1),Data!$3:$3,0)-1))+(G3211*SUM(OFFSET(Data!$F$8,0,MATCH($A3211+IF(J$9&gt;$B3211,0,1),Data!$3:$3,0)-1,1,2)))+(H3211*OFFSET(Data!$H$8,0,MATCH($A3211+IF(J$9&gt;$B3211,0,1),Data!$3:$3,0)-1))+(I3211*OFFSET(Data!$I$8,0,MATCH($A3211+IF(J$9&gt;$B3211,0,1),Data!$3:$3,0)-1))+OFFSET(Data!$J$8,0,MATCH($A3211+IF(J$9&gt;$B3211,0,1),Data!$3:$3,0)-1),0)</f>
        <v>1.0593878777480115</v>
      </c>
      <c r="K3211" s="119"/>
      <c r="L3211" s="69"/>
      <c r="AI3211" s="69"/>
    </row>
    <row r="3212" spans="1:35" ht="13.8" x14ac:dyDescent="0.25">
      <c r="A3212" s="118">
        <f t="shared" si="853"/>
        <v>2</v>
      </c>
      <c r="B3212" s="69">
        <f t="shared" si="857"/>
        <v>5</v>
      </c>
      <c r="C3212" s="118" t="str">
        <f t="shared" si="857"/>
        <v>RAX</v>
      </c>
      <c r="D3212" s="69"/>
      <c r="E3212" s="70">
        <f ca="1">INDEX(OFFSET(Data!$A$10,1,E$9+MATCH($A3212+IF(E$9&gt;$B3212,0,1),Data!$3:$3,0),Num_Orgs,1),MATCH($C3212,OFFSET(Data!$A$10,1,MATCH($A3212+IF(E$9&gt;$B3212,0,1),Data!$3:$3,0)-1,Num_Orgs,1),0),1)</f>
        <v>1.1472310802969814</v>
      </c>
      <c r="F3212" s="70">
        <f ca="1">INDEX(OFFSET(Data!$A$10,1,F$9+MATCH($A3212+IF(F$9&gt;$B3212,0,1),Data!$3:$3,0),Num_Orgs,1),MATCH($C3212,OFFSET(Data!$A$10,1,MATCH($A3212+IF(F$9&gt;$B3212,0,1),Data!$3:$3,0)-1,Num_Orgs,1),0),1)</f>
        <v>1.0171232554042071</v>
      </c>
      <c r="G3212" s="70">
        <f ca="1">INDEX(OFFSET(Data!$A$10,1,G$9+MATCH($A3212+IF(G$9&gt;$B3212,0,1),Data!$3:$3,0),Num_Orgs,1),MATCH($C3212,OFFSET(Data!$A$10,1,MATCH($A3212+IF(G$9&gt;$B3212,0,1),Data!$3:$3,0)-1,Num_Orgs,1),0),1)</f>
        <v>1.1645157165664348</v>
      </c>
      <c r="H3212" s="70">
        <f ca="1">INDEX(OFFSET(Data!$A$10,1,H$9+MATCH($A3212+IF(H$9&gt;$B3212,0,1),Data!$3:$3,0),Num_Orgs,1),MATCH($C3212,OFFSET(Data!$A$10,1,MATCH($A3212+IF(H$9&gt;$B3212,0,1),Data!$3:$3,0)-1,Num_Orgs,1),0),1)</f>
        <v>3.2355492309486205</v>
      </c>
      <c r="I3212" s="70">
        <f ca="1">INDEX(OFFSET(Data!$A$10,1,I$9+MATCH($A3212+IF(I$9&gt;$B3212,0,1),Data!$3:$3,0),Num_Orgs,1),MATCH($C3212,OFFSET(Data!$A$10,1,MATCH($A3212+IF(I$9&gt;$B3212,0,1),Data!$3:$3,0)-1,Num_Orgs,1),0),1)</f>
        <v>0</v>
      </c>
      <c r="J3212" s="26">
        <f ca="1">IFERROR((E3212*SUM(OFFSET(Data!$C$8,0,MATCH($A3212+IF(J$9&gt;$B3212,0,1),Data!$3:$3,0)-1,1,2)))+(F3212*OFFSET(Data!$E$8,0,MATCH($A3212+IF(J$9&gt;$B3212,0,1),Data!$3:$3,0)-1))+(G3212*SUM(OFFSET(Data!$F$8,0,MATCH($A3212+IF(J$9&gt;$B3212,0,1),Data!$3:$3,0)-1,1,2)))+(H3212*OFFSET(Data!$H$8,0,MATCH($A3212+IF(J$9&gt;$B3212,0,1),Data!$3:$3,0)-1))+(I3212*OFFSET(Data!$I$8,0,MATCH($A3212+IF(J$9&gt;$B3212,0,1),Data!$3:$3,0)-1))+OFFSET(Data!$J$8,0,MATCH($A3212+IF(J$9&gt;$B3212,0,1),Data!$3:$3,0)-1),0)</f>
        <v>1.084804673443023</v>
      </c>
      <c r="K3212" s="119"/>
      <c r="L3212" s="69"/>
      <c r="AI3212" s="69"/>
    </row>
    <row r="3213" spans="1:35" ht="13.8" x14ac:dyDescent="0.25">
      <c r="A3213" s="118">
        <f t="shared" si="853"/>
        <v>2</v>
      </c>
      <c r="B3213" s="69">
        <f t="shared" si="857"/>
        <v>5</v>
      </c>
      <c r="C3213" s="118" t="str">
        <f t="shared" si="857"/>
        <v>RBA</v>
      </c>
      <c r="D3213" s="69"/>
      <c r="E3213" s="70">
        <f ca="1">INDEX(OFFSET(Data!$A$10,1,E$9+MATCH($A3213+IF(E$9&gt;$B3213,0,1),Data!$3:$3,0),Num_Orgs,1),MATCH($C3213,OFFSET(Data!$A$10,1,MATCH($A3213+IF(E$9&gt;$B3213,0,1),Data!$3:$3,0)-1,Num_Orgs,1),0),1)</f>
        <v>0.97906740914084711</v>
      </c>
      <c r="F3213" s="70">
        <f ca="1">INDEX(OFFSET(Data!$A$10,1,F$9+MATCH($A3213+IF(F$9&gt;$B3213,0,1),Data!$3:$3,0),Num_Orgs,1),MATCH($C3213,OFFSET(Data!$A$10,1,MATCH($A3213+IF(F$9&gt;$B3213,0,1),Data!$3:$3,0)-1,Num_Orgs,1),0),1)</f>
        <v>0.99603480709830883</v>
      </c>
      <c r="G3213" s="70">
        <f ca="1">INDEX(OFFSET(Data!$A$10,1,G$9+MATCH($A3213+IF(G$9&gt;$B3213,0,1),Data!$3:$3,0),Num_Orgs,1),MATCH($C3213,OFFSET(Data!$A$10,1,MATCH($A3213+IF(G$9&gt;$B3213,0,1),Data!$3:$3,0)-1,Num_Orgs,1),0),1)</f>
        <v>0.91835792282068429</v>
      </c>
      <c r="H3213" s="70">
        <f ca="1">INDEX(OFFSET(Data!$A$10,1,H$9+MATCH($A3213+IF(H$9&gt;$B3213,0,1),Data!$3:$3,0),Num_Orgs,1),MATCH($C3213,OFFSET(Data!$A$10,1,MATCH($A3213+IF(H$9&gt;$B3213,0,1),Data!$3:$3,0)-1,Num_Orgs,1),0),1)</f>
        <v>0.81004760223542271</v>
      </c>
      <c r="I3213" s="70">
        <f ca="1">INDEX(OFFSET(Data!$A$10,1,I$9+MATCH($A3213+IF(I$9&gt;$B3213,0,1),Data!$3:$3,0),Num_Orgs,1),MATCH($C3213,OFFSET(Data!$A$10,1,MATCH($A3213+IF(I$9&gt;$B3213,0,1),Data!$3:$3,0)-1,Num_Orgs,1),0),1)</f>
        <v>0</v>
      </c>
      <c r="J3213" s="26">
        <f ca="1">IFERROR((E3213*SUM(OFFSET(Data!$C$8,0,MATCH($A3213+IF(J$9&gt;$B3213,0,1),Data!$3:$3,0)-1,1,2)))+(F3213*OFFSET(Data!$E$8,0,MATCH($A3213+IF(J$9&gt;$B3213,0,1),Data!$3:$3,0)-1))+(G3213*SUM(OFFSET(Data!$F$8,0,MATCH($A3213+IF(J$9&gt;$B3213,0,1),Data!$3:$3,0)-1,1,2)))+(H3213*OFFSET(Data!$H$8,0,MATCH($A3213+IF(J$9&gt;$B3213,0,1),Data!$3:$3,0)-1))+(I3213*OFFSET(Data!$I$8,0,MATCH($A3213+IF(J$9&gt;$B3213,0,1),Data!$3:$3,0)-1))+OFFSET(Data!$J$8,0,MATCH($A3213+IF(J$9&gt;$B3213,0,1),Data!$3:$3,0)-1),0)</f>
        <v>0.98638234190908625</v>
      </c>
      <c r="K3213" s="119"/>
      <c r="L3213" s="69"/>
      <c r="AI3213" s="69"/>
    </row>
    <row r="3214" spans="1:35" ht="13.8" x14ac:dyDescent="0.25">
      <c r="A3214" s="118">
        <f t="shared" ref="A3214:A3277" si="858">A1169+1</f>
        <v>2</v>
      </c>
      <c r="B3214" s="69">
        <f t="shared" si="857"/>
        <v>5</v>
      </c>
      <c r="C3214" s="118" t="str">
        <f t="shared" si="857"/>
        <v>RBD</v>
      </c>
      <c r="D3214" s="69"/>
      <c r="E3214" s="70">
        <f ca="1">INDEX(OFFSET(Data!$A$10,1,E$9+MATCH($A3214+IF(E$9&gt;$B3214,0,1),Data!$3:$3,0),Num_Orgs,1),MATCH($C3214,OFFSET(Data!$A$10,1,MATCH($A3214+IF(E$9&gt;$B3214,0,1),Data!$3:$3,0)-1,Num_Orgs,1),0),1)</f>
        <v>0.94940184759204582</v>
      </c>
      <c r="F3214" s="70">
        <f ca="1">INDEX(OFFSET(Data!$A$10,1,F$9+MATCH($A3214+IF(F$9&gt;$B3214,0,1),Data!$3:$3,0),Num_Orgs,1),MATCH($C3214,OFFSET(Data!$A$10,1,MATCH($A3214+IF(F$9&gt;$B3214,0,1),Data!$3:$3,0)-1,Num_Orgs,1),0),1)</f>
        <v>0.99603480709830883</v>
      </c>
      <c r="G3214" s="70">
        <f ca="1">INDEX(OFFSET(Data!$A$10,1,G$9+MATCH($A3214+IF(G$9&gt;$B3214,0,1),Data!$3:$3,0),Num_Orgs,1),MATCH($C3214,OFFSET(Data!$A$10,1,MATCH($A3214+IF(G$9&gt;$B3214,0,1),Data!$3:$3,0)-1,Num_Orgs,1),0),1)</f>
        <v>0.96569596007948255</v>
      </c>
      <c r="H3214" s="70">
        <f ca="1">INDEX(OFFSET(Data!$A$10,1,H$9+MATCH($A3214+IF(H$9&gt;$B3214,0,1),Data!$3:$3,0),Num_Orgs,1),MATCH($C3214,OFFSET(Data!$A$10,1,MATCH($A3214+IF(H$9&gt;$B3214,0,1),Data!$3:$3,0)-1,Num_Orgs,1),0),1)</f>
        <v>1.3856735151576236</v>
      </c>
      <c r="I3214" s="70">
        <f ca="1">INDEX(OFFSET(Data!$A$10,1,I$9+MATCH($A3214+IF(I$9&gt;$B3214,0,1),Data!$3:$3,0),Num_Orgs,1),MATCH($C3214,OFFSET(Data!$A$10,1,MATCH($A3214+IF(I$9&gt;$B3214,0,1),Data!$3:$3,0)-1,Num_Orgs,1),0),1)</f>
        <v>0</v>
      </c>
      <c r="J3214" s="26">
        <f ca="1">IFERROR((E3214*SUM(OFFSET(Data!$C$8,0,MATCH($A3214+IF(J$9&gt;$B3214,0,1),Data!$3:$3,0)-1,1,2)))+(F3214*OFFSET(Data!$E$8,0,MATCH($A3214+IF(J$9&gt;$B3214,0,1),Data!$3:$3,0)-1))+(G3214*SUM(OFFSET(Data!$F$8,0,MATCH($A3214+IF(J$9&gt;$B3214,0,1),Data!$3:$3,0)-1,1,2)))+(H3214*OFFSET(Data!$H$8,0,MATCH($A3214+IF(J$9&gt;$B3214,0,1),Data!$3:$3,0)-1))+(I3214*OFFSET(Data!$I$8,0,MATCH($A3214+IF(J$9&gt;$B3214,0,1),Data!$3:$3,0)-1))+OFFSET(Data!$J$8,0,MATCH($A3214+IF(J$9&gt;$B3214,0,1),Data!$3:$3,0)-1),0)</f>
        <v>0.97467489887879433</v>
      </c>
      <c r="K3214" s="119"/>
      <c r="L3214" s="69"/>
      <c r="AI3214" s="69"/>
    </row>
    <row r="3215" spans="1:35" ht="13.8" x14ac:dyDescent="0.25">
      <c r="A3215" s="118">
        <f t="shared" si="858"/>
        <v>2</v>
      </c>
      <c r="B3215" s="69">
        <f t="shared" si="857"/>
        <v>5</v>
      </c>
      <c r="C3215" s="118" t="str">
        <f t="shared" si="857"/>
        <v>RBK</v>
      </c>
      <c r="D3215" s="69"/>
      <c r="E3215" s="70">
        <f ca="1">INDEX(OFFSET(Data!$A$10,1,E$9+MATCH($A3215+IF(E$9&gt;$B3215,0,1),Data!$3:$3,0),Num_Orgs,1),MATCH($C3215,OFFSET(Data!$A$10,1,MATCH($A3215+IF(E$9&gt;$B3215,0,1),Data!$3:$3,0)-1,Num_Orgs,1),0),1)</f>
        <v>0.94443802965829604</v>
      </c>
      <c r="F3215" s="70">
        <f ca="1">INDEX(OFFSET(Data!$A$10,1,F$9+MATCH($A3215+IF(F$9&gt;$B3215,0,1),Data!$3:$3,0),Num_Orgs,1),MATCH($C3215,OFFSET(Data!$A$10,1,MATCH($A3215+IF(F$9&gt;$B3215,0,1),Data!$3:$3,0)-1,Num_Orgs,1),0),1)</f>
        <v>0.99603480709830883</v>
      </c>
      <c r="G3215" s="70">
        <f ca="1">INDEX(OFFSET(Data!$A$10,1,G$9+MATCH($A3215+IF(G$9&gt;$B3215,0,1),Data!$3:$3,0),Num_Orgs,1),MATCH($C3215,OFFSET(Data!$A$10,1,MATCH($A3215+IF(G$9&gt;$B3215,0,1),Data!$3:$3,0)-1,Num_Orgs,1),0),1)</f>
        <v>0.90889031536892462</v>
      </c>
      <c r="H3215" s="70">
        <f ca="1">INDEX(OFFSET(Data!$A$10,1,H$9+MATCH($A3215+IF(H$9&gt;$B3215,0,1),Data!$3:$3,0),Num_Orgs,1),MATCH($C3215,OFFSET(Data!$A$10,1,MATCH($A3215+IF(H$9&gt;$B3215,0,1),Data!$3:$3,0)-1,Num_Orgs,1),0),1)</f>
        <v>0.66555939511531115</v>
      </c>
      <c r="I3215" s="70">
        <f ca="1">INDEX(OFFSET(Data!$A$10,1,I$9+MATCH($A3215+IF(I$9&gt;$B3215,0,1),Data!$3:$3,0),Num_Orgs,1),MATCH($C3215,OFFSET(Data!$A$10,1,MATCH($A3215+IF(I$9&gt;$B3215,0,1),Data!$3:$3,0)-1,Num_Orgs,1),0),1)</f>
        <v>0</v>
      </c>
      <c r="J3215" s="26">
        <f ca="1">IFERROR((E3215*SUM(OFFSET(Data!$C$8,0,MATCH($A3215+IF(J$9&gt;$B3215,0,1),Data!$3:$3,0)-1,1,2)))+(F3215*OFFSET(Data!$E$8,0,MATCH($A3215+IF(J$9&gt;$B3215,0,1),Data!$3:$3,0)-1))+(G3215*SUM(OFFSET(Data!$F$8,0,MATCH($A3215+IF(J$9&gt;$B3215,0,1),Data!$3:$3,0)-1,1,2)))+(H3215*OFFSET(Data!$H$8,0,MATCH($A3215+IF(J$9&gt;$B3215,0,1),Data!$3:$3,0)-1))+(I3215*OFFSET(Data!$I$8,0,MATCH($A3215+IF(J$9&gt;$B3215,0,1),Data!$3:$3,0)-1))+OFFSET(Data!$J$8,0,MATCH($A3215+IF(J$9&gt;$B3215,0,1),Data!$3:$3,0)-1),0)</f>
        <v>0.96883205172067322</v>
      </c>
      <c r="K3215" s="119"/>
      <c r="L3215" s="69"/>
      <c r="AI3215" s="69"/>
    </row>
    <row r="3216" spans="1:35" ht="13.8" x14ac:dyDescent="0.25">
      <c r="A3216" s="118">
        <f t="shared" si="858"/>
        <v>2</v>
      </c>
      <c r="B3216" s="69">
        <f t="shared" si="857"/>
        <v>5</v>
      </c>
      <c r="C3216" s="118" t="str">
        <f t="shared" si="857"/>
        <v>RBL</v>
      </c>
      <c r="D3216" s="69"/>
      <c r="E3216" s="70">
        <f ca="1">INDEX(OFFSET(Data!$A$10,1,E$9+MATCH($A3216+IF(E$9&gt;$B3216,0,1),Data!$3:$3,0),Num_Orgs,1),MATCH($C3216,OFFSET(Data!$A$10,1,MATCH($A3216+IF(E$9&gt;$B3216,0,1),Data!$3:$3,0)-1,Num_Orgs,1),0),1)</f>
        <v>0.9426806835441498</v>
      </c>
      <c r="F3216" s="70">
        <f ca="1">INDEX(OFFSET(Data!$A$10,1,F$9+MATCH($A3216+IF(F$9&gt;$B3216,0,1),Data!$3:$3,0),Num_Orgs,1),MATCH($C3216,OFFSET(Data!$A$10,1,MATCH($A3216+IF(F$9&gt;$B3216,0,1),Data!$3:$3,0)-1,Num_Orgs,1),0),1)</f>
        <v>0.99603480709830883</v>
      </c>
      <c r="G3216" s="70">
        <f ca="1">INDEX(OFFSET(Data!$A$10,1,G$9+MATCH($A3216+IF(G$9&gt;$B3216,0,1),Data!$3:$3,0),Num_Orgs,1),MATCH($C3216,OFFSET(Data!$A$10,1,MATCH($A3216+IF(G$9&gt;$B3216,0,1),Data!$3:$3,0)-1,Num_Orgs,1),0),1)</f>
        <v>0.96569596007948255</v>
      </c>
      <c r="H3216" s="70">
        <f ca="1">INDEX(OFFSET(Data!$A$10,1,H$9+MATCH($A3216+IF(H$9&gt;$B3216,0,1),Data!$3:$3,0),Num_Orgs,1),MATCH($C3216,OFFSET(Data!$A$10,1,MATCH($A3216+IF(H$9&gt;$B3216,0,1),Data!$3:$3,0)-1,Num_Orgs,1),0),1)</f>
        <v>7.2887886853701872E-2</v>
      </c>
      <c r="I3216" s="70">
        <f ca="1">INDEX(OFFSET(Data!$A$10,1,I$9+MATCH($A3216+IF(I$9&gt;$B3216,0,1),Data!$3:$3,0),Num_Orgs,1),MATCH($C3216,OFFSET(Data!$A$10,1,MATCH($A3216+IF(I$9&gt;$B3216,0,1),Data!$3:$3,0)-1,Num_Orgs,1),0),1)</f>
        <v>0</v>
      </c>
      <c r="J3216" s="26">
        <f ca="1">IFERROR((E3216*SUM(OFFSET(Data!$C$8,0,MATCH($A3216+IF(J$9&gt;$B3216,0,1),Data!$3:$3,0)-1,1,2)))+(F3216*OFFSET(Data!$E$8,0,MATCH($A3216+IF(J$9&gt;$B3216,0,1),Data!$3:$3,0)-1))+(G3216*SUM(OFFSET(Data!$F$8,0,MATCH($A3216+IF(J$9&gt;$B3216,0,1),Data!$3:$3,0)-1,1,2)))+(H3216*OFFSET(Data!$H$8,0,MATCH($A3216+IF(J$9&gt;$B3216,0,1),Data!$3:$3,0)-1))+(I3216*OFFSET(Data!$I$8,0,MATCH($A3216+IF(J$9&gt;$B3216,0,1),Data!$3:$3,0)-1))+OFFSET(Data!$J$8,0,MATCH($A3216+IF(J$9&gt;$B3216,0,1),Data!$3:$3,0)-1),0)</f>
        <v>0.96809349058441629</v>
      </c>
      <c r="K3216" s="119"/>
      <c r="L3216" s="69"/>
      <c r="AI3216" s="69"/>
    </row>
    <row r="3217" spans="1:35" ht="13.8" x14ac:dyDescent="0.25">
      <c r="A3217" s="118">
        <f t="shared" si="858"/>
        <v>2</v>
      </c>
      <c r="B3217" s="69">
        <f t="shared" si="857"/>
        <v>5</v>
      </c>
      <c r="C3217" s="118" t="str">
        <f t="shared" si="857"/>
        <v>RBN</v>
      </c>
      <c r="D3217" s="69"/>
      <c r="E3217" s="70">
        <f ca="1">INDEX(OFFSET(Data!$A$10,1,E$9+MATCH($A3217+IF(E$9&gt;$B3217,0,1),Data!$3:$3,0),Num_Orgs,1),MATCH($C3217,OFFSET(Data!$A$10,1,MATCH($A3217+IF(E$9&gt;$B3217,0,1),Data!$3:$3,0)-1,Num_Orgs,1),0),1)</f>
        <v>0.94780759106283841</v>
      </c>
      <c r="F3217" s="70">
        <f ca="1">INDEX(OFFSET(Data!$A$10,1,F$9+MATCH($A3217+IF(F$9&gt;$B3217,0,1),Data!$3:$3,0),Num_Orgs,1),MATCH($C3217,OFFSET(Data!$A$10,1,MATCH($A3217+IF(F$9&gt;$B3217,0,1),Data!$3:$3,0)-1,Num_Orgs,1),0),1)</f>
        <v>0.99603480709830883</v>
      </c>
      <c r="G3217" s="70">
        <f ca="1">INDEX(OFFSET(Data!$A$10,1,G$9+MATCH($A3217+IF(G$9&gt;$B3217,0,1),Data!$3:$3,0),Num_Orgs,1),MATCH($C3217,OFFSET(Data!$A$10,1,MATCH($A3217+IF(G$9&gt;$B3217,0,1),Data!$3:$3,0)-1,Num_Orgs,1),0),1)</f>
        <v>0.97492930889871521</v>
      </c>
      <c r="H3217" s="70">
        <f ca="1">INDEX(OFFSET(Data!$A$10,1,H$9+MATCH($A3217+IF(H$9&gt;$B3217,0,1),Data!$3:$3,0),Num_Orgs,1),MATCH($C3217,OFFSET(Data!$A$10,1,MATCH($A3217+IF(H$9&gt;$B3217,0,1),Data!$3:$3,0)-1,Num_Orgs,1),0),1)</f>
        <v>0.33861144490080453</v>
      </c>
      <c r="I3217" s="70">
        <f ca="1">INDEX(OFFSET(Data!$A$10,1,I$9+MATCH($A3217+IF(I$9&gt;$B3217,0,1),Data!$3:$3,0),Num_Orgs,1),MATCH($C3217,OFFSET(Data!$A$10,1,MATCH($A3217+IF(I$9&gt;$B3217,0,1),Data!$3:$3,0)-1,Num_Orgs,1),0),1)</f>
        <v>0</v>
      </c>
      <c r="J3217" s="26">
        <f ca="1">IFERROR((E3217*SUM(OFFSET(Data!$C$8,0,MATCH($A3217+IF(J$9&gt;$B3217,0,1),Data!$3:$3,0)-1,1,2)))+(F3217*OFFSET(Data!$E$8,0,MATCH($A3217+IF(J$9&gt;$B3217,0,1),Data!$3:$3,0)-1))+(G3217*SUM(OFFSET(Data!$F$8,0,MATCH($A3217+IF(J$9&gt;$B3217,0,1),Data!$3:$3,0)-1,1,2)))+(H3217*OFFSET(Data!$H$8,0,MATCH($A3217+IF(J$9&gt;$B3217,0,1),Data!$3:$3,0)-1))+(I3217*OFFSET(Data!$I$8,0,MATCH($A3217+IF(J$9&gt;$B3217,0,1),Data!$3:$3,0)-1))+OFFSET(Data!$J$8,0,MATCH($A3217+IF(J$9&gt;$B3217,0,1),Data!$3:$3,0)-1),0)</f>
        <v>0.97152735959651437</v>
      </c>
      <c r="K3217" s="119"/>
      <c r="L3217" s="69"/>
      <c r="AI3217" s="69"/>
    </row>
    <row r="3218" spans="1:35" ht="13.8" x14ac:dyDescent="0.25">
      <c r="A3218" s="118">
        <f t="shared" si="858"/>
        <v>2</v>
      </c>
      <c r="B3218" s="69">
        <f t="shared" si="857"/>
        <v>5</v>
      </c>
      <c r="C3218" s="118" t="str">
        <f t="shared" si="857"/>
        <v>RBQ</v>
      </c>
      <c r="D3218" s="69"/>
      <c r="E3218" s="70">
        <f ca="1">INDEX(OFFSET(Data!$A$10,1,E$9+MATCH($A3218+IF(E$9&gt;$B3218,0,1),Data!$3:$3,0),Num_Orgs,1),MATCH($C3218,OFFSET(Data!$A$10,1,MATCH($A3218+IF(E$9&gt;$B3218,0,1),Data!$3:$3,0)-1,Num_Orgs,1),0),1)</f>
        <v>0.94399459135462194</v>
      </c>
      <c r="F3218" s="70">
        <f ca="1">INDEX(OFFSET(Data!$A$10,1,F$9+MATCH($A3218+IF(F$9&gt;$B3218,0,1),Data!$3:$3,0),Num_Orgs,1),MATCH($C3218,OFFSET(Data!$A$10,1,MATCH($A3218+IF(F$9&gt;$B3218,0,1),Data!$3:$3,0)-1,Num_Orgs,1),0),1)</f>
        <v>0.99603480709830883</v>
      </c>
      <c r="G3218" s="70">
        <f ca="1">INDEX(OFFSET(Data!$A$10,1,G$9+MATCH($A3218+IF(G$9&gt;$B3218,0,1),Data!$3:$3,0),Num_Orgs,1),MATCH($C3218,OFFSET(Data!$A$10,1,MATCH($A3218+IF(G$9&gt;$B3218,0,1),Data!$3:$3,0)-1,Num_Orgs,1),0),1)</f>
        <v>0.93729313772420364</v>
      </c>
      <c r="H3218" s="70">
        <f ca="1">INDEX(OFFSET(Data!$A$10,1,H$9+MATCH($A3218+IF(H$9&gt;$B3218,0,1),Data!$3:$3,0),Num_Orgs,1),MATCH($C3218,OFFSET(Data!$A$10,1,MATCH($A3218+IF(H$9&gt;$B3218,0,1),Data!$3:$3,0)-1,Num_Orgs,1),0),1)</f>
        <v>2.0213189707505901</v>
      </c>
      <c r="I3218" s="70">
        <f ca="1">INDEX(OFFSET(Data!$A$10,1,I$9+MATCH($A3218+IF(I$9&gt;$B3218,0,1),Data!$3:$3,0),Num_Orgs,1),MATCH($C3218,OFFSET(Data!$A$10,1,MATCH($A3218+IF(I$9&gt;$B3218,0,1),Data!$3:$3,0)-1,Num_Orgs,1),0),1)</f>
        <v>0</v>
      </c>
      <c r="J3218" s="26">
        <f ca="1">IFERROR((E3218*SUM(OFFSET(Data!$C$8,0,MATCH($A3218+IF(J$9&gt;$B3218,0,1),Data!$3:$3,0)-1,1,2)))+(F3218*OFFSET(Data!$E$8,0,MATCH($A3218+IF(J$9&gt;$B3218,0,1),Data!$3:$3,0)-1))+(G3218*SUM(OFFSET(Data!$F$8,0,MATCH($A3218+IF(J$9&gt;$B3218,0,1),Data!$3:$3,0)-1,1,2)))+(H3218*OFFSET(Data!$H$8,0,MATCH($A3218+IF(J$9&gt;$B3218,0,1),Data!$3:$3,0)-1))+(I3218*OFFSET(Data!$I$8,0,MATCH($A3218+IF(J$9&gt;$B3218,0,1),Data!$3:$3,0)-1))+OFFSET(Data!$J$8,0,MATCH($A3218+IF(J$9&gt;$B3218,0,1),Data!$3:$3,0)-1),0)</f>
        <v>0.97282531111714698</v>
      </c>
      <c r="K3218" s="119"/>
      <c r="L3218" s="69"/>
      <c r="AI3218" s="69"/>
    </row>
    <row r="3219" spans="1:35" ht="13.8" x14ac:dyDescent="0.25">
      <c r="A3219" s="118">
        <f t="shared" si="858"/>
        <v>2</v>
      </c>
      <c r="B3219" s="69">
        <f t="shared" si="857"/>
        <v>5</v>
      </c>
      <c r="C3219" s="118" t="str">
        <f t="shared" si="857"/>
        <v>RBS</v>
      </c>
      <c r="D3219" s="69"/>
      <c r="E3219" s="70">
        <f ca="1">INDEX(OFFSET(Data!$A$10,1,E$9+MATCH($A3219+IF(E$9&gt;$B3219,0,1),Data!$3:$3,0),Num_Orgs,1),MATCH($C3219,OFFSET(Data!$A$10,1,MATCH($A3219+IF(E$9&gt;$B3219,0,1),Data!$3:$3,0)-1,Num_Orgs,1),0),1)</f>
        <v>0.94400483449408068</v>
      </c>
      <c r="F3219" s="70">
        <f ca="1">INDEX(OFFSET(Data!$A$10,1,F$9+MATCH($A3219+IF(F$9&gt;$B3219,0,1),Data!$3:$3,0),Num_Orgs,1),MATCH($C3219,OFFSET(Data!$A$10,1,MATCH($A3219+IF(F$9&gt;$B3219,0,1),Data!$3:$3,0)-1,Num_Orgs,1),0),1)</f>
        <v>0.99603480709830883</v>
      </c>
      <c r="G3219" s="70">
        <f ca="1">INDEX(OFFSET(Data!$A$10,1,G$9+MATCH($A3219+IF(G$9&gt;$B3219,0,1),Data!$3:$3,0),Num_Orgs,1),MATCH($C3219,OFFSET(Data!$A$10,1,MATCH($A3219+IF(G$9&gt;$B3219,0,1),Data!$3:$3,0)-1,Num_Orgs,1),0),1)</f>
        <v>0.93774347579864914</v>
      </c>
      <c r="H3219" s="70">
        <f ca="1">INDEX(OFFSET(Data!$A$10,1,H$9+MATCH($A3219+IF(H$9&gt;$B3219,0,1),Data!$3:$3,0),Num_Orgs,1),MATCH($C3219,OFFSET(Data!$A$10,1,MATCH($A3219+IF(H$9&gt;$B3219,0,1),Data!$3:$3,0)-1,Num_Orgs,1),0),1)</f>
        <v>0.23639632124555088</v>
      </c>
      <c r="I3219" s="70">
        <f ca="1">INDEX(OFFSET(Data!$A$10,1,I$9+MATCH($A3219+IF(I$9&gt;$B3219,0,1),Data!$3:$3,0),Num_Orgs,1),MATCH($C3219,OFFSET(Data!$A$10,1,MATCH($A3219+IF(I$9&gt;$B3219,0,1),Data!$3:$3,0)-1,Num_Orgs,1),0),1)</f>
        <v>0</v>
      </c>
      <c r="J3219" s="26">
        <f ca="1">IFERROR((E3219*SUM(OFFSET(Data!$C$8,0,MATCH($A3219+IF(J$9&gt;$B3219,0,1),Data!$3:$3,0)-1,1,2)))+(F3219*OFFSET(Data!$E$8,0,MATCH($A3219+IF(J$9&gt;$B3219,0,1),Data!$3:$3,0)-1))+(G3219*SUM(OFFSET(Data!$F$8,0,MATCH($A3219+IF(J$9&gt;$B3219,0,1),Data!$3:$3,0)-1,1,2)))+(H3219*OFFSET(Data!$H$8,0,MATCH($A3219+IF(J$9&gt;$B3219,0,1),Data!$3:$3,0)-1))+(I3219*OFFSET(Data!$I$8,0,MATCH($A3219+IF(J$9&gt;$B3219,0,1),Data!$3:$3,0)-1))+OFFSET(Data!$J$8,0,MATCH($A3219+IF(J$9&gt;$B3219,0,1),Data!$3:$3,0)-1),0)</f>
        <v>0.96835952808453141</v>
      </c>
      <c r="K3219" s="119"/>
      <c r="L3219" s="69"/>
      <c r="AI3219" s="69"/>
    </row>
    <row r="3220" spans="1:35" ht="13.8" x14ac:dyDescent="0.25">
      <c r="A3220" s="118">
        <f t="shared" si="858"/>
        <v>2</v>
      </c>
      <c r="B3220" s="69">
        <f t="shared" si="857"/>
        <v>5</v>
      </c>
      <c r="C3220" s="118" t="str">
        <f t="shared" si="857"/>
        <v>RBT</v>
      </c>
      <c r="D3220" s="69"/>
      <c r="E3220" s="70">
        <f ca="1">INDEX(OFFSET(Data!$A$10,1,E$9+MATCH($A3220+IF(E$9&gt;$B3220,0,1),Data!$3:$3,0),Num_Orgs,1),MATCH($C3220,OFFSET(Data!$A$10,1,MATCH($A3220+IF(E$9&gt;$B3220,0,1),Data!$3:$3,0)-1,Num_Orgs,1),0),1)</f>
        <v>0.93776854047109859</v>
      </c>
      <c r="F3220" s="70">
        <f ca="1">INDEX(OFFSET(Data!$A$10,1,F$9+MATCH($A3220+IF(F$9&gt;$B3220,0,1),Data!$3:$3,0),Num_Orgs,1),MATCH($C3220,OFFSET(Data!$A$10,1,MATCH($A3220+IF(F$9&gt;$B3220,0,1),Data!$3:$3,0)-1,Num_Orgs,1),0),1)</f>
        <v>0.99603480709830883</v>
      </c>
      <c r="G3220" s="70">
        <f ca="1">INDEX(OFFSET(Data!$A$10,1,G$9+MATCH($A3220+IF(G$9&gt;$B3220,0,1),Data!$3:$3,0),Num_Orgs,1),MATCH($C3220,OFFSET(Data!$A$10,1,MATCH($A3220+IF(G$9&gt;$B3220,0,1),Data!$3:$3,0)-1,Num_Orgs,1),0),1)</f>
        <v>0.95605551526064791</v>
      </c>
      <c r="H3220" s="70">
        <f ca="1">INDEX(OFFSET(Data!$A$10,1,H$9+MATCH($A3220+IF(H$9&gt;$B3220,0,1),Data!$3:$3,0),Num_Orgs,1),MATCH($C3220,OFFSET(Data!$A$10,1,MATCH($A3220+IF(H$9&gt;$B3220,0,1),Data!$3:$3,0)-1,Num_Orgs,1),0),1)</f>
        <v>0.17947293175947859</v>
      </c>
      <c r="I3220" s="70">
        <f ca="1">INDEX(OFFSET(Data!$A$10,1,I$9+MATCH($A3220+IF(I$9&gt;$B3220,0,1),Data!$3:$3,0),Num_Orgs,1),MATCH($C3220,OFFSET(Data!$A$10,1,MATCH($A3220+IF(I$9&gt;$B3220,0,1),Data!$3:$3,0)-1,Num_Orgs,1),0),1)</f>
        <v>0</v>
      </c>
      <c r="J3220" s="26">
        <f ca="1">IFERROR((E3220*SUM(OFFSET(Data!$C$8,0,MATCH($A3220+IF(J$9&gt;$B3220,0,1),Data!$3:$3,0)-1,1,2)))+(F3220*OFFSET(Data!$E$8,0,MATCH($A3220+IF(J$9&gt;$B3220,0,1),Data!$3:$3,0)-1))+(G3220*SUM(OFFSET(Data!$F$8,0,MATCH($A3220+IF(J$9&gt;$B3220,0,1),Data!$3:$3,0)-1,1,2)))+(H3220*OFFSET(Data!$H$8,0,MATCH($A3220+IF(J$9&gt;$B3220,0,1),Data!$3:$3,0)-1))+(I3220*OFFSET(Data!$I$8,0,MATCH($A3220+IF(J$9&gt;$B3220,0,1),Data!$3:$3,0)-1))+OFFSET(Data!$J$8,0,MATCH($A3220+IF(J$9&gt;$B3220,0,1),Data!$3:$3,0)-1),0)</f>
        <v>0.96568822274924226</v>
      </c>
      <c r="K3220" s="119"/>
      <c r="L3220" s="69"/>
      <c r="AI3220" s="69"/>
    </row>
    <row r="3221" spans="1:35" ht="13.8" x14ac:dyDescent="0.25">
      <c r="A3221" s="118">
        <f t="shared" si="858"/>
        <v>2</v>
      </c>
      <c r="B3221" s="69">
        <f t="shared" si="857"/>
        <v>5</v>
      </c>
      <c r="C3221" s="118" t="str">
        <f t="shared" si="857"/>
        <v>RBV</v>
      </c>
      <c r="D3221" s="69"/>
      <c r="E3221" s="70">
        <f ca="1">INDEX(OFFSET(Data!$A$10,1,E$9+MATCH($A3221+IF(E$9&gt;$B3221,0,1),Data!$3:$3,0),Num_Orgs,1),MATCH($C3221,OFFSET(Data!$A$10,1,MATCH($A3221+IF(E$9&gt;$B3221,0,1),Data!$3:$3,0)-1,Num_Orgs,1),0),1)</f>
        <v>0.95992577504985399</v>
      </c>
      <c r="F3221" s="70">
        <f ca="1">INDEX(OFFSET(Data!$A$10,1,F$9+MATCH($A3221+IF(F$9&gt;$B3221,0,1),Data!$3:$3,0),Num_Orgs,1),MATCH($C3221,OFFSET(Data!$A$10,1,MATCH($A3221+IF(F$9&gt;$B3221,0,1),Data!$3:$3,0)-1,Num_Orgs,1),0),1)</f>
        <v>0.99603480709830883</v>
      </c>
      <c r="G3221" s="70">
        <f ca="1">INDEX(OFFSET(Data!$A$10,1,G$9+MATCH($A3221+IF(G$9&gt;$B3221,0,1),Data!$3:$3,0),Num_Orgs,1),MATCH($C3221,OFFSET(Data!$A$10,1,MATCH($A3221+IF(G$9&gt;$B3221,0,1),Data!$3:$3,0)-1,Num_Orgs,1),0),1)</f>
        <v>0.98463117498300179</v>
      </c>
      <c r="H3221" s="70">
        <f ca="1">INDEX(OFFSET(Data!$A$10,1,H$9+MATCH($A3221+IF(H$9&gt;$B3221,0,1),Data!$3:$3,0),Num_Orgs,1),MATCH($C3221,OFFSET(Data!$A$10,1,MATCH($A3221+IF(H$9&gt;$B3221,0,1),Data!$3:$3,0)-1,Num_Orgs,1),0),1)</f>
        <v>1.1593817405716527</v>
      </c>
      <c r="I3221" s="70">
        <f ca="1">INDEX(OFFSET(Data!$A$10,1,I$9+MATCH($A3221+IF(I$9&gt;$B3221,0,1),Data!$3:$3,0),Num_Orgs,1),MATCH($C3221,OFFSET(Data!$A$10,1,MATCH($A3221+IF(I$9&gt;$B3221,0,1),Data!$3:$3,0)-1,Num_Orgs,1),0),1)</f>
        <v>0</v>
      </c>
      <c r="J3221" s="26">
        <f ca="1">IFERROR((E3221*SUM(OFFSET(Data!$C$8,0,MATCH($A3221+IF(J$9&gt;$B3221,0,1),Data!$3:$3,0)-1,1,2)))+(F3221*OFFSET(Data!$E$8,0,MATCH($A3221+IF(J$9&gt;$B3221,0,1),Data!$3:$3,0)-1))+(G3221*SUM(OFFSET(Data!$F$8,0,MATCH($A3221+IF(J$9&gt;$B3221,0,1),Data!$3:$3,0)-1,1,2)))+(H3221*OFFSET(Data!$H$8,0,MATCH($A3221+IF(J$9&gt;$B3221,0,1),Data!$3:$3,0)-1))+(I3221*OFFSET(Data!$I$8,0,MATCH($A3221+IF(J$9&gt;$B3221,0,1),Data!$3:$3,0)-1))+OFFSET(Data!$J$8,0,MATCH($A3221+IF(J$9&gt;$B3221,0,1),Data!$3:$3,0)-1),0)</f>
        <v>0.9797845152449447</v>
      </c>
      <c r="K3221" s="119"/>
      <c r="L3221" s="69"/>
      <c r="AI3221" s="69"/>
    </row>
    <row r="3222" spans="1:35" ht="13.8" x14ac:dyDescent="0.25">
      <c r="A3222" s="118">
        <f t="shared" si="858"/>
        <v>2</v>
      </c>
      <c r="B3222" s="69">
        <f t="shared" si="857"/>
        <v>5</v>
      </c>
      <c r="C3222" s="118" t="str">
        <f t="shared" si="857"/>
        <v>RBZ</v>
      </c>
      <c r="D3222" s="69"/>
      <c r="E3222" s="70">
        <f ca="1">INDEX(OFFSET(Data!$A$10,1,E$9+MATCH($A3222+IF(E$9&gt;$B3222,0,1),Data!$3:$3,0),Num_Orgs,1),MATCH($C3222,OFFSET(Data!$A$10,1,MATCH($A3222+IF(E$9&gt;$B3222,0,1),Data!$3:$3,0)-1,Num_Orgs,1),0),1)</f>
        <v>0.88471031323075999</v>
      </c>
      <c r="F3222" s="70">
        <f ca="1">INDEX(OFFSET(Data!$A$10,1,F$9+MATCH($A3222+IF(F$9&gt;$B3222,0,1),Data!$3:$3,0),Num_Orgs,1),MATCH($C3222,OFFSET(Data!$A$10,1,MATCH($A3222+IF(F$9&gt;$B3222,0,1),Data!$3:$3,0)-1,Num_Orgs,1),0),1)</f>
        <v>0.99603480709830905</v>
      </c>
      <c r="G3222" s="70">
        <f ca="1">INDEX(OFFSET(Data!$A$10,1,G$9+MATCH($A3222+IF(G$9&gt;$B3222,0,1),Data!$3:$3,0),Num_Orgs,1),MATCH($C3222,OFFSET(Data!$A$10,1,MATCH($A3222+IF(G$9&gt;$B3222,0,1),Data!$3:$3,0)-1,Num_Orgs,1),0),1)</f>
        <v>0.91759763324429067</v>
      </c>
      <c r="H3222" s="70">
        <f ca="1">INDEX(OFFSET(Data!$A$10,1,H$9+MATCH($A3222+IF(H$9&gt;$B3222,0,1),Data!$3:$3,0),Num_Orgs,1),MATCH($C3222,OFFSET(Data!$A$10,1,MATCH($A3222+IF(H$9&gt;$B3222,0,1),Data!$3:$3,0)-1,Num_Orgs,1),0),1)</f>
        <v>0.68891257527844751</v>
      </c>
      <c r="I3222" s="70">
        <f ca="1">INDEX(OFFSET(Data!$A$10,1,I$9+MATCH($A3222+IF(I$9&gt;$B3222,0,1),Data!$3:$3,0),Num_Orgs,1),MATCH($C3222,OFFSET(Data!$A$10,1,MATCH($A3222+IF(I$9&gt;$B3222,0,1),Data!$3:$3,0)-1,Num_Orgs,1),0),1)</f>
        <v>0</v>
      </c>
      <c r="J3222" s="26">
        <f ca="1">IFERROR((E3222*SUM(OFFSET(Data!$C$8,0,MATCH($A3222+IF(J$9&gt;$B3222,0,1),Data!$3:$3,0)-1,1,2)))+(F3222*OFFSET(Data!$E$8,0,MATCH($A3222+IF(J$9&gt;$B3222,0,1),Data!$3:$3,0)-1))+(G3222*SUM(OFFSET(Data!$F$8,0,MATCH($A3222+IF(J$9&gt;$B3222,0,1),Data!$3:$3,0)-1,1,2)))+(H3222*OFFSET(Data!$H$8,0,MATCH($A3222+IF(J$9&gt;$B3222,0,1),Data!$3:$3,0)-1))+(I3222*OFFSET(Data!$I$8,0,MATCH($A3222+IF(J$9&gt;$B3222,0,1),Data!$3:$3,0)-1))+OFFSET(Data!$J$8,0,MATCH($A3222+IF(J$9&gt;$B3222,0,1),Data!$3:$3,0)-1),0)</f>
        <v>0.93995554218326505</v>
      </c>
      <c r="K3222" s="119"/>
      <c r="L3222" s="69"/>
      <c r="AI3222" s="69"/>
    </row>
    <row r="3223" spans="1:35" ht="13.8" x14ac:dyDescent="0.25">
      <c r="A3223" s="118">
        <f t="shared" si="858"/>
        <v>2</v>
      </c>
      <c r="B3223" s="69">
        <f t="shared" si="857"/>
        <v>5</v>
      </c>
      <c r="C3223" s="118" t="str">
        <f t="shared" si="857"/>
        <v>RC1</v>
      </c>
      <c r="D3223" s="69"/>
      <c r="E3223" s="70">
        <f ca="1">INDEX(OFFSET(Data!$A$10,1,E$9+MATCH($A3223+IF(E$9&gt;$B3223,0,1),Data!$3:$3,0),Num_Orgs,1),MATCH($C3223,OFFSET(Data!$A$10,1,MATCH($A3223+IF(E$9&gt;$B3223,0,1),Data!$3:$3,0)-1,Num_Orgs,1),0),1)</f>
        <v>0.98960930451329743</v>
      </c>
      <c r="F3223" s="70">
        <f ca="1">INDEX(OFFSET(Data!$A$10,1,F$9+MATCH($A3223+IF(F$9&gt;$B3223,0,1),Data!$3:$3,0),Num_Orgs,1),MATCH($C3223,OFFSET(Data!$A$10,1,MATCH($A3223+IF(F$9&gt;$B3223,0,1),Data!$3:$3,0)-1,Num_Orgs,1),0),1)</f>
        <v>0.99603480709830883</v>
      </c>
      <c r="G3223" s="70">
        <f ca="1">INDEX(OFFSET(Data!$A$10,1,G$9+MATCH($A3223+IF(G$9&gt;$B3223,0,1),Data!$3:$3,0),Num_Orgs,1),MATCH($C3223,OFFSET(Data!$A$10,1,MATCH($A3223+IF(G$9&gt;$B3223,0,1),Data!$3:$3,0)-1,Num_Orgs,1),0),1)</f>
        <v>0.99409878243476146</v>
      </c>
      <c r="H3223" s="70">
        <f ca="1">INDEX(OFFSET(Data!$A$10,1,H$9+MATCH($A3223+IF(H$9&gt;$B3223,0,1),Data!$3:$3,0),Num_Orgs,1),MATCH($C3223,OFFSET(Data!$A$10,1,MATCH($A3223+IF(H$9&gt;$B3223,0,1),Data!$3:$3,0)-1,Num_Orgs,1),0),1)</f>
        <v>1.6985446158824855</v>
      </c>
      <c r="I3223" s="70">
        <f ca="1">INDEX(OFFSET(Data!$A$10,1,I$9+MATCH($A3223+IF(I$9&gt;$B3223,0,1),Data!$3:$3,0),Num_Orgs,1),MATCH($C3223,OFFSET(Data!$A$10,1,MATCH($A3223+IF(I$9&gt;$B3223,0,1),Data!$3:$3,0)-1,Num_Orgs,1),0),1)</f>
        <v>0</v>
      </c>
      <c r="J3223" s="26">
        <f ca="1">IFERROR((E3223*SUM(OFFSET(Data!$C$8,0,MATCH($A3223+IF(J$9&gt;$B3223,0,1),Data!$3:$3,0)-1,1,2)))+(F3223*OFFSET(Data!$E$8,0,MATCH($A3223+IF(J$9&gt;$B3223,0,1),Data!$3:$3,0)-1))+(G3223*SUM(OFFSET(Data!$F$8,0,MATCH($A3223+IF(J$9&gt;$B3223,0,1),Data!$3:$3,0)-1,1,2)))+(H3223*OFFSET(Data!$H$8,0,MATCH($A3223+IF(J$9&gt;$B3223,0,1),Data!$3:$3,0)-1))+(I3223*OFFSET(Data!$I$8,0,MATCH($A3223+IF(J$9&gt;$B3223,0,1),Data!$3:$3,0)-1))+OFFSET(Data!$J$8,0,MATCH($A3223+IF(J$9&gt;$B3223,0,1),Data!$3:$3,0)-1),0)</f>
        <v>0.99590974410772226</v>
      </c>
      <c r="K3223" s="119"/>
      <c r="L3223" s="69"/>
      <c r="AI3223" s="69"/>
    </row>
    <row r="3224" spans="1:35" ht="13.8" x14ac:dyDescent="0.25">
      <c r="A3224" s="118">
        <f t="shared" si="858"/>
        <v>2</v>
      </c>
      <c r="B3224" s="69">
        <f t="shared" si="857"/>
        <v>5</v>
      </c>
      <c r="C3224" s="118" t="str">
        <f t="shared" si="857"/>
        <v>RC9</v>
      </c>
      <c r="D3224" s="69"/>
      <c r="E3224" s="70">
        <f ca="1">INDEX(OFFSET(Data!$A$10,1,E$9+MATCH($A3224+IF(E$9&gt;$B3224,0,1),Data!$3:$3,0),Num_Orgs,1),MATCH($C3224,OFFSET(Data!$A$10,1,MATCH($A3224+IF(E$9&gt;$B3224,0,1),Data!$3:$3,0)-1,Num_Orgs,1),0),1)</f>
        <v>1.0411747213347129</v>
      </c>
      <c r="F3224" s="70">
        <f ca="1">INDEX(OFFSET(Data!$A$10,1,F$9+MATCH($A3224+IF(F$9&gt;$B3224,0,1),Data!$3:$3,0),Num_Orgs,1),MATCH($C3224,OFFSET(Data!$A$10,1,MATCH($A3224+IF(F$9&gt;$B3224,0,1),Data!$3:$3,0)-1,Num_Orgs,1),0),1)</f>
        <v>0.99603480709830883</v>
      </c>
      <c r="G3224" s="70">
        <f ca="1">INDEX(OFFSET(Data!$A$10,1,G$9+MATCH($A3224+IF(G$9&gt;$B3224,0,1),Data!$3:$3,0),Num_Orgs,1),MATCH($C3224,OFFSET(Data!$A$10,1,MATCH($A3224+IF(G$9&gt;$B3224,0,1),Data!$3:$3,0)-1,Num_Orgs,1),0),1)</f>
        <v>1.003566389886521</v>
      </c>
      <c r="H3224" s="70">
        <f ca="1">INDEX(OFFSET(Data!$A$10,1,H$9+MATCH($A3224+IF(H$9&gt;$B3224,0,1),Data!$3:$3,0),Num_Orgs,1),MATCH($C3224,OFFSET(Data!$A$10,1,MATCH($A3224+IF(H$9&gt;$B3224,0,1),Data!$3:$3,0)-1,Num_Orgs,1),0),1)</f>
        <v>1.4177161660165067</v>
      </c>
      <c r="I3224" s="70">
        <f ca="1">INDEX(OFFSET(Data!$A$10,1,I$9+MATCH($A3224+IF(I$9&gt;$B3224,0,1),Data!$3:$3,0),Num_Orgs,1),MATCH($C3224,OFFSET(Data!$A$10,1,MATCH($A3224+IF(I$9&gt;$B3224,0,1),Data!$3:$3,0)-1,Num_Orgs,1),0),1)</f>
        <v>0</v>
      </c>
      <c r="J3224" s="26">
        <f ca="1">IFERROR((E3224*SUM(OFFSET(Data!$C$8,0,MATCH($A3224+IF(J$9&gt;$B3224,0,1),Data!$3:$3,0)-1,1,2)))+(F3224*OFFSET(Data!$E$8,0,MATCH($A3224+IF(J$9&gt;$B3224,0,1),Data!$3:$3,0)-1))+(G3224*SUM(OFFSET(Data!$F$8,0,MATCH($A3224+IF(J$9&gt;$B3224,0,1),Data!$3:$3,0)-1,1,2)))+(H3224*OFFSET(Data!$H$8,0,MATCH($A3224+IF(J$9&gt;$B3224,0,1),Data!$3:$3,0)-1))+(I3224*OFFSET(Data!$I$8,0,MATCH($A3224+IF(J$9&gt;$B3224,0,1),Data!$3:$3,0)-1))+OFFSET(Data!$J$8,0,MATCH($A3224+IF(J$9&gt;$B3224,0,1),Data!$3:$3,0)-1),0)</f>
        <v>1.0206662917304803</v>
      </c>
      <c r="K3224" s="119"/>
      <c r="L3224" s="69"/>
      <c r="AI3224" s="69"/>
    </row>
    <row r="3225" spans="1:35" ht="13.8" x14ac:dyDescent="0.25">
      <c r="A3225" s="118">
        <f t="shared" si="858"/>
        <v>2</v>
      </c>
      <c r="B3225" s="69">
        <f t="shared" si="857"/>
        <v>5</v>
      </c>
      <c r="C3225" s="118" t="str">
        <f t="shared" si="857"/>
        <v>RCB</v>
      </c>
      <c r="D3225" s="69"/>
      <c r="E3225" s="70">
        <f ca="1">INDEX(OFFSET(Data!$A$10,1,E$9+MATCH($A3225+IF(E$9&gt;$B3225,0,1),Data!$3:$3,0),Num_Orgs,1),MATCH($C3225,OFFSET(Data!$A$10,1,MATCH($A3225+IF(E$9&gt;$B3225,0,1),Data!$3:$3,0)-1,Num_Orgs,1),0),1)</f>
        <v>0.91540403934270242</v>
      </c>
      <c r="F3225" s="70">
        <f ca="1">INDEX(OFFSET(Data!$A$10,1,F$9+MATCH($A3225+IF(F$9&gt;$B3225,0,1),Data!$3:$3,0),Num_Orgs,1),MATCH($C3225,OFFSET(Data!$A$10,1,MATCH($A3225+IF(F$9&gt;$B3225,0,1),Data!$3:$3,0)-1,Num_Orgs,1),0),1)</f>
        <v>0.99603480709830883</v>
      </c>
      <c r="G3225" s="70">
        <f ca="1">INDEX(OFFSET(Data!$A$10,1,G$9+MATCH($A3225+IF(G$9&gt;$B3225,0,1),Data!$3:$3,0),Num_Orgs,1),MATCH($C3225,OFFSET(Data!$A$10,1,MATCH($A3225+IF(G$9&gt;$B3225,0,1),Data!$3:$3,0)-1,Num_Orgs,1),0),1)</f>
        <v>0.89722556200730308</v>
      </c>
      <c r="H3225" s="70">
        <f ca="1">INDEX(OFFSET(Data!$A$10,1,H$9+MATCH($A3225+IF(H$9&gt;$B3225,0,1),Data!$3:$3,0),Num_Orgs,1),MATCH($C3225,OFFSET(Data!$A$10,1,MATCH($A3225+IF(H$9&gt;$B3225,0,1),Data!$3:$3,0)-1,Num_Orgs,1),0),1)</f>
        <v>0.70444572252029236</v>
      </c>
      <c r="I3225" s="70">
        <f ca="1">INDEX(OFFSET(Data!$A$10,1,I$9+MATCH($A3225+IF(I$9&gt;$B3225,0,1),Data!$3:$3,0),Num_Orgs,1),MATCH($C3225,OFFSET(Data!$A$10,1,MATCH($A3225+IF(I$9&gt;$B3225,0,1),Data!$3:$3,0)-1,Num_Orgs,1),0),1)</f>
        <v>0</v>
      </c>
      <c r="J3225" s="26">
        <f ca="1">IFERROR((E3225*SUM(OFFSET(Data!$C$8,0,MATCH($A3225+IF(J$9&gt;$B3225,0,1),Data!$3:$3,0)-1,1,2)))+(F3225*OFFSET(Data!$E$8,0,MATCH($A3225+IF(J$9&gt;$B3225,0,1),Data!$3:$3,0)-1))+(G3225*SUM(OFFSET(Data!$F$8,0,MATCH($A3225+IF(J$9&gt;$B3225,0,1),Data!$3:$3,0)-1,1,2)))+(H3225*OFFSET(Data!$H$8,0,MATCH($A3225+IF(J$9&gt;$B3225,0,1),Data!$3:$3,0)-1))+(I3225*OFFSET(Data!$I$8,0,MATCH($A3225+IF(J$9&gt;$B3225,0,1),Data!$3:$3,0)-1))+OFFSET(Data!$J$8,0,MATCH($A3225+IF(J$9&gt;$B3225,0,1),Data!$3:$3,0)-1),0)</f>
        <v>0.95441395003571605</v>
      </c>
      <c r="K3225" s="119"/>
      <c r="L3225" s="69"/>
      <c r="AI3225" s="69"/>
    </row>
    <row r="3226" spans="1:35" ht="13.8" x14ac:dyDescent="0.25">
      <c r="A3226" s="118">
        <f t="shared" si="858"/>
        <v>2</v>
      </c>
      <c r="B3226" s="69">
        <f t="shared" si="857"/>
        <v>5</v>
      </c>
      <c r="C3226" s="118" t="str">
        <f t="shared" si="857"/>
        <v>RCD</v>
      </c>
      <c r="D3226" s="69"/>
      <c r="E3226" s="70">
        <f ca="1">INDEX(OFFSET(Data!$A$10,1,E$9+MATCH($A3226+IF(E$9&gt;$B3226,0,1),Data!$3:$3,0),Num_Orgs,1),MATCH($C3226,OFFSET(Data!$A$10,1,MATCH($A3226+IF(E$9&gt;$B3226,0,1),Data!$3:$3,0)-1,Num_Orgs,1),0),1)</f>
        <v>0.94073463180415595</v>
      </c>
      <c r="F3226" s="70">
        <f ca="1">INDEX(OFFSET(Data!$A$10,1,F$9+MATCH($A3226+IF(F$9&gt;$B3226,0,1),Data!$3:$3,0),Num_Orgs,1),MATCH($C3226,OFFSET(Data!$A$10,1,MATCH($A3226+IF(F$9&gt;$B3226,0,1),Data!$3:$3,0)-1,Num_Orgs,1),0),1)</f>
        <v>0.99603480709830883</v>
      </c>
      <c r="G3226" s="70">
        <f ca="1">INDEX(OFFSET(Data!$A$10,1,G$9+MATCH($A3226+IF(G$9&gt;$B3226,0,1),Data!$3:$3,0),Num_Orgs,1),MATCH($C3226,OFFSET(Data!$A$10,1,MATCH($A3226+IF(G$9&gt;$B3226,0,1),Data!$3:$3,0)-1,Num_Orgs,1),0),1)</f>
        <v>0.88995510046540538</v>
      </c>
      <c r="H3226" s="70">
        <f ca="1">INDEX(OFFSET(Data!$A$10,1,H$9+MATCH($A3226+IF(H$9&gt;$B3226,0,1),Data!$3:$3,0),Num_Orgs,1),MATCH($C3226,OFFSET(Data!$A$10,1,MATCH($A3226+IF(H$9&gt;$B3226,0,1),Data!$3:$3,0)-1,Num_Orgs,1),0),1)</f>
        <v>0.18809526109700136</v>
      </c>
      <c r="I3226" s="70">
        <f ca="1">INDEX(OFFSET(Data!$A$10,1,I$9+MATCH($A3226+IF(I$9&gt;$B3226,0,1),Data!$3:$3,0),Num_Orgs,1),MATCH($C3226,OFFSET(Data!$A$10,1,MATCH($A3226+IF(I$9&gt;$B3226,0,1),Data!$3:$3,0)-1,Num_Orgs,1),0),1)</f>
        <v>0</v>
      </c>
      <c r="J3226" s="26">
        <f ca="1">IFERROR((E3226*SUM(OFFSET(Data!$C$8,0,MATCH($A3226+IF(J$9&gt;$B3226,0,1),Data!$3:$3,0)-1,1,2)))+(F3226*OFFSET(Data!$E$8,0,MATCH($A3226+IF(J$9&gt;$B3226,0,1),Data!$3:$3,0)-1))+(G3226*SUM(OFFSET(Data!$F$8,0,MATCH($A3226+IF(J$9&gt;$B3226,0,1),Data!$3:$3,0)-1,1,2)))+(H3226*OFFSET(Data!$H$8,0,MATCH($A3226+IF(J$9&gt;$B3226,0,1),Data!$3:$3,0)-1))+(I3226*OFFSET(Data!$I$8,0,MATCH($A3226+IF(J$9&gt;$B3226,0,1),Data!$3:$3,0)-1))+OFFSET(Data!$J$8,0,MATCH($A3226+IF(J$9&gt;$B3226,0,1),Data!$3:$3,0)-1),0)</f>
        <v>0.96528704743742555</v>
      </c>
      <c r="K3226" s="119"/>
      <c r="L3226" s="69"/>
      <c r="AI3226" s="69"/>
    </row>
    <row r="3227" spans="1:35" ht="13.8" x14ac:dyDescent="0.25">
      <c r="A3227" s="118">
        <f t="shared" si="858"/>
        <v>2</v>
      </c>
      <c r="B3227" s="69">
        <f t="shared" si="857"/>
        <v>5</v>
      </c>
      <c r="C3227" s="118" t="str">
        <f t="shared" si="857"/>
        <v>RCF</v>
      </c>
      <c r="D3227" s="69"/>
      <c r="E3227" s="70">
        <f ca="1">INDEX(OFFSET(Data!$A$10,1,E$9+MATCH($A3227+IF(E$9&gt;$B3227,0,1),Data!$3:$3,0),Num_Orgs,1),MATCH($C3227,OFFSET(Data!$A$10,1,MATCH($A3227+IF(E$9&gt;$B3227,0,1),Data!$3:$3,0)-1,Num_Orgs,1),0),1)</f>
        <v>0.91481099225579821</v>
      </c>
      <c r="F3227" s="70">
        <f ca="1">INDEX(OFFSET(Data!$A$10,1,F$9+MATCH($A3227+IF(F$9&gt;$B3227,0,1),Data!$3:$3,0),Num_Orgs,1),MATCH($C3227,OFFSET(Data!$A$10,1,MATCH($A3227+IF(F$9&gt;$B3227,0,1),Data!$3:$3,0)-1,Num_Orgs,1),0),1)</f>
        <v>0.99603480709830883</v>
      </c>
      <c r="G3227" s="70">
        <f ca="1">INDEX(OFFSET(Data!$A$10,1,G$9+MATCH($A3227+IF(G$9&gt;$B3227,0,1),Data!$3:$3,0),Num_Orgs,1),MATCH($C3227,OFFSET(Data!$A$10,1,MATCH($A3227+IF(G$9&gt;$B3227,0,1),Data!$3:$3,0)-1,Num_Orgs,1),0),1)</f>
        <v>0.85409166997034558</v>
      </c>
      <c r="H3227" s="70">
        <f ca="1">INDEX(OFFSET(Data!$A$10,1,H$9+MATCH($A3227+IF(H$9&gt;$B3227,0,1),Data!$3:$3,0),Num_Orgs,1),MATCH($C3227,OFFSET(Data!$A$10,1,MATCH($A3227+IF(H$9&gt;$B3227,0,1),Data!$3:$3,0)-1,Num_Orgs,1),0),1)</f>
        <v>0.16314561382045656</v>
      </c>
      <c r="I3227" s="70">
        <f ca="1">INDEX(OFFSET(Data!$A$10,1,I$9+MATCH($A3227+IF(I$9&gt;$B3227,0,1),Data!$3:$3,0),Num_Orgs,1),MATCH($C3227,OFFSET(Data!$A$10,1,MATCH($A3227+IF(I$9&gt;$B3227,0,1),Data!$3:$3,0)-1,Num_Orgs,1),0),1)</f>
        <v>0</v>
      </c>
      <c r="J3227" s="26">
        <f ca="1">IFERROR((E3227*SUM(OFFSET(Data!$C$8,0,MATCH($A3227+IF(J$9&gt;$B3227,0,1),Data!$3:$3,0)-1,1,2)))+(F3227*OFFSET(Data!$E$8,0,MATCH($A3227+IF(J$9&gt;$B3227,0,1),Data!$3:$3,0)-1))+(G3227*SUM(OFFSET(Data!$F$8,0,MATCH($A3227+IF(J$9&gt;$B3227,0,1),Data!$3:$3,0)-1,1,2)))+(H3227*OFFSET(Data!$H$8,0,MATCH($A3227+IF(J$9&gt;$B3227,0,1),Data!$3:$3,0)-1))+(I3227*OFFSET(Data!$I$8,0,MATCH($A3227+IF(J$9&gt;$B3227,0,1),Data!$3:$3,0)-1))+OFFSET(Data!$J$8,0,MATCH($A3227+IF(J$9&gt;$B3227,0,1),Data!$3:$3,0)-1),0)</f>
        <v>0.95154292930257234</v>
      </c>
      <c r="K3227" s="119"/>
      <c r="L3227" s="69"/>
      <c r="AI3227" s="69"/>
    </row>
    <row r="3228" spans="1:35" ht="13.8" x14ac:dyDescent="0.25">
      <c r="A3228" s="118">
        <f t="shared" si="858"/>
        <v>2</v>
      </c>
      <c r="B3228" s="69">
        <f t="shared" si="857"/>
        <v>5</v>
      </c>
      <c r="C3228" s="118" t="str">
        <f t="shared" si="857"/>
        <v>RCU</v>
      </c>
      <c r="D3228" s="69"/>
      <c r="E3228" s="70">
        <f ca="1">INDEX(OFFSET(Data!$A$10,1,E$9+MATCH($A3228+IF(E$9&gt;$B3228,0,1),Data!$3:$3,0),Num_Orgs,1),MATCH($C3228,OFFSET(Data!$A$10,1,MATCH($A3228+IF(E$9&gt;$B3228,0,1),Data!$3:$3,0)-1,Num_Orgs,1),0),1)</f>
        <v>0.93457643828159953</v>
      </c>
      <c r="F3228" s="70">
        <f ca="1">INDEX(OFFSET(Data!$A$10,1,F$9+MATCH($A3228+IF(F$9&gt;$B3228,0,1),Data!$3:$3,0),Num_Orgs,1),MATCH($C3228,OFFSET(Data!$A$10,1,MATCH($A3228+IF(F$9&gt;$B3228,0,1),Data!$3:$3,0)-1,Num_Orgs,1),0),1)</f>
        <v>0.99603480709830883</v>
      </c>
      <c r="G3228" s="70">
        <f ca="1">INDEX(OFFSET(Data!$A$10,1,G$9+MATCH($A3228+IF(G$9&gt;$B3228,0,1),Data!$3:$3,0),Num_Orgs,1),MATCH($C3228,OFFSET(Data!$A$10,1,MATCH($A3228+IF(G$9&gt;$B3228,0,1),Data!$3:$3,0)-1,Num_Orgs,1),0),1)</f>
        <v>0.88048749301364593</v>
      </c>
      <c r="H3228" s="70">
        <f ca="1">INDEX(OFFSET(Data!$A$10,1,H$9+MATCH($A3228+IF(H$9&gt;$B3228,0,1),Data!$3:$3,0),Num_Orgs,1),MATCH($C3228,OFFSET(Data!$A$10,1,MATCH($A3228+IF(H$9&gt;$B3228,0,1),Data!$3:$3,0)-1,Num_Orgs,1),0),1)</f>
        <v>1.3121072129531761</v>
      </c>
      <c r="I3228" s="70">
        <f ca="1">INDEX(OFFSET(Data!$A$10,1,I$9+MATCH($A3228+IF(I$9&gt;$B3228,0,1),Data!$3:$3,0),Num_Orgs,1),MATCH($C3228,OFFSET(Data!$A$10,1,MATCH($A3228+IF(I$9&gt;$B3228,0,1),Data!$3:$3,0)-1,Num_Orgs,1),0),1)</f>
        <v>0</v>
      </c>
      <c r="J3228" s="26">
        <f ca="1">IFERROR((E3228*SUM(OFFSET(Data!$C$8,0,MATCH($A3228+IF(J$9&gt;$B3228,0,1),Data!$3:$3,0)-1,1,2)))+(F3228*OFFSET(Data!$E$8,0,MATCH($A3228+IF(J$9&gt;$B3228,0,1),Data!$3:$3,0)-1))+(G3228*SUM(OFFSET(Data!$F$8,0,MATCH($A3228+IF(J$9&gt;$B3228,0,1),Data!$3:$3,0)-1,1,2)))+(H3228*OFFSET(Data!$H$8,0,MATCH($A3228+IF(J$9&gt;$B3228,0,1),Data!$3:$3,0)-1))+(I3228*OFFSET(Data!$I$8,0,MATCH($A3228+IF(J$9&gt;$B3228,0,1),Data!$3:$3,0)-1))+OFFSET(Data!$J$8,0,MATCH($A3228+IF(J$9&gt;$B3228,0,1),Data!$3:$3,0)-1),0)</f>
        <v>0.96483355054206221</v>
      </c>
      <c r="K3228" s="119"/>
      <c r="L3228" s="69"/>
      <c r="AI3228" s="69"/>
    </row>
    <row r="3229" spans="1:35" ht="13.8" x14ac:dyDescent="0.25">
      <c r="A3229" s="118">
        <f t="shared" si="858"/>
        <v>2</v>
      </c>
      <c r="B3229" s="69">
        <f t="shared" si="857"/>
        <v>5</v>
      </c>
      <c r="C3229" s="118" t="str">
        <f t="shared" si="857"/>
        <v>RCX</v>
      </c>
      <c r="D3229" s="69"/>
      <c r="E3229" s="70">
        <f ca="1">INDEX(OFFSET(Data!$A$10,1,E$9+MATCH($A3229+IF(E$9&gt;$B3229,0,1),Data!$3:$3,0),Num_Orgs,1),MATCH($C3229,OFFSET(Data!$A$10,1,MATCH($A3229+IF(E$9&gt;$B3229,0,1),Data!$3:$3,0)-1,Num_Orgs,1),0),1)</f>
        <v>0.93556512349426335</v>
      </c>
      <c r="F3229" s="70">
        <f ca="1">INDEX(OFFSET(Data!$A$10,1,F$9+MATCH($A3229+IF(F$9&gt;$B3229,0,1),Data!$3:$3,0),Num_Orgs,1),MATCH($C3229,OFFSET(Data!$A$10,1,MATCH($A3229+IF(F$9&gt;$B3229,0,1),Data!$3:$3,0)-1,Num_Orgs,1),0),1)</f>
        <v>0.99603480709830883</v>
      </c>
      <c r="G3229" s="70">
        <f ca="1">INDEX(OFFSET(Data!$A$10,1,G$9+MATCH($A3229+IF(G$9&gt;$B3229,0,1),Data!$3:$3,0),Num_Orgs,1),MATCH($C3229,OFFSET(Data!$A$10,1,MATCH($A3229+IF(G$9&gt;$B3229,0,1),Data!$3:$3,0)-1,Num_Orgs,1),0),1)</f>
        <v>0.9467607451759632</v>
      </c>
      <c r="H3229" s="70">
        <f ca="1">INDEX(OFFSET(Data!$A$10,1,H$9+MATCH($A3229+IF(H$9&gt;$B3229,0,1),Data!$3:$3,0),Num_Orgs,1),MATCH($C3229,OFFSET(Data!$A$10,1,MATCH($A3229+IF(H$9&gt;$B3229,0,1),Data!$3:$3,0)-1,Num_Orgs,1),0),1)</f>
        <v>0.2737920996244107</v>
      </c>
      <c r="I3229" s="70">
        <f ca="1">INDEX(OFFSET(Data!$A$10,1,I$9+MATCH($A3229+IF(I$9&gt;$B3229,0,1),Data!$3:$3,0),Num_Orgs,1),MATCH($C3229,OFFSET(Data!$A$10,1,MATCH($A3229+IF(I$9&gt;$B3229,0,1),Data!$3:$3,0)-1,Num_Orgs,1),0),1)</f>
        <v>0</v>
      </c>
      <c r="J3229" s="26">
        <f ca="1">IFERROR((E3229*SUM(OFFSET(Data!$C$8,0,MATCH($A3229+IF(J$9&gt;$B3229,0,1),Data!$3:$3,0)-1,1,2)))+(F3229*OFFSET(Data!$E$8,0,MATCH($A3229+IF(J$9&gt;$B3229,0,1),Data!$3:$3,0)-1))+(G3229*SUM(OFFSET(Data!$F$8,0,MATCH($A3229+IF(J$9&gt;$B3229,0,1),Data!$3:$3,0)-1,1,2)))+(H3229*OFFSET(Data!$H$8,0,MATCH($A3229+IF(J$9&gt;$B3229,0,1),Data!$3:$3,0)-1))+(I3229*OFFSET(Data!$I$8,0,MATCH($A3229+IF(J$9&gt;$B3229,0,1),Data!$3:$3,0)-1))+OFFSET(Data!$J$8,0,MATCH($A3229+IF(J$9&gt;$B3229,0,1),Data!$3:$3,0)-1),0)</f>
        <v>0.9645853634031778</v>
      </c>
      <c r="K3229" s="119"/>
      <c r="L3229" s="69"/>
      <c r="AI3229" s="69"/>
    </row>
    <row r="3230" spans="1:35" ht="13.8" x14ac:dyDescent="0.25">
      <c r="A3230" s="118">
        <f t="shared" si="858"/>
        <v>2</v>
      </c>
      <c r="B3230" s="69">
        <f t="shared" ref="B3230:C3249" si="859">B1185</f>
        <v>5</v>
      </c>
      <c r="C3230" s="118" t="str">
        <f t="shared" si="859"/>
        <v>RD1</v>
      </c>
      <c r="D3230" s="69"/>
      <c r="E3230" s="70">
        <f ca="1">INDEX(OFFSET(Data!$A$10,1,E$9+MATCH($A3230+IF(E$9&gt;$B3230,0,1),Data!$3:$3,0),Num_Orgs,1),MATCH($C3230,OFFSET(Data!$A$10,1,MATCH($A3230+IF(E$9&gt;$B3230,0,1),Data!$3:$3,0)-1,Num_Orgs,1),0),1)</f>
        <v>0.99090046606489102</v>
      </c>
      <c r="F3230" s="70">
        <f ca="1">INDEX(OFFSET(Data!$A$10,1,F$9+MATCH($A3230+IF(F$9&gt;$B3230,0,1),Data!$3:$3,0),Num_Orgs,1),MATCH($C3230,OFFSET(Data!$A$10,1,MATCH($A3230+IF(F$9&gt;$B3230,0,1),Data!$3:$3,0)-1,Num_Orgs,1),0),1)</f>
        <v>0.99603480709830883</v>
      </c>
      <c r="G3230" s="70">
        <f ca="1">INDEX(OFFSET(Data!$A$10,1,G$9+MATCH($A3230+IF(G$9&gt;$B3230,0,1),Data!$3:$3,0),Num_Orgs,1),MATCH($C3230,OFFSET(Data!$A$10,1,MATCH($A3230+IF(G$9&gt;$B3230,0,1),Data!$3:$3,0)-1,Num_Orgs,1),0),1)</f>
        <v>0.95616827017867589</v>
      </c>
      <c r="H3230" s="70">
        <f ca="1">INDEX(OFFSET(Data!$A$10,1,H$9+MATCH($A3230+IF(H$9&gt;$B3230,0,1),Data!$3:$3,0),Num_Orgs,1),MATCH($C3230,OFFSET(Data!$A$10,1,MATCH($A3230+IF(H$9&gt;$B3230,0,1),Data!$3:$3,0)-1,Num_Orgs,1),0),1)</f>
        <v>1.3303240510909415</v>
      </c>
      <c r="I3230" s="70">
        <f ca="1">INDEX(OFFSET(Data!$A$10,1,I$9+MATCH($A3230+IF(I$9&gt;$B3230,0,1),Data!$3:$3,0),Num_Orgs,1),MATCH($C3230,OFFSET(Data!$A$10,1,MATCH($A3230+IF(I$9&gt;$B3230,0,1),Data!$3:$3,0)-1,Num_Orgs,1),0),1)</f>
        <v>0</v>
      </c>
      <c r="J3230" s="26">
        <f ca="1">IFERROR((E3230*SUM(OFFSET(Data!$C$8,0,MATCH($A3230+IF(J$9&gt;$B3230,0,1),Data!$3:$3,0)-1,1,2)))+(F3230*OFFSET(Data!$E$8,0,MATCH($A3230+IF(J$9&gt;$B3230,0,1),Data!$3:$3,0)-1))+(G3230*SUM(OFFSET(Data!$F$8,0,MATCH($A3230+IF(J$9&gt;$B3230,0,1),Data!$3:$3,0)-1,1,2)))+(H3230*OFFSET(Data!$H$8,0,MATCH($A3230+IF(J$9&gt;$B3230,0,1),Data!$3:$3,0)-1))+(I3230*OFFSET(Data!$I$8,0,MATCH($A3230+IF(J$9&gt;$B3230,0,1),Data!$3:$3,0)-1))+OFFSET(Data!$J$8,0,MATCH($A3230+IF(J$9&gt;$B3230,0,1),Data!$3:$3,0)-1),0)</f>
        <v>0.99454143105638892</v>
      </c>
      <c r="K3230" s="119"/>
      <c r="L3230" s="69"/>
      <c r="AI3230" s="69"/>
    </row>
    <row r="3231" spans="1:35" ht="13.8" x14ac:dyDescent="0.25">
      <c r="A3231" s="118">
        <f t="shared" si="858"/>
        <v>2</v>
      </c>
      <c r="B3231" s="69">
        <f t="shared" si="859"/>
        <v>5</v>
      </c>
      <c r="C3231" s="118" t="str">
        <f t="shared" si="859"/>
        <v>RD3</v>
      </c>
      <c r="D3231" s="69"/>
      <c r="E3231" s="70">
        <f ca="1">INDEX(OFFSET(Data!$A$10,1,E$9+MATCH($A3231+IF(E$9&gt;$B3231,0,1),Data!$3:$3,0),Num_Orgs,1),MATCH($C3231,OFFSET(Data!$A$10,1,MATCH($A3231+IF(E$9&gt;$B3231,0,1),Data!$3:$3,0)-1,Num_Orgs,1),0),1)</f>
        <v>0.95687242060578492</v>
      </c>
      <c r="F3231" s="70">
        <f ca="1">INDEX(OFFSET(Data!$A$10,1,F$9+MATCH($A3231+IF(F$9&gt;$B3231,0,1),Data!$3:$3,0),Num_Orgs,1),MATCH($C3231,OFFSET(Data!$A$10,1,MATCH($A3231+IF(F$9&gt;$B3231,0,1),Data!$3:$3,0)-1,Num_Orgs,1),0),1)</f>
        <v>0.99603480709830883</v>
      </c>
      <c r="G3231" s="70">
        <f ca="1">INDEX(OFFSET(Data!$A$10,1,G$9+MATCH($A3231+IF(G$9&gt;$B3231,0,1),Data!$3:$3,0),Num_Orgs,1),MATCH($C3231,OFFSET(Data!$A$10,1,MATCH($A3231+IF(G$9&gt;$B3231,0,1),Data!$3:$3,0)-1,Num_Orgs,1),0),1)</f>
        <v>0.93729313772420364</v>
      </c>
      <c r="H3231" s="70">
        <f ca="1">INDEX(OFFSET(Data!$A$10,1,H$9+MATCH($A3231+IF(H$9&gt;$B3231,0,1),Data!$3:$3,0),Num_Orgs,1),MATCH($C3231,OFFSET(Data!$A$10,1,MATCH($A3231+IF(H$9&gt;$B3231,0,1),Data!$3:$3,0)-1,Num_Orgs,1),0),1)</f>
        <v>1.8193449713422147</v>
      </c>
      <c r="I3231" s="70">
        <f ca="1">INDEX(OFFSET(Data!$A$10,1,I$9+MATCH($A3231+IF(I$9&gt;$B3231,0,1),Data!$3:$3,0),Num_Orgs,1),MATCH($C3231,OFFSET(Data!$A$10,1,MATCH($A3231+IF(I$9&gt;$B3231,0,1),Data!$3:$3,0)-1,Num_Orgs,1),0),1)</f>
        <v>0</v>
      </c>
      <c r="J3231" s="26">
        <f ca="1">IFERROR((E3231*SUM(OFFSET(Data!$C$8,0,MATCH($A3231+IF(J$9&gt;$B3231,0,1),Data!$3:$3,0)-1,1,2)))+(F3231*OFFSET(Data!$E$8,0,MATCH($A3231+IF(J$9&gt;$B3231,0,1),Data!$3:$3,0)-1))+(G3231*SUM(OFFSET(Data!$F$8,0,MATCH($A3231+IF(J$9&gt;$B3231,0,1),Data!$3:$3,0)-1,1,2)))+(H3231*OFFSET(Data!$H$8,0,MATCH($A3231+IF(J$9&gt;$B3231,0,1),Data!$3:$3,0)-1))+(I3231*OFFSET(Data!$I$8,0,MATCH($A3231+IF(J$9&gt;$B3231,0,1),Data!$3:$3,0)-1))+OFFSET(Data!$J$8,0,MATCH($A3231+IF(J$9&gt;$B3231,0,1),Data!$3:$3,0)-1),0)</f>
        <v>0.97860982298420152</v>
      </c>
      <c r="K3231" s="119"/>
      <c r="L3231" s="69"/>
      <c r="AI3231" s="69"/>
    </row>
    <row r="3232" spans="1:35" ht="13.8" x14ac:dyDescent="0.25">
      <c r="A3232" s="118">
        <f t="shared" si="858"/>
        <v>2</v>
      </c>
      <c r="B3232" s="69">
        <f t="shared" si="859"/>
        <v>5</v>
      </c>
      <c r="C3232" s="118" t="str">
        <f t="shared" si="859"/>
        <v>RD8</v>
      </c>
      <c r="D3232" s="69"/>
      <c r="E3232" s="70">
        <f ca="1">INDEX(OFFSET(Data!$A$10,1,E$9+MATCH($A3232+IF(E$9&gt;$B3232,0,1),Data!$3:$3,0),Num_Orgs,1),MATCH($C3232,OFFSET(Data!$A$10,1,MATCH($A3232+IF(E$9&gt;$B3232,0,1),Data!$3:$3,0)-1,Num_Orgs,1),0),1)</f>
        <v>1.036993347378131</v>
      </c>
      <c r="F3232" s="70">
        <f ca="1">INDEX(OFFSET(Data!$A$10,1,F$9+MATCH($A3232+IF(F$9&gt;$B3232,0,1),Data!$3:$3,0),Num_Orgs,1),MATCH($C3232,OFFSET(Data!$A$10,1,MATCH($A3232+IF(F$9&gt;$B3232,0,1),Data!$3:$3,0)-1,Num_Orgs,1),0),1)</f>
        <v>0.99603480709830883</v>
      </c>
      <c r="G3232" s="70">
        <f ca="1">INDEX(OFFSET(Data!$A$10,1,G$9+MATCH($A3232+IF(G$9&gt;$B3232,0,1),Data!$3:$3,0),Num_Orgs,1),MATCH($C3232,OFFSET(Data!$A$10,1,MATCH($A3232+IF(G$9&gt;$B3232,0,1),Data!$3:$3,0)-1,Num_Orgs,1),0),1)</f>
        <v>1.003566389886521</v>
      </c>
      <c r="H3232" s="70">
        <f ca="1">INDEX(OFFSET(Data!$A$10,1,H$9+MATCH($A3232+IF(H$9&gt;$B3232,0,1),Data!$3:$3,0),Num_Orgs,1),MATCH($C3232,OFFSET(Data!$A$10,1,MATCH($A3232+IF(H$9&gt;$B3232,0,1),Data!$3:$3,0)-1,Num_Orgs,1),0),1)</f>
        <v>1.5746848509742133</v>
      </c>
      <c r="I3232" s="70">
        <f ca="1">INDEX(OFFSET(Data!$A$10,1,I$9+MATCH($A3232+IF(I$9&gt;$B3232,0,1),Data!$3:$3,0),Num_Orgs,1),MATCH($C3232,OFFSET(Data!$A$10,1,MATCH($A3232+IF(I$9&gt;$B3232,0,1),Data!$3:$3,0)-1,Num_Orgs,1),0),1)</f>
        <v>0</v>
      </c>
      <c r="J3232" s="26">
        <f ca="1">IFERROR((E3232*SUM(OFFSET(Data!$C$8,0,MATCH($A3232+IF(J$9&gt;$B3232,0,1),Data!$3:$3,0)-1,1,2)))+(F3232*OFFSET(Data!$E$8,0,MATCH($A3232+IF(J$9&gt;$B3232,0,1),Data!$3:$3,0)-1))+(G3232*SUM(OFFSET(Data!$F$8,0,MATCH($A3232+IF(J$9&gt;$B3232,0,1),Data!$3:$3,0)-1,1,2)))+(H3232*OFFSET(Data!$H$8,0,MATCH($A3232+IF(J$9&gt;$B3232,0,1),Data!$3:$3,0)-1))+(I3232*OFFSET(Data!$I$8,0,MATCH($A3232+IF(J$9&gt;$B3232,0,1),Data!$3:$3,0)-1))+OFFSET(Data!$J$8,0,MATCH($A3232+IF(J$9&gt;$B3232,0,1),Data!$3:$3,0)-1),0)</f>
        <v>1.0190176452145459</v>
      </c>
      <c r="K3232" s="119"/>
      <c r="L3232" s="69"/>
      <c r="AI3232" s="69"/>
    </row>
    <row r="3233" spans="1:35" ht="13.8" x14ac:dyDescent="0.25">
      <c r="A3233" s="118">
        <f t="shared" si="858"/>
        <v>2</v>
      </c>
      <c r="B3233" s="69">
        <f t="shared" si="859"/>
        <v>5</v>
      </c>
      <c r="C3233" s="118" t="str">
        <f t="shared" si="859"/>
        <v>RDD</v>
      </c>
      <c r="D3233" s="69"/>
      <c r="E3233" s="70">
        <f ca="1">INDEX(OFFSET(Data!$A$10,1,E$9+MATCH($A3233+IF(E$9&gt;$B3233,0,1),Data!$3:$3,0),Num_Orgs,1),MATCH($C3233,OFFSET(Data!$A$10,1,MATCH($A3233+IF(E$9&gt;$B3233,0,1),Data!$3:$3,0)-1,Num_Orgs,1),0),1)</f>
        <v>1.0144448180095962</v>
      </c>
      <c r="F3233" s="70">
        <f ca="1">INDEX(OFFSET(Data!$A$10,1,F$9+MATCH($A3233+IF(F$9&gt;$B3233,0,1),Data!$3:$3,0),Num_Orgs,1),MATCH($C3233,OFFSET(Data!$A$10,1,MATCH($A3233+IF(F$9&gt;$B3233,0,1),Data!$3:$3,0)-1,Num_Orgs,1),0),1)</f>
        <v>0.99748817379469135</v>
      </c>
      <c r="G3233" s="70">
        <f ca="1">INDEX(OFFSET(Data!$A$10,1,G$9+MATCH($A3233+IF(G$9&gt;$B3233,0,1),Data!$3:$3,0),Num_Orgs,1),MATCH($C3233,OFFSET(Data!$A$10,1,MATCH($A3233+IF(G$9&gt;$B3233,0,1),Data!$3:$3,0)-1,Num_Orgs,1),0),1)</f>
        <v>1.011943192268083</v>
      </c>
      <c r="H3233" s="70">
        <f ca="1">INDEX(OFFSET(Data!$A$10,1,H$9+MATCH($A3233+IF(H$9&gt;$B3233,0,1),Data!$3:$3,0),Num_Orgs,1),MATCH($C3233,OFFSET(Data!$A$10,1,MATCH($A3233+IF(H$9&gt;$B3233,0,1),Data!$3:$3,0)-1,Num_Orgs,1),0),1)</f>
        <v>2.7515266156289608</v>
      </c>
      <c r="I3233" s="70">
        <f ca="1">INDEX(OFFSET(Data!$A$10,1,I$9+MATCH($A3233+IF(I$9&gt;$B3233,0,1),Data!$3:$3,0),Num_Orgs,1),MATCH($C3233,OFFSET(Data!$A$10,1,MATCH($A3233+IF(I$9&gt;$B3233,0,1),Data!$3:$3,0)-1,Num_Orgs,1),0),1)</f>
        <v>0</v>
      </c>
      <c r="J3233" s="26">
        <f ca="1">IFERROR((E3233*SUM(OFFSET(Data!$C$8,0,MATCH($A3233+IF(J$9&gt;$B3233,0,1),Data!$3:$3,0)-1,1,2)))+(F3233*OFFSET(Data!$E$8,0,MATCH($A3233+IF(J$9&gt;$B3233,0,1),Data!$3:$3,0)-1))+(G3233*SUM(OFFSET(Data!$F$8,0,MATCH($A3233+IF(J$9&gt;$B3233,0,1),Data!$3:$3,0)-1,1,2)))+(H3233*OFFSET(Data!$H$8,0,MATCH($A3233+IF(J$9&gt;$B3233,0,1),Data!$3:$3,0)-1))+(I3233*OFFSET(Data!$I$8,0,MATCH($A3233+IF(J$9&gt;$B3233,0,1),Data!$3:$3,0)-1))+OFFSET(Data!$J$8,0,MATCH($A3233+IF(J$9&gt;$B3233,0,1),Data!$3:$3,0)-1),0)</f>
        <v>1.0114145540665289</v>
      </c>
      <c r="K3233" s="119"/>
      <c r="L3233" s="69"/>
      <c r="AI3233" s="69"/>
    </row>
    <row r="3234" spans="1:35" ht="13.8" x14ac:dyDescent="0.25">
      <c r="A3234" s="118">
        <f t="shared" si="858"/>
        <v>2</v>
      </c>
      <c r="B3234" s="69">
        <f t="shared" si="859"/>
        <v>5</v>
      </c>
      <c r="C3234" s="118" t="str">
        <f t="shared" si="859"/>
        <v>RDE</v>
      </c>
      <c r="D3234" s="69"/>
      <c r="E3234" s="70">
        <f ca="1">INDEX(OFFSET(Data!$A$10,1,E$9+MATCH($A3234+IF(E$9&gt;$B3234,0,1),Data!$3:$3,0),Num_Orgs,1),MATCH($C3234,OFFSET(Data!$A$10,1,MATCH($A3234+IF(E$9&gt;$B3234,0,1),Data!$3:$3,0)-1,Num_Orgs,1),0),1)</f>
        <v>0.95550269999076443</v>
      </c>
      <c r="F3234" s="70">
        <f ca="1">INDEX(OFFSET(Data!$A$10,1,F$9+MATCH($A3234+IF(F$9&gt;$B3234,0,1),Data!$3:$3,0),Num_Orgs,1),MATCH($C3234,OFFSET(Data!$A$10,1,MATCH($A3234+IF(F$9&gt;$B3234,0,1),Data!$3:$3,0)-1,Num_Orgs,1),0),1)</f>
        <v>0.99603480709830883</v>
      </c>
      <c r="G3234" s="70">
        <f ca="1">INDEX(OFFSET(Data!$A$10,1,G$9+MATCH($A3234+IF(G$9&gt;$B3234,0,1),Data!$3:$3,0),Num_Orgs,1),MATCH($C3234,OFFSET(Data!$A$10,1,MATCH($A3234+IF(G$9&gt;$B3234,0,1),Data!$3:$3,0)-1,Num_Orgs,1),0),1)</f>
        <v>0.92979738389847488</v>
      </c>
      <c r="H3234" s="70">
        <f ca="1">INDEX(OFFSET(Data!$A$10,1,H$9+MATCH($A3234+IF(H$9&gt;$B3234,0,1),Data!$3:$3,0),Num_Orgs,1),MATCH($C3234,OFFSET(Data!$A$10,1,MATCH($A3234+IF(H$9&gt;$B3234,0,1),Data!$3:$3,0)-1,Num_Orgs,1),0),1)</f>
        <v>1.064902093572812</v>
      </c>
      <c r="I3234" s="70">
        <f ca="1">INDEX(OFFSET(Data!$A$10,1,I$9+MATCH($A3234+IF(I$9&gt;$B3234,0,1),Data!$3:$3,0),Num_Orgs,1),MATCH($C3234,OFFSET(Data!$A$10,1,MATCH($A3234+IF(I$9&gt;$B3234,0,1),Data!$3:$3,0)-1,Num_Orgs,1),0),1)</f>
        <v>0</v>
      </c>
      <c r="J3234" s="26">
        <f ca="1">IFERROR((E3234*SUM(OFFSET(Data!$C$8,0,MATCH($A3234+IF(J$9&gt;$B3234,0,1),Data!$3:$3,0)-1,1,2)))+(F3234*OFFSET(Data!$E$8,0,MATCH($A3234+IF(J$9&gt;$B3234,0,1),Data!$3:$3,0)-1))+(G3234*SUM(OFFSET(Data!$F$8,0,MATCH($A3234+IF(J$9&gt;$B3234,0,1),Data!$3:$3,0)-1,1,2)))+(H3234*OFFSET(Data!$H$8,0,MATCH($A3234+IF(J$9&gt;$B3234,0,1),Data!$3:$3,0)-1))+(I3234*OFFSET(Data!$I$8,0,MATCH($A3234+IF(J$9&gt;$B3234,0,1),Data!$3:$3,0)-1))+OFFSET(Data!$J$8,0,MATCH($A3234+IF(J$9&gt;$B3234,0,1),Data!$3:$3,0)-1),0)</f>
        <v>0.97583323763980068</v>
      </c>
      <c r="K3234" s="119"/>
      <c r="L3234" s="69"/>
      <c r="AI3234" s="69"/>
    </row>
    <row r="3235" spans="1:35" ht="13.8" x14ac:dyDescent="0.25">
      <c r="A3235" s="118">
        <f t="shared" si="858"/>
        <v>2</v>
      </c>
      <c r="B3235" s="69">
        <f t="shared" si="859"/>
        <v>5</v>
      </c>
      <c r="C3235" s="118" t="str">
        <f t="shared" si="859"/>
        <v>RDR</v>
      </c>
      <c r="D3235" s="69"/>
      <c r="E3235" s="70">
        <f ca="1">INDEX(OFFSET(Data!$A$10,1,E$9+MATCH($A3235+IF(E$9&gt;$B3235,0,1),Data!$3:$3,0),Num_Orgs,1),MATCH($C3235,OFFSET(Data!$A$10,1,MATCH($A3235+IF(E$9&gt;$B3235,0,1),Data!$3:$3,0)-1,Num_Orgs,1),0),1)</f>
        <v>0.99891225566095221</v>
      </c>
      <c r="F3235" s="70">
        <f ca="1">INDEX(OFFSET(Data!$A$10,1,F$9+MATCH($A3235+IF(F$9&gt;$B3235,0,1),Data!$3:$3,0),Num_Orgs,1),MATCH($C3235,OFFSET(Data!$A$10,1,MATCH($A3235+IF(F$9&gt;$B3235,0,1),Data!$3:$3,0)-1,Num_Orgs,1),0),1)</f>
        <v>0.99603480709830905</v>
      </c>
      <c r="G3235" s="70">
        <f ca="1">INDEX(OFFSET(Data!$A$10,1,G$9+MATCH($A3235+IF(G$9&gt;$B3235,0,1),Data!$3:$3,0),Num_Orgs,1),MATCH($C3235,OFFSET(Data!$A$10,1,MATCH($A3235+IF(G$9&gt;$B3235,0,1),Data!$3:$3,0)-1,Num_Orgs,1),0),1)</f>
        <v>1.0726187771549884</v>
      </c>
      <c r="H3235" s="70">
        <f ca="1">INDEX(OFFSET(Data!$A$10,1,H$9+MATCH($A3235+IF(H$9&gt;$B3235,0,1),Data!$3:$3,0),Num_Orgs,1),MATCH($C3235,OFFSET(Data!$A$10,1,MATCH($A3235+IF(H$9&gt;$B3235,0,1),Data!$3:$3,0)-1,Num_Orgs,1),0),1)</f>
        <v>0.97101966337790735</v>
      </c>
      <c r="I3235" s="70">
        <f ca="1">INDEX(OFFSET(Data!$A$10,1,I$9+MATCH($A3235+IF(I$9&gt;$B3235,0,1),Data!$3:$3,0),Num_Orgs,1),MATCH($C3235,OFFSET(Data!$A$10,1,MATCH($A3235+IF(I$9&gt;$B3235,0,1),Data!$3:$3,0)-1,Num_Orgs,1),0),1)</f>
        <v>0</v>
      </c>
      <c r="J3235" s="26">
        <f ca="1">IFERROR((E3235*SUM(OFFSET(Data!$C$8,0,MATCH($A3235+IF(J$9&gt;$B3235,0,1),Data!$3:$3,0)-1,1,2)))+(F3235*OFFSET(Data!$E$8,0,MATCH($A3235+IF(J$9&gt;$B3235,0,1),Data!$3:$3,0)-1))+(G3235*SUM(OFFSET(Data!$F$8,0,MATCH($A3235+IF(J$9&gt;$B3235,0,1),Data!$3:$3,0)-1,1,2)))+(H3235*OFFSET(Data!$H$8,0,MATCH($A3235+IF(J$9&gt;$B3235,0,1),Data!$3:$3,0)-1))+(I3235*OFFSET(Data!$I$8,0,MATCH($A3235+IF(J$9&gt;$B3235,0,1),Data!$3:$3,0)-1))+OFFSET(Data!$J$8,0,MATCH($A3235+IF(J$9&gt;$B3235,0,1),Data!$3:$3,0)-1),0)</f>
        <v>1.0008512494490547</v>
      </c>
      <c r="K3235" s="119"/>
      <c r="L3235" s="69"/>
      <c r="AI3235" s="69"/>
    </row>
    <row r="3236" spans="1:35" ht="13.8" x14ac:dyDescent="0.25">
      <c r="A3236" s="118">
        <f t="shared" si="858"/>
        <v>2</v>
      </c>
      <c r="B3236" s="69">
        <f t="shared" si="859"/>
        <v>5</v>
      </c>
      <c r="C3236" s="118" t="str">
        <f t="shared" si="859"/>
        <v>RDU</v>
      </c>
      <c r="D3236" s="69"/>
      <c r="E3236" s="70">
        <f ca="1">INDEX(OFFSET(Data!$A$10,1,E$9+MATCH($A3236+IF(E$9&gt;$B3236,0,1),Data!$3:$3,0),Num_Orgs,1),MATCH($C3236,OFFSET(Data!$A$10,1,MATCH($A3236+IF(E$9&gt;$B3236,0,1),Data!$3:$3,0)-1,Num_Orgs,1),0),1)</f>
        <v>1.1068479528833726</v>
      </c>
      <c r="F3236" s="70">
        <f ca="1">INDEX(OFFSET(Data!$A$10,1,F$9+MATCH($A3236+IF(F$9&gt;$B3236,0,1),Data!$3:$3,0),Num_Orgs,1),MATCH($C3236,OFFSET(Data!$A$10,1,MATCH($A3236+IF(F$9&gt;$B3236,0,1),Data!$3:$3,0)-1,Num_Orgs,1),0),1)</f>
        <v>0.99748817379469135</v>
      </c>
      <c r="G3236" s="70">
        <f ca="1">INDEX(OFFSET(Data!$A$10,1,G$9+MATCH($A3236+IF(G$9&gt;$B3236,0,1),Data!$3:$3,0),Num_Orgs,1),MATCH($C3236,OFFSET(Data!$A$10,1,MATCH($A3236+IF(G$9&gt;$B3236,0,1),Data!$3:$3,0)-1,Num_Orgs,1),0),1)</f>
        <v>1.1232448997300992</v>
      </c>
      <c r="H3236" s="70">
        <f ca="1">INDEX(OFFSET(Data!$A$10,1,H$9+MATCH($A3236+IF(H$9&gt;$B3236,0,1),Data!$3:$3,0),Num_Orgs,1),MATCH($C3236,OFFSET(Data!$A$10,1,MATCH($A3236+IF(H$9&gt;$B3236,0,1),Data!$3:$3,0)-1,Num_Orgs,1),0),1)</f>
        <v>0.8383444550072392</v>
      </c>
      <c r="I3236" s="70">
        <f ca="1">INDEX(OFFSET(Data!$A$10,1,I$9+MATCH($A3236+IF(I$9&gt;$B3236,0,1),Data!$3:$3,0),Num_Orgs,1),MATCH($C3236,OFFSET(Data!$A$10,1,MATCH($A3236+IF(I$9&gt;$B3236,0,1),Data!$3:$3,0)-1,Num_Orgs,1),0),1)</f>
        <v>0</v>
      </c>
      <c r="J3236" s="26">
        <f ca="1">IFERROR((E3236*SUM(OFFSET(Data!$C$8,0,MATCH($A3236+IF(J$9&gt;$B3236,0,1),Data!$3:$3,0)-1,1,2)))+(F3236*OFFSET(Data!$E$8,0,MATCH($A3236+IF(J$9&gt;$B3236,0,1),Data!$3:$3,0)-1))+(G3236*SUM(OFFSET(Data!$F$8,0,MATCH($A3236+IF(J$9&gt;$B3236,0,1),Data!$3:$3,0)-1,1,2)))+(H3236*OFFSET(Data!$H$8,0,MATCH($A3236+IF(J$9&gt;$B3236,0,1),Data!$3:$3,0)-1))+(I3236*OFFSET(Data!$I$8,0,MATCH($A3236+IF(J$9&gt;$B3236,0,1),Data!$3:$3,0)-1))+OFFSET(Data!$J$8,0,MATCH($A3236+IF(J$9&gt;$B3236,0,1),Data!$3:$3,0)-1),0)</f>
        <v>1.0549072972974007</v>
      </c>
      <c r="K3236" s="119"/>
      <c r="L3236" s="69"/>
      <c r="AI3236" s="69"/>
    </row>
    <row r="3237" spans="1:35" ht="13.8" x14ac:dyDescent="0.25">
      <c r="A3237" s="118">
        <f t="shared" si="858"/>
        <v>2</v>
      </c>
      <c r="B3237" s="69">
        <f t="shared" si="859"/>
        <v>5</v>
      </c>
      <c r="C3237" s="118" t="str">
        <f t="shared" si="859"/>
        <v>RDY</v>
      </c>
      <c r="D3237" s="69"/>
      <c r="E3237" s="70">
        <f ca="1">INDEX(OFFSET(Data!$A$10,1,E$9+MATCH($A3237+IF(E$9&gt;$B3237,0,1),Data!$3:$3,0),Num_Orgs,1),MATCH($C3237,OFFSET(Data!$A$10,1,MATCH($A3237+IF(E$9&gt;$B3237,0,1),Data!$3:$3,0)-1,Num_Orgs,1),0),1)</f>
        <v>0.94881783906995265</v>
      </c>
      <c r="F3237" s="70">
        <f ca="1">INDEX(OFFSET(Data!$A$10,1,F$9+MATCH($A3237+IF(F$9&gt;$B3237,0,1),Data!$3:$3,0),Num_Orgs,1),MATCH($C3237,OFFSET(Data!$A$10,1,MATCH($A3237+IF(F$9&gt;$B3237,0,1),Data!$3:$3,0)-1,Num_Orgs,1),0),1)</f>
        <v>0.99603480709830905</v>
      </c>
      <c r="G3237" s="70">
        <f ca="1">INDEX(OFFSET(Data!$A$10,1,G$9+MATCH($A3237+IF(G$9&gt;$B3237,0,1),Data!$3:$3,0),Num_Orgs,1),MATCH($C3237,OFFSET(Data!$A$10,1,MATCH($A3237+IF(G$9&gt;$B3237,0,1),Data!$3:$3,0)-1,Num_Orgs,1),0),1)</f>
        <v>0.95031227866634738</v>
      </c>
      <c r="H3237" s="70">
        <f ca="1">INDEX(OFFSET(Data!$A$10,1,H$9+MATCH($A3237+IF(H$9&gt;$B3237,0,1),Data!$3:$3,0),Num_Orgs,1),MATCH($C3237,OFFSET(Data!$A$10,1,MATCH($A3237+IF(H$9&gt;$B3237,0,1),Data!$3:$3,0)-1,Num_Orgs,1),0),1)</f>
        <v>1.240553075850237</v>
      </c>
      <c r="I3237" s="70">
        <f ca="1">INDEX(OFFSET(Data!$A$10,1,I$9+MATCH($A3237+IF(I$9&gt;$B3237,0,1),Data!$3:$3,0),Num_Orgs,1),MATCH($C3237,OFFSET(Data!$A$10,1,MATCH($A3237+IF(I$9&gt;$B3237,0,1),Data!$3:$3,0)-1,Num_Orgs,1),0),1)</f>
        <v>0</v>
      </c>
      <c r="J3237" s="26">
        <f ca="1">IFERROR((E3237*SUM(OFFSET(Data!$C$8,0,MATCH($A3237+IF(J$9&gt;$B3237,0,1),Data!$3:$3,0)-1,1,2)))+(F3237*OFFSET(Data!$E$8,0,MATCH($A3237+IF(J$9&gt;$B3237,0,1),Data!$3:$3,0)-1))+(G3237*SUM(OFFSET(Data!$F$8,0,MATCH($A3237+IF(J$9&gt;$B3237,0,1),Data!$3:$3,0)-1,1,2)))+(H3237*OFFSET(Data!$H$8,0,MATCH($A3237+IF(J$9&gt;$B3237,0,1),Data!$3:$3,0)-1))+(I3237*OFFSET(Data!$I$8,0,MATCH($A3237+IF(J$9&gt;$B3237,0,1),Data!$3:$3,0)-1))+OFFSET(Data!$J$8,0,MATCH($A3237+IF(J$9&gt;$B3237,0,1),Data!$3:$3,0)-1),0)</f>
        <v>0.97358936060360213</v>
      </c>
      <c r="K3237" s="119"/>
      <c r="L3237" s="69"/>
      <c r="AI3237" s="69"/>
    </row>
    <row r="3238" spans="1:35" ht="13.8" x14ac:dyDescent="0.25">
      <c r="A3238" s="118">
        <f t="shared" si="858"/>
        <v>2</v>
      </c>
      <c r="B3238" s="69">
        <f t="shared" si="859"/>
        <v>5</v>
      </c>
      <c r="C3238" s="118" t="str">
        <f t="shared" si="859"/>
        <v>RDZ</v>
      </c>
      <c r="D3238" s="69"/>
      <c r="E3238" s="70">
        <f ca="1">INDEX(OFFSET(Data!$A$10,1,E$9+MATCH($A3238+IF(E$9&gt;$B3238,0,1),Data!$3:$3,0),Num_Orgs,1),MATCH($C3238,OFFSET(Data!$A$10,1,MATCH($A3238+IF(E$9&gt;$B3238,0,1),Data!$3:$3,0)-1,Num_Orgs,1),0),1)</f>
        <v>0.96313502505512361</v>
      </c>
      <c r="F3238" s="70">
        <f ca="1">INDEX(OFFSET(Data!$A$10,1,F$9+MATCH($A3238+IF(F$9&gt;$B3238,0,1),Data!$3:$3,0),Num_Orgs,1),MATCH($C3238,OFFSET(Data!$A$10,1,MATCH($A3238+IF(F$9&gt;$B3238,0,1),Data!$3:$3,0)-1,Num_Orgs,1),0),1)</f>
        <v>0.99603480709830883</v>
      </c>
      <c r="G3238" s="70">
        <f ca="1">INDEX(OFFSET(Data!$A$10,1,G$9+MATCH($A3238+IF(G$9&gt;$B3238,0,1),Data!$3:$3,0),Num_Orgs,1),MATCH($C3238,OFFSET(Data!$A$10,1,MATCH($A3238+IF(G$9&gt;$B3238,0,1),Data!$3:$3,0)-1,Num_Orgs,1),0),1)</f>
        <v>0.97261971262897384</v>
      </c>
      <c r="H3238" s="70">
        <f ca="1">INDEX(OFFSET(Data!$A$10,1,H$9+MATCH($A3238+IF(H$9&gt;$B3238,0,1),Data!$3:$3,0),Num_Orgs,1),MATCH($C3238,OFFSET(Data!$A$10,1,MATCH($A3238+IF(H$9&gt;$B3238,0,1),Data!$3:$3,0)-1,Num_Orgs,1),0),1)</f>
        <v>1.5182867832080844</v>
      </c>
      <c r="I3238" s="70">
        <f ca="1">INDEX(OFFSET(Data!$A$10,1,I$9+MATCH($A3238+IF(I$9&gt;$B3238,0,1),Data!$3:$3,0),Num_Orgs,1),MATCH($C3238,OFFSET(Data!$A$10,1,MATCH($A3238+IF(I$9&gt;$B3238,0,1),Data!$3:$3,0)-1,Num_Orgs,1),0),1)</f>
        <v>0</v>
      </c>
      <c r="J3238" s="26">
        <f ca="1">IFERROR((E3238*SUM(OFFSET(Data!$C$8,0,MATCH($A3238+IF(J$9&gt;$B3238,0,1),Data!$3:$3,0)-1,1,2)))+(F3238*OFFSET(Data!$E$8,0,MATCH($A3238+IF(J$9&gt;$B3238,0,1),Data!$3:$3,0)-1))+(G3238*SUM(OFFSET(Data!$F$8,0,MATCH($A3238+IF(J$9&gt;$B3238,0,1),Data!$3:$3,0)-1,1,2)))+(H3238*OFFSET(Data!$H$8,0,MATCH($A3238+IF(J$9&gt;$B3238,0,1),Data!$3:$3,0)-1))+(I3238*OFFSET(Data!$I$8,0,MATCH($A3238+IF(J$9&gt;$B3238,0,1),Data!$3:$3,0)-1))+OFFSET(Data!$J$8,0,MATCH($A3238+IF(J$9&gt;$B3238,0,1),Data!$3:$3,0)-1),0)</f>
        <v>0.98191385061479508</v>
      </c>
      <c r="K3238" s="119"/>
      <c r="L3238" s="69"/>
      <c r="AI3238" s="69"/>
    </row>
    <row r="3239" spans="1:35" ht="13.8" x14ac:dyDescent="0.25">
      <c r="A3239" s="118">
        <f t="shared" si="858"/>
        <v>2</v>
      </c>
      <c r="B3239" s="69">
        <f t="shared" si="859"/>
        <v>5</v>
      </c>
      <c r="C3239" s="118" t="str">
        <f t="shared" si="859"/>
        <v>RE9</v>
      </c>
      <c r="D3239" s="69"/>
      <c r="E3239" s="70">
        <f ca="1">INDEX(OFFSET(Data!$A$10,1,E$9+MATCH($A3239+IF(E$9&gt;$B3239,0,1),Data!$3:$3,0),Num_Orgs,1),MATCH($C3239,OFFSET(Data!$A$10,1,MATCH($A3239+IF(E$9&gt;$B3239,0,1),Data!$3:$3,0)-1,Num_Orgs,1),0),1)</f>
        <v>0.94445404357987028</v>
      </c>
      <c r="F3239" s="70">
        <f ca="1">INDEX(OFFSET(Data!$A$10,1,F$9+MATCH($A3239+IF(F$9&gt;$B3239,0,1),Data!$3:$3,0),Num_Orgs,1),MATCH($C3239,OFFSET(Data!$A$10,1,MATCH($A3239+IF(F$9&gt;$B3239,0,1),Data!$3:$3,0)-1,Num_Orgs,1),0),1)</f>
        <v>0.99603480709830883</v>
      </c>
      <c r="G3239" s="70">
        <f ca="1">INDEX(OFFSET(Data!$A$10,1,G$9+MATCH($A3239+IF(G$9&gt;$B3239,0,1),Data!$3:$3,0),Num_Orgs,1),MATCH($C3239,OFFSET(Data!$A$10,1,MATCH($A3239+IF(G$9&gt;$B3239,0,1),Data!$3:$3,0)-1,Num_Orgs,1),0),1)</f>
        <v>0.88888459263603925</v>
      </c>
      <c r="H3239" s="70">
        <f ca="1">INDEX(OFFSET(Data!$A$10,1,H$9+MATCH($A3239+IF(H$9&gt;$B3239,0,1),Data!$3:$3,0),Num_Orgs,1),MATCH($C3239,OFFSET(Data!$A$10,1,MATCH($A3239+IF(H$9&gt;$B3239,0,1),Data!$3:$3,0)-1,Num_Orgs,1),0),1)</f>
        <v>0.12516721227699523</v>
      </c>
      <c r="I3239" s="70">
        <f ca="1">INDEX(OFFSET(Data!$A$10,1,I$9+MATCH($A3239+IF(I$9&gt;$B3239,0,1),Data!$3:$3,0),Num_Orgs,1),MATCH($C3239,OFFSET(Data!$A$10,1,MATCH($A3239+IF(I$9&gt;$B3239,0,1),Data!$3:$3,0)-1,Num_Orgs,1),0),1)</f>
        <v>0</v>
      </c>
      <c r="J3239" s="26">
        <f ca="1">IFERROR((E3239*SUM(OFFSET(Data!$C$8,0,MATCH($A3239+IF(J$9&gt;$B3239,0,1),Data!$3:$3,0)-1,1,2)))+(F3239*OFFSET(Data!$E$8,0,MATCH($A3239+IF(J$9&gt;$B3239,0,1),Data!$3:$3,0)-1))+(G3239*SUM(OFFSET(Data!$F$8,0,MATCH($A3239+IF(J$9&gt;$B3239,0,1),Data!$3:$3,0)-1,1,2)))+(H3239*OFFSET(Data!$H$8,0,MATCH($A3239+IF(J$9&gt;$B3239,0,1),Data!$3:$3,0)-1))+(I3239*OFFSET(Data!$I$8,0,MATCH($A3239+IF(J$9&gt;$B3239,0,1),Data!$3:$3,0)-1))+OFFSET(Data!$J$8,0,MATCH($A3239+IF(J$9&gt;$B3239,0,1),Data!$3:$3,0)-1),0)</f>
        <v>0.96691589137220157</v>
      </c>
      <c r="K3239" s="119"/>
      <c r="L3239" s="69"/>
      <c r="AI3239" s="69"/>
    </row>
    <row r="3240" spans="1:35" ht="13.8" x14ac:dyDescent="0.25">
      <c r="A3240" s="118">
        <f t="shared" si="858"/>
        <v>2</v>
      </c>
      <c r="B3240" s="69">
        <f t="shared" si="859"/>
        <v>5</v>
      </c>
      <c r="C3240" s="118" t="str">
        <f t="shared" si="859"/>
        <v>REF</v>
      </c>
      <c r="D3240" s="69"/>
      <c r="E3240" s="70">
        <f ca="1">INDEX(OFFSET(Data!$A$10,1,E$9+MATCH($A3240+IF(E$9&gt;$B3240,0,1),Data!$3:$3,0),Num_Orgs,1),MATCH($C3240,OFFSET(Data!$A$10,1,MATCH($A3240+IF(E$9&gt;$B3240,0,1),Data!$3:$3,0)-1,Num_Orgs,1),0),1)</f>
        <v>0.91619784591983877</v>
      </c>
      <c r="F3240" s="70">
        <f ca="1">INDEX(OFFSET(Data!$A$10,1,F$9+MATCH($A3240+IF(F$9&gt;$B3240,0,1),Data!$3:$3,0),Num_Orgs,1),MATCH($C3240,OFFSET(Data!$A$10,1,MATCH($A3240+IF(F$9&gt;$B3240,0,1),Data!$3:$3,0)-1,Num_Orgs,1),0),1)</f>
        <v>0.99603480709830883</v>
      </c>
      <c r="G3240" s="70">
        <f ca="1">INDEX(OFFSET(Data!$A$10,1,G$9+MATCH($A3240+IF(G$9&gt;$B3240,0,1),Data!$3:$3,0),Num_Orgs,1),MATCH($C3240,OFFSET(Data!$A$10,1,MATCH($A3240+IF(G$9&gt;$B3240,0,1),Data!$3:$3,0)-1,Num_Orgs,1),0),1)</f>
        <v>0.95721066217526107</v>
      </c>
      <c r="H3240" s="70">
        <f ca="1">INDEX(OFFSET(Data!$A$10,1,H$9+MATCH($A3240+IF(H$9&gt;$B3240,0,1),Data!$3:$3,0),Num_Orgs,1),MATCH($C3240,OFFSET(Data!$A$10,1,MATCH($A3240+IF(H$9&gt;$B3240,0,1),Data!$3:$3,0)-1,Num_Orgs,1),0),1)</f>
        <v>0.26591081087930701</v>
      </c>
      <c r="I3240" s="70">
        <f ca="1">INDEX(OFFSET(Data!$A$10,1,I$9+MATCH($A3240+IF(I$9&gt;$B3240,0,1),Data!$3:$3,0),Num_Orgs,1),MATCH($C3240,OFFSET(Data!$A$10,1,MATCH($A3240+IF(I$9&gt;$B3240,0,1),Data!$3:$3,0)-1,Num_Orgs,1),0),1)</f>
        <v>0</v>
      </c>
      <c r="J3240" s="26">
        <f ca="1">IFERROR((E3240*SUM(OFFSET(Data!$C$8,0,MATCH($A3240+IF(J$9&gt;$B3240,0,1),Data!$3:$3,0)-1,1,2)))+(F3240*OFFSET(Data!$E$8,0,MATCH($A3240+IF(J$9&gt;$B3240,0,1),Data!$3:$3,0)-1))+(G3240*SUM(OFFSET(Data!$F$8,0,MATCH($A3240+IF(J$9&gt;$B3240,0,1),Data!$3:$3,0)-1,1,2)))+(H3240*OFFSET(Data!$H$8,0,MATCH($A3240+IF(J$9&gt;$B3240,0,1),Data!$3:$3,0)-1))+(I3240*OFFSET(Data!$I$8,0,MATCH($A3240+IF(J$9&gt;$B3240,0,1),Data!$3:$3,0)-1))+OFFSET(Data!$J$8,0,MATCH($A3240+IF(J$9&gt;$B3240,0,1),Data!$3:$3,0)-1),0)</f>
        <v>0.95539905052370688</v>
      </c>
      <c r="K3240" s="119"/>
      <c r="L3240" s="69"/>
      <c r="AI3240" s="69"/>
    </row>
    <row r="3241" spans="1:35" ht="13.8" x14ac:dyDescent="0.25">
      <c r="A3241" s="118">
        <f t="shared" si="858"/>
        <v>2</v>
      </c>
      <c r="B3241" s="69">
        <f t="shared" si="859"/>
        <v>5</v>
      </c>
      <c r="C3241" s="118" t="str">
        <f t="shared" si="859"/>
        <v>REM</v>
      </c>
      <c r="D3241" s="69"/>
      <c r="E3241" s="70">
        <f ca="1">INDEX(OFFSET(Data!$A$10,1,E$9+MATCH($A3241+IF(E$9&gt;$B3241,0,1),Data!$3:$3,0),Num_Orgs,1),MATCH($C3241,OFFSET(Data!$A$10,1,MATCH($A3241+IF(E$9&gt;$B3241,0,1),Data!$3:$3,0)-1,Num_Orgs,1),0),1)</f>
        <v>0.94372496446509957</v>
      </c>
      <c r="F3241" s="70">
        <f ca="1">INDEX(OFFSET(Data!$A$10,1,F$9+MATCH($A3241+IF(F$9&gt;$B3241,0,1),Data!$3:$3,0),Num_Orgs,1),MATCH($C3241,OFFSET(Data!$A$10,1,MATCH($A3241+IF(F$9&gt;$B3241,0,1),Data!$3:$3,0)-1,Num_Orgs,1),0),1)</f>
        <v>0.99603480709830883</v>
      </c>
      <c r="G3241" s="70">
        <f ca="1">INDEX(OFFSET(Data!$A$10,1,G$9+MATCH($A3241+IF(G$9&gt;$B3241,0,1),Data!$3:$3,0),Num_Orgs,1),MATCH($C3241,OFFSET(Data!$A$10,1,MATCH($A3241+IF(G$9&gt;$B3241,0,1),Data!$3:$3,0)-1,Num_Orgs,1),0),1)</f>
        <v>0.93729313772420364</v>
      </c>
      <c r="H3241" s="70">
        <f ca="1">INDEX(OFFSET(Data!$A$10,1,H$9+MATCH($A3241+IF(H$9&gt;$B3241,0,1),Data!$3:$3,0),Num_Orgs,1),MATCH($C3241,OFFSET(Data!$A$10,1,MATCH($A3241+IF(H$9&gt;$B3241,0,1),Data!$3:$3,0)-1,Num_Orgs,1),0),1)</f>
        <v>0.2473443133870612</v>
      </c>
      <c r="I3241" s="70">
        <f ca="1">INDEX(OFFSET(Data!$A$10,1,I$9+MATCH($A3241+IF(I$9&gt;$B3241,0,1),Data!$3:$3,0),Num_Orgs,1),MATCH($C3241,OFFSET(Data!$A$10,1,MATCH($A3241+IF(I$9&gt;$B3241,0,1),Data!$3:$3,0)-1,Num_Orgs,1),0),1)</f>
        <v>0</v>
      </c>
      <c r="J3241" s="26">
        <f ca="1">IFERROR((E3241*SUM(OFFSET(Data!$C$8,0,MATCH($A3241+IF(J$9&gt;$B3241,0,1),Data!$3:$3,0)-1,1,2)))+(F3241*OFFSET(Data!$E$8,0,MATCH($A3241+IF(J$9&gt;$B3241,0,1),Data!$3:$3,0)-1))+(G3241*SUM(OFFSET(Data!$F$8,0,MATCH($A3241+IF(J$9&gt;$B3241,0,1),Data!$3:$3,0)-1,1,2)))+(H3241*OFFSET(Data!$H$8,0,MATCH($A3241+IF(J$9&gt;$B3241,0,1),Data!$3:$3,0)-1))+(I3241*OFFSET(Data!$I$8,0,MATCH($A3241+IF(J$9&gt;$B3241,0,1),Data!$3:$3,0)-1))+OFFSET(Data!$J$8,0,MATCH($A3241+IF(J$9&gt;$B3241,0,1),Data!$3:$3,0)-1),0)</f>
        <v>0.96823753554832415</v>
      </c>
      <c r="K3241" s="119"/>
      <c r="L3241" s="69"/>
      <c r="AI3241" s="69"/>
    </row>
    <row r="3242" spans="1:35" ht="13.8" x14ac:dyDescent="0.25">
      <c r="A3242" s="118">
        <f t="shared" si="858"/>
        <v>2</v>
      </c>
      <c r="B3242" s="69">
        <f t="shared" si="859"/>
        <v>5</v>
      </c>
      <c r="C3242" s="118" t="str">
        <f t="shared" si="859"/>
        <v>REN</v>
      </c>
      <c r="D3242" s="69"/>
      <c r="E3242" s="70">
        <f ca="1">INDEX(OFFSET(Data!$A$10,1,E$9+MATCH($A3242+IF(E$9&gt;$B3242,0,1),Data!$3:$3,0),Num_Orgs,1),MATCH($C3242,OFFSET(Data!$A$10,1,MATCH($A3242+IF(E$9&gt;$B3242,0,1),Data!$3:$3,0)-1,Num_Orgs,1),0),1)</f>
        <v>0.94285047648775033</v>
      </c>
      <c r="F3242" s="70">
        <f ca="1">INDEX(OFFSET(Data!$A$10,1,F$9+MATCH($A3242+IF(F$9&gt;$B3242,0,1),Data!$3:$3,0),Num_Orgs,1),MATCH($C3242,OFFSET(Data!$A$10,1,MATCH($A3242+IF(F$9&gt;$B3242,0,1),Data!$3:$3,0)-1,Num_Orgs,1),0),1)</f>
        <v>0.99603480709830883</v>
      </c>
      <c r="G3242" s="70">
        <f ca="1">INDEX(OFFSET(Data!$A$10,1,G$9+MATCH($A3242+IF(G$9&gt;$B3242,0,1),Data!$3:$3,0),Num_Orgs,1),MATCH($C3242,OFFSET(Data!$A$10,1,MATCH($A3242+IF(G$9&gt;$B3242,0,1),Data!$3:$3,0)-1,Num_Orgs,1),0),1)</f>
        <v>0.96569596007948277</v>
      </c>
      <c r="H3242" s="70">
        <f ca="1">INDEX(OFFSET(Data!$A$10,1,H$9+MATCH($A3242+IF(H$9&gt;$B3242,0,1),Data!$3:$3,0),Num_Orgs,1),MATCH($C3242,OFFSET(Data!$A$10,1,MATCH($A3242+IF(H$9&gt;$B3242,0,1),Data!$3:$3,0)-1,Num_Orgs,1),0),1)</f>
        <v>8.0498790978098561E-2</v>
      </c>
      <c r="I3242" s="70">
        <f ca="1">INDEX(OFFSET(Data!$A$10,1,I$9+MATCH($A3242+IF(I$9&gt;$B3242,0,1),Data!$3:$3,0),Num_Orgs,1),MATCH($C3242,OFFSET(Data!$A$10,1,MATCH($A3242+IF(I$9&gt;$B3242,0,1),Data!$3:$3,0)-1,Num_Orgs,1),0),1)</f>
        <v>0</v>
      </c>
      <c r="J3242" s="26">
        <f ca="1">IFERROR((E3242*SUM(OFFSET(Data!$C$8,0,MATCH($A3242+IF(J$9&gt;$B3242,0,1),Data!$3:$3,0)-1,1,2)))+(F3242*OFFSET(Data!$E$8,0,MATCH($A3242+IF(J$9&gt;$B3242,0,1),Data!$3:$3,0)-1))+(G3242*SUM(OFFSET(Data!$F$8,0,MATCH($A3242+IF(J$9&gt;$B3242,0,1),Data!$3:$3,0)-1,1,2)))+(H3242*OFFSET(Data!$H$8,0,MATCH($A3242+IF(J$9&gt;$B3242,0,1),Data!$3:$3,0)-1))+(I3242*OFFSET(Data!$I$8,0,MATCH($A3242+IF(J$9&gt;$B3242,0,1),Data!$3:$3,0)-1))+OFFSET(Data!$J$8,0,MATCH($A3242+IF(J$9&gt;$B3242,0,1),Data!$3:$3,0)-1),0)</f>
        <v>0.96819556582512378</v>
      </c>
      <c r="K3242" s="119"/>
      <c r="L3242" s="69"/>
      <c r="AI3242" s="69"/>
    </row>
    <row r="3243" spans="1:35" ht="13.8" x14ac:dyDescent="0.25">
      <c r="A3243" s="118">
        <f t="shared" si="858"/>
        <v>2</v>
      </c>
      <c r="B3243" s="69">
        <f t="shared" si="859"/>
        <v>5</v>
      </c>
      <c r="C3243" s="118" t="str">
        <f t="shared" si="859"/>
        <v>REP</v>
      </c>
      <c r="D3243" s="69"/>
      <c r="E3243" s="70">
        <f ca="1">INDEX(OFFSET(Data!$A$10,1,E$9+MATCH($A3243+IF(E$9&gt;$B3243,0,1),Data!$3:$3,0),Num_Orgs,1),MATCH($C3243,OFFSET(Data!$A$10,1,MATCH($A3243+IF(E$9&gt;$B3243,0,1),Data!$3:$3,0)-1,Num_Orgs,1),0),1)</f>
        <v>0.94343103758449676</v>
      </c>
      <c r="F3243" s="70">
        <f ca="1">INDEX(OFFSET(Data!$A$10,1,F$9+MATCH($A3243+IF(F$9&gt;$B3243,0,1),Data!$3:$3,0),Num_Orgs,1),MATCH($C3243,OFFSET(Data!$A$10,1,MATCH($A3243+IF(F$9&gt;$B3243,0,1),Data!$3:$3,0)-1,Num_Orgs,1),0),1)</f>
        <v>0.99603480709830883</v>
      </c>
      <c r="G3243" s="70">
        <f ca="1">INDEX(OFFSET(Data!$A$10,1,G$9+MATCH($A3243+IF(G$9&gt;$B3243,0,1),Data!$3:$3,0),Num_Orgs,1),MATCH($C3243,OFFSET(Data!$A$10,1,MATCH($A3243+IF(G$9&gt;$B3243,0,1),Data!$3:$3,0)-1,Num_Orgs,1),0),1)</f>
        <v>0.93729313772420364</v>
      </c>
      <c r="H3243" s="70">
        <f ca="1">INDEX(OFFSET(Data!$A$10,1,H$9+MATCH($A3243+IF(H$9&gt;$B3243,0,1),Data!$3:$3,0),Num_Orgs,1),MATCH($C3243,OFFSET(Data!$A$10,1,MATCH($A3243+IF(H$9&gt;$B3243,0,1),Data!$3:$3,0)-1,Num_Orgs,1),0),1)</f>
        <v>0.90703060372430089</v>
      </c>
      <c r="I3243" s="70">
        <f ca="1">INDEX(OFFSET(Data!$A$10,1,I$9+MATCH($A3243+IF(I$9&gt;$B3243,0,1),Data!$3:$3,0),Num_Orgs,1),MATCH($C3243,OFFSET(Data!$A$10,1,MATCH($A3243+IF(I$9&gt;$B3243,0,1),Data!$3:$3,0)-1,Num_Orgs,1),0),1)</f>
        <v>0</v>
      </c>
      <c r="J3243" s="26">
        <f ca="1">IFERROR((E3243*SUM(OFFSET(Data!$C$8,0,MATCH($A3243+IF(J$9&gt;$B3243,0,1),Data!$3:$3,0)-1,1,2)))+(F3243*OFFSET(Data!$E$8,0,MATCH($A3243+IF(J$9&gt;$B3243,0,1),Data!$3:$3,0)-1))+(G3243*SUM(OFFSET(Data!$F$8,0,MATCH($A3243+IF(J$9&gt;$B3243,0,1),Data!$3:$3,0)-1,1,2)))+(H3243*OFFSET(Data!$H$8,0,MATCH($A3243+IF(J$9&gt;$B3243,0,1),Data!$3:$3,0)-1))+(I3243*OFFSET(Data!$I$8,0,MATCH($A3243+IF(J$9&gt;$B3243,0,1),Data!$3:$3,0)-1))+OFFSET(Data!$J$8,0,MATCH($A3243+IF(J$9&gt;$B3243,0,1),Data!$3:$3,0)-1),0)</f>
        <v>0.96975099263720188</v>
      </c>
      <c r="K3243" s="119"/>
      <c r="L3243" s="69"/>
      <c r="AI3243" s="69"/>
    </row>
    <row r="3244" spans="1:35" ht="13.8" x14ac:dyDescent="0.25">
      <c r="A3244" s="118">
        <f t="shared" si="858"/>
        <v>2</v>
      </c>
      <c r="B3244" s="69">
        <f t="shared" si="859"/>
        <v>5</v>
      </c>
      <c r="C3244" s="118" t="str">
        <f t="shared" si="859"/>
        <v>RET</v>
      </c>
      <c r="D3244" s="69"/>
      <c r="E3244" s="70">
        <f ca="1">INDEX(OFFSET(Data!$A$10,1,E$9+MATCH($A3244+IF(E$9&gt;$B3244,0,1),Data!$3:$3,0),Num_Orgs,1),MATCH($C3244,OFFSET(Data!$A$10,1,MATCH($A3244+IF(E$9&gt;$B3244,0,1),Data!$3:$3,0)-1,Num_Orgs,1),0),1)</f>
        <v>0.94372609200639002</v>
      </c>
      <c r="F3244" s="70">
        <f ca="1">INDEX(OFFSET(Data!$A$10,1,F$9+MATCH($A3244+IF(F$9&gt;$B3244,0,1),Data!$3:$3,0),Num_Orgs,1),MATCH($C3244,OFFSET(Data!$A$10,1,MATCH($A3244+IF(F$9&gt;$B3244,0,1),Data!$3:$3,0)-1,Num_Orgs,1),0),1)</f>
        <v>0.99603480709830883</v>
      </c>
      <c r="G3244" s="70">
        <f ca="1">INDEX(OFFSET(Data!$A$10,1,G$9+MATCH($A3244+IF(G$9&gt;$B3244,0,1),Data!$3:$3,0),Num_Orgs,1),MATCH($C3244,OFFSET(Data!$A$10,1,MATCH($A3244+IF(G$9&gt;$B3244,0,1),Data!$3:$3,0)-1,Num_Orgs,1),0),1)</f>
        <v>0.93729313772420364</v>
      </c>
      <c r="H3244" s="70">
        <f ca="1">INDEX(OFFSET(Data!$A$10,1,H$9+MATCH($A3244+IF(H$9&gt;$B3244,0,1),Data!$3:$3,0),Num_Orgs,1),MATCH($C3244,OFFSET(Data!$A$10,1,MATCH($A3244+IF(H$9&gt;$B3244,0,1),Data!$3:$3,0)-1,Num_Orgs,1),0),1)</f>
        <v>1.507970772641783</v>
      </c>
      <c r="I3244" s="70">
        <f ca="1">INDEX(OFFSET(Data!$A$10,1,I$9+MATCH($A3244+IF(I$9&gt;$B3244,0,1),Data!$3:$3,0),Num_Orgs,1),MATCH($C3244,OFFSET(Data!$A$10,1,MATCH($A3244+IF(I$9&gt;$B3244,0,1),Data!$3:$3,0)-1,Num_Orgs,1),0),1)</f>
        <v>0</v>
      </c>
      <c r="J3244" s="26">
        <f ca="1">IFERROR((E3244*SUM(OFFSET(Data!$C$8,0,MATCH($A3244+IF(J$9&gt;$B3244,0,1),Data!$3:$3,0)-1,1,2)))+(F3244*OFFSET(Data!$E$8,0,MATCH($A3244+IF(J$9&gt;$B3244,0,1),Data!$3:$3,0)-1))+(G3244*SUM(OFFSET(Data!$F$8,0,MATCH($A3244+IF(J$9&gt;$B3244,0,1),Data!$3:$3,0)-1,1,2)))+(H3244*OFFSET(Data!$H$8,0,MATCH($A3244+IF(J$9&gt;$B3244,0,1),Data!$3:$3,0)-1))+(I3244*OFFSET(Data!$I$8,0,MATCH($A3244+IF(J$9&gt;$B3244,0,1),Data!$3:$3,0)-1))+OFFSET(Data!$J$8,0,MATCH($A3244+IF(J$9&gt;$B3244,0,1),Data!$3:$3,0)-1),0)</f>
        <v>0.97140465001160603</v>
      </c>
      <c r="K3244" s="119"/>
      <c r="L3244" s="69"/>
      <c r="AI3244" s="69"/>
    </row>
    <row r="3245" spans="1:35" ht="13.8" x14ac:dyDescent="0.25">
      <c r="A3245" s="118">
        <f t="shared" si="858"/>
        <v>2</v>
      </c>
      <c r="B3245" s="69">
        <f t="shared" si="859"/>
        <v>5</v>
      </c>
      <c r="C3245" s="118" t="str">
        <f t="shared" si="859"/>
        <v>RF4</v>
      </c>
      <c r="D3245" s="69"/>
      <c r="E3245" s="70">
        <f ca="1">INDEX(OFFSET(Data!$A$10,1,E$9+MATCH($A3245+IF(E$9&gt;$B3245,0,1),Data!$3:$3,0),Num_Orgs,1),MATCH($C3245,OFFSET(Data!$A$10,1,MATCH($A3245+IF(E$9&gt;$B3245,0,1),Data!$3:$3,0)-1,Num_Orgs,1),0),1)</f>
        <v>1.1459779554094935</v>
      </c>
      <c r="F3245" s="70">
        <f ca="1">INDEX(OFFSET(Data!$A$10,1,F$9+MATCH($A3245+IF(F$9&gt;$B3245,0,1),Data!$3:$3,0),Num_Orgs,1),MATCH($C3245,OFFSET(Data!$A$10,1,MATCH($A3245+IF(F$9&gt;$B3245,0,1),Data!$3:$3,0)-1,Num_Orgs,1),0),1)</f>
        <v>1.0171232554042071</v>
      </c>
      <c r="G3245" s="70">
        <f ca="1">INDEX(OFFSET(Data!$A$10,1,G$9+MATCH($A3245+IF(G$9&gt;$B3245,0,1),Data!$3:$3,0),Num_Orgs,1),MATCH($C3245,OFFSET(Data!$A$10,1,MATCH($A3245+IF(G$9&gt;$B3245,0,1),Data!$3:$3,0)-1,Num_Orgs,1),0),1)</f>
        <v>1.0298460097570037</v>
      </c>
      <c r="H3245" s="70">
        <f ca="1">INDEX(OFFSET(Data!$A$10,1,H$9+MATCH($A3245+IF(H$9&gt;$B3245,0,1),Data!$3:$3,0),Num_Orgs,1),MATCH($C3245,OFFSET(Data!$A$10,1,MATCH($A3245+IF(H$9&gt;$B3245,0,1),Data!$3:$3,0)-1,Num_Orgs,1),0),1)</f>
        <v>1.305267211245053</v>
      </c>
      <c r="I3245" s="70">
        <f ca="1">INDEX(OFFSET(Data!$A$10,1,I$9+MATCH($A3245+IF(I$9&gt;$B3245,0,1),Data!$3:$3,0),Num_Orgs,1),MATCH($C3245,OFFSET(Data!$A$10,1,MATCH($A3245+IF(I$9&gt;$B3245,0,1),Data!$3:$3,0)-1,Num_Orgs,1),0),1)</f>
        <v>0</v>
      </c>
      <c r="J3245" s="26">
        <f ca="1">IFERROR((E3245*SUM(OFFSET(Data!$C$8,0,MATCH($A3245+IF(J$9&gt;$B3245,0,1),Data!$3:$3,0)-1,1,2)))+(F3245*OFFSET(Data!$E$8,0,MATCH($A3245+IF(J$9&gt;$B3245,0,1),Data!$3:$3,0)-1))+(G3245*SUM(OFFSET(Data!$F$8,0,MATCH($A3245+IF(J$9&gt;$B3245,0,1),Data!$3:$3,0)-1,1,2)))+(H3245*OFFSET(Data!$H$8,0,MATCH($A3245+IF(J$9&gt;$B3245,0,1),Data!$3:$3,0)-1))+(I3245*OFFSET(Data!$I$8,0,MATCH($A3245+IF(J$9&gt;$B3245,0,1),Data!$3:$3,0)-1))+OFFSET(Data!$J$8,0,MATCH($A3245+IF(J$9&gt;$B3245,0,1),Data!$3:$3,0)-1),0)</f>
        <v>1.0755298190790687</v>
      </c>
      <c r="K3245" s="119"/>
      <c r="L3245" s="69"/>
      <c r="AI3245" s="69"/>
    </row>
    <row r="3246" spans="1:35" ht="13.8" x14ac:dyDescent="0.25">
      <c r="A3246" s="118">
        <f t="shared" si="858"/>
        <v>2</v>
      </c>
      <c r="B3246" s="69">
        <f t="shared" si="859"/>
        <v>5</v>
      </c>
      <c r="C3246" s="118" t="str">
        <f t="shared" si="859"/>
        <v>RFF</v>
      </c>
      <c r="D3246" s="69"/>
      <c r="E3246" s="70">
        <f ca="1">INDEX(OFFSET(Data!$A$10,1,E$9+MATCH($A3246+IF(E$9&gt;$B3246,0,1),Data!$3:$3,0),Num_Orgs,1),MATCH($C3246,OFFSET(Data!$A$10,1,MATCH($A3246+IF(E$9&gt;$B3246,0,1),Data!$3:$3,0)-1,Num_Orgs,1),0),1)</f>
        <v>0.92975796967381863</v>
      </c>
      <c r="F3246" s="70">
        <f ca="1">INDEX(OFFSET(Data!$A$10,1,F$9+MATCH($A3246+IF(F$9&gt;$B3246,0,1),Data!$3:$3,0),Num_Orgs,1),MATCH($C3246,OFFSET(Data!$A$10,1,MATCH($A3246+IF(F$9&gt;$B3246,0,1),Data!$3:$3,0)-1,Num_Orgs,1),0),1)</f>
        <v>0.99603480709830883</v>
      </c>
      <c r="G3246" s="70">
        <f ca="1">INDEX(OFFSET(Data!$A$10,1,G$9+MATCH($A3246+IF(G$9&gt;$B3246,0,1),Data!$3:$3,0),Num_Orgs,1),MATCH($C3246,OFFSET(Data!$A$10,1,MATCH($A3246+IF(G$9&gt;$B3246,0,1),Data!$3:$3,0)-1,Num_Orgs,1),0),1)</f>
        <v>0.81421424085132843</v>
      </c>
      <c r="H3246" s="70">
        <f ca="1">INDEX(OFFSET(Data!$A$10,1,H$9+MATCH($A3246+IF(H$9&gt;$B3246,0,1),Data!$3:$3,0),Num_Orgs,1),MATCH($C3246,OFFSET(Data!$A$10,1,MATCH($A3246+IF(H$9&gt;$B3246,0,1),Data!$3:$3,0)-1,Num_Orgs,1),0),1)</f>
        <v>0.5447634527416263</v>
      </c>
      <c r="I3246" s="70">
        <f ca="1">INDEX(OFFSET(Data!$A$10,1,I$9+MATCH($A3246+IF(I$9&gt;$B3246,0,1),Data!$3:$3,0),Num_Orgs,1),MATCH($C3246,OFFSET(Data!$A$10,1,MATCH($A3246+IF(I$9&gt;$B3246,0,1),Data!$3:$3,0)-1,Num_Orgs,1),0),1)</f>
        <v>0</v>
      </c>
      <c r="J3246" s="26">
        <f ca="1">IFERROR((E3246*SUM(OFFSET(Data!$C$8,0,MATCH($A3246+IF(J$9&gt;$B3246,0,1),Data!$3:$3,0)-1,1,2)))+(F3246*OFFSET(Data!$E$8,0,MATCH($A3246+IF(J$9&gt;$B3246,0,1),Data!$3:$3,0)-1))+(G3246*SUM(OFFSET(Data!$F$8,0,MATCH($A3246+IF(J$9&gt;$B3246,0,1),Data!$3:$3,0)-1,1,2)))+(H3246*OFFSET(Data!$H$8,0,MATCH($A3246+IF(J$9&gt;$B3246,0,1),Data!$3:$3,0)-1))+(I3246*OFFSET(Data!$I$8,0,MATCH($A3246+IF(J$9&gt;$B3246,0,1),Data!$3:$3,0)-1))+OFFSET(Data!$J$8,0,MATCH($A3246+IF(J$9&gt;$B3246,0,1),Data!$3:$3,0)-1),0)</f>
        <v>0.95867495339459974</v>
      </c>
      <c r="K3246" s="119"/>
      <c r="L3246" s="69"/>
      <c r="AI3246" s="69"/>
    </row>
    <row r="3247" spans="1:35" ht="13.8" x14ac:dyDescent="0.25">
      <c r="A3247" s="118">
        <f t="shared" si="858"/>
        <v>2</v>
      </c>
      <c r="B3247" s="69">
        <f t="shared" si="859"/>
        <v>5</v>
      </c>
      <c r="C3247" s="118" t="str">
        <f t="shared" si="859"/>
        <v>RFR</v>
      </c>
      <c r="D3247" s="69"/>
      <c r="E3247" s="70">
        <f ca="1">INDEX(OFFSET(Data!$A$10,1,E$9+MATCH($A3247+IF(E$9&gt;$B3247,0,1),Data!$3:$3,0),Num_Orgs,1),MATCH($C3247,OFFSET(Data!$A$10,1,MATCH($A3247+IF(E$9&gt;$B3247,0,1),Data!$3:$3,0)-1,Num_Orgs,1),0),1)</f>
        <v>0.93527726764262042</v>
      </c>
      <c r="F3247" s="70">
        <f ca="1">INDEX(OFFSET(Data!$A$10,1,F$9+MATCH($A3247+IF(F$9&gt;$B3247,0,1),Data!$3:$3,0),Num_Orgs,1),MATCH($C3247,OFFSET(Data!$A$10,1,MATCH($A3247+IF(F$9&gt;$B3247,0,1),Data!$3:$3,0)-1,Num_Orgs,1),0),1)</f>
        <v>0.99603480709830883</v>
      </c>
      <c r="G3247" s="70">
        <f ca="1">INDEX(OFFSET(Data!$A$10,1,G$9+MATCH($A3247+IF(G$9&gt;$B3247,0,1),Data!$3:$3,0),Num_Orgs,1),MATCH($C3247,OFFSET(Data!$A$10,1,MATCH($A3247+IF(G$9&gt;$B3247,0,1),Data!$3:$3,0)-1,Num_Orgs,1),0),1)</f>
        <v>0.82368184830308799</v>
      </c>
      <c r="H3247" s="70">
        <f ca="1">INDEX(OFFSET(Data!$A$10,1,H$9+MATCH($A3247+IF(H$9&gt;$B3247,0,1),Data!$3:$3,0),Num_Orgs,1),MATCH($C3247,OFFSET(Data!$A$10,1,MATCH($A3247+IF(H$9&gt;$B3247,0,1),Data!$3:$3,0)-1,Num_Orgs,1),0),1)</f>
        <v>0.32428359923361827</v>
      </c>
      <c r="I3247" s="70">
        <f ca="1">INDEX(OFFSET(Data!$A$10,1,I$9+MATCH($A3247+IF(I$9&gt;$B3247,0,1),Data!$3:$3,0),Num_Orgs,1),MATCH($C3247,OFFSET(Data!$A$10,1,MATCH($A3247+IF(I$9&gt;$B3247,0,1),Data!$3:$3,0)-1,Num_Orgs,1),0),1)</f>
        <v>0</v>
      </c>
      <c r="J3247" s="26">
        <f ca="1">IFERROR((E3247*SUM(OFFSET(Data!$C$8,0,MATCH($A3247+IF(J$9&gt;$B3247,0,1),Data!$3:$3,0)-1,1,2)))+(F3247*OFFSET(Data!$E$8,0,MATCH($A3247+IF(J$9&gt;$B3247,0,1),Data!$3:$3,0)-1))+(G3247*SUM(OFFSET(Data!$F$8,0,MATCH($A3247+IF(J$9&gt;$B3247,0,1),Data!$3:$3,0)-1,1,2)))+(H3247*OFFSET(Data!$H$8,0,MATCH($A3247+IF(J$9&gt;$B3247,0,1),Data!$3:$3,0)-1))+(I3247*OFFSET(Data!$I$8,0,MATCH($A3247+IF(J$9&gt;$B3247,0,1),Data!$3:$3,0)-1))+OFFSET(Data!$J$8,0,MATCH($A3247+IF(J$9&gt;$B3247,0,1),Data!$3:$3,0)-1),0)</f>
        <v>0.9610858780922118</v>
      </c>
      <c r="K3247" s="119"/>
      <c r="L3247" s="69"/>
      <c r="AI3247" s="69"/>
    </row>
    <row r="3248" spans="1:35" ht="13.8" x14ac:dyDescent="0.25">
      <c r="A3248" s="118">
        <f t="shared" si="858"/>
        <v>2</v>
      </c>
      <c r="B3248" s="69">
        <f t="shared" si="859"/>
        <v>5</v>
      </c>
      <c r="C3248" s="118" t="str">
        <f t="shared" si="859"/>
        <v>RFS</v>
      </c>
      <c r="D3248" s="69"/>
      <c r="E3248" s="70">
        <f ca="1">INDEX(OFFSET(Data!$A$10,1,E$9+MATCH($A3248+IF(E$9&gt;$B3248,0,1),Data!$3:$3,0),Num_Orgs,1),MATCH($C3248,OFFSET(Data!$A$10,1,MATCH($A3248+IF(E$9&gt;$B3248,0,1),Data!$3:$3,0)-1,Num_Orgs,1),0),1)</f>
        <v>0.92341719260573096</v>
      </c>
      <c r="F3248" s="70">
        <f ca="1">INDEX(OFFSET(Data!$A$10,1,F$9+MATCH($A3248+IF(F$9&gt;$B3248,0,1),Data!$3:$3,0),Num_Orgs,1),MATCH($C3248,OFFSET(Data!$A$10,1,MATCH($A3248+IF(F$9&gt;$B3248,0,1),Data!$3:$3,0)-1,Num_Orgs,1),0),1)</f>
        <v>0.99603480709830883</v>
      </c>
      <c r="G3248" s="70">
        <f ca="1">INDEX(OFFSET(Data!$A$10,1,G$9+MATCH($A3248+IF(G$9&gt;$B3248,0,1),Data!$3:$3,0),Num_Orgs,1),MATCH($C3248,OFFSET(Data!$A$10,1,MATCH($A3248+IF(G$9&gt;$B3248,0,1),Data!$3:$3,0)-1,Num_Orgs,1),0),1)</f>
        <v>1.0319692122418</v>
      </c>
      <c r="H3248" s="70">
        <f ca="1">INDEX(OFFSET(Data!$A$10,1,H$9+MATCH($A3248+IF(H$9&gt;$B3248,0,1),Data!$3:$3,0),Num_Orgs,1),MATCH($C3248,OFFSET(Data!$A$10,1,MATCH($A3248+IF(H$9&gt;$B3248,0,1),Data!$3:$3,0)-1,Num_Orgs,1),0),1)</f>
        <v>0.34746837582449058</v>
      </c>
      <c r="I3248" s="70">
        <f ca="1">INDEX(OFFSET(Data!$A$10,1,I$9+MATCH($A3248+IF(I$9&gt;$B3248,0,1),Data!$3:$3,0),Num_Orgs,1),MATCH($C3248,OFFSET(Data!$A$10,1,MATCH($A3248+IF(I$9&gt;$B3248,0,1),Data!$3:$3,0)-1,Num_Orgs,1),0),1)</f>
        <v>0</v>
      </c>
      <c r="J3248" s="26">
        <f ca="1">IFERROR((E3248*SUM(OFFSET(Data!$C$8,0,MATCH($A3248+IF(J$9&gt;$B3248,0,1),Data!$3:$3,0)-1,1,2)))+(F3248*OFFSET(Data!$E$8,0,MATCH($A3248+IF(J$9&gt;$B3248,0,1),Data!$3:$3,0)-1))+(G3248*SUM(OFFSET(Data!$F$8,0,MATCH($A3248+IF(J$9&gt;$B3248,0,1),Data!$3:$3,0)-1,1,2)))+(H3248*OFFSET(Data!$H$8,0,MATCH($A3248+IF(J$9&gt;$B3248,0,1),Data!$3:$3,0)-1))+(I3248*OFFSET(Data!$I$8,0,MATCH($A3248+IF(J$9&gt;$B3248,0,1),Data!$3:$3,0)-1))+OFFSET(Data!$J$8,0,MATCH($A3248+IF(J$9&gt;$B3248,0,1),Data!$3:$3,0)-1),0)</f>
        <v>0.96124835365011974</v>
      </c>
      <c r="K3248" s="119"/>
      <c r="L3248" s="69"/>
      <c r="AI3248" s="69"/>
    </row>
    <row r="3249" spans="1:35" ht="13.8" x14ac:dyDescent="0.25">
      <c r="A3249" s="118">
        <f t="shared" si="858"/>
        <v>2</v>
      </c>
      <c r="B3249" s="69">
        <f t="shared" si="859"/>
        <v>5</v>
      </c>
      <c r="C3249" s="118" t="str">
        <f t="shared" si="859"/>
        <v>RGD</v>
      </c>
      <c r="D3249" s="69"/>
      <c r="E3249" s="70">
        <f ca="1">INDEX(OFFSET(Data!$A$10,1,E$9+MATCH($A3249+IF(E$9&gt;$B3249,0,1),Data!$3:$3,0),Num_Orgs,1),MATCH($C3249,OFFSET(Data!$A$10,1,MATCH($A3249+IF(E$9&gt;$B3249,0,1),Data!$3:$3,0)-1,Num_Orgs,1),0),1)</f>
        <v>0.95624670695661251</v>
      </c>
      <c r="F3249" s="70">
        <f ca="1">INDEX(OFFSET(Data!$A$10,1,F$9+MATCH($A3249+IF(F$9&gt;$B3249,0,1),Data!$3:$3,0),Num_Orgs,1),MATCH($C3249,OFFSET(Data!$A$10,1,MATCH($A3249+IF(F$9&gt;$B3249,0,1),Data!$3:$3,0)-1,Num_Orgs,1),0),1)</f>
        <v>0.99603480709830883</v>
      </c>
      <c r="G3249" s="70">
        <f ca="1">INDEX(OFFSET(Data!$A$10,1,G$9+MATCH($A3249+IF(G$9&gt;$B3249,0,1),Data!$3:$3,0),Num_Orgs,1),MATCH($C3249,OFFSET(Data!$A$10,1,MATCH($A3249+IF(G$9&gt;$B3249,0,1),Data!$3:$3,0)-1,Num_Orgs,1),0),1)</f>
        <v>0.85099413335484198</v>
      </c>
      <c r="H3249" s="70">
        <f ca="1">INDEX(OFFSET(Data!$A$10,1,H$9+MATCH($A3249+IF(H$9&gt;$B3249,0,1),Data!$3:$3,0),Num_Orgs,1),MATCH($C3249,OFFSET(Data!$A$10,1,MATCH($A3249+IF(H$9&gt;$B3249,0,1),Data!$3:$3,0)-1,Num_Orgs,1),0),1)</f>
        <v>0.1335029297796764</v>
      </c>
      <c r="I3249" s="70">
        <f ca="1">INDEX(OFFSET(Data!$A$10,1,I$9+MATCH($A3249+IF(I$9&gt;$B3249,0,1),Data!$3:$3,0),Num_Orgs,1),MATCH($C3249,OFFSET(Data!$A$10,1,MATCH($A3249+IF(I$9&gt;$B3249,0,1),Data!$3:$3,0)-1,Num_Orgs,1),0),1)</f>
        <v>0</v>
      </c>
      <c r="J3249" s="26">
        <f ca="1">IFERROR((E3249*SUM(OFFSET(Data!$C$8,0,MATCH($A3249+IF(J$9&gt;$B3249,0,1),Data!$3:$3,0)-1,1,2)))+(F3249*OFFSET(Data!$E$8,0,MATCH($A3249+IF(J$9&gt;$B3249,0,1),Data!$3:$3,0)-1))+(G3249*SUM(OFFSET(Data!$F$8,0,MATCH($A3249+IF(J$9&gt;$B3249,0,1),Data!$3:$3,0)-1,1,2)))+(H3249*OFFSET(Data!$H$8,0,MATCH($A3249+IF(J$9&gt;$B3249,0,1),Data!$3:$3,0)-1))+(I3249*OFFSET(Data!$I$8,0,MATCH($A3249+IF(J$9&gt;$B3249,0,1),Data!$3:$3,0)-1))+OFFSET(Data!$J$8,0,MATCH($A3249+IF(J$9&gt;$B3249,0,1),Data!$3:$3,0)-1),0)</f>
        <v>0.97162540684321774</v>
      </c>
      <c r="K3249" s="119"/>
      <c r="L3249" s="69"/>
      <c r="AI3249" s="69"/>
    </row>
    <row r="3250" spans="1:35" ht="13.8" x14ac:dyDescent="0.25">
      <c r="A3250" s="118">
        <f t="shared" si="858"/>
        <v>2</v>
      </c>
      <c r="B3250" s="69">
        <f t="shared" ref="B3250:C3269" si="860">B1205</f>
        <v>5</v>
      </c>
      <c r="C3250" s="118" t="str">
        <f t="shared" si="860"/>
        <v>RGM</v>
      </c>
      <c r="D3250" s="69"/>
      <c r="E3250" s="70">
        <f ca="1">INDEX(OFFSET(Data!$A$10,1,E$9+MATCH($A3250+IF(E$9&gt;$B3250,0,1),Data!$3:$3,0),Num_Orgs,1),MATCH($C3250,OFFSET(Data!$A$10,1,MATCH($A3250+IF(E$9&gt;$B3250,0,1),Data!$3:$3,0)-1,Num_Orgs,1),0),1)</f>
        <v>0.97489800434524254</v>
      </c>
      <c r="F3250" s="70">
        <f ca="1">INDEX(OFFSET(Data!$A$10,1,F$9+MATCH($A3250+IF(F$9&gt;$B3250,0,1),Data!$3:$3,0),Num_Orgs,1),MATCH($C3250,OFFSET(Data!$A$10,1,MATCH($A3250+IF(F$9&gt;$B3250,0,1),Data!$3:$3,0)-1,Num_Orgs,1),0),1)</f>
        <v>0.99603480709830883</v>
      </c>
      <c r="G3250" s="70">
        <f ca="1">INDEX(OFFSET(Data!$A$10,1,G$9+MATCH($A3250+IF(G$9&gt;$B3250,0,1),Data!$3:$3,0),Num_Orgs,1),MATCH($C3250,OFFSET(Data!$A$10,1,MATCH($A3250+IF(G$9&gt;$B3250,0,1),Data!$3:$3,0)-1,Num_Orgs,1),0),1)</f>
        <v>0.95622835262772299</v>
      </c>
      <c r="H3250" s="70">
        <f ca="1">INDEX(OFFSET(Data!$A$10,1,H$9+MATCH($A3250+IF(H$9&gt;$B3250,0,1),Data!$3:$3,0),Num_Orgs,1),MATCH($C3250,OFFSET(Data!$A$10,1,MATCH($A3250+IF(H$9&gt;$B3250,0,1),Data!$3:$3,0)-1,Num_Orgs,1),0),1)</f>
        <v>2.5756819961390014</v>
      </c>
      <c r="I3250" s="70">
        <f ca="1">INDEX(OFFSET(Data!$A$10,1,I$9+MATCH($A3250+IF(I$9&gt;$B3250,0,1),Data!$3:$3,0),Num_Orgs,1),MATCH($C3250,OFFSET(Data!$A$10,1,MATCH($A3250+IF(I$9&gt;$B3250,0,1),Data!$3:$3,0)-1,Num_Orgs,1),0),1)</f>
        <v>0</v>
      </c>
      <c r="J3250" s="26">
        <f ca="1">IFERROR((E3250*SUM(OFFSET(Data!$C$8,0,MATCH($A3250+IF(J$9&gt;$B3250,0,1),Data!$3:$3,0)-1,1,2)))+(F3250*OFFSET(Data!$E$8,0,MATCH($A3250+IF(J$9&gt;$B3250,0,1),Data!$3:$3,0)-1))+(G3250*SUM(OFFSET(Data!$F$8,0,MATCH($A3250+IF(J$9&gt;$B3250,0,1),Data!$3:$3,0)-1,1,2)))+(H3250*OFFSET(Data!$H$8,0,MATCH($A3250+IF(J$9&gt;$B3250,0,1),Data!$3:$3,0)-1))+(I3250*OFFSET(Data!$I$8,0,MATCH($A3250+IF(J$9&gt;$B3250,0,1),Data!$3:$3,0)-1))+OFFSET(Data!$J$8,0,MATCH($A3250+IF(J$9&gt;$B3250,0,1),Data!$3:$3,0)-1),0)</f>
        <v>0.98985286065178379</v>
      </c>
      <c r="K3250" s="119"/>
      <c r="L3250" s="69"/>
      <c r="AI3250" s="69"/>
    </row>
    <row r="3251" spans="1:35" ht="13.8" x14ac:dyDescent="0.25">
      <c r="A3251" s="118">
        <f t="shared" si="858"/>
        <v>2</v>
      </c>
      <c r="B3251" s="69">
        <f t="shared" si="860"/>
        <v>5</v>
      </c>
      <c r="C3251" s="118" t="str">
        <f t="shared" si="860"/>
        <v>RGN</v>
      </c>
      <c r="D3251" s="69"/>
      <c r="E3251" s="70">
        <f ca="1">INDEX(OFFSET(Data!$A$10,1,E$9+MATCH($A3251+IF(E$9&gt;$B3251,0,1),Data!$3:$3,0),Num_Orgs,1),MATCH($C3251,OFFSET(Data!$A$10,1,MATCH($A3251+IF(E$9&gt;$B3251,0,1),Data!$3:$3,0)-1,Num_Orgs,1),0),1)</f>
        <v>0.9497421855577618</v>
      </c>
      <c r="F3251" s="70">
        <f ca="1">INDEX(OFFSET(Data!$A$10,1,F$9+MATCH($A3251+IF(F$9&gt;$B3251,0,1),Data!$3:$3,0),Num_Orgs,1),MATCH($C3251,OFFSET(Data!$A$10,1,MATCH($A3251+IF(F$9&gt;$B3251,0,1),Data!$3:$3,0)-1,Num_Orgs,1),0),1)</f>
        <v>0.99603480709830883</v>
      </c>
      <c r="G3251" s="70">
        <f ca="1">INDEX(OFFSET(Data!$A$10,1,G$9+MATCH($A3251+IF(G$9&gt;$B3251,0,1),Data!$3:$3,0),Num_Orgs,1),MATCH($C3251,OFFSET(Data!$A$10,1,MATCH($A3251+IF(G$9&gt;$B3251,0,1),Data!$3:$3,0)-1,Num_Orgs,1),0),1)</f>
        <v>0.92827475686414973</v>
      </c>
      <c r="H3251" s="70">
        <f ca="1">INDEX(OFFSET(Data!$A$10,1,H$9+MATCH($A3251+IF(H$9&gt;$B3251,0,1),Data!$3:$3,0),Num_Orgs,1),MATCH($C3251,OFFSET(Data!$A$10,1,MATCH($A3251+IF(H$9&gt;$B3251,0,1),Data!$3:$3,0)-1,Num_Orgs,1),0),1)</f>
        <v>1.0264436918826652</v>
      </c>
      <c r="I3251" s="70">
        <f ca="1">INDEX(OFFSET(Data!$A$10,1,I$9+MATCH($A3251+IF(I$9&gt;$B3251,0,1),Data!$3:$3,0),Num_Orgs,1),MATCH($C3251,OFFSET(Data!$A$10,1,MATCH($A3251+IF(I$9&gt;$B3251,0,1),Data!$3:$3,0)-1,Num_Orgs,1),0),1)</f>
        <v>0</v>
      </c>
      <c r="J3251" s="26">
        <f ca="1">IFERROR((E3251*SUM(OFFSET(Data!$C$8,0,MATCH($A3251+IF(J$9&gt;$B3251,0,1),Data!$3:$3,0)-1,1,2)))+(F3251*OFFSET(Data!$E$8,0,MATCH($A3251+IF(J$9&gt;$B3251,0,1),Data!$3:$3,0)-1))+(G3251*SUM(OFFSET(Data!$F$8,0,MATCH($A3251+IF(J$9&gt;$B3251,0,1),Data!$3:$3,0)-1,1,2)))+(H3251*OFFSET(Data!$H$8,0,MATCH($A3251+IF(J$9&gt;$B3251,0,1),Data!$3:$3,0)-1))+(I3251*OFFSET(Data!$I$8,0,MATCH($A3251+IF(J$9&gt;$B3251,0,1),Data!$3:$3,0)-1))+OFFSET(Data!$J$8,0,MATCH($A3251+IF(J$9&gt;$B3251,0,1),Data!$3:$3,0)-1),0)</f>
        <v>0.97287904022468208</v>
      </c>
      <c r="K3251" s="119"/>
      <c r="L3251" s="69"/>
      <c r="AI3251" s="69"/>
    </row>
    <row r="3252" spans="1:35" ht="13.8" x14ac:dyDescent="0.25">
      <c r="A3252" s="118">
        <f t="shared" si="858"/>
        <v>2</v>
      </c>
      <c r="B3252" s="69">
        <f t="shared" si="860"/>
        <v>5</v>
      </c>
      <c r="C3252" s="118" t="str">
        <f t="shared" si="860"/>
        <v>RGP</v>
      </c>
      <c r="D3252" s="69"/>
      <c r="E3252" s="70">
        <f ca="1">INDEX(OFFSET(Data!$A$10,1,E$9+MATCH($A3252+IF(E$9&gt;$B3252,0,1),Data!$3:$3,0),Num_Orgs,1),MATCH($C3252,OFFSET(Data!$A$10,1,MATCH($A3252+IF(E$9&gt;$B3252,0,1),Data!$3:$3,0)-1,Num_Orgs,1),0),1)</f>
        <v>0.93064581369871946</v>
      </c>
      <c r="F3252" s="70">
        <f ca="1">INDEX(OFFSET(Data!$A$10,1,F$9+MATCH($A3252+IF(F$9&gt;$B3252,0,1),Data!$3:$3,0),Num_Orgs,1),MATCH($C3252,OFFSET(Data!$A$10,1,MATCH($A3252+IF(F$9&gt;$B3252,0,1),Data!$3:$3,0)-1,Num_Orgs,1),0),1)</f>
        <v>0.99603480709830883</v>
      </c>
      <c r="G3252" s="70">
        <f ca="1">INDEX(OFFSET(Data!$A$10,1,G$9+MATCH($A3252+IF(G$9&gt;$B3252,0,1),Data!$3:$3,0),Num_Orgs,1),MATCH($C3252,OFFSET(Data!$A$10,1,MATCH($A3252+IF(G$9&gt;$B3252,0,1),Data!$3:$3,0)-1,Num_Orgs,1),0),1)</f>
        <v>0.91835792282068429</v>
      </c>
      <c r="H3252" s="70">
        <f ca="1">INDEX(OFFSET(Data!$A$10,1,H$9+MATCH($A3252+IF(H$9&gt;$B3252,0,1),Data!$3:$3,0),Num_Orgs,1),MATCH($C3252,OFFSET(Data!$A$10,1,MATCH($A3252+IF(H$9&gt;$B3252,0,1),Data!$3:$3,0)-1,Num_Orgs,1),0),1)</f>
        <v>0.31869595373253384</v>
      </c>
      <c r="I3252" s="70">
        <f ca="1">INDEX(OFFSET(Data!$A$10,1,I$9+MATCH($A3252+IF(I$9&gt;$B3252,0,1),Data!$3:$3,0),Num_Orgs,1),MATCH($C3252,OFFSET(Data!$A$10,1,MATCH($A3252+IF(I$9&gt;$B3252,0,1),Data!$3:$3,0)-1,Num_Orgs,1),0),1)</f>
        <v>0</v>
      </c>
      <c r="J3252" s="26">
        <f ca="1">IFERROR((E3252*SUM(OFFSET(Data!$C$8,0,MATCH($A3252+IF(J$9&gt;$B3252,0,1),Data!$3:$3,0)-1,1,2)))+(F3252*OFFSET(Data!$E$8,0,MATCH($A3252+IF(J$9&gt;$B3252,0,1),Data!$3:$3,0)-1))+(G3252*SUM(OFFSET(Data!$F$8,0,MATCH($A3252+IF(J$9&gt;$B3252,0,1),Data!$3:$3,0)-1,1,2)))+(H3252*OFFSET(Data!$H$8,0,MATCH($A3252+IF(J$9&gt;$B3252,0,1),Data!$3:$3,0)-1))+(I3252*OFFSET(Data!$I$8,0,MATCH($A3252+IF(J$9&gt;$B3252,0,1),Data!$3:$3,0)-1))+OFFSET(Data!$J$8,0,MATCH($A3252+IF(J$9&gt;$B3252,0,1),Data!$3:$3,0)-1),0)</f>
        <v>0.96149029457162438</v>
      </c>
      <c r="K3252" s="119"/>
      <c r="L3252" s="69"/>
      <c r="AI3252" s="69"/>
    </row>
    <row r="3253" spans="1:35" ht="13.8" x14ac:dyDescent="0.25">
      <c r="A3253" s="118">
        <f t="shared" si="858"/>
        <v>2</v>
      </c>
      <c r="B3253" s="69">
        <f t="shared" si="860"/>
        <v>5</v>
      </c>
      <c r="C3253" s="118" t="str">
        <f t="shared" si="860"/>
        <v>RGR</v>
      </c>
      <c r="D3253" s="69"/>
      <c r="E3253" s="70">
        <f ca="1">INDEX(OFFSET(Data!$A$10,1,E$9+MATCH($A3253+IF(E$9&gt;$B3253,0,1),Data!$3:$3,0),Num_Orgs,1),MATCH($C3253,OFFSET(Data!$A$10,1,MATCH($A3253+IF(E$9&gt;$B3253,0,1),Data!$3:$3,0)-1,Num_Orgs,1),0),1)</f>
        <v>0.95571255746394312</v>
      </c>
      <c r="F3253" s="70">
        <f ca="1">INDEX(OFFSET(Data!$A$10,1,F$9+MATCH($A3253+IF(F$9&gt;$B3253,0,1),Data!$3:$3,0),Num_Orgs,1),MATCH($C3253,OFFSET(Data!$A$10,1,MATCH($A3253+IF(F$9&gt;$B3253,0,1),Data!$3:$3,0)-1,Num_Orgs,1),0),1)</f>
        <v>0.99603480709830883</v>
      </c>
      <c r="G3253" s="70">
        <f ca="1">INDEX(OFFSET(Data!$A$10,1,G$9+MATCH($A3253+IF(G$9&gt;$B3253,0,1),Data!$3:$3,0),Num_Orgs,1),MATCH($C3253,OFFSET(Data!$A$10,1,MATCH($A3253+IF(G$9&gt;$B3253,0,1),Data!$3:$3,0)-1,Num_Orgs,1),0),1)</f>
        <v>0.92865057382339555</v>
      </c>
      <c r="H3253" s="70">
        <f ca="1">INDEX(OFFSET(Data!$A$10,1,H$9+MATCH($A3253+IF(H$9&gt;$B3253,0,1),Data!$3:$3,0),Num_Orgs,1),MATCH($C3253,OFFSET(Data!$A$10,1,MATCH($A3253+IF(H$9&gt;$B3253,0,1),Data!$3:$3,0)-1,Num_Orgs,1),0),1)</f>
        <v>0.34994157832500988</v>
      </c>
      <c r="I3253" s="70">
        <f ca="1">INDEX(OFFSET(Data!$A$10,1,I$9+MATCH($A3253+IF(I$9&gt;$B3253,0,1),Data!$3:$3,0),Num_Orgs,1),MATCH($C3253,OFFSET(Data!$A$10,1,MATCH($A3253+IF(I$9&gt;$B3253,0,1),Data!$3:$3,0)-1,Num_Orgs,1),0),1)</f>
        <v>0</v>
      </c>
      <c r="J3253" s="26">
        <f ca="1">IFERROR((E3253*SUM(OFFSET(Data!$C$8,0,MATCH($A3253+IF(J$9&gt;$B3253,0,1),Data!$3:$3,0)-1,1,2)))+(F3253*OFFSET(Data!$E$8,0,MATCH($A3253+IF(J$9&gt;$B3253,0,1),Data!$3:$3,0)-1))+(G3253*SUM(OFFSET(Data!$F$8,0,MATCH($A3253+IF(J$9&gt;$B3253,0,1),Data!$3:$3,0)-1,1,2)))+(H3253*OFFSET(Data!$H$8,0,MATCH($A3253+IF(J$9&gt;$B3253,0,1),Data!$3:$3,0)-1))+(I3253*OFFSET(Data!$I$8,0,MATCH($A3253+IF(J$9&gt;$B3253,0,1),Data!$3:$3,0)-1))+OFFSET(Data!$J$8,0,MATCH($A3253+IF(J$9&gt;$B3253,0,1),Data!$3:$3,0)-1),0)</f>
        <v>0.97410738436717659</v>
      </c>
      <c r="K3253" s="119"/>
      <c r="L3253" s="69"/>
      <c r="AI3253" s="69"/>
    </row>
    <row r="3254" spans="1:35" ht="13.8" x14ac:dyDescent="0.25">
      <c r="A3254" s="118">
        <f t="shared" si="858"/>
        <v>2</v>
      </c>
      <c r="B3254" s="69">
        <f t="shared" si="860"/>
        <v>5</v>
      </c>
      <c r="C3254" s="118" t="str">
        <f t="shared" si="860"/>
        <v>RGT</v>
      </c>
      <c r="D3254" s="69"/>
      <c r="E3254" s="70">
        <f ca="1">INDEX(OFFSET(Data!$A$10,1,E$9+MATCH($A3254+IF(E$9&gt;$B3254,0,1),Data!$3:$3,0),Num_Orgs,1),MATCH($C3254,OFFSET(Data!$A$10,1,MATCH($A3254+IF(E$9&gt;$B3254,0,1),Data!$3:$3,0)-1,Num_Orgs,1),0),1)</f>
        <v>1.0387496748166112</v>
      </c>
      <c r="F3254" s="70">
        <f ca="1">INDEX(OFFSET(Data!$A$10,1,F$9+MATCH($A3254+IF(F$9&gt;$B3254,0,1),Data!$3:$3,0),Num_Orgs,1),MATCH($C3254,OFFSET(Data!$A$10,1,MATCH($A3254+IF(F$9&gt;$B3254,0,1),Data!$3:$3,0)-1,Num_Orgs,1),0),1)</f>
        <v>0.99603480709830883</v>
      </c>
      <c r="G3254" s="70">
        <f ca="1">INDEX(OFFSET(Data!$A$10,1,G$9+MATCH($A3254+IF(G$9&gt;$B3254,0,1),Data!$3:$3,0),Num_Orgs,1),MATCH($C3254,OFFSET(Data!$A$10,1,MATCH($A3254+IF(G$9&gt;$B3254,0,1),Data!$3:$3,0)-1,Num_Orgs,1),0),1)</f>
        <v>0.97516356753124211</v>
      </c>
      <c r="H3254" s="70">
        <f ca="1">INDEX(OFFSET(Data!$A$10,1,H$9+MATCH($A3254+IF(H$9&gt;$B3254,0,1),Data!$3:$3,0),Num_Orgs,1),MATCH($C3254,OFFSET(Data!$A$10,1,MATCH($A3254+IF(H$9&gt;$B3254,0,1),Data!$3:$3,0)-1,Num_Orgs,1),0),1)</f>
        <v>1.3756580443574731</v>
      </c>
      <c r="I3254" s="70">
        <f ca="1">INDEX(OFFSET(Data!$A$10,1,I$9+MATCH($A3254+IF(I$9&gt;$B3254,0,1),Data!$3:$3,0),Num_Orgs,1),MATCH($C3254,OFFSET(Data!$A$10,1,MATCH($A3254+IF(I$9&gt;$B3254,0,1),Data!$3:$3,0)-1,Num_Orgs,1),0),1)</f>
        <v>0</v>
      </c>
      <c r="J3254" s="26">
        <f ca="1">IFERROR((E3254*SUM(OFFSET(Data!$C$8,0,MATCH($A3254+IF(J$9&gt;$B3254,0,1),Data!$3:$3,0)-1,1,2)))+(F3254*OFFSET(Data!$E$8,0,MATCH($A3254+IF(J$9&gt;$B3254,0,1),Data!$3:$3,0)-1))+(G3254*SUM(OFFSET(Data!$F$8,0,MATCH($A3254+IF(J$9&gt;$B3254,0,1),Data!$3:$3,0)-1,1,2)))+(H3254*OFFSET(Data!$H$8,0,MATCH($A3254+IF(J$9&gt;$B3254,0,1),Data!$3:$3,0)-1))+(I3254*OFFSET(Data!$I$8,0,MATCH($A3254+IF(J$9&gt;$B3254,0,1),Data!$3:$3,0)-1))+OFFSET(Data!$J$8,0,MATCH($A3254+IF(J$9&gt;$B3254,0,1),Data!$3:$3,0)-1),0)</f>
        <v>1.0185714305218931</v>
      </c>
      <c r="K3254" s="119"/>
      <c r="L3254" s="69"/>
      <c r="AI3254" s="69"/>
    </row>
    <row r="3255" spans="1:35" ht="13.8" x14ac:dyDescent="0.25">
      <c r="A3255" s="118">
        <f t="shared" si="858"/>
        <v>2</v>
      </c>
      <c r="B3255" s="69">
        <f t="shared" si="860"/>
        <v>5</v>
      </c>
      <c r="C3255" s="118" t="str">
        <f t="shared" si="860"/>
        <v>RH5</v>
      </c>
      <c r="D3255" s="69"/>
      <c r="E3255" s="70">
        <f ca="1">INDEX(OFFSET(Data!$A$10,1,E$9+MATCH($A3255+IF(E$9&gt;$B3255,0,1),Data!$3:$3,0),Num_Orgs,1),MATCH($C3255,OFFSET(Data!$A$10,1,MATCH($A3255+IF(E$9&gt;$B3255,0,1),Data!$3:$3,0)-1,Num_Orgs,1),0),1)</f>
        <v>0.94879290098607194</v>
      </c>
      <c r="F3255" s="70">
        <f ca="1">INDEX(OFFSET(Data!$A$10,1,F$9+MATCH($A3255+IF(F$9&gt;$B3255,0,1),Data!$3:$3,0),Num_Orgs,1),MATCH($C3255,OFFSET(Data!$A$10,1,MATCH($A3255+IF(F$9&gt;$B3255,0,1),Data!$3:$3,0)-1,Num_Orgs,1),0),1)</f>
        <v>0.99603480709830872</v>
      </c>
      <c r="G3255" s="70">
        <f ca="1">INDEX(OFFSET(Data!$A$10,1,G$9+MATCH($A3255+IF(G$9&gt;$B3255,0,1),Data!$3:$3,0),Num_Orgs,1),MATCH($C3255,OFFSET(Data!$A$10,1,MATCH($A3255+IF(G$9&gt;$B3255,0,1),Data!$3:$3,0)-1,Num_Orgs,1),0),1)</f>
        <v>0.9175525836092685</v>
      </c>
      <c r="H3255" s="70">
        <f ca="1">INDEX(OFFSET(Data!$A$10,1,H$9+MATCH($A3255+IF(H$9&gt;$B3255,0,1),Data!$3:$3,0),Num_Orgs,1),MATCH($C3255,OFFSET(Data!$A$10,1,MATCH($A3255+IF(H$9&gt;$B3255,0,1),Data!$3:$3,0)-1,Num_Orgs,1),0),1)</f>
        <v>0.60589081872070605</v>
      </c>
      <c r="I3255" s="70">
        <f ca="1">INDEX(OFFSET(Data!$A$10,1,I$9+MATCH($A3255+IF(I$9&gt;$B3255,0,1),Data!$3:$3,0),Num_Orgs,1),MATCH($C3255,OFFSET(Data!$A$10,1,MATCH($A3255+IF(I$9&gt;$B3255,0,1),Data!$3:$3,0)-1,Num_Orgs,1),0),1)</f>
        <v>0</v>
      </c>
      <c r="J3255" s="26">
        <f ca="1">IFERROR((E3255*SUM(OFFSET(Data!$C$8,0,MATCH($A3255+IF(J$9&gt;$B3255,0,1),Data!$3:$3,0)-1,1,2)))+(F3255*OFFSET(Data!$E$8,0,MATCH($A3255+IF(J$9&gt;$B3255,0,1),Data!$3:$3,0)-1))+(G3255*SUM(OFFSET(Data!$F$8,0,MATCH($A3255+IF(J$9&gt;$B3255,0,1),Data!$3:$3,0)-1,1,2)))+(H3255*OFFSET(Data!$H$8,0,MATCH($A3255+IF(J$9&gt;$B3255,0,1),Data!$3:$3,0)-1))+(I3255*OFFSET(Data!$I$8,0,MATCH($A3255+IF(J$9&gt;$B3255,0,1),Data!$3:$3,0)-1))+OFFSET(Data!$J$8,0,MATCH($A3255+IF(J$9&gt;$B3255,0,1),Data!$3:$3,0)-1),0)</f>
        <v>0.97105519446349486</v>
      </c>
      <c r="K3255" s="119"/>
      <c r="L3255" s="69"/>
      <c r="AI3255" s="69"/>
    </row>
    <row r="3256" spans="1:35" ht="13.8" x14ac:dyDescent="0.25">
      <c r="A3256" s="118">
        <f t="shared" si="858"/>
        <v>2</v>
      </c>
      <c r="B3256" s="69">
        <f t="shared" si="860"/>
        <v>5</v>
      </c>
      <c r="C3256" s="118" t="str">
        <f t="shared" si="860"/>
        <v>RH8</v>
      </c>
      <c r="D3256" s="69"/>
      <c r="E3256" s="70">
        <f ca="1">INDEX(OFFSET(Data!$A$10,1,E$9+MATCH($A3256+IF(E$9&gt;$B3256,0,1),Data!$3:$3,0),Num_Orgs,1),MATCH($C3256,OFFSET(Data!$A$10,1,MATCH($A3256+IF(E$9&gt;$B3256,0,1),Data!$3:$3,0)-1,Num_Orgs,1),0),1)</f>
        <v>0.910858556431837</v>
      </c>
      <c r="F3256" s="70">
        <f ca="1">INDEX(OFFSET(Data!$A$10,1,F$9+MATCH($A3256+IF(F$9&gt;$B3256,0,1),Data!$3:$3,0),Num_Orgs,1),MATCH($C3256,OFFSET(Data!$A$10,1,MATCH($A3256+IF(F$9&gt;$B3256,0,1),Data!$3:$3,0)-1,Num_Orgs,1),0),1)</f>
        <v>0.99603480709830883</v>
      </c>
      <c r="G3256" s="70">
        <f ca="1">INDEX(OFFSET(Data!$A$10,1,G$9+MATCH($A3256+IF(G$9&gt;$B3256,0,1),Data!$3:$3,0),Num_Orgs,1),MATCH($C3256,OFFSET(Data!$A$10,1,MATCH($A3256+IF(G$9&gt;$B3256,0,1),Data!$3:$3,0)-1,Num_Orgs,1),0),1)</f>
        <v>0.89942270791716505</v>
      </c>
      <c r="H3256" s="70">
        <f ca="1">INDEX(OFFSET(Data!$A$10,1,H$9+MATCH($A3256+IF(H$9&gt;$B3256,0,1),Data!$3:$3,0),Num_Orgs,1),MATCH($C3256,OFFSET(Data!$A$10,1,MATCH($A3256+IF(H$9&gt;$B3256,0,1),Data!$3:$3,0)-1,Num_Orgs,1),0),1)</f>
        <v>0.466286286211266</v>
      </c>
      <c r="I3256" s="70">
        <f ca="1">INDEX(OFFSET(Data!$A$10,1,I$9+MATCH($A3256+IF(I$9&gt;$B3256,0,1),Data!$3:$3,0),Num_Orgs,1),MATCH($C3256,OFFSET(Data!$A$10,1,MATCH($A3256+IF(I$9&gt;$B3256,0,1),Data!$3:$3,0)-1,Num_Orgs,1),0),1)</f>
        <v>0</v>
      </c>
      <c r="J3256" s="26">
        <f ca="1">IFERROR((E3256*SUM(OFFSET(Data!$C$8,0,MATCH($A3256+IF(J$9&gt;$B3256,0,1),Data!$3:$3,0)-1,1,2)))+(F3256*OFFSET(Data!$E$8,0,MATCH($A3256+IF(J$9&gt;$B3256,0,1),Data!$3:$3,0)-1))+(G3256*SUM(OFFSET(Data!$F$8,0,MATCH($A3256+IF(J$9&gt;$B3256,0,1),Data!$3:$3,0)-1,1,2)))+(H3256*OFFSET(Data!$H$8,0,MATCH($A3256+IF(J$9&gt;$B3256,0,1),Data!$3:$3,0)-1))+(I3256*OFFSET(Data!$I$8,0,MATCH($A3256+IF(J$9&gt;$B3256,0,1),Data!$3:$3,0)-1))+OFFSET(Data!$J$8,0,MATCH($A3256+IF(J$9&gt;$B3256,0,1),Data!$3:$3,0)-1),0)</f>
        <v>0.95165711070276116</v>
      </c>
      <c r="K3256" s="119"/>
      <c r="L3256" s="69"/>
      <c r="AI3256" s="69"/>
    </row>
    <row r="3257" spans="1:35" ht="13.8" x14ac:dyDescent="0.25">
      <c r="A3257" s="118">
        <f t="shared" si="858"/>
        <v>2</v>
      </c>
      <c r="B3257" s="69">
        <f t="shared" si="860"/>
        <v>5</v>
      </c>
      <c r="C3257" s="118" t="str">
        <f t="shared" si="860"/>
        <v>RHA</v>
      </c>
      <c r="D3257" s="69"/>
      <c r="E3257" s="70">
        <f ca="1">INDEX(OFFSET(Data!$A$10,1,E$9+MATCH($A3257+IF(E$9&gt;$B3257,0,1),Data!$3:$3,0),Num_Orgs,1),MATCH($C3257,OFFSET(Data!$A$10,1,MATCH($A3257+IF(E$9&gt;$B3257,0,1),Data!$3:$3,0)-1,Num_Orgs,1),0),1)</f>
        <v>0.95200098290569213</v>
      </c>
      <c r="F3257" s="70">
        <f ca="1">INDEX(OFFSET(Data!$A$10,1,F$9+MATCH($A3257+IF(F$9&gt;$B3257,0,1),Data!$3:$3,0),Num_Orgs,1),MATCH($C3257,OFFSET(Data!$A$10,1,MATCH($A3257+IF(F$9&gt;$B3257,0,1),Data!$3:$3,0)-1,Num_Orgs,1),0),1)</f>
        <v>0.99603480709830905</v>
      </c>
      <c r="G3257" s="70">
        <f ca="1">INDEX(OFFSET(Data!$A$10,1,G$9+MATCH($A3257+IF(G$9&gt;$B3257,0,1),Data!$3:$3,0),Num_Orgs,1),MATCH($C3257,OFFSET(Data!$A$10,1,MATCH($A3257+IF(G$9&gt;$B3257,0,1),Data!$3:$3,0)-1,Num_Orgs,1),0),1)</f>
        <v>0.9755043576523782</v>
      </c>
      <c r="H3257" s="70">
        <f ca="1">INDEX(OFFSET(Data!$A$10,1,H$9+MATCH($A3257+IF(H$9&gt;$B3257,0,1),Data!$3:$3,0),Num_Orgs,1),MATCH($C3257,OFFSET(Data!$A$10,1,MATCH($A3257+IF(H$9&gt;$B3257,0,1),Data!$3:$3,0)-1,Num_Orgs,1),0),1)</f>
        <v>0.38745376829429373</v>
      </c>
      <c r="I3257" s="70">
        <f ca="1">INDEX(OFFSET(Data!$A$10,1,I$9+MATCH($A3257+IF(I$9&gt;$B3257,0,1),Data!$3:$3,0),Num_Orgs,1),MATCH($C3257,OFFSET(Data!$A$10,1,MATCH($A3257+IF(I$9&gt;$B3257,0,1),Data!$3:$3,0)-1,Num_Orgs,1),0),1)</f>
        <v>0</v>
      </c>
      <c r="J3257" s="26">
        <f ca="1">IFERROR((E3257*SUM(OFFSET(Data!$C$8,0,MATCH($A3257+IF(J$9&gt;$B3257,0,1),Data!$3:$3,0)-1,1,2)))+(F3257*OFFSET(Data!$E$8,0,MATCH($A3257+IF(J$9&gt;$B3257,0,1),Data!$3:$3,0)-1))+(G3257*SUM(OFFSET(Data!$F$8,0,MATCH($A3257+IF(J$9&gt;$B3257,0,1),Data!$3:$3,0)-1,1,2)))+(H3257*OFFSET(Data!$H$8,0,MATCH($A3257+IF(J$9&gt;$B3257,0,1),Data!$3:$3,0)-1))+(I3257*OFFSET(Data!$I$8,0,MATCH($A3257+IF(J$9&gt;$B3257,0,1),Data!$3:$3,0)-1))+OFFSET(Data!$J$8,0,MATCH($A3257+IF(J$9&gt;$B3257,0,1),Data!$3:$3,0)-1),0)</f>
        <v>0.97371513957797817</v>
      </c>
      <c r="K3257" s="119"/>
      <c r="L3257" s="69"/>
      <c r="AI3257" s="69"/>
    </row>
    <row r="3258" spans="1:35" ht="13.8" x14ac:dyDescent="0.25">
      <c r="A3258" s="118">
        <f t="shared" si="858"/>
        <v>2</v>
      </c>
      <c r="B3258" s="69">
        <f t="shared" si="860"/>
        <v>5</v>
      </c>
      <c r="C3258" s="118" t="str">
        <f t="shared" si="860"/>
        <v>RHM</v>
      </c>
      <c r="D3258" s="69"/>
      <c r="E3258" s="70">
        <f ca="1">INDEX(OFFSET(Data!$A$10,1,E$9+MATCH($A3258+IF(E$9&gt;$B3258,0,1),Data!$3:$3,0),Num_Orgs,1),MATCH($C3258,OFFSET(Data!$A$10,1,MATCH($A3258+IF(E$9&gt;$B3258,0,1),Data!$3:$3,0)-1,Num_Orgs,1),0),1)</f>
        <v>1.0251679350883385</v>
      </c>
      <c r="F3258" s="70">
        <f ca="1">INDEX(OFFSET(Data!$A$10,1,F$9+MATCH($A3258+IF(F$9&gt;$B3258,0,1),Data!$3:$3,0),Num_Orgs,1),MATCH($C3258,OFFSET(Data!$A$10,1,MATCH($A3258+IF(F$9&gt;$B3258,0,1),Data!$3:$3,0)-1,Num_Orgs,1),0),1)</f>
        <v>0.99603480709830872</v>
      </c>
      <c r="G3258" s="70">
        <f ca="1">INDEX(OFFSET(Data!$A$10,1,G$9+MATCH($A3258+IF(G$9&gt;$B3258,0,1),Data!$3:$3,0),Num_Orgs,1),MATCH($C3258,OFFSET(Data!$A$10,1,MATCH($A3258+IF(G$9&gt;$B3258,0,1),Data!$3:$3,0)-1,Num_Orgs,1),0),1)</f>
        <v>1.0409964192082464</v>
      </c>
      <c r="H3258" s="70">
        <f ca="1">INDEX(OFFSET(Data!$A$10,1,H$9+MATCH($A3258+IF(H$9&gt;$B3258,0,1),Data!$3:$3,0),Num_Orgs,1),MATCH($C3258,OFFSET(Data!$A$10,1,MATCH($A3258+IF(H$9&gt;$B3258,0,1),Data!$3:$3,0)-1,Num_Orgs,1),0),1)</f>
        <v>1.7259186376534443</v>
      </c>
      <c r="I3258" s="70">
        <f ca="1">INDEX(OFFSET(Data!$A$10,1,I$9+MATCH($A3258+IF(I$9&gt;$B3258,0,1),Data!$3:$3,0),Num_Orgs,1),MATCH($C3258,OFFSET(Data!$A$10,1,MATCH($A3258+IF(I$9&gt;$B3258,0,1),Data!$3:$3,0)-1,Num_Orgs,1),0),1)</f>
        <v>0</v>
      </c>
      <c r="J3258" s="26">
        <f ca="1">IFERROR((E3258*SUM(OFFSET(Data!$C$8,0,MATCH($A3258+IF(J$9&gt;$B3258,0,1),Data!$3:$3,0)-1,1,2)))+(F3258*OFFSET(Data!$E$8,0,MATCH($A3258+IF(J$9&gt;$B3258,0,1),Data!$3:$3,0)-1))+(G3258*SUM(OFFSET(Data!$F$8,0,MATCH($A3258+IF(J$9&gt;$B3258,0,1),Data!$3:$3,0)-1,1,2)))+(H3258*OFFSET(Data!$H$8,0,MATCH($A3258+IF(J$9&gt;$B3258,0,1),Data!$3:$3,0)-1))+(I3258*OFFSET(Data!$I$8,0,MATCH($A3258+IF(J$9&gt;$B3258,0,1),Data!$3:$3,0)-1))+OFFSET(Data!$J$8,0,MATCH($A3258+IF(J$9&gt;$B3258,0,1),Data!$3:$3,0)-1),0)</f>
        <v>1.014679911731917</v>
      </c>
      <c r="K3258" s="119"/>
      <c r="L3258" s="69"/>
      <c r="AI3258" s="69"/>
    </row>
    <row r="3259" spans="1:35" ht="13.8" x14ac:dyDescent="0.25">
      <c r="A3259" s="118">
        <f t="shared" si="858"/>
        <v>2</v>
      </c>
      <c r="B3259" s="69">
        <f t="shared" si="860"/>
        <v>5</v>
      </c>
      <c r="C3259" s="118" t="str">
        <f t="shared" si="860"/>
        <v>RHQ</v>
      </c>
      <c r="D3259" s="69"/>
      <c r="E3259" s="70">
        <f ca="1">INDEX(OFFSET(Data!$A$10,1,E$9+MATCH($A3259+IF(E$9&gt;$B3259,0,1),Data!$3:$3,0),Num_Orgs,1),MATCH($C3259,OFFSET(Data!$A$10,1,MATCH($A3259+IF(E$9&gt;$B3259,0,1),Data!$3:$3,0)-1,Num_Orgs,1),0),1)</f>
        <v>0.9346578098098246</v>
      </c>
      <c r="F3259" s="70">
        <f ca="1">INDEX(OFFSET(Data!$A$10,1,F$9+MATCH($A3259+IF(F$9&gt;$B3259,0,1),Data!$3:$3,0),Num_Orgs,1),MATCH($C3259,OFFSET(Data!$A$10,1,MATCH($A3259+IF(F$9&gt;$B3259,0,1),Data!$3:$3,0)-1,Num_Orgs,1),0),1)</f>
        <v>0.99603480709830883</v>
      </c>
      <c r="G3259" s="70">
        <f ca="1">INDEX(OFFSET(Data!$A$10,1,G$9+MATCH($A3259+IF(G$9&gt;$B3259,0,1),Data!$3:$3,0),Num_Orgs,1),MATCH($C3259,OFFSET(Data!$A$10,1,MATCH($A3259+IF(G$9&gt;$B3259,0,1),Data!$3:$3,0)-1,Num_Orgs,1),0),1)</f>
        <v>0.88048749301364582</v>
      </c>
      <c r="H3259" s="70">
        <f ca="1">INDEX(OFFSET(Data!$A$10,1,H$9+MATCH($A3259+IF(H$9&gt;$B3259,0,1),Data!$3:$3,0),Num_Orgs,1),MATCH($C3259,OFFSET(Data!$A$10,1,MATCH($A3259+IF(H$9&gt;$B3259,0,1),Data!$3:$3,0)-1,Num_Orgs,1),0),1)</f>
        <v>0.35366423176237788</v>
      </c>
      <c r="I3259" s="70">
        <f ca="1">INDEX(OFFSET(Data!$A$10,1,I$9+MATCH($A3259+IF(I$9&gt;$B3259,0,1),Data!$3:$3,0),Num_Orgs,1),MATCH($C3259,OFFSET(Data!$A$10,1,MATCH($A3259+IF(I$9&gt;$B3259,0,1),Data!$3:$3,0)-1,Num_Orgs,1),0),1)</f>
        <v>0</v>
      </c>
      <c r="J3259" s="26">
        <f ca="1">IFERROR((E3259*SUM(OFFSET(Data!$C$8,0,MATCH($A3259+IF(J$9&gt;$B3259,0,1),Data!$3:$3,0)-1,1,2)))+(F3259*OFFSET(Data!$E$8,0,MATCH($A3259+IF(J$9&gt;$B3259,0,1),Data!$3:$3,0)-1))+(G3259*SUM(OFFSET(Data!$F$8,0,MATCH($A3259+IF(J$9&gt;$B3259,0,1),Data!$3:$3,0)-1,1,2)))+(H3259*OFFSET(Data!$H$8,0,MATCH($A3259+IF(J$9&gt;$B3259,0,1),Data!$3:$3,0)-1))+(I3259*OFFSET(Data!$I$8,0,MATCH($A3259+IF(J$9&gt;$B3259,0,1),Data!$3:$3,0)-1))+OFFSET(Data!$J$8,0,MATCH($A3259+IF(J$9&gt;$B3259,0,1),Data!$3:$3,0)-1),0)</f>
        <v>0.96246579718508962</v>
      </c>
      <c r="K3259" s="119"/>
      <c r="L3259" s="69"/>
      <c r="AI3259" s="69"/>
    </row>
    <row r="3260" spans="1:35" ht="13.8" x14ac:dyDescent="0.25">
      <c r="A3260" s="118">
        <f t="shared" si="858"/>
        <v>2</v>
      </c>
      <c r="B3260" s="69">
        <f t="shared" si="860"/>
        <v>5</v>
      </c>
      <c r="C3260" s="118" t="str">
        <f t="shared" si="860"/>
        <v>RHU</v>
      </c>
      <c r="D3260" s="69"/>
      <c r="E3260" s="70">
        <f ca="1">INDEX(OFFSET(Data!$A$10,1,E$9+MATCH($A3260+IF(E$9&gt;$B3260,0,1),Data!$3:$3,0),Num_Orgs,1),MATCH($C3260,OFFSET(Data!$A$10,1,MATCH($A3260+IF(E$9&gt;$B3260,0,1),Data!$3:$3,0)-1,Num_Orgs,1),0),1)</f>
        <v>0.97700462946983946</v>
      </c>
      <c r="F3260" s="70">
        <f ca="1">INDEX(OFFSET(Data!$A$10,1,F$9+MATCH($A3260+IF(F$9&gt;$B3260,0,1),Data!$3:$3,0),Num_Orgs,1),MATCH($C3260,OFFSET(Data!$A$10,1,MATCH($A3260+IF(F$9&gt;$B3260,0,1),Data!$3:$3,0)-1,Num_Orgs,1),0),1)</f>
        <v>0.99603480709830883</v>
      </c>
      <c r="G3260" s="70">
        <f ca="1">INDEX(OFFSET(Data!$A$10,1,G$9+MATCH($A3260+IF(G$9&gt;$B3260,0,1),Data!$3:$3,0),Num_Orgs,1),MATCH($C3260,OFFSET(Data!$A$10,1,MATCH($A3260+IF(G$9&gt;$B3260,0,1),Data!$3:$3,0)-1,Num_Orgs,1),0),1)</f>
        <v>1.0130339973382809</v>
      </c>
      <c r="H3260" s="70">
        <f ca="1">INDEX(OFFSET(Data!$A$10,1,H$9+MATCH($A3260+IF(H$9&gt;$B3260,0,1),Data!$3:$3,0),Num_Orgs,1),MATCH($C3260,OFFSET(Data!$A$10,1,MATCH($A3260+IF(H$9&gt;$B3260,0,1),Data!$3:$3,0)-1,Num_Orgs,1),0),1)</f>
        <v>1.9479732547320803</v>
      </c>
      <c r="I3260" s="70">
        <f ca="1">INDEX(OFFSET(Data!$A$10,1,I$9+MATCH($A3260+IF(I$9&gt;$B3260,0,1),Data!$3:$3,0),Num_Orgs,1),MATCH($C3260,OFFSET(Data!$A$10,1,MATCH($A3260+IF(I$9&gt;$B3260,0,1),Data!$3:$3,0)-1,Num_Orgs,1),0),1)</f>
        <v>0</v>
      </c>
      <c r="J3260" s="26">
        <f ca="1">IFERROR((E3260*SUM(OFFSET(Data!$C$8,0,MATCH($A3260+IF(J$9&gt;$B3260,0,1),Data!$3:$3,0)-1,1,2)))+(F3260*OFFSET(Data!$E$8,0,MATCH($A3260+IF(J$9&gt;$B3260,0,1),Data!$3:$3,0)-1))+(G3260*SUM(OFFSET(Data!$F$8,0,MATCH($A3260+IF(J$9&gt;$B3260,0,1),Data!$3:$3,0)-1,1,2)))+(H3260*OFFSET(Data!$H$8,0,MATCH($A3260+IF(J$9&gt;$B3260,0,1),Data!$3:$3,0)-1))+(I3260*OFFSET(Data!$I$8,0,MATCH($A3260+IF(J$9&gt;$B3260,0,1),Data!$3:$3,0)-1))+OFFSET(Data!$J$8,0,MATCH($A3260+IF(J$9&gt;$B3260,0,1),Data!$3:$3,0)-1),0)</f>
        <v>0.99091414863782723</v>
      </c>
      <c r="K3260" s="119"/>
      <c r="L3260" s="69"/>
      <c r="AI3260" s="69"/>
    </row>
    <row r="3261" spans="1:35" ht="13.8" x14ac:dyDescent="0.25">
      <c r="A3261" s="118">
        <f t="shared" si="858"/>
        <v>2</v>
      </c>
      <c r="B3261" s="69">
        <f t="shared" si="860"/>
        <v>5</v>
      </c>
      <c r="C3261" s="118" t="str">
        <f t="shared" si="860"/>
        <v>RHW</v>
      </c>
      <c r="D3261" s="69"/>
      <c r="E3261" s="70">
        <f ca="1">INDEX(OFFSET(Data!$A$10,1,E$9+MATCH($A3261+IF(E$9&gt;$B3261,0,1),Data!$3:$3,0),Num_Orgs,1),MATCH($C3261,OFFSET(Data!$A$10,1,MATCH($A3261+IF(E$9&gt;$B3261,0,1),Data!$3:$3,0)-1,Num_Orgs,1),0),1)</f>
        <v>1.1136505663512828</v>
      </c>
      <c r="F3261" s="70">
        <f ca="1">INDEX(OFFSET(Data!$A$10,1,F$9+MATCH($A3261+IF(F$9&gt;$B3261,0,1),Data!$3:$3,0),Num_Orgs,1),MATCH($C3261,OFFSET(Data!$A$10,1,MATCH($A3261+IF(F$9&gt;$B3261,0,1),Data!$3:$3,0)-1,Num_Orgs,1),0),1)</f>
        <v>0.99603480709830883</v>
      </c>
      <c r="G3261" s="70">
        <f ca="1">INDEX(OFFSET(Data!$A$10,1,G$9+MATCH($A3261+IF(G$9&gt;$B3261,0,1),Data!$3:$3,0),Num_Orgs,1),MATCH($C3261,OFFSET(Data!$A$10,1,MATCH($A3261+IF(G$9&gt;$B3261,0,1),Data!$3:$3,0)-1,Num_Orgs,1),0),1)</f>
        <v>1.0698396420488383</v>
      </c>
      <c r="H3261" s="70">
        <f ca="1">INDEX(OFFSET(Data!$A$10,1,H$9+MATCH($A3261+IF(H$9&gt;$B3261,0,1),Data!$3:$3,0),Num_Orgs,1),MATCH($C3261,OFFSET(Data!$A$10,1,MATCH($A3261+IF(H$9&gt;$B3261,0,1),Data!$3:$3,0)-1,Num_Orgs,1),0),1)</f>
        <v>2.4982586906970634</v>
      </c>
      <c r="I3261" s="70">
        <f ca="1">INDEX(OFFSET(Data!$A$10,1,I$9+MATCH($A3261+IF(I$9&gt;$B3261,0,1),Data!$3:$3,0),Num_Orgs,1),MATCH($C3261,OFFSET(Data!$A$10,1,MATCH($A3261+IF(I$9&gt;$B3261,0,1),Data!$3:$3,0)-1,Num_Orgs,1),0),1)</f>
        <v>0</v>
      </c>
      <c r="J3261" s="26">
        <f ca="1">IFERROR((E3261*SUM(OFFSET(Data!$C$8,0,MATCH($A3261+IF(J$9&gt;$B3261,0,1),Data!$3:$3,0)-1,1,2)))+(F3261*OFFSET(Data!$E$8,0,MATCH($A3261+IF(J$9&gt;$B3261,0,1),Data!$3:$3,0)-1))+(G3261*SUM(OFFSET(Data!$F$8,0,MATCH($A3261+IF(J$9&gt;$B3261,0,1),Data!$3:$3,0)-1,1,2)))+(H3261*OFFSET(Data!$H$8,0,MATCH($A3261+IF(J$9&gt;$B3261,0,1),Data!$3:$3,0)-1))+(I3261*OFFSET(Data!$I$8,0,MATCH($A3261+IF(J$9&gt;$B3261,0,1),Data!$3:$3,0)-1))+OFFSET(Data!$J$8,0,MATCH($A3261+IF(J$9&gt;$B3261,0,1),Data!$3:$3,0)-1),0)</f>
        <v>1.0606676522629388</v>
      </c>
      <c r="K3261" s="119"/>
      <c r="L3261" s="69"/>
      <c r="AI3261" s="69"/>
    </row>
    <row r="3262" spans="1:35" ht="13.8" x14ac:dyDescent="0.25">
      <c r="A3262" s="118">
        <f t="shared" si="858"/>
        <v>2</v>
      </c>
      <c r="B3262" s="69">
        <f t="shared" si="860"/>
        <v>5</v>
      </c>
      <c r="C3262" s="118" t="str">
        <f t="shared" si="860"/>
        <v>RJ1</v>
      </c>
      <c r="D3262" s="69"/>
      <c r="E3262" s="70">
        <f ca="1">INDEX(OFFSET(Data!$A$10,1,E$9+MATCH($A3262+IF(E$9&gt;$B3262,0,1),Data!$3:$3,0),Num_Orgs,1),MATCH($C3262,OFFSET(Data!$A$10,1,MATCH($A3262+IF(E$9&gt;$B3262,0,1),Data!$3:$3,0)-1,Num_Orgs,1),0),1)</f>
        <v>1.1577799578484713</v>
      </c>
      <c r="F3262" s="70">
        <f ca="1">INDEX(OFFSET(Data!$A$10,1,F$9+MATCH($A3262+IF(F$9&gt;$B3262,0,1),Data!$3:$3,0),Num_Orgs,1),MATCH($C3262,OFFSET(Data!$A$10,1,MATCH($A3262+IF(F$9&gt;$B3262,0,1),Data!$3:$3,0)-1,Num_Orgs,1),0),1)</f>
        <v>1.0171232554042071</v>
      </c>
      <c r="G3262" s="70">
        <f ca="1">INDEX(OFFSET(Data!$A$10,1,G$9+MATCH($A3262+IF(G$9&gt;$B3262,0,1),Data!$3:$3,0),Num_Orgs,1),MATCH($C3262,OFFSET(Data!$A$10,1,MATCH($A3262+IF(G$9&gt;$B3262,0,1),Data!$3:$3,0)-1,Num_Orgs,1),0),1)</f>
        <v>1.2023366761478893</v>
      </c>
      <c r="H3262" s="70">
        <f ca="1">INDEX(OFFSET(Data!$A$10,1,H$9+MATCH($A3262+IF(H$9&gt;$B3262,0,1),Data!$3:$3,0),Num_Orgs,1),MATCH($C3262,OFFSET(Data!$A$10,1,MATCH($A3262+IF(H$9&gt;$B3262,0,1),Data!$3:$3,0)-1,Num_Orgs,1),0),1)</f>
        <v>25.792906517878976</v>
      </c>
      <c r="I3262" s="70">
        <f ca="1">INDEX(OFFSET(Data!$A$10,1,I$9+MATCH($A3262+IF(I$9&gt;$B3262,0,1),Data!$3:$3,0),Num_Orgs,1),MATCH($C3262,OFFSET(Data!$A$10,1,MATCH($A3262+IF(I$9&gt;$B3262,0,1),Data!$3:$3,0)-1,Num_Orgs,1),0),1)</f>
        <v>0</v>
      </c>
      <c r="J3262" s="26">
        <f ca="1">IFERROR((E3262*SUM(OFFSET(Data!$C$8,0,MATCH($A3262+IF(J$9&gt;$B3262,0,1),Data!$3:$3,0)-1,1,2)))+(F3262*OFFSET(Data!$E$8,0,MATCH($A3262+IF(J$9&gt;$B3262,0,1),Data!$3:$3,0)-1))+(G3262*SUM(OFFSET(Data!$F$8,0,MATCH($A3262+IF(J$9&gt;$B3262,0,1),Data!$3:$3,0)-1,1,2)))+(H3262*OFFSET(Data!$H$8,0,MATCH($A3262+IF(J$9&gt;$B3262,0,1),Data!$3:$3,0)-1))+(I3262*OFFSET(Data!$I$8,0,MATCH($A3262+IF(J$9&gt;$B3262,0,1),Data!$3:$3,0)-1))+OFFSET(Data!$J$8,0,MATCH($A3262+IF(J$9&gt;$B3262,0,1),Data!$3:$3,0)-1),0)</f>
        <v>1.1476915116295436</v>
      </c>
      <c r="K3262" s="119"/>
      <c r="L3262" s="69"/>
      <c r="AI3262" s="69"/>
    </row>
    <row r="3263" spans="1:35" ht="13.8" x14ac:dyDescent="0.25">
      <c r="A3263" s="118">
        <f t="shared" si="858"/>
        <v>2</v>
      </c>
      <c r="B3263" s="69">
        <f t="shared" si="860"/>
        <v>5</v>
      </c>
      <c r="C3263" s="118" t="str">
        <f t="shared" si="860"/>
        <v>RJ2</v>
      </c>
      <c r="D3263" s="69"/>
      <c r="E3263" s="70">
        <f ca="1">INDEX(OFFSET(Data!$A$10,1,E$9+MATCH($A3263+IF(E$9&gt;$B3263,0,1),Data!$3:$3,0),Num_Orgs,1),MATCH($C3263,OFFSET(Data!$A$10,1,MATCH($A3263+IF(E$9&gt;$B3263,0,1),Data!$3:$3,0)-1,Num_Orgs,1),0),1)</f>
        <v>1.1574860416566894</v>
      </c>
      <c r="F3263" s="70">
        <f ca="1">INDEX(OFFSET(Data!$A$10,1,F$9+MATCH($A3263+IF(F$9&gt;$B3263,0,1),Data!$3:$3,0),Num_Orgs,1),MATCH($C3263,OFFSET(Data!$A$10,1,MATCH($A3263+IF(F$9&gt;$B3263,0,1),Data!$3:$3,0)-1,Num_Orgs,1),0),1)</f>
        <v>1.0171232554042071</v>
      </c>
      <c r="G3263" s="70">
        <f ca="1">INDEX(OFFSET(Data!$A$10,1,G$9+MATCH($A3263+IF(G$9&gt;$B3263,0,1),Data!$3:$3,0),Num_Orgs,1),MATCH($C3263,OFFSET(Data!$A$10,1,MATCH($A3263+IF(G$9&gt;$B3263,0,1),Data!$3:$3,0)-1,Num_Orgs,1),0),1)</f>
        <v>1.1412842980639524</v>
      </c>
      <c r="H3263" s="70">
        <f ca="1">INDEX(OFFSET(Data!$A$10,1,H$9+MATCH($A3263+IF(H$9&gt;$B3263,0,1),Data!$3:$3,0),Num_Orgs,1),MATCH($C3263,OFFSET(Data!$A$10,1,MATCH($A3263+IF(H$9&gt;$B3263,0,1),Data!$3:$3,0)-1,Num_Orgs,1),0),1)</f>
        <v>2.4036768508887336</v>
      </c>
      <c r="I3263" s="70">
        <f ca="1">INDEX(OFFSET(Data!$A$10,1,I$9+MATCH($A3263+IF(I$9&gt;$B3263,0,1),Data!$3:$3,0),Num_Orgs,1),MATCH($C3263,OFFSET(Data!$A$10,1,MATCH($A3263+IF(I$9&gt;$B3263,0,1),Data!$3:$3,0)-1,Num_Orgs,1),0),1)</f>
        <v>0</v>
      </c>
      <c r="J3263" s="26">
        <f ca="1">IFERROR((E3263*SUM(OFFSET(Data!$C$8,0,MATCH($A3263+IF(J$9&gt;$B3263,0,1),Data!$3:$3,0)-1,1,2)))+(F3263*OFFSET(Data!$E$8,0,MATCH($A3263+IF(J$9&gt;$B3263,0,1),Data!$3:$3,0)-1))+(G3263*SUM(OFFSET(Data!$F$8,0,MATCH($A3263+IF(J$9&gt;$B3263,0,1),Data!$3:$3,0)-1,1,2)))+(H3263*OFFSET(Data!$H$8,0,MATCH($A3263+IF(J$9&gt;$B3263,0,1),Data!$3:$3,0)-1))+(I3263*OFFSET(Data!$I$8,0,MATCH($A3263+IF(J$9&gt;$B3263,0,1),Data!$3:$3,0)-1))+OFFSET(Data!$J$8,0,MATCH($A3263+IF(J$9&gt;$B3263,0,1),Data!$3:$3,0)-1),0)</f>
        <v>1.0870675359801167</v>
      </c>
      <c r="K3263" s="119"/>
      <c r="L3263" s="69"/>
      <c r="AI3263" s="69"/>
    </row>
    <row r="3264" spans="1:35" ht="13.8" x14ac:dyDescent="0.25">
      <c r="A3264" s="118">
        <f t="shared" si="858"/>
        <v>2</v>
      </c>
      <c r="B3264" s="69">
        <f t="shared" si="860"/>
        <v>5</v>
      </c>
      <c r="C3264" s="118" t="str">
        <f t="shared" si="860"/>
        <v>RJ6</v>
      </c>
      <c r="D3264" s="69"/>
      <c r="E3264" s="70">
        <f ca="1">INDEX(OFFSET(Data!$A$10,1,E$9+MATCH($A3264+IF(E$9&gt;$B3264,0,1),Data!$3:$3,0),Num_Orgs,1),MATCH($C3264,OFFSET(Data!$A$10,1,MATCH($A3264+IF(E$9&gt;$B3264,0,1),Data!$3:$3,0)-1,Num_Orgs,1),0),1)</f>
        <v>1.1558112642342724</v>
      </c>
      <c r="F3264" s="70">
        <f ca="1">INDEX(OFFSET(Data!$A$10,1,F$9+MATCH($A3264+IF(F$9&gt;$B3264,0,1),Data!$3:$3,0),Num_Orgs,1),MATCH($C3264,OFFSET(Data!$A$10,1,MATCH($A3264+IF(F$9&gt;$B3264,0,1),Data!$3:$3,0)-1,Num_Orgs,1),0),1)</f>
        <v>1.0171232554042071</v>
      </c>
      <c r="G3264" s="70">
        <f ca="1">INDEX(OFFSET(Data!$A$10,1,G$9+MATCH($A3264+IF(G$9&gt;$B3264,0,1),Data!$3:$3,0),Num_Orgs,1),MATCH($C3264,OFFSET(Data!$A$10,1,MATCH($A3264+IF(G$9&gt;$B3264,0,1),Data!$3:$3,0)-1,Num_Orgs,1),0),1)</f>
        <v>1.1455805016629155</v>
      </c>
      <c r="H3264" s="70">
        <f ca="1">INDEX(OFFSET(Data!$A$10,1,H$9+MATCH($A3264+IF(H$9&gt;$B3264,0,1),Data!$3:$3,0),Num_Orgs,1),MATCH($C3264,OFFSET(Data!$A$10,1,MATCH($A3264+IF(H$9&gt;$B3264,0,1),Data!$3:$3,0)-1,Num_Orgs,1),0),1)</f>
        <v>5.9084732754116862</v>
      </c>
      <c r="I3264" s="70">
        <f ca="1">INDEX(OFFSET(Data!$A$10,1,I$9+MATCH($A3264+IF(I$9&gt;$B3264,0,1),Data!$3:$3,0),Num_Orgs,1),MATCH($C3264,OFFSET(Data!$A$10,1,MATCH($A3264+IF(I$9&gt;$B3264,0,1),Data!$3:$3,0)-1,Num_Orgs,1),0),1)</f>
        <v>0</v>
      </c>
      <c r="J3264" s="26">
        <f ca="1">IFERROR((E3264*SUM(OFFSET(Data!$C$8,0,MATCH($A3264+IF(J$9&gt;$B3264,0,1),Data!$3:$3,0)-1,1,2)))+(F3264*OFFSET(Data!$E$8,0,MATCH($A3264+IF(J$9&gt;$B3264,0,1),Data!$3:$3,0)-1))+(G3264*SUM(OFFSET(Data!$F$8,0,MATCH($A3264+IF(J$9&gt;$B3264,0,1),Data!$3:$3,0)-1,1,2)))+(H3264*OFFSET(Data!$H$8,0,MATCH($A3264+IF(J$9&gt;$B3264,0,1),Data!$3:$3,0)-1))+(I3264*OFFSET(Data!$I$8,0,MATCH($A3264+IF(J$9&gt;$B3264,0,1),Data!$3:$3,0)-1))+OFFSET(Data!$J$8,0,MATCH($A3264+IF(J$9&gt;$B3264,0,1),Data!$3:$3,0)-1),0)</f>
        <v>1.0951746314353643</v>
      </c>
      <c r="K3264" s="119"/>
      <c r="L3264" s="69"/>
      <c r="AI3264" s="69"/>
    </row>
    <row r="3265" spans="1:35" ht="13.8" x14ac:dyDescent="0.25">
      <c r="A3265" s="118">
        <f t="shared" si="858"/>
        <v>2</v>
      </c>
      <c r="B3265" s="69">
        <f t="shared" si="860"/>
        <v>5</v>
      </c>
      <c r="C3265" s="118" t="str">
        <f t="shared" si="860"/>
        <v>RJ7</v>
      </c>
      <c r="D3265" s="69"/>
      <c r="E3265" s="70">
        <f ca="1">INDEX(OFFSET(Data!$A$10,1,E$9+MATCH($A3265+IF(E$9&gt;$B3265,0,1),Data!$3:$3,0),Num_Orgs,1),MATCH($C3265,OFFSET(Data!$A$10,1,MATCH($A3265+IF(E$9&gt;$B3265,0,1),Data!$3:$3,0)-1,Num_Orgs,1),0),1)</f>
        <v>1.1551312094558615</v>
      </c>
      <c r="F3265" s="70">
        <f ca="1">INDEX(OFFSET(Data!$A$10,1,F$9+MATCH($A3265+IF(F$9&gt;$B3265,0,1),Data!$3:$3,0),Num_Orgs,1),MATCH($C3265,OFFSET(Data!$A$10,1,MATCH($A3265+IF(F$9&gt;$B3265,0,1),Data!$3:$3,0)-1,Num_Orgs,1),0),1)</f>
        <v>1.0171232554042071</v>
      </c>
      <c r="G3265" s="70">
        <f ca="1">INDEX(OFFSET(Data!$A$10,1,G$9+MATCH($A3265+IF(G$9&gt;$B3265,0,1),Data!$3:$3,0),Num_Orgs,1),MATCH($C3265,OFFSET(Data!$A$10,1,MATCH($A3265+IF(G$9&gt;$B3265,0,1),Data!$3:$3,0)-1,Num_Orgs,1),0),1)</f>
        <v>1.211853753825233</v>
      </c>
      <c r="H3265" s="70">
        <f ca="1">INDEX(OFFSET(Data!$A$10,1,H$9+MATCH($A3265+IF(H$9&gt;$B3265,0,1),Data!$3:$3,0),Num_Orgs,1),MATCH($C3265,OFFSET(Data!$A$10,1,MATCH($A3265+IF(H$9&gt;$B3265,0,1),Data!$3:$3,0)-1,Num_Orgs,1),0),1)</f>
        <v>3.5643088922324897</v>
      </c>
      <c r="I3265" s="70">
        <f ca="1">INDEX(OFFSET(Data!$A$10,1,I$9+MATCH($A3265+IF(I$9&gt;$B3265,0,1),Data!$3:$3,0),Num_Orgs,1),MATCH($C3265,OFFSET(Data!$A$10,1,MATCH($A3265+IF(I$9&gt;$B3265,0,1),Data!$3:$3,0)-1,Num_Orgs,1),0),1)</f>
        <v>0</v>
      </c>
      <c r="J3265" s="26">
        <f ca="1">IFERROR((E3265*SUM(OFFSET(Data!$C$8,0,MATCH($A3265+IF(J$9&gt;$B3265,0,1),Data!$3:$3,0)-1,1,2)))+(F3265*OFFSET(Data!$E$8,0,MATCH($A3265+IF(J$9&gt;$B3265,0,1),Data!$3:$3,0)-1))+(G3265*SUM(OFFSET(Data!$F$8,0,MATCH($A3265+IF(J$9&gt;$B3265,0,1),Data!$3:$3,0)-1,1,2)))+(H3265*OFFSET(Data!$H$8,0,MATCH($A3265+IF(J$9&gt;$B3265,0,1),Data!$3:$3,0)-1))+(I3265*OFFSET(Data!$I$8,0,MATCH($A3265+IF(J$9&gt;$B3265,0,1),Data!$3:$3,0)-1))+OFFSET(Data!$J$8,0,MATCH($A3265+IF(J$9&gt;$B3265,0,1),Data!$3:$3,0)-1),0)</f>
        <v>1.0908309727229357</v>
      </c>
      <c r="K3265" s="119"/>
      <c r="L3265" s="69"/>
      <c r="AI3265" s="69"/>
    </row>
    <row r="3266" spans="1:35" ht="13.8" x14ac:dyDescent="0.25">
      <c r="A3266" s="118">
        <f t="shared" si="858"/>
        <v>2</v>
      </c>
      <c r="B3266" s="69">
        <f t="shared" si="860"/>
        <v>5</v>
      </c>
      <c r="C3266" s="118" t="str">
        <f t="shared" si="860"/>
        <v>RJ8</v>
      </c>
      <c r="D3266" s="69"/>
      <c r="E3266" s="70">
        <f ca="1">INDEX(OFFSET(Data!$A$10,1,E$9+MATCH($A3266+IF(E$9&gt;$B3266,0,1),Data!$3:$3,0),Num_Orgs,1),MATCH($C3266,OFFSET(Data!$A$10,1,MATCH($A3266+IF(E$9&gt;$B3266,0,1),Data!$3:$3,0)-1,Num_Orgs,1),0),1)</f>
        <v>0.89273358376965706</v>
      </c>
      <c r="F3266" s="70">
        <f ca="1">INDEX(OFFSET(Data!$A$10,1,F$9+MATCH($A3266+IF(F$9&gt;$B3266,0,1),Data!$3:$3,0),Num_Orgs,1),MATCH($C3266,OFFSET(Data!$A$10,1,MATCH($A3266+IF(F$9&gt;$B3266,0,1),Data!$3:$3,0)-1,Num_Orgs,1),0),1)</f>
        <v>0.99603480709830905</v>
      </c>
      <c r="G3266" s="70">
        <f ca="1">INDEX(OFFSET(Data!$A$10,1,G$9+MATCH($A3266+IF(G$9&gt;$B3266,0,1),Data!$3:$3,0),Num_Orgs,1),MATCH($C3266,OFFSET(Data!$A$10,1,MATCH($A3266+IF(G$9&gt;$B3266,0,1),Data!$3:$3,0)-1,Num_Orgs,1),0),1)</f>
        <v>0.95638443718079269</v>
      </c>
      <c r="H3266" s="70">
        <f ca="1">INDEX(OFFSET(Data!$A$10,1,H$9+MATCH($A3266+IF(H$9&gt;$B3266,0,1),Data!$3:$3,0),Num_Orgs,1),MATCH($C3266,OFFSET(Data!$A$10,1,MATCH($A3266+IF(H$9&gt;$B3266,0,1),Data!$3:$3,0)-1,Num_Orgs,1),0),1)</f>
        <v>0.28502115911440912</v>
      </c>
      <c r="I3266" s="70">
        <f ca="1">INDEX(OFFSET(Data!$A$10,1,I$9+MATCH($A3266+IF(I$9&gt;$B3266,0,1),Data!$3:$3,0),Num_Orgs,1),MATCH($C3266,OFFSET(Data!$A$10,1,MATCH($A3266+IF(I$9&gt;$B3266,0,1),Data!$3:$3,0)-1,Num_Orgs,1),0),1)</f>
        <v>0</v>
      </c>
      <c r="J3266" s="26">
        <f ca="1">IFERROR((E3266*SUM(OFFSET(Data!$C$8,0,MATCH($A3266+IF(J$9&gt;$B3266,0,1),Data!$3:$3,0)-1,1,2)))+(F3266*OFFSET(Data!$E$8,0,MATCH($A3266+IF(J$9&gt;$B3266,0,1),Data!$3:$3,0)-1))+(G3266*SUM(OFFSET(Data!$F$8,0,MATCH($A3266+IF(J$9&gt;$B3266,0,1),Data!$3:$3,0)-1,1,2)))+(H3266*OFFSET(Data!$H$8,0,MATCH($A3266+IF(J$9&gt;$B3266,0,1),Data!$3:$3,0)-1))+(I3266*OFFSET(Data!$I$8,0,MATCH($A3266+IF(J$9&gt;$B3266,0,1),Data!$3:$3,0)-1))+OFFSET(Data!$J$8,0,MATCH($A3266+IF(J$9&gt;$B3266,0,1),Data!$3:$3,0)-1),0)</f>
        <v>0.9439594855100697</v>
      </c>
      <c r="K3266" s="119"/>
      <c r="L3266" s="69"/>
      <c r="AI3266" s="69"/>
    </row>
    <row r="3267" spans="1:35" ht="13.8" x14ac:dyDescent="0.25">
      <c r="A3267" s="118">
        <f t="shared" si="858"/>
        <v>2</v>
      </c>
      <c r="B3267" s="69">
        <f t="shared" si="860"/>
        <v>5</v>
      </c>
      <c r="C3267" s="118" t="str">
        <f t="shared" si="860"/>
        <v>RJC</v>
      </c>
      <c r="D3267" s="69"/>
      <c r="E3267" s="70">
        <f ca="1">INDEX(OFFSET(Data!$A$10,1,E$9+MATCH($A3267+IF(E$9&gt;$B3267,0,1),Data!$3:$3,0),Num_Orgs,1),MATCH($C3267,OFFSET(Data!$A$10,1,MATCH($A3267+IF(E$9&gt;$B3267,0,1),Data!$3:$3,0)-1,Num_Orgs,1),0),1)</f>
        <v>0.98916685866380105</v>
      </c>
      <c r="F3267" s="70">
        <f ca="1">INDEX(OFFSET(Data!$A$10,1,F$9+MATCH($A3267+IF(F$9&gt;$B3267,0,1),Data!$3:$3,0),Num_Orgs,1),MATCH($C3267,OFFSET(Data!$A$10,1,MATCH($A3267+IF(F$9&gt;$B3267,0,1),Data!$3:$3,0)-1,Num_Orgs,1),0),1)</f>
        <v>0.99603480709830883</v>
      </c>
      <c r="G3267" s="70">
        <f ca="1">INDEX(OFFSET(Data!$A$10,1,G$9+MATCH($A3267+IF(G$9&gt;$B3267,0,1),Data!$3:$3,0),Num_Orgs,1),MATCH($C3267,OFFSET(Data!$A$10,1,MATCH($A3267+IF(G$9&gt;$B3267,0,1),Data!$3:$3,0)-1,Num_Orgs,1),0),1)</f>
        <v>0.98381795739814215</v>
      </c>
      <c r="H3267" s="70">
        <f ca="1">INDEX(OFFSET(Data!$A$10,1,H$9+MATCH($A3267+IF(H$9&gt;$B3267,0,1),Data!$3:$3,0),Num_Orgs,1),MATCH($C3267,OFFSET(Data!$A$10,1,MATCH($A3267+IF(H$9&gt;$B3267,0,1),Data!$3:$3,0)-1,Num_Orgs,1),0),1)</f>
        <v>1.3854537105420819</v>
      </c>
      <c r="I3267" s="70">
        <f ca="1">INDEX(OFFSET(Data!$A$10,1,I$9+MATCH($A3267+IF(I$9&gt;$B3267,0,1),Data!$3:$3,0),Num_Orgs,1),MATCH($C3267,OFFSET(Data!$A$10,1,MATCH($A3267+IF(I$9&gt;$B3267,0,1),Data!$3:$3,0)-1,Num_Orgs,1),0),1)</f>
        <v>0</v>
      </c>
      <c r="J3267" s="26">
        <f ca="1">IFERROR((E3267*SUM(OFFSET(Data!$C$8,0,MATCH($A3267+IF(J$9&gt;$B3267,0,1),Data!$3:$3,0)-1,1,2)))+(F3267*OFFSET(Data!$E$8,0,MATCH($A3267+IF(J$9&gt;$B3267,0,1),Data!$3:$3,0)-1))+(G3267*SUM(OFFSET(Data!$F$8,0,MATCH($A3267+IF(J$9&gt;$B3267,0,1),Data!$3:$3,0)-1,1,2)))+(H3267*OFFSET(Data!$H$8,0,MATCH($A3267+IF(J$9&gt;$B3267,0,1),Data!$3:$3,0)-1))+(I3267*OFFSET(Data!$I$8,0,MATCH($A3267+IF(J$9&gt;$B3267,0,1),Data!$3:$3,0)-1))+OFFSET(Data!$J$8,0,MATCH($A3267+IF(J$9&gt;$B3267,0,1),Data!$3:$3,0)-1),0)</f>
        <v>0.99461596224599069</v>
      </c>
      <c r="K3267" s="119"/>
      <c r="L3267" s="69"/>
      <c r="AI3267" s="69"/>
    </row>
    <row r="3268" spans="1:35" ht="13.8" x14ac:dyDescent="0.25">
      <c r="A3268" s="118">
        <f t="shared" si="858"/>
        <v>2</v>
      </c>
      <c r="B3268" s="69">
        <f t="shared" si="860"/>
        <v>5</v>
      </c>
      <c r="C3268" s="118" t="str">
        <f t="shared" si="860"/>
        <v>RJE</v>
      </c>
      <c r="D3268" s="69"/>
      <c r="E3268" s="70">
        <f ca="1">INDEX(OFFSET(Data!$A$10,1,E$9+MATCH($A3268+IF(E$9&gt;$B3268,0,1),Data!$3:$3,0),Num_Orgs,1),MATCH($C3268,OFFSET(Data!$A$10,1,MATCH($A3268+IF(E$9&gt;$B3268,0,1),Data!$3:$3,0)-1,Num_Orgs,1),0),1)</f>
        <v>0.92366908404983628</v>
      </c>
      <c r="F3268" s="70">
        <f ca="1">INDEX(OFFSET(Data!$A$10,1,F$9+MATCH($A3268+IF(F$9&gt;$B3268,0,1),Data!$3:$3,0),Num_Orgs,1),MATCH($C3268,OFFSET(Data!$A$10,1,MATCH($A3268+IF(F$9&gt;$B3268,0,1),Data!$3:$3,0)-1,Num_Orgs,1),0),1)</f>
        <v>0.99603480709830883</v>
      </c>
      <c r="G3268" s="70">
        <f ca="1">INDEX(OFFSET(Data!$A$10,1,G$9+MATCH($A3268+IF(G$9&gt;$B3268,0,1),Data!$3:$3,0),Num_Orgs,1),MATCH($C3268,OFFSET(Data!$A$10,1,MATCH($A3268+IF(G$9&gt;$B3268,0,1),Data!$3:$3,0)-1,Num_Orgs,1),0),1)</f>
        <v>0.93330724777561802</v>
      </c>
      <c r="H3268" s="70">
        <f ca="1">INDEX(OFFSET(Data!$A$10,1,H$9+MATCH($A3268+IF(H$9&gt;$B3268,0,1),Data!$3:$3,0),Num_Orgs,1),MATCH($C3268,OFFSET(Data!$A$10,1,MATCH($A3268+IF(H$9&gt;$B3268,0,1),Data!$3:$3,0)-1,Num_Orgs,1),0),1)</f>
        <v>0.27332091088222027</v>
      </c>
      <c r="I3268" s="70">
        <f ca="1">INDEX(OFFSET(Data!$A$10,1,I$9+MATCH($A3268+IF(I$9&gt;$B3268,0,1),Data!$3:$3,0),Num_Orgs,1),MATCH($C3268,OFFSET(Data!$A$10,1,MATCH($A3268+IF(I$9&gt;$B3268,0,1),Data!$3:$3,0)-1,Num_Orgs,1),0),1)</f>
        <v>0</v>
      </c>
      <c r="J3268" s="26">
        <f ca="1">IFERROR((E3268*SUM(OFFSET(Data!$C$8,0,MATCH($A3268+IF(J$9&gt;$B3268,0,1),Data!$3:$3,0)-1,1,2)))+(F3268*OFFSET(Data!$E$8,0,MATCH($A3268+IF(J$9&gt;$B3268,0,1),Data!$3:$3,0)-1))+(G3268*SUM(OFFSET(Data!$F$8,0,MATCH($A3268+IF(J$9&gt;$B3268,0,1),Data!$3:$3,0)-1,1,2)))+(H3268*OFFSET(Data!$H$8,0,MATCH($A3268+IF(J$9&gt;$B3268,0,1),Data!$3:$3,0)-1))+(I3268*OFFSET(Data!$I$8,0,MATCH($A3268+IF(J$9&gt;$B3268,0,1),Data!$3:$3,0)-1))+OFFSET(Data!$J$8,0,MATCH($A3268+IF(J$9&gt;$B3268,0,1),Data!$3:$3,0)-1),0)</f>
        <v>0.9583910012047594</v>
      </c>
      <c r="K3268" s="119"/>
      <c r="L3268" s="69"/>
      <c r="AI3268" s="69"/>
    </row>
    <row r="3269" spans="1:35" ht="13.8" x14ac:dyDescent="0.25">
      <c r="A3269" s="118">
        <f t="shared" si="858"/>
        <v>2</v>
      </c>
      <c r="B3269" s="69">
        <f t="shared" si="860"/>
        <v>5</v>
      </c>
      <c r="C3269" s="118" t="str">
        <f t="shared" si="860"/>
        <v>RJL</v>
      </c>
      <c r="D3269" s="69"/>
      <c r="E3269" s="70">
        <f ca="1">INDEX(OFFSET(Data!$A$10,1,E$9+MATCH($A3269+IF(E$9&gt;$B3269,0,1),Data!$3:$3,0),Num_Orgs,1),MATCH($C3269,OFFSET(Data!$A$10,1,MATCH($A3269+IF(E$9&gt;$B3269,0,1),Data!$3:$3,0)-1,Num_Orgs,1),0),1)</f>
        <v>0.93624974631517555</v>
      </c>
      <c r="F3269" s="70">
        <f ca="1">INDEX(OFFSET(Data!$A$10,1,F$9+MATCH($A3269+IF(F$9&gt;$B3269,0,1),Data!$3:$3,0),Num_Orgs,1),MATCH($C3269,OFFSET(Data!$A$10,1,MATCH($A3269+IF(F$9&gt;$B3269,0,1),Data!$3:$3,0)-1,Num_Orgs,1),0),1)</f>
        <v>0.99603480709830883</v>
      </c>
      <c r="G3269" s="70">
        <f ca="1">INDEX(OFFSET(Data!$A$10,1,G$9+MATCH($A3269+IF(G$9&gt;$B3269,0,1),Data!$3:$3,0),Num_Orgs,1),MATCH($C3269,OFFSET(Data!$A$10,1,MATCH($A3269+IF(G$9&gt;$B3269,0,1),Data!$3:$3,0)-1,Num_Orgs,1),0),1)</f>
        <v>0.82754571599199112</v>
      </c>
      <c r="H3269" s="70">
        <f ca="1">INDEX(OFFSET(Data!$A$10,1,H$9+MATCH($A3269+IF(H$9&gt;$B3269,0,1),Data!$3:$3,0),Num_Orgs,1),MATCH($C3269,OFFSET(Data!$A$10,1,MATCH($A3269+IF(H$9&gt;$B3269,0,1),Data!$3:$3,0)-1,Num_Orgs,1),0),1)</f>
        <v>0.29940339795793275</v>
      </c>
      <c r="I3269" s="70">
        <f ca="1">INDEX(OFFSET(Data!$A$10,1,I$9+MATCH($A3269+IF(I$9&gt;$B3269,0,1),Data!$3:$3,0),Num_Orgs,1),MATCH($C3269,OFFSET(Data!$A$10,1,MATCH($A3269+IF(I$9&gt;$B3269,0,1),Data!$3:$3,0)-1,Num_Orgs,1),0),1)</f>
        <v>0</v>
      </c>
      <c r="J3269" s="26">
        <f ca="1">IFERROR((E3269*SUM(OFFSET(Data!$C$8,0,MATCH($A3269+IF(J$9&gt;$B3269,0,1),Data!$3:$3,0)-1,1,2)))+(F3269*OFFSET(Data!$E$8,0,MATCH($A3269+IF(J$9&gt;$B3269,0,1),Data!$3:$3,0)-1))+(G3269*SUM(OFFSET(Data!$F$8,0,MATCH($A3269+IF(J$9&gt;$B3269,0,1),Data!$3:$3,0)-1,1,2)))+(H3269*OFFSET(Data!$H$8,0,MATCH($A3269+IF(J$9&gt;$B3269,0,1),Data!$3:$3,0)-1))+(I3269*OFFSET(Data!$I$8,0,MATCH($A3269+IF(J$9&gt;$B3269,0,1),Data!$3:$3,0)-1))+OFFSET(Data!$J$8,0,MATCH($A3269+IF(J$9&gt;$B3269,0,1),Data!$3:$3,0)-1),0)</f>
        <v>0.96160794245355929</v>
      </c>
      <c r="K3269" s="119"/>
      <c r="L3269" s="69"/>
      <c r="AI3269" s="69"/>
    </row>
    <row r="3270" spans="1:35" ht="13.8" x14ac:dyDescent="0.25">
      <c r="A3270" s="118">
        <f t="shared" si="858"/>
        <v>2</v>
      </c>
      <c r="B3270" s="69">
        <f t="shared" ref="B3270:C3289" si="861">B1225</f>
        <v>5</v>
      </c>
      <c r="C3270" s="118" t="str">
        <f t="shared" si="861"/>
        <v>RJN</v>
      </c>
      <c r="D3270" s="69"/>
      <c r="E3270" s="70">
        <f ca="1">INDEX(OFFSET(Data!$A$10,1,E$9+MATCH($A3270+IF(E$9&gt;$B3270,0,1),Data!$3:$3,0),Num_Orgs,1),MATCH($C3270,OFFSET(Data!$A$10,1,MATCH($A3270+IF(E$9&gt;$B3270,0,1),Data!$3:$3,0)-1,Num_Orgs,1),0),1)</f>
        <v>0.95515679535281939</v>
      </c>
      <c r="F3270" s="70">
        <f ca="1">INDEX(OFFSET(Data!$A$10,1,F$9+MATCH($A3270+IF(F$9&gt;$B3270,0,1),Data!$3:$3,0),Num_Orgs,1),MATCH($C3270,OFFSET(Data!$A$10,1,MATCH($A3270+IF(F$9&gt;$B3270,0,1),Data!$3:$3,0)-1,Num_Orgs,1),0),1)</f>
        <v>0.99603480709830883</v>
      </c>
      <c r="G3270" s="70">
        <f ca="1">INDEX(OFFSET(Data!$A$10,1,G$9+MATCH($A3270+IF(G$9&gt;$B3270,0,1),Data!$3:$3,0),Num_Orgs,1),MATCH($C3270,OFFSET(Data!$A$10,1,MATCH($A3270+IF(G$9&gt;$B3270,0,1),Data!$3:$3,0)-1,Num_Orgs,1),0),1)</f>
        <v>1.0088706712099731</v>
      </c>
      <c r="H3270" s="70">
        <f ca="1">INDEX(OFFSET(Data!$A$10,1,H$9+MATCH($A3270+IF(H$9&gt;$B3270,0,1),Data!$3:$3,0),Num_Orgs,1),MATCH($C3270,OFFSET(Data!$A$10,1,MATCH($A3270+IF(H$9&gt;$B3270,0,1),Data!$3:$3,0)-1,Num_Orgs,1),0),1)</f>
        <v>0.61201193717991431</v>
      </c>
      <c r="I3270" s="70">
        <f ca="1">INDEX(OFFSET(Data!$A$10,1,I$9+MATCH($A3270+IF(I$9&gt;$B3270,0,1),Data!$3:$3,0),Num_Orgs,1),MATCH($C3270,OFFSET(Data!$A$10,1,MATCH($A3270+IF(I$9&gt;$B3270,0,1),Data!$3:$3,0)-1,Num_Orgs,1),0),1)</f>
        <v>0</v>
      </c>
      <c r="J3270" s="26">
        <f ca="1">IFERROR((E3270*SUM(OFFSET(Data!$C$8,0,MATCH($A3270+IF(J$9&gt;$B3270,0,1),Data!$3:$3,0)-1,1,2)))+(F3270*OFFSET(Data!$E$8,0,MATCH($A3270+IF(J$9&gt;$B3270,0,1),Data!$3:$3,0)-1))+(G3270*SUM(OFFSET(Data!$F$8,0,MATCH($A3270+IF(J$9&gt;$B3270,0,1),Data!$3:$3,0)-1,1,2)))+(H3270*OFFSET(Data!$H$8,0,MATCH($A3270+IF(J$9&gt;$B3270,0,1),Data!$3:$3,0)-1))+(I3270*OFFSET(Data!$I$8,0,MATCH($A3270+IF(J$9&gt;$B3270,0,1),Data!$3:$3,0)-1))+OFFSET(Data!$J$8,0,MATCH($A3270+IF(J$9&gt;$B3270,0,1),Data!$3:$3,0)-1),0)</f>
        <v>0.97676602897094855</v>
      </c>
      <c r="K3270" s="119"/>
      <c r="L3270" s="69"/>
      <c r="AI3270" s="69"/>
    </row>
    <row r="3271" spans="1:35" ht="13.8" x14ac:dyDescent="0.25">
      <c r="A3271" s="118">
        <f t="shared" si="858"/>
        <v>2</v>
      </c>
      <c r="B3271" s="69">
        <f t="shared" si="861"/>
        <v>5</v>
      </c>
      <c r="C3271" s="118" t="str">
        <f t="shared" si="861"/>
        <v>RJR</v>
      </c>
      <c r="D3271" s="69"/>
      <c r="E3271" s="70">
        <f ca="1">INDEX(OFFSET(Data!$A$10,1,E$9+MATCH($A3271+IF(E$9&gt;$B3271,0,1),Data!$3:$3,0),Num_Orgs,1),MATCH($C3271,OFFSET(Data!$A$10,1,MATCH($A3271+IF(E$9&gt;$B3271,0,1),Data!$3:$3,0)-1,Num_Orgs,1),0),1)</f>
        <v>0.94910451495891213</v>
      </c>
      <c r="F3271" s="70">
        <f ca="1">INDEX(OFFSET(Data!$A$10,1,F$9+MATCH($A3271+IF(F$9&gt;$B3271,0,1),Data!$3:$3,0),Num_Orgs,1),MATCH($C3271,OFFSET(Data!$A$10,1,MATCH($A3271+IF(F$9&gt;$B3271,0,1),Data!$3:$3,0)-1,Num_Orgs,1),0),1)</f>
        <v>0.99603480709830883</v>
      </c>
      <c r="G3271" s="70">
        <f ca="1">INDEX(OFFSET(Data!$A$10,1,G$9+MATCH($A3271+IF(G$9&gt;$B3271,0,1),Data!$3:$3,0),Num_Orgs,1),MATCH($C3271,OFFSET(Data!$A$10,1,MATCH($A3271+IF(G$9&gt;$B3271,0,1),Data!$3:$3,0)-1,Num_Orgs,1),0),1)</f>
        <v>0.97374296842431696</v>
      </c>
      <c r="H3271" s="70">
        <f ca="1">INDEX(OFFSET(Data!$A$10,1,H$9+MATCH($A3271+IF(H$9&gt;$B3271,0,1),Data!$3:$3,0),Num_Orgs,1),MATCH($C3271,OFFSET(Data!$A$10,1,MATCH($A3271+IF(H$9&gt;$B3271,0,1),Data!$3:$3,0)-1,Num_Orgs,1),0),1)</f>
        <v>0.211934072262771</v>
      </c>
      <c r="I3271" s="70">
        <f ca="1">INDEX(OFFSET(Data!$A$10,1,I$9+MATCH($A3271+IF(I$9&gt;$B3271,0,1),Data!$3:$3,0),Num_Orgs,1),MATCH($C3271,OFFSET(Data!$A$10,1,MATCH($A3271+IF(I$9&gt;$B3271,0,1),Data!$3:$3,0)-1,Num_Orgs,1),0),1)</f>
        <v>0</v>
      </c>
      <c r="J3271" s="26">
        <f ca="1">IFERROR((E3271*SUM(OFFSET(Data!$C$8,0,MATCH($A3271+IF(J$9&gt;$B3271,0,1),Data!$3:$3,0)-1,1,2)))+(F3271*OFFSET(Data!$E$8,0,MATCH($A3271+IF(J$9&gt;$B3271,0,1),Data!$3:$3,0)-1))+(G3271*SUM(OFFSET(Data!$F$8,0,MATCH($A3271+IF(J$9&gt;$B3271,0,1),Data!$3:$3,0)-1,1,2)))+(H3271*OFFSET(Data!$H$8,0,MATCH($A3271+IF(J$9&gt;$B3271,0,1),Data!$3:$3,0)-1))+(I3271*OFFSET(Data!$I$8,0,MATCH($A3271+IF(J$9&gt;$B3271,0,1),Data!$3:$3,0)-1))+OFFSET(Data!$J$8,0,MATCH($A3271+IF(J$9&gt;$B3271,0,1),Data!$3:$3,0)-1),0)</f>
        <v>0.97180921224483274</v>
      </c>
      <c r="K3271" s="119"/>
      <c r="L3271" s="69"/>
      <c r="AI3271" s="69"/>
    </row>
    <row r="3272" spans="1:35" ht="13.8" x14ac:dyDescent="0.25">
      <c r="A3272" s="118">
        <f t="shared" si="858"/>
        <v>2</v>
      </c>
      <c r="B3272" s="69">
        <f t="shared" si="861"/>
        <v>5</v>
      </c>
      <c r="C3272" s="118" t="str">
        <f t="shared" si="861"/>
        <v>RJZ</v>
      </c>
      <c r="D3272" s="69"/>
      <c r="E3272" s="70">
        <f ca="1">INDEX(OFFSET(Data!$A$10,1,E$9+MATCH($A3272+IF(E$9&gt;$B3272,0,1),Data!$3:$3,0),Num_Orgs,1),MATCH($C3272,OFFSET(Data!$A$10,1,MATCH($A3272+IF(E$9&gt;$B3272,0,1),Data!$3:$3,0)-1,Num_Orgs,1),0),1)</f>
        <v>1.1560965635647928</v>
      </c>
      <c r="F3272" s="70">
        <f ca="1">INDEX(OFFSET(Data!$A$10,1,F$9+MATCH($A3272+IF(F$9&gt;$B3272,0,1),Data!$3:$3,0),Num_Orgs,1),MATCH($C3272,OFFSET(Data!$A$10,1,MATCH($A3272+IF(F$9&gt;$B3272,0,1),Data!$3:$3,0)-1,Num_Orgs,1),0),1)</f>
        <v>1.0171232554042071</v>
      </c>
      <c r="G3272" s="70">
        <f ca="1">INDEX(OFFSET(Data!$A$10,1,G$9+MATCH($A3272+IF(G$9&gt;$B3272,0,1),Data!$3:$3,0),Num_Orgs,1),MATCH($C3272,OFFSET(Data!$A$10,1,MATCH($A3272+IF(G$9&gt;$B3272,0,1),Data!$3:$3,0)-1,Num_Orgs,1),0),1)</f>
        <v>1.174701379352393</v>
      </c>
      <c r="H3272" s="70">
        <f ca="1">INDEX(OFFSET(Data!$A$10,1,H$9+MATCH($A3272+IF(H$9&gt;$B3272,0,1),Data!$3:$3,0),Num_Orgs,1),MATCH($C3272,OFFSET(Data!$A$10,1,MATCH($A3272+IF(H$9&gt;$B3272,0,1),Data!$3:$3,0)-1,Num_Orgs,1),0),1)</f>
        <v>5.0215847628669597</v>
      </c>
      <c r="I3272" s="70">
        <f ca="1">INDEX(OFFSET(Data!$A$10,1,I$9+MATCH($A3272+IF(I$9&gt;$B3272,0,1),Data!$3:$3,0),Num_Orgs,1),MATCH($C3272,OFFSET(Data!$A$10,1,MATCH($A3272+IF(I$9&gt;$B3272,0,1),Data!$3:$3,0)-1,Num_Orgs,1),0),1)</f>
        <v>0</v>
      </c>
      <c r="J3272" s="26">
        <f ca="1">IFERROR((E3272*SUM(OFFSET(Data!$C$8,0,MATCH($A3272+IF(J$9&gt;$B3272,0,1),Data!$3:$3,0)-1,1,2)))+(F3272*OFFSET(Data!$E$8,0,MATCH($A3272+IF(J$9&gt;$B3272,0,1),Data!$3:$3,0)-1))+(G3272*SUM(OFFSET(Data!$F$8,0,MATCH($A3272+IF(J$9&gt;$B3272,0,1),Data!$3:$3,0)-1,1,2)))+(H3272*OFFSET(Data!$H$8,0,MATCH($A3272+IF(J$9&gt;$B3272,0,1),Data!$3:$3,0)-1))+(I3272*OFFSET(Data!$I$8,0,MATCH($A3272+IF(J$9&gt;$B3272,0,1),Data!$3:$3,0)-1))+OFFSET(Data!$J$8,0,MATCH($A3272+IF(J$9&gt;$B3272,0,1),Data!$3:$3,0)-1),0)</f>
        <v>1.0939109726951448</v>
      </c>
      <c r="K3272" s="119"/>
      <c r="L3272" s="69"/>
      <c r="AI3272" s="69"/>
    </row>
    <row r="3273" spans="1:35" ht="13.8" x14ac:dyDescent="0.25">
      <c r="A3273" s="118">
        <f t="shared" si="858"/>
        <v>2</v>
      </c>
      <c r="B3273" s="69">
        <f t="shared" si="861"/>
        <v>5</v>
      </c>
      <c r="C3273" s="118" t="str">
        <f t="shared" si="861"/>
        <v>RK5</v>
      </c>
      <c r="D3273" s="69"/>
      <c r="E3273" s="70">
        <f ca="1">INDEX(OFFSET(Data!$A$10,1,E$9+MATCH($A3273+IF(E$9&gt;$B3273,0,1),Data!$3:$3,0),Num_Orgs,1),MATCH($C3273,OFFSET(Data!$A$10,1,MATCH($A3273+IF(E$9&gt;$B3273,0,1),Data!$3:$3,0)-1,Num_Orgs,1),0),1)</f>
        <v>0.93080107776939913</v>
      </c>
      <c r="F3273" s="70">
        <f ca="1">INDEX(OFFSET(Data!$A$10,1,F$9+MATCH($A3273+IF(F$9&gt;$B3273,0,1),Data!$3:$3,0),Num_Orgs,1),MATCH($C3273,OFFSET(Data!$A$10,1,MATCH($A3273+IF(F$9&gt;$B3273,0,1),Data!$3:$3,0)-1,Num_Orgs,1),0),1)</f>
        <v>0.99603480709830883</v>
      </c>
      <c r="G3273" s="70">
        <f ca="1">INDEX(OFFSET(Data!$A$10,1,G$9+MATCH($A3273+IF(G$9&gt;$B3273,0,1),Data!$3:$3,0),Num_Orgs,1),MATCH($C3273,OFFSET(Data!$A$10,1,MATCH($A3273+IF(G$9&gt;$B3273,0,1),Data!$3:$3,0)-1,Num_Orgs,1),0),1)</f>
        <v>0.95109136826766116</v>
      </c>
      <c r="H3273" s="70">
        <f ca="1">INDEX(OFFSET(Data!$A$10,1,H$9+MATCH($A3273+IF(H$9&gt;$B3273,0,1),Data!$3:$3,0),Num_Orgs,1),MATCH($C3273,OFFSET(Data!$A$10,1,MATCH($A3273+IF(H$9&gt;$B3273,0,1),Data!$3:$3,0)-1,Num_Orgs,1),0),1)</f>
        <v>0.77423735407847916</v>
      </c>
      <c r="I3273" s="70">
        <f ca="1">INDEX(OFFSET(Data!$A$10,1,I$9+MATCH($A3273+IF(I$9&gt;$B3273,0,1),Data!$3:$3,0),Num_Orgs,1),MATCH($C3273,OFFSET(Data!$A$10,1,MATCH($A3273+IF(I$9&gt;$B3273,0,1),Data!$3:$3,0)-1,Num_Orgs,1),0),1)</f>
        <v>0</v>
      </c>
      <c r="J3273" s="26">
        <f ca="1">IFERROR((E3273*SUM(OFFSET(Data!$C$8,0,MATCH($A3273+IF(J$9&gt;$B3273,0,1),Data!$3:$3,0)-1,1,2)))+(F3273*OFFSET(Data!$E$8,0,MATCH($A3273+IF(J$9&gt;$B3273,0,1),Data!$3:$3,0)-1))+(G3273*SUM(OFFSET(Data!$F$8,0,MATCH($A3273+IF(J$9&gt;$B3273,0,1),Data!$3:$3,0)-1,1,2)))+(H3273*OFFSET(Data!$H$8,0,MATCH($A3273+IF(J$9&gt;$B3273,0,1),Data!$3:$3,0)-1))+(I3273*OFFSET(Data!$I$8,0,MATCH($A3273+IF(J$9&gt;$B3273,0,1),Data!$3:$3,0)-1))+OFFSET(Data!$J$8,0,MATCH($A3273+IF(J$9&gt;$B3273,0,1),Data!$3:$3,0)-1),0)</f>
        <v>0.96363745886832786</v>
      </c>
      <c r="K3273" s="119"/>
      <c r="L3273" s="69"/>
      <c r="AI3273" s="69"/>
    </row>
    <row r="3274" spans="1:35" ht="13.8" x14ac:dyDescent="0.25">
      <c r="A3274" s="118">
        <f t="shared" si="858"/>
        <v>2</v>
      </c>
      <c r="B3274" s="69">
        <f t="shared" si="861"/>
        <v>5</v>
      </c>
      <c r="C3274" s="118" t="str">
        <f t="shared" si="861"/>
        <v>RK9</v>
      </c>
      <c r="D3274" s="69"/>
      <c r="E3274" s="70">
        <f ca="1">INDEX(OFFSET(Data!$A$10,1,E$9+MATCH($A3274+IF(E$9&gt;$B3274,0,1),Data!$3:$3,0),Num_Orgs,1),MATCH($C3274,OFFSET(Data!$A$10,1,MATCH($A3274+IF(E$9&gt;$B3274,0,1),Data!$3:$3,0)-1,Num_Orgs,1),0),1)</f>
        <v>0.92500960456094861</v>
      </c>
      <c r="F3274" s="70">
        <f ca="1">INDEX(OFFSET(Data!$A$10,1,F$9+MATCH($A3274+IF(F$9&gt;$B3274,0,1),Data!$3:$3,0),Num_Orgs,1),MATCH($C3274,OFFSET(Data!$A$10,1,MATCH($A3274+IF(F$9&gt;$B3274,0,1),Data!$3:$3,0)-1,Num_Orgs,1),0),1)</f>
        <v>0.99603480709830883</v>
      </c>
      <c r="G3274" s="70">
        <f ca="1">INDEX(OFFSET(Data!$A$10,1,G$9+MATCH($A3274+IF(G$9&gt;$B3274,0,1),Data!$3:$3,0),Num_Orgs,1),MATCH($C3274,OFFSET(Data!$A$10,1,MATCH($A3274+IF(G$9&gt;$B3274,0,1),Data!$3:$3,0)-1,Num_Orgs,1),0),1)</f>
        <v>0.91835792282068429</v>
      </c>
      <c r="H3274" s="70">
        <f ca="1">INDEX(OFFSET(Data!$A$10,1,H$9+MATCH($A3274+IF(H$9&gt;$B3274,0,1),Data!$3:$3,0),Num_Orgs,1),MATCH($C3274,OFFSET(Data!$A$10,1,MATCH($A3274+IF(H$9&gt;$B3274,0,1),Data!$3:$3,0)-1,Num_Orgs,1),0),1)</f>
        <v>0.27212228276622741</v>
      </c>
      <c r="I3274" s="70">
        <f ca="1">INDEX(OFFSET(Data!$A$10,1,I$9+MATCH($A3274+IF(I$9&gt;$B3274,0,1),Data!$3:$3,0),Num_Orgs,1),MATCH($C3274,OFFSET(Data!$A$10,1,MATCH($A3274+IF(I$9&gt;$B3274,0,1),Data!$3:$3,0)-1,Num_Orgs,1),0),1)</f>
        <v>0</v>
      </c>
      <c r="J3274" s="26">
        <f ca="1">IFERROR((E3274*SUM(OFFSET(Data!$C$8,0,MATCH($A3274+IF(J$9&gt;$B3274,0,1),Data!$3:$3,0)-1,1,2)))+(F3274*OFFSET(Data!$E$8,0,MATCH($A3274+IF(J$9&gt;$B3274,0,1),Data!$3:$3,0)-1))+(G3274*SUM(OFFSET(Data!$F$8,0,MATCH($A3274+IF(J$9&gt;$B3274,0,1),Data!$3:$3,0)-1,1,2)))+(H3274*OFFSET(Data!$H$8,0,MATCH($A3274+IF(J$9&gt;$B3274,0,1),Data!$3:$3,0)-1))+(I3274*OFFSET(Data!$I$8,0,MATCH($A3274+IF(J$9&gt;$B3274,0,1),Data!$3:$3,0)-1))+OFFSET(Data!$J$8,0,MATCH($A3274+IF(J$9&gt;$B3274,0,1),Data!$3:$3,0)-1),0)</f>
        <v>0.95861956730226305</v>
      </c>
      <c r="K3274" s="119"/>
      <c r="L3274" s="69"/>
      <c r="AI3274" s="69"/>
    </row>
    <row r="3275" spans="1:35" ht="13.8" x14ac:dyDescent="0.25">
      <c r="A3275" s="118">
        <f t="shared" si="858"/>
        <v>2</v>
      </c>
      <c r="B3275" s="69">
        <f t="shared" si="861"/>
        <v>5</v>
      </c>
      <c r="C3275" s="118" t="str">
        <f t="shared" si="861"/>
        <v>RKB</v>
      </c>
      <c r="D3275" s="69"/>
      <c r="E3275" s="70">
        <f ca="1">INDEX(OFFSET(Data!$A$10,1,E$9+MATCH($A3275+IF(E$9&gt;$B3275,0,1),Data!$3:$3,0),Num_Orgs,1),MATCH($C3275,OFFSET(Data!$A$10,1,MATCH($A3275+IF(E$9&gt;$B3275,0,1),Data!$3:$3,0)-1,Num_Orgs,1),0),1)</f>
        <v>0.9666588959814757</v>
      </c>
      <c r="F3275" s="70">
        <f ca="1">INDEX(OFFSET(Data!$A$10,1,F$9+MATCH($A3275+IF(F$9&gt;$B3275,0,1),Data!$3:$3,0),Num_Orgs,1),MATCH($C3275,OFFSET(Data!$A$10,1,MATCH($A3275+IF(F$9&gt;$B3275,0,1),Data!$3:$3,0)-1,Num_Orgs,1),0),1)</f>
        <v>0.99603480709830883</v>
      </c>
      <c r="G3275" s="70">
        <f ca="1">INDEX(OFFSET(Data!$A$10,1,G$9+MATCH($A3275+IF(G$9&gt;$B3275,0,1),Data!$3:$3,0),Num_Orgs,1),MATCH($C3275,OFFSET(Data!$A$10,1,MATCH($A3275+IF(G$9&gt;$B3275,0,1),Data!$3:$3,0)-1,Num_Orgs,1),0),1)</f>
        <v>0.94068973030330227</v>
      </c>
      <c r="H3275" s="70">
        <f ca="1">INDEX(OFFSET(Data!$A$10,1,H$9+MATCH($A3275+IF(H$9&gt;$B3275,0,1),Data!$3:$3,0),Num_Orgs,1),MATCH($C3275,OFFSET(Data!$A$10,1,MATCH($A3275+IF(H$9&gt;$B3275,0,1),Data!$3:$3,0)-1,Num_Orgs,1),0),1)</f>
        <v>0.68224357326425245</v>
      </c>
      <c r="I3275" s="70">
        <f ca="1">INDEX(OFFSET(Data!$A$10,1,I$9+MATCH($A3275+IF(I$9&gt;$B3275,0,1),Data!$3:$3,0),Num_Orgs,1),MATCH($C3275,OFFSET(Data!$A$10,1,MATCH($A3275+IF(I$9&gt;$B3275,0,1),Data!$3:$3,0)-1,Num_Orgs,1),0),1)</f>
        <v>0</v>
      </c>
      <c r="J3275" s="26">
        <f ca="1">IFERROR((E3275*SUM(OFFSET(Data!$C$8,0,MATCH($A3275+IF(J$9&gt;$B3275,0,1),Data!$3:$3,0)-1,1,2)))+(F3275*OFFSET(Data!$E$8,0,MATCH($A3275+IF(J$9&gt;$B3275,0,1),Data!$3:$3,0)-1))+(G3275*SUM(OFFSET(Data!$F$8,0,MATCH($A3275+IF(J$9&gt;$B3275,0,1),Data!$3:$3,0)-1,1,2)))+(H3275*OFFSET(Data!$H$8,0,MATCH($A3275+IF(J$9&gt;$B3275,0,1),Data!$3:$3,0)-1))+(I3275*OFFSET(Data!$I$8,0,MATCH($A3275+IF(J$9&gt;$B3275,0,1),Data!$3:$3,0)-1))+OFFSET(Data!$J$8,0,MATCH($A3275+IF(J$9&gt;$B3275,0,1),Data!$3:$3,0)-1),0)</f>
        <v>0.98063121138317211</v>
      </c>
      <c r="K3275" s="119"/>
      <c r="L3275" s="69"/>
      <c r="AI3275" s="69"/>
    </row>
    <row r="3276" spans="1:35" ht="13.8" x14ac:dyDescent="0.25">
      <c r="A3276" s="118">
        <f t="shared" si="858"/>
        <v>2</v>
      </c>
      <c r="B3276" s="69">
        <f t="shared" si="861"/>
        <v>5</v>
      </c>
      <c r="C3276" s="118" t="str">
        <f t="shared" si="861"/>
        <v>RKE</v>
      </c>
      <c r="D3276" s="69"/>
      <c r="E3276" s="70">
        <f ca="1">INDEX(OFFSET(Data!$A$10,1,E$9+MATCH($A3276+IF(E$9&gt;$B3276,0,1),Data!$3:$3,0),Num_Orgs,1),MATCH($C3276,OFFSET(Data!$A$10,1,MATCH($A3276+IF(E$9&gt;$B3276,0,1),Data!$3:$3,0)-1,Num_Orgs,1),0),1)</f>
        <v>1.1563460158995891</v>
      </c>
      <c r="F3276" s="70">
        <f ca="1">INDEX(OFFSET(Data!$A$10,1,F$9+MATCH($A3276+IF(F$9&gt;$B3276,0,1),Data!$3:$3,0),Num_Orgs,1),MATCH($C3276,OFFSET(Data!$A$10,1,MATCH($A3276+IF(F$9&gt;$B3276,0,1),Data!$3:$3,0)-1,Num_Orgs,1),0),1)</f>
        <v>1.0171232554042071</v>
      </c>
      <c r="G3276" s="70">
        <f ca="1">INDEX(OFFSET(Data!$A$10,1,G$9+MATCH($A3276+IF(G$9&gt;$B3276,0,1),Data!$3:$3,0),Num_Orgs,1),MATCH($C3276,OFFSET(Data!$A$10,1,MATCH($A3276+IF(G$9&gt;$B3276,0,1),Data!$3:$3,0)-1,Num_Orgs,1),0),1)</f>
        <v>1.2021869340630624</v>
      </c>
      <c r="H3276" s="70">
        <f ca="1">INDEX(OFFSET(Data!$A$10,1,H$9+MATCH($A3276+IF(H$9&gt;$B3276,0,1),Data!$3:$3,0),Num_Orgs,1),MATCH($C3276,OFFSET(Data!$A$10,1,MATCH($A3276+IF(H$9&gt;$B3276,0,1),Data!$3:$3,0)-1,Num_Orgs,1),0),1)</f>
        <v>7.151430317451152</v>
      </c>
      <c r="I3276" s="70">
        <f ca="1">INDEX(OFFSET(Data!$A$10,1,I$9+MATCH($A3276+IF(I$9&gt;$B3276,0,1),Data!$3:$3,0),Num_Orgs,1),MATCH($C3276,OFFSET(Data!$A$10,1,MATCH($A3276+IF(I$9&gt;$B3276,0,1),Data!$3:$3,0)-1,Num_Orgs,1),0),1)</f>
        <v>0</v>
      </c>
      <c r="J3276" s="26">
        <f ca="1">IFERROR((E3276*SUM(OFFSET(Data!$C$8,0,MATCH($A3276+IF(J$9&gt;$B3276,0,1),Data!$3:$3,0)-1,1,2)))+(F3276*OFFSET(Data!$E$8,0,MATCH($A3276+IF(J$9&gt;$B3276,0,1),Data!$3:$3,0)-1))+(G3276*SUM(OFFSET(Data!$F$8,0,MATCH($A3276+IF(J$9&gt;$B3276,0,1),Data!$3:$3,0)-1,1,2)))+(H3276*OFFSET(Data!$H$8,0,MATCH($A3276+IF(J$9&gt;$B3276,0,1),Data!$3:$3,0)-1))+(I3276*OFFSET(Data!$I$8,0,MATCH($A3276+IF(J$9&gt;$B3276,0,1),Data!$3:$3,0)-1))+OFFSET(Data!$J$8,0,MATCH($A3276+IF(J$9&gt;$B3276,0,1),Data!$3:$3,0)-1),0)</f>
        <v>1.1001612110733721</v>
      </c>
      <c r="K3276" s="119"/>
      <c r="L3276" s="69"/>
      <c r="AI3276" s="69"/>
    </row>
    <row r="3277" spans="1:35" ht="13.8" x14ac:dyDescent="0.25">
      <c r="A3277" s="118">
        <f t="shared" si="858"/>
        <v>2</v>
      </c>
      <c r="B3277" s="69">
        <f t="shared" si="861"/>
        <v>5</v>
      </c>
      <c r="C3277" s="118" t="str">
        <f t="shared" si="861"/>
        <v>RKL</v>
      </c>
      <c r="D3277" s="69"/>
      <c r="E3277" s="70">
        <f ca="1">INDEX(OFFSET(Data!$A$10,1,E$9+MATCH($A3277+IF(E$9&gt;$B3277,0,1),Data!$3:$3,0),Num_Orgs,1),MATCH($C3277,OFFSET(Data!$A$10,1,MATCH($A3277+IF(E$9&gt;$B3277,0,1),Data!$3:$3,0)-1,Num_Orgs,1),0),1)</f>
        <v>1.1281212934620977</v>
      </c>
      <c r="F3277" s="70">
        <f ca="1">INDEX(OFFSET(Data!$A$10,1,F$9+MATCH($A3277+IF(F$9&gt;$B3277,0,1),Data!$3:$3,0),Num_Orgs,1),MATCH($C3277,OFFSET(Data!$A$10,1,MATCH($A3277+IF(F$9&gt;$B3277,0,1),Data!$3:$3,0)-1,Num_Orgs,1),0),1)</f>
        <v>1.0080788714106739</v>
      </c>
      <c r="G3277" s="70">
        <f ca="1">INDEX(OFFSET(Data!$A$10,1,G$9+MATCH($A3277+IF(G$9&gt;$B3277,0,1),Data!$3:$3,0),Num_Orgs,1),MATCH($C3277,OFFSET(Data!$A$10,1,MATCH($A3277+IF(G$9&gt;$B3277,0,1),Data!$3:$3,0)-1,Num_Orgs,1),0),1)</f>
        <v>1.1273041350902062</v>
      </c>
      <c r="H3277" s="70">
        <f ca="1">INDEX(OFFSET(Data!$A$10,1,H$9+MATCH($A3277+IF(H$9&gt;$B3277,0,1),Data!$3:$3,0),Num_Orgs,1),MATCH($C3277,OFFSET(Data!$A$10,1,MATCH($A3277+IF(H$9&gt;$B3277,0,1),Data!$3:$3,0)-1,Num_Orgs,1),0),1)</f>
        <v>0.68344165153869718</v>
      </c>
      <c r="I3277" s="70">
        <f ca="1">INDEX(OFFSET(Data!$A$10,1,I$9+MATCH($A3277+IF(I$9&gt;$B3277,0,1),Data!$3:$3,0),Num_Orgs,1),MATCH($C3277,OFFSET(Data!$A$10,1,MATCH($A3277+IF(I$9&gt;$B3277,0,1),Data!$3:$3,0)-1,Num_Orgs,1),0),1)</f>
        <v>0</v>
      </c>
      <c r="J3277" s="26">
        <f ca="1">IFERROR((E3277*SUM(OFFSET(Data!$C$8,0,MATCH($A3277+IF(J$9&gt;$B3277,0,1),Data!$3:$3,0)-1,1,2)))+(F3277*OFFSET(Data!$E$8,0,MATCH($A3277+IF(J$9&gt;$B3277,0,1),Data!$3:$3,0)-1))+(G3277*SUM(OFFSET(Data!$F$8,0,MATCH($A3277+IF(J$9&gt;$B3277,0,1),Data!$3:$3,0)-1,1,2)))+(H3277*OFFSET(Data!$H$8,0,MATCH($A3277+IF(J$9&gt;$B3277,0,1),Data!$3:$3,0)-1))+(I3277*OFFSET(Data!$I$8,0,MATCH($A3277+IF(J$9&gt;$B3277,0,1),Data!$3:$3,0)-1))+OFFSET(Data!$J$8,0,MATCH($A3277+IF(J$9&gt;$B3277,0,1),Data!$3:$3,0)-1),0)</f>
        <v>1.0666324156735527</v>
      </c>
      <c r="K3277" s="119"/>
      <c r="L3277" s="69"/>
      <c r="AI3277" s="69"/>
    </row>
    <row r="3278" spans="1:35" ht="13.8" x14ac:dyDescent="0.25">
      <c r="A3278" s="118">
        <f t="shared" ref="A3278:A3341" si="862">A1233+1</f>
        <v>2</v>
      </c>
      <c r="B3278" s="69">
        <f t="shared" si="861"/>
        <v>5</v>
      </c>
      <c r="C3278" s="118" t="str">
        <f t="shared" si="861"/>
        <v>RL1</v>
      </c>
      <c r="D3278" s="69"/>
      <c r="E3278" s="70">
        <f ca="1">INDEX(OFFSET(Data!$A$10,1,E$9+MATCH($A3278+IF(E$9&gt;$B3278,0,1),Data!$3:$3,0),Num_Orgs,1),MATCH($C3278,OFFSET(Data!$A$10,1,MATCH($A3278+IF(E$9&gt;$B3278,0,1),Data!$3:$3,0)-1,Num_Orgs,1),0),1)</f>
        <v>0.91863781719783344</v>
      </c>
      <c r="F3278" s="70">
        <f ca="1">INDEX(OFFSET(Data!$A$10,1,F$9+MATCH($A3278+IF(F$9&gt;$B3278,0,1),Data!$3:$3,0),Num_Orgs,1),MATCH($C3278,OFFSET(Data!$A$10,1,MATCH($A3278+IF(F$9&gt;$B3278,0,1),Data!$3:$3,0)-1,Num_Orgs,1),0),1)</f>
        <v>0.99603480709830883</v>
      </c>
      <c r="G3278" s="70">
        <f ca="1">INDEX(OFFSET(Data!$A$10,1,G$9+MATCH($A3278+IF(G$9&gt;$B3278,0,1),Data!$3:$3,0),Num_Orgs,1),MATCH($C3278,OFFSET(Data!$A$10,1,MATCH($A3278+IF(G$9&gt;$B3278,0,1),Data!$3:$3,0)-1,Num_Orgs,1),0),1)</f>
        <v>0.93729313772420375</v>
      </c>
      <c r="H3278" s="70">
        <f ca="1">INDEX(OFFSET(Data!$A$10,1,H$9+MATCH($A3278+IF(H$9&gt;$B3278,0,1),Data!$3:$3,0),Num_Orgs,1),MATCH($C3278,OFFSET(Data!$A$10,1,MATCH($A3278+IF(H$9&gt;$B3278,0,1),Data!$3:$3,0)-1,Num_Orgs,1),0),1)</f>
        <v>0.1158860435832187</v>
      </c>
      <c r="I3278" s="70">
        <f ca="1">INDEX(OFFSET(Data!$A$10,1,I$9+MATCH($A3278+IF(I$9&gt;$B3278,0,1),Data!$3:$3,0),Num_Orgs,1),MATCH($C3278,OFFSET(Data!$A$10,1,MATCH($A3278+IF(I$9&gt;$B3278,0,1),Data!$3:$3,0)-1,Num_Orgs,1),0),1)</f>
        <v>0</v>
      </c>
      <c r="J3278" s="26">
        <f ca="1">IFERROR((E3278*SUM(OFFSET(Data!$C$8,0,MATCH($A3278+IF(J$9&gt;$B3278,0,1),Data!$3:$3,0)-1,1,2)))+(F3278*OFFSET(Data!$E$8,0,MATCH($A3278+IF(J$9&gt;$B3278,0,1),Data!$3:$3,0)-1))+(G3278*SUM(OFFSET(Data!$F$8,0,MATCH($A3278+IF(J$9&gt;$B3278,0,1),Data!$3:$3,0)-1,1,2)))+(H3278*OFFSET(Data!$H$8,0,MATCH($A3278+IF(J$9&gt;$B3278,0,1),Data!$3:$3,0)-1))+(I3278*OFFSET(Data!$I$8,0,MATCH($A3278+IF(J$9&gt;$B3278,0,1),Data!$3:$3,0)-1))+OFFSET(Data!$J$8,0,MATCH($A3278+IF(J$9&gt;$B3278,0,1),Data!$3:$3,0)-1),0)</f>
        <v>0.95565024773503593</v>
      </c>
      <c r="K3278" s="119"/>
      <c r="L3278" s="69"/>
      <c r="AI3278" s="69"/>
    </row>
    <row r="3279" spans="1:35" ht="13.8" x14ac:dyDescent="0.25">
      <c r="A3279" s="118">
        <f t="shared" si="862"/>
        <v>2</v>
      </c>
      <c r="B3279" s="69">
        <f t="shared" si="861"/>
        <v>5</v>
      </c>
      <c r="C3279" s="118" t="str">
        <f t="shared" si="861"/>
        <v>RL4</v>
      </c>
      <c r="D3279" s="69"/>
      <c r="E3279" s="70">
        <f ca="1">INDEX(OFFSET(Data!$A$10,1,E$9+MATCH($A3279+IF(E$9&gt;$B3279,0,1),Data!$3:$3,0),Num_Orgs,1),MATCH($C3279,OFFSET(Data!$A$10,1,MATCH($A3279+IF(E$9&gt;$B3279,0,1),Data!$3:$3,0)-1,Num_Orgs,1),0),1)</f>
        <v>0.93415894251722642</v>
      </c>
      <c r="F3279" s="70">
        <f ca="1">INDEX(OFFSET(Data!$A$10,1,F$9+MATCH($A3279+IF(F$9&gt;$B3279,0,1),Data!$3:$3,0),Num_Orgs,1),MATCH($C3279,OFFSET(Data!$A$10,1,MATCH($A3279+IF(F$9&gt;$B3279,0,1),Data!$3:$3,0)-1,Num_Orgs,1),0),1)</f>
        <v>0.99603480709830883</v>
      </c>
      <c r="G3279" s="70">
        <f ca="1">INDEX(OFFSET(Data!$A$10,1,G$9+MATCH($A3279+IF(G$9&gt;$B3279,0,1),Data!$3:$3,0),Num_Orgs,1),MATCH($C3279,OFFSET(Data!$A$10,1,MATCH($A3279+IF(G$9&gt;$B3279,0,1),Data!$3:$3,0)-1,Num_Orgs,1),0),1)</f>
        <v>0.93995410515454936</v>
      </c>
      <c r="H3279" s="70">
        <f ca="1">INDEX(OFFSET(Data!$A$10,1,H$9+MATCH($A3279+IF(H$9&gt;$B3279,0,1),Data!$3:$3,0),Num_Orgs,1),MATCH($C3279,OFFSET(Data!$A$10,1,MATCH($A3279+IF(H$9&gt;$B3279,0,1),Data!$3:$3,0)-1,Num_Orgs,1),0),1)</f>
        <v>0.76425424512798135</v>
      </c>
      <c r="I3279" s="70">
        <f ca="1">INDEX(OFFSET(Data!$A$10,1,I$9+MATCH($A3279+IF(I$9&gt;$B3279,0,1),Data!$3:$3,0),Num_Orgs,1),MATCH($C3279,OFFSET(Data!$A$10,1,MATCH($A3279+IF(I$9&gt;$B3279,0,1),Data!$3:$3,0)-1,Num_Orgs,1),0),1)</f>
        <v>0</v>
      </c>
      <c r="J3279" s="26">
        <f ca="1">IFERROR((E3279*SUM(OFFSET(Data!$C$8,0,MATCH($A3279+IF(J$9&gt;$B3279,0,1),Data!$3:$3,0)-1,1,2)))+(F3279*OFFSET(Data!$E$8,0,MATCH($A3279+IF(J$9&gt;$B3279,0,1),Data!$3:$3,0)-1))+(G3279*SUM(OFFSET(Data!$F$8,0,MATCH($A3279+IF(J$9&gt;$B3279,0,1),Data!$3:$3,0)-1,1,2)))+(H3279*OFFSET(Data!$H$8,0,MATCH($A3279+IF(J$9&gt;$B3279,0,1),Data!$3:$3,0)-1))+(I3279*OFFSET(Data!$I$8,0,MATCH($A3279+IF(J$9&gt;$B3279,0,1),Data!$3:$3,0)-1))+OFFSET(Data!$J$8,0,MATCH($A3279+IF(J$9&gt;$B3279,0,1),Data!$3:$3,0)-1),0)</f>
        <v>0.96493755334944664</v>
      </c>
      <c r="K3279" s="119"/>
      <c r="L3279" s="69"/>
      <c r="AI3279" s="69"/>
    </row>
    <row r="3280" spans="1:35" ht="13.8" x14ac:dyDescent="0.25">
      <c r="A3280" s="118">
        <f t="shared" si="862"/>
        <v>2</v>
      </c>
      <c r="B3280" s="69">
        <f t="shared" si="861"/>
        <v>5</v>
      </c>
      <c r="C3280" s="118" t="str">
        <f t="shared" si="861"/>
        <v>RLN</v>
      </c>
      <c r="D3280" s="69"/>
      <c r="E3280" s="70">
        <f ca="1">INDEX(OFFSET(Data!$A$10,1,E$9+MATCH($A3280+IF(E$9&gt;$B3280,0,1),Data!$3:$3,0),Num_Orgs,1),MATCH($C3280,OFFSET(Data!$A$10,1,MATCH($A3280+IF(E$9&gt;$B3280,0,1),Data!$3:$3,0)-1,Num_Orgs,1),0),1)</f>
        <v>0.94036806855968835</v>
      </c>
      <c r="F3280" s="70">
        <f ca="1">INDEX(OFFSET(Data!$A$10,1,F$9+MATCH($A3280+IF(F$9&gt;$B3280,0,1),Data!$3:$3,0),Num_Orgs,1),MATCH($C3280,OFFSET(Data!$A$10,1,MATCH($A3280+IF(F$9&gt;$B3280,0,1),Data!$3:$3,0)-1,Num_Orgs,1),0),1)</f>
        <v>0.99603480709830883</v>
      </c>
      <c r="G3280" s="70">
        <f ca="1">INDEX(OFFSET(Data!$A$10,1,G$9+MATCH($A3280+IF(G$9&gt;$B3280,0,1),Data!$3:$3,0),Num_Orgs,1),MATCH($C3280,OFFSET(Data!$A$10,1,MATCH($A3280+IF(G$9&gt;$B3280,0,1),Data!$3:$3,0)-1,Num_Orgs,1),0),1)</f>
        <v>0.87101988556188625</v>
      </c>
      <c r="H3280" s="70">
        <f ca="1">INDEX(OFFSET(Data!$A$10,1,H$9+MATCH($A3280+IF(H$9&gt;$B3280,0,1),Data!$3:$3,0),Num_Orgs,1),MATCH($C3280,OFFSET(Data!$A$10,1,MATCH($A3280+IF(H$9&gt;$B3280,0,1),Data!$3:$3,0)-1,Num_Orgs,1),0),1)</f>
        <v>0.68554471468251188</v>
      </c>
      <c r="I3280" s="70">
        <f ca="1">INDEX(OFFSET(Data!$A$10,1,I$9+MATCH($A3280+IF(I$9&gt;$B3280,0,1),Data!$3:$3,0),Num_Orgs,1),MATCH($C3280,OFFSET(Data!$A$10,1,MATCH($A3280+IF(I$9&gt;$B3280,0,1),Data!$3:$3,0)-1,Num_Orgs,1),0),1)</f>
        <v>0</v>
      </c>
      <c r="J3280" s="26">
        <f ca="1">IFERROR((E3280*SUM(OFFSET(Data!$C$8,0,MATCH($A3280+IF(J$9&gt;$B3280,0,1),Data!$3:$3,0)-1,1,2)))+(F3280*OFFSET(Data!$E$8,0,MATCH($A3280+IF(J$9&gt;$B3280,0,1),Data!$3:$3,0)-1))+(G3280*SUM(OFFSET(Data!$F$8,0,MATCH($A3280+IF(J$9&gt;$B3280,0,1),Data!$3:$3,0)-1,1,2)))+(H3280*OFFSET(Data!$H$8,0,MATCH($A3280+IF(J$9&gt;$B3280,0,1),Data!$3:$3,0)-1))+(I3280*OFFSET(Data!$I$8,0,MATCH($A3280+IF(J$9&gt;$B3280,0,1),Data!$3:$3,0)-1))+OFFSET(Data!$J$8,0,MATCH($A3280+IF(J$9&gt;$B3280,0,1),Data!$3:$3,0)-1),0)</f>
        <v>0.96582123610150528</v>
      </c>
      <c r="K3280" s="119"/>
      <c r="L3280" s="69"/>
      <c r="AI3280" s="69"/>
    </row>
    <row r="3281" spans="1:35" ht="13.8" x14ac:dyDescent="0.25">
      <c r="A3281" s="118">
        <f t="shared" si="862"/>
        <v>2</v>
      </c>
      <c r="B3281" s="69">
        <f t="shared" si="861"/>
        <v>5</v>
      </c>
      <c r="C3281" s="118" t="str">
        <f t="shared" si="861"/>
        <v>RLQ</v>
      </c>
      <c r="D3281" s="69"/>
      <c r="E3281" s="70">
        <f ca="1">INDEX(OFFSET(Data!$A$10,1,E$9+MATCH($A3281+IF(E$9&gt;$B3281,0,1),Data!$3:$3,0),Num_Orgs,1),MATCH($C3281,OFFSET(Data!$A$10,1,MATCH($A3281+IF(E$9&gt;$B3281,0,1),Data!$3:$3,0)-1,Num_Orgs,1),0),1)</f>
        <v>0.90545099573166188</v>
      </c>
      <c r="F3281" s="70">
        <f ca="1">INDEX(OFFSET(Data!$A$10,1,F$9+MATCH($A3281+IF(F$9&gt;$B3281,0,1),Data!$3:$3,0),Num_Orgs,1),MATCH($C3281,OFFSET(Data!$A$10,1,MATCH($A3281+IF(F$9&gt;$B3281,0,1),Data!$3:$3,0)-1,Num_Orgs,1),0),1)</f>
        <v>0.99603480709830883</v>
      </c>
      <c r="G3281" s="70">
        <f ca="1">INDEX(OFFSET(Data!$A$10,1,G$9+MATCH($A3281+IF(G$9&gt;$B3281,0,1),Data!$3:$3,0),Num_Orgs,1),MATCH($C3281,OFFSET(Data!$A$10,1,MATCH($A3281+IF(G$9&gt;$B3281,0,1),Data!$3:$3,0)-1,Num_Orgs,1),0),1)</f>
        <v>0.90889031536892473</v>
      </c>
      <c r="H3281" s="70">
        <f ca="1">INDEX(OFFSET(Data!$A$10,1,H$9+MATCH($A3281+IF(H$9&gt;$B3281,0,1),Data!$3:$3,0),Num_Orgs,1),MATCH($C3281,OFFSET(Data!$A$10,1,MATCH($A3281+IF(H$9&gt;$B3281,0,1),Data!$3:$3,0)-1,Num_Orgs,1),0),1)</f>
        <v>0.54278295777065555</v>
      </c>
      <c r="I3281" s="70">
        <f ca="1">INDEX(OFFSET(Data!$A$10,1,I$9+MATCH($A3281+IF(I$9&gt;$B3281,0,1),Data!$3:$3,0),Num_Orgs,1),MATCH($C3281,OFFSET(Data!$A$10,1,MATCH($A3281+IF(I$9&gt;$B3281,0,1),Data!$3:$3,0)-1,Num_Orgs,1),0),1)</f>
        <v>0</v>
      </c>
      <c r="J3281" s="26">
        <f ca="1">IFERROR((E3281*SUM(OFFSET(Data!$C$8,0,MATCH($A3281+IF(J$9&gt;$B3281,0,1),Data!$3:$3,0)-1,1,2)))+(F3281*OFFSET(Data!$E$8,0,MATCH($A3281+IF(J$9&gt;$B3281,0,1),Data!$3:$3,0)-1))+(G3281*SUM(OFFSET(Data!$F$8,0,MATCH($A3281+IF(J$9&gt;$B3281,0,1),Data!$3:$3,0)-1,1,2)))+(H3281*OFFSET(Data!$H$8,0,MATCH($A3281+IF(J$9&gt;$B3281,0,1),Data!$3:$3,0)-1))+(I3281*OFFSET(Data!$I$8,0,MATCH($A3281+IF(J$9&gt;$B3281,0,1),Data!$3:$3,0)-1))+OFFSET(Data!$J$8,0,MATCH($A3281+IF(J$9&gt;$B3281,0,1),Data!$3:$3,0)-1),0)</f>
        <v>0.94947536526456444</v>
      </c>
      <c r="K3281" s="119"/>
      <c r="L3281" s="69"/>
      <c r="AI3281" s="69"/>
    </row>
    <row r="3282" spans="1:35" ht="13.8" x14ac:dyDescent="0.25">
      <c r="A3282" s="118">
        <f t="shared" si="862"/>
        <v>2</v>
      </c>
      <c r="B3282" s="69">
        <f t="shared" si="861"/>
        <v>5</v>
      </c>
      <c r="C3282" s="118" t="str">
        <f t="shared" si="861"/>
        <v>RLT</v>
      </c>
      <c r="D3282" s="69"/>
      <c r="E3282" s="70">
        <f ca="1">INDEX(OFFSET(Data!$A$10,1,E$9+MATCH($A3282+IF(E$9&gt;$B3282,0,1),Data!$3:$3,0),Num_Orgs,1),MATCH($C3282,OFFSET(Data!$A$10,1,MATCH($A3282+IF(E$9&gt;$B3282,0,1),Data!$3:$3,0)-1,Num_Orgs,1),0),1)</f>
        <v>0.96530887780596608</v>
      </c>
      <c r="F3282" s="70">
        <f ca="1">INDEX(OFFSET(Data!$A$10,1,F$9+MATCH($A3282+IF(F$9&gt;$B3282,0,1),Data!$3:$3,0),Num_Orgs,1),MATCH($C3282,OFFSET(Data!$A$10,1,MATCH($A3282+IF(F$9&gt;$B3282,0,1),Data!$3:$3,0)-1,Num_Orgs,1),0),1)</f>
        <v>0.99603480709830883</v>
      </c>
      <c r="G3282" s="70">
        <f ca="1">INDEX(OFFSET(Data!$A$10,1,G$9+MATCH($A3282+IF(G$9&gt;$B3282,0,1),Data!$3:$3,0),Num_Orgs,1),MATCH($C3282,OFFSET(Data!$A$10,1,MATCH($A3282+IF(G$9&gt;$B3282,0,1),Data!$3:$3,0)-1,Num_Orgs,1),0),1)</f>
        <v>0.93729313772420364</v>
      </c>
      <c r="H3282" s="70">
        <f ca="1">INDEX(OFFSET(Data!$A$10,1,H$9+MATCH($A3282+IF(H$9&gt;$B3282,0,1),Data!$3:$3,0),Num_Orgs,1),MATCH($C3282,OFFSET(Data!$A$10,1,MATCH($A3282+IF(H$9&gt;$B3282,0,1),Data!$3:$3,0)-1,Num_Orgs,1),0),1)</f>
        <v>0.6423001686965033</v>
      </c>
      <c r="I3282" s="70">
        <f ca="1">INDEX(OFFSET(Data!$A$10,1,I$9+MATCH($A3282+IF(I$9&gt;$B3282,0,1),Data!$3:$3,0),Num_Orgs,1),MATCH($C3282,OFFSET(Data!$A$10,1,MATCH($A3282+IF(I$9&gt;$B3282,0,1),Data!$3:$3,0)-1,Num_Orgs,1),0),1)</f>
        <v>0</v>
      </c>
      <c r="J3282" s="26">
        <f ca="1">IFERROR((E3282*SUM(OFFSET(Data!$C$8,0,MATCH($A3282+IF(J$9&gt;$B3282,0,1),Data!$3:$3,0)-1,1,2)))+(F3282*OFFSET(Data!$E$8,0,MATCH($A3282+IF(J$9&gt;$B3282,0,1),Data!$3:$3,0)-1))+(G3282*SUM(OFFSET(Data!$F$8,0,MATCH($A3282+IF(J$9&gt;$B3282,0,1),Data!$3:$3,0)-1,1,2)))+(H3282*OFFSET(Data!$H$8,0,MATCH($A3282+IF(J$9&gt;$B3282,0,1),Data!$3:$3,0)-1))+(I3282*OFFSET(Data!$I$8,0,MATCH($A3282+IF(J$9&gt;$B3282,0,1),Data!$3:$3,0)-1))+OFFSET(Data!$J$8,0,MATCH($A3282+IF(J$9&gt;$B3282,0,1),Data!$3:$3,0)-1),0)</f>
        <v>0.97977509210046887</v>
      </c>
      <c r="K3282" s="119"/>
      <c r="L3282" s="69"/>
      <c r="AI3282" s="69"/>
    </row>
    <row r="3283" spans="1:35" ht="13.8" x14ac:dyDescent="0.25">
      <c r="A3283" s="118">
        <f t="shared" si="862"/>
        <v>2</v>
      </c>
      <c r="B3283" s="69">
        <f t="shared" si="861"/>
        <v>5</v>
      </c>
      <c r="C3283" s="118" t="str">
        <f t="shared" si="861"/>
        <v>RLY</v>
      </c>
      <c r="D3283" s="69"/>
      <c r="E3283" s="70">
        <f ca="1">INDEX(OFFSET(Data!$A$10,1,E$9+MATCH($A3283+IF(E$9&gt;$B3283,0,1),Data!$3:$3,0),Num_Orgs,1),MATCH($C3283,OFFSET(Data!$A$10,1,MATCH($A3283+IF(E$9&gt;$B3283,0,1),Data!$3:$3,0)-1,Num_Orgs,1),0),1)</f>
        <v>0.91895321769987415</v>
      </c>
      <c r="F3283" s="70">
        <f ca="1">INDEX(OFFSET(Data!$A$10,1,F$9+MATCH($A3283+IF(F$9&gt;$B3283,0,1),Data!$3:$3,0),Num_Orgs,1),MATCH($C3283,OFFSET(Data!$A$10,1,MATCH($A3283+IF(F$9&gt;$B3283,0,1),Data!$3:$3,0)-1,Num_Orgs,1),0),1)</f>
        <v>0.99603480709830883</v>
      </c>
      <c r="G3283" s="70">
        <f ca="1">INDEX(OFFSET(Data!$A$10,1,G$9+MATCH($A3283+IF(G$9&gt;$B3283,0,1),Data!$3:$3,0),Num_Orgs,1),MATCH($C3283,OFFSET(Data!$A$10,1,MATCH($A3283+IF(G$9&gt;$B3283,0,1),Data!$3:$3,0)-1,Num_Orgs,1),0),1)</f>
        <v>0.92782553027244408</v>
      </c>
      <c r="H3283" s="70">
        <f ca="1">INDEX(OFFSET(Data!$A$10,1,H$9+MATCH($A3283+IF(H$9&gt;$B3283,0,1),Data!$3:$3,0),Num_Orgs,1),MATCH($C3283,OFFSET(Data!$A$10,1,MATCH($A3283+IF(H$9&gt;$B3283,0,1),Data!$3:$3,0)-1,Num_Orgs,1),0),1)</f>
        <v>0.89455893292309174</v>
      </c>
      <c r="I3283" s="70">
        <f ca="1">INDEX(OFFSET(Data!$A$10,1,I$9+MATCH($A3283+IF(I$9&gt;$B3283,0,1),Data!$3:$3,0),Num_Orgs,1),MATCH($C3283,OFFSET(Data!$A$10,1,MATCH($A3283+IF(I$9&gt;$B3283,0,1),Data!$3:$3,0)-1,Num_Orgs,1),0),1)</f>
        <v>0</v>
      </c>
      <c r="J3283" s="26">
        <f ca="1">IFERROR((E3283*SUM(OFFSET(Data!$C$8,0,MATCH($A3283+IF(J$9&gt;$B3283,0,1),Data!$3:$3,0)-1,1,2)))+(F3283*OFFSET(Data!$E$8,0,MATCH($A3283+IF(J$9&gt;$B3283,0,1),Data!$3:$3,0)-1))+(G3283*SUM(OFFSET(Data!$F$8,0,MATCH($A3283+IF(J$9&gt;$B3283,0,1),Data!$3:$3,0)-1,1,2)))+(H3283*OFFSET(Data!$H$8,0,MATCH($A3283+IF(J$9&gt;$B3283,0,1),Data!$3:$3,0)-1))+(I3283*OFFSET(Data!$I$8,0,MATCH($A3283+IF(J$9&gt;$B3283,0,1),Data!$3:$3,0)-1))+OFFSET(Data!$J$8,0,MATCH($A3283+IF(J$9&gt;$B3283,0,1),Data!$3:$3,0)-1),0)</f>
        <v>0.95749216326900211</v>
      </c>
      <c r="K3283" s="119"/>
      <c r="L3283" s="69"/>
      <c r="AI3283" s="69"/>
    </row>
    <row r="3284" spans="1:35" ht="13.8" x14ac:dyDescent="0.25">
      <c r="A3284" s="118">
        <f t="shared" si="862"/>
        <v>2</v>
      </c>
      <c r="B3284" s="69">
        <f t="shared" si="861"/>
        <v>5</v>
      </c>
      <c r="C3284" s="118" t="str">
        <f t="shared" si="861"/>
        <v>RM1</v>
      </c>
      <c r="D3284" s="69"/>
      <c r="E3284" s="70">
        <f ca="1">INDEX(OFFSET(Data!$A$10,1,E$9+MATCH($A3284+IF(E$9&gt;$B3284,0,1),Data!$3:$3,0),Num_Orgs,1),MATCH($C3284,OFFSET(Data!$A$10,1,MATCH($A3284+IF(E$9&gt;$B3284,0,1),Data!$3:$3,0)-1,Num_Orgs,1),0),1)</f>
        <v>0.92945022024276147</v>
      </c>
      <c r="F3284" s="70">
        <f ca="1">INDEX(OFFSET(Data!$A$10,1,F$9+MATCH($A3284+IF(F$9&gt;$B3284,0,1),Data!$3:$3,0),Num_Orgs,1),MATCH($C3284,OFFSET(Data!$A$10,1,MATCH($A3284+IF(F$9&gt;$B3284,0,1),Data!$3:$3,0)-1,Num_Orgs,1),0),1)</f>
        <v>0.99603480709830883</v>
      </c>
      <c r="G3284" s="70">
        <f ca="1">INDEX(OFFSET(Data!$A$10,1,G$9+MATCH($A3284+IF(G$9&gt;$B3284,0,1),Data!$3:$3,0),Num_Orgs,1),MATCH($C3284,OFFSET(Data!$A$10,1,MATCH($A3284+IF(G$9&gt;$B3284,0,1),Data!$3:$3,0)-1,Num_Orgs,1),0),1)</f>
        <v>0.89935345307095815</v>
      </c>
      <c r="H3284" s="70">
        <f ca="1">INDEX(OFFSET(Data!$A$10,1,H$9+MATCH($A3284+IF(H$9&gt;$B3284,0,1),Data!$3:$3,0),Num_Orgs,1),MATCH($C3284,OFFSET(Data!$A$10,1,MATCH($A3284+IF(H$9&gt;$B3284,0,1),Data!$3:$3,0)-1,Num_Orgs,1),0),1)</f>
        <v>0.4522275151704454</v>
      </c>
      <c r="I3284" s="70">
        <f ca="1">INDEX(OFFSET(Data!$A$10,1,I$9+MATCH($A3284+IF(I$9&gt;$B3284,0,1),Data!$3:$3,0),Num_Orgs,1),MATCH($C3284,OFFSET(Data!$A$10,1,MATCH($A3284+IF(I$9&gt;$B3284,0,1),Data!$3:$3,0)-1,Num_Orgs,1),0),1)</f>
        <v>0</v>
      </c>
      <c r="J3284" s="26">
        <f ca="1">IFERROR((E3284*SUM(OFFSET(Data!$C$8,0,MATCH($A3284+IF(J$9&gt;$B3284,0,1),Data!$3:$3,0)-1,1,2)))+(F3284*OFFSET(Data!$E$8,0,MATCH($A3284+IF(J$9&gt;$B3284,0,1),Data!$3:$3,0)-1))+(G3284*SUM(OFFSET(Data!$F$8,0,MATCH($A3284+IF(J$9&gt;$B3284,0,1),Data!$3:$3,0)-1,1,2)))+(H3284*OFFSET(Data!$H$8,0,MATCH($A3284+IF(J$9&gt;$B3284,0,1),Data!$3:$3,0)-1))+(I3284*OFFSET(Data!$I$8,0,MATCH($A3284+IF(J$9&gt;$B3284,0,1),Data!$3:$3,0)-1))+OFFSET(Data!$J$8,0,MATCH($A3284+IF(J$9&gt;$B3284,0,1),Data!$3:$3,0)-1),0)</f>
        <v>0.96070335013084374</v>
      </c>
      <c r="K3284" s="119"/>
      <c r="L3284" s="69"/>
      <c r="AI3284" s="69"/>
    </row>
    <row r="3285" spans="1:35" ht="13.8" x14ac:dyDescent="0.25">
      <c r="A3285" s="118">
        <f t="shared" si="862"/>
        <v>2</v>
      </c>
      <c r="B3285" s="69">
        <f t="shared" si="861"/>
        <v>5</v>
      </c>
      <c r="C3285" s="118" t="str">
        <f t="shared" si="861"/>
        <v>RM3</v>
      </c>
      <c r="D3285" s="69"/>
      <c r="E3285" s="70">
        <f ca="1">INDEX(OFFSET(Data!$A$10,1,E$9+MATCH($A3285+IF(E$9&gt;$B3285,0,1),Data!$3:$3,0),Num_Orgs,1),MATCH($C3285,OFFSET(Data!$A$10,1,MATCH($A3285+IF(E$9&gt;$B3285,0,1),Data!$3:$3,0)-1,Num_Orgs,1),0),1)</f>
        <v>0.95949610575729405</v>
      </c>
      <c r="F3285" s="70">
        <f ca="1">INDEX(OFFSET(Data!$A$10,1,F$9+MATCH($A3285+IF(F$9&gt;$B3285,0,1),Data!$3:$3,0),Num_Orgs,1),MATCH($C3285,OFFSET(Data!$A$10,1,MATCH($A3285+IF(F$9&gt;$B3285,0,1),Data!$3:$3,0)-1,Num_Orgs,1),0),1)</f>
        <v>0.99603480709830883</v>
      </c>
      <c r="G3285" s="70">
        <f ca="1">INDEX(OFFSET(Data!$A$10,1,G$9+MATCH($A3285+IF(G$9&gt;$B3285,0,1),Data!$3:$3,0),Num_Orgs,1),MATCH($C3285,OFFSET(Data!$A$10,1,MATCH($A3285+IF(G$9&gt;$B3285,0,1),Data!$3:$3,0)-1,Num_Orgs,1),0),1)</f>
        <v>0.96569596007948255</v>
      </c>
      <c r="H3285" s="70">
        <f ca="1">INDEX(OFFSET(Data!$A$10,1,H$9+MATCH($A3285+IF(H$9&gt;$B3285,0,1),Data!$3:$3,0),Num_Orgs,1),MATCH($C3285,OFFSET(Data!$A$10,1,MATCH($A3285+IF(H$9&gt;$B3285,0,1),Data!$3:$3,0)-1,Num_Orgs,1),0),1)</f>
        <v>0.6999411498062359</v>
      </c>
      <c r="I3285" s="70">
        <f ca="1">INDEX(OFFSET(Data!$A$10,1,I$9+MATCH($A3285+IF(I$9&gt;$B3285,0,1),Data!$3:$3,0),Num_Orgs,1),MATCH($C3285,OFFSET(Data!$A$10,1,MATCH($A3285+IF(I$9&gt;$B3285,0,1),Data!$3:$3,0)-1,Num_Orgs,1),0),1)</f>
        <v>0</v>
      </c>
      <c r="J3285" s="26">
        <f ca="1">IFERROR((E3285*SUM(OFFSET(Data!$C$8,0,MATCH($A3285+IF(J$9&gt;$B3285,0,1),Data!$3:$3,0)-1,1,2)))+(F3285*OFFSET(Data!$E$8,0,MATCH($A3285+IF(J$9&gt;$B3285,0,1),Data!$3:$3,0)-1))+(G3285*SUM(OFFSET(Data!$F$8,0,MATCH($A3285+IF(J$9&gt;$B3285,0,1),Data!$3:$3,0)-1,1,2)))+(H3285*OFFSET(Data!$H$8,0,MATCH($A3285+IF(J$9&gt;$B3285,0,1),Data!$3:$3,0)-1))+(I3285*OFFSET(Data!$I$8,0,MATCH($A3285+IF(J$9&gt;$B3285,0,1),Data!$3:$3,0)-1))+OFFSET(Data!$J$8,0,MATCH($A3285+IF(J$9&gt;$B3285,0,1),Data!$3:$3,0)-1),0)</f>
        <v>0.97788426251607907</v>
      </c>
      <c r="K3285" s="119"/>
      <c r="L3285" s="69"/>
      <c r="AI3285" s="69"/>
    </row>
    <row r="3286" spans="1:35" ht="13.8" x14ac:dyDescent="0.25">
      <c r="A3286" s="118">
        <f t="shared" si="862"/>
        <v>2</v>
      </c>
      <c r="B3286" s="69">
        <f t="shared" si="861"/>
        <v>5</v>
      </c>
      <c r="C3286" s="118" t="str">
        <f t="shared" si="861"/>
        <v>RMC</v>
      </c>
      <c r="D3286" s="69"/>
      <c r="E3286" s="70">
        <f ca="1">INDEX(OFFSET(Data!$A$10,1,E$9+MATCH($A3286+IF(E$9&gt;$B3286,0,1),Data!$3:$3,0),Num_Orgs,1),MATCH($C3286,OFFSET(Data!$A$10,1,MATCH($A3286+IF(E$9&gt;$B3286,0,1),Data!$3:$3,0)-1,Num_Orgs,1),0),1)</f>
        <v>0.95771334475858294</v>
      </c>
      <c r="F3286" s="70">
        <f ca="1">INDEX(OFFSET(Data!$A$10,1,F$9+MATCH($A3286+IF(F$9&gt;$B3286,0,1),Data!$3:$3,0),Num_Orgs,1),MATCH($C3286,OFFSET(Data!$A$10,1,MATCH($A3286+IF(F$9&gt;$B3286,0,1),Data!$3:$3,0)-1,Num_Orgs,1),0),1)</f>
        <v>0.99603480709830883</v>
      </c>
      <c r="G3286" s="70">
        <f ca="1">INDEX(OFFSET(Data!$A$10,1,G$9+MATCH($A3286+IF(G$9&gt;$B3286,0,1),Data!$3:$3,0),Num_Orgs,1),MATCH($C3286,OFFSET(Data!$A$10,1,MATCH($A3286+IF(G$9&gt;$B3286,0,1),Data!$3:$3,0)-1,Num_Orgs,1),0),1)</f>
        <v>0.95622835262772299</v>
      </c>
      <c r="H3286" s="70">
        <f ca="1">INDEX(OFFSET(Data!$A$10,1,H$9+MATCH($A3286+IF(H$9&gt;$B3286,0,1),Data!$3:$3,0),Num_Orgs,1),MATCH($C3286,OFFSET(Data!$A$10,1,MATCH($A3286+IF(H$9&gt;$B3286,0,1),Data!$3:$3,0)-1,Num_Orgs,1),0),1)</f>
        <v>0.12658242419553223</v>
      </c>
      <c r="I3286" s="70">
        <f ca="1">INDEX(OFFSET(Data!$A$10,1,I$9+MATCH($A3286+IF(I$9&gt;$B3286,0,1),Data!$3:$3,0),Num_Orgs,1),MATCH($C3286,OFFSET(Data!$A$10,1,MATCH($A3286+IF(I$9&gt;$B3286,0,1),Data!$3:$3,0)-1,Num_Orgs,1),0),1)</f>
        <v>0</v>
      </c>
      <c r="J3286" s="26">
        <f ca="1">IFERROR((E3286*SUM(OFFSET(Data!$C$8,0,MATCH($A3286+IF(J$9&gt;$B3286,0,1),Data!$3:$3,0)-1,1,2)))+(F3286*OFFSET(Data!$E$8,0,MATCH($A3286+IF(J$9&gt;$B3286,0,1),Data!$3:$3,0)-1))+(G3286*SUM(OFFSET(Data!$F$8,0,MATCH($A3286+IF(J$9&gt;$B3286,0,1),Data!$3:$3,0)-1,1,2)))+(H3286*OFFSET(Data!$H$8,0,MATCH($A3286+IF(J$9&gt;$B3286,0,1),Data!$3:$3,0)-1))+(I3286*OFFSET(Data!$I$8,0,MATCH($A3286+IF(J$9&gt;$B3286,0,1),Data!$3:$3,0)-1))+OFFSET(Data!$J$8,0,MATCH($A3286+IF(J$9&gt;$B3286,0,1),Data!$3:$3,0)-1),0)</f>
        <v>0.97530489443394619</v>
      </c>
      <c r="K3286" s="119"/>
      <c r="L3286" s="69"/>
      <c r="AI3286" s="69"/>
    </row>
    <row r="3287" spans="1:35" ht="13.8" x14ac:dyDescent="0.25">
      <c r="A3287" s="118">
        <f t="shared" si="862"/>
        <v>2</v>
      </c>
      <c r="B3287" s="69">
        <f t="shared" si="861"/>
        <v>5</v>
      </c>
      <c r="C3287" s="118" t="str">
        <f t="shared" si="861"/>
        <v>RMP</v>
      </c>
      <c r="D3287" s="69"/>
      <c r="E3287" s="70">
        <f ca="1">INDEX(OFFSET(Data!$A$10,1,E$9+MATCH($A3287+IF(E$9&gt;$B3287,0,1),Data!$3:$3,0),Num_Orgs,1),MATCH($C3287,OFFSET(Data!$A$10,1,MATCH($A3287+IF(E$9&gt;$B3287,0,1),Data!$3:$3,0)-1,Num_Orgs,1),0),1)</f>
        <v>0.95908638812755365</v>
      </c>
      <c r="F3287" s="70">
        <f ca="1">INDEX(OFFSET(Data!$A$10,1,F$9+MATCH($A3287+IF(F$9&gt;$B3287,0,1),Data!$3:$3,0),Num_Orgs,1),MATCH($C3287,OFFSET(Data!$A$10,1,MATCH($A3287+IF(F$9&gt;$B3287,0,1),Data!$3:$3,0)-1,Num_Orgs,1),0),1)</f>
        <v>0.99603480709830883</v>
      </c>
      <c r="G3287" s="70">
        <f ca="1">INDEX(OFFSET(Data!$A$10,1,G$9+MATCH($A3287+IF(G$9&gt;$B3287,0,1),Data!$3:$3,0),Num_Orgs,1),MATCH($C3287,OFFSET(Data!$A$10,1,MATCH($A3287+IF(G$9&gt;$B3287,0,1),Data!$3:$3,0)-1,Num_Orgs,1),0),1)</f>
        <v>0.96320136216457741</v>
      </c>
      <c r="H3287" s="70">
        <f ca="1">INDEX(OFFSET(Data!$A$10,1,H$9+MATCH($A3287+IF(H$9&gt;$B3287,0,1),Data!$3:$3,0),Num_Orgs,1),MATCH($C3287,OFFSET(Data!$A$10,1,MATCH($A3287+IF(H$9&gt;$B3287,0,1),Data!$3:$3,0)-1,Num_Orgs,1),0),1)</f>
        <v>1.3561888950102405</v>
      </c>
      <c r="I3287" s="70">
        <f ca="1">INDEX(OFFSET(Data!$A$10,1,I$9+MATCH($A3287+IF(I$9&gt;$B3287,0,1),Data!$3:$3,0),Num_Orgs,1),MATCH($C3287,OFFSET(Data!$A$10,1,MATCH($A3287+IF(I$9&gt;$B3287,0,1),Data!$3:$3,0)-1,Num_Orgs,1),0),1)</f>
        <v>0</v>
      </c>
      <c r="J3287" s="26">
        <f ca="1">IFERROR((E3287*SUM(OFFSET(Data!$C$8,0,MATCH($A3287+IF(J$9&gt;$B3287,0,1),Data!$3:$3,0)-1,1,2)))+(F3287*OFFSET(Data!$E$8,0,MATCH($A3287+IF(J$9&gt;$B3287,0,1),Data!$3:$3,0)-1))+(G3287*SUM(OFFSET(Data!$F$8,0,MATCH($A3287+IF(J$9&gt;$B3287,0,1),Data!$3:$3,0)-1,1,2)))+(H3287*OFFSET(Data!$H$8,0,MATCH($A3287+IF(J$9&gt;$B3287,0,1),Data!$3:$3,0)-1))+(I3287*OFFSET(Data!$I$8,0,MATCH($A3287+IF(J$9&gt;$B3287,0,1),Data!$3:$3,0)-1))+OFFSET(Data!$J$8,0,MATCH($A3287+IF(J$9&gt;$B3287,0,1),Data!$3:$3,0)-1),0)</f>
        <v>0.97926186066125864</v>
      </c>
      <c r="K3287" s="119"/>
      <c r="L3287" s="69"/>
      <c r="AI3287" s="69"/>
    </row>
    <row r="3288" spans="1:35" ht="13.8" x14ac:dyDescent="0.25">
      <c r="A3288" s="118">
        <f t="shared" si="862"/>
        <v>2</v>
      </c>
      <c r="B3288" s="69">
        <f t="shared" si="861"/>
        <v>5</v>
      </c>
      <c r="C3288" s="118" t="str">
        <f t="shared" si="861"/>
        <v>RMY</v>
      </c>
      <c r="D3288" s="69"/>
      <c r="E3288" s="70">
        <f ca="1">INDEX(OFFSET(Data!$A$10,1,E$9+MATCH($A3288+IF(E$9&gt;$B3288,0,1),Data!$3:$3,0),Num_Orgs,1),MATCH($C3288,OFFSET(Data!$A$10,1,MATCH($A3288+IF(E$9&gt;$B3288,0,1),Data!$3:$3,0)-1,Num_Orgs,1),0),1)</f>
        <v>0.93302633987687278</v>
      </c>
      <c r="F3288" s="70">
        <f ca="1">INDEX(OFFSET(Data!$A$10,1,F$9+MATCH($A3288+IF(F$9&gt;$B3288,0,1),Data!$3:$3,0),Num_Orgs,1),MATCH($C3288,OFFSET(Data!$A$10,1,MATCH($A3288+IF(F$9&gt;$B3288,0,1),Data!$3:$3,0)-1,Num_Orgs,1),0),1)</f>
        <v>0.99603480709830883</v>
      </c>
      <c r="G3288" s="70">
        <f ca="1">INDEX(OFFSET(Data!$A$10,1,G$9+MATCH($A3288+IF(G$9&gt;$B3288,0,1),Data!$3:$3,0),Num_Orgs,1),MATCH($C3288,OFFSET(Data!$A$10,1,MATCH($A3288+IF(G$9&gt;$B3288,0,1),Data!$3:$3,0)-1,Num_Orgs,1),0),1)</f>
        <v>0.92113995078765543</v>
      </c>
      <c r="H3288" s="70">
        <f ca="1">INDEX(OFFSET(Data!$A$10,1,H$9+MATCH($A3288+IF(H$9&gt;$B3288,0,1),Data!$3:$3,0),Num_Orgs,1),MATCH($C3288,OFFSET(Data!$A$10,1,MATCH($A3288+IF(H$9&gt;$B3288,0,1),Data!$3:$3,0)-1,Num_Orgs,1),0),1)</f>
        <v>0.37938557077591861</v>
      </c>
      <c r="I3288" s="70">
        <f ca="1">INDEX(OFFSET(Data!$A$10,1,I$9+MATCH($A3288+IF(I$9&gt;$B3288,0,1),Data!$3:$3,0),Num_Orgs,1),MATCH($C3288,OFFSET(Data!$A$10,1,MATCH($A3288+IF(I$9&gt;$B3288,0,1),Data!$3:$3,0)-1,Num_Orgs,1),0),1)</f>
        <v>0</v>
      </c>
      <c r="J3288" s="26">
        <f ca="1">IFERROR((E3288*SUM(OFFSET(Data!$C$8,0,MATCH($A3288+IF(J$9&gt;$B3288,0,1),Data!$3:$3,0)-1,1,2)))+(F3288*OFFSET(Data!$E$8,0,MATCH($A3288+IF(J$9&gt;$B3288,0,1),Data!$3:$3,0)-1))+(G3288*SUM(OFFSET(Data!$F$8,0,MATCH($A3288+IF(J$9&gt;$B3288,0,1),Data!$3:$3,0)-1,1,2)))+(H3288*OFFSET(Data!$H$8,0,MATCH($A3288+IF(J$9&gt;$B3288,0,1),Data!$3:$3,0)-1))+(I3288*OFFSET(Data!$I$8,0,MATCH($A3288+IF(J$9&gt;$B3288,0,1),Data!$3:$3,0)-1))+OFFSET(Data!$J$8,0,MATCH($A3288+IF(J$9&gt;$B3288,0,1),Data!$3:$3,0)-1),0)</f>
        <v>0.96288460692236888</v>
      </c>
      <c r="K3288" s="119"/>
      <c r="L3288" s="69"/>
      <c r="AI3288" s="69"/>
    </row>
    <row r="3289" spans="1:35" ht="13.8" x14ac:dyDescent="0.25">
      <c r="A3289" s="118">
        <f t="shared" si="862"/>
        <v>2</v>
      </c>
      <c r="B3289" s="69">
        <f t="shared" si="861"/>
        <v>5</v>
      </c>
      <c r="C3289" s="118" t="str">
        <f t="shared" si="861"/>
        <v>RN3</v>
      </c>
      <c r="D3289" s="69"/>
      <c r="E3289" s="70">
        <f ca="1">INDEX(OFFSET(Data!$A$10,1,E$9+MATCH($A3289+IF(E$9&gt;$B3289,0,1),Data!$3:$3,0),Num_Orgs,1),MATCH($C3289,OFFSET(Data!$A$10,1,MATCH($A3289+IF(E$9&gt;$B3289,0,1),Data!$3:$3,0)-1,Num_Orgs,1),0),1)</f>
        <v>1.0047002705877937</v>
      </c>
      <c r="F3289" s="70">
        <f ca="1">INDEX(OFFSET(Data!$A$10,1,F$9+MATCH($A3289+IF(F$9&gt;$B3289,0,1),Data!$3:$3,0),Num_Orgs,1),MATCH($C3289,OFFSET(Data!$A$10,1,MATCH($A3289+IF(F$9&gt;$B3289,0,1),Data!$3:$3,0)-1,Num_Orgs,1),0),1)</f>
        <v>0.99603480709830883</v>
      </c>
      <c r="G3289" s="70">
        <f ca="1">INDEX(OFFSET(Data!$A$10,1,G$9+MATCH($A3289+IF(G$9&gt;$B3289,0,1),Data!$3:$3,0),Num_Orgs,1),MATCH($C3289,OFFSET(Data!$A$10,1,MATCH($A3289+IF(G$9&gt;$B3289,0,1),Data!$3:$3,0)-1,Num_Orgs,1),0),1)</f>
        <v>0.91835792282068429</v>
      </c>
      <c r="H3289" s="70">
        <f ca="1">INDEX(OFFSET(Data!$A$10,1,H$9+MATCH($A3289+IF(H$9&gt;$B3289,0,1),Data!$3:$3,0),Num_Orgs,1),MATCH($C3289,OFFSET(Data!$A$10,1,MATCH($A3289+IF(H$9&gt;$B3289,0,1),Data!$3:$3,0)-1,Num_Orgs,1),0),1)</f>
        <v>1.2949490685231511</v>
      </c>
      <c r="I3289" s="70">
        <f ca="1">INDEX(OFFSET(Data!$A$10,1,I$9+MATCH($A3289+IF(I$9&gt;$B3289,0,1),Data!$3:$3,0),Num_Orgs,1),MATCH($C3289,OFFSET(Data!$A$10,1,MATCH($A3289+IF(I$9&gt;$B3289,0,1),Data!$3:$3,0)-1,Num_Orgs,1),0),1)</f>
        <v>0</v>
      </c>
      <c r="J3289" s="26">
        <f ca="1">IFERROR((E3289*SUM(OFFSET(Data!$C$8,0,MATCH($A3289+IF(J$9&gt;$B3289,0,1),Data!$3:$3,0)-1,1,2)))+(F3289*OFFSET(Data!$E$8,0,MATCH($A3289+IF(J$9&gt;$B3289,0,1),Data!$3:$3,0)-1))+(G3289*SUM(OFFSET(Data!$F$8,0,MATCH($A3289+IF(J$9&gt;$B3289,0,1),Data!$3:$3,0)-1,1,2)))+(H3289*OFFSET(Data!$H$8,0,MATCH($A3289+IF(J$9&gt;$B3289,0,1),Data!$3:$3,0)-1))+(I3289*OFFSET(Data!$I$8,0,MATCH($A3289+IF(J$9&gt;$B3289,0,1),Data!$3:$3,0)-1))+OFFSET(Data!$J$8,0,MATCH($A3289+IF(J$9&gt;$B3289,0,1),Data!$3:$3,0)-1),0)</f>
        <v>1.0001240675860827</v>
      </c>
      <c r="K3289" s="119"/>
      <c r="L3289" s="69"/>
      <c r="AI3289" s="69"/>
    </row>
    <row r="3290" spans="1:35" ht="13.8" x14ac:dyDescent="0.25">
      <c r="A3290" s="118">
        <f t="shared" si="862"/>
        <v>2</v>
      </c>
      <c r="B3290" s="69">
        <f t="shared" ref="B3290:C3309" si="863">B1245</f>
        <v>5</v>
      </c>
      <c r="C3290" s="118" t="str">
        <f t="shared" si="863"/>
        <v>RN5</v>
      </c>
      <c r="D3290" s="69"/>
      <c r="E3290" s="70">
        <f ca="1">INDEX(OFFSET(Data!$A$10,1,E$9+MATCH($A3290+IF(E$9&gt;$B3290,0,1),Data!$3:$3,0),Num_Orgs,1),MATCH($C3290,OFFSET(Data!$A$10,1,MATCH($A3290+IF(E$9&gt;$B3290,0,1),Data!$3:$3,0)-1,Num_Orgs,1),0),1)</f>
        <v>1.0530787990979202</v>
      </c>
      <c r="F3290" s="70">
        <f ca="1">INDEX(OFFSET(Data!$A$10,1,F$9+MATCH($A3290+IF(F$9&gt;$B3290,0,1),Data!$3:$3,0),Num_Orgs,1),MATCH($C3290,OFFSET(Data!$A$10,1,MATCH($A3290+IF(F$9&gt;$B3290,0,1),Data!$3:$3,0)-1,Num_Orgs,1),0),1)</f>
        <v>0.99603480709830883</v>
      </c>
      <c r="G3290" s="70">
        <f ca="1">INDEX(OFFSET(Data!$A$10,1,G$9+MATCH($A3290+IF(G$9&gt;$B3290,0,1),Data!$3:$3,0),Num_Orgs,1),MATCH($C3290,OFFSET(Data!$A$10,1,MATCH($A3290+IF(G$9&gt;$B3290,0,1),Data!$3:$3,0)-1,Num_Orgs,1),0),1)</f>
        <v>1.062993830237779</v>
      </c>
      <c r="H3290" s="70">
        <f ca="1">INDEX(OFFSET(Data!$A$10,1,H$9+MATCH($A3290+IF(H$9&gt;$B3290,0,1),Data!$3:$3,0),Num_Orgs,1),MATCH($C3290,OFFSET(Data!$A$10,1,MATCH($A3290+IF(H$9&gt;$B3290,0,1),Data!$3:$3,0)-1,Num_Orgs,1),0),1)</f>
        <v>0.93151168666315964</v>
      </c>
      <c r="I3290" s="70">
        <f ca="1">INDEX(OFFSET(Data!$A$10,1,I$9+MATCH($A3290+IF(I$9&gt;$B3290,0,1),Data!$3:$3,0),Num_Orgs,1),MATCH($C3290,OFFSET(Data!$A$10,1,MATCH($A3290+IF(I$9&gt;$B3290,0,1),Data!$3:$3,0)-1,Num_Orgs,1),0),1)</f>
        <v>0</v>
      </c>
      <c r="J3290" s="26">
        <f ca="1">IFERROR((E3290*SUM(OFFSET(Data!$C$8,0,MATCH($A3290+IF(J$9&gt;$B3290,0,1),Data!$3:$3,0)-1,1,2)))+(F3290*OFFSET(Data!$E$8,0,MATCH($A3290+IF(J$9&gt;$B3290,0,1),Data!$3:$3,0)-1))+(G3290*SUM(OFFSET(Data!$F$8,0,MATCH($A3290+IF(J$9&gt;$B3290,0,1),Data!$3:$3,0)-1,1,2)))+(H3290*OFFSET(Data!$H$8,0,MATCH($A3290+IF(J$9&gt;$B3290,0,1),Data!$3:$3,0)-1))+(I3290*OFFSET(Data!$I$8,0,MATCH($A3290+IF(J$9&gt;$B3290,0,1),Data!$3:$3,0)-1))+OFFSET(Data!$J$8,0,MATCH($A3290+IF(J$9&gt;$B3290,0,1),Data!$3:$3,0)-1),0)</f>
        <v>1.0269441141013318</v>
      </c>
      <c r="K3290" s="119"/>
      <c r="L3290" s="69"/>
      <c r="AI3290" s="69"/>
    </row>
    <row r="3291" spans="1:35" ht="13.8" x14ac:dyDescent="0.25">
      <c r="A3291" s="118">
        <f t="shared" si="862"/>
        <v>2</v>
      </c>
      <c r="B3291" s="69">
        <f t="shared" si="863"/>
        <v>5</v>
      </c>
      <c r="C3291" s="118" t="str">
        <f t="shared" si="863"/>
        <v>RN7</v>
      </c>
      <c r="D3291" s="69"/>
      <c r="E3291" s="70">
        <f ca="1">INDEX(OFFSET(Data!$A$10,1,E$9+MATCH($A3291+IF(E$9&gt;$B3291,0,1),Data!$3:$3,0),Num_Orgs,1),MATCH($C3291,OFFSET(Data!$A$10,1,MATCH($A3291+IF(E$9&gt;$B3291,0,1),Data!$3:$3,0)-1,Num_Orgs,1),0),1)</f>
        <v>1.1453771952505116</v>
      </c>
      <c r="F3291" s="70">
        <f ca="1">INDEX(OFFSET(Data!$A$10,1,F$9+MATCH($A3291+IF(F$9&gt;$B3291,0,1),Data!$3:$3,0),Num_Orgs,1),MATCH($C3291,OFFSET(Data!$A$10,1,MATCH($A3291+IF(F$9&gt;$B3291,0,1),Data!$3:$3,0)-1,Num_Orgs,1),0),1)</f>
        <v>0.99748817379469135</v>
      </c>
      <c r="G3291" s="70">
        <f ca="1">INDEX(OFFSET(Data!$A$10,1,G$9+MATCH($A3291+IF(G$9&gt;$B3291,0,1),Data!$3:$3,0),Num_Orgs,1),MATCH($C3291,OFFSET(Data!$A$10,1,MATCH($A3291+IF(G$9&gt;$B3291,0,1),Data!$3:$3,0)-1,Num_Orgs,1),0),1)</f>
        <v>1.1266452867593959</v>
      </c>
      <c r="H3291" s="70">
        <f ca="1">INDEX(OFFSET(Data!$A$10,1,H$9+MATCH($A3291+IF(H$9&gt;$B3291,0,1),Data!$3:$3,0),Num_Orgs,1),MATCH($C3291,OFFSET(Data!$A$10,1,MATCH($A3291+IF(H$9&gt;$B3291,0,1),Data!$3:$3,0)-1,Num_Orgs,1),0),1)</f>
        <v>0.60294376472760725</v>
      </c>
      <c r="I3291" s="70">
        <f ca="1">INDEX(OFFSET(Data!$A$10,1,I$9+MATCH($A3291+IF(I$9&gt;$B3291,0,1),Data!$3:$3,0),Num_Orgs,1),MATCH($C3291,OFFSET(Data!$A$10,1,MATCH($A3291+IF(I$9&gt;$B3291,0,1),Data!$3:$3,0)-1,Num_Orgs,1),0),1)</f>
        <v>0</v>
      </c>
      <c r="J3291" s="26">
        <f ca="1">IFERROR((E3291*SUM(OFFSET(Data!$C$8,0,MATCH($A3291+IF(J$9&gt;$B3291,0,1),Data!$3:$3,0)-1,1,2)))+(F3291*OFFSET(Data!$E$8,0,MATCH($A3291+IF(J$9&gt;$B3291,0,1),Data!$3:$3,0)-1))+(G3291*SUM(OFFSET(Data!$F$8,0,MATCH($A3291+IF(J$9&gt;$B3291,0,1),Data!$3:$3,0)-1,1,2)))+(H3291*OFFSET(Data!$H$8,0,MATCH($A3291+IF(J$9&gt;$B3291,0,1),Data!$3:$3,0)-1))+(I3291*OFFSET(Data!$I$8,0,MATCH($A3291+IF(J$9&gt;$B3291,0,1),Data!$3:$3,0)-1))+OFFSET(Data!$J$8,0,MATCH($A3291+IF(J$9&gt;$B3291,0,1),Data!$3:$3,0)-1),0)</f>
        <v>1.0732369131411241</v>
      </c>
      <c r="K3291" s="119"/>
      <c r="L3291" s="69"/>
      <c r="AI3291" s="69"/>
    </row>
    <row r="3292" spans="1:35" ht="13.8" x14ac:dyDescent="0.25">
      <c r="A3292" s="118">
        <f t="shared" si="862"/>
        <v>2</v>
      </c>
      <c r="B3292" s="69">
        <f t="shared" si="863"/>
        <v>5</v>
      </c>
      <c r="C3292" s="118" t="str">
        <f t="shared" si="863"/>
        <v>RNA</v>
      </c>
      <c r="D3292" s="69"/>
      <c r="E3292" s="70">
        <f ca="1">INDEX(OFFSET(Data!$A$10,1,E$9+MATCH($A3292+IF(E$9&gt;$B3292,0,1),Data!$3:$3,0),Num_Orgs,1),MATCH($C3292,OFFSET(Data!$A$10,1,MATCH($A3292+IF(E$9&gt;$B3292,0,1),Data!$3:$3,0)-1,Num_Orgs,1),0),1)</f>
        <v>0.92834073912686421</v>
      </c>
      <c r="F3292" s="70">
        <f ca="1">INDEX(OFFSET(Data!$A$10,1,F$9+MATCH($A3292+IF(F$9&gt;$B3292,0,1),Data!$3:$3,0),Num_Orgs,1),MATCH($C3292,OFFSET(Data!$A$10,1,MATCH($A3292+IF(F$9&gt;$B3292,0,1),Data!$3:$3,0)-1,Num_Orgs,1),0),1)</f>
        <v>0.99603480709830883</v>
      </c>
      <c r="G3292" s="70">
        <f ca="1">INDEX(OFFSET(Data!$A$10,1,G$9+MATCH($A3292+IF(G$9&gt;$B3292,0,1),Data!$3:$3,0),Num_Orgs,1),MATCH($C3292,OFFSET(Data!$A$10,1,MATCH($A3292+IF(G$9&gt;$B3292,0,1),Data!$3:$3,0)-1,Num_Orgs,1),0),1)</f>
        <v>0.91835792282068429</v>
      </c>
      <c r="H3292" s="70">
        <f ca="1">INDEX(OFFSET(Data!$A$10,1,H$9+MATCH($A3292+IF(H$9&gt;$B3292,0,1),Data!$3:$3,0),Num_Orgs,1),MATCH($C3292,OFFSET(Data!$A$10,1,MATCH($A3292+IF(H$9&gt;$B3292,0,1),Data!$3:$3,0)-1,Num_Orgs,1),0),1)</f>
        <v>1.1001756875537381</v>
      </c>
      <c r="I3292" s="70">
        <f ca="1">INDEX(OFFSET(Data!$A$10,1,I$9+MATCH($A3292+IF(I$9&gt;$B3292,0,1),Data!$3:$3,0),Num_Orgs,1),MATCH($C3292,OFFSET(Data!$A$10,1,MATCH($A3292+IF(I$9&gt;$B3292,0,1),Data!$3:$3,0)-1,Num_Orgs,1),0),1)</f>
        <v>0</v>
      </c>
      <c r="J3292" s="26">
        <f ca="1">IFERROR((E3292*SUM(OFFSET(Data!$C$8,0,MATCH($A3292+IF(J$9&gt;$B3292,0,1),Data!$3:$3,0)-1,1,2)))+(F3292*OFFSET(Data!$E$8,0,MATCH($A3292+IF(J$9&gt;$B3292,0,1),Data!$3:$3,0)-1))+(G3292*SUM(OFFSET(Data!$F$8,0,MATCH($A3292+IF(J$9&gt;$B3292,0,1),Data!$3:$3,0)-1,1,2)))+(H3292*OFFSET(Data!$H$8,0,MATCH($A3292+IF(J$9&gt;$B3292,0,1),Data!$3:$3,0)-1))+(I3292*OFFSET(Data!$I$8,0,MATCH($A3292+IF(J$9&gt;$B3292,0,1),Data!$3:$3,0)-1))+OFFSET(Data!$J$8,0,MATCH($A3292+IF(J$9&gt;$B3292,0,1),Data!$3:$3,0)-1),0)</f>
        <v>0.96232707769897496</v>
      </c>
      <c r="K3292" s="119"/>
      <c r="L3292" s="69"/>
      <c r="AI3292" s="69"/>
    </row>
    <row r="3293" spans="1:35" ht="13.8" x14ac:dyDescent="0.25">
      <c r="A3293" s="118">
        <f t="shared" si="862"/>
        <v>2</v>
      </c>
      <c r="B3293" s="69">
        <f t="shared" si="863"/>
        <v>5</v>
      </c>
      <c r="C3293" s="118" t="str">
        <f t="shared" si="863"/>
        <v>RNK</v>
      </c>
      <c r="D3293" s="69"/>
      <c r="E3293" s="70">
        <f ca="1">INDEX(OFFSET(Data!$A$10,1,E$9+MATCH($A3293+IF(E$9&gt;$B3293,0,1),Data!$3:$3,0),Num_Orgs,1),MATCH($C3293,OFFSET(Data!$A$10,1,MATCH($A3293+IF(E$9&gt;$B3293,0,1),Data!$3:$3,0)-1,Num_Orgs,1),0),1)</f>
        <v>1.1596854400099823</v>
      </c>
      <c r="F3293" s="70">
        <f ca="1">INDEX(OFFSET(Data!$A$10,1,F$9+MATCH($A3293+IF(F$9&gt;$B3293,0,1),Data!$3:$3,0),Num_Orgs,1),MATCH($C3293,OFFSET(Data!$A$10,1,MATCH($A3293+IF(F$9&gt;$B3293,0,1),Data!$3:$3,0)-1,Num_Orgs,1),0),1)</f>
        <v>1.0171232554042071</v>
      </c>
      <c r="G3293" s="70">
        <f ca="1">INDEX(OFFSET(Data!$A$10,1,G$9+MATCH($A3293+IF(G$9&gt;$B3293,0,1),Data!$3:$3,0),Num_Orgs,1),MATCH($C3293,OFFSET(Data!$A$10,1,MATCH($A3293+IF(G$9&gt;$B3293,0,1),Data!$3:$3,0)-1,Num_Orgs,1),0),1)</f>
        <v>1.211853753825233</v>
      </c>
      <c r="H3293" s="70">
        <f ca="1">INDEX(OFFSET(Data!$A$10,1,H$9+MATCH($A3293+IF(H$9&gt;$B3293,0,1),Data!$3:$3,0),Num_Orgs,1),MATCH($C3293,OFFSET(Data!$A$10,1,MATCH($A3293+IF(H$9&gt;$B3293,0,1),Data!$3:$3,0)-1,Num_Orgs,1),0),1)</f>
        <v>5.57550688042517</v>
      </c>
      <c r="I3293" s="70">
        <f ca="1">INDEX(OFFSET(Data!$A$10,1,I$9+MATCH($A3293+IF(I$9&gt;$B3293,0,1),Data!$3:$3,0),Num_Orgs,1),MATCH($C3293,OFFSET(Data!$A$10,1,MATCH($A3293+IF(I$9&gt;$B3293,0,1),Data!$3:$3,0)-1,Num_Orgs,1),0),1)</f>
        <v>0</v>
      </c>
      <c r="J3293" s="26">
        <f ca="1">IFERROR((E3293*SUM(OFFSET(Data!$C$8,0,MATCH($A3293+IF(J$9&gt;$B3293,0,1),Data!$3:$3,0)-1,1,2)))+(F3293*OFFSET(Data!$E$8,0,MATCH($A3293+IF(J$9&gt;$B3293,0,1),Data!$3:$3,0)-1))+(G3293*SUM(OFFSET(Data!$F$8,0,MATCH($A3293+IF(J$9&gt;$B3293,0,1),Data!$3:$3,0)-1,1,2)))+(H3293*OFFSET(Data!$H$8,0,MATCH($A3293+IF(J$9&gt;$B3293,0,1),Data!$3:$3,0)-1))+(I3293*OFFSET(Data!$I$8,0,MATCH($A3293+IF(J$9&gt;$B3293,0,1),Data!$3:$3,0)-1))+OFFSET(Data!$J$8,0,MATCH($A3293+IF(J$9&gt;$B3293,0,1),Data!$3:$3,0)-1),0)</f>
        <v>1.0981080004406827</v>
      </c>
      <c r="K3293" s="119"/>
      <c r="L3293" s="69"/>
      <c r="AI3293" s="69"/>
    </row>
    <row r="3294" spans="1:35" ht="13.8" x14ac:dyDescent="0.25">
      <c r="A3294" s="118">
        <f t="shared" si="862"/>
        <v>2</v>
      </c>
      <c r="B3294" s="69">
        <f t="shared" si="863"/>
        <v>5</v>
      </c>
      <c r="C3294" s="118" t="str">
        <f t="shared" si="863"/>
        <v>RNL</v>
      </c>
      <c r="D3294" s="69"/>
      <c r="E3294" s="70">
        <f ca="1">INDEX(OFFSET(Data!$A$10,1,E$9+MATCH($A3294+IF(E$9&gt;$B3294,0,1),Data!$3:$3,0),Num_Orgs,1),MATCH($C3294,OFFSET(Data!$A$10,1,MATCH($A3294+IF(E$9&gt;$B3294,0,1),Data!$3:$3,0)-1,Num_Orgs,1),0),1)</f>
        <v>0.95965858460630693</v>
      </c>
      <c r="F3294" s="70">
        <f ca="1">INDEX(OFFSET(Data!$A$10,1,F$9+MATCH($A3294+IF(F$9&gt;$B3294,0,1),Data!$3:$3,0),Num_Orgs,1),MATCH($C3294,OFFSET(Data!$A$10,1,MATCH($A3294+IF(F$9&gt;$B3294,0,1),Data!$3:$3,0)-1,Num_Orgs,1),0),1)</f>
        <v>0.99603480709830883</v>
      </c>
      <c r="G3294" s="70">
        <f ca="1">INDEX(OFFSET(Data!$A$10,1,G$9+MATCH($A3294+IF(G$9&gt;$B3294,0,1),Data!$3:$3,0),Num_Orgs,1),MATCH($C3294,OFFSET(Data!$A$10,1,MATCH($A3294+IF(G$9&gt;$B3294,0,1),Data!$3:$3,0)-1,Num_Orgs,1),0),1)</f>
        <v>0.96066738270955698</v>
      </c>
      <c r="H3294" s="70">
        <f ca="1">INDEX(OFFSET(Data!$A$10,1,H$9+MATCH($A3294+IF(H$9&gt;$B3294,0,1),Data!$3:$3,0),Num_Orgs,1),MATCH($C3294,OFFSET(Data!$A$10,1,MATCH($A3294+IF(H$9&gt;$B3294,0,1),Data!$3:$3,0)-1,Num_Orgs,1),0),1)</f>
        <v>0.37386573627493175</v>
      </c>
      <c r="I3294" s="70">
        <f ca="1">INDEX(OFFSET(Data!$A$10,1,I$9+MATCH($A3294+IF(I$9&gt;$B3294,0,1),Data!$3:$3,0),Num_Orgs,1),MATCH($C3294,OFFSET(Data!$A$10,1,MATCH($A3294+IF(I$9&gt;$B3294,0,1),Data!$3:$3,0)-1,Num_Orgs,1),0),1)</f>
        <v>0</v>
      </c>
      <c r="J3294" s="26">
        <f ca="1">IFERROR((E3294*SUM(OFFSET(Data!$C$8,0,MATCH($A3294+IF(J$9&gt;$B3294,0,1),Data!$3:$3,0)-1,1,2)))+(F3294*OFFSET(Data!$E$8,0,MATCH($A3294+IF(J$9&gt;$B3294,0,1),Data!$3:$3,0)-1))+(G3294*SUM(OFFSET(Data!$F$8,0,MATCH($A3294+IF(J$9&gt;$B3294,0,1),Data!$3:$3,0)-1,1,2)))+(H3294*OFFSET(Data!$H$8,0,MATCH($A3294+IF(J$9&gt;$B3294,0,1),Data!$3:$3,0)-1))+(I3294*OFFSET(Data!$I$8,0,MATCH($A3294+IF(J$9&gt;$B3294,0,1),Data!$3:$3,0)-1))+OFFSET(Data!$J$8,0,MATCH($A3294+IF(J$9&gt;$B3294,0,1),Data!$3:$3,0)-1),0)</f>
        <v>0.97700216607236778</v>
      </c>
      <c r="K3294" s="119"/>
      <c r="L3294" s="69"/>
      <c r="AI3294" s="69"/>
    </row>
    <row r="3295" spans="1:35" ht="13.8" x14ac:dyDescent="0.25">
      <c r="A3295" s="118">
        <f t="shared" si="862"/>
        <v>2</v>
      </c>
      <c r="B3295" s="69">
        <f t="shared" si="863"/>
        <v>5</v>
      </c>
      <c r="C3295" s="118" t="str">
        <f t="shared" si="863"/>
        <v>RNN</v>
      </c>
      <c r="D3295" s="69"/>
      <c r="E3295" s="70">
        <f ca="1">INDEX(OFFSET(Data!$A$10,1,E$9+MATCH($A3295+IF(E$9&gt;$B3295,0,1),Data!$3:$3,0),Num_Orgs,1),MATCH($C3295,OFFSET(Data!$A$10,1,MATCH($A3295+IF(E$9&gt;$B3295,0,1),Data!$3:$3,0)-1,Num_Orgs,1),0),1)</f>
        <v>0.93869969367725081</v>
      </c>
      <c r="F3295" s="70">
        <f ca="1">INDEX(OFFSET(Data!$A$10,1,F$9+MATCH($A3295+IF(F$9&gt;$B3295,0,1),Data!$3:$3,0),Num_Orgs,1),MATCH($C3295,OFFSET(Data!$A$10,1,MATCH($A3295+IF(F$9&gt;$B3295,0,1),Data!$3:$3,0)-1,Num_Orgs,1),0),1)</f>
        <v>0.99603480709830872</v>
      </c>
      <c r="G3295" s="70">
        <f ca="1">INDEX(OFFSET(Data!$A$10,1,G$9+MATCH($A3295+IF(G$9&gt;$B3295,0,1),Data!$3:$3,0),Num_Orgs,1),MATCH($C3295,OFFSET(Data!$A$10,1,MATCH($A3295+IF(G$9&gt;$B3295,0,1),Data!$3:$3,0)-1,Num_Orgs,1),0),1)</f>
        <v>0.98287594972857595</v>
      </c>
      <c r="H3295" s="70">
        <f ca="1">INDEX(OFFSET(Data!$A$10,1,H$9+MATCH($A3295+IF(H$9&gt;$B3295,0,1),Data!$3:$3,0),Num_Orgs,1),MATCH($C3295,OFFSET(Data!$A$10,1,MATCH($A3295+IF(H$9&gt;$B3295,0,1),Data!$3:$3,0)-1,Num_Orgs,1),0),1)</f>
        <v>0.17968684845063576</v>
      </c>
      <c r="I3295" s="70">
        <f ca="1">INDEX(OFFSET(Data!$A$10,1,I$9+MATCH($A3295+IF(I$9&gt;$B3295,0,1),Data!$3:$3,0),Num_Orgs,1),MATCH($C3295,OFFSET(Data!$A$10,1,MATCH($A3295+IF(I$9&gt;$B3295,0,1),Data!$3:$3,0)-1,Num_Orgs,1),0),1)</f>
        <v>0</v>
      </c>
      <c r="J3295" s="26">
        <f ca="1">IFERROR((E3295*SUM(OFFSET(Data!$C$8,0,MATCH($A3295+IF(J$9&gt;$B3295,0,1),Data!$3:$3,0)-1,1,2)))+(F3295*OFFSET(Data!$E$8,0,MATCH($A3295+IF(J$9&gt;$B3295,0,1),Data!$3:$3,0)-1))+(G3295*SUM(OFFSET(Data!$F$8,0,MATCH($A3295+IF(J$9&gt;$B3295,0,1),Data!$3:$3,0)-1,1,2)))+(H3295*OFFSET(Data!$H$8,0,MATCH($A3295+IF(J$9&gt;$B3295,0,1),Data!$3:$3,0)-1))+(I3295*OFFSET(Data!$I$8,0,MATCH($A3295+IF(J$9&gt;$B3295,0,1),Data!$3:$3,0)-1))+OFFSET(Data!$J$8,0,MATCH($A3295+IF(J$9&gt;$B3295,0,1),Data!$3:$3,0)-1),0)</f>
        <v>0.96690327500051709</v>
      </c>
      <c r="K3295" s="119"/>
      <c r="L3295" s="69"/>
      <c r="AI3295" s="69"/>
    </row>
    <row r="3296" spans="1:35" ht="13.8" x14ac:dyDescent="0.25">
      <c r="A3296" s="118">
        <f t="shared" si="862"/>
        <v>2</v>
      </c>
      <c r="B3296" s="69">
        <f t="shared" si="863"/>
        <v>5</v>
      </c>
      <c r="C3296" s="118" t="str">
        <f t="shared" si="863"/>
        <v>RNQ</v>
      </c>
      <c r="D3296" s="69"/>
      <c r="E3296" s="70">
        <f ca="1">INDEX(OFFSET(Data!$A$10,1,E$9+MATCH($A3296+IF(E$9&gt;$B3296,0,1),Data!$3:$3,0),Num_Orgs,1),MATCH($C3296,OFFSET(Data!$A$10,1,MATCH($A3296+IF(E$9&gt;$B3296,0,1),Data!$3:$3,0)-1,Num_Orgs,1),0),1)</f>
        <v>0.97071429367797257</v>
      </c>
      <c r="F3296" s="70">
        <f ca="1">INDEX(OFFSET(Data!$A$10,1,F$9+MATCH($A3296+IF(F$9&gt;$B3296,0,1),Data!$3:$3,0),Num_Orgs,1),MATCH($C3296,OFFSET(Data!$A$10,1,MATCH($A3296+IF(F$9&gt;$B3296,0,1),Data!$3:$3,0)-1,Num_Orgs,1),0),1)</f>
        <v>0.99603480709830883</v>
      </c>
      <c r="G3296" s="70">
        <f ca="1">INDEX(OFFSET(Data!$A$10,1,G$9+MATCH($A3296+IF(G$9&gt;$B3296,0,1),Data!$3:$3,0),Num_Orgs,1),MATCH($C3296,OFFSET(Data!$A$10,1,MATCH($A3296+IF(G$9&gt;$B3296,0,1),Data!$3:$3,0)-1,Num_Orgs,1),0),1)</f>
        <v>1.0509044271453192</v>
      </c>
      <c r="H3296" s="70">
        <f ca="1">INDEX(OFFSET(Data!$A$10,1,H$9+MATCH($A3296+IF(H$9&gt;$B3296,0,1),Data!$3:$3,0),Num_Orgs,1),MATCH($C3296,OFFSET(Data!$A$10,1,MATCH($A3296+IF(H$9&gt;$B3296,0,1),Data!$3:$3,0)-1,Num_Orgs,1),0),1)</f>
        <v>0.3758650978668453</v>
      </c>
      <c r="I3296" s="70">
        <f ca="1">INDEX(OFFSET(Data!$A$10,1,I$9+MATCH($A3296+IF(I$9&gt;$B3296,0,1),Data!$3:$3,0),Num_Orgs,1),MATCH($C3296,OFFSET(Data!$A$10,1,MATCH($A3296+IF(I$9&gt;$B3296,0,1),Data!$3:$3,0)-1,Num_Orgs,1),0),1)</f>
        <v>0</v>
      </c>
      <c r="J3296" s="26">
        <f ca="1">IFERROR((E3296*SUM(OFFSET(Data!$C$8,0,MATCH($A3296+IF(J$9&gt;$B3296,0,1),Data!$3:$3,0)-1,1,2)))+(F3296*OFFSET(Data!$E$8,0,MATCH($A3296+IF(J$9&gt;$B3296,0,1),Data!$3:$3,0)-1))+(G3296*SUM(OFFSET(Data!$F$8,0,MATCH($A3296+IF(J$9&gt;$B3296,0,1),Data!$3:$3,0)-1,1,2)))+(H3296*OFFSET(Data!$H$8,0,MATCH($A3296+IF(J$9&gt;$B3296,0,1),Data!$3:$3,0)-1))+(I3296*OFFSET(Data!$I$8,0,MATCH($A3296+IF(J$9&gt;$B3296,0,1),Data!$3:$3,0)-1))+OFFSET(Data!$J$8,0,MATCH($A3296+IF(J$9&gt;$B3296,0,1),Data!$3:$3,0)-1),0)</f>
        <v>0.98496435809882121</v>
      </c>
      <c r="K3296" s="119"/>
      <c r="L3296" s="69"/>
      <c r="AI3296" s="69"/>
    </row>
    <row r="3297" spans="1:35" ht="13.8" x14ac:dyDescent="0.25">
      <c r="A3297" s="118">
        <f t="shared" si="862"/>
        <v>2</v>
      </c>
      <c r="B3297" s="69">
        <f t="shared" si="863"/>
        <v>5</v>
      </c>
      <c r="C3297" s="118" t="str">
        <f t="shared" si="863"/>
        <v>RNS</v>
      </c>
      <c r="D3297" s="69"/>
      <c r="E3297" s="70">
        <f ca="1">INDEX(OFFSET(Data!$A$10,1,E$9+MATCH($A3297+IF(E$9&gt;$B3297,0,1),Data!$3:$3,0),Num_Orgs,1),MATCH($C3297,OFFSET(Data!$A$10,1,MATCH($A3297+IF(E$9&gt;$B3297,0,1),Data!$3:$3,0)-1,Num_Orgs,1),0),1)</f>
        <v>0.96688439348659294</v>
      </c>
      <c r="F3297" s="70">
        <f ca="1">INDEX(OFFSET(Data!$A$10,1,F$9+MATCH($A3297+IF(F$9&gt;$B3297,0,1),Data!$3:$3,0),Num_Orgs,1),MATCH($C3297,OFFSET(Data!$A$10,1,MATCH($A3297+IF(F$9&gt;$B3297,0,1),Data!$3:$3,0)-1,Num_Orgs,1),0),1)</f>
        <v>0.99603480709830883</v>
      </c>
      <c r="G3297" s="70">
        <f ca="1">INDEX(OFFSET(Data!$A$10,1,G$9+MATCH($A3297+IF(G$9&gt;$B3297,0,1),Data!$3:$3,0),Num_Orgs,1),MATCH($C3297,OFFSET(Data!$A$10,1,MATCH($A3297+IF(G$9&gt;$B3297,0,1),Data!$3:$3,0)-1,Num_Orgs,1),0),1)</f>
        <v>1.0414368196935595</v>
      </c>
      <c r="H3297" s="70">
        <f ca="1">INDEX(OFFSET(Data!$A$10,1,H$9+MATCH($A3297+IF(H$9&gt;$B3297,0,1),Data!$3:$3,0),Num_Orgs,1),MATCH($C3297,OFFSET(Data!$A$10,1,MATCH($A3297+IF(H$9&gt;$B3297,0,1),Data!$3:$3,0)-1,Num_Orgs,1),0),1)</f>
        <v>1.2348640603225844</v>
      </c>
      <c r="I3297" s="70">
        <f ca="1">INDEX(OFFSET(Data!$A$10,1,I$9+MATCH($A3297+IF(I$9&gt;$B3297,0,1),Data!$3:$3,0),Num_Orgs,1),MATCH($C3297,OFFSET(Data!$A$10,1,MATCH($A3297+IF(I$9&gt;$B3297,0,1),Data!$3:$3,0)-1,Num_Orgs,1),0),1)</f>
        <v>0</v>
      </c>
      <c r="J3297" s="26">
        <f ca="1">IFERROR((E3297*SUM(OFFSET(Data!$C$8,0,MATCH($A3297+IF(J$9&gt;$B3297,0,1),Data!$3:$3,0)-1,1,2)))+(F3297*OFFSET(Data!$E$8,0,MATCH($A3297+IF(J$9&gt;$B3297,0,1),Data!$3:$3,0)-1))+(G3297*SUM(OFFSET(Data!$F$8,0,MATCH($A3297+IF(J$9&gt;$B3297,0,1),Data!$3:$3,0)-1,1,2)))+(H3297*OFFSET(Data!$H$8,0,MATCH($A3297+IF(J$9&gt;$B3297,0,1),Data!$3:$3,0)-1))+(I3297*OFFSET(Data!$I$8,0,MATCH($A3297+IF(J$9&gt;$B3297,0,1),Data!$3:$3,0)-1))+OFFSET(Data!$J$8,0,MATCH($A3297+IF(J$9&gt;$B3297,0,1),Data!$3:$3,0)-1),0)</f>
        <v>0.98498273346003273</v>
      </c>
      <c r="K3297" s="119"/>
      <c r="L3297" s="69"/>
      <c r="AI3297" s="69"/>
    </row>
    <row r="3298" spans="1:35" ht="13.8" x14ac:dyDescent="0.25">
      <c r="A3298" s="118">
        <f t="shared" si="862"/>
        <v>2</v>
      </c>
      <c r="B3298" s="69">
        <f t="shared" si="863"/>
        <v>5</v>
      </c>
      <c r="C3298" s="118" t="str">
        <f t="shared" si="863"/>
        <v>RNU</v>
      </c>
      <c r="D3298" s="69"/>
      <c r="E3298" s="70">
        <f ca="1">INDEX(OFFSET(Data!$A$10,1,E$9+MATCH($A3298+IF(E$9&gt;$B3298,0,1),Data!$3:$3,0),Num_Orgs,1),MATCH($C3298,OFFSET(Data!$A$10,1,MATCH($A3298+IF(E$9&gt;$B3298,0,1),Data!$3:$3,0)-1,Num_Orgs,1),0),1)</f>
        <v>1.0394850155228745</v>
      </c>
      <c r="F3298" s="70">
        <f ca="1">INDEX(OFFSET(Data!$A$10,1,F$9+MATCH($A3298+IF(F$9&gt;$B3298,0,1),Data!$3:$3,0),Num_Orgs,1),MATCH($C3298,OFFSET(Data!$A$10,1,MATCH($A3298+IF(F$9&gt;$B3298,0,1),Data!$3:$3,0)-1,Num_Orgs,1),0),1)</f>
        <v>0.99603480709830883</v>
      </c>
      <c r="G3298" s="70">
        <f ca="1">INDEX(OFFSET(Data!$A$10,1,G$9+MATCH($A3298+IF(G$9&gt;$B3298,0,1),Data!$3:$3,0),Num_Orgs,1),MATCH($C3298,OFFSET(Data!$A$10,1,MATCH($A3298+IF(G$9&gt;$B3298,0,1),Data!$3:$3,0)-1,Num_Orgs,1),0),1)</f>
        <v>1.0482687321418667</v>
      </c>
      <c r="H3298" s="70">
        <f ca="1">INDEX(OFFSET(Data!$A$10,1,H$9+MATCH($A3298+IF(H$9&gt;$B3298,0,1),Data!$3:$3,0),Num_Orgs,1),MATCH($C3298,OFFSET(Data!$A$10,1,MATCH($A3298+IF(H$9&gt;$B3298,0,1),Data!$3:$3,0)-1,Num_Orgs,1),0),1)</f>
        <v>1.102627309689737</v>
      </c>
      <c r="I3298" s="70">
        <f ca="1">INDEX(OFFSET(Data!$A$10,1,I$9+MATCH($A3298+IF(I$9&gt;$B3298,0,1),Data!$3:$3,0),Num_Orgs,1),MATCH($C3298,OFFSET(Data!$A$10,1,MATCH($A3298+IF(I$9&gt;$B3298,0,1),Data!$3:$3,0)-1,Num_Orgs,1),0),1)</f>
        <v>0</v>
      </c>
      <c r="J3298" s="26">
        <f ca="1">IFERROR((E3298*SUM(OFFSET(Data!$C$8,0,MATCH($A3298+IF(J$9&gt;$B3298,0,1),Data!$3:$3,0)-1,1,2)))+(F3298*OFFSET(Data!$E$8,0,MATCH($A3298+IF(J$9&gt;$B3298,0,1),Data!$3:$3,0)-1))+(G3298*SUM(OFFSET(Data!$F$8,0,MATCH($A3298+IF(J$9&gt;$B3298,0,1),Data!$3:$3,0)-1,1,2)))+(H3298*OFFSET(Data!$H$8,0,MATCH($A3298+IF(J$9&gt;$B3298,0,1),Data!$3:$3,0)-1))+(I3298*OFFSET(Data!$I$8,0,MATCH($A3298+IF(J$9&gt;$B3298,0,1),Data!$3:$3,0)-1))+OFFSET(Data!$J$8,0,MATCH($A3298+IF(J$9&gt;$B3298,0,1),Data!$3:$3,0)-1),0)</f>
        <v>1.0203152638969979</v>
      </c>
      <c r="K3298" s="119"/>
      <c r="L3298" s="69"/>
      <c r="AI3298" s="69"/>
    </row>
    <row r="3299" spans="1:35" ht="13.8" x14ac:dyDescent="0.25">
      <c r="A3299" s="118">
        <f t="shared" si="862"/>
        <v>2</v>
      </c>
      <c r="B3299" s="69">
        <f t="shared" si="863"/>
        <v>5</v>
      </c>
      <c r="C3299" s="118" t="str">
        <f t="shared" si="863"/>
        <v>RNZ</v>
      </c>
      <c r="D3299" s="69"/>
      <c r="E3299" s="70">
        <f ca="1">INDEX(OFFSET(Data!$A$10,1,E$9+MATCH($A3299+IF(E$9&gt;$B3299,0,1),Data!$3:$3,0),Num_Orgs,1),MATCH($C3299,OFFSET(Data!$A$10,1,MATCH($A3299+IF(E$9&gt;$B3299,0,1),Data!$3:$3,0)-1,Num_Orgs,1),0),1)</f>
        <v>0.95246603248640904</v>
      </c>
      <c r="F3299" s="70">
        <f ca="1">INDEX(OFFSET(Data!$A$10,1,F$9+MATCH($A3299+IF(F$9&gt;$B3299,0,1),Data!$3:$3,0),Num_Orgs,1),MATCH($C3299,OFFSET(Data!$A$10,1,MATCH($A3299+IF(F$9&gt;$B3299,0,1),Data!$3:$3,0)-1,Num_Orgs,1),0),1)</f>
        <v>0.99603480709830883</v>
      </c>
      <c r="G3299" s="70">
        <f ca="1">INDEX(OFFSET(Data!$A$10,1,G$9+MATCH($A3299+IF(G$9&gt;$B3299,0,1),Data!$3:$3,0),Num_Orgs,1),MATCH($C3299,OFFSET(Data!$A$10,1,MATCH($A3299+IF(G$9&gt;$B3299,0,1),Data!$3:$3,0)-1,Num_Orgs,1),0),1)</f>
        <v>0.93729313772420353</v>
      </c>
      <c r="H3299" s="70">
        <f ca="1">INDEX(OFFSET(Data!$A$10,1,H$9+MATCH($A3299+IF(H$9&gt;$B3299,0,1),Data!$3:$3,0),Num_Orgs,1),MATCH($C3299,OFFSET(Data!$A$10,1,MATCH($A3299+IF(H$9&gt;$B3299,0,1),Data!$3:$3,0)-1,Num_Orgs,1),0),1)</f>
        <v>0.13608655258944305</v>
      </c>
      <c r="I3299" s="70">
        <f ca="1">INDEX(OFFSET(Data!$A$10,1,I$9+MATCH($A3299+IF(I$9&gt;$B3299,0,1),Data!$3:$3,0),Num_Orgs,1),MATCH($C3299,OFFSET(Data!$A$10,1,MATCH($A3299+IF(I$9&gt;$B3299,0,1),Data!$3:$3,0)-1,Num_Orgs,1),0),1)</f>
        <v>0</v>
      </c>
      <c r="J3299" s="26">
        <f ca="1">IFERROR((E3299*SUM(OFFSET(Data!$C$8,0,MATCH($A3299+IF(J$9&gt;$B3299,0,1),Data!$3:$3,0)-1,1,2)))+(F3299*OFFSET(Data!$E$8,0,MATCH($A3299+IF(J$9&gt;$B3299,0,1),Data!$3:$3,0)-1))+(G3299*SUM(OFFSET(Data!$F$8,0,MATCH($A3299+IF(J$9&gt;$B3299,0,1),Data!$3:$3,0)-1,1,2)))+(H3299*OFFSET(Data!$H$8,0,MATCH($A3299+IF(J$9&gt;$B3299,0,1),Data!$3:$3,0)-1))+(I3299*OFFSET(Data!$I$8,0,MATCH($A3299+IF(J$9&gt;$B3299,0,1),Data!$3:$3,0)-1))+OFFSET(Data!$J$8,0,MATCH($A3299+IF(J$9&gt;$B3299,0,1),Data!$3:$3,0)-1),0)</f>
        <v>0.97222877847712308</v>
      </c>
      <c r="K3299" s="119"/>
      <c r="L3299" s="69"/>
      <c r="AI3299" s="69"/>
    </row>
    <row r="3300" spans="1:35" ht="13.8" x14ac:dyDescent="0.25">
      <c r="A3300" s="118">
        <f t="shared" si="862"/>
        <v>2</v>
      </c>
      <c r="B3300" s="69">
        <f t="shared" si="863"/>
        <v>5</v>
      </c>
      <c r="C3300" s="118" t="str">
        <f t="shared" si="863"/>
        <v>RP1</v>
      </c>
      <c r="D3300" s="69"/>
      <c r="E3300" s="70">
        <f ca="1">INDEX(OFFSET(Data!$A$10,1,E$9+MATCH($A3300+IF(E$9&gt;$B3300,0,1),Data!$3:$3,0),Num_Orgs,1),MATCH($C3300,OFFSET(Data!$A$10,1,MATCH($A3300+IF(E$9&gt;$B3300,0,1),Data!$3:$3,0)-1,Num_Orgs,1),0),1)</f>
        <v>0.96752988738562562</v>
      </c>
      <c r="F3300" s="70">
        <f ca="1">INDEX(OFFSET(Data!$A$10,1,F$9+MATCH($A3300+IF(F$9&gt;$B3300,0,1),Data!$3:$3,0),Num_Orgs,1),MATCH($C3300,OFFSET(Data!$A$10,1,MATCH($A3300+IF(F$9&gt;$B3300,0,1),Data!$3:$3,0)-1,Num_Orgs,1),0),1)</f>
        <v>0.99603480709830883</v>
      </c>
      <c r="G3300" s="70">
        <f ca="1">INDEX(OFFSET(Data!$A$10,1,G$9+MATCH($A3300+IF(G$9&gt;$B3300,0,1),Data!$3:$3,0),Num_Orgs,1),MATCH($C3300,OFFSET(Data!$A$10,1,MATCH($A3300+IF(G$9&gt;$B3300,0,1),Data!$3:$3,0)-1,Num_Orgs,1),0),1)</f>
        <v>1.0417220383150894</v>
      </c>
      <c r="H3300" s="70">
        <f ca="1">INDEX(OFFSET(Data!$A$10,1,H$9+MATCH($A3300+IF(H$9&gt;$B3300,0,1),Data!$3:$3,0),Num_Orgs,1),MATCH($C3300,OFFSET(Data!$A$10,1,MATCH($A3300+IF(H$9&gt;$B3300,0,1),Data!$3:$3,0)-1,Num_Orgs,1),0),1)</f>
        <v>1.9882602166102854</v>
      </c>
      <c r="I3300" s="70">
        <f ca="1">INDEX(OFFSET(Data!$A$10,1,I$9+MATCH($A3300+IF(I$9&gt;$B3300,0,1),Data!$3:$3,0),Num_Orgs,1),MATCH($C3300,OFFSET(Data!$A$10,1,MATCH($A3300+IF(I$9&gt;$B3300,0,1),Data!$3:$3,0)-1,Num_Orgs,1),0),1)</f>
        <v>0</v>
      </c>
      <c r="J3300" s="26">
        <f ca="1">IFERROR((E3300*SUM(OFFSET(Data!$C$8,0,MATCH($A3300+IF(J$9&gt;$B3300,0,1),Data!$3:$3,0)-1,1,2)))+(F3300*OFFSET(Data!$E$8,0,MATCH($A3300+IF(J$9&gt;$B3300,0,1),Data!$3:$3,0)-1))+(G3300*SUM(OFFSET(Data!$F$8,0,MATCH($A3300+IF(J$9&gt;$B3300,0,1),Data!$3:$3,0)-1,1,2)))+(H3300*OFFSET(Data!$H$8,0,MATCH($A3300+IF(J$9&gt;$B3300,0,1),Data!$3:$3,0)-1))+(I3300*OFFSET(Data!$I$8,0,MATCH($A3300+IF(J$9&gt;$B3300,0,1),Data!$3:$3,0)-1))+OFFSET(Data!$J$8,0,MATCH($A3300+IF(J$9&gt;$B3300,0,1),Data!$3:$3,0)-1),0)</f>
        <v>0.98719863983437639</v>
      </c>
      <c r="K3300" s="119"/>
      <c r="L3300" s="69"/>
      <c r="AI3300" s="69"/>
    </row>
    <row r="3301" spans="1:35" ht="13.8" x14ac:dyDescent="0.25">
      <c r="A3301" s="118">
        <f t="shared" si="862"/>
        <v>2</v>
      </c>
      <c r="B3301" s="69">
        <f t="shared" si="863"/>
        <v>5</v>
      </c>
      <c r="C3301" s="118" t="str">
        <f t="shared" si="863"/>
        <v>RP4</v>
      </c>
      <c r="D3301" s="69"/>
      <c r="E3301" s="70">
        <f ca="1">INDEX(OFFSET(Data!$A$10,1,E$9+MATCH($A3301+IF(E$9&gt;$B3301,0,1),Data!$3:$3,0),Num_Orgs,1),MATCH($C3301,OFFSET(Data!$A$10,1,MATCH($A3301+IF(E$9&gt;$B3301,0,1),Data!$3:$3,0)-1,Num_Orgs,1),0),1)</f>
        <v>1.1576248193187337</v>
      </c>
      <c r="F3301" s="70">
        <f ca="1">INDEX(OFFSET(Data!$A$10,1,F$9+MATCH($A3301+IF(F$9&gt;$B3301,0,1),Data!$3:$3,0),Num_Orgs,1),MATCH($C3301,OFFSET(Data!$A$10,1,MATCH($A3301+IF(F$9&gt;$B3301,0,1),Data!$3:$3,0)-1,Num_Orgs,1),0),1)</f>
        <v>1.0171232554042071</v>
      </c>
      <c r="G3301" s="70">
        <f ca="1">INDEX(OFFSET(Data!$A$10,1,G$9+MATCH($A3301+IF(G$9&gt;$B3301,0,1),Data!$3:$3,0),Num_Orgs,1),MATCH($C3301,OFFSET(Data!$A$10,1,MATCH($A3301+IF(G$9&gt;$B3301,0,1),Data!$3:$3,0)-1,Num_Orgs,1),0),1)</f>
        <v>1.2213213612769924</v>
      </c>
      <c r="H3301" s="70">
        <f ca="1">INDEX(OFFSET(Data!$A$10,1,H$9+MATCH($A3301+IF(H$9&gt;$B3301,0,1),Data!$3:$3,0),Num_Orgs,1),MATCH($C3301,OFFSET(Data!$A$10,1,MATCH($A3301+IF(H$9&gt;$B3301,0,1),Data!$3:$3,0)-1,Num_Orgs,1),0),1)</f>
        <v>37.048044487366717</v>
      </c>
      <c r="I3301" s="70">
        <f ca="1">INDEX(OFFSET(Data!$A$10,1,I$9+MATCH($A3301+IF(I$9&gt;$B3301,0,1),Data!$3:$3,0),Num_Orgs,1),MATCH($C3301,OFFSET(Data!$A$10,1,MATCH($A3301+IF(I$9&gt;$B3301,0,1),Data!$3:$3,0)-1,Num_Orgs,1),0),1)</f>
        <v>0</v>
      </c>
      <c r="J3301" s="26">
        <f ca="1">IFERROR((E3301*SUM(OFFSET(Data!$C$8,0,MATCH($A3301+IF(J$9&gt;$B3301,0,1),Data!$3:$3,0)-1,1,2)))+(F3301*OFFSET(Data!$E$8,0,MATCH($A3301+IF(J$9&gt;$B3301,0,1),Data!$3:$3,0)-1))+(G3301*SUM(OFFSET(Data!$F$8,0,MATCH($A3301+IF(J$9&gt;$B3301,0,1),Data!$3:$3,0)-1,1,2)))+(H3301*OFFSET(Data!$H$8,0,MATCH($A3301+IF(J$9&gt;$B3301,0,1),Data!$3:$3,0)-1))+(I3301*OFFSET(Data!$I$8,0,MATCH($A3301+IF(J$9&gt;$B3301,0,1),Data!$3:$3,0)-1))+OFFSET(Data!$J$8,0,MATCH($A3301+IF(J$9&gt;$B3301,0,1),Data!$3:$3,0)-1),0)</f>
        <v>1.1764251176870821</v>
      </c>
      <c r="K3301" s="119"/>
      <c r="L3301" s="69"/>
      <c r="AI3301" s="69"/>
    </row>
    <row r="3302" spans="1:35" ht="13.8" x14ac:dyDescent="0.25">
      <c r="A3302" s="118">
        <f t="shared" si="862"/>
        <v>2</v>
      </c>
      <c r="B3302" s="69">
        <f t="shared" si="863"/>
        <v>5</v>
      </c>
      <c r="C3302" s="118" t="str">
        <f t="shared" si="863"/>
        <v>RP5</v>
      </c>
      <c r="D3302" s="69"/>
      <c r="E3302" s="70">
        <f ca="1">INDEX(OFFSET(Data!$A$10,1,E$9+MATCH($A3302+IF(E$9&gt;$B3302,0,1),Data!$3:$3,0),Num_Orgs,1),MATCH($C3302,OFFSET(Data!$A$10,1,MATCH($A3302+IF(E$9&gt;$B3302,0,1),Data!$3:$3,0)-1,Num_Orgs,1),0),1)</f>
        <v>0.94769008870476856</v>
      </c>
      <c r="F3302" s="70">
        <f ca="1">INDEX(OFFSET(Data!$A$10,1,F$9+MATCH($A3302+IF(F$9&gt;$B3302,0,1),Data!$3:$3,0),Num_Orgs,1),MATCH($C3302,OFFSET(Data!$A$10,1,MATCH($A3302+IF(F$9&gt;$B3302,0,1),Data!$3:$3,0)-1,Num_Orgs,1),0),1)</f>
        <v>0.99603480709830883</v>
      </c>
      <c r="G3302" s="70">
        <f ca="1">INDEX(OFFSET(Data!$A$10,1,G$9+MATCH($A3302+IF(G$9&gt;$B3302,0,1),Data!$3:$3,0),Num_Orgs,1),MATCH($C3302,OFFSET(Data!$A$10,1,MATCH($A3302+IF(G$9&gt;$B3302,0,1),Data!$3:$3,0)-1,Num_Orgs,1),0),1)</f>
        <v>0.92544213726788138</v>
      </c>
      <c r="H3302" s="70">
        <f ca="1">INDEX(OFFSET(Data!$A$10,1,H$9+MATCH($A3302+IF(H$9&gt;$B3302,0,1),Data!$3:$3,0),Num_Orgs,1),MATCH($C3302,OFFSET(Data!$A$10,1,MATCH($A3302+IF(H$9&gt;$B3302,0,1),Data!$3:$3,0)-1,Num_Orgs,1),0),1)</f>
        <v>0.41551681028740761</v>
      </c>
      <c r="I3302" s="70">
        <f ca="1">INDEX(OFFSET(Data!$A$10,1,I$9+MATCH($A3302+IF(I$9&gt;$B3302,0,1),Data!$3:$3,0),Num_Orgs,1),MATCH($C3302,OFFSET(Data!$A$10,1,MATCH($A3302+IF(I$9&gt;$B3302,0,1),Data!$3:$3,0)-1,Num_Orgs,1),0),1)</f>
        <v>0</v>
      </c>
      <c r="J3302" s="26">
        <f ca="1">IFERROR((E3302*SUM(OFFSET(Data!$C$8,0,MATCH($A3302+IF(J$9&gt;$B3302,0,1),Data!$3:$3,0)-1,1,2)))+(F3302*OFFSET(Data!$E$8,0,MATCH($A3302+IF(J$9&gt;$B3302,0,1),Data!$3:$3,0)-1))+(G3302*SUM(OFFSET(Data!$F$8,0,MATCH($A3302+IF(J$9&gt;$B3302,0,1),Data!$3:$3,0)-1,1,2)))+(H3302*OFFSET(Data!$H$8,0,MATCH($A3302+IF(J$9&gt;$B3302,0,1),Data!$3:$3,0)-1))+(I3302*OFFSET(Data!$I$8,0,MATCH($A3302+IF(J$9&gt;$B3302,0,1),Data!$3:$3,0)-1))+OFFSET(Data!$J$8,0,MATCH($A3302+IF(J$9&gt;$B3302,0,1),Data!$3:$3,0)-1),0)</f>
        <v>0.97026161985905235</v>
      </c>
      <c r="K3302" s="119"/>
      <c r="L3302" s="69"/>
      <c r="AI3302" s="69"/>
    </row>
    <row r="3303" spans="1:35" ht="13.8" x14ac:dyDescent="0.25">
      <c r="A3303" s="118">
        <f t="shared" si="862"/>
        <v>2</v>
      </c>
      <c r="B3303" s="69">
        <f t="shared" si="863"/>
        <v>5</v>
      </c>
      <c r="C3303" s="118" t="str">
        <f t="shared" si="863"/>
        <v>RP6</v>
      </c>
      <c r="D3303" s="69"/>
      <c r="E3303" s="70">
        <f ca="1">INDEX(OFFSET(Data!$A$10,1,E$9+MATCH($A3303+IF(E$9&gt;$B3303,0,1),Data!$3:$3,0),Num_Orgs,1),MATCH($C3303,OFFSET(Data!$A$10,1,MATCH($A3303+IF(E$9&gt;$B3303,0,1),Data!$3:$3,0)-1,Num_Orgs,1),0),1)</f>
        <v>1.1577991634983784</v>
      </c>
      <c r="F3303" s="70">
        <f ca="1">INDEX(OFFSET(Data!$A$10,1,F$9+MATCH($A3303+IF(F$9&gt;$B3303,0,1),Data!$3:$3,0),Num_Orgs,1),MATCH($C3303,OFFSET(Data!$A$10,1,MATCH($A3303+IF(F$9&gt;$B3303,0,1),Data!$3:$3,0)-1,Num_Orgs,1),0),1)</f>
        <v>1.0171232554042071</v>
      </c>
      <c r="G3303" s="70">
        <f ca="1">INDEX(OFFSET(Data!$A$10,1,G$9+MATCH($A3303+IF(G$9&gt;$B3303,0,1),Data!$3:$3,0),Num_Orgs,1),MATCH($C3303,OFFSET(Data!$A$10,1,MATCH($A3303+IF(G$9&gt;$B3303,0,1),Data!$3:$3,0)-1,Num_Orgs,1),0),1)</f>
        <v>1.2023861463734733</v>
      </c>
      <c r="H3303" s="70">
        <f ca="1">INDEX(OFFSET(Data!$A$10,1,H$9+MATCH($A3303+IF(H$9&gt;$B3303,0,1),Data!$3:$3,0),Num_Orgs,1),MATCH($C3303,OFFSET(Data!$A$10,1,MATCH($A3303+IF(H$9&gt;$B3303,0,1),Data!$3:$3,0)-1,Num_Orgs,1),0),1)</f>
        <v>14.702178119157875</v>
      </c>
      <c r="I3303" s="70">
        <f ca="1">INDEX(OFFSET(Data!$A$10,1,I$9+MATCH($A3303+IF(I$9&gt;$B3303,0,1),Data!$3:$3,0),Num_Orgs,1),MATCH($C3303,OFFSET(Data!$A$10,1,MATCH($A3303+IF(I$9&gt;$B3303,0,1),Data!$3:$3,0)-1,Num_Orgs,1),0),1)</f>
        <v>0</v>
      </c>
      <c r="J3303" s="26">
        <f ca="1">IFERROR((E3303*SUM(OFFSET(Data!$C$8,0,MATCH($A3303+IF(J$9&gt;$B3303,0,1),Data!$3:$3,0)-1,1,2)))+(F3303*OFFSET(Data!$E$8,0,MATCH($A3303+IF(J$9&gt;$B3303,0,1),Data!$3:$3,0)-1))+(G3303*SUM(OFFSET(Data!$F$8,0,MATCH($A3303+IF(J$9&gt;$B3303,0,1),Data!$3:$3,0)-1,1,2)))+(H3303*OFFSET(Data!$H$8,0,MATCH($A3303+IF(J$9&gt;$B3303,0,1),Data!$3:$3,0)-1))+(I3303*OFFSET(Data!$I$8,0,MATCH($A3303+IF(J$9&gt;$B3303,0,1),Data!$3:$3,0)-1))+OFFSET(Data!$J$8,0,MATCH($A3303+IF(J$9&gt;$B3303,0,1),Data!$3:$3,0)-1),0)</f>
        <v>1.119843530978758</v>
      </c>
      <c r="K3303" s="119"/>
      <c r="L3303" s="69"/>
      <c r="AI3303" s="69"/>
    </row>
    <row r="3304" spans="1:35" ht="13.8" x14ac:dyDescent="0.25">
      <c r="A3304" s="118">
        <f t="shared" si="862"/>
        <v>2</v>
      </c>
      <c r="B3304" s="69">
        <f t="shared" si="863"/>
        <v>5</v>
      </c>
      <c r="C3304" s="118" t="str">
        <f t="shared" si="863"/>
        <v>RP7</v>
      </c>
      <c r="D3304" s="69"/>
      <c r="E3304" s="70">
        <f ca="1">INDEX(OFFSET(Data!$A$10,1,E$9+MATCH($A3304+IF(E$9&gt;$B3304,0,1),Data!$3:$3,0),Num_Orgs,1),MATCH($C3304,OFFSET(Data!$A$10,1,MATCH($A3304+IF(E$9&gt;$B3304,0,1),Data!$3:$3,0)-1,Num_Orgs,1),0),1)</f>
        <v>0.91524267675328497</v>
      </c>
      <c r="F3304" s="70">
        <f ca="1">INDEX(OFFSET(Data!$A$10,1,F$9+MATCH($A3304+IF(F$9&gt;$B3304,0,1),Data!$3:$3,0),Num_Orgs,1),MATCH($C3304,OFFSET(Data!$A$10,1,MATCH($A3304+IF(F$9&gt;$B3304,0,1),Data!$3:$3,0)-1,Num_Orgs,1),0),1)</f>
        <v>0.99603480709830861</v>
      </c>
      <c r="G3304" s="70">
        <f ca="1">INDEX(OFFSET(Data!$A$10,1,G$9+MATCH($A3304+IF(G$9&gt;$B3304,0,1),Data!$3:$3,0),Num_Orgs,1),MATCH($C3304,OFFSET(Data!$A$10,1,MATCH($A3304+IF(G$9&gt;$B3304,0,1),Data!$3:$3,0)-1,Num_Orgs,1),0),1)</f>
        <v>0.98830876924212918</v>
      </c>
      <c r="H3304" s="70">
        <f ca="1">INDEX(OFFSET(Data!$A$10,1,H$9+MATCH($A3304+IF(H$9&gt;$B3304,0,1),Data!$3:$3,0),Num_Orgs,1),MATCH($C3304,OFFSET(Data!$A$10,1,MATCH($A3304+IF(H$9&gt;$B3304,0,1),Data!$3:$3,0)-1,Num_Orgs,1),0),1)</f>
        <v>0.73330863255753087</v>
      </c>
      <c r="I3304" s="70">
        <f ca="1">INDEX(OFFSET(Data!$A$10,1,I$9+MATCH($A3304+IF(I$9&gt;$B3304,0,1),Data!$3:$3,0),Num_Orgs,1),MATCH($C3304,OFFSET(Data!$A$10,1,MATCH($A3304+IF(I$9&gt;$B3304,0,1),Data!$3:$3,0)-1,Num_Orgs,1),0),1)</f>
        <v>0</v>
      </c>
      <c r="J3304" s="26">
        <f ca="1">IFERROR((E3304*SUM(OFFSET(Data!$C$8,0,MATCH($A3304+IF(J$9&gt;$B3304,0,1),Data!$3:$3,0)-1,1,2)))+(F3304*OFFSET(Data!$E$8,0,MATCH($A3304+IF(J$9&gt;$B3304,0,1),Data!$3:$3,0)-1))+(G3304*SUM(OFFSET(Data!$F$8,0,MATCH($A3304+IF(J$9&gt;$B3304,0,1),Data!$3:$3,0)-1,1,2)))+(H3304*OFFSET(Data!$H$8,0,MATCH($A3304+IF(J$9&gt;$B3304,0,1),Data!$3:$3,0)-1))+(I3304*OFFSET(Data!$I$8,0,MATCH($A3304+IF(J$9&gt;$B3304,0,1),Data!$3:$3,0)-1))+OFFSET(Data!$J$8,0,MATCH($A3304+IF(J$9&gt;$B3304,0,1),Data!$3:$3,0)-1),0)</f>
        <v>0.95698714762234816</v>
      </c>
      <c r="K3304" s="119"/>
      <c r="L3304" s="69"/>
      <c r="AI3304" s="69"/>
    </row>
    <row r="3305" spans="1:35" ht="13.8" x14ac:dyDescent="0.25">
      <c r="A3305" s="118">
        <f t="shared" si="862"/>
        <v>2</v>
      </c>
      <c r="B3305" s="69">
        <f t="shared" si="863"/>
        <v>5</v>
      </c>
      <c r="C3305" s="118" t="str">
        <f t="shared" si="863"/>
        <v>RPA</v>
      </c>
      <c r="D3305" s="69"/>
      <c r="E3305" s="70">
        <f ca="1">INDEX(OFFSET(Data!$A$10,1,E$9+MATCH($A3305+IF(E$9&gt;$B3305,0,1),Data!$3:$3,0),Num_Orgs,1),MATCH($C3305,OFFSET(Data!$A$10,1,MATCH($A3305+IF(E$9&gt;$B3305,0,1),Data!$3:$3,0)-1,Num_Orgs,1),0),1)</f>
        <v>0.9923104628195345</v>
      </c>
      <c r="F3305" s="70">
        <f ca="1">INDEX(OFFSET(Data!$A$10,1,F$9+MATCH($A3305+IF(F$9&gt;$B3305,0,1),Data!$3:$3,0),Num_Orgs,1),MATCH($C3305,OFFSET(Data!$A$10,1,MATCH($A3305+IF(F$9&gt;$B3305,0,1),Data!$3:$3,0)-1,Num_Orgs,1),0),1)</f>
        <v>0.99603480709830883</v>
      </c>
      <c r="G3305" s="70">
        <f ca="1">INDEX(OFFSET(Data!$A$10,1,G$9+MATCH($A3305+IF(G$9&gt;$B3305,0,1),Data!$3:$3,0),Num_Orgs,1),MATCH($C3305,OFFSET(Data!$A$10,1,MATCH($A3305+IF(G$9&gt;$B3305,0,1),Data!$3:$3,0)-1,Num_Orgs,1),0),1)</f>
        <v>1.0887748569523577</v>
      </c>
      <c r="H3305" s="70">
        <f ca="1">INDEX(OFFSET(Data!$A$10,1,H$9+MATCH($A3305+IF(H$9&gt;$B3305,0,1),Data!$3:$3,0),Num_Orgs,1),MATCH($C3305,OFFSET(Data!$A$10,1,MATCH($A3305+IF(H$9&gt;$B3305,0,1),Data!$3:$3,0)-1,Num_Orgs,1),0),1)</f>
        <v>1.1757477343022968</v>
      </c>
      <c r="I3305" s="70">
        <f ca="1">INDEX(OFFSET(Data!$A$10,1,I$9+MATCH($A3305+IF(I$9&gt;$B3305,0,1),Data!$3:$3,0),Num_Orgs,1),MATCH($C3305,OFFSET(Data!$A$10,1,MATCH($A3305+IF(I$9&gt;$B3305,0,1),Data!$3:$3,0)-1,Num_Orgs,1),0),1)</f>
        <v>0</v>
      </c>
      <c r="J3305" s="26">
        <f ca="1">IFERROR((E3305*SUM(OFFSET(Data!$C$8,0,MATCH($A3305+IF(J$9&gt;$B3305,0,1),Data!$3:$3,0)-1,1,2)))+(F3305*OFFSET(Data!$E$8,0,MATCH($A3305+IF(J$9&gt;$B3305,0,1),Data!$3:$3,0)-1))+(G3305*SUM(OFFSET(Data!$F$8,0,MATCH($A3305+IF(J$9&gt;$B3305,0,1),Data!$3:$3,0)-1,1,2)))+(H3305*OFFSET(Data!$H$8,0,MATCH($A3305+IF(J$9&gt;$B3305,0,1),Data!$3:$3,0)-1))+(I3305*OFFSET(Data!$I$8,0,MATCH($A3305+IF(J$9&gt;$B3305,0,1),Data!$3:$3,0)-1))+OFFSET(Data!$J$8,0,MATCH($A3305+IF(J$9&gt;$B3305,0,1),Data!$3:$3,0)-1),0)</f>
        <v>0.99859755199504052</v>
      </c>
      <c r="K3305" s="119"/>
      <c r="L3305" s="69"/>
      <c r="AI3305" s="69"/>
    </row>
    <row r="3306" spans="1:35" ht="13.8" x14ac:dyDescent="0.25">
      <c r="A3306" s="118">
        <f t="shared" si="862"/>
        <v>2</v>
      </c>
      <c r="B3306" s="69">
        <f t="shared" si="863"/>
        <v>5</v>
      </c>
      <c r="C3306" s="118" t="str">
        <f t="shared" si="863"/>
        <v>RPC</v>
      </c>
      <c r="D3306" s="69"/>
      <c r="E3306" s="70">
        <f ca="1">INDEX(OFFSET(Data!$A$10,1,E$9+MATCH($A3306+IF(E$9&gt;$B3306,0,1),Data!$3:$3,0),Num_Orgs,1),MATCH($C3306,OFFSET(Data!$A$10,1,MATCH($A3306+IF(E$9&gt;$B3306,0,1),Data!$3:$3,0)-1,Num_Orgs,1),0),1)</f>
        <v>1.0468107885023996</v>
      </c>
      <c r="F3306" s="70">
        <f ca="1">INDEX(OFFSET(Data!$A$10,1,F$9+MATCH($A3306+IF(F$9&gt;$B3306,0,1),Data!$3:$3,0),Num_Orgs,1),MATCH($C3306,OFFSET(Data!$A$10,1,MATCH($A3306+IF(F$9&gt;$B3306,0,1),Data!$3:$3,0)-1,Num_Orgs,1),0),1)</f>
        <v>0.99603480709830883</v>
      </c>
      <c r="G3306" s="70">
        <f ca="1">INDEX(OFFSET(Data!$A$10,1,G$9+MATCH($A3306+IF(G$9&gt;$B3306,0,1),Data!$3:$3,0),Num_Orgs,1),MATCH($C3306,OFFSET(Data!$A$10,1,MATCH($A3306+IF(G$9&gt;$B3306,0,1),Data!$3:$3,0)-1,Num_Orgs,1),0),1)</f>
        <v>1.079307249500598</v>
      </c>
      <c r="H3306" s="70">
        <f ca="1">INDEX(OFFSET(Data!$A$10,1,H$9+MATCH($A3306+IF(H$9&gt;$B3306,0,1),Data!$3:$3,0),Num_Orgs,1),MATCH($C3306,OFFSET(Data!$A$10,1,MATCH($A3306+IF(H$9&gt;$B3306,0,1),Data!$3:$3,0)-1,Num_Orgs,1),0),1)</f>
        <v>0.61696678443328812</v>
      </c>
      <c r="I3306" s="70">
        <f ca="1">INDEX(OFFSET(Data!$A$10,1,I$9+MATCH($A3306+IF(I$9&gt;$B3306,0,1),Data!$3:$3,0),Num_Orgs,1),MATCH($C3306,OFFSET(Data!$A$10,1,MATCH($A3306+IF(I$9&gt;$B3306,0,1),Data!$3:$3,0)-1,Num_Orgs,1),0),1)</f>
        <v>0</v>
      </c>
      <c r="J3306" s="26">
        <f ca="1">IFERROR((E3306*SUM(OFFSET(Data!$C$8,0,MATCH($A3306+IF(J$9&gt;$B3306,0,1),Data!$3:$3,0)-1,1,2)))+(F3306*OFFSET(Data!$E$8,0,MATCH($A3306+IF(J$9&gt;$B3306,0,1),Data!$3:$3,0)-1))+(G3306*SUM(OFFSET(Data!$F$8,0,MATCH($A3306+IF(J$9&gt;$B3306,0,1),Data!$3:$3,0)-1,1,2)))+(H3306*OFFSET(Data!$H$8,0,MATCH($A3306+IF(J$9&gt;$B3306,0,1),Data!$3:$3,0)-1))+(I3306*OFFSET(Data!$I$8,0,MATCH($A3306+IF(J$9&gt;$B3306,0,1),Data!$3:$3,0)-1))+OFFSET(Data!$J$8,0,MATCH($A3306+IF(J$9&gt;$B3306,0,1),Data!$3:$3,0)-1),0)</f>
        <v>1.0235535918102636</v>
      </c>
      <c r="K3306" s="119"/>
      <c r="L3306" s="69"/>
      <c r="AI3306" s="69"/>
    </row>
    <row r="3307" spans="1:35" ht="13.8" x14ac:dyDescent="0.25">
      <c r="A3307" s="118">
        <f t="shared" si="862"/>
        <v>2</v>
      </c>
      <c r="B3307" s="69">
        <f t="shared" si="863"/>
        <v>5</v>
      </c>
      <c r="C3307" s="118" t="str">
        <f t="shared" si="863"/>
        <v>RPG</v>
      </c>
      <c r="D3307" s="69"/>
      <c r="E3307" s="70">
        <f ca="1">INDEX(OFFSET(Data!$A$10,1,E$9+MATCH($A3307+IF(E$9&gt;$B3307,0,1),Data!$3:$3,0),Num_Orgs,1),MATCH($C3307,OFFSET(Data!$A$10,1,MATCH($A3307+IF(E$9&gt;$B3307,0,1),Data!$3:$3,0)-1,Num_Orgs,1),0),1)</f>
        <v>1.1552312830400633</v>
      </c>
      <c r="F3307" s="70">
        <f ca="1">INDEX(OFFSET(Data!$A$10,1,F$9+MATCH($A3307+IF(F$9&gt;$B3307,0,1),Data!$3:$3,0),Num_Orgs,1),MATCH($C3307,OFFSET(Data!$A$10,1,MATCH($A3307+IF(F$9&gt;$B3307,0,1),Data!$3:$3,0)-1,Num_Orgs,1),0),1)</f>
        <v>1.0143886150326322</v>
      </c>
      <c r="G3307" s="70">
        <f ca="1">INDEX(OFFSET(Data!$A$10,1,G$9+MATCH($A3307+IF(G$9&gt;$B3307,0,1),Data!$3:$3,0),Num_Orgs,1),MATCH($C3307,OFFSET(Data!$A$10,1,MATCH($A3307+IF(G$9&gt;$B3307,0,1),Data!$3:$3,0)-1,Num_Orgs,1),0),1)</f>
        <v>1.1439102083771138</v>
      </c>
      <c r="H3307" s="70">
        <f ca="1">INDEX(OFFSET(Data!$A$10,1,H$9+MATCH($A3307+IF(H$9&gt;$B3307,0,1),Data!$3:$3,0),Num_Orgs,1),MATCH($C3307,OFFSET(Data!$A$10,1,MATCH($A3307+IF(H$9&gt;$B3307,0,1),Data!$3:$3,0)-1,Num_Orgs,1),0),1)</f>
        <v>0.41215691015056793</v>
      </c>
      <c r="I3307" s="70">
        <f ca="1">INDEX(OFFSET(Data!$A$10,1,I$9+MATCH($A3307+IF(I$9&gt;$B3307,0,1),Data!$3:$3,0),Num_Orgs,1),MATCH($C3307,OFFSET(Data!$A$10,1,MATCH($A3307+IF(I$9&gt;$B3307,0,1),Data!$3:$3,0)-1,Num_Orgs,1),0),1)</f>
        <v>0</v>
      </c>
      <c r="J3307" s="26">
        <f ca="1">IFERROR((E3307*SUM(OFFSET(Data!$C$8,0,MATCH($A3307+IF(J$9&gt;$B3307,0,1),Data!$3:$3,0)-1,1,2)))+(F3307*OFFSET(Data!$E$8,0,MATCH($A3307+IF(J$9&gt;$B3307,0,1),Data!$3:$3,0)-1))+(G3307*SUM(OFFSET(Data!$F$8,0,MATCH($A3307+IF(J$9&gt;$B3307,0,1),Data!$3:$3,0)-1,1,2)))+(H3307*OFFSET(Data!$H$8,0,MATCH($A3307+IF(J$9&gt;$B3307,0,1),Data!$3:$3,0)-1))+(I3307*OFFSET(Data!$I$8,0,MATCH($A3307+IF(J$9&gt;$B3307,0,1),Data!$3:$3,0)-1))+OFFSET(Data!$J$8,0,MATCH($A3307+IF(J$9&gt;$B3307,0,1),Data!$3:$3,0)-1),0)</f>
        <v>1.0806232147024182</v>
      </c>
      <c r="K3307" s="119"/>
      <c r="L3307" s="69"/>
      <c r="AI3307" s="69"/>
    </row>
    <row r="3308" spans="1:35" ht="13.8" x14ac:dyDescent="0.25">
      <c r="A3308" s="118">
        <f t="shared" si="862"/>
        <v>2</v>
      </c>
      <c r="B3308" s="69">
        <f t="shared" si="863"/>
        <v>5</v>
      </c>
      <c r="C3308" s="118" t="str">
        <f t="shared" si="863"/>
        <v>RPY</v>
      </c>
      <c r="D3308" s="69"/>
      <c r="E3308" s="70">
        <f ca="1">INDEX(OFFSET(Data!$A$10,1,E$9+MATCH($A3308+IF(E$9&gt;$B3308,0,1),Data!$3:$3,0),Num_Orgs,1),MATCH($C3308,OFFSET(Data!$A$10,1,MATCH($A3308+IF(E$9&gt;$B3308,0,1),Data!$3:$3,0)-1,Num_Orgs,1),0),1)</f>
        <v>1.1528367258075742</v>
      </c>
      <c r="F3308" s="70">
        <f ca="1">INDEX(OFFSET(Data!$A$10,1,F$9+MATCH($A3308+IF(F$9&gt;$B3308,0,1),Data!$3:$3,0),Num_Orgs,1),MATCH($C3308,OFFSET(Data!$A$10,1,MATCH($A3308+IF(F$9&gt;$B3308,0,1),Data!$3:$3,0)-1,Num_Orgs,1),0),1)</f>
        <v>1.0171232554042071</v>
      </c>
      <c r="G3308" s="70">
        <f ca="1">INDEX(OFFSET(Data!$A$10,1,G$9+MATCH($A3308+IF(G$9&gt;$B3308,0,1),Data!$3:$3,0),Num_Orgs,1),MATCH($C3308,OFFSET(Data!$A$10,1,MATCH($A3308+IF(G$9&gt;$B3308,0,1),Data!$3:$3,0)-1,Num_Orgs,1),0),1)</f>
        <v>1.1719176337003787</v>
      </c>
      <c r="H3308" s="70">
        <f ca="1">INDEX(OFFSET(Data!$A$10,1,H$9+MATCH($A3308+IF(H$9&gt;$B3308,0,1),Data!$3:$3,0),Num_Orgs,1),MATCH($C3308,OFFSET(Data!$A$10,1,MATCH($A3308+IF(H$9&gt;$B3308,0,1),Data!$3:$3,0)-1,Num_Orgs,1),0),1)</f>
        <v>3.0114131045248822</v>
      </c>
      <c r="I3308" s="70">
        <f ca="1">INDEX(OFFSET(Data!$A$10,1,I$9+MATCH($A3308+IF(I$9&gt;$B3308,0,1),Data!$3:$3,0),Num_Orgs,1),MATCH($C3308,OFFSET(Data!$A$10,1,MATCH($A3308+IF(I$9&gt;$B3308,0,1),Data!$3:$3,0)-1,Num_Orgs,1),0),1)</f>
        <v>0</v>
      </c>
      <c r="J3308" s="26">
        <f ca="1">IFERROR((E3308*SUM(OFFSET(Data!$C$8,0,MATCH($A3308+IF(J$9&gt;$B3308,0,1),Data!$3:$3,0)-1,1,2)))+(F3308*OFFSET(Data!$E$8,0,MATCH($A3308+IF(J$9&gt;$B3308,0,1),Data!$3:$3,0)-1))+(G3308*SUM(OFFSET(Data!$F$8,0,MATCH($A3308+IF(J$9&gt;$B3308,0,1),Data!$3:$3,0)-1,1,2)))+(H3308*OFFSET(Data!$H$8,0,MATCH($A3308+IF(J$9&gt;$B3308,0,1),Data!$3:$3,0)-1))+(I3308*OFFSET(Data!$I$8,0,MATCH($A3308+IF(J$9&gt;$B3308,0,1),Data!$3:$3,0)-1))+OFFSET(Data!$J$8,0,MATCH($A3308+IF(J$9&gt;$B3308,0,1),Data!$3:$3,0)-1),0)</f>
        <v>1.0871900999529023</v>
      </c>
      <c r="K3308" s="119"/>
      <c r="L3308" s="69"/>
      <c r="AI3308" s="69"/>
    </row>
    <row r="3309" spans="1:35" ht="13.8" x14ac:dyDescent="0.25">
      <c r="A3309" s="118">
        <f t="shared" si="862"/>
        <v>2</v>
      </c>
      <c r="B3309" s="69">
        <f t="shared" si="863"/>
        <v>5</v>
      </c>
      <c r="C3309" s="118" t="str">
        <f t="shared" si="863"/>
        <v>RQ3</v>
      </c>
      <c r="D3309" s="69"/>
      <c r="E3309" s="70">
        <f ca="1">INDEX(OFFSET(Data!$A$10,1,E$9+MATCH($A3309+IF(E$9&gt;$B3309,0,1),Data!$3:$3,0),Num_Orgs,1),MATCH($C3309,OFFSET(Data!$A$10,1,MATCH($A3309+IF(E$9&gt;$B3309,0,1),Data!$3:$3,0)-1,Num_Orgs,1),0),1)</f>
        <v>0.97610997062693139</v>
      </c>
      <c r="F3309" s="70">
        <f ca="1">INDEX(OFFSET(Data!$A$10,1,F$9+MATCH($A3309+IF(F$9&gt;$B3309,0,1),Data!$3:$3,0),Num_Orgs,1),MATCH($C3309,OFFSET(Data!$A$10,1,MATCH($A3309+IF(F$9&gt;$B3309,0,1),Data!$3:$3,0)-1,Num_Orgs,1),0),1)</f>
        <v>0.99603480709830883</v>
      </c>
      <c r="G3309" s="70">
        <f ca="1">INDEX(OFFSET(Data!$A$10,1,G$9+MATCH($A3309+IF(G$9&gt;$B3309,0,1),Data!$3:$3,0),Num_Orgs,1),MATCH($C3309,OFFSET(Data!$A$10,1,MATCH($A3309+IF(G$9&gt;$B3309,0,1),Data!$3:$3,0)-1,Num_Orgs,1),0),1)</f>
        <v>0.9467607451759632</v>
      </c>
      <c r="H3309" s="70">
        <f ca="1">INDEX(OFFSET(Data!$A$10,1,H$9+MATCH($A3309+IF(H$9&gt;$B3309,0,1),Data!$3:$3,0),Num_Orgs,1),MATCH($C3309,OFFSET(Data!$A$10,1,MATCH($A3309+IF(H$9&gt;$B3309,0,1),Data!$3:$3,0)-1,Num_Orgs,1),0),1)</f>
        <v>1.9382526887373488</v>
      </c>
      <c r="I3309" s="70">
        <f ca="1">INDEX(OFFSET(Data!$A$10,1,I$9+MATCH($A3309+IF(I$9&gt;$B3309,0,1),Data!$3:$3,0),Num_Orgs,1),MATCH($C3309,OFFSET(Data!$A$10,1,MATCH($A3309+IF(I$9&gt;$B3309,0,1),Data!$3:$3,0)-1,Num_Orgs,1),0),1)</f>
        <v>0</v>
      </c>
      <c r="J3309" s="26">
        <f ca="1">IFERROR((E3309*SUM(OFFSET(Data!$C$8,0,MATCH($A3309+IF(J$9&gt;$B3309,0,1),Data!$3:$3,0)-1,1,2)))+(F3309*OFFSET(Data!$E$8,0,MATCH($A3309+IF(J$9&gt;$B3309,0,1),Data!$3:$3,0)-1))+(G3309*SUM(OFFSET(Data!$F$8,0,MATCH($A3309+IF(J$9&gt;$B3309,0,1),Data!$3:$3,0)-1,1,2)))+(H3309*OFFSET(Data!$H$8,0,MATCH($A3309+IF(J$9&gt;$B3309,0,1),Data!$3:$3,0)-1))+(I3309*OFFSET(Data!$I$8,0,MATCH($A3309+IF(J$9&gt;$B3309,0,1),Data!$3:$3,0)-1))+OFFSET(Data!$J$8,0,MATCH($A3309+IF(J$9&gt;$B3309,0,1),Data!$3:$3,0)-1),0)</f>
        <v>0.98857571771035557</v>
      </c>
      <c r="K3309" s="119"/>
      <c r="L3309" s="69"/>
      <c r="AI3309" s="69"/>
    </row>
    <row r="3310" spans="1:35" ht="13.8" x14ac:dyDescent="0.25">
      <c r="A3310" s="118">
        <f t="shared" si="862"/>
        <v>2</v>
      </c>
      <c r="B3310" s="69">
        <f t="shared" ref="B3310:C3329" si="864">B1265</f>
        <v>5</v>
      </c>
      <c r="C3310" s="118" t="str">
        <f t="shared" si="864"/>
        <v>RQ6</v>
      </c>
      <c r="D3310" s="69"/>
      <c r="E3310" s="70">
        <f ca="1">INDEX(OFFSET(Data!$A$10,1,E$9+MATCH($A3310+IF(E$9&gt;$B3310,0,1),Data!$3:$3,0),Num_Orgs,1),MATCH($C3310,OFFSET(Data!$A$10,1,MATCH($A3310+IF(E$9&gt;$B3310,0,1),Data!$3:$3,0)-1,Num_Orgs,1),0),1)</f>
        <v>0.94353124287687606</v>
      </c>
      <c r="F3310" s="70">
        <f ca="1">INDEX(OFFSET(Data!$A$10,1,F$9+MATCH($A3310+IF(F$9&gt;$B3310,0,1),Data!$3:$3,0),Num_Orgs,1),MATCH($C3310,OFFSET(Data!$A$10,1,MATCH($A3310+IF(F$9&gt;$B3310,0,1),Data!$3:$3,0)-1,Num_Orgs,1),0),1)</f>
        <v>0.99603480709830883</v>
      </c>
      <c r="G3310" s="70">
        <f ca="1">INDEX(OFFSET(Data!$A$10,1,G$9+MATCH($A3310+IF(G$9&gt;$B3310,0,1),Data!$3:$3,0),Num_Orgs,1),MATCH($C3310,OFFSET(Data!$A$10,1,MATCH($A3310+IF(G$9&gt;$B3310,0,1),Data!$3:$3,0)-1,Num_Orgs,1),0),1)</f>
        <v>0.93729313772420364</v>
      </c>
      <c r="H3310" s="70">
        <f ca="1">INDEX(OFFSET(Data!$A$10,1,H$9+MATCH($A3310+IF(H$9&gt;$B3310,0,1),Data!$3:$3,0),Num_Orgs,1),MATCH($C3310,OFFSET(Data!$A$10,1,MATCH($A3310+IF(H$9&gt;$B3310,0,1),Data!$3:$3,0)-1,Num_Orgs,1),0),1)</f>
        <v>1.5035487471556432</v>
      </c>
      <c r="I3310" s="70">
        <f ca="1">INDEX(OFFSET(Data!$A$10,1,I$9+MATCH($A3310+IF(I$9&gt;$B3310,0,1),Data!$3:$3,0),Num_Orgs,1),MATCH($C3310,OFFSET(Data!$A$10,1,MATCH($A3310+IF(I$9&gt;$B3310,0,1),Data!$3:$3,0)-1,Num_Orgs,1),0),1)</f>
        <v>0</v>
      </c>
      <c r="J3310" s="26">
        <f ca="1">IFERROR((E3310*SUM(OFFSET(Data!$C$8,0,MATCH($A3310+IF(J$9&gt;$B3310,0,1),Data!$3:$3,0)-1,1,2)))+(F3310*OFFSET(Data!$E$8,0,MATCH($A3310+IF(J$9&gt;$B3310,0,1),Data!$3:$3,0)-1))+(G3310*SUM(OFFSET(Data!$F$8,0,MATCH($A3310+IF(J$9&gt;$B3310,0,1),Data!$3:$3,0)-1,1,2)))+(H3310*OFFSET(Data!$H$8,0,MATCH($A3310+IF(J$9&gt;$B3310,0,1),Data!$3:$3,0)-1))+(I3310*OFFSET(Data!$I$8,0,MATCH($A3310+IF(J$9&gt;$B3310,0,1),Data!$3:$3,0)-1))+OFFSET(Data!$J$8,0,MATCH($A3310+IF(J$9&gt;$B3310,0,1),Data!$3:$3,0)-1),0)</f>
        <v>0.97129834295383799</v>
      </c>
      <c r="K3310" s="119"/>
      <c r="L3310" s="69"/>
      <c r="AI3310" s="69"/>
    </row>
    <row r="3311" spans="1:35" ht="13.8" x14ac:dyDescent="0.25">
      <c r="A3311" s="118">
        <f t="shared" si="862"/>
        <v>2</v>
      </c>
      <c r="B3311" s="69">
        <f t="shared" si="864"/>
        <v>5</v>
      </c>
      <c r="C3311" s="118" t="str">
        <f t="shared" si="864"/>
        <v>RQ8</v>
      </c>
      <c r="D3311" s="69"/>
      <c r="E3311" s="70">
        <f ca="1">INDEX(OFFSET(Data!$A$10,1,E$9+MATCH($A3311+IF(E$9&gt;$B3311,0,1),Data!$3:$3,0),Num_Orgs,1),MATCH($C3311,OFFSET(Data!$A$10,1,MATCH($A3311+IF(E$9&gt;$B3311,0,1),Data!$3:$3,0)-1,Num_Orgs,1),0),1)</f>
        <v>0.98005308540030678</v>
      </c>
      <c r="F3311" s="70">
        <f ca="1">INDEX(OFFSET(Data!$A$10,1,F$9+MATCH($A3311+IF(F$9&gt;$B3311,0,1),Data!$3:$3,0),Num_Orgs,1),MATCH($C3311,OFFSET(Data!$A$10,1,MATCH($A3311+IF(F$9&gt;$B3311,0,1),Data!$3:$3,0)-1,Num_Orgs,1),0),1)</f>
        <v>0.99603480709830883</v>
      </c>
      <c r="G3311" s="70">
        <f ca="1">INDEX(OFFSET(Data!$A$10,1,G$9+MATCH($A3311+IF(G$9&gt;$B3311,0,1),Data!$3:$3,0),Num_Orgs,1),MATCH($C3311,OFFSET(Data!$A$10,1,MATCH($A3311+IF(G$9&gt;$B3311,0,1),Data!$3:$3,0)-1,Num_Orgs,1),0),1)</f>
        <v>0.96733415283475532</v>
      </c>
      <c r="H3311" s="70">
        <f ca="1">INDEX(OFFSET(Data!$A$10,1,H$9+MATCH($A3311+IF(H$9&gt;$B3311,0,1),Data!$3:$3,0),Num_Orgs,1),MATCH($C3311,OFFSET(Data!$A$10,1,MATCH($A3311+IF(H$9&gt;$B3311,0,1),Data!$3:$3,0)-1,Num_Orgs,1),0),1)</f>
        <v>1.9408146701883806</v>
      </c>
      <c r="I3311" s="70">
        <f ca="1">INDEX(OFFSET(Data!$A$10,1,I$9+MATCH($A3311+IF(I$9&gt;$B3311,0,1),Data!$3:$3,0),Num_Orgs,1),MATCH($C3311,OFFSET(Data!$A$10,1,MATCH($A3311+IF(I$9&gt;$B3311,0,1),Data!$3:$3,0)-1,Num_Orgs,1),0),1)</f>
        <v>0</v>
      </c>
      <c r="J3311" s="26">
        <f ca="1">IFERROR((E3311*SUM(OFFSET(Data!$C$8,0,MATCH($A3311+IF(J$9&gt;$B3311,0,1),Data!$3:$3,0)-1,1,2)))+(F3311*OFFSET(Data!$E$8,0,MATCH($A3311+IF(J$9&gt;$B3311,0,1),Data!$3:$3,0)-1))+(G3311*SUM(OFFSET(Data!$F$8,0,MATCH($A3311+IF(J$9&gt;$B3311,0,1),Data!$3:$3,0)-1,1,2)))+(H3311*OFFSET(Data!$H$8,0,MATCH($A3311+IF(J$9&gt;$B3311,0,1),Data!$3:$3,0)-1))+(I3311*OFFSET(Data!$I$8,0,MATCH($A3311+IF(J$9&gt;$B3311,0,1),Data!$3:$3,0)-1))+OFFSET(Data!$J$8,0,MATCH($A3311+IF(J$9&gt;$B3311,0,1),Data!$3:$3,0)-1),0)</f>
        <v>0.99109133236731073</v>
      </c>
      <c r="K3311" s="119"/>
      <c r="L3311" s="69"/>
      <c r="AI3311" s="69"/>
    </row>
    <row r="3312" spans="1:35" ht="13.8" x14ac:dyDescent="0.25">
      <c r="A3312" s="118">
        <f t="shared" si="862"/>
        <v>2</v>
      </c>
      <c r="B3312" s="69">
        <f t="shared" si="864"/>
        <v>5</v>
      </c>
      <c r="C3312" s="118" t="str">
        <f t="shared" si="864"/>
        <v>RQM</v>
      </c>
      <c r="D3312" s="69"/>
      <c r="E3312" s="70">
        <f ca="1">INDEX(OFFSET(Data!$A$10,1,E$9+MATCH($A3312+IF(E$9&gt;$B3312,0,1),Data!$3:$3,0),Num_Orgs,1),MATCH($C3312,OFFSET(Data!$A$10,1,MATCH($A3312+IF(E$9&gt;$B3312,0,1),Data!$3:$3,0)-1,Num_Orgs,1),0),1)</f>
        <v>1.1525155857464591</v>
      </c>
      <c r="F3312" s="70">
        <f ca="1">INDEX(OFFSET(Data!$A$10,1,F$9+MATCH($A3312+IF(F$9&gt;$B3312,0,1),Data!$3:$3,0),Num_Orgs,1),MATCH($C3312,OFFSET(Data!$A$10,1,MATCH($A3312+IF(F$9&gt;$B3312,0,1),Data!$3:$3,0)-1,Num_Orgs,1),0),1)</f>
        <v>1.0171232554042071</v>
      </c>
      <c r="G3312" s="70">
        <f ca="1">INDEX(OFFSET(Data!$A$10,1,G$9+MATCH($A3312+IF(G$9&gt;$B3312,0,1),Data!$3:$3,0),Num_Orgs,1),MATCH($C3312,OFFSET(Data!$A$10,1,MATCH($A3312+IF(G$9&gt;$B3312,0,1),Data!$3:$3,0)-1,Num_Orgs,1),0),1)</f>
        <v>1.1952818535151077</v>
      </c>
      <c r="H3312" s="70">
        <f ca="1">INDEX(OFFSET(Data!$A$10,1,H$9+MATCH($A3312+IF(H$9&gt;$B3312,0,1),Data!$3:$3,0),Num_Orgs,1),MATCH($C3312,OFFSET(Data!$A$10,1,MATCH($A3312+IF(H$9&gt;$B3312,0,1),Data!$3:$3,0)-1,Num_Orgs,1),0),1)</f>
        <v>10.779435141723255</v>
      </c>
      <c r="I3312" s="70">
        <f ca="1">INDEX(OFFSET(Data!$A$10,1,I$9+MATCH($A3312+IF(I$9&gt;$B3312,0,1),Data!$3:$3,0),Num_Orgs,1),MATCH($C3312,OFFSET(Data!$A$10,1,MATCH($A3312+IF(I$9&gt;$B3312,0,1),Data!$3:$3,0)-1,Num_Orgs,1),0),1)</f>
        <v>0</v>
      </c>
      <c r="J3312" s="26">
        <f ca="1">IFERROR((E3312*SUM(OFFSET(Data!$C$8,0,MATCH($A3312+IF(J$9&gt;$B3312,0,1),Data!$3:$3,0)-1,1,2)))+(F3312*OFFSET(Data!$E$8,0,MATCH($A3312+IF(J$9&gt;$B3312,0,1),Data!$3:$3,0)-1))+(G3312*SUM(OFFSET(Data!$F$8,0,MATCH($A3312+IF(J$9&gt;$B3312,0,1),Data!$3:$3,0)-1,1,2)))+(H3312*OFFSET(Data!$H$8,0,MATCH($A3312+IF(J$9&gt;$B3312,0,1),Data!$3:$3,0)-1))+(I3312*OFFSET(Data!$I$8,0,MATCH($A3312+IF(J$9&gt;$B3312,0,1),Data!$3:$3,0)-1))+OFFSET(Data!$J$8,0,MATCH($A3312+IF(J$9&gt;$B3312,0,1),Data!$3:$3,0)-1),0)</f>
        <v>1.1072073568926413</v>
      </c>
      <c r="K3312" s="119"/>
      <c r="L3312" s="69"/>
      <c r="AI3312" s="69"/>
    </row>
    <row r="3313" spans="1:35" ht="13.8" x14ac:dyDescent="0.25">
      <c r="A3313" s="118">
        <f t="shared" si="862"/>
        <v>2</v>
      </c>
      <c r="B3313" s="69">
        <f t="shared" si="864"/>
        <v>5</v>
      </c>
      <c r="C3313" s="118" t="str">
        <f t="shared" si="864"/>
        <v>RQW</v>
      </c>
      <c r="D3313" s="69"/>
      <c r="E3313" s="70">
        <f ca="1">INDEX(OFFSET(Data!$A$10,1,E$9+MATCH($A3313+IF(E$9&gt;$B3313,0,1),Data!$3:$3,0),Num_Orgs,1),MATCH($C3313,OFFSET(Data!$A$10,1,MATCH($A3313+IF(E$9&gt;$B3313,0,1),Data!$3:$3,0)-1,Num_Orgs,1),0),1)</f>
        <v>1.0769719770561001</v>
      </c>
      <c r="F3313" s="70">
        <f ca="1">INDEX(OFFSET(Data!$A$10,1,F$9+MATCH($A3313+IF(F$9&gt;$B3313,0,1),Data!$3:$3,0),Num_Orgs,1),MATCH($C3313,OFFSET(Data!$A$10,1,MATCH($A3313+IF(F$9&gt;$B3313,0,1),Data!$3:$3,0)-1,Num_Orgs,1),0),1)</f>
        <v>0.99748817379469135</v>
      </c>
      <c r="G3313" s="70">
        <f ca="1">INDEX(OFFSET(Data!$A$10,1,G$9+MATCH($A3313+IF(G$9&gt;$B3313,0,1),Data!$3:$3,0),Num_Orgs,1),MATCH($C3313,OFFSET(Data!$A$10,1,MATCH($A3313+IF(G$9&gt;$B3313,0,1),Data!$3:$3,0)-1,Num_Orgs,1),0),1)</f>
        <v>1.003566389886521</v>
      </c>
      <c r="H3313" s="70">
        <f ca="1">INDEX(OFFSET(Data!$A$10,1,H$9+MATCH($A3313+IF(H$9&gt;$B3313,0,1),Data!$3:$3,0),Num_Orgs,1),MATCH($C3313,OFFSET(Data!$A$10,1,MATCH($A3313+IF(H$9&gt;$B3313,0,1),Data!$3:$3,0)-1,Num_Orgs,1),0),1)</f>
        <v>1.4943545505192213</v>
      </c>
      <c r="I3313" s="70">
        <f ca="1">INDEX(OFFSET(Data!$A$10,1,I$9+MATCH($A3313+IF(I$9&gt;$B3313,0,1),Data!$3:$3,0),Num_Orgs,1),MATCH($C3313,OFFSET(Data!$A$10,1,MATCH($A3313+IF(I$9&gt;$B3313,0,1),Data!$3:$3,0)-1,Num_Orgs,1),0),1)</f>
        <v>0</v>
      </c>
      <c r="J3313" s="26">
        <f ca="1">IFERROR((E3313*SUM(OFFSET(Data!$C$8,0,MATCH($A3313+IF(J$9&gt;$B3313,0,1),Data!$3:$3,0)-1,1,2)))+(F3313*OFFSET(Data!$E$8,0,MATCH($A3313+IF(J$9&gt;$B3313,0,1),Data!$3:$3,0)-1))+(G3313*SUM(OFFSET(Data!$F$8,0,MATCH($A3313+IF(J$9&gt;$B3313,0,1),Data!$3:$3,0)-1,1,2)))+(H3313*OFFSET(Data!$H$8,0,MATCH($A3313+IF(J$9&gt;$B3313,0,1),Data!$3:$3,0)-1))+(I3313*OFFSET(Data!$I$8,0,MATCH($A3313+IF(J$9&gt;$B3313,0,1),Data!$3:$3,0)-1))+OFFSET(Data!$J$8,0,MATCH($A3313+IF(J$9&gt;$B3313,0,1),Data!$3:$3,0)-1),0)</f>
        <v>1.0385689499597219</v>
      </c>
      <c r="K3313" s="119"/>
      <c r="L3313" s="69"/>
      <c r="AI3313" s="69"/>
    </row>
    <row r="3314" spans="1:35" ht="13.8" x14ac:dyDescent="0.25">
      <c r="A3314" s="118">
        <f t="shared" si="862"/>
        <v>2</v>
      </c>
      <c r="B3314" s="69">
        <f t="shared" si="864"/>
        <v>5</v>
      </c>
      <c r="C3314" s="118" t="str">
        <f t="shared" si="864"/>
        <v>RQX</v>
      </c>
      <c r="D3314" s="69"/>
      <c r="E3314" s="70">
        <f ca="1">INDEX(OFFSET(Data!$A$10,1,E$9+MATCH($A3314+IF(E$9&gt;$B3314,0,1),Data!$3:$3,0),Num_Orgs,1),MATCH($C3314,OFFSET(Data!$A$10,1,MATCH($A3314+IF(E$9&gt;$B3314,0,1),Data!$3:$3,0)-1,Num_Orgs,1),0),1)</f>
        <v>1.1575154629907816</v>
      </c>
      <c r="F3314" s="70">
        <f ca="1">INDEX(OFFSET(Data!$A$10,1,F$9+MATCH($A3314+IF(F$9&gt;$B3314,0,1),Data!$3:$3,0),Num_Orgs,1),MATCH($C3314,OFFSET(Data!$A$10,1,MATCH($A3314+IF(F$9&gt;$B3314,0,1),Data!$3:$3,0)-1,Num_Orgs,1),0),1)</f>
        <v>1.0171232554042071</v>
      </c>
      <c r="G3314" s="70">
        <f ca="1">INDEX(OFFSET(Data!$A$10,1,G$9+MATCH($A3314+IF(G$9&gt;$B3314,0,1),Data!$3:$3,0),Num_Orgs,1),MATCH($C3314,OFFSET(Data!$A$10,1,MATCH($A3314+IF(G$9&gt;$B3314,0,1),Data!$3:$3,0)-1,Num_Orgs,1),0),1)</f>
        <v>1.1747901999074128</v>
      </c>
      <c r="H3314" s="70">
        <f ca="1">INDEX(OFFSET(Data!$A$10,1,H$9+MATCH($A3314+IF(H$9&gt;$B3314,0,1),Data!$3:$3,0),Num_Orgs,1),MATCH($C3314,OFFSET(Data!$A$10,1,MATCH($A3314+IF(H$9&gt;$B3314,0,1),Data!$3:$3,0)-1,Num_Orgs,1),0),1)</f>
        <v>2.5702528954465782</v>
      </c>
      <c r="I3314" s="70">
        <f ca="1">INDEX(OFFSET(Data!$A$10,1,I$9+MATCH($A3314+IF(I$9&gt;$B3314,0,1),Data!$3:$3,0),Num_Orgs,1),MATCH($C3314,OFFSET(Data!$A$10,1,MATCH($A3314+IF(I$9&gt;$B3314,0,1),Data!$3:$3,0)-1,Num_Orgs,1),0),1)</f>
        <v>0</v>
      </c>
      <c r="J3314" s="26">
        <f ca="1">IFERROR((E3314*SUM(OFFSET(Data!$C$8,0,MATCH($A3314+IF(J$9&gt;$B3314,0,1),Data!$3:$3,0)-1,1,2)))+(F3314*OFFSET(Data!$E$8,0,MATCH($A3314+IF(J$9&gt;$B3314,0,1),Data!$3:$3,0)-1))+(G3314*SUM(OFFSET(Data!$F$8,0,MATCH($A3314+IF(J$9&gt;$B3314,0,1),Data!$3:$3,0)-1,1,2)))+(H3314*OFFSET(Data!$H$8,0,MATCH($A3314+IF(J$9&gt;$B3314,0,1),Data!$3:$3,0)-1))+(I3314*OFFSET(Data!$I$8,0,MATCH($A3314+IF(J$9&gt;$B3314,0,1),Data!$3:$3,0)-1))+OFFSET(Data!$J$8,0,MATCH($A3314+IF(J$9&gt;$B3314,0,1),Data!$3:$3,0)-1),0)</f>
        <v>1.0884492413469014</v>
      </c>
      <c r="K3314" s="119"/>
      <c r="L3314" s="69"/>
      <c r="AI3314" s="69"/>
    </row>
    <row r="3315" spans="1:35" ht="13.8" x14ac:dyDescent="0.25">
      <c r="A3315" s="118">
        <f t="shared" si="862"/>
        <v>2</v>
      </c>
      <c r="B3315" s="69">
        <f t="shared" si="864"/>
        <v>5</v>
      </c>
      <c r="C3315" s="118" t="str">
        <f t="shared" si="864"/>
        <v>RQY</v>
      </c>
      <c r="D3315" s="69"/>
      <c r="E3315" s="70">
        <f ca="1">INDEX(OFFSET(Data!$A$10,1,E$9+MATCH($A3315+IF(E$9&gt;$B3315,0,1),Data!$3:$3,0),Num_Orgs,1),MATCH($C3315,OFFSET(Data!$A$10,1,MATCH($A3315+IF(E$9&gt;$B3315,0,1),Data!$3:$3,0)-1,Num_Orgs,1),0),1)</f>
        <v>1.1536894697920828</v>
      </c>
      <c r="F3315" s="70">
        <f ca="1">INDEX(OFFSET(Data!$A$10,1,F$9+MATCH($A3315+IF(F$9&gt;$B3315,0,1),Data!$3:$3,0),Num_Orgs,1),MATCH($C3315,OFFSET(Data!$A$10,1,MATCH($A3315+IF(F$9&gt;$B3315,0,1),Data!$3:$3,0)-1,Num_Orgs,1),0),1)</f>
        <v>1.0171232554042071</v>
      </c>
      <c r="G3315" s="70">
        <f ca="1">INDEX(OFFSET(Data!$A$10,1,G$9+MATCH($A3315+IF(G$9&gt;$B3315,0,1),Data!$3:$3,0),Num_Orgs,1),MATCH($C3315,OFFSET(Data!$A$10,1,MATCH($A3315+IF(G$9&gt;$B3315,0,1),Data!$3:$3,0)-1,Num_Orgs,1),0),1)</f>
        <v>1.2024103721546628</v>
      </c>
      <c r="H3315" s="70">
        <f ca="1">INDEX(OFFSET(Data!$A$10,1,H$9+MATCH($A3315+IF(H$9&gt;$B3315,0,1),Data!$3:$3,0),Num_Orgs,1),MATCH($C3315,OFFSET(Data!$A$10,1,MATCH($A3315+IF(H$9&gt;$B3315,0,1),Data!$3:$3,0)-1,Num_Orgs,1),0),1)</f>
        <v>2.1612463228527039</v>
      </c>
      <c r="I3315" s="70">
        <f ca="1">INDEX(OFFSET(Data!$A$10,1,I$9+MATCH($A3315+IF(I$9&gt;$B3315,0,1),Data!$3:$3,0),Num_Orgs,1),MATCH($C3315,OFFSET(Data!$A$10,1,MATCH($A3315+IF(I$9&gt;$B3315,0,1),Data!$3:$3,0)-1,Num_Orgs,1),0),1)</f>
        <v>0</v>
      </c>
      <c r="J3315" s="26">
        <f ca="1">IFERROR((E3315*SUM(OFFSET(Data!$C$8,0,MATCH($A3315+IF(J$9&gt;$B3315,0,1),Data!$3:$3,0)-1,1,2)))+(F3315*OFFSET(Data!$E$8,0,MATCH($A3315+IF(J$9&gt;$B3315,0,1),Data!$3:$3,0)-1))+(G3315*SUM(OFFSET(Data!$F$8,0,MATCH($A3315+IF(J$9&gt;$B3315,0,1),Data!$3:$3,0)-1,1,2)))+(H3315*OFFSET(Data!$H$8,0,MATCH($A3315+IF(J$9&gt;$B3315,0,1),Data!$3:$3,0)-1))+(I3315*OFFSET(Data!$I$8,0,MATCH($A3315+IF(J$9&gt;$B3315,0,1),Data!$3:$3,0)-1))+OFFSET(Data!$J$8,0,MATCH($A3315+IF(J$9&gt;$B3315,0,1),Data!$3:$3,0)-1),0)</f>
        <v>1.0863347765014291</v>
      </c>
      <c r="K3315" s="119"/>
      <c r="L3315" s="69"/>
      <c r="AI3315" s="69"/>
    </row>
    <row r="3316" spans="1:35" ht="13.8" x14ac:dyDescent="0.25">
      <c r="A3316" s="118">
        <f t="shared" si="862"/>
        <v>2</v>
      </c>
      <c r="B3316" s="69">
        <f t="shared" si="864"/>
        <v>5</v>
      </c>
      <c r="C3316" s="118" t="str">
        <f t="shared" si="864"/>
        <v>RR7</v>
      </c>
      <c r="D3316" s="69"/>
      <c r="E3316" s="70">
        <f ca="1">INDEX(OFFSET(Data!$A$10,1,E$9+MATCH($A3316+IF(E$9&gt;$B3316,0,1),Data!$3:$3,0),Num_Orgs,1),MATCH($C3316,OFFSET(Data!$A$10,1,MATCH($A3316+IF(E$9&gt;$B3316,0,1),Data!$3:$3,0)-1,Num_Orgs,1),0),1)</f>
        <v>0.9461724272520704</v>
      </c>
      <c r="F3316" s="70">
        <f ca="1">INDEX(OFFSET(Data!$A$10,1,F$9+MATCH($A3316+IF(F$9&gt;$B3316,0,1),Data!$3:$3,0),Num_Orgs,1),MATCH($C3316,OFFSET(Data!$A$10,1,MATCH($A3316+IF(F$9&gt;$B3316,0,1),Data!$3:$3,0)-1,Num_Orgs,1),0),1)</f>
        <v>0.99603480709830883</v>
      </c>
      <c r="G3316" s="70">
        <f ca="1">INDEX(OFFSET(Data!$A$10,1,G$9+MATCH($A3316+IF(G$9&gt;$B3316,0,1),Data!$3:$3,0),Num_Orgs,1),MATCH($C3316,OFFSET(Data!$A$10,1,MATCH($A3316+IF(G$9&gt;$B3316,0,1),Data!$3:$3,0)-1,Num_Orgs,1),0),1)</f>
        <v>0.92677717573168927</v>
      </c>
      <c r="H3316" s="70">
        <f ca="1">INDEX(OFFSET(Data!$A$10,1,H$9+MATCH($A3316+IF(H$9&gt;$B3316,0,1),Data!$3:$3,0),Num_Orgs,1),MATCH($C3316,OFFSET(Data!$A$10,1,MATCH($A3316+IF(H$9&gt;$B3316,0,1),Data!$3:$3,0)-1,Num_Orgs,1),0),1)</f>
        <v>0.16337225224857532</v>
      </c>
      <c r="I3316" s="70">
        <f ca="1">INDEX(OFFSET(Data!$A$10,1,I$9+MATCH($A3316+IF(I$9&gt;$B3316,0,1),Data!$3:$3,0),Num_Orgs,1),MATCH($C3316,OFFSET(Data!$A$10,1,MATCH($A3316+IF(I$9&gt;$B3316,0,1),Data!$3:$3,0)-1,Num_Orgs,1),0),1)</f>
        <v>0</v>
      </c>
      <c r="J3316" s="26">
        <f ca="1">IFERROR((E3316*SUM(OFFSET(Data!$C$8,0,MATCH($A3316+IF(J$9&gt;$B3316,0,1),Data!$3:$3,0)-1,1,2)))+(F3316*OFFSET(Data!$E$8,0,MATCH($A3316+IF(J$9&gt;$B3316,0,1),Data!$3:$3,0)-1))+(G3316*SUM(OFFSET(Data!$F$8,0,MATCH($A3316+IF(J$9&gt;$B3316,0,1),Data!$3:$3,0)-1,1,2)))+(H3316*OFFSET(Data!$H$8,0,MATCH($A3316+IF(J$9&gt;$B3316,0,1),Data!$3:$3,0)-1))+(I3316*OFFSET(Data!$I$8,0,MATCH($A3316+IF(J$9&gt;$B3316,0,1),Data!$3:$3,0)-1))+OFFSET(Data!$J$8,0,MATCH($A3316+IF(J$9&gt;$B3316,0,1),Data!$3:$3,0)-1),0)</f>
        <v>0.9689245688850856</v>
      </c>
      <c r="K3316" s="119"/>
      <c r="L3316" s="69"/>
      <c r="AI3316" s="69"/>
    </row>
    <row r="3317" spans="1:35" ht="13.8" x14ac:dyDescent="0.25">
      <c r="A3317" s="118">
        <f t="shared" si="862"/>
        <v>2</v>
      </c>
      <c r="B3317" s="69">
        <f t="shared" si="864"/>
        <v>5</v>
      </c>
      <c r="C3317" s="118" t="str">
        <f t="shared" si="864"/>
        <v>RR8</v>
      </c>
      <c r="D3317" s="69"/>
      <c r="E3317" s="70">
        <f ca="1">INDEX(OFFSET(Data!$A$10,1,E$9+MATCH($A3317+IF(E$9&gt;$B3317,0,1),Data!$3:$3,0),Num_Orgs,1),MATCH($C3317,OFFSET(Data!$A$10,1,MATCH($A3317+IF(E$9&gt;$B3317,0,1),Data!$3:$3,0)-1,Num_Orgs,1),0),1)</f>
        <v>0.95622012459799055</v>
      </c>
      <c r="F3317" s="70">
        <f ca="1">INDEX(OFFSET(Data!$A$10,1,F$9+MATCH($A3317+IF(F$9&gt;$B3317,0,1),Data!$3:$3,0),Num_Orgs,1),MATCH($C3317,OFFSET(Data!$A$10,1,MATCH($A3317+IF(F$9&gt;$B3317,0,1),Data!$3:$3,0)-1,Num_Orgs,1),0),1)</f>
        <v>0.99603480709830883</v>
      </c>
      <c r="G3317" s="70">
        <f ca="1">INDEX(OFFSET(Data!$A$10,1,G$9+MATCH($A3317+IF(G$9&gt;$B3317,0,1),Data!$3:$3,0),Num_Orgs,1),MATCH($C3317,OFFSET(Data!$A$10,1,MATCH($A3317+IF(G$9&gt;$B3317,0,1),Data!$3:$3,0)-1,Num_Orgs,1),0),1)</f>
        <v>0.84281199746309265</v>
      </c>
      <c r="H3317" s="70">
        <f ca="1">INDEX(OFFSET(Data!$A$10,1,H$9+MATCH($A3317+IF(H$9&gt;$B3317,0,1),Data!$3:$3,0),Num_Orgs,1),MATCH($C3317,OFFSET(Data!$A$10,1,MATCH($A3317+IF(H$9&gt;$B3317,0,1),Data!$3:$3,0)-1,Num_Orgs,1),0),1)</f>
        <v>0.56950753233041329</v>
      </c>
      <c r="I3317" s="70">
        <f ca="1">INDEX(OFFSET(Data!$A$10,1,I$9+MATCH($A3317+IF(I$9&gt;$B3317,0,1),Data!$3:$3,0),Num_Orgs,1),MATCH($C3317,OFFSET(Data!$A$10,1,MATCH($A3317+IF(I$9&gt;$B3317,0,1),Data!$3:$3,0)-1,Num_Orgs,1),0),1)</f>
        <v>0</v>
      </c>
      <c r="J3317" s="26">
        <f ca="1">IFERROR((E3317*SUM(OFFSET(Data!$C$8,0,MATCH($A3317+IF(J$9&gt;$B3317,0,1),Data!$3:$3,0)-1,1,2)))+(F3317*OFFSET(Data!$E$8,0,MATCH($A3317+IF(J$9&gt;$B3317,0,1),Data!$3:$3,0)-1))+(G3317*SUM(OFFSET(Data!$F$8,0,MATCH($A3317+IF(J$9&gt;$B3317,0,1),Data!$3:$3,0)-1,1,2)))+(H3317*OFFSET(Data!$H$8,0,MATCH($A3317+IF(J$9&gt;$B3317,0,1),Data!$3:$3,0)-1))+(I3317*OFFSET(Data!$I$8,0,MATCH($A3317+IF(J$9&gt;$B3317,0,1),Data!$3:$3,0)-1))+OFFSET(Data!$J$8,0,MATCH($A3317+IF(J$9&gt;$B3317,0,1),Data!$3:$3,0)-1),0)</f>
        <v>0.97247589440863957</v>
      </c>
      <c r="K3317" s="119"/>
      <c r="L3317" s="69"/>
      <c r="AI3317" s="69"/>
    </row>
    <row r="3318" spans="1:35" ht="13.8" x14ac:dyDescent="0.25">
      <c r="A3318" s="118">
        <f t="shared" si="862"/>
        <v>2</v>
      </c>
      <c r="B3318" s="69">
        <f t="shared" si="864"/>
        <v>5</v>
      </c>
      <c r="C3318" s="118" t="str">
        <f t="shared" si="864"/>
        <v>RRE</v>
      </c>
      <c r="D3318" s="69"/>
      <c r="E3318" s="70">
        <f ca="1">INDEX(OFFSET(Data!$A$10,1,E$9+MATCH($A3318+IF(E$9&gt;$B3318,0,1),Data!$3:$3,0),Num_Orgs,1),MATCH($C3318,OFFSET(Data!$A$10,1,MATCH($A3318+IF(E$9&gt;$B3318,0,1),Data!$3:$3,0)-1,Num_Orgs,1),0),1)</f>
        <v>0.93356571465034988</v>
      </c>
      <c r="F3318" s="70">
        <f ca="1">INDEX(OFFSET(Data!$A$10,1,F$9+MATCH($A3318+IF(F$9&gt;$B3318,0,1),Data!$3:$3,0),Num_Orgs,1),MATCH($C3318,OFFSET(Data!$A$10,1,MATCH($A3318+IF(F$9&gt;$B3318,0,1),Data!$3:$3,0)-1,Num_Orgs,1),0),1)</f>
        <v>0.99603480709830883</v>
      </c>
      <c r="G3318" s="70">
        <f ca="1">INDEX(OFFSET(Data!$A$10,1,G$9+MATCH($A3318+IF(G$9&gt;$B3318,0,1),Data!$3:$3,0),Num_Orgs,1),MATCH($C3318,OFFSET(Data!$A$10,1,MATCH($A3318+IF(G$9&gt;$B3318,0,1),Data!$3:$3,0)-1,Num_Orgs,1),0),1)</f>
        <v>0.94063902650093933</v>
      </c>
      <c r="H3318" s="70">
        <f ca="1">INDEX(OFFSET(Data!$A$10,1,H$9+MATCH($A3318+IF(H$9&gt;$B3318,0,1),Data!$3:$3,0),Num_Orgs,1),MATCH($C3318,OFFSET(Data!$A$10,1,MATCH($A3318+IF(H$9&gt;$B3318,0,1),Data!$3:$3,0)-1,Num_Orgs,1),0),1)</f>
        <v>1.2117392370566935</v>
      </c>
      <c r="I3318" s="70">
        <f ca="1">INDEX(OFFSET(Data!$A$10,1,I$9+MATCH($A3318+IF(I$9&gt;$B3318,0,1),Data!$3:$3,0),Num_Orgs,1),MATCH($C3318,OFFSET(Data!$A$10,1,MATCH($A3318+IF(I$9&gt;$B3318,0,1),Data!$3:$3,0)-1,Num_Orgs,1),0),1)</f>
        <v>0</v>
      </c>
      <c r="J3318" s="26">
        <f ca="1">IFERROR((E3318*SUM(OFFSET(Data!$C$8,0,MATCH($A3318+IF(J$9&gt;$B3318,0,1),Data!$3:$3,0)-1,1,2)))+(F3318*OFFSET(Data!$E$8,0,MATCH($A3318+IF(J$9&gt;$B3318,0,1),Data!$3:$3,0)-1))+(G3318*SUM(OFFSET(Data!$F$8,0,MATCH($A3318+IF(J$9&gt;$B3318,0,1),Data!$3:$3,0)-1,1,2)))+(H3318*OFFSET(Data!$H$8,0,MATCH($A3318+IF(J$9&gt;$B3318,0,1),Data!$3:$3,0)-1))+(I3318*OFFSET(Data!$I$8,0,MATCH($A3318+IF(J$9&gt;$B3318,0,1),Data!$3:$3,0)-1))+OFFSET(Data!$J$8,0,MATCH($A3318+IF(J$9&gt;$B3318,0,1),Data!$3:$3,0)-1),0)</f>
        <v>0.96579114761893647</v>
      </c>
      <c r="K3318" s="119"/>
      <c r="L3318" s="69"/>
      <c r="AI3318" s="69"/>
    </row>
    <row r="3319" spans="1:35" ht="13.8" x14ac:dyDescent="0.25">
      <c r="A3319" s="118">
        <f t="shared" si="862"/>
        <v>2</v>
      </c>
      <c r="B3319" s="69">
        <f t="shared" si="864"/>
        <v>5</v>
      </c>
      <c r="C3319" s="118" t="str">
        <f t="shared" si="864"/>
        <v>RRF</v>
      </c>
      <c r="D3319" s="69"/>
      <c r="E3319" s="70">
        <f ca="1">INDEX(OFFSET(Data!$A$10,1,E$9+MATCH($A3319+IF(E$9&gt;$B3319,0,1),Data!$3:$3,0),Num_Orgs,1),MATCH($C3319,OFFSET(Data!$A$10,1,MATCH($A3319+IF(E$9&gt;$B3319,0,1),Data!$3:$3,0)-1,Num_Orgs,1),0),1)</f>
        <v>0.95207141033296105</v>
      </c>
      <c r="F3319" s="70">
        <f ca="1">INDEX(OFFSET(Data!$A$10,1,F$9+MATCH($A3319+IF(F$9&gt;$B3319,0,1),Data!$3:$3,0),Num_Orgs,1),MATCH($C3319,OFFSET(Data!$A$10,1,MATCH($A3319+IF(F$9&gt;$B3319,0,1),Data!$3:$3,0)-1,Num_Orgs,1),0),1)</f>
        <v>0.99603480709830883</v>
      </c>
      <c r="G3319" s="70">
        <f ca="1">INDEX(OFFSET(Data!$A$10,1,G$9+MATCH($A3319+IF(G$9&gt;$B3319,0,1),Data!$3:$3,0),Num_Orgs,1),MATCH($C3319,OFFSET(Data!$A$10,1,MATCH($A3319+IF(G$9&gt;$B3319,0,1),Data!$3:$3,0)-1,Num_Orgs,1),0),1)</f>
        <v>0.92111478740695896</v>
      </c>
      <c r="H3319" s="70">
        <f ca="1">INDEX(OFFSET(Data!$A$10,1,H$9+MATCH($A3319+IF(H$9&gt;$B3319,0,1),Data!$3:$3,0),Num_Orgs,1),MATCH($C3319,OFFSET(Data!$A$10,1,MATCH($A3319+IF(H$9&gt;$B3319,0,1),Data!$3:$3,0)-1,Num_Orgs,1),0),1)</f>
        <v>0.56525399603505444</v>
      </c>
      <c r="I3319" s="70">
        <f ca="1">INDEX(OFFSET(Data!$A$10,1,I$9+MATCH($A3319+IF(I$9&gt;$B3319,0,1),Data!$3:$3,0),Num_Orgs,1),MATCH($C3319,OFFSET(Data!$A$10,1,MATCH($A3319+IF(I$9&gt;$B3319,0,1),Data!$3:$3,0)-1,Num_Orgs,1),0),1)</f>
        <v>0</v>
      </c>
      <c r="J3319" s="26">
        <f ca="1">IFERROR((E3319*SUM(OFFSET(Data!$C$8,0,MATCH($A3319+IF(J$9&gt;$B3319,0,1),Data!$3:$3,0)-1,1,2)))+(F3319*OFFSET(Data!$E$8,0,MATCH($A3319+IF(J$9&gt;$B3319,0,1),Data!$3:$3,0)-1))+(G3319*SUM(OFFSET(Data!$F$8,0,MATCH($A3319+IF(J$9&gt;$B3319,0,1),Data!$3:$3,0)-1,1,2)))+(H3319*OFFSET(Data!$H$8,0,MATCH($A3319+IF(J$9&gt;$B3319,0,1),Data!$3:$3,0)-1))+(I3319*OFFSET(Data!$I$8,0,MATCH($A3319+IF(J$9&gt;$B3319,0,1),Data!$3:$3,0)-1))+OFFSET(Data!$J$8,0,MATCH($A3319+IF(J$9&gt;$B3319,0,1),Data!$3:$3,0)-1),0)</f>
        <v>0.97265581694895431</v>
      </c>
      <c r="K3319" s="119"/>
      <c r="L3319" s="69"/>
      <c r="AI3319" s="69"/>
    </row>
    <row r="3320" spans="1:35" ht="13.8" x14ac:dyDescent="0.25">
      <c r="A3320" s="118">
        <f t="shared" si="862"/>
        <v>2</v>
      </c>
      <c r="B3320" s="69">
        <f t="shared" si="864"/>
        <v>5</v>
      </c>
      <c r="C3320" s="118" t="str">
        <f t="shared" si="864"/>
        <v>RRJ</v>
      </c>
      <c r="D3320" s="69"/>
      <c r="E3320" s="70">
        <f ca="1">INDEX(OFFSET(Data!$A$10,1,E$9+MATCH($A3320+IF(E$9&gt;$B3320,0,1),Data!$3:$3,0),Num_Orgs,1),MATCH($C3320,OFFSET(Data!$A$10,1,MATCH($A3320+IF(E$9&gt;$B3320,0,1),Data!$3:$3,0)-1,Num_Orgs,1),0),1)</f>
        <v>0.97575904944987923</v>
      </c>
      <c r="F3320" s="70">
        <f ca="1">INDEX(OFFSET(Data!$A$10,1,F$9+MATCH($A3320+IF(F$9&gt;$B3320,0,1),Data!$3:$3,0),Num_Orgs,1),MATCH($C3320,OFFSET(Data!$A$10,1,MATCH($A3320+IF(F$9&gt;$B3320,0,1),Data!$3:$3,0)-1,Num_Orgs,1),0),1)</f>
        <v>0.99603480709830883</v>
      </c>
      <c r="G3320" s="70">
        <f ca="1">INDEX(OFFSET(Data!$A$10,1,G$9+MATCH($A3320+IF(G$9&gt;$B3320,0,1),Data!$3:$3,0),Num_Orgs,1),MATCH($C3320,OFFSET(Data!$A$10,1,MATCH($A3320+IF(G$9&gt;$B3320,0,1),Data!$3:$3,0)-1,Num_Orgs,1),0),1)</f>
        <v>0.9467607451759632</v>
      </c>
      <c r="H3320" s="70">
        <f ca="1">INDEX(OFFSET(Data!$A$10,1,H$9+MATCH($A3320+IF(H$9&gt;$B3320,0,1),Data!$3:$3,0),Num_Orgs,1),MATCH($C3320,OFFSET(Data!$A$10,1,MATCH($A3320+IF(H$9&gt;$B3320,0,1),Data!$3:$3,0)-1,Num_Orgs,1),0),1)</f>
        <v>1.1355257085483208</v>
      </c>
      <c r="I3320" s="70">
        <f ca="1">INDEX(OFFSET(Data!$A$10,1,I$9+MATCH($A3320+IF(I$9&gt;$B3320,0,1),Data!$3:$3,0),Num_Orgs,1),MATCH($C3320,OFFSET(Data!$A$10,1,MATCH($A3320+IF(I$9&gt;$B3320,0,1),Data!$3:$3,0)-1,Num_Orgs,1),0),1)</f>
        <v>0</v>
      </c>
      <c r="J3320" s="26">
        <f ca="1">IFERROR((E3320*SUM(OFFSET(Data!$C$8,0,MATCH($A3320+IF(J$9&gt;$B3320,0,1),Data!$3:$3,0)-1,1,2)))+(F3320*OFFSET(Data!$E$8,0,MATCH($A3320+IF(J$9&gt;$B3320,0,1),Data!$3:$3,0)-1))+(G3320*SUM(OFFSET(Data!$F$8,0,MATCH($A3320+IF(J$9&gt;$B3320,0,1),Data!$3:$3,0)-1,1,2)))+(H3320*OFFSET(Data!$H$8,0,MATCH($A3320+IF(J$9&gt;$B3320,0,1),Data!$3:$3,0)-1))+(I3320*OFFSET(Data!$I$8,0,MATCH($A3320+IF(J$9&gt;$B3320,0,1),Data!$3:$3,0)-1))+OFFSET(Data!$J$8,0,MATCH($A3320+IF(J$9&gt;$B3320,0,1),Data!$3:$3,0)-1),0)</f>
        <v>0.98638789731163157</v>
      </c>
      <c r="K3320" s="119"/>
      <c r="L3320" s="69"/>
      <c r="AI3320" s="69"/>
    </row>
    <row r="3321" spans="1:35" ht="13.8" x14ac:dyDescent="0.25">
      <c r="A3321" s="118">
        <f t="shared" si="862"/>
        <v>2</v>
      </c>
      <c r="B3321" s="69">
        <f t="shared" si="864"/>
        <v>5</v>
      </c>
      <c r="C3321" s="118" t="str">
        <f t="shared" si="864"/>
        <v>RRK</v>
      </c>
      <c r="D3321" s="69"/>
      <c r="E3321" s="70">
        <f ca="1">INDEX(OFFSET(Data!$A$10,1,E$9+MATCH($A3321+IF(E$9&gt;$B3321,0,1),Data!$3:$3,0),Num_Orgs,1),MATCH($C3321,OFFSET(Data!$A$10,1,MATCH($A3321+IF(E$9&gt;$B3321,0,1),Data!$3:$3,0)-1,Num_Orgs,1),0),1)</f>
        <v>0.97756433102047036</v>
      </c>
      <c r="F3321" s="70">
        <f ca="1">INDEX(OFFSET(Data!$A$10,1,F$9+MATCH($A3321+IF(F$9&gt;$B3321,0,1),Data!$3:$3,0),Num_Orgs,1),MATCH($C3321,OFFSET(Data!$A$10,1,MATCH($A3321+IF(F$9&gt;$B3321,0,1),Data!$3:$3,0)-1,Num_Orgs,1),0),1)</f>
        <v>0.99603480709830883</v>
      </c>
      <c r="G3321" s="70">
        <f ca="1">INDEX(OFFSET(Data!$A$10,1,G$9+MATCH($A3321+IF(G$9&gt;$B3321,0,1),Data!$3:$3,0),Num_Orgs,1),MATCH($C3321,OFFSET(Data!$A$10,1,MATCH($A3321+IF(G$9&gt;$B3321,0,1),Data!$3:$3,0)-1,Num_Orgs,1),0),1)</f>
        <v>0.94492401096627587</v>
      </c>
      <c r="H3321" s="70">
        <f ca="1">INDEX(OFFSET(Data!$A$10,1,H$9+MATCH($A3321+IF(H$9&gt;$B3321,0,1),Data!$3:$3,0),Num_Orgs,1),MATCH($C3321,OFFSET(Data!$A$10,1,MATCH($A3321+IF(H$9&gt;$B3321,0,1),Data!$3:$3,0)-1,Num_Orgs,1),0),1)</f>
        <v>1.0431830806957896</v>
      </c>
      <c r="I3321" s="70">
        <f ca="1">INDEX(OFFSET(Data!$A$10,1,I$9+MATCH($A3321+IF(I$9&gt;$B3321,0,1),Data!$3:$3,0),Num_Orgs,1),MATCH($C3321,OFFSET(Data!$A$10,1,MATCH($A3321+IF(I$9&gt;$B3321,0,1),Data!$3:$3,0)-1,Num_Orgs,1),0),1)</f>
        <v>0</v>
      </c>
      <c r="J3321" s="26">
        <f ca="1">IFERROR((E3321*SUM(OFFSET(Data!$C$8,0,MATCH($A3321+IF(J$9&gt;$B3321,0,1),Data!$3:$3,0)-1,1,2)))+(F3321*OFFSET(Data!$E$8,0,MATCH($A3321+IF(J$9&gt;$B3321,0,1),Data!$3:$3,0)-1))+(G3321*SUM(OFFSET(Data!$F$8,0,MATCH($A3321+IF(J$9&gt;$B3321,0,1),Data!$3:$3,0)-1,1,2)))+(H3321*OFFSET(Data!$H$8,0,MATCH($A3321+IF(J$9&gt;$B3321,0,1),Data!$3:$3,0)-1))+(I3321*OFFSET(Data!$I$8,0,MATCH($A3321+IF(J$9&gt;$B3321,0,1),Data!$3:$3,0)-1))+OFFSET(Data!$J$8,0,MATCH($A3321+IF(J$9&gt;$B3321,0,1),Data!$3:$3,0)-1),0)</f>
        <v>0.98698594911179471</v>
      </c>
      <c r="K3321" s="119"/>
      <c r="L3321" s="69"/>
      <c r="AI3321" s="69"/>
    </row>
    <row r="3322" spans="1:35" ht="13.8" x14ac:dyDescent="0.25">
      <c r="A3322" s="118">
        <f t="shared" si="862"/>
        <v>2</v>
      </c>
      <c r="B3322" s="69">
        <f t="shared" si="864"/>
        <v>5</v>
      </c>
      <c r="C3322" s="118" t="str">
        <f t="shared" si="864"/>
        <v>RRP</v>
      </c>
      <c r="D3322" s="69"/>
      <c r="E3322" s="70">
        <f ca="1">INDEX(OFFSET(Data!$A$10,1,E$9+MATCH($A3322+IF(E$9&gt;$B3322,0,1),Data!$3:$3,0),Num_Orgs,1),MATCH($C3322,OFFSET(Data!$A$10,1,MATCH($A3322+IF(E$9&gt;$B3322,0,1),Data!$3:$3,0)-1,Num_Orgs,1),0),1)</f>
        <v>1.1477294054266796</v>
      </c>
      <c r="F3322" s="70">
        <f ca="1">INDEX(OFFSET(Data!$A$10,1,F$9+MATCH($A3322+IF(F$9&gt;$B3322,0,1),Data!$3:$3,0),Num_Orgs,1),MATCH($C3322,OFFSET(Data!$A$10,1,MATCH($A3322+IF(F$9&gt;$B3322,0,1),Data!$3:$3,0)-1,Num_Orgs,1),0),1)</f>
        <v>1.0171232554042071</v>
      </c>
      <c r="G3322" s="70">
        <f ca="1">INDEX(OFFSET(Data!$A$10,1,G$9+MATCH($A3322+IF(G$9&gt;$B3322,0,1),Data!$3:$3,0),Num_Orgs,1),MATCH($C3322,OFFSET(Data!$A$10,1,MATCH($A3322+IF(G$9&gt;$B3322,0,1),Data!$3:$3,0)-1,Num_Orgs,1),0),1)</f>
        <v>1.1323039254624094</v>
      </c>
      <c r="H3322" s="70">
        <f ca="1">INDEX(OFFSET(Data!$A$10,1,H$9+MATCH($A3322+IF(H$9&gt;$B3322,0,1),Data!$3:$3,0),Num_Orgs,1),MATCH($C3322,OFFSET(Data!$A$10,1,MATCH($A3322+IF(H$9&gt;$B3322,0,1),Data!$3:$3,0)-1,Num_Orgs,1),0),1)</f>
        <v>4.2636005046146259</v>
      </c>
      <c r="I3322" s="70">
        <f ca="1">INDEX(OFFSET(Data!$A$10,1,I$9+MATCH($A3322+IF(I$9&gt;$B3322,0,1),Data!$3:$3,0),Num_Orgs,1),MATCH($C3322,OFFSET(Data!$A$10,1,MATCH($A3322+IF(I$9&gt;$B3322,0,1),Data!$3:$3,0)-1,Num_Orgs,1),0),1)</f>
        <v>0</v>
      </c>
      <c r="J3322" s="26">
        <f ca="1">IFERROR((E3322*SUM(OFFSET(Data!$C$8,0,MATCH($A3322+IF(J$9&gt;$B3322,0,1),Data!$3:$3,0)-1,1,2)))+(F3322*OFFSET(Data!$E$8,0,MATCH($A3322+IF(J$9&gt;$B3322,0,1),Data!$3:$3,0)-1))+(G3322*SUM(OFFSET(Data!$F$8,0,MATCH($A3322+IF(J$9&gt;$B3322,0,1),Data!$3:$3,0)-1,1,2)))+(H3322*OFFSET(Data!$H$8,0,MATCH($A3322+IF(J$9&gt;$B3322,0,1),Data!$3:$3,0)-1))+(I3322*OFFSET(Data!$I$8,0,MATCH($A3322+IF(J$9&gt;$B3322,0,1),Data!$3:$3,0)-1))+OFFSET(Data!$J$8,0,MATCH($A3322+IF(J$9&gt;$B3322,0,1),Data!$3:$3,0)-1),0)</f>
        <v>1.0867182450321546</v>
      </c>
      <c r="K3322" s="119"/>
      <c r="L3322" s="69"/>
      <c r="AI3322" s="69"/>
    </row>
    <row r="3323" spans="1:35" ht="13.8" x14ac:dyDescent="0.25">
      <c r="A3323" s="118">
        <f t="shared" si="862"/>
        <v>2</v>
      </c>
      <c r="B3323" s="69">
        <f t="shared" si="864"/>
        <v>5</v>
      </c>
      <c r="C3323" s="118" t="str">
        <f t="shared" si="864"/>
        <v>RRU</v>
      </c>
      <c r="D3323" s="69"/>
      <c r="E3323" s="70">
        <f ca="1">INDEX(OFFSET(Data!$A$10,1,E$9+MATCH($A3323+IF(E$9&gt;$B3323,0,1),Data!$3:$3,0),Num_Orgs,1),MATCH($C3323,OFFSET(Data!$A$10,1,MATCH($A3323+IF(E$9&gt;$B3323,0,1),Data!$3:$3,0)-1,Num_Orgs,1),0),1)</f>
        <v>1.1596854400099823</v>
      </c>
      <c r="F3323" s="70">
        <f ca="1">INDEX(OFFSET(Data!$A$10,1,F$9+MATCH($A3323+IF(F$9&gt;$B3323,0,1),Data!$3:$3,0),Num_Orgs,1),MATCH($C3323,OFFSET(Data!$A$10,1,MATCH($A3323+IF(F$9&gt;$B3323,0,1),Data!$3:$3,0)-1,Num_Orgs,1),0),1)</f>
        <v>1.0171232554042071</v>
      </c>
      <c r="G3323" s="70">
        <f ca="1">INDEX(OFFSET(Data!$A$10,1,G$9+MATCH($A3323+IF(G$9&gt;$B3323,0,1),Data!$3:$3,0),Num_Orgs,1),MATCH($C3323,OFFSET(Data!$A$10,1,MATCH($A3323+IF(G$9&gt;$B3323,0,1),Data!$3:$3,0)-1,Num_Orgs,1),0),1)</f>
        <v>1.1421061503044716</v>
      </c>
      <c r="H3323" s="70">
        <f ca="1">INDEX(OFFSET(Data!$A$10,1,H$9+MATCH($A3323+IF(H$9&gt;$B3323,0,1),Data!$3:$3,0),Num_Orgs,1),MATCH($C3323,OFFSET(Data!$A$10,1,MATCH($A3323+IF(H$9&gt;$B3323,0,1),Data!$3:$3,0)-1,Num_Orgs,1),0),1)</f>
        <v>4.8954577988228953</v>
      </c>
      <c r="I3323" s="70">
        <f ca="1">INDEX(OFFSET(Data!$A$10,1,I$9+MATCH($A3323+IF(I$9&gt;$B3323,0,1),Data!$3:$3,0),Num_Orgs,1),MATCH($C3323,OFFSET(Data!$A$10,1,MATCH($A3323+IF(I$9&gt;$B3323,0,1),Data!$3:$3,0)-1,Num_Orgs,1),0),1)</f>
        <v>0</v>
      </c>
      <c r="J3323" s="26">
        <f ca="1">IFERROR((E3323*SUM(OFFSET(Data!$C$8,0,MATCH($A3323+IF(J$9&gt;$B3323,0,1),Data!$3:$3,0)-1,1,2)))+(F3323*OFFSET(Data!$E$8,0,MATCH($A3323+IF(J$9&gt;$B3323,0,1),Data!$3:$3,0)-1))+(G3323*SUM(OFFSET(Data!$F$8,0,MATCH($A3323+IF(J$9&gt;$B3323,0,1),Data!$3:$3,0)-1,1,2)))+(H3323*OFFSET(Data!$H$8,0,MATCH($A3323+IF(J$9&gt;$B3323,0,1),Data!$3:$3,0)-1))+(I3323*OFFSET(Data!$I$8,0,MATCH($A3323+IF(J$9&gt;$B3323,0,1),Data!$3:$3,0)-1))+OFFSET(Data!$J$8,0,MATCH($A3323+IF(J$9&gt;$B3323,0,1),Data!$3:$3,0)-1),0)</f>
        <v>1.0944244899874429</v>
      </c>
      <c r="K3323" s="119"/>
      <c r="L3323" s="69"/>
      <c r="AI3323" s="69"/>
    </row>
    <row r="3324" spans="1:35" ht="13.8" x14ac:dyDescent="0.25">
      <c r="A3324" s="118">
        <f t="shared" si="862"/>
        <v>2</v>
      </c>
      <c r="B3324" s="69">
        <f t="shared" si="864"/>
        <v>5</v>
      </c>
      <c r="C3324" s="118" t="str">
        <f t="shared" si="864"/>
        <v>RRV</v>
      </c>
      <c r="D3324" s="69"/>
      <c r="E3324" s="70">
        <f ca="1">INDEX(OFFSET(Data!$A$10,1,E$9+MATCH($A3324+IF(E$9&gt;$B3324,0,1),Data!$3:$3,0),Num_Orgs,1),MATCH($C3324,OFFSET(Data!$A$10,1,MATCH($A3324+IF(E$9&gt;$B3324,0,1),Data!$3:$3,0)-1,Num_Orgs,1),0),1)</f>
        <v>1.1574473299542554</v>
      </c>
      <c r="F3324" s="70">
        <f ca="1">INDEX(OFFSET(Data!$A$10,1,F$9+MATCH($A3324+IF(F$9&gt;$B3324,0,1),Data!$3:$3,0),Num_Orgs,1),MATCH($C3324,OFFSET(Data!$A$10,1,MATCH($A3324+IF(F$9&gt;$B3324,0,1),Data!$3:$3,0)-1,Num_Orgs,1),0),1)</f>
        <v>1.0171232554042071</v>
      </c>
      <c r="G3324" s="70">
        <f ca="1">INDEX(OFFSET(Data!$A$10,1,G$9+MATCH($A3324+IF(G$9&gt;$B3324,0,1),Data!$3:$3,0),Num_Orgs,1),MATCH($C3324,OFFSET(Data!$A$10,1,MATCH($A3324+IF(G$9&gt;$B3324,0,1),Data!$3:$3,0)-1,Num_Orgs,1),0),1)</f>
        <v>1.2205046229869894</v>
      </c>
      <c r="H3324" s="70">
        <f ca="1">INDEX(OFFSET(Data!$A$10,1,H$9+MATCH($A3324+IF(H$9&gt;$B3324,0,1),Data!$3:$3,0),Num_Orgs,1),MATCH($C3324,OFFSET(Data!$A$10,1,MATCH($A3324+IF(H$9&gt;$B3324,0,1),Data!$3:$3,0)-1,Num_Orgs,1),0),1)</f>
        <v>26.954776372117223</v>
      </c>
      <c r="I3324" s="70">
        <f ca="1">INDEX(OFFSET(Data!$A$10,1,I$9+MATCH($A3324+IF(I$9&gt;$B3324,0,1),Data!$3:$3,0),Num_Orgs,1),MATCH($C3324,OFFSET(Data!$A$10,1,MATCH($A3324+IF(I$9&gt;$B3324,0,1),Data!$3:$3,0)-1,Num_Orgs,1),0),1)</f>
        <v>0</v>
      </c>
      <c r="J3324" s="26">
        <f ca="1">IFERROR((E3324*SUM(OFFSET(Data!$C$8,0,MATCH($A3324+IF(J$9&gt;$B3324,0,1),Data!$3:$3,0)-1,1,2)))+(F3324*OFFSET(Data!$E$8,0,MATCH($A3324+IF(J$9&gt;$B3324,0,1),Data!$3:$3,0)-1))+(G3324*SUM(OFFSET(Data!$F$8,0,MATCH($A3324+IF(J$9&gt;$B3324,0,1),Data!$3:$3,0)-1,1,2)))+(H3324*OFFSET(Data!$H$8,0,MATCH($A3324+IF(J$9&gt;$B3324,0,1),Data!$3:$3,0)-1))+(I3324*OFFSET(Data!$I$8,0,MATCH($A3324+IF(J$9&gt;$B3324,0,1),Data!$3:$3,0)-1))+OFFSET(Data!$J$8,0,MATCH($A3324+IF(J$9&gt;$B3324,0,1),Data!$3:$3,0)-1),0)</f>
        <v>1.150962021495469</v>
      </c>
      <c r="K3324" s="119"/>
      <c r="L3324" s="69"/>
      <c r="AI3324" s="69"/>
    </row>
    <row r="3325" spans="1:35" ht="13.8" x14ac:dyDescent="0.25">
      <c r="A3325" s="118">
        <f t="shared" si="862"/>
        <v>2</v>
      </c>
      <c r="B3325" s="69">
        <f t="shared" si="864"/>
        <v>5</v>
      </c>
      <c r="C3325" s="118" t="str">
        <f t="shared" si="864"/>
        <v>RT1</v>
      </c>
      <c r="D3325" s="69"/>
      <c r="E3325" s="70">
        <f ca="1">INDEX(OFFSET(Data!$A$10,1,E$9+MATCH($A3325+IF(E$9&gt;$B3325,0,1),Data!$3:$3,0),Num_Orgs,1),MATCH($C3325,OFFSET(Data!$A$10,1,MATCH($A3325+IF(E$9&gt;$B3325,0,1),Data!$3:$3,0)-1,Num_Orgs,1),0),1)</f>
        <v>1.0054021007742773</v>
      </c>
      <c r="F3325" s="70">
        <f ca="1">INDEX(OFFSET(Data!$A$10,1,F$9+MATCH($A3325+IF(F$9&gt;$B3325,0,1),Data!$3:$3,0),Num_Orgs,1),MATCH($C3325,OFFSET(Data!$A$10,1,MATCH($A3325+IF(F$9&gt;$B3325,0,1),Data!$3:$3,0)-1,Num_Orgs,1),0),1)</f>
        <v>0.99603480709830861</v>
      </c>
      <c r="G3325" s="70">
        <f ca="1">INDEX(OFFSET(Data!$A$10,1,G$9+MATCH($A3325+IF(G$9&gt;$B3325,0,1),Data!$3:$3,0),Num_Orgs,1),MATCH($C3325,OFFSET(Data!$A$10,1,MATCH($A3325+IF(G$9&gt;$B3325,0,1),Data!$3:$3,0)-1,Num_Orgs,1),0),1)</f>
        <v>0.95029992968902011</v>
      </c>
      <c r="H3325" s="70">
        <f ca="1">INDEX(OFFSET(Data!$A$10,1,H$9+MATCH($A3325+IF(H$9&gt;$B3325,0,1),Data!$3:$3,0),Num_Orgs,1),MATCH($C3325,OFFSET(Data!$A$10,1,MATCH($A3325+IF(H$9&gt;$B3325,0,1),Data!$3:$3,0)-1,Num_Orgs,1),0),1)</f>
        <v>0.42296140371882412</v>
      </c>
      <c r="I3325" s="70">
        <f ca="1">INDEX(OFFSET(Data!$A$10,1,I$9+MATCH($A3325+IF(I$9&gt;$B3325,0,1),Data!$3:$3,0),Num_Orgs,1),MATCH($C3325,OFFSET(Data!$A$10,1,MATCH($A3325+IF(I$9&gt;$B3325,0,1),Data!$3:$3,0)-1,Num_Orgs,1),0),1)</f>
        <v>0</v>
      </c>
      <c r="J3325" s="26">
        <f ca="1">IFERROR((E3325*SUM(OFFSET(Data!$C$8,0,MATCH($A3325+IF(J$9&gt;$B3325,0,1),Data!$3:$3,0)-1,1,2)))+(F3325*OFFSET(Data!$E$8,0,MATCH($A3325+IF(J$9&gt;$B3325,0,1),Data!$3:$3,0)-1))+(G3325*SUM(OFFSET(Data!$F$8,0,MATCH($A3325+IF(J$9&gt;$B3325,0,1),Data!$3:$3,0)-1,1,2)))+(H3325*OFFSET(Data!$H$8,0,MATCH($A3325+IF(J$9&gt;$B3325,0,1),Data!$3:$3,0)-1))+(I3325*OFFSET(Data!$I$8,0,MATCH($A3325+IF(J$9&gt;$B3325,0,1),Data!$3:$3,0)-1))+OFFSET(Data!$J$8,0,MATCH($A3325+IF(J$9&gt;$B3325,0,1),Data!$3:$3,0)-1),0)</f>
        <v>0.99918124308677636</v>
      </c>
      <c r="K3325" s="119"/>
      <c r="L3325" s="69"/>
      <c r="AI3325" s="69"/>
    </row>
    <row r="3326" spans="1:35" ht="13.8" x14ac:dyDescent="0.25">
      <c r="A3326" s="118">
        <f t="shared" si="862"/>
        <v>2</v>
      </c>
      <c r="B3326" s="69">
        <f t="shared" si="864"/>
        <v>5</v>
      </c>
      <c r="C3326" s="118" t="str">
        <f t="shared" si="864"/>
        <v>RT2</v>
      </c>
      <c r="D3326" s="69"/>
      <c r="E3326" s="70">
        <f ca="1">INDEX(OFFSET(Data!$A$10,1,E$9+MATCH($A3326+IF(E$9&gt;$B3326,0,1),Data!$3:$3,0),Num_Orgs,1),MATCH($C3326,OFFSET(Data!$A$10,1,MATCH($A3326+IF(E$9&gt;$B3326,0,1),Data!$3:$3,0)-1,Num_Orgs,1),0),1)</f>
        <v>0.9583734387027899</v>
      </c>
      <c r="F3326" s="70">
        <f ca="1">INDEX(OFFSET(Data!$A$10,1,F$9+MATCH($A3326+IF(F$9&gt;$B3326,0,1),Data!$3:$3,0),Num_Orgs,1),MATCH($C3326,OFFSET(Data!$A$10,1,MATCH($A3326+IF(F$9&gt;$B3326,0,1),Data!$3:$3,0)-1,Num_Orgs,1),0),1)</f>
        <v>0.99603480709830872</v>
      </c>
      <c r="G3326" s="70">
        <f ca="1">INDEX(OFFSET(Data!$A$10,1,G$9+MATCH($A3326+IF(G$9&gt;$B3326,0,1),Data!$3:$3,0),Num_Orgs,1),MATCH($C3326,OFFSET(Data!$A$10,1,MATCH($A3326+IF(G$9&gt;$B3326,0,1),Data!$3:$3,0)-1,Num_Orgs,1),0),1)</f>
        <v>0.94690686179274941</v>
      </c>
      <c r="H3326" s="70">
        <f ca="1">INDEX(OFFSET(Data!$A$10,1,H$9+MATCH($A3326+IF(H$9&gt;$B3326,0,1),Data!$3:$3,0),Num_Orgs,1),MATCH($C3326,OFFSET(Data!$A$10,1,MATCH($A3326+IF(H$9&gt;$B3326,0,1),Data!$3:$3,0)-1,Num_Orgs,1),0),1)</f>
        <v>0.60565537371181732</v>
      </c>
      <c r="I3326" s="70">
        <f ca="1">INDEX(OFFSET(Data!$A$10,1,I$9+MATCH($A3326+IF(I$9&gt;$B3326,0,1),Data!$3:$3,0),Num_Orgs,1),MATCH($C3326,OFFSET(Data!$A$10,1,MATCH($A3326+IF(I$9&gt;$B3326,0,1),Data!$3:$3,0)-1,Num_Orgs,1),0),1)</f>
        <v>0</v>
      </c>
      <c r="J3326" s="26">
        <f ca="1">IFERROR((E3326*SUM(OFFSET(Data!$C$8,0,MATCH($A3326+IF(J$9&gt;$B3326,0,1),Data!$3:$3,0)-1,1,2)))+(F3326*OFFSET(Data!$E$8,0,MATCH($A3326+IF(J$9&gt;$B3326,0,1),Data!$3:$3,0)-1))+(G3326*SUM(OFFSET(Data!$F$8,0,MATCH($A3326+IF(J$9&gt;$B3326,0,1),Data!$3:$3,0)-1,1,2)))+(H3326*OFFSET(Data!$H$8,0,MATCH($A3326+IF(J$9&gt;$B3326,0,1),Data!$3:$3,0)-1))+(I3326*OFFSET(Data!$I$8,0,MATCH($A3326+IF(J$9&gt;$B3326,0,1),Data!$3:$3,0)-1))+OFFSET(Data!$J$8,0,MATCH($A3326+IF(J$9&gt;$B3326,0,1),Data!$3:$3,0)-1),0)</f>
        <v>0.97656679427419246</v>
      </c>
      <c r="K3326" s="119"/>
      <c r="L3326" s="69"/>
      <c r="AI3326" s="69"/>
    </row>
    <row r="3327" spans="1:35" ht="13.8" x14ac:dyDescent="0.25">
      <c r="A3327" s="118">
        <f t="shared" si="862"/>
        <v>2</v>
      </c>
      <c r="B3327" s="69">
        <f t="shared" si="864"/>
        <v>5</v>
      </c>
      <c r="C3327" s="118" t="str">
        <f t="shared" si="864"/>
        <v>RT3</v>
      </c>
      <c r="D3327" s="69"/>
      <c r="E3327" s="70">
        <f ca="1">INDEX(OFFSET(Data!$A$10,1,E$9+MATCH($A3327+IF(E$9&gt;$B3327,0,1),Data!$3:$3,0),Num_Orgs,1),MATCH($C3327,OFFSET(Data!$A$10,1,MATCH($A3327+IF(E$9&gt;$B3327,0,1),Data!$3:$3,0)-1,Num_Orgs,1),0),1)</f>
        <v>1.1404172287454797</v>
      </c>
      <c r="F3327" s="70">
        <f ca="1">INDEX(OFFSET(Data!$A$10,1,F$9+MATCH($A3327+IF(F$9&gt;$B3327,0,1),Data!$3:$3,0),Num_Orgs,1),MATCH($C3327,OFFSET(Data!$A$10,1,MATCH($A3327+IF(F$9&gt;$B3327,0,1),Data!$3:$3,0)-1,Num_Orgs,1),0),1)</f>
        <v>1.0171232554042071</v>
      </c>
      <c r="G3327" s="70">
        <f ca="1">INDEX(OFFSET(Data!$A$10,1,G$9+MATCH($A3327+IF(G$9&gt;$B3327,0,1),Data!$3:$3,0),Num_Orgs,1),MATCH($C3327,OFFSET(Data!$A$10,1,MATCH($A3327+IF(G$9&gt;$B3327,0,1),Data!$3:$3,0)-1,Num_Orgs,1),0),1)</f>
        <v>1.1973032931345944</v>
      </c>
      <c r="H3327" s="70">
        <f ca="1">INDEX(OFFSET(Data!$A$10,1,H$9+MATCH($A3327+IF(H$9&gt;$B3327,0,1),Data!$3:$3,0),Num_Orgs,1),MATCH($C3327,OFFSET(Data!$A$10,1,MATCH($A3327+IF(H$9&gt;$B3327,0,1),Data!$3:$3,0)-1,Num_Orgs,1),0),1)</f>
        <v>2.2816033348534805</v>
      </c>
      <c r="I3327" s="70">
        <f ca="1">INDEX(OFFSET(Data!$A$10,1,I$9+MATCH($A3327+IF(I$9&gt;$B3327,0,1),Data!$3:$3,0),Num_Orgs,1),MATCH($C3327,OFFSET(Data!$A$10,1,MATCH($A3327+IF(I$9&gt;$B3327,0,1),Data!$3:$3,0)-1,Num_Orgs,1),0),1)</f>
        <v>0</v>
      </c>
      <c r="J3327" s="26">
        <f ca="1">IFERROR((E3327*SUM(OFFSET(Data!$C$8,0,MATCH($A3327+IF(J$9&gt;$B3327,0,1),Data!$3:$3,0)-1,1,2)))+(F3327*OFFSET(Data!$E$8,0,MATCH($A3327+IF(J$9&gt;$B3327,0,1),Data!$3:$3,0)-1))+(G3327*SUM(OFFSET(Data!$F$8,0,MATCH($A3327+IF(J$9&gt;$B3327,0,1),Data!$3:$3,0)-1,1,2)))+(H3327*OFFSET(Data!$H$8,0,MATCH($A3327+IF(J$9&gt;$B3327,0,1),Data!$3:$3,0)-1))+(I3327*OFFSET(Data!$I$8,0,MATCH($A3327+IF(J$9&gt;$B3327,0,1),Data!$3:$3,0)-1))+OFFSET(Data!$J$8,0,MATCH($A3327+IF(J$9&gt;$B3327,0,1),Data!$3:$3,0)-1),0)</f>
        <v>1.0800079136848957</v>
      </c>
      <c r="K3327" s="119"/>
      <c r="L3327" s="69"/>
      <c r="AI3327" s="69"/>
    </row>
    <row r="3328" spans="1:35" ht="13.8" x14ac:dyDescent="0.25">
      <c r="A3328" s="118">
        <f t="shared" si="862"/>
        <v>2</v>
      </c>
      <c r="B3328" s="69">
        <f t="shared" si="864"/>
        <v>5</v>
      </c>
      <c r="C3328" s="118" t="str">
        <f t="shared" si="864"/>
        <v>RT5</v>
      </c>
      <c r="D3328" s="69"/>
      <c r="E3328" s="70">
        <f ca="1">INDEX(OFFSET(Data!$A$10,1,E$9+MATCH($A3328+IF(E$9&gt;$B3328,0,1),Data!$3:$3,0),Num_Orgs,1),MATCH($C3328,OFFSET(Data!$A$10,1,MATCH($A3328+IF(E$9&gt;$B3328,0,1),Data!$3:$3,0)-1,Num_Orgs,1),0),1)</f>
        <v>0.94560536258702699</v>
      </c>
      <c r="F3328" s="70">
        <f ca="1">INDEX(OFFSET(Data!$A$10,1,F$9+MATCH($A3328+IF(F$9&gt;$B3328,0,1),Data!$3:$3,0),Num_Orgs,1),MATCH($C3328,OFFSET(Data!$A$10,1,MATCH($A3328+IF(F$9&gt;$B3328,0,1),Data!$3:$3,0)-1,Num_Orgs,1),0),1)</f>
        <v>0.99603480709830883</v>
      </c>
      <c r="G3328" s="70">
        <f ca="1">INDEX(OFFSET(Data!$A$10,1,G$9+MATCH($A3328+IF(G$9&gt;$B3328,0,1),Data!$3:$3,0),Num_Orgs,1),MATCH($C3328,OFFSET(Data!$A$10,1,MATCH($A3328+IF(G$9&gt;$B3328,0,1),Data!$3:$3,0)-1,Num_Orgs,1),0),1)</f>
        <v>0.99956387486250875</v>
      </c>
      <c r="H3328" s="70">
        <f ca="1">INDEX(OFFSET(Data!$A$10,1,H$9+MATCH($A3328+IF(H$9&gt;$B3328,0,1),Data!$3:$3,0),Num_Orgs,1),MATCH($C3328,OFFSET(Data!$A$10,1,MATCH($A3328+IF(H$9&gt;$B3328,0,1),Data!$3:$3,0)-1,Num_Orgs,1),0),1)</f>
        <v>1.3096601215493917</v>
      </c>
      <c r="I3328" s="70">
        <f ca="1">INDEX(OFFSET(Data!$A$10,1,I$9+MATCH($A3328+IF(I$9&gt;$B3328,0,1),Data!$3:$3,0),Num_Orgs,1),MATCH($C3328,OFFSET(Data!$A$10,1,MATCH($A3328+IF(I$9&gt;$B3328,0,1),Data!$3:$3,0)-1,Num_Orgs,1),0),1)</f>
        <v>0</v>
      </c>
      <c r="J3328" s="26">
        <f ca="1">IFERROR((E3328*SUM(OFFSET(Data!$C$8,0,MATCH($A3328+IF(J$9&gt;$B3328,0,1),Data!$3:$3,0)-1,1,2)))+(F3328*OFFSET(Data!$E$8,0,MATCH($A3328+IF(J$9&gt;$B3328,0,1),Data!$3:$3,0)-1))+(G3328*SUM(OFFSET(Data!$F$8,0,MATCH($A3328+IF(J$9&gt;$B3328,0,1),Data!$3:$3,0)-1,1,2)))+(H3328*OFFSET(Data!$H$8,0,MATCH($A3328+IF(J$9&gt;$B3328,0,1),Data!$3:$3,0)-1))+(I3328*OFFSET(Data!$I$8,0,MATCH($A3328+IF(J$9&gt;$B3328,0,1),Data!$3:$3,0)-1))+OFFSET(Data!$J$8,0,MATCH($A3328+IF(J$9&gt;$B3328,0,1),Data!$3:$3,0)-1),0)</f>
        <v>0.97358823576542997</v>
      </c>
      <c r="K3328" s="119"/>
      <c r="L3328" s="69"/>
      <c r="AI3328" s="69"/>
    </row>
    <row r="3329" spans="1:35" ht="13.8" x14ac:dyDescent="0.25">
      <c r="A3329" s="118">
        <f t="shared" si="862"/>
        <v>2</v>
      </c>
      <c r="B3329" s="69">
        <f t="shared" si="864"/>
        <v>5</v>
      </c>
      <c r="C3329" s="118" t="str">
        <f t="shared" si="864"/>
        <v>RTD</v>
      </c>
      <c r="D3329" s="69"/>
      <c r="E3329" s="70">
        <f ca="1">INDEX(OFFSET(Data!$A$10,1,E$9+MATCH($A3329+IF(E$9&gt;$B3329,0,1),Data!$3:$3,0),Num_Orgs,1),MATCH($C3329,OFFSET(Data!$A$10,1,MATCH($A3329+IF(E$9&gt;$B3329,0,1),Data!$3:$3,0)-1,Num_Orgs,1),0),1)</f>
        <v>0.94683739369165032</v>
      </c>
      <c r="F3329" s="70">
        <f ca="1">INDEX(OFFSET(Data!$A$10,1,F$9+MATCH($A3329+IF(F$9&gt;$B3329,0,1),Data!$3:$3,0),Num_Orgs,1),MATCH($C3329,OFFSET(Data!$A$10,1,MATCH($A3329+IF(F$9&gt;$B3329,0,1),Data!$3:$3,0)-1,Num_Orgs,1),0),1)</f>
        <v>0.99603480709830883</v>
      </c>
      <c r="G3329" s="70">
        <f ca="1">INDEX(OFFSET(Data!$A$10,1,G$9+MATCH($A3329+IF(G$9&gt;$B3329,0,1),Data!$3:$3,0),Num_Orgs,1),MATCH($C3329,OFFSET(Data!$A$10,1,MATCH($A3329+IF(G$9&gt;$B3329,0,1),Data!$3:$3,0)-1,Num_Orgs,1),0),1)</f>
        <v>0.90889031536892473</v>
      </c>
      <c r="H3329" s="70">
        <f ca="1">INDEX(OFFSET(Data!$A$10,1,H$9+MATCH($A3329+IF(H$9&gt;$B3329,0,1),Data!$3:$3,0),Num_Orgs,1),MATCH($C3329,OFFSET(Data!$A$10,1,MATCH($A3329+IF(H$9&gt;$B3329,0,1),Data!$3:$3,0)-1,Num_Orgs,1),0),1)</f>
        <v>1.484651912344489</v>
      </c>
      <c r="I3329" s="70">
        <f ca="1">INDEX(OFFSET(Data!$A$10,1,I$9+MATCH($A3329+IF(I$9&gt;$B3329,0,1),Data!$3:$3,0),Num_Orgs,1),MATCH($C3329,OFFSET(Data!$A$10,1,MATCH($A3329+IF(I$9&gt;$B3329,0,1),Data!$3:$3,0)-1,Num_Orgs,1),0),1)</f>
        <v>0</v>
      </c>
      <c r="J3329" s="26">
        <f ca="1">IFERROR((E3329*SUM(OFFSET(Data!$C$8,0,MATCH($A3329+IF(J$9&gt;$B3329,0,1),Data!$3:$3,0)-1,1,2)))+(F3329*OFFSET(Data!$E$8,0,MATCH($A3329+IF(J$9&gt;$B3329,0,1),Data!$3:$3,0)-1))+(G3329*SUM(OFFSET(Data!$F$8,0,MATCH($A3329+IF(J$9&gt;$B3329,0,1),Data!$3:$3,0)-1,1,2)))+(H3329*OFFSET(Data!$H$8,0,MATCH($A3329+IF(J$9&gt;$B3329,0,1),Data!$3:$3,0)-1))+(I3329*OFFSET(Data!$I$8,0,MATCH($A3329+IF(J$9&gt;$B3329,0,1),Data!$3:$3,0)-1))+OFFSET(Data!$J$8,0,MATCH($A3329+IF(J$9&gt;$B3329,0,1),Data!$3:$3,0)-1),0)</f>
        <v>0.97206180885344673</v>
      </c>
      <c r="K3329" s="119"/>
      <c r="L3329" s="69"/>
      <c r="AI3329" s="69"/>
    </row>
    <row r="3330" spans="1:35" ht="13.8" x14ac:dyDescent="0.25">
      <c r="A3330" s="118">
        <f t="shared" si="862"/>
        <v>2</v>
      </c>
      <c r="B3330" s="69">
        <f t="shared" ref="B3330:C3349" si="865">B1285</f>
        <v>5</v>
      </c>
      <c r="C3330" s="118" t="str">
        <f t="shared" si="865"/>
        <v>RTE</v>
      </c>
      <c r="D3330" s="69"/>
      <c r="E3330" s="70">
        <f ca="1">INDEX(OFFSET(Data!$A$10,1,E$9+MATCH($A3330+IF(E$9&gt;$B3330,0,1),Data!$3:$3,0),Num_Orgs,1),MATCH($C3330,OFFSET(Data!$A$10,1,MATCH($A3330+IF(E$9&gt;$B3330,0,1),Data!$3:$3,0)-1,Num_Orgs,1),0),1)</f>
        <v>0.97615299160813285</v>
      </c>
      <c r="F3330" s="70">
        <f ca="1">INDEX(OFFSET(Data!$A$10,1,F$9+MATCH($A3330+IF(F$9&gt;$B3330,0,1),Data!$3:$3,0),Num_Orgs,1),MATCH($C3330,OFFSET(Data!$A$10,1,MATCH($A3330+IF(F$9&gt;$B3330,0,1),Data!$3:$3,0)-1,Num_Orgs,1),0),1)</f>
        <v>0.99603480709830883</v>
      </c>
      <c r="G3330" s="70">
        <f ca="1">INDEX(OFFSET(Data!$A$10,1,G$9+MATCH($A3330+IF(G$9&gt;$B3330,0,1),Data!$3:$3,0),Num_Orgs,1),MATCH($C3330,OFFSET(Data!$A$10,1,MATCH($A3330+IF(G$9&gt;$B3330,0,1),Data!$3:$3,0)-1,Num_Orgs,1),0),1)</f>
        <v>0.91180141554707173</v>
      </c>
      <c r="H3330" s="70">
        <f ca="1">INDEX(OFFSET(Data!$A$10,1,H$9+MATCH($A3330+IF(H$9&gt;$B3330,0,1),Data!$3:$3,0),Num_Orgs,1),MATCH($C3330,OFFSET(Data!$A$10,1,MATCH($A3330+IF(H$9&gt;$B3330,0,1),Data!$3:$3,0)-1,Num_Orgs,1),0),1)</f>
        <v>1.6990881675284915</v>
      </c>
      <c r="I3330" s="70">
        <f ca="1">INDEX(OFFSET(Data!$A$10,1,I$9+MATCH($A3330+IF(I$9&gt;$B3330,0,1),Data!$3:$3,0),Num_Orgs,1),MATCH($C3330,OFFSET(Data!$A$10,1,MATCH($A3330+IF(I$9&gt;$B3330,0,1),Data!$3:$3,0)-1,Num_Orgs,1),0),1)</f>
        <v>0</v>
      </c>
      <c r="J3330" s="26">
        <f ca="1">IFERROR((E3330*SUM(OFFSET(Data!$C$8,0,MATCH($A3330+IF(J$9&gt;$B3330,0,1),Data!$3:$3,0)-1,1,2)))+(F3330*OFFSET(Data!$E$8,0,MATCH($A3330+IF(J$9&gt;$B3330,0,1),Data!$3:$3,0)-1))+(G3330*SUM(OFFSET(Data!$F$8,0,MATCH($A3330+IF(J$9&gt;$B3330,0,1),Data!$3:$3,0)-1,1,2)))+(H3330*OFFSET(Data!$H$8,0,MATCH($A3330+IF(J$9&gt;$B3330,0,1),Data!$3:$3,0)-1))+(I3330*OFFSET(Data!$I$8,0,MATCH($A3330+IF(J$9&gt;$B3330,0,1),Data!$3:$3,0)-1))+OFFSET(Data!$J$8,0,MATCH($A3330+IF(J$9&gt;$B3330,0,1),Data!$3:$3,0)-1),0)</f>
        <v>0.98700590943017907</v>
      </c>
      <c r="K3330" s="119"/>
      <c r="L3330" s="69"/>
      <c r="AI3330" s="69"/>
    </row>
    <row r="3331" spans="1:35" ht="13.8" x14ac:dyDescent="0.25">
      <c r="A3331" s="118">
        <f t="shared" si="862"/>
        <v>2</v>
      </c>
      <c r="B3331" s="69">
        <f t="shared" si="865"/>
        <v>5</v>
      </c>
      <c r="C3331" s="118" t="str">
        <f t="shared" si="865"/>
        <v>RTF</v>
      </c>
      <c r="D3331" s="69"/>
      <c r="E3331" s="70">
        <f ca="1">INDEX(OFFSET(Data!$A$10,1,E$9+MATCH($A3331+IF(E$9&gt;$B3331,0,1),Data!$3:$3,0),Num_Orgs,1),MATCH($C3331,OFFSET(Data!$A$10,1,MATCH($A3331+IF(E$9&gt;$B3331,0,1),Data!$3:$3,0)-1,Num_Orgs,1),0),1)</f>
        <v>0.9397821942225637</v>
      </c>
      <c r="F3331" s="70">
        <f ca="1">INDEX(OFFSET(Data!$A$10,1,F$9+MATCH($A3331+IF(F$9&gt;$B3331,0,1),Data!$3:$3,0),Num_Orgs,1),MATCH($C3331,OFFSET(Data!$A$10,1,MATCH($A3331+IF(F$9&gt;$B3331,0,1),Data!$3:$3,0)-1,Num_Orgs,1),0),1)</f>
        <v>0.99603480709830883</v>
      </c>
      <c r="G3331" s="70">
        <f ca="1">INDEX(OFFSET(Data!$A$10,1,G$9+MATCH($A3331+IF(G$9&gt;$B3331,0,1),Data!$3:$3,0),Num_Orgs,1),MATCH($C3331,OFFSET(Data!$A$10,1,MATCH($A3331+IF(G$9&gt;$B3331,0,1),Data!$3:$3,0)-1,Num_Orgs,1),0),1)</f>
        <v>0.92022632701503282</v>
      </c>
      <c r="H3331" s="70">
        <f ca="1">INDEX(OFFSET(Data!$A$10,1,H$9+MATCH($A3331+IF(H$9&gt;$B3331,0,1),Data!$3:$3,0),Num_Orgs,1),MATCH($C3331,OFFSET(Data!$A$10,1,MATCH($A3331+IF(H$9&gt;$B3331,0,1),Data!$3:$3,0)-1,Num_Orgs,1),0),1)</f>
        <v>0.14010746084549691</v>
      </c>
      <c r="I3331" s="70">
        <f ca="1">INDEX(OFFSET(Data!$A$10,1,I$9+MATCH($A3331+IF(I$9&gt;$B3331,0,1),Data!$3:$3,0),Num_Orgs,1),MATCH($C3331,OFFSET(Data!$A$10,1,MATCH($A3331+IF(I$9&gt;$B3331,0,1),Data!$3:$3,0)-1,Num_Orgs,1),0),1)</f>
        <v>0</v>
      </c>
      <c r="J3331" s="26">
        <f ca="1">IFERROR((E3331*SUM(OFFSET(Data!$C$8,0,MATCH($A3331+IF(J$9&gt;$B3331,0,1),Data!$3:$3,0)-1,1,2)))+(F3331*OFFSET(Data!$E$8,0,MATCH($A3331+IF(J$9&gt;$B3331,0,1),Data!$3:$3,0)-1))+(G3331*SUM(OFFSET(Data!$F$8,0,MATCH($A3331+IF(J$9&gt;$B3331,0,1),Data!$3:$3,0)-1,1,2)))+(H3331*OFFSET(Data!$H$8,0,MATCH($A3331+IF(J$9&gt;$B3331,0,1),Data!$3:$3,0)-1))+(I3331*OFFSET(Data!$I$8,0,MATCH($A3331+IF(J$9&gt;$B3331,0,1),Data!$3:$3,0)-1))+OFFSET(Data!$J$8,0,MATCH($A3331+IF(J$9&gt;$B3331,0,1),Data!$3:$3,0)-1),0)</f>
        <v>0.96555846584704219</v>
      </c>
      <c r="K3331" s="119"/>
      <c r="L3331" s="69"/>
      <c r="AI3331" s="69"/>
    </row>
    <row r="3332" spans="1:35" ht="13.8" x14ac:dyDescent="0.25">
      <c r="A3332" s="118">
        <f t="shared" si="862"/>
        <v>2</v>
      </c>
      <c r="B3332" s="69">
        <f t="shared" si="865"/>
        <v>5</v>
      </c>
      <c r="C3332" s="118" t="str">
        <f t="shared" si="865"/>
        <v>RTG</v>
      </c>
      <c r="D3332" s="69"/>
      <c r="E3332" s="70">
        <f ca="1">INDEX(OFFSET(Data!$A$10,1,E$9+MATCH($A3332+IF(E$9&gt;$B3332,0,1),Data!$3:$3,0),Num_Orgs,1),MATCH($C3332,OFFSET(Data!$A$10,1,MATCH($A3332+IF(E$9&gt;$B3332,0,1),Data!$3:$3,0)-1,Num_Orgs,1),0),1)</f>
        <v>0.96199407428998451</v>
      </c>
      <c r="F3332" s="70">
        <f ca="1">INDEX(OFFSET(Data!$A$10,1,F$9+MATCH($A3332+IF(F$9&gt;$B3332,0,1),Data!$3:$3,0),Num_Orgs,1),MATCH($C3332,OFFSET(Data!$A$10,1,MATCH($A3332+IF(F$9&gt;$B3332,0,1),Data!$3:$3,0)-1,Num_Orgs,1),0),1)</f>
        <v>0.99603480709830883</v>
      </c>
      <c r="G3332" s="70">
        <f ca="1">INDEX(OFFSET(Data!$A$10,1,G$9+MATCH($A3332+IF(G$9&gt;$B3332,0,1),Data!$3:$3,0),Num_Orgs,1),MATCH($C3332,OFFSET(Data!$A$10,1,MATCH($A3332+IF(G$9&gt;$B3332,0,1),Data!$3:$3,0)-1,Num_Orgs,1),0),1)</f>
        <v>0.93910225982579565</v>
      </c>
      <c r="H3332" s="70">
        <f ca="1">INDEX(OFFSET(Data!$A$10,1,H$9+MATCH($A3332+IF(H$9&gt;$B3332,0,1),Data!$3:$3,0),Num_Orgs,1),MATCH($C3332,OFFSET(Data!$A$10,1,MATCH($A3332+IF(H$9&gt;$B3332,0,1),Data!$3:$3,0)-1,Num_Orgs,1),0),1)</f>
        <v>0.73785984764057289</v>
      </c>
      <c r="I3332" s="70">
        <f ca="1">INDEX(OFFSET(Data!$A$10,1,I$9+MATCH($A3332+IF(I$9&gt;$B3332,0,1),Data!$3:$3,0),Num_Orgs,1),MATCH($C3332,OFFSET(Data!$A$10,1,MATCH($A3332+IF(I$9&gt;$B3332,0,1),Data!$3:$3,0)-1,Num_Orgs,1),0),1)</f>
        <v>0</v>
      </c>
      <c r="J3332" s="26">
        <f ca="1">IFERROR((E3332*SUM(OFFSET(Data!$C$8,0,MATCH($A3332+IF(J$9&gt;$B3332,0,1),Data!$3:$3,0)-1,1,2)))+(F3332*OFFSET(Data!$E$8,0,MATCH($A3332+IF(J$9&gt;$B3332,0,1),Data!$3:$3,0)-1))+(G3332*SUM(OFFSET(Data!$F$8,0,MATCH($A3332+IF(J$9&gt;$B3332,0,1),Data!$3:$3,0)-1,1,2)))+(H3332*OFFSET(Data!$H$8,0,MATCH($A3332+IF(J$9&gt;$B3332,0,1),Data!$3:$3,0)-1))+(I3332*OFFSET(Data!$I$8,0,MATCH($A3332+IF(J$9&gt;$B3332,0,1),Data!$3:$3,0)-1))+OFFSET(Data!$J$8,0,MATCH($A3332+IF(J$9&gt;$B3332,0,1),Data!$3:$3,0)-1),0)</f>
        <v>0.97844681698815528</v>
      </c>
      <c r="K3332" s="119"/>
      <c r="L3332" s="69"/>
      <c r="AI3332" s="69"/>
    </row>
    <row r="3333" spans="1:35" ht="13.8" x14ac:dyDescent="0.25">
      <c r="A3333" s="118">
        <f t="shared" si="862"/>
        <v>2</v>
      </c>
      <c r="B3333" s="69">
        <f t="shared" si="865"/>
        <v>5</v>
      </c>
      <c r="C3333" s="118" t="str">
        <f t="shared" si="865"/>
        <v>RTH</v>
      </c>
      <c r="D3333" s="69"/>
      <c r="E3333" s="70">
        <f ca="1">INDEX(OFFSET(Data!$A$10,1,E$9+MATCH($A3333+IF(E$9&gt;$B3333,0,1),Data!$3:$3,0),Num_Orgs,1),MATCH($C3333,OFFSET(Data!$A$10,1,MATCH($A3333+IF(E$9&gt;$B3333,0,1),Data!$3:$3,0)-1,Num_Orgs,1),0),1)</f>
        <v>1.0375415241910197</v>
      </c>
      <c r="F3333" s="70">
        <f ca="1">INDEX(OFFSET(Data!$A$10,1,F$9+MATCH($A3333+IF(F$9&gt;$B3333,0,1),Data!$3:$3,0),Num_Orgs,1),MATCH($C3333,OFFSET(Data!$A$10,1,MATCH($A3333+IF(F$9&gt;$B3333,0,1),Data!$3:$3,0)-1,Num_Orgs,1),0),1)</f>
        <v>0.99603480709830883</v>
      </c>
      <c r="G3333" s="70">
        <f ca="1">INDEX(OFFSET(Data!$A$10,1,G$9+MATCH($A3333+IF(G$9&gt;$B3333,0,1),Data!$3:$3,0),Num_Orgs,1),MATCH($C3333,OFFSET(Data!$A$10,1,MATCH($A3333+IF(G$9&gt;$B3333,0,1),Data!$3:$3,0)-1,Num_Orgs,1),0),1)</f>
        <v>1.0640078796223074</v>
      </c>
      <c r="H3333" s="70">
        <f ca="1">INDEX(OFFSET(Data!$A$10,1,H$9+MATCH($A3333+IF(H$9&gt;$B3333,0,1),Data!$3:$3,0),Num_Orgs,1),MATCH($C3333,OFFSET(Data!$A$10,1,MATCH($A3333+IF(H$9&gt;$B3333,0,1),Data!$3:$3,0)-1,Num_Orgs,1),0),1)</f>
        <v>0.45244813669774298</v>
      </c>
      <c r="I3333" s="70">
        <f ca="1">INDEX(OFFSET(Data!$A$10,1,I$9+MATCH($A3333+IF(I$9&gt;$B3333,0,1),Data!$3:$3,0),Num_Orgs,1),MATCH($C3333,OFFSET(Data!$A$10,1,MATCH($A3333+IF(I$9&gt;$B3333,0,1),Data!$3:$3,0)-1,Num_Orgs,1),0),1)</f>
        <v>0</v>
      </c>
      <c r="J3333" s="26">
        <f ca="1">IFERROR((E3333*SUM(OFFSET(Data!$C$8,0,MATCH($A3333+IF(J$9&gt;$B3333,0,1),Data!$3:$3,0)-1,1,2)))+(F3333*OFFSET(Data!$E$8,0,MATCH($A3333+IF(J$9&gt;$B3333,0,1),Data!$3:$3,0)-1))+(G3333*SUM(OFFSET(Data!$F$8,0,MATCH($A3333+IF(J$9&gt;$B3333,0,1),Data!$3:$3,0)-1,1,2)))+(H3333*OFFSET(Data!$H$8,0,MATCH($A3333+IF(J$9&gt;$B3333,0,1),Data!$3:$3,0)-1))+(I3333*OFFSET(Data!$I$8,0,MATCH($A3333+IF(J$9&gt;$B3333,0,1),Data!$3:$3,0)-1))+OFFSET(Data!$J$8,0,MATCH($A3333+IF(J$9&gt;$B3333,0,1),Data!$3:$3,0)-1),0)</f>
        <v>1.0181782727924362</v>
      </c>
      <c r="K3333" s="119"/>
      <c r="L3333" s="69"/>
      <c r="AI3333" s="69"/>
    </row>
    <row r="3334" spans="1:35" ht="13.8" x14ac:dyDescent="0.25">
      <c r="A3334" s="118">
        <f t="shared" si="862"/>
        <v>2</v>
      </c>
      <c r="B3334" s="69">
        <f t="shared" si="865"/>
        <v>5</v>
      </c>
      <c r="C3334" s="118" t="str">
        <f t="shared" si="865"/>
        <v>RTK</v>
      </c>
      <c r="D3334" s="69"/>
      <c r="E3334" s="70">
        <f ca="1">INDEX(OFFSET(Data!$A$10,1,E$9+MATCH($A3334+IF(E$9&gt;$B3334,0,1),Data!$3:$3,0),Num_Orgs,1),MATCH($C3334,OFFSET(Data!$A$10,1,MATCH($A3334+IF(E$9&gt;$B3334,0,1),Data!$3:$3,0)-1,Num_Orgs,1),0),1)</f>
        <v>1.1278551554838014</v>
      </c>
      <c r="F3334" s="70">
        <f ca="1">INDEX(OFFSET(Data!$A$10,1,F$9+MATCH($A3334+IF(F$9&gt;$B3334,0,1),Data!$3:$3,0),Num_Orgs,1),MATCH($C3334,OFFSET(Data!$A$10,1,MATCH($A3334+IF(F$9&gt;$B3334,0,1),Data!$3:$3,0)-1,Num_Orgs,1),0),1)</f>
        <v>0.99748817379469135</v>
      </c>
      <c r="G3334" s="70">
        <f ca="1">INDEX(OFFSET(Data!$A$10,1,G$9+MATCH($A3334+IF(G$9&gt;$B3334,0,1),Data!$3:$3,0),Num_Orgs,1),MATCH($C3334,OFFSET(Data!$A$10,1,MATCH($A3334+IF(G$9&gt;$B3334,0,1),Data!$3:$3,0)-1,Num_Orgs,1),0),1)</f>
        <v>1.0753328646454294</v>
      </c>
      <c r="H3334" s="70">
        <f ca="1">INDEX(OFFSET(Data!$A$10,1,H$9+MATCH($A3334+IF(H$9&gt;$B3334,0,1),Data!$3:$3,0),Num_Orgs,1),MATCH($C3334,OFFSET(Data!$A$10,1,MATCH($A3334+IF(H$9&gt;$B3334,0,1),Data!$3:$3,0)-1,Num_Orgs,1),0),1)</f>
        <v>1.2263561748236753</v>
      </c>
      <c r="I3334" s="70">
        <f ca="1">INDEX(OFFSET(Data!$A$10,1,I$9+MATCH($A3334+IF(I$9&gt;$B3334,0,1),Data!$3:$3,0),Num_Orgs,1),MATCH($C3334,OFFSET(Data!$A$10,1,MATCH($A3334+IF(I$9&gt;$B3334,0,1),Data!$3:$3,0)-1,Num_Orgs,1),0),1)</f>
        <v>0</v>
      </c>
      <c r="J3334" s="26">
        <f ca="1">IFERROR((E3334*SUM(OFFSET(Data!$C$8,0,MATCH($A3334+IF(J$9&gt;$B3334,0,1),Data!$3:$3,0)-1,1,2)))+(F3334*OFFSET(Data!$E$8,0,MATCH($A3334+IF(J$9&gt;$B3334,0,1),Data!$3:$3,0)-1))+(G3334*SUM(OFFSET(Data!$F$8,0,MATCH($A3334+IF(J$9&gt;$B3334,0,1),Data!$3:$3,0)-1,1,2)))+(H3334*OFFSET(Data!$H$8,0,MATCH($A3334+IF(J$9&gt;$B3334,0,1),Data!$3:$3,0)-1))+(I3334*OFFSET(Data!$I$8,0,MATCH($A3334+IF(J$9&gt;$B3334,0,1),Data!$3:$3,0)-1))+OFFSET(Data!$J$8,0,MATCH($A3334+IF(J$9&gt;$B3334,0,1),Data!$3:$3,0)-1),0)</f>
        <v>1.0647887416794122</v>
      </c>
      <c r="K3334" s="119"/>
      <c r="L3334" s="69"/>
      <c r="AI3334" s="69"/>
    </row>
    <row r="3335" spans="1:35" ht="13.8" x14ac:dyDescent="0.25">
      <c r="A3335" s="118">
        <f t="shared" si="862"/>
        <v>2</v>
      </c>
      <c r="B3335" s="69">
        <f t="shared" si="865"/>
        <v>5</v>
      </c>
      <c r="C3335" s="118" t="str">
        <f t="shared" si="865"/>
        <v>RTP</v>
      </c>
      <c r="D3335" s="69"/>
      <c r="E3335" s="70">
        <f ca="1">INDEX(OFFSET(Data!$A$10,1,E$9+MATCH($A3335+IF(E$9&gt;$B3335,0,1),Data!$3:$3,0),Num_Orgs,1),MATCH($C3335,OFFSET(Data!$A$10,1,MATCH($A3335+IF(E$9&gt;$B3335,0,1),Data!$3:$3,0)-1,Num_Orgs,1),0),1)</f>
        <v>1.0916824485666159</v>
      </c>
      <c r="F3335" s="70">
        <f ca="1">INDEX(OFFSET(Data!$A$10,1,F$9+MATCH($A3335+IF(F$9&gt;$B3335,0,1),Data!$3:$3,0),Num_Orgs,1),MATCH($C3335,OFFSET(Data!$A$10,1,MATCH($A3335+IF(F$9&gt;$B3335,0,1),Data!$3:$3,0)-1,Num_Orgs,1),0),1)</f>
        <v>0.99748817379469135</v>
      </c>
      <c r="G3335" s="70">
        <f ca="1">INDEX(OFFSET(Data!$A$10,1,G$9+MATCH($A3335+IF(G$9&gt;$B3335,0,1),Data!$3:$3,0),Num_Orgs,1),MATCH($C3335,OFFSET(Data!$A$10,1,MATCH($A3335+IF(G$9&gt;$B3335,0,1),Data!$3:$3,0)-1,Num_Orgs,1),0),1)</f>
        <v>1.1361128942111558</v>
      </c>
      <c r="H3335" s="70">
        <f ca="1">INDEX(OFFSET(Data!$A$10,1,H$9+MATCH($A3335+IF(H$9&gt;$B3335,0,1),Data!$3:$3,0),Num_Orgs,1),MATCH($C3335,OFFSET(Data!$A$10,1,MATCH($A3335+IF(H$9&gt;$B3335,0,1),Data!$3:$3,0)-1,Num_Orgs,1),0),1)</f>
        <v>0.53403209810024843</v>
      </c>
      <c r="I3335" s="70">
        <f ca="1">INDEX(OFFSET(Data!$A$10,1,I$9+MATCH($A3335+IF(I$9&gt;$B3335,0,1),Data!$3:$3,0),Num_Orgs,1),MATCH($C3335,OFFSET(Data!$A$10,1,MATCH($A3335+IF(I$9&gt;$B3335,0,1),Data!$3:$3,0)-1,Num_Orgs,1),0),1)</f>
        <v>0</v>
      </c>
      <c r="J3335" s="26">
        <f ca="1">IFERROR((E3335*SUM(OFFSET(Data!$C$8,0,MATCH($A3335+IF(J$9&gt;$B3335,0,1),Data!$3:$3,0)-1,1,2)))+(F3335*OFFSET(Data!$E$8,0,MATCH($A3335+IF(J$9&gt;$B3335,0,1),Data!$3:$3,0)-1))+(G3335*SUM(OFFSET(Data!$F$8,0,MATCH($A3335+IF(J$9&gt;$B3335,0,1),Data!$3:$3,0)-1,1,2)))+(H3335*OFFSET(Data!$H$8,0,MATCH($A3335+IF(J$9&gt;$B3335,0,1),Data!$3:$3,0)-1))+(I3335*OFFSET(Data!$I$8,0,MATCH($A3335+IF(J$9&gt;$B3335,0,1),Data!$3:$3,0)-1))+OFFSET(Data!$J$8,0,MATCH($A3335+IF(J$9&gt;$B3335,0,1),Data!$3:$3,0)-1),0)</f>
        <v>1.0470977640317629</v>
      </c>
      <c r="K3335" s="119"/>
      <c r="L3335" s="69"/>
      <c r="AI3335" s="69"/>
    </row>
    <row r="3336" spans="1:35" ht="13.8" x14ac:dyDescent="0.25">
      <c r="A3336" s="118">
        <f t="shared" si="862"/>
        <v>2</v>
      </c>
      <c r="B3336" s="69">
        <f t="shared" si="865"/>
        <v>5</v>
      </c>
      <c r="C3336" s="118" t="str">
        <f t="shared" si="865"/>
        <v>RTQ</v>
      </c>
      <c r="D3336" s="69"/>
      <c r="E3336" s="70">
        <f ca="1">INDEX(OFFSET(Data!$A$10,1,E$9+MATCH($A3336+IF(E$9&gt;$B3336,0,1),Data!$3:$3,0),Num_Orgs,1),MATCH($C3336,OFFSET(Data!$A$10,1,MATCH($A3336+IF(E$9&gt;$B3336,0,1),Data!$3:$3,0)-1,Num_Orgs,1),0),1)</f>
        <v>0.96335787981188714</v>
      </c>
      <c r="F3336" s="70">
        <f ca="1">INDEX(OFFSET(Data!$A$10,1,F$9+MATCH($A3336+IF(F$9&gt;$B3336,0,1),Data!$3:$3,0),Num_Orgs,1),MATCH($C3336,OFFSET(Data!$A$10,1,MATCH($A3336+IF(F$9&gt;$B3336,0,1),Data!$3:$3,0)-1,Num_Orgs,1),0),1)</f>
        <v>0.99603480709830861</v>
      </c>
      <c r="G3336" s="70">
        <f ca="1">INDEX(OFFSET(Data!$A$10,1,G$9+MATCH($A3336+IF(G$9&gt;$B3336,0,1),Data!$3:$3,0),Num_Orgs,1),MATCH($C3336,OFFSET(Data!$A$10,1,MATCH($A3336+IF(G$9&gt;$B3336,0,1),Data!$3:$3,0)-1,Num_Orgs,1),0),1)</f>
        <v>0.92081210049650775</v>
      </c>
      <c r="H3336" s="70">
        <f ca="1">INDEX(OFFSET(Data!$A$10,1,H$9+MATCH($A3336+IF(H$9&gt;$B3336,0,1),Data!$3:$3,0),Num_Orgs,1),MATCH($C3336,OFFSET(Data!$A$10,1,MATCH($A3336+IF(H$9&gt;$B3336,0,1),Data!$3:$3,0)-1,Num_Orgs,1),0),1)</f>
        <v>1.7639853133925933</v>
      </c>
      <c r="I3336" s="70">
        <f ca="1">INDEX(OFFSET(Data!$A$10,1,I$9+MATCH($A3336+IF(I$9&gt;$B3336,0,1),Data!$3:$3,0),Num_Orgs,1),MATCH($C3336,OFFSET(Data!$A$10,1,MATCH($A3336+IF(I$9&gt;$B3336,0,1),Data!$3:$3,0)-1,Num_Orgs,1),0),1)</f>
        <v>0</v>
      </c>
      <c r="J3336" s="26">
        <f ca="1">IFERROR((E3336*SUM(OFFSET(Data!$C$8,0,MATCH($A3336+IF(J$9&gt;$B3336,0,1),Data!$3:$3,0)-1,1,2)))+(F3336*OFFSET(Data!$E$8,0,MATCH($A3336+IF(J$9&gt;$B3336,0,1),Data!$3:$3,0)-1))+(G3336*SUM(OFFSET(Data!$F$8,0,MATCH($A3336+IF(J$9&gt;$B3336,0,1),Data!$3:$3,0)-1,1,2)))+(H3336*OFFSET(Data!$H$8,0,MATCH($A3336+IF(J$9&gt;$B3336,0,1),Data!$3:$3,0)-1))+(I3336*OFFSET(Data!$I$8,0,MATCH($A3336+IF(J$9&gt;$B3336,0,1),Data!$3:$3,0)-1))+OFFSET(Data!$J$8,0,MATCH($A3336+IF(J$9&gt;$B3336,0,1),Data!$3:$3,0)-1),0)</f>
        <v>0.98117267718515988</v>
      </c>
      <c r="K3336" s="119"/>
      <c r="L3336" s="69"/>
      <c r="AI3336" s="69"/>
    </row>
    <row r="3337" spans="1:35" ht="13.8" x14ac:dyDescent="0.25">
      <c r="A3337" s="118">
        <f t="shared" si="862"/>
        <v>2</v>
      </c>
      <c r="B3337" s="69">
        <f t="shared" si="865"/>
        <v>5</v>
      </c>
      <c r="C3337" s="118" t="str">
        <f t="shared" si="865"/>
        <v>RTR</v>
      </c>
      <c r="D3337" s="69"/>
      <c r="E3337" s="70">
        <f ca="1">INDEX(OFFSET(Data!$A$10,1,E$9+MATCH($A3337+IF(E$9&gt;$B3337,0,1),Data!$3:$3,0),Num_Orgs,1),MATCH($C3337,OFFSET(Data!$A$10,1,MATCH($A3337+IF(E$9&gt;$B3337,0,1),Data!$3:$3,0)-1,Num_Orgs,1),0),1)</f>
        <v>0.93208764111255171</v>
      </c>
      <c r="F3337" s="70">
        <f ca="1">INDEX(OFFSET(Data!$A$10,1,F$9+MATCH($A3337+IF(F$9&gt;$B3337,0,1),Data!$3:$3,0),Num_Orgs,1),MATCH($C3337,OFFSET(Data!$A$10,1,MATCH($A3337+IF(F$9&gt;$B3337,0,1),Data!$3:$3,0)-1,Num_Orgs,1),0),1)</f>
        <v>0.99603480709830883</v>
      </c>
      <c r="G3337" s="70">
        <f ca="1">INDEX(OFFSET(Data!$A$10,1,G$9+MATCH($A3337+IF(G$9&gt;$B3337,0,1),Data!$3:$3,0),Num_Orgs,1),MATCH($C3337,OFFSET(Data!$A$10,1,MATCH($A3337+IF(G$9&gt;$B3337,0,1),Data!$3:$3,0)-1,Num_Orgs,1),0),1)</f>
        <v>0.93521078955409265</v>
      </c>
      <c r="H3337" s="70">
        <f ca="1">INDEX(OFFSET(Data!$A$10,1,H$9+MATCH($A3337+IF(H$9&gt;$B3337,0,1),Data!$3:$3,0),Num_Orgs,1),MATCH($C3337,OFFSET(Data!$A$10,1,MATCH($A3337+IF(H$9&gt;$B3337,0,1),Data!$3:$3,0)-1,Num_Orgs,1),0),1)</f>
        <v>0.11279035854309273</v>
      </c>
      <c r="I3337" s="70">
        <f ca="1">INDEX(OFFSET(Data!$A$10,1,I$9+MATCH($A3337+IF(I$9&gt;$B3337,0,1),Data!$3:$3,0),Num_Orgs,1),MATCH($C3337,OFFSET(Data!$A$10,1,MATCH($A3337+IF(I$9&gt;$B3337,0,1),Data!$3:$3,0)-1,Num_Orgs,1),0),1)</f>
        <v>0</v>
      </c>
      <c r="J3337" s="26">
        <f ca="1">IFERROR((E3337*SUM(OFFSET(Data!$C$8,0,MATCH($A3337+IF(J$9&gt;$B3337,0,1),Data!$3:$3,0)-1,1,2)))+(F3337*OFFSET(Data!$E$8,0,MATCH($A3337+IF(J$9&gt;$B3337,0,1),Data!$3:$3,0)-1))+(G3337*SUM(OFFSET(Data!$F$8,0,MATCH($A3337+IF(J$9&gt;$B3337,0,1),Data!$3:$3,0)-1,1,2)))+(H3337*OFFSET(Data!$H$8,0,MATCH($A3337+IF(J$9&gt;$B3337,0,1),Data!$3:$3,0)-1))+(I3337*OFFSET(Data!$I$8,0,MATCH($A3337+IF(J$9&gt;$B3337,0,1),Data!$3:$3,0)-1))+OFFSET(Data!$J$8,0,MATCH($A3337+IF(J$9&gt;$B3337,0,1),Data!$3:$3,0)-1),0)</f>
        <v>0.96215481310166573</v>
      </c>
      <c r="K3337" s="119"/>
      <c r="L3337" s="69"/>
      <c r="AI3337" s="69"/>
    </row>
    <row r="3338" spans="1:35" ht="13.8" x14ac:dyDescent="0.25">
      <c r="A3338" s="118">
        <f t="shared" si="862"/>
        <v>2</v>
      </c>
      <c r="B3338" s="69">
        <f t="shared" si="865"/>
        <v>5</v>
      </c>
      <c r="C3338" s="118" t="str">
        <f t="shared" si="865"/>
        <v>RTV</v>
      </c>
      <c r="D3338" s="69"/>
      <c r="E3338" s="70">
        <f ca="1">INDEX(OFFSET(Data!$A$10,1,E$9+MATCH($A3338+IF(E$9&gt;$B3338,0,1),Data!$3:$3,0),Num_Orgs,1),MATCH($C3338,OFFSET(Data!$A$10,1,MATCH($A3338+IF(E$9&gt;$B3338,0,1),Data!$3:$3,0)-1,Num_Orgs,1),0),1)</f>
        <v>0.95287908275125943</v>
      </c>
      <c r="F3338" s="70">
        <f ca="1">INDEX(OFFSET(Data!$A$10,1,F$9+MATCH($A3338+IF(F$9&gt;$B3338,0,1),Data!$3:$3,0),Num_Orgs,1),MATCH($C3338,OFFSET(Data!$A$10,1,MATCH($A3338+IF(F$9&gt;$B3338,0,1),Data!$3:$3,0)-1,Num_Orgs,1),0),1)</f>
        <v>0.99603480709830872</v>
      </c>
      <c r="G3338" s="70">
        <f ca="1">INDEX(OFFSET(Data!$A$10,1,G$9+MATCH($A3338+IF(G$9&gt;$B3338,0,1),Data!$3:$3,0),Num_Orgs,1),MATCH($C3338,OFFSET(Data!$A$10,1,MATCH($A3338+IF(G$9&gt;$B3338,0,1),Data!$3:$3,0)-1,Num_Orgs,1),0),1)</f>
        <v>0.941936625981452</v>
      </c>
      <c r="H3338" s="70">
        <f ca="1">INDEX(OFFSET(Data!$A$10,1,H$9+MATCH($A3338+IF(H$9&gt;$B3338,0,1),Data!$3:$3,0),Num_Orgs,1),MATCH($C3338,OFFSET(Data!$A$10,1,MATCH($A3338+IF(H$9&gt;$B3338,0,1),Data!$3:$3,0)-1,Num_Orgs,1),0),1)</f>
        <v>0.38038382711076835</v>
      </c>
      <c r="I3338" s="70">
        <f ca="1">INDEX(OFFSET(Data!$A$10,1,I$9+MATCH($A3338+IF(I$9&gt;$B3338,0,1),Data!$3:$3,0),Num_Orgs,1),MATCH($C3338,OFFSET(Data!$A$10,1,MATCH($A3338+IF(I$9&gt;$B3338,0,1),Data!$3:$3,0)-1,Num_Orgs,1),0),1)</f>
        <v>0</v>
      </c>
      <c r="J3338" s="26">
        <f ca="1">IFERROR((E3338*SUM(OFFSET(Data!$C$8,0,MATCH($A3338+IF(J$9&gt;$B3338,0,1),Data!$3:$3,0)-1,1,2)))+(F3338*OFFSET(Data!$E$8,0,MATCH($A3338+IF(J$9&gt;$B3338,0,1),Data!$3:$3,0)-1))+(G3338*SUM(OFFSET(Data!$F$8,0,MATCH($A3338+IF(J$9&gt;$B3338,0,1),Data!$3:$3,0)-1,1,2)))+(H3338*OFFSET(Data!$H$8,0,MATCH($A3338+IF(J$9&gt;$B3338,0,1),Data!$3:$3,0)-1))+(I3338*OFFSET(Data!$I$8,0,MATCH($A3338+IF(J$9&gt;$B3338,0,1),Data!$3:$3,0)-1))+OFFSET(Data!$J$8,0,MATCH($A3338+IF(J$9&gt;$B3338,0,1),Data!$3:$3,0)-1),0)</f>
        <v>0.97317574271158258</v>
      </c>
      <c r="K3338" s="119"/>
      <c r="L3338" s="69"/>
      <c r="AI3338" s="69"/>
    </row>
    <row r="3339" spans="1:35" ht="13.8" x14ac:dyDescent="0.25">
      <c r="A3339" s="118">
        <f t="shared" si="862"/>
        <v>2</v>
      </c>
      <c r="B3339" s="69">
        <f t="shared" si="865"/>
        <v>5</v>
      </c>
      <c r="C3339" s="118" t="str">
        <f t="shared" si="865"/>
        <v>RTX</v>
      </c>
      <c r="D3339" s="69"/>
      <c r="E3339" s="70">
        <f ca="1">INDEX(OFFSET(Data!$A$10,1,E$9+MATCH($A3339+IF(E$9&gt;$B3339,0,1),Data!$3:$3,0),Num_Orgs,1),MATCH($C3339,OFFSET(Data!$A$10,1,MATCH($A3339+IF(E$9&gt;$B3339,0,1),Data!$3:$3,0)-1,Num_Orgs,1),0),1)</f>
        <v>0.92806982676496419</v>
      </c>
      <c r="F3339" s="70">
        <f ca="1">INDEX(OFFSET(Data!$A$10,1,F$9+MATCH($A3339+IF(F$9&gt;$B3339,0,1),Data!$3:$3,0),Num_Orgs,1),MATCH($C3339,OFFSET(Data!$A$10,1,MATCH($A3339+IF(F$9&gt;$B3339,0,1),Data!$3:$3,0)-1,Num_Orgs,1),0),1)</f>
        <v>0.99603480709830883</v>
      </c>
      <c r="G3339" s="70">
        <f ca="1">INDEX(OFFSET(Data!$A$10,1,G$9+MATCH($A3339+IF(G$9&gt;$B3339,0,1),Data!$3:$3,0),Num_Orgs,1),MATCH($C3339,OFFSET(Data!$A$10,1,MATCH($A3339+IF(G$9&gt;$B3339,0,1),Data!$3:$3,0)-1,Num_Orgs,1),0),1)</f>
        <v>0.94218803125588957</v>
      </c>
      <c r="H3339" s="70">
        <f ca="1">INDEX(OFFSET(Data!$A$10,1,H$9+MATCH($A3339+IF(H$9&gt;$B3339,0,1),Data!$3:$3,0),Num_Orgs,1),MATCH($C3339,OFFSET(Data!$A$10,1,MATCH($A3339+IF(H$9&gt;$B3339,0,1),Data!$3:$3,0)-1,Num_Orgs,1),0),1)</f>
        <v>0.40423757964237461</v>
      </c>
      <c r="I3339" s="70">
        <f ca="1">INDEX(OFFSET(Data!$A$10,1,I$9+MATCH($A3339+IF(I$9&gt;$B3339,0,1),Data!$3:$3,0),Num_Orgs,1),MATCH($C3339,OFFSET(Data!$A$10,1,MATCH($A3339+IF(I$9&gt;$B3339,0,1),Data!$3:$3,0)-1,Num_Orgs,1),0),1)</f>
        <v>0</v>
      </c>
      <c r="J3339" s="26">
        <f ca="1">IFERROR((E3339*SUM(OFFSET(Data!$C$8,0,MATCH($A3339+IF(J$9&gt;$B3339,0,1),Data!$3:$3,0)-1,1,2)))+(F3339*OFFSET(Data!$E$8,0,MATCH($A3339+IF(J$9&gt;$B3339,0,1),Data!$3:$3,0)-1))+(G3339*SUM(OFFSET(Data!$F$8,0,MATCH($A3339+IF(J$9&gt;$B3339,0,1),Data!$3:$3,0)-1,1,2)))+(H3339*OFFSET(Data!$H$8,0,MATCH($A3339+IF(J$9&gt;$B3339,0,1),Data!$3:$3,0)-1))+(I3339*OFFSET(Data!$I$8,0,MATCH($A3339+IF(J$9&gt;$B3339,0,1),Data!$3:$3,0)-1))+OFFSET(Data!$J$8,0,MATCH($A3339+IF(J$9&gt;$B3339,0,1),Data!$3:$3,0)-1),0)</f>
        <v>0.96112147475032783</v>
      </c>
      <c r="K3339" s="119"/>
      <c r="L3339" s="69"/>
      <c r="AI3339" s="69"/>
    </row>
    <row r="3340" spans="1:35" ht="13.8" x14ac:dyDescent="0.25">
      <c r="A3340" s="118">
        <f t="shared" si="862"/>
        <v>2</v>
      </c>
      <c r="B3340" s="69">
        <f t="shared" si="865"/>
        <v>5</v>
      </c>
      <c r="C3340" s="118" t="str">
        <f t="shared" si="865"/>
        <v>RV3</v>
      </c>
      <c r="D3340" s="69"/>
      <c r="E3340" s="70">
        <f ca="1">INDEX(OFFSET(Data!$A$10,1,E$9+MATCH($A3340+IF(E$9&gt;$B3340,0,1),Data!$3:$3,0),Num_Orgs,1),MATCH($C3340,OFFSET(Data!$A$10,1,MATCH($A3340+IF(E$9&gt;$B3340,0,1),Data!$3:$3,0)-1,Num_Orgs,1),0),1)</f>
        <v>1.1423199834878976</v>
      </c>
      <c r="F3340" s="70">
        <f ca="1">INDEX(OFFSET(Data!$A$10,1,F$9+MATCH($A3340+IF(F$9&gt;$B3340,0,1),Data!$3:$3,0),Num_Orgs,1),MATCH($C3340,OFFSET(Data!$A$10,1,MATCH($A3340+IF(F$9&gt;$B3340,0,1),Data!$3:$3,0)-1,Num_Orgs,1),0),1)</f>
        <v>1.0145837049117177</v>
      </c>
      <c r="G3340" s="70">
        <f ca="1">INDEX(OFFSET(Data!$A$10,1,G$9+MATCH($A3340+IF(G$9&gt;$B3340,0,1),Data!$3:$3,0),Num_Orgs,1),MATCH($C3340,OFFSET(Data!$A$10,1,MATCH($A3340+IF(G$9&gt;$B3340,0,1),Data!$3:$3,0)-1,Num_Orgs,1),0),1)</f>
        <v>1.1653293513058998</v>
      </c>
      <c r="H3340" s="70">
        <f ca="1">INDEX(OFFSET(Data!$A$10,1,H$9+MATCH($A3340+IF(H$9&gt;$B3340,0,1),Data!$3:$3,0),Num_Orgs,1),MATCH($C3340,OFFSET(Data!$A$10,1,MATCH($A3340+IF(H$9&gt;$B3340,0,1),Data!$3:$3,0)-1,Num_Orgs,1),0),1)</f>
        <v>4.5715136051073682</v>
      </c>
      <c r="I3340" s="70">
        <f ca="1">INDEX(OFFSET(Data!$A$10,1,I$9+MATCH($A3340+IF(I$9&gt;$B3340,0,1),Data!$3:$3,0),Num_Orgs,1),MATCH($C3340,OFFSET(Data!$A$10,1,MATCH($A3340+IF(I$9&gt;$B3340,0,1),Data!$3:$3,0)-1,Num_Orgs,1),0),1)</f>
        <v>0</v>
      </c>
      <c r="J3340" s="26">
        <f ca="1">IFERROR((E3340*SUM(OFFSET(Data!$C$8,0,MATCH($A3340+IF(J$9&gt;$B3340,0,1),Data!$3:$3,0)-1,1,2)))+(F3340*OFFSET(Data!$E$8,0,MATCH($A3340+IF(J$9&gt;$B3340,0,1),Data!$3:$3,0)-1))+(G3340*SUM(OFFSET(Data!$F$8,0,MATCH($A3340+IF(J$9&gt;$B3340,0,1),Data!$3:$3,0)-1,1,2)))+(H3340*OFFSET(Data!$H$8,0,MATCH($A3340+IF(J$9&gt;$B3340,0,1),Data!$3:$3,0)-1))+(I3340*OFFSET(Data!$I$8,0,MATCH($A3340+IF(J$9&gt;$B3340,0,1),Data!$3:$3,0)-1))+OFFSET(Data!$J$8,0,MATCH($A3340+IF(J$9&gt;$B3340,0,1),Data!$3:$3,0)-1),0)</f>
        <v>1.0853990661095094</v>
      </c>
      <c r="K3340" s="119"/>
      <c r="L3340" s="69"/>
      <c r="AI3340" s="69"/>
    </row>
    <row r="3341" spans="1:35" ht="13.8" x14ac:dyDescent="0.25">
      <c r="A3341" s="118">
        <f t="shared" si="862"/>
        <v>2</v>
      </c>
      <c r="B3341" s="69">
        <f t="shared" si="865"/>
        <v>5</v>
      </c>
      <c r="C3341" s="118" t="str">
        <f t="shared" si="865"/>
        <v>RV5</v>
      </c>
      <c r="D3341" s="69"/>
      <c r="E3341" s="70">
        <f ca="1">INDEX(OFFSET(Data!$A$10,1,E$9+MATCH($A3341+IF(E$9&gt;$B3341,0,1),Data!$3:$3,0),Num_Orgs,1),MATCH($C3341,OFFSET(Data!$A$10,1,MATCH($A3341+IF(E$9&gt;$B3341,0,1),Data!$3:$3,0)-1,Num_Orgs,1),0),1)</f>
        <v>1.1520908951773519</v>
      </c>
      <c r="F3341" s="70">
        <f ca="1">INDEX(OFFSET(Data!$A$10,1,F$9+MATCH($A3341+IF(F$9&gt;$B3341,0,1),Data!$3:$3,0),Num_Orgs,1),MATCH($C3341,OFFSET(Data!$A$10,1,MATCH($A3341+IF(F$9&gt;$B3341,0,1),Data!$3:$3,0)-1,Num_Orgs,1),0),1)</f>
        <v>1.016568399550549</v>
      </c>
      <c r="G3341" s="70">
        <f ca="1">INDEX(OFFSET(Data!$A$10,1,G$9+MATCH($A3341+IF(G$9&gt;$B3341,0,1),Data!$3:$3,0),Num_Orgs,1),MATCH($C3341,OFFSET(Data!$A$10,1,MATCH($A3341+IF(G$9&gt;$B3341,0,1),Data!$3:$3,0)-1,Num_Orgs,1),0),1)</f>
        <v>1.1571555655493517</v>
      </c>
      <c r="H3341" s="70">
        <f ca="1">INDEX(OFFSET(Data!$A$10,1,H$9+MATCH($A3341+IF(H$9&gt;$B3341,0,1),Data!$3:$3,0),Num_Orgs,1),MATCH($C3341,OFFSET(Data!$A$10,1,MATCH($A3341+IF(H$9&gt;$B3341,0,1),Data!$3:$3,0)-1,Num_Orgs,1),0),1)</f>
        <v>0.26622348723972733</v>
      </c>
      <c r="I3341" s="70">
        <f ca="1">INDEX(OFFSET(Data!$A$10,1,I$9+MATCH($A3341+IF(I$9&gt;$B3341,0,1),Data!$3:$3,0),Num_Orgs,1),MATCH($C3341,OFFSET(Data!$A$10,1,MATCH($A3341+IF(I$9&gt;$B3341,0,1),Data!$3:$3,0)-1,Num_Orgs,1),0),1)</f>
        <v>0</v>
      </c>
      <c r="J3341" s="26">
        <f ca="1">IFERROR((E3341*SUM(OFFSET(Data!$C$8,0,MATCH($A3341+IF(J$9&gt;$B3341,0,1),Data!$3:$3,0)-1,1,2)))+(F3341*OFFSET(Data!$E$8,0,MATCH($A3341+IF(J$9&gt;$B3341,0,1),Data!$3:$3,0)-1))+(G3341*SUM(OFFSET(Data!$F$8,0,MATCH($A3341+IF(J$9&gt;$B3341,0,1),Data!$3:$3,0)-1,1,2)))+(H3341*OFFSET(Data!$H$8,0,MATCH($A3341+IF(J$9&gt;$B3341,0,1),Data!$3:$3,0)-1))+(I3341*OFFSET(Data!$I$8,0,MATCH($A3341+IF(J$9&gt;$B3341,0,1),Data!$3:$3,0)-1))+OFFSET(Data!$J$8,0,MATCH($A3341+IF(J$9&gt;$B3341,0,1),Data!$3:$3,0)-1),0)</f>
        <v>1.0794278825901058</v>
      </c>
      <c r="K3341" s="119"/>
      <c r="L3341" s="69"/>
      <c r="AI3341" s="69"/>
    </row>
    <row r="3342" spans="1:35" ht="13.8" x14ac:dyDescent="0.25">
      <c r="A3342" s="118">
        <f t="shared" ref="A3342:A3405" si="866">A1297+1</f>
        <v>2</v>
      </c>
      <c r="B3342" s="69">
        <f t="shared" si="865"/>
        <v>5</v>
      </c>
      <c r="C3342" s="118" t="str">
        <f t="shared" si="865"/>
        <v>RV9</v>
      </c>
      <c r="D3342" s="69"/>
      <c r="E3342" s="70">
        <f ca="1">INDEX(OFFSET(Data!$A$10,1,E$9+MATCH($A3342+IF(E$9&gt;$B3342,0,1),Data!$3:$3,0),Num_Orgs,1),MATCH($C3342,OFFSET(Data!$A$10,1,MATCH($A3342+IF(E$9&gt;$B3342,0,1),Data!$3:$3,0)-1,Num_Orgs,1),0),1)</f>
        <v>0.90574392255935343</v>
      </c>
      <c r="F3342" s="70">
        <f ca="1">INDEX(OFFSET(Data!$A$10,1,F$9+MATCH($A3342+IF(F$9&gt;$B3342,0,1),Data!$3:$3,0),Num_Orgs,1),MATCH($C3342,OFFSET(Data!$A$10,1,MATCH($A3342+IF(F$9&gt;$B3342,0,1),Data!$3:$3,0)-1,Num_Orgs,1),0),1)</f>
        <v>0.99603480709830883</v>
      </c>
      <c r="G3342" s="70">
        <f ca="1">INDEX(OFFSET(Data!$A$10,1,G$9+MATCH($A3342+IF(G$9&gt;$B3342,0,1),Data!$3:$3,0),Num_Orgs,1),MATCH($C3342,OFFSET(Data!$A$10,1,MATCH($A3342+IF(G$9&gt;$B3342,0,1),Data!$3:$3,0)-1,Num_Orgs,1),0),1)</f>
        <v>0.86931840749659584</v>
      </c>
      <c r="H3342" s="70">
        <f ca="1">INDEX(OFFSET(Data!$A$10,1,H$9+MATCH($A3342+IF(H$9&gt;$B3342,0,1),Data!$3:$3,0),Num_Orgs,1),MATCH($C3342,OFFSET(Data!$A$10,1,MATCH($A3342+IF(H$9&gt;$B3342,0,1),Data!$3:$3,0)-1,Num_Orgs,1),0),1)</f>
        <v>0.40576377948041975</v>
      </c>
      <c r="I3342" s="70">
        <f ca="1">INDEX(OFFSET(Data!$A$10,1,I$9+MATCH($A3342+IF(I$9&gt;$B3342,0,1),Data!$3:$3,0),Num_Orgs,1),MATCH($C3342,OFFSET(Data!$A$10,1,MATCH($A3342+IF(I$9&gt;$B3342,0,1),Data!$3:$3,0)-1,Num_Orgs,1),0),1)</f>
        <v>0</v>
      </c>
      <c r="J3342" s="26">
        <f ca="1">IFERROR((E3342*SUM(OFFSET(Data!$C$8,0,MATCH($A3342+IF(J$9&gt;$B3342,0,1),Data!$3:$3,0)-1,1,2)))+(F3342*OFFSET(Data!$E$8,0,MATCH($A3342+IF(J$9&gt;$B3342,0,1),Data!$3:$3,0)-1))+(G3342*SUM(OFFSET(Data!$F$8,0,MATCH($A3342+IF(J$9&gt;$B3342,0,1),Data!$3:$3,0)-1,1,2)))+(H3342*OFFSET(Data!$H$8,0,MATCH($A3342+IF(J$9&gt;$B3342,0,1),Data!$3:$3,0)-1))+(I3342*OFFSET(Data!$I$8,0,MATCH($A3342+IF(J$9&gt;$B3342,0,1),Data!$3:$3,0)-1))+OFFSET(Data!$J$8,0,MATCH($A3342+IF(J$9&gt;$B3342,0,1),Data!$3:$3,0)-1),0)</f>
        <v>0.94815360333517229</v>
      </c>
      <c r="K3342" s="119"/>
      <c r="L3342" s="69"/>
      <c r="AI3342" s="69"/>
    </row>
    <row r="3343" spans="1:35" ht="13.8" x14ac:dyDescent="0.25">
      <c r="A3343" s="118">
        <f t="shared" si="866"/>
        <v>2</v>
      </c>
      <c r="B3343" s="69">
        <f t="shared" si="865"/>
        <v>5</v>
      </c>
      <c r="C3343" s="118" t="str">
        <f t="shared" si="865"/>
        <v>RVJ</v>
      </c>
      <c r="D3343" s="69"/>
      <c r="E3343" s="70">
        <f ca="1">INDEX(OFFSET(Data!$A$10,1,E$9+MATCH($A3343+IF(E$9&gt;$B3343,0,1),Data!$3:$3,0),Num_Orgs,1),MATCH($C3343,OFFSET(Data!$A$10,1,MATCH($A3343+IF(E$9&gt;$B3343,0,1),Data!$3:$3,0)-1,Num_Orgs,1),0),1)</f>
        <v>1.0001039743466043</v>
      </c>
      <c r="F3343" s="70">
        <f ca="1">INDEX(OFFSET(Data!$A$10,1,F$9+MATCH($A3343+IF(F$9&gt;$B3343,0,1),Data!$3:$3,0),Num_Orgs,1),MATCH($C3343,OFFSET(Data!$A$10,1,MATCH($A3343+IF(F$9&gt;$B3343,0,1),Data!$3:$3,0)-1,Num_Orgs,1),0),1)</f>
        <v>0.99603480709830883</v>
      </c>
      <c r="G3343" s="70">
        <f ca="1">INDEX(OFFSET(Data!$A$10,1,G$9+MATCH($A3343+IF(G$9&gt;$B3343,0,1),Data!$3:$3,0),Num_Orgs,1),MATCH($C3343,OFFSET(Data!$A$10,1,MATCH($A3343+IF(G$9&gt;$B3343,0,1),Data!$3:$3,0)-1,Num_Orgs,1),0),1)</f>
        <v>0.94496074177748646</v>
      </c>
      <c r="H3343" s="70">
        <f ca="1">INDEX(OFFSET(Data!$A$10,1,H$9+MATCH($A3343+IF(H$9&gt;$B3343,0,1),Data!$3:$3,0),Num_Orgs,1),MATCH($C3343,OFFSET(Data!$A$10,1,MATCH($A3343+IF(H$9&gt;$B3343,0,1),Data!$3:$3,0)-1,Num_Orgs,1),0),1)</f>
        <v>0.81797445737385976</v>
      </c>
      <c r="I3343" s="70">
        <f ca="1">INDEX(OFFSET(Data!$A$10,1,I$9+MATCH($A3343+IF(I$9&gt;$B3343,0,1),Data!$3:$3,0),Num_Orgs,1),MATCH($C3343,OFFSET(Data!$A$10,1,MATCH($A3343+IF(I$9&gt;$B3343,0,1),Data!$3:$3,0)-1,Num_Orgs,1),0),1)</f>
        <v>0</v>
      </c>
      <c r="J3343" s="26">
        <f ca="1">IFERROR((E3343*SUM(OFFSET(Data!$C$8,0,MATCH($A3343+IF(J$9&gt;$B3343,0,1),Data!$3:$3,0)-1,1,2)))+(F3343*OFFSET(Data!$E$8,0,MATCH($A3343+IF(J$9&gt;$B3343,0,1),Data!$3:$3,0)-1))+(G3343*SUM(OFFSET(Data!$F$8,0,MATCH($A3343+IF(J$9&gt;$B3343,0,1),Data!$3:$3,0)-1,1,2)))+(H3343*OFFSET(Data!$H$8,0,MATCH($A3343+IF(J$9&gt;$B3343,0,1),Data!$3:$3,0)-1))+(I3343*OFFSET(Data!$I$8,0,MATCH($A3343+IF(J$9&gt;$B3343,0,1),Data!$3:$3,0)-1))+OFFSET(Data!$J$8,0,MATCH($A3343+IF(J$9&gt;$B3343,0,1),Data!$3:$3,0)-1),0)</f>
        <v>0.99743370728325043</v>
      </c>
      <c r="K3343" s="119"/>
      <c r="L3343" s="69"/>
      <c r="AI3343" s="69"/>
    </row>
    <row r="3344" spans="1:35" ht="13.8" x14ac:dyDescent="0.25">
      <c r="A3344" s="118">
        <f t="shared" si="866"/>
        <v>2</v>
      </c>
      <c r="B3344" s="69">
        <f t="shared" si="865"/>
        <v>5</v>
      </c>
      <c r="C3344" s="118" t="str">
        <f t="shared" si="865"/>
        <v>RVN</v>
      </c>
      <c r="D3344" s="69"/>
      <c r="E3344" s="70">
        <f ca="1">INDEX(OFFSET(Data!$A$10,1,E$9+MATCH($A3344+IF(E$9&gt;$B3344,0,1),Data!$3:$3,0),Num_Orgs,1),MATCH($C3344,OFFSET(Data!$A$10,1,MATCH($A3344+IF(E$9&gt;$B3344,0,1),Data!$3:$3,0)-1,Num_Orgs,1),0),1)</f>
        <v>0.98483029105258335</v>
      </c>
      <c r="F3344" s="70">
        <f ca="1">INDEX(OFFSET(Data!$A$10,1,F$9+MATCH($A3344+IF(F$9&gt;$B3344,0,1),Data!$3:$3,0),Num_Orgs,1),MATCH($C3344,OFFSET(Data!$A$10,1,MATCH($A3344+IF(F$9&gt;$B3344,0,1),Data!$3:$3,0)-1,Num_Orgs,1),0),1)</f>
        <v>0.99603480709830883</v>
      </c>
      <c r="G3344" s="70">
        <f ca="1">INDEX(OFFSET(Data!$A$10,1,G$9+MATCH($A3344+IF(G$9&gt;$B3344,0,1),Data!$3:$3,0),Num_Orgs,1),MATCH($C3344,OFFSET(Data!$A$10,1,MATCH($A3344+IF(G$9&gt;$B3344,0,1),Data!$3:$3,0)-1,Num_Orgs,1),0),1)</f>
        <v>0.93863748610951681</v>
      </c>
      <c r="H3344" s="70">
        <f ca="1">INDEX(OFFSET(Data!$A$10,1,H$9+MATCH($A3344+IF(H$9&gt;$B3344,0,1),Data!$3:$3,0),Num_Orgs,1),MATCH($C3344,OFFSET(Data!$A$10,1,MATCH($A3344+IF(H$9&gt;$B3344,0,1),Data!$3:$3,0)-1,Num_Orgs,1),0),1)</f>
        <v>0.91190795465250929</v>
      </c>
      <c r="I3344" s="70">
        <f ca="1">INDEX(OFFSET(Data!$A$10,1,I$9+MATCH($A3344+IF(I$9&gt;$B3344,0,1),Data!$3:$3,0),Num_Orgs,1),MATCH($C3344,OFFSET(Data!$A$10,1,MATCH($A3344+IF(I$9&gt;$B3344,0,1),Data!$3:$3,0)-1,Num_Orgs,1),0),1)</f>
        <v>0</v>
      </c>
      <c r="J3344" s="26">
        <f ca="1">IFERROR((E3344*SUM(OFFSET(Data!$C$8,0,MATCH($A3344+IF(J$9&gt;$B3344,0,1),Data!$3:$3,0)-1,1,2)))+(F3344*OFFSET(Data!$E$8,0,MATCH($A3344+IF(J$9&gt;$B3344,0,1),Data!$3:$3,0)-1))+(G3344*SUM(OFFSET(Data!$F$8,0,MATCH($A3344+IF(J$9&gt;$B3344,0,1),Data!$3:$3,0)-1,1,2)))+(H3344*OFFSET(Data!$H$8,0,MATCH($A3344+IF(J$9&gt;$B3344,0,1),Data!$3:$3,0)-1))+(I3344*OFFSET(Data!$I$8,0,MATCH($A3344+IF(J$9&gt;$B3344,0,1),Data!$3:$3,0)-1))+OFFSET(Data!$J$8,0,MATCH($A3344+IF(J$9&gt;$B3344,0,1),Data!$3:$3,0)-1),0)</f>
        <v>0.99002816377683645</v>
      </c>
      <c r="K3344" s="119"/>
      <c r="L3344" s="69"/>
      <c r="AI3344" s="69"/>
    </row>
    <row r="3345" spans="1:35" ht="13.8" x14ac:dyDescent="0.25">
      <c r="A3345" s="118">
        <f t="shared" si="866"/>
        <v>2</v>
      </c>
      <c r="B3345" s="69">
        <f t="shared" si="865"/>
        <v>5</v>
      </c>
      <c r="C3345" s="118" t="str">
        <f t="shared" si="865"/>
        <v>RVR</v>
      </c>
      <c r="D3345" s="69"/>
      <c r="E3345" s="70">
        <f ca="1">INDEX(OFFSET(Data!$A$10,1,E$9+MATCH($A3345+IF(E$9&gt;$B3345,0,1),Data!$3:$3,0),Num_Orgs,1),MATCH($C3345,OFFSET(Data!$A$10,1,MATCH($A3345+IF(E$9&gt;$B3345,0,1),Data!$3:$3,0)-1,Num_Orgs,1),0),1)</f>
        <v>1.1488676589737681</v>
      </c>
      <c r="F3345" s="70">
        <f ca="1">INDEX(OFFSET(Data!$A$10,1,F$9+MATCH($A3345+IF(F$9&gt;$B3345,0,1),Data!$3:$3,0),Num_Orgs,1),MATCH($C3345,OFFSET(Data!$A$10,1,MATCH($A3345+IF(F$9&gt;$B3345,0,1),Data!$3:$3,0)-1,Num_Orgs,1),0),1)</f>
        <v>1.0080813377810405</v>
      </c>
      <c r="G3345" s="70">
        <f ca="1">INDEX(OFFSET(Data!$A$10,1,G$9+MATCH($A3345+IF(G$9&gt;$B3345,0,1),Data!$3:$3,0),Num_Orgs,1),MATCH($C3345,OFFSET(Data!$A$10,1,MATCH($A3345+IF(G$9&gt;$B3345,0,1),Data!$3:$3,0)-1,Num_Orgs,1),0),1)</f>
        <v>1.1171776793076367</v>
      </c>
      <c r="H3345" s="70">
        <f ca="1">INDEX(OFFSET(Data!$A$10,1,H$9+MATCH($A3345+IF(H$9&gt;$B3345,0,1),Data!$3:$3,0),Num_Orgs,1),MATCH($C3345,OFFSET(Data!$A$10,1,MATCH($A3345+IF(H$9&gt;$B3345,0,1),Data!$3:$3,0)-1,Num_Orgs,1),0),1)</f>
        <v>2.2542250295516726</v>
      </c>
      <c r="I3345" s="70">
        <f ca="1">INDEX(OFFSET(Data!$A$10,1,I$9+MATCH($A3345+IF(I$9&gt;$B3345,0,1),Data!$3:$3,0),Num_Orgs,1),MATCH($C3345,OFFSET(Data!$A$10,1,MATCH($A3345+IF(I$9&gt;$B3345,0,1),Data!$3:$3,0)-1,Num_Orgs,1),0),1)</f>
        <v>0</v>
      </c>
      <c r="J3345" s="26">
        <f ca="1">IFERROR((E3345*SUM(OFFSET(Data!$C$8,0,MATCH($A3345+IF(J$9&gt;$B3345,0,1),Data!$3:$3,0)-1,1,2)))+(F3345*OFFSET(Data!$E$8,0,MATCH($A3345+IF(J$9&gt;$B3345,0,1),Data!$3:$3,0)-1))+(G3345*SUM(OFFSET(Data!$F$8,0,MATCH($A3345+IF(J$9&gt;$B3345,0,1),Data!$3:$3,0)-1,1,2)))+(H3345*OFFSET(Data!$H$8,0,MATCH($A3345+IF(J$9&gt;$B3345,0,1),Data!$3:$3,0)-1))+(I3345*OFFSET(Data!$I$8,0,MATCH($A3345+IF(J$9&gt;$B3345,0,1),Data!$3:$3,0)-1))+OFFSET(Data!$J$8,0,MATCH($A3345+IF(J$9&gt;$B3345,0,1),Data!$3:$3,0)-1),0)</f>
        <v>1.0804279066113938</v>
      </c>
      <c r="K3345" s="119"/>
      <c r="L3345" s="69"/>
      <c r="AI3345" s="69"/>
    </row>
    <row r="3346" spans="1:35" ht="13.8" x14ac:dyDescent="0.25">
      <c r="A3346" s="118">
        <f t="shared" si="866"/>
        <v>2</v>
      </c>
      <c r="B3346" s="69">
        <f t="shared" si="865"/>
        <v>5</v>
      </c>
      <c r="C3346" s="118" t="str">
        <f t="shared" si="865"/>
        <v>RVV</v>
      </c>
      <c r="D3346" s="69"/>
      <c r="E3346" s="70">
        <f ca="1">INDEX(OFFSET(Data!$A$10,1,E$9+MATCH($A3346+IF(E$9&gt;$B3346,0,1),Data!$3:$3,0),Num_Orgs,1),MATCH($C3346,OFFSET(Data!$A$10,1,MATCH($A3346+IF(E$9&gt;$B3346,0,1),Data!$3:$3,0)-1,Num_Orgs,1),0),1)</f>
        <v>0.93872538604734579</v>
      </c>
      <c r="F3346" s="70">
        <f ca="1">INDEX(OFFSET(Data!$A$10,1,F$9+MATCH($A3346+IF(F$9&gt;$B3346,0,1),Data!$3:$3,0),Num_Orgs,1),MATCH($C3346,OFFSET(Data!$A$10,1,MATCH($A3346+IF(F$9&gt;$B3346,0,1),Data!$3:$3,0)-1,Num_Orgs,1),0),1)</f>
        <v>0.99603480709830883</v>
      </c>
      <c r="G3346" s="70">
        <f ca="1">INDEX(OFFSET(Data!$A$10,1,G$9+MATCH($A3346+IF(G$9&gt;$B3346,0,1),Data!$3:$3,0),Num_Orgs,1),MATCH($C3346,OFFSET(Data!$A$10,1,MATCH($A3346+IF(G$9&gt;$B3346,0,1),Data!$3:$3,0)-1,Num_Orgs,1),0),1)</f>
        <v>1.0970526389043469</v>
      </c>
      <c r="H3346" s="70">
        <f ca="1">INDEX(OFFSET(Data!$A$10,1,H$9+MATCH($A3346+IF(H$9&gt;$B3346,0,1),Data!$3:$3,0),Num_Orgs,1),MATCH($C3346,OFFSET(Data!$A$10,1,MATCH($A3346+IF(H$9&gt;$B3346,0,1),Data!$3:$3,0)-1,Num_Orgs,1),0),1)</f>
        <v>0.97474323223237203</v>
      </c>
      <c r="I3346" s="70">
        <f ca="1">INDEX(OFFSET(Data!$A$10,1,I$9+MATCH($A3346+IF(I$9&gt;$B3346,0,1),Data!$3:$3,0),Num_Orgs,1),MATCH($C3346,OFFSET(Data!$A$10,1,MATCH($A3346+IF(I$9&gt;$B3346,0,1),Data!$3:$3,0)-1,Num_Orgs,1),0),1)</f>
        <v>0</v>
      </c>
      <c r="J3346" s="26">
        <f ca="1">IFERROR((E3346*SUM(OFFSET(Data!$C$8,0,MATCH($A3346+IF(J$9&gt;$B3346,0,1),Data!$3:$3,0)-1,1,2)))+(F3346*OFFSET(Data!$E$8,0,MATCH($A3346+IF(J$9&gt;$B3346,0,1),Data!$3:$3,0)-1))+(G3346*SUM(OFFSET(Data!$F$8,0,MATCH($A3346+IF(J$9&gt;$B3346,0,1),Data!$3:$3,0)-1,1,2)))+(H3346*OFFSET(Data!$H$8,0,MATCH($A3346+IF(J$9&gt;$B3346,0,1),Data!$3:$3,0)-1))+(I3346*OFFSET(Data!$I$8,0,MATCH($A3346+IF(J$9&gt;$B3346,0,1),Data!$3:$3,0)-1))+OFFSET(Data!$J$8,0,MATCH($A3346+IF(J$9&gt;$B3346,0,1),Data!$3:$3,0)-1),0)</f>
        <v>0.97214648521018865</v>
      </c>
      <c r="K3346" s="119"/>
      <c r="L3346" s="69"/>
      <c r="AI3346" s="69"/>
    </row>
    <row r="3347" spans="1:35" ht="13.8" x14ac:dyDescent="0.25">
      <c r="A3347" s="118">
        <f t="shared" si="866"/>
        <v>2</v>
      </c>
      <c r="B3347" s="69">
        <f t="shared" si="865"/>
        <v>5</v>
      </c>
      <c r="C3347" s="118" t="str">
        <f t="shared" si="865"/>
        <v>RVW</v>
      </c>
      <c r="D3347" s="69"/>
      <c r="E3347" s="70">
        <f ca="1">INDEX(OFFSET(Data!$A$10,1,E$9+MATCH($A3347+IF(E$9&gt;$B3347,0,1),Data!$3:$3,0),Num_Orgs,1),MATCH($C3347,OFFSET(Data!$A$10,1,MATCH($A3347+IF(E$9&gt;$B3347,0,1),Data!$3:$3,0)-1,Num_Orgs,1),0),1)</f>
        <v>0.92477421023356288</v>
      </c>
      <c r="F3347" s="70">
        <f ca="1">INDEX(OFFSET(Data!$A$10,1,F$9+MATCH($A3347+IF(F$9&gt;$B3347,0,1),Data!$3:$3,0),Num_Orgs,1),MATCH($C3347,OFFSET(Data!$A$10,1,MATCH($A3347+IF(F$9&gt;$B3347,0,1),Data!$3:$3,0)-1,Num_Orgs,1),0),1)</f>
        <v>0.99603480709830883</v>
      </c>
      <c r="G3347" s="70">
        <f ca="1">INDEX(OFFSET(Data!$A$10,1,G$9+MATCH($A3347+IF(G$9&gt;$B3347,0,1),Data!$3:$3,0),Num_Orgs,1),MATCH($C3347,OFFSET(Data!$A$10,1,MATCH($A3347+IF(G$9&gt;$B3347,0,1),Data!$3:$3,0)-1,Num_Orgs,1),0),1)</f>
        <v>0.90888751266691903</v>
      </c>
      <c r="H3347" s="70">
        <f ca="1">INDEX(OFFSET(Data!$A$10,1,H$9+MATCH($A3347+IF(H$9&gt;$B3347,0,1),Data!$3:$3,0),Num_Orgs,1),MATCH($C3347,OFFSET(Data!$A$10,1,MATCH($A3347+IF(H$9&gt;$B3347,0,1),Data!$3:$3,0)-1,Num_Orgs,1),0),1)</f>
        <v>0.31011376341333846</v>
      </c>
      <c r="I3347" s="70">
        <f ca="1">INDEX(OFFSET(Data!$A$10,1,I$9+MATCH($A3347+IF(I$9&gt;$B3347,0,1),Data!$3:$3,0),Num_Orgs,1),MATCH($C3347,OFFSET(Data!$A$10,1,MATCH($A3347+IF(I$9&gt;$B3347,0,1),Data!$3:$3,0)-1,Num_Orgs,1),0),1)</f>
        <v>0</v>
      </c>
      <c r="J3347" s="26">
        <f ca="1">IFERROR((E3347*SUM(OFFSET(Data!$C$8,0,MATCH($A3347+IF(J$9&gt;$B3347,0,1),Data!$3:$3,0)-1,1,2)))+(F3347*OFFSET(Data!$E$8,0,MATCH($A3347+IF(J$9&gt;$B3347,0,1),Data!$3:$3,0)-1))+(G3347*SUM(OFFSET(Data!$F$8,0,MATCH($A3347+IF(J$9&gt;$B3347,0,1),Data!$3:$3,0)-1,1,2)))+(H3347*OFFSET(Data!$H$8,0,MATCH($A3347+IF(J$9&gt;$B3347,0,1),Data!$3:$3,0)-1))+(I3347*OFFSET(Data!$I$8,0,MATCH($A3347+IF(J$9&gt;$B3347,0,1),Data!$3:$3,0)-1))+OFFSET(Data!$J$8,0,MATCH($A3347+IF(J$9&gt;$B3347,0,1),Data!$3:$3,0)-1),0)</f>
        <v>0.95833178086823478</v>
      </c>
      <c r="K3347" s="119"/>
      <c r="L3347" s="69"/>
      <c r="AI3347" s="69"/>
    </row>
    <row r="3348" spans="1:35" ht="13.8" x14ac:dyDescent="0.25">
      <c r="A3348" s="118">
        <f t="shared" si="866"/>
        <v>2</v>
      </c>
      <c r="B3348" s="69">
        <f t="shared" si="865"/>
        <v>5</v>
      </c>
      <c r="C3348" s="118" t="str">
        <f t="shared" si="865"/>
        <v>RVY</v>
      </c>
      <c r="D3348" s="69"/>
      <c r="E3348" s="70">
        <f ca="1">INDEX(OFFSET(Data!$A$10,1,E$9+MATCH($A3348+IF(E$9&gt;$B3348,0,1),Data!$3:$3,0),Num_Orgs,1),MATCH($C3348,OFFSET(Data!$A$10,1,MATCH($A3348+IF(E$9&gt;$B3348,0,1),Data!$3:$3,0)-1,Num_Orgs,1),0),1)</f>
        <v>0.94267725238651223</v>
      </c>
      <c r="F3348" s="70">
        <f ca="1">INDEX(OFFSET(Data!$A$10,1,F$9+MATCH($A3348+IF(F$9&gt;$B3348,0,1),Data!$3:$3,0),Num_Orgs,1),MATCH($C3348,OFFSET(Data!$A$10,1,MATCH($A3348+IF(F$9&gt;$B3348,0,1),Data!$3:$3,0)-1,Num_Orgs,1),0),1)</f>
        <v>0.99603480709830883</v>
      </c>
      <c r="G3348" s="70">
        <f ca="1">INDEX(OFFSET(Data!$A$10,1,G$9+MATCH($A3348+IF(G$9&gt;$B3348,0,1),Data!$3:$3,0),Num_Orgs,1),MATCH($C3348,OFFSET(Data!$A$10,1,MATCH($A3348+IF(G$9&gt;$B3348,0,1),Data!$3:$3,0)-1,Num_Orgs,1),0),1)</f>
        <v>0.97516356753124211</v>
      </c>
      <c r="H3348" s="70">
        <f ca="1">INDEX(OFFSET(Data!$A$10,1,H$9+MATCH($A3348+IF(H$9&gt;$B3348,0,1),Data!$3:$3,0),Num_Orgs,1),MATCH($C3348,OFFSET(Data!$A$10,1,MATCH($A3348+IF(H$9&gt;$B3348,0,1),Data!$3:$3,0)-1,Num_Orgs,1),0),1)</f>
        <v>0.51110244954338802</v>
      </c>
      <c r="I3348" s="70">
        <f ca="1">INDEX(OFFSET(Data!$A$10,1,I$9+MATCH($A3348+IF(I$9&gt;$B3348,0,1),Data!$3:$3,0),Num_Orgs,1),MATCH($C3348,OFFSET(Data!$A$10,1,MATCH($A3348+IF(I$9&gt;$B3348,0,1),Data!$3:$3,0)-1,Num_Orgs,1),0),1)</f>
        <v>0</v>
      </c>
      <c r="J3348" s="26">
        <f ca="1">IFERROR((E3348*SUM(OFFSET(Data!$C$8,0,MATCH($A3348+IF(J$9&gt;$B3348,0,1),Data!$3:$3,0)-1,1,2)))+(F3348*OFFSET(Data!$E$8,0,MATCH($A3348+IF(J$9&gt;$B3348,0,1),Data!$3:$3,0)-1))+(G3348*SUM(OFFSET(Data!$F$8,0,MATCH($A3348+IF(J$9&gt;$B3348,0,1),Data!$3:$3,0)-1,1,2)))+(H3348*OFFSET(Data!$H$8,0,MATCH($A3348+IF(J$9&gt;$B3348,0,1),Data!$3:$3,0)-1))+(I3348*OFFSET(Data!$I$8,0,MATCH($A3348+IF(J$9&gt;$B3348,0,1),Data!$3:$3,0)-1))+OFFSET(Data!$J$8,0,MATCH($A3348+IF(J$9&gt;$B3348,0,1),Data!$3:$3,0)-1),0)</f>
        <v>0.96946069272705659</v>
      </c>
      <c r="K3348" s="119"/>
      <c r="L3348" s="69"/>
      <c r="AI3348" s="69"/>
    </row>
    <row r="3349" spans="1:35" ht="13.8" x14ac:dyDescent="0.25">
      <c r="A3349" s="118">
        <f t="shared" si="866"/>
        <v>2</v>
      </c>
      <c r="B3349" s="69">
        <f t="shared" si="865"/>
        <v>5</v>
      </c>
      <c r="C3349" s="118" t="str">
        <f t="shared" si="865"/>
        <v>RW1</v>
      </c>
      <c r="D3349" s="69"/>
      <c r="E3349" s="70">
        <f ca="1">INDEX(OFFSET(Data!$A$10,1,E$9+MATCH($A3349+IF(E$9&gt;$B3349,0,1),Data!$3:$3,0),Num_Orgs,1),MATCH($C3349,OFFSET(Data!$A$10,1,MATCH($A3349+IF(E$9&gt;$B3349,0,1),Data!$3:$3,0)-1,Num_Orgs,1),0),1)</f>
        <v>1.0169584402287661</v>
      </c>
      <c r="F3349" s="70">
        <f ca="1">INDEX(OFFSET(Data!$A$10,1,F$9+MATCH($A3349+IF(F$9&gt;$B3349,0,1),Data!$3:$3,0),Num_Orgs,1),MATCH($C3349,OFFSET(Data!$A$10,1,MATCH($A3349+IF(F$9&gt;$B3349,0,1),Data!$3:$3,0)-1,Num_Orgs,1),0),1)</f>
        <v>0.99603480709830905</v>
      </c>
      <c r="G3349" s="70">
        <f ca="1">INDEX(OFFSET(Data!$A$10,1,G$9+MATCH($A3349+IF(G$9&gt;$B3349,0,1),Data!$3:$3,0),Num_Orgs,1),MATCH($C3349,OFFSET(Data!$A$10,1,MATCH($A3349+IF(G$9&gt;$B3349,0,1),Data!$3:$3,0)-1,Num_Orgs,1),0),1)</f>
        <v>1.0540476256653113</v>
      </c>
      <c r="H3349" s="70">
        <f ca="1">INDEX(OFFSET(Data!$A$10,1,H$9+MATCH($A3349+IF(H$9&gt;$B3349,0,1),Data!$3:$3,0),Num_Orgs,1),MATCH($C3349,OFFSET(Data!$A$10,1,MATCH($A3349+IF(H$9&gt;$B3349,0,1),Data!$3:$3,0)-1,Num_Orgs,1),0),1)</f>
        <v>1.7964925357129413</v>
      </c>
      <c r="I3349" s="70">
        <f ca="1">INDEX(OFFSET(Data!$A$10,1,I$9+MATCH($A3349+IF(I$9&gt;$B3349,0,1),Data!$3:$3,0),Num_Orgs,1),MATCH($C3349,OFFSET(Data!$A$10,1,MATCH($A3349+IF(I$9&gt;$B3349,0,1),Data!$3:$3,0)-1,Num_Orgs,1),0),1)</f>
        <v>0</v>
      </c>
      <c r="J3349" s="26">
        <f ca="1">IFERROR((E3349*SUM(OFFSET(Data!$C$8,0,MATCH($A3349+IF(J$9&gt;$B3349,0,1),Data!$3:$3,0)-1,1,2)))+(F3349*OFFSET(Data!$E$8,0,MATCH($A3349+IF(J$9&gt;$B3349,0,1),Data!$3:$3,0)-1))+(G3349*SUM(OFFSET(Data!$F$8,0,MATCH($A3349+IF(J$9&gt;$B3349,0,1),Data!$3:$3,0)-1,1,2)))+(H3349*OFFSET(Data!$H$8,0,MATCH($A3349+IF(J$9&gt;$B3349,0,1),Data!$3:$3,0)-1))+(I3349*OFFSET(Data!$I$8,0,MATCH($A3349+IF(J$9&gt;$B3349,0,1),Data!$3:$3,0)-1))+OFFSET(Data!$J$8,0,MATCH($A3349+IF(J$9&gt;$B3349,0,1),Data!$3:$3,0)-1),0)</f>
        <v>1.0112158097759816</v>
      </c>
      <c r="K3349" s="119"/>
      <c r="L3349" s="69"/>
      <c r="AI3349" s="69"/>
    </row>
    <row r="3350" spans="1:35" ht="13.8" x14ac:dyDescent="0.25">
      <c r="A3350" s="118">
        <f t="shared" si="866"/>
        <v>2</v>
      </c>
      <c r="B3350" s="69">
        <f t="shared" ref="B3350:C3369" si="867">B1305</f>
        <v>5</v>
      </c>
      <c r="C3350" s="118" t="str">
        <f t="shared" si="867"/>
        <v>RW4</v>
      </c>
      <c r="D3350" s="69"/>
      <c r="E3350" s="70">
        <f ca="1">INDEX(OFFSET(Data!$A$10,1,E$9+MATCH($A3350+IF(E$9&gt;$B3350,0,1),Data!$3:$3,0),Num_Orgs,1),MATCH($C3350,OFFSET(Data!$A$10,1,MATCH($A3350+IF(E$9&gt;$B3350,0,1),Data!$3:$3,0)-1,Num_Orgs,1),0),1)</f>
        <v>0.94041985659246552</v>
      </c>
      <c r="F3350" s="70">
        <f ca="1">INDEX(OFFSET(Data!$A$10,1,F$9+MATCH($A3350+IF(F$9&gt;$B3350,0,1),Data!$3:$3,0),Num_Orgs,1),MATCH($C3350,OFFSET(Data!$A$10,1,MATCH($A3350+IF(F$9&gt;$B3350,0,1),Data!$3:$3,0)-1,Num_Orgs,1),0),1)</f>
        <v>0.99603480709830883</v>
      </c>
      <c r="G3350" s="70">
        <f ca="1">INDEX(OFFSET(Data!$A$10,1,G$9+MATCH($A3350+IF(G$9&gt;$B3350,0,1),Data!$3:$3,0),Num_Orgs,1),MATCH($C3350,OFFSET(Data!$A$10,1,MATCH($A3350+IF(G$9&gt;$B3350,0,1),Data!$3:$3,0)-1,Num_Orgs,1),0),1)</f>
        <v>0.97229000683769051</v>
      </c>
      <c r="H3350" s="70">
        <f ca="1">INDEX(OFFSET(Data!$A$10,1,H$9+MATCH($A3350+IF(H$9&gt;$B3350,0,1),Data!$3:$3,0),Num_Orgs,1),MATCH($C3350,OFFSET(Data!$A$10,1,MATCH($A3350+IF(H$9&gt;$B3350,0,1),Data!$3:$3,0)-1,Num_Orgs,1),0),1)</f>
        <v>0.20465660461307947</v>
      </c>
      <c r="I3350" s="70">
        <f ca="1">INDEX(OFFSET(Data!$A$10,1,I$9+MATCH($A3350+IF(I$9&gt;$B3350,0,1),Data!$3:$3,0),Num_Orgs,1),MATCH($C3350,OFFSET(Data!$A$10,1,MATCH($A3350+IF(I$9&gt;$B3350,0,1),Data!$3:$3,0)-1,Num_Orgs,1),0),1)</f>
        <v>0</v>
      </c>
      <c r="J3350" s="26">
        <f ca="1">IFERROR((E3350*SUM(OFFSET(Data!$C$8,0,MATCH($A3350+IF(J$9&gt;$B3350,0,1),Data!$3:$3,0)-1,1,2)))+(F3350*OFFSET(Data!$E$8,0,MATCH($A3350+IF(J$9&gt;$B3350,0,1),Data!$3:$3,0)-1))+(G3350*SUM(OFFSET(Data!$F$8,0,MATCH($A3350+IF(J$9&gt;$B3350,0,1),Data!$3:$3,0)-1,1,2)))+(H3350*OFFSET(Data!$H$8,0,MATCH($A3350+IF(J$9&gt;$B3350,0,1),Data!$3:$3,0)-1))+(I3350*OFFSET(Data!$I$8,0,MATCH($A3350+IF(J$9&gt;$B3350,0,1),Data!$3:$3,0)-1))+OFFSET(Data!$J$8,0,MATCH($A3350+IF(J$9&gt;$B3350,0,1),Data!$3:$3,0)-1),0)</f>
        <v>0.96750663286977945</v>
      </c>
      <c r="K3350" s="119"/>
      <c r="L3350" s="69"/>
      <c r="AI3350" s="69"/>
    </row>
    <row r="3351" spans="1:35" ht="13.8" x14ac:dyDescent="0.25">
      <c r="A3351" s="118">
        <f t="shared" si="866"/>
        <v>2</v>
      </c>
      <c r="B3351" s="69">
        <f t="shared" si="867"/>
        <v>5</v>
      </c>
      <c r="C3351" s="118" t="str">
        <f t="shared" si="867"/>
        <v>RW5</v>
      </c>
      <c r="D3351" s="69"/>
      <c r="E3351" s="70">
        <f ca="1">INDEX(OFFSET(Data!$A$10,1,E$9+MATCH($A3351+IF(E$9&gt;$B3351,0,1),Data!$3:$3,0),Num_Orgs,1),MATCH($C3351,OFFSET(Data!$A$10,1,MATCH($A3351+IF(E$9&gt;$B3351,0,1),Data!$3:$3,0)-1,Num_Orgs,1),0),1)</f>
        <v>0.92584700842845824</v>
      </c>
      <c r="F3351" s="70">
        <f ca="1">INDEX(OFFSET(Data!$A$10,1,F$9+MATCH($A3351+IF(F$9&gt;$B3351,0,1),Data!$3:$3,0),Num_Orgs,1),MATCH($C3351,OFFSET(Data!$A$10,1,MATCH($A3351+IF(F$9&gt;$B3351,0,1),Data!$3:$3,0)-1,Num_Orgs,1),0),1)</f>
        <v>0.99603480709830883</v>
      </c>
      <c r="G3351" s="70">
        <f ca="1">INDEX(OFFSET(Data!$A$10,1,G$9+MATCH($A3351+IF(G$9&gt;$B3351,0,1),Data!$3:$3,0),Num_Orgs,1),MATCH($C3351,OFFSET(Data!$A$10,1,MATCH($A3351+IF(G$9&gt;$B3351,0,1),Data!$3:$3,0)-1,Num_Orgs,1),0),1)</f>
        <v>0.96772250345125532</v>
      </c>
      <c r="H3351" s="70">
        <f ca="1">INDEX(OFFSET(Data!$A$10,1,H$9+MATCH($A3351+IF(H$9&gt;$B3351,0,1),Data!$3:$3,0),Num_Orgs,1),MATCH($C3351,OFFSET(Data!$A$10,1,MATCH($A3351+IF(H$9&gt;$B3351,0,1),Data!$3:$3,0)-1,Num_Orgs,1),0),1)</f>
        <v>0.57576901036656669</v>
      </c>
      <c r="I3351" s="70">
        <f ca="1">INDEX(OFFSET(Data!$A$10,1,I$9+MATCH($A3351+IF(I$9&gt;$B3351,0,1),Data!$3:$3,0),Num_Orgs,1),MATCH($C3351,OFFSET(Data!$A$10,1,MATCH($A3351+IF(I$9&gt;$B3351,0,1),Data!$3:$3,0)-1,Num_Orgs,1),0),1)</f>
        <v>0</v>
      </c>
      <c r="J3351" s="26">
        <f ca="1">IFERROR((E3351*SUM(OFFSET(Data!$C$8,0,MATCH($A3351+IF(J$9&gt;$B3351,0,1),Data!$3:$3,0)-1,1,2)))+(F3351*OFFSET(Data!$E$8,0,MATCH($A3351+IF(J$9&gt;$B3351,0,1),Data!$3:$3,0)-1))+(G3351*SUM(OFFSET(Data!$F$8,0,MATCH($A3351+IF(J$9&gt;$B3351,0,1),Data!$3:$3,0)-1,1,2)))+(H3351*OFFSET(Data!$H$8,0,MATCH($A3351+IF(J$9&gt;$B3351,0,1),Data!$3:$3,0)-1))+(I3351*OFFSET(Data!$I$8,0,MATCH($A3351+IF(J$9&gt;$B3351,0,1),Data!$3:$3,0)-1))+OFFSET(Data!$J$8,0,MATCH($A3351+IF(J$9&gt;$B3351,0,1),Data!$3:$3,0)-1),0)</f>
        <v>0.96118947224137008</v>
      </c>
      <c r="K3351" s="119"/>
      <c r="L3351" s="69"/>
      <c r="AI3351" s="69"/>
    </row>
    <row r="3352" spans="1:35" ht="13.8" x14ac:dyDescent="0.25">
      <c r="A3352" s="118">
        <f t="shared" si="866"/>
        <v>2</v>
      </c>
      <c r="B3352" s="69">
        <f t="shared" si="867"/>
        <v>5</v>
      </c>
      <c r="C3352" s="118" t="str">
        <f t="shared" si="867"/>
        <v>RW6</v>
      </c>
      <c r="D3352" s="69"/>
      <c r="E3352" s="70">
        <f ca="1">INDEX(OFFSET(Data!$A$10,1,E$9+MATCH($A3352+IF(E$9&gt;$B3352,0,1),Data!$3:$3,0),Num_Orgs,1),MATCH($C3352,OFFSET(Data!$A$10,1,MATCH($A3352+IF(E$9&gt;$B3352,0,1),Data!$3:$3,0)-1,Num_Orgs,1),0),1)</f>
        <v>0.95890711592536548</v>
      </c>
      <c r="F3352" s="70">
        <f ca="1">INDEX(OFFSET(Data!$A$10,1,F$9+MATCH($A3352+IF(F$9&gt;$B3352,0,1),Data!$3:$3,0),Num_Orgs,1),MATCH($C3352,OFFSET(Data!$A$10,1,MATCH($A3352+IF(F$9&gt;$B3352,0,1),Data!$3:$3,0)-1,Num_Orgs,1),0),1)</f>
        <v>0.99603480709830883</v>
      </c>
      <c r="G3352" s="70">
        <f ca="1">INDEX(OFFSET(Data!$A$10,1,G$9+MATCH($A3352+IF(G$9&gt;$B3352,0,1),Data!$3:$3,0),Num_Orgs,1),MATCH($C3352,OFFSET(Data!$A$10,1,MATCH($A3352+IF(G$9&gt;$B3352,0,1),Data!$3:$3,0)-1,Num_Orgs,1),0),1)</f>
        <v>0.95817538512829936</v>
      </c>
      <c r="H3352" s="70">
        <f ca="1">INDEX(OFFSET(Data!$A$10,1,H$9+MATCH($A3352+IF(H$9&gt;$B3352,0,1),Data!$3:$3,0),Num_Orgs,1),MATCH($C3352,OFFSET(Data!$A$10,1,MATCH($A3352+IF(H$9&gt;$B3352,0,1),Data!$3:$3,0)-1,Num_Orgs,1),0),1)</f>
        <v>0.95129349651555928</v>
      </c>
      <c r="I3352" s="70">
        <f ca="1">INDEX(OFFSET(Data!$A$10,1,I$9+MATCH($A3352+IF(I$9&gt;$B3352,0,1),Data!$3:$3,0),Num_Orgs,1),MATCH($C3352,OFFSET(Data!$A$10,1,MATCH($A3352+IF(I$9&gt;$B3352,0,1),Data!$3:$3,0)-1,Num_Orgs,1),0),1)</f>
        <v>0</v>
      </c>
      <c r="J3352" s="26">
        <f ca="1">IFERROR((E3352*SUM(OFFSET(Data!$C$8,0,MATCH($A3352+IF(J$9&gt;$B3352,0,1),Data!$3:$3,0)-1,1,2)))+(F3352*OFFSET(Data!$E$8,0,MATCH($A3352+IF(J$9&gt;$B3352,0,1),Data!$3:$3,0)-1))+(G3352*SUM(OFFSET(Data!$F$8,0,MATCH($A3352+IF(J$9&gt;$B3352,0,1),Data!$3:$3,0)-1,1,2)))+(H3352*OFFSET(Data!$H$8,0,MATCH($A3352+IF(J$9&gt;$B3352,0,1),Data!$3:$3,0)-1))+(I3352*OFFSET(Data!$I$8,0,MATCH($A3352+IF(J$9&gt;$B3352,0,1),Data!$3:$3,0)-1))+OFFSET(Data!$J$8,0,MATCH($A3352+IF(J$9&gt;$B3352,0,1),Data!$3:$3,0)-1),0)</f>
        <v>0.97801487746687354</v>
      </c>
      <c r="K3352" s="119"/>
      <c r="L3352" s="69"/>
      <c r="AI3352" s="69"/>
    </row>
    <row r="3353" spans="1:35" ht="13.8" x14ac:dyDescent="0.25">
      <c r="A3353" s="118">
        <f t="shared" si="866"/>
        <v>2</v>
      </c>
      <c r="B3353" s="69">
        <f t="shared" si="867"/>
        <v>5</v>
      </c>
      <c r="C3353" s="118" t="str">
        <f t="shared" si="867"/>
        <v>RWA</v>
      </c>
      <c r="D3353" s="69"/>
      <c r="E3353" s="70">
        <f ca="1">INDEX(OFFSET(Data!$A$10,1,E$9+MATCH($A3353+IF(E$9&gt;$B3353,0,1),Data!$3:$3,0),Num_Orgs,1),MATCH($C3353,OFFSET(Data!$A$10,1,MATCH($A3353+IF(E$9&gt;$B3353,0,1),Data!$3:$3,0)-1,Num_Orgs,1),0),1)</f>
        <v>0.91616449993341875</v>
      </c>
      <c r="F3353" s="70">
        <f ca="1">INDEX(OFFSET(Data!$A$10,1,F$9+MATCH($A3353+IF(F$9&gt;$B3353,0,1),Data!$3:$3,0),Num_Orgs,1),MATCH($C3353,OFFSET(Data!$A$10,1,MATCH($A3353+IF(F$9&gt;$B3353,0,1),Data!$3:$3,0)-1,Num_Orgs,1),0),1)</f>
        <v>0.99603480709830883</v>
      </c>
      <c r="G3353" s="70">
        <f ca="1">INDEX(OFFSET(Data!$A$10,1,G$9+MATCH($A3353+IF(G$9&gt;$B3353,0,1),Data!$3:$3,0),Num_Orgs,1),MATCH($C3353,OFFSET(Data!$A$10,1,MATCH($A3353+IF(G$9&gt;$B3353,0,1),Data!$3:$3,0)-1,Num_Orgs,1),0),1)</f>
        <v>0.85189069256672922</v>
      </c>
      <c r="H3353" s="70">
        <f ca="1">INDEX(OFFSET(Data!$A$10,1,H$9+MATCH($A3353+IF(H$9&gt;$B3353,0,1),Data!$3:$3,0),Num_Orgs,1),MATCH($C3353,OFFSET(Data!$A$10,1,MATCH($A3353+IF(H$9&gt;$B3353,0,1),Data!$3:$3,0)-1,Num_Orgs,1),0),1)</f>
        <v>0.15305575271270758</v>
      </c>
      <c r="I3353" s="70">
        <f ca="1">INDEX(OFFSET(Data!$A$10,1,I$9+MATCH($A3353+IF(I$9&gt;$B3353,0,1),Data!$3:$3,0),Num_Orgs,1),MATCH($C3353,OFFSET(Data!$A$10,1,MATCH($A3353+IF(I$9&gt;$B3353,0,1),Data!$3:$3,0)-1,Num_Orgs,1),0),1)</f>
        <v>0</v>
      </c>
      <c r="J3353" s="26">
        <f ca="1">IFERROR((E3353*SUM(OFFSET(Data!$C$8,0,MATCH($A3353+IF(J$9&gt;$B3353,0,1),Data!$3:$3,0)-1,1,2)))+(F3353*OFFSET(Data!$E$8,0,MATCH($A3353+IF(J$9&gt;$B3353,0,1),Data!$3:$3,0)-1))+(G3353*SUM(OFFSET(Data!$F$8,0,MATCH($A3353+IF(J$9&gt;$B3353,0,1),Data!$3:$3,0)-1,1,2)))+(H3353*OFFSET(Data!$H$8,0,MATCH($A3353+IF(J$9&gt;$B3353,0,1),Data!$3:$3,0)-1))+(I3353*OFFSET(Data!$I$8,0,MATCH($A3353+IF(J$9&gt;$B3353,0,1),Data!$3:$3,0)-1))+OFFSET(Data!$J$8,0,MATCH($A3353+IF(J$9&gt;$B3353,0,1),Data!$3:$3,0)-1),0)</f>
        <v>0.95211654827605297</v>
      </c>
      <c r="K3353" s="119"/>
      <c r="L3353" s="69"/>
      <c r="AI3353" s="69"/>
    </row>
    <row r="3354" spans="1:35" ht="13.8" x14ac:dyDescent="0.25">
      <c r="A3354" s="118">
        <f t="shared" si="866"/>
        <v>2</v>
      </c>
      <c r="B3354" s="69">
        <f t="shared" si="867"/>
        <v>5</v>
      </c>
      <c r="C3354" s="118" t="str">
        <f t="shared" si="867"/>
        <v>RWD</v>
      </c>
      <c r="D3354" s="69"/>
      <c r="E3354" s="70">
        <f ca="1">INDEX(OFFSET(Data!$A$10,1,E$9+MATCH($A3354+IF(E$9&gt;$B3354,0,1),Data!$3:$3,0),Num_Orgs,1),MATCH($C3354,OFFSET(Data!$A$10,1,MATCH($A3354+IF(E$9&gt;$B3354,0,1),Data!$3:$3,0)-1,Num_Orgs,1),0),1)</f>
        <v>0.91085349894014711</v>
      </c>
      <c r="F3354" s="70">
        <f ca="1">INDEX(OFFSET(Data!$A$10,1,F$9+MATCH($A3354+IF(F$9&gt;$B3354,0,1),Data!$3:$3,0),Num_Orgs,1),MATCH($C3354,OFFSET(Data!$A$10,1,MATCH($A3354+IF(F$9&gt;$B3354,0,1),Data!$3:$3,0)-1,Num_Orgs,1),0),1)</f>
        <v>0.99603480709830883</v>
      </c>
      <c r="G3354" s="70">
        <f ca="1">INDEX(OFFSET(Data!$A$10,1,G$9+MATCH($A3354+IF(G$9&gt;$B3354,0,1),Data!$3:$3,0),Num_Orgs,1),MATCH($C3354,OFFSET(Data!$A$10,1,MATCH($A3354+IF(G$9&gt;$B3354,0,1),Data!$3:$3,0)-1,Num_Orgs,1),0),1)</f>
        <v>0.9850099932893176</v>
      </c>
      <c r="H3354" s="70">
        <f ca="1">INDEX(OFFSET(Data!$A$10,1,H$9+MATCH($A3354+IF(H$9&gt;$B3354,0,1),Data!$3:$3,0),Num_Orgs,1),MATCH($C3354,OFFSET(Data!$A$10,1,MATCH($A3354+IF(H$9&gt;$B3354,0,1),Data!$3:$3,0)-1,Num_Orgs,1),0),1)</f>
        <v>0.2971658828465964</v>
      </c>
      <c r="I3354" s="70">
        <f ca="1">INDEX(OFFSET(Data!$A$10,1,I$9+MATCH($A3354+IF(I$9&gt;$B3354,0,1),Data!$3:$3,0),Num_Orgs,1),MATCH($C3354,OFFSET(Data!$A$10,1,MATCH($A3354+IF(I$9&gt;$B3354,0,1),Data!$3:$3,0)-1,Num_Orgs,1),0),1)</f>
        <v>0</v>
      </c>
      <c r="J3354" s="26">
        <f ca="1">IFERROR((E3354*SUM(OFFSET(Data!$C$8,0,MATCH($A3354+IF(J$9&gt;$B3354,0,1),Data!$3:$3,0)-1,1,2)))+(F3354*OFFSET(Data!$E$8,0,MATCH($A3354+IF(J$9&gt;$B3354,0,1),Data!$3:$3,0)-1))+(G3354*SUM(OFFSET(Data!$F$8,0,MATCH($A3354+IF(J$9&gt;$B3354,0,1),Data!$3:$3,0)-1,1,2)))+(H3354*OFFSET(Data!$H$8,0,MATCH($A3354+IF(J$9&gt;$B3354,0,1),Data!$3:$3,0)-1))+(I3354*OFFSET(Data!$I$8,0,MATCH($A3354+IF(J$9&gt;$B3354,0,1),Data!$3:$3,0)-1))+OFFSET(Data!$J$8,0,MATCH($A3354+IF(J$9&gt;$B3354,0,1),Data!$3:$3,0)-1),0)</f>
        <v>0.95365371411180599</v>
      </c>
      <c r="K3354" s="119"/>
      <c r="L3354" s="69"/>
      <c r="AI3354" s="69"/>
    </row>
    <row r="3355" spans="1:35" ht="13.8" x14ac:dyDescent="0.25">
      <c r="A3355" s="118">
        <f t="shared" si="866"/>
        <v>2</v>
      </c>
      <c r="B3355" s="69">
        <f t="shared" si="867"/>
        <v>5</v>
      </c>
      <c r="C3355" s="118" t="str">
        <f t="shared" si="867"/>
        <v>RWE</v>
      </c>
      <c r="D3355" s="69"/>
      <c r="E3355" s="70">
        <f ca="1">INDEX(OFFSET(Data!$A$10,1,E$9+MATCH($A3355+IF(E$9&gt;$B3355,0,1),Data!$3:$3,0),Num_Orgs,1),MATCH($C3355,OFFSET(Data!$A$10,1,MATCH($A3355+IF(E$9&gt;$B3355,0,1),Data!$3:$3,0)-1,Num_Orgs,1),0),1)</f>
        <v>0.94401856105179194</v>
      </c>
      <c r="F3355" s="70">
        <f ca="1">INDEX(OFFSET(Data!$A$10,1,F$9+MATCH($A3355+IF(F$9&gt;$B3355,0,1),Data!$3:$3,0),Num_Orgs,1),MATCH($C3355,OFFSET(Data!$A$10,1,MATCH($A3355+IF(F$9&gt;$B3355,0,1),Data!$3:$3,0)-1,Num_Orgs,1),0),1)</f>
        <v>0.99603480709830883</v>
      </c>
      <c r="G3355" s="70">
        <f ca="1">INDEX(OFFSET(Data!$A$10,1,G$9+MATCH($A3355+IF(G$9&gt;$B3355,0,1),Data!$3:$3,0),Num_Orgs,1),MATCH($C3355,OFFSET(Data!$A$10,1,MATCH($A3355+IF(G$9&gt;$B3355,0,1),Data!$3:$3,0)-1,Num_Orgs,1),0),1)</f>
        <v>0.98974384608371502</v>
      </c>
      <c r="H3355" s="70">
        <f ca="1">INDEX(OFFSET(Data!$A$10,1,H$9+MATCH($A3355+IF(H$9&gt;$B3355,0,1),Data!$3:$3,0),Num_Orgs,1),MATCH($C3355,OFFSET(Data!$A$10,1,MATCH($A3355+IF(H$9&gt;$B3355,0,1),Data!$3:$3,0)-1,Num_Orgs,1),0),1)</f>
        <v>0.7677975167242177</v>
      </c>
      <c r="I3355" s="70">
        <f ca="1">INDEX(OFFSET(Data!$A$10,1,I$9+MATCH($A3355+IF(I$9&gt;$B3355,0,1),Data!$3:$3,0),Num_Orgs,1),MATCH($C3355,OFFSET(Data!$A$10,1,MATCH($A3355+IF(I$9&gt;$B3355,0,1),Data!$3:$3,0)-1,Num_Orgs,1),0),1)</f>
        <v>0</v>
      </c>
      <c r="J3355" s="26">
        <f ca="1">IFERROR((E3355*SUM(OFFSET(Data!$C$8,0,MATCH($A3355+IF(J$9&gt;$B3355,0,1),Data!$3:$3,0)-1,1,2)))+(F3355*OFFSET(Data!$E$8,0,MATCH($A3355+IF(J$9&gt;$B3355,0,1),Data!$3:$3,0)-1))+(G3355*SUM(OFFSET(Data!$F$8,0,MATCH($A3355+IF(J$9&gt;$B3355,0,1),Data!$3:$3,0)-1,1,2)))+(H3355*OFFSET(Data!$H$8,0,MATCH($A3355+IF(J$9&gt;$B3355,0,1),Data!$3:$3,0)-1))+(I3355*OFFSET(Data!$I$8,0,MATCH($A3355+IF(J$9&gt;$B3355,0,1),Data!$3:$3,0)-1))+OFFSET(Data!$J$8,0,MATCH($A3355+IF(J$9&gt;$B3355,0,1),Data!$3:$3,0)-1),0)</f>
        <v>0.97117374376095578</v>
      </c>
      <c r="K3355" s="119"/>
      <c r="L3355" s="69"/>
      <c r="AI3355" s="69"/>
    </row>
    <row r="3356" spans="1:35" ht="13.8" x14ac:dyDescent="0.25">
      <c r="A3356" s="118">
        <f t="shared" si="866"/>
        <v>2</v>
      </c>
      <c r="B3356" s="69">
        <f t="shared" si="867"/>
        <v>5</v>
      </c>
      <c r="C3356" s="118" t="str">
        <f t="shared" si="867"/>
        <v>RWF</v>
      </c>
      <c r="D3356" s="69"/>
      <c r="E3356" s="70">
        <f ca="1">INDEX(OFFSET(Data!$A$10,1,E$9+MATCH($A3356+IF(E$9&gt;$B3356,0,1),Data!$3:$3,0),Num_Orgs,1),MATCH($C3356,OFFSET(Data!$A$10,1,MATCH($A3356+IF(E$9&gt;$B3356,0,1),Data!$3:$3,0)-1,Num_Orgs,1),0),1)</f>
        <v>0.99908643555544974</v>
      </c>
      <c r="F3356" s="70">
        <f ca="1">INDEX(OFFSET(Data!$A$10,1,F$9+MATCH($A3356+IF(F$9&gt;$B3356,0,1),Data!$3:$3,0),Num_Orgs,1),MATCH($C3356,OFFSET(Data!$A$10,1,MATCH($A3356+IF(F$9&gt;$B3356,0,1),Data!$3:$3,0)-1,Num_Orgs,1),0),1)</f>
        <v>0.99603480709830883</v>
      </c>
      <c r="G3356" s="70">
        <f ca="1">INDEX(OFFSET(Data!$A$10,1,G$9+MATCH($A3356+IF(G$9&gt;$B3356,0,1),Data!$3:$3,0),Num_Orgs,1),MATCH($C3356,OFFSET(Data!$A$10,1,MATCH($A3356+IF(G$9&gt;$B3356,0,1),Data!$3:$3,0)-1,Num_Orgs,1),0),1)</f>
        <v>1.0756931561897773</v>
      </c>
      <c r="H3356" s="70">
        <f ca="1">INDEX(OFFSET(Data!$A$10,1,H$9+MATCH($A3356+IF(H$9&gt;$B3356,0,1),Data!$3:$3,0),Num_Orgs,1),MATCH($C3356,OFFSET(Data!$A$10,1,MATCH($A3356+IF(H$9&gt;$B3356,0,1),Data!$3:$3,0)-1,Num_Orgs,1),0),1)</f>
        <v>1.2766101438589954</v>
      </c>
      <c r="I3356" s="70">
        <f ca="1">INDEX(OFFSET(Data!$A$10,1,I$9+MATCH($A3356+IF(I$9&gt;$B3356,0,1),Data!$3:$3,0),Num_Orgs,1),MATCH($C3356,OFFSET(Data!$A$10,1,MATCH($A3356+IF(I$9&gt;$B3356,0,1),Data!$3:$3,0)-1,Num_Orgs,1),0),1)</f>
        <v>0</v>
      </c>
      <c r="J3356" s="26">
        <f ca="1">IFERROR((E3356*SUM(OFFSET(Data!$C$8,0,MATCH($A3356+IF(J$9&gt;$B3356,0,1),Data!$3:$3,0)-1,1,2)))+(F3356*OFFSET(Data!$E$8,0,MATCH($A3356+IF(J$9&gt;$B3356,0,1),Data!$3:$3,0)-1))+(G3356*SUM(OFFSET(Data!$F$8,0,MATCH($A3356+IF(J$9&gt;$B3356,0,1),Data!$3:$3,0)-1,1,2)))+(H3356*OFFSET(Data!$H$8,0,MATCH($A3356+IF(J$9&gt;$B3356,0,1),Data!$3:$3,0)-1))+(I3356*OFFSET(Data!$I$8,0,MATCH($A3356+IF(J$9&gt;$B3356,0,1),Data!$3:$3,0)-1))+OFFSET(Data!$J$8,0,MATCH($A3356+IF(J$9&gt;$B3356,0,1),Data!$3:$3,0)-1),0)</f>
        <v>1.0017910304175905</v>
      </c>
      <c r="K3356" s="119"/>
      <c r="L3356" s="69"/>
      <c r="AI3356" s="69"/>
    </row>
    <row r="3357" spans="1:35" ht="13.8" x14ac:dyDescent="0.25">
      <c r="A3357" s="118">
        <f t="shared" si="866"/>
        <v>2</v>
      </c>
      <c r="B3357" s="69">
        <f t="shared" si="867"/>
        <v>5</v>
      </c>
      <c r="C3357" s="118" t="str">
        <f t="shared" si="867"/>
        <v>RWG</v>
      </c>
      <c r="D3357" s="69"/>
      <c r="E3357" s="70">
        <f ca="1">INDEX(OFFSET(Data!$A$10,1,E$9+MATCH($A3357+IF(E$9&gt;$B3357,0,1),Data!$3:$3,0),Num_Orgs,1),MATCH($C3357,OFFSET(Data!$A$10,1,MATCH($A3357+IF(E$9&gt;$B3357,0,1),Data!$3:$3,0)-1,Num_Orgs,1),0),1)</f>
        <v>1.0834852315613608</v>
      </c>
      <c r="F3357" s="70">
        <f ca="1">INDEX(OFFSET(Data!$A$10,1,F$9+MATCH($A3357+IF(F$9&gt;$B3357,0,1),Data!$3:$3,0),Num_Orgs,1),MATCH($C3357,OFFSET(Data!$A$10,1,MATCH($A3357+IF(F$9&gt;$B3357,0,1),Data!$3:$3,0)-1,Num_Orgs,1),0),1)</f>
        <v>0.99748817379469112</v>
      </c>
      <c r="G3357" s="70">
        <f ca="1">INDEX(OFFSET(Data!$A$10,1,G$9+MATCH($A3357+IF(G$9&gt;$B3357,0,1),Data!$3:$3,0),Num_Orgs,1),MATCH($C3357,OFFSET(Data!$A$10,1,MATCH($A3357+IF(G$9&gt;$B3357,0,1),Data!$3:$3,0)-1,Num_Orgs,1),0),1)</f>
        <v>1.0262812441261333</v>
      </c>
      <c r="H3357" s="70">
        <f ca="1">INDEX(OFFSET(Data!$A$10,1,H$9+MATCH($A3357+IF(H$9&gt;$B3357,0,1),Data!$3:$3,0),Num_Orgs,1),MATCH($C3357,OFFSET(Data!$A$10,1,MATCH($A3357+IF(H$9&gt;$B3357,0,1),Data!$3:$3,0)-1,Num_Orgs,1),0),1)</f>
        <v>3.4878733002125135</v>
      </c>
      <c r="I3357" s="70">
        <f ca="1">INDEX(OFFSET(Data!$A$10,1,I$9+MATCH($A3357+IF(I$9&gt;$B3357,0,1),Data!$3:$3,0),Num_Orgs,1),MATCH($C3357,OFFSET(Data!$A$10,1,MATCH($A3357+IF(I$9&gt;$B3357,0,1),Data!$3:$3,0)-1,Num_Orgs,1),0),1)</f>
        <v>0</v>
      </c>
      <c r="J3357" s="26">
        <f ca="1">IFERROR((E3357*SUM(OFFSET(Data!$C$8,0,MATCH($A3357+IF(J$9&gt;$B3357,0,1),Data!$3:$3,0)-1,1,2)))+(F3357*OFFSET(Data!$E$8,0,MATCH($A3357+IF(J$9&gt;$B3357,0,1),Data!$3:$3,0)-1))+(G3357*SUM(OFFSET(Data!$F$8,0,MATCH($A3357+IF(J$9&gt;$B3357,0,1),Data!$3:$3,0)-1,1,2)))+(H3357*OFFSET(Data!$H$8,0,MATCH($A3357+IF(J$9&gt;$B3357,0,1),Data!$3:$3,0)-1))+(I3357*OFFSET(Data!$I$8,0,MATCH($A3357+IF(J$9&gt;$B3357,0,1),Data!$3:$3,0)-1))+OFFSET(Data!$J$8,0,MATCH($A3357+IF(J$9&gt;$B3357,0,1),Data!$3:$3,0)-1),0)</f>
        <v>1.0474020085563776</v>
      </c>
      <c r="K3357" s="119"/>
      <c r="L3357" s="69"/>
      <c r="AI3357" s="69"/>
    </row>
    <row r="3358" spans="1:35" ht="13.8" x14ac:dyDescent="0.25">
      <c r="A3358" s="118">
        <f t="shared" si="866"/>
        <v>2</v>
      </c>
      <c r="B3358" s="69">
        <f t="shared" si="867"/>
        <v>5</v>
      </c>
      <c r="C3358" s="118" t="str">
        <f t="shared" si="867"/>
        <v>RWH</v>
      </c>
      <c r="D3358" s="69"/>
      <c r="E3358" s="70">
        <f ca="1">INDEX(OFFSET(Data!$A$10,1,E$9+MATCH($A3358+IF(E$9&gt;$B3358,0,1),Data!$3:$3,0),Num_Orgs,1),MATCH($C3358,OFFSET(Data!$A$10,1,MATCH($A3358+IF(E$9&gt;$B3358,0,1),Data!$3:$3,0)-1,Num_Orgs,1),0),1)</f>
        <v>1.0528537286154867</v>
      </c>
      <c r="F3358" s="70">
        <f ca="1">INDEX(OFFSET(Data!$A$10,1,F$9+MATCH($A3358+IF(F$9&gt;$B3358,0,1),Data!$3:$3,0),Num_Orgs,1),MATCH($C3358,OFFSET(Data!$A$10,1,MATCH($A3358+IF(F$9&gt;$B3358,0,1),Data!$3:$3,0)-1,Num_Orgs,1),0),1)</f>
        <v>0.99914704480131411</v>
      </c>
      <c r="G3358" s="70">
        <f ca="1">INDEX(OFFSET(Data!$A$10,1,G$9+MATCH($A3358+IF(G$9&gt;$B3358,0,1),Data!$3:$3,0),Num_Orgs,1),MATCH($C3358,OFFSET(Data!$A$10,1,MATCH($A3358+IF(G$9&gt;$B3358,0,1),Data!$3:$3,0)-1,Num_Orgs,1),0),1)</f>
        <v>0.99053311434916358</v>
      </c>
      <c r="H3358" s="70">
        <f ca="1">INDEX(OFFSET(Data!$A$10,1,H$9+MATCH($A3358+IF(H$9&gt;$B3358,0,1),Data!$3:$3,0),Num_Orgs,1),MATCH($C3358,OFFSET(Data!$A$10,1,MATCH($A3358+IF(H$9&gt;$B3358,0,1),Data!$3:$3,0)-1,Num_Orgs,1),0),1)</f>
        <v>1.9471615016354384</v>
      </c>
      <c r="I3358" s="70">
        <f ca="1">INDEX(OFFSET(Data!$A$10,1,I$9+MATCH($A3358+IF(I$9&gt;$B3358,0,1),Data!$3:$3,0),Num_Orgs,1),MATCH($C3358,OFFSET(Data!$A$10,1,MATCH($A3358+IF(I$9&gt;$B3358,0,1),Data!$3:$3,0)-1,Num_Orgs,1),0),1)</f>
        <v>0</v>
      </c>
      <c r="J3358" s="26">
        <f ca="1">IFERROR((E3358*SUM(OFFSET(Data!$C$8,0,MATCH($A3358+IF(J$9&gt;$B3358,0,1),Data!$3:$3,0)-1,1,2)))+(F3358*OFFSET(Data!$E$8,0,MATCH($A3358+IF(J$9&gt;$B3358,0,1),Data!$3:$3,0)-1))+(G3358*SUM(OFFSET(Data!$F$8,0,MATCH($A3358+IF(J$9&gt;$B3358,0,1),Data!$3:$3,0)-1,1,2)))+(H3358*OFFSET(Data!$H$8,0,MATCH($A3358+IF(J$9&gt;$B3358,0,1),Data!$3:$3,0)-1))+(I3358*OFFSET(Data!$I$8,0,MATCH($A3358+IF(J$9&gt;$B3358,0,1),Data!$3:$3,0)-1))+OFFSET(Data!$J$8,0,MATCH($A3358+IF(J$9&gt;$B3358,0,1),Data!$3:$3,0)-1),0)</f>
        <v>1.0278050315247731</v>
      </c>
      <c r="K3358" s="119"/>
      <c r="L3358" s="69"/>
      <c r="AI3358" s="69"/>
    </row>
    <row r="3359" spans="1:35" ht="13.8" x14ac:dyDescent="0.25">
      <c r="A3359" s="118">
        <f t="shared" si="866"/>
        <v>2</v>
      </c>
      <c r="B3359" s="69">
        <f t="shared" si="867"/>
        <v>5</v>
      </c>
      <c r="C3359" s="118" t="str">
        <f t="shared" si="867"/>
        <v>RWJ</v>
      </c>
      <c r="D3359" s="69"/>
      <c r="E3359" s="70">
        <f ca="1">INDEX(OFFSET(Data!$A$10,1,E$9+MATCH($A3359+IF(E$9&gt;$B3359,0,1),Data!$3:$3,0),Num_Orgs,1),MATCH($C3359,OFFSET(Data!$A$10,1,MATCH($A3359+IF(E$9&gt;$B3359,0,1),Data!$3:$3,0)-1,Num_Orgs,1),0),1)</f>
        <v>0.95959080205041625</v>
      </c>
      <c r="F3359" s="70">
        <f ca="1">INDEX(OFFSET(Data!$A$10,1,F$9+MATCH($A3359+IF(F$9&gt;$B3359,0,1),Data!$3:$3,0),Num_Orgs,1),MATCH($C3359,OFFSET(Data!$A$10,1,MATCH($A3359+IF(F$9&gt;$B3359,0,1),Data!$3:$3,0)-1,Num_Orgs,1),0),1)</f>
        <v>0.99603480709830883</v>
      </c>
      <c r="G3359" s="70">
        <f ca="1">INDEX(OFFSET(Data!$A$10,1,G$9+MATCH($A3359+IF(G$9&gt;$B3359,0,1),Data!$3:$3,0),Num_Orgs,1),MATCH($C3359,OFFSET(Data!$A$10,1,MATCH($A3359+IF(G$9&gt;$B3359,0,1),Data!$3:$3,0)-1,Num_Orgs,1),0),1)</f>
        <v>0.9467607451759632</v>
      </c>
      <c r="H3359" s="70">
        <f ca="1">INDEX(OFFSET(Data!$A$10,1,H$9+MATCH($A3359+IF(H$9&gt;$B3359,0,1),Data!$3:$3,0),Num_Orgs,1),MATCH($C3359,OFFSET(Data!$A$10,1,MATCH($A3359+IF(H$9&gt;$B3359,0,1),Data!$3:$3,0)-1,Num_Orgs,1),0),1)</f>
        <v>1.4126068671935397</v>
      </c>
      <c r="I3359" s="70">
        <f ca="1">INDEX(OFFSET(Data!$A$10,1,I$9+MATCH($A3359+IF(I$9&gt;$B3359,0,1),Data!$3:$3,0),Num_Orgs,1),MATCH($C3359,OFFSET(Data!$A$10,1,MATCH($A3359+IF(I$9&gt;$B3359,0,1),Data!$3:$3,0)-1,Num_Orgs,1),0),1)</f>
        <v>0</v>
      </c>
      <c r="J3359" s="26">
        <f ca="1">IFERROR((E3359*SUM(OFFSET(Data!$C$8,0,MATCH($A3359+IF(J$9&gt;$B3359,0,1),Data!$3:$3,0)-1,1,2)))+(F3359*OFFSET(Data!$E$8,0,MATCH($A3359+IF(J$9&gt;$B3359,0,1),Data!$3:$3,0)-1))+(G3359*SUM(OFFSET(Data!$F$8,0,MATCH($A3359+IF(J$9&gt;$B3359,0,1),Data!$3:$3,0)-1,1,2)))+(H3359*OFFSET(Data!$H$8,0,MATCH($A3359+IF(J$9&gt;$B3359,0,1),Data!$3:$3,0)-1))+(I3359*OFFSET(Data!$I$8,0,MATCH($A3359+IF(J$9&gt;$B3359,0,1),Data!$3:$3,0)-1))+OFFSET(Data!$J$8,0,MATCH($A3359+IF(J$9&gt;$B3359,0,1),Data!$3:$3,0)-1),0)</f>
        <v>0.97918441440563075</v>
      </c>
      <c r="K3359" s="119"/>
      <c r="L3359" s="69"/>
      <c r="AI3359" s="69"/>
    </row>
    <row r="3360" spans="1:35" ht="13.8" x14ac:dyDescent="0.25">
      <c r="A3360" s="118">
        <f t="shared" si="866"/>
        <v>2</v>
      </c>
      <c r="B3360" s="69">
        <f t="shared" si="867"/>
        <v>5</v>
      </c>
      <c r="C3360" s="118" t="str">
        <f t="shared" si="867"/>
        <v>RWK</v>
      </c>
      <c r="D3360" s="69"/>
      <c r="E3360" s="70">
        <f ca="1">INDEX(OFFSET(Data!$A$10,1,E$9+MATCH($A3360+IF(E$9&gt;$B3360,0,1),Data!$3:$3,0),Num_Orgs,1),MATCH($C3360,OFFSET(Data!$A$10,1,MATCH($A3360+IF(E$9&gt;$B3360,0,1),Data!$3:$3,0)-1,Num_Orgs,1),0),1)</f>
        <v>1.1300831770436599</v>
      </c>
      <c r="F3360" s="70">
        <f ca="1">INDEX(OFFSET(Data!$A$10,1,F$9+MATCH($A3360+IF(F$9&gt;$B3360,0,1),Data!$3:$3,0),Num_Orgs,1),MATCH($C3360,OFFSET(Data!$A$10,1,MATCH($A3360+IF(F$9&gt;$B3360,0,1),Data!$3:$3,0)-1,Num_Orgs,1),0),1)</f>
        <v>1.0131150638897184</v>
      </c>
      <c r="G3360" s="70">
        <f ca="1">INDEX(OFFSET(Data!$A$10,1,G$9+MATCH($A3360+IF(G$9&gt;$B3360,0,1),Data!$3:$3,0),Num_Orgs,1),MATCH($C3360,OFFSET(Data!$A$10,1,MATCH($A3360+IF(G$9&gt;$B3360,0,1),Data!$3:$3,0)-1,Num_Orgs,1),0),1)</f>
        <v>1.1235748671974655</v>
      </c>
      <c r="H3360" s="70">
        <f ca="1">INDEX(OFFSET(Data!$A$10,1,H$9+MATCH($A3360+IF(H$9&gt;$B3360,0,1),Data!$3:$3,0),Num_Orgs,1),MATCH($C3360,OFFSET(Data!$A$10,1,MATCH($A3360+IF(H$9&gt;$B3360,0,1),Data!$3:$3,0)-1,Num_Orgs,1),0),1)</f>
        <v>3.0021458334342812</v>
      </c>
      <c r="I3360" s="70">
        <f ca="1">INDEX(OFFSET(Data!$A$10,1,I$9+MATCH($A3360+IF(I$9&gt;$B3360,0,1),Data!$3:$3,0),Num_Orgs,1),MATCH($C3360,OFFSET(Data!$A$10,1,MATCH($A3360+IF(I$9&gt;$B3360,0,1),Data!$3:$3,0)-1,Num_Orgs,1),0),1)</f>
        <v>0</v>
      </c>
      <c r="J3360" s="26">
        <f ca="1">IFERROR((E3360*SUM(OFFSET(Data!$C$8,0,MATCH($A3360+IF(J$9&gt;$B3360,0,1),Data!$3:$3,0)-1,1,2)))+(F3360*OFFSET(Data!$E$8,0,MATCH($A3360+IF(J$9&gt;$B3360,0,1),Data!$3:$3,0)-1))+(G3360*SUM(OFFSET(Data!$F$8,0,MATCH($A3360+IF(J$9&gt;$B3360,0,1),Data!$3:$3,0)-1,1,2)))+(H3360*OFFSET(Data!$H$8,0,MATCH($A3360+IF(J$9&gt;$B3360,0,1),Data!$3:$3,0)-1))+(I3360*OFFSET(Data!$I$8,0,MATCH($A3360+IF(J$9&gt;$B3360,0,1),Data!$3:$3,0)-1))+OFFSET(Data!$J$8,0,MATCH($A3360+IF(J$9&gt;$B3360,0,1),Data!$3:$3,0)-1),0)</f>
        <v>1.0740731602104834</v>
      </c>
      <c r="K3360" s="119"/>
      <c r="L3360" s="69"/>
      <c r="AI3360" s="69"/>
    </row>
    <row r="3361" spans="1:35" ht="13.8" x14ac:dyDescent="0.25">
      <c r="A3361" s="118">
        <f t="shared" si="866"/>
        <v>2</v>
      </c>
      <c r="B3361" s="69">
        <f t="shared" si="867"/>
        <v>5</v>
      </c>
      <c r="C3361" s="118" t="str">
        <f t="shared" si="867"/>
        <v>RWP</v>
      </c>
      <c r="D3361" s="69"/>
      <c r="E3361" s="70">
        <f ca="1">INDEX(OFFSET(Data!$A$10,1,E$9+MATCH($A3361+IF(E$9&gt;$B3361,0,1),Data!$3:$3,0),Num_Orgs,1),MATCH($C3361,OFFSET(Data!$A$10,1,MATCH($A3361+IF(E$9&gt;$B3361,0,1),Data!$3:$3,0)-1,Num_Orgs,1),0),1)</f>
        <v>0.94985922644199294</v>
      </c>
      <c r="F3361" s="70">
        <f ca="1">INDEX(OFFSET(Data!$A$10,1,F$9+MATCH($A3361+IF(F$9&gt;$B3361,0,1),Data!$3:$3,0),Num_Orgs,1),MATCH($C3361,OFFSET(Data!$A$10,1,MATCH($A3361+IF(F$9&gt;$B3361,0,1),Data!$3:$3,0)-1,Num_Orgs,1),0),1)</f>
        <v>0.99603480709830883</v>
      </c>
      <c r="G3361" s="70">
        <f ca="1">INDEX(OFFSET(Data!$A$10,1,G$9+MATCH($A3361+IF(G$9&gt;$B3361,0,1),Data!$3:$3,0),Num_Orgs,1),MATCH($C3361,OFFSET(Data!$A$10,1,MATCH($A3361+IF(G$9&gt;$B3361,0,1),Data!$3:$3,0)-1,Num_Orgs,1),0),1)</f>
        <v>0.96111850857556635</v>
      </c>
      <c r="H3361" s="70">
        <f ca="1">INDEX(OFFSET(Data!$A$10,1,H$9+MATCH($A3361+IF(H$9&gt;$B3361,0,1),Data!$3:$3,0),Num_Orgs,1),MATCH($C3361,OFFSET(Data!$A$10,1,MATCH($A3361+IF(H$9&gt;$B3361,0,1),Data!$3:$3,0)-1,Num_Orgs,1),0),1)</f>
        <v>1.2460629104441416</v>
      </c>
      <c r="I3361" s="70">
        <f ca="1">INDEX(OFFSET(Data!$A$10,1,I$9+MATCH($A3361+IF(I$9&gt;$B3361,0,1),Data!$3:$3,0),Num_Orgs,1),MATCH($C3361,OFFSET(Data!$A$10,1,MATCH($A3361+IF(I$9&gt;$B3361,0,1),Data!$3:$3,0)-1,Num_Orgs,1),0),1)</f>
        <v>0</v>
      </c>
      <c r="J3361" s="26">
        <f ca="1">IFERROR((E3361*SUM(OFFSET(Data!$C$8,0,MATCH($A3361+IF(J$9&gt;$B3361,0,1),Data!$3:$3,0)-1,1,2)))+(F3361*OFFSET(Data!$E$8,0,MATCH($A3361+IF(J$9&gt;$B3361,0,1),Data!$3:$3,0)-1))+(G3361*SUM(OFFSET(Data!$F$8,0,MATCH($A3361+IF(J$9&gt;$B3361,0,1),Data!$3:$3,0)-1,1,2)))+(H3361*OFFSET(Data!$H$8,0,MATCH($A3361+IF(J$9&gt;$B3361,0,1),Data!$3:$3,0)-1))+(I3361*OFFSET(Data!$I$8,0,MATCH($A3361+IF(J$9&gt;$B3361,0,1),Data!$3:$3,0)-1))+OFFSET(Data!$J$8,0,MATCH($A3361+IF(J$9&gt;$B3361,0,1),Data!$3:$3,0)-1),0)</f>
        <v>0.97441804120866671</v>
      </c>
      <c r="K3361" s="119"/>
      <c r="L3361" s="69"/>
      <c r="AI3361" s="69"/>
    </row>
    <row r="3362" spans="1:35" ht="13.8" x14ac:dyDescent="0.25">
      <c r="A3362" s="118">
        <f t="shared" si="866"/>
        <v>2</v>
      </c>
      <c r="B3362" s="69">
        <f t="shared" si="867"/>
        <v>5</v>
      </c>
      <c r="C3362" s="118" t="str">
        <f t="shared" si="867"/>
        <v>RWR</v>
      </c>
      <c r="D3362" s="69"/>
      <c r="E3362" s="70">
        <f ca="1">INDEX(OFFSET(Data!$A$10,1,E$9+MATCH($A3362+IF(E$9&gt;$B3362,0,1),Data!$3:$3,0),Num_Orgs,1),MATCH($C3362,OFFSET(Data!$A$10,1,MATCH($A3362+IF(E$9&gt;$B3362,0,1),Data!$3:$3,0)-1,Num_Orgs,1),0),1)</f>
        <v>1.0481006365916077</v>
      </c>
      <c r="F3362" s="70">
        <f ca="1">INDEX(OFFSET(Data!$A$10,1,F$9+MATCH($A3362+IF(F$9&gt;$B3362,0,1),Data!$3:$3,0),Num_Orgs,1),MATCH($C3362,OFFSET(Data!$A$10,1,MATCH($A3362+IF(F$9&gt;$B3362,0,1),Data!$3:$3,0)-1,Num_Orgs,1),0),1)</f>
        <v>0.99688197922187083</v>
      </c>
      <c r="G3362" s="70">
        <f ca="1">INDEX(OFFSET(Data!$A$10,1,G$9+MATCH($A3362+IF(G$9&gt;$B3362,0,1),Data!$3:$3,0),Num_Orgs,1),MATCH($C3362,OFFSET(Data!$A$10,1,MATCH($A3362+IF(G$9&gt;$B3362,0,1),Data!$3:$3,0)-1,Num_Orgs,1),0),1)</f>
        <v>0.98966972271783715</v>
      </c>
      <c r="H3362" s="70">
        <f ca="1">INDEX(OFFSET(Data!$A$10,1,H$9+MATCH($A3362+IF(H$9&gt;$B3362,0,1),Data!$3:$3,0),Num_Orgs,1),MATCH($C3362,OFFSET(Data!$A$10,1,MATCH($A3362+IF(H$9&gt;$B3362,0,1),Data!$3:$3,0)-1,Num_Orgs,1),0),1)</f>
        <v>2.9705613385534138</v>
      </c>
      <c r="I3362" s="70">
        <f ca="1">INDEX(OFFSET(Data!$A$10,1,I$9+MATCH($A3362+IF(I$9&gt;$B3362,0,1),Data!$3:$3,0),Num_Orgs,1),MATCH($C3362,OFFSET(Data!$A$10,1,MATCH($A3362+IF(I$9&gt;$B3362,0,1),Data!$3:$3,0)-1,Num_Orgs,1),0),1)</f>
        <v>0</v>
      </c>
      <c r="J3362" s="26">
        <f ca="1">IFERROR((E3362*SUM(OFFSET(Data!$C$8,0,MATCH($A3362+IF(J$9&gt;$B3362,0,1),Data!$3:$3,0)-1,1,2)))+(F3362*OFFSET(Data!$E$8,0,MATCH($A3362+IF(J$9&gt;$B3362,0,1),Data!$3:$3,0)-1))+(G3362*SUM(OFFSET(Data!$F$8,0,MATCH($A3362+IF(J$9&gt;$B3362,0,1),Data!$3:$3,0)-1,1,2)))+(H3362*OFFSET(Data!$H$8,0,MATCH($A3362+IF(J$9&gt;$B3362,0,1),Data!$3:$3,0)-1))+(I3362*OFFSET(Data!$I$8,0,MATCH($A3362+IF(J$9&gt;$B3362,0,1),Data!$3:$3,0)-1))+OFFSET(Data!$J$8,0,MATCH($A3362+IF(J$9&gt;$B3362,0,1),Data!$3:$3,0)-1),0)</f>
        <v>1.0276856092206594</v>
      </c>
      <c r="K3362" s="119"/>
      <c r="L3362" s="69"/>
      <c r="AI3362" s="69"/>
    </row>
    <row r="3363" spans="1:35" ht="13.8" x14ac:dyDescent="0.25">
      <c r="A3363" s="118">
        <f t="shared" si="866"/>
        <v>2</v>
      </c>
      <c r="B3363" s="69">
        <f t="shared" si="867"/>
        <v>5</v>
      </c>
      <c r="C3363" s="118" t="str">
        <f t="shared" si="867"/>
        <v>RWV</v>
      </c>
      <c r="D3363" s="69"/>
      <c r="E3363" s="70">
        <f ca="1">INDEX(OFFSET(Data!$A$10,1,E$9+MATCH($A3363+IF(E$9&gt;$B3363,0,1),Data!$3:$3,0),Num_Orgs,1),MATCH($C3363,OFFSET(Data!$A$10,1,MATCH($A3363+IF(E$9&gt;$B3363,0,1),Data!$3:$3,0)-1,Num_Orgs,1),0),1)</f>
        <v>0.90239808191774185</v>
      </c>
      <c r="F3363" s="70">
        <f ca="1">INDEX(OFFSET(Data!$A$10,1,F$9+MATCH($A3363+IF(F$9&gt;$B3363,0,1),Data!$3:$3,0),Num_Orgs,1),MATCH($C3363,OFFSET(Data!$A$10,1,MATCH($A3363+IF(F$9&gt;$B3363,0,1),Data!$3:$3,0)-1,Num_Orgs,1),0),1)</f>
        <v>0.99603480709830883</v>
      </c>
      <c r="G3363" s="70">
        <f ca="1">INDEX(OFFSET(Data!$A$10,1,G$9+MATCH($A3363+IF(G$9&gt;$B3363,0,1),Data!$3:$3,0),Num_Orgs,1),MATCH($C3363,OFFSET(Data!$A$10,1,MATCH($A3363+IF(G$9&gt;$B3363,0,1),Data!$3:$3,0)-1,Num_Orgs,1),0),1)</f>
        <v>0.929851140919698</v>
      </c>
      <c r="H3363" s="70">
        <f ca="1">INDEX(OFFSET(Data!$A$10,1,H$9+MATCH($A3363+IF(H$9&gt;$B3363,0,1),Data!$3:$3,0),Num_Orgs,1),MATCH($C3363,OFFSET(Data!$A$10,1,MATCH($A3363+IF(H$9&gt;$B3363,0,1),Data!$3:$3,0)-1,Num_Orgs,1),0),1)</f>
        <v>0.25957457331355926</v>
      </c>
      <c r="I3363" s="70">
        <f ca="1">INDEX(OFFSET(Data!$A$10,1,I$9+MATCH($A3363+IF(I$9&gt;$B3363,0,1),Data!$3:$3,0),Num_Orgs,1),MATCH($C3363,OFFSET(Data!$A$10,1,MATCH($A3363+IF(I$9&gt;$B3363,0,1),Data!$3:$3,0)-1,Num_Orgs,1),0),1)</f>
        <v>0</v>
      </c>
      <c r="J3363" s="26">
        <f ca="1">IFERROR((E3363*SUM(OFFSET(Data!$C$8,0,MATCH($A3363+IF(J$9&gt;$B3363,0,1),Data!$3:$3,0)-1,1,2)))+(F3363*OFFSET(Data!$E$8,0,MATCH($A3363+IF(J$9&gt;$B3363,0,1),Data!$3:$3,0)-1))+(G3363*SUM(OFFSET(Data!$F$8,0,MATCH($A3363+IF(J$9&gt;$B3363,0,1),Data!$3:$3,0)-1,1,2)))+(H3363*OFFSET(Data!$H$8,0,MATCH($A3363+IF(J$9&gt;$B3363,0,1),Data!$3:$3,0)-1))+(I3363*OFFSET(Data!$I$8,0,MATCH($A3363+IF(J$9&gt;$B3363,0,1),Data!$3:$3,0)-1))+OFFSET(Data!$J$8,0,MATCH($A3363+IF(J$9&gt;$B3363,0,1),Data!$3:$3,0)-1),0)</f>
        <v>0.94786600658985898</v>
      </c>
      <c r="K3363" s="119"/>
      <c r="L3363" s="69"/>
      <c r="AI3363" s="69"/>
    </row>
    <row r="3364" spans="1:35" ht="13.8" x14ac:dyDescent="0.25">
      <c r="A3364" s="118">
        <f t="shared" si="866"/>
        <v>2</v>
      </c>
      <c r="B3364" s="69">
        <f t="shared" si="867"/>
        <v>5</v>
      </c>
      <c r="C3364" s="118" t="str">
        <f t="shared" si="867"/>
        <v>RWW</v>
      </c>
      <c r="D3364" s="69"/>
      <c r="E3364" s="70">
        <f ca="1">INDEX(OFFSET(Data!$A$10,1,E$9+MATCH($A3364+IF(E$9&gt;$B3364,0,1),Data!$3:$3,0),Num_Orgs,1),MATCH($C3364,OFFSET(Data!$A$10,1,MATCH($A3364+IF(E$9&gt;$B3364,0,1),Data!$3:$3,0)-1,Num_Orgs,1),0),1)</f>
        <v>0.95234732804964062</v>
      </c>
      <c r="F3364" s="70">
        <f ca="1">INDEX(OFFSET(Data!$A$10,1,F$9+MATCH($A3364+IF(F$9&gt;$B3364,0,1),Data!$3:$3,0),Num_Orgs,1),MATCH($C3364,OFFSET(Data!$A$10,1,MATCH($A3364+IF(F$9&gt;$B3364,0,1),Data!$3:$3,0)-1,Num_Orgs,1),0),1)</f>
        <v>0.99603480709830883</v>
      </c>
      <c r="G3364" s="70">
        <f ca="1">INDEX(OFFSET(Data!$A$10,1,G$9+MATCH($A3364+IF(G$9&gt;$B3364,0,1),Data!$3:$3,0),Num_Orgs,1),MATCH($C3364,OFFSET(Data!$A$10,1,MATCH($A3364+IF(G$9&gt;$B3364,0,1),Data!$3:$3,0)-1,Num_Orgs,1),0),1)</f>
        <v>0.94021866882052896</v>
      </c>
      <c r="H3364" s="70">
        <f ca="1">INDEX(OFFSET(Data!$A$10,1,H$9+MATCH($A3364+IF(H$9&gt;$B3364,0,1),Data!$3:$3,0),Num_Orgs,1),MATCH($C3364,OFFSET(Data!$A$10,1,MATCH($A3364+IF(H$9&gt;$B3364,0,1),Data!$3:$3,0)-1,Num_Orgs,1),0),1)</f>
        <v>0.93540558800949347</v>
      </c>
      <c r="I3364" s="70">
        <f ca="1">INDEX(OFFSET(Data!$A$10,1,I$9+MATCH($A3364+IF(I$9&gt;$B3364,0,1),Data!$3:$3,0),Num_Orgs,1),MATCH($C3364,OFFSET(Data!$A$10,1,MATCH($A3364+IF(I$9&gt;$B3364,0,1),Data!$3:$3,0)-1,Num_Orgs,1),0),1)</f>
        <v>0</v>
      </c>
      <c r="J3364" s="26">
        <f ca="1">IFERROR((E3364*SUM(OFFSET(Data!$C$8,0,MATCH($A3364+IF(J$9&gt;$B3364,0,1),Data!$3:$3,0)-1,1,2)))+(F3364*OFFSET(Data!$E$8,0,MATCH($A3364+IF(J$9&gt;$B3364,0,1),Data!$3:$3,0)-1))+(G3364*SUM(OFFSET(Data!$F$8,0,MATCH($A3364+IF(J$9&gt;$B3364,0,1),Data!$3:$3,0)-1,1,2)))+(H3364*OFFSET(Data!$H$8,0,MATCH($A3364+IF(J$9&gt;$B3364,0,1),Data!$3:$3,0)-1))+(I3364*OFFSET(Data!$I$8,0,MATCH($A3364+IF(J$9&gt;$B3364,0,1),Data!$3:$3,0)-1))+OFFSET(Data!$J$8,0,MATCH($A3364+IF(J$9&gt;$B3364,0,1),Data!$3:$3,0)-1),0)</f>
        <v>0.97426144172867968</v>
      </c>
      <c r="K3364" s="119"/>
      <c r="L3364" s="69"/>
      <c r="AI3364" s="69"/>
    </row>
    <row r="3365" spans="1:35" ht="13.8" x14ac:dyDescent="0.25">
      <c r="A3365" s="118">
        <f t="shared" si="866"/>
        <v>2</v>
      </c>
      <c r="B3365" s="69">
        <f t="shared" si="867"/>
        <v>5</v>
      </c>
      <c r="C3365" s="118" t="str">
        <f t="shared" si="867"/>
        <v>RWX</v>
      </c>
      <c r="D3365" s="69"/>
      <c r="E3365" s="70">
        <f ca="1">INDEX(OFFSET(Data!$A$10,1,E$9+MATCH($A3365+IF(E$9&gt;$B3365,0,1),Data!$3:$3,0),Num_Orgs,1),MATCH($C3365,OFFSET(Data!$A$10,1,MATCH($A3365+IF(E$9&gt;$B3365,0,1),Data!$3:$3,0)-1,Num_Orgs,1),0),1)</f>
        <v>1.1104777753569379</v>
      </c>
      <c r="F3365" s="70">
        <f ca="1">INDEX(OFFSET(Data!$A$10,1,F$9+MATCH($A3365+IF(F$9&gt;$B3365,0,1),Data!$3:$3,0),Num_Orgs,1),MATCH($C3365,OFFSET(Data!$A$10,1,MATCH($A3365+IF(F$9&gt;$B3365,0,1),Data!$3:$3,0)-1,Num_Orgs,1),0),1)</f>
        <v>0.99678091553600112</v>
      </c>
      <c r="G3365" s="70">
        <f ca="1">INDEX(OFFSET(Data!$A$10,1,G$9+MATCH($A3365+IF(G$9&gt;$B3365,0,1),Data!$3:$3,0),Num_Orgs,1),MATCH($C3365,OFFSET(Data!$A$10,1,MATCH($A3365+IF(G$9&gt;$B3365,0,1),Data!$3:$3,0)-1,Num_Orgs,1),0),1)</f>
        <v>1.0761439888031212</v>
      </c>
      <c r="H3365" s="70">
        <f ca="1">INDEX(OFFSET(Data!$A$10,1,H$9+MATCH($A3365+IF(H$9&gt;$B3365,0,1),Data!$3:$3,0),Num_Orgs,1),MATCH($C3365,OFFSET(Data!$A$10,1,MATCH($A3365+IF(H$9&gt;$B3365,0,1),Data!$3:$3,0)-1,Num_Orgs,1),0),1)</f>
        <v>0.71734528413100651</v>
      </c>
      <c r="I3365" s="70">
        <f ca="1">INDEX(OFFSET(Data!$A$10,1,I$9+MATCH($A3365+IF(I$9&gt;$B3365,0,1),Data!$3:$3,0),Num_Orgs,1),MATCH($C3365,OFFSET(Data!$A$10,1,MATCH($A3365+IF(I$9&gt;$B3365,0,1),Data!$3:$3,0)-1,Num_Orgs,1),0),1)</f>
        <v>0</v>
      </c>
      <c r="J3365" s="26">
        <f ca="1">IFERROR((E3365*SUM(OFFSET(Data!$C$8,0,MATCH($A3365+IF(J$9&gt;$B3365,0,1),Data!$3:$3,0)-1,1,2)))+(F3365*OFFSET(Data!$E$8,0,MATCH($A3365+IF(J$9&gt;$B3365,0,1),Data!$3:$3,0)-1))+(G3365*SUM(OFFSET(Data!$F$8,0,MATCH($A3365+IF(J$9&gt;$B3365,0,1),Data!$3:$3,0)-1,1,2)))+(H3365*OFFSET(Data!$H$8,0,MATCH($A3365+IF(J$9&gt;$B3365,0,1),Data!$3:$3,0)-1))+(I3365*OFFSET(Data!$I$8,0,MATCH($A3365+IF(J$9&gt;$B3365,0,1),Data!$3:$3,0)-1))+OFFSET(Data!$J$8,0,MATCH($A3365+IF(J$9&gt;$B3365,0,1),Data!$3:$3,0)-1),0)</f>
        <v>1.0549356711754447</v>
      </c>
      <c r="K3365" s="119"/>
      <c r="L3365" s="69"/>
      <c r="AI3365" s="69"/>
    </row>
    <row r="3366" spans="1:35" ht="13.8" x14ac:dyDescent="0.25">
      <c r="A3366" s="118">
        <f t="shared" si="866"/>
        <v>2</v>
      </c>
      <c r="B3366" s="69">
        <f t="shared" si="867"/>
        <v>5</v>
      </c>
      <c r="C3366" s="118" t="str">
        <f t="shared" si="867"/>
        <v>RWY</v>
      </c>
      <c r="D3366" s="69"/>
      <c r="E3366" s="70">
        <f ca="1">INDEX(OFFSET(Data!$A$10,1,E$9+MATCH($A3366+IF(E$9&gt;$B3366,0,1),Data!$3:$3,0),Num_Orgs,1),MATCH($C3366,OFFSET(Data!$A$10,1,MATCH($A3366+IF(E$9&gt;$B3366,0,1),Data!$3:$3,0)-1,Num_Orgs,1),0),1)</f>
        <v>0.92554973023710363</v>
      </c>
      <c r="F3366" s="70">
        <f ca="1">INDEX(OFFSET(Data!$A$10,1,F$9+MATCH($A3366+IF(F$9&gt;$B3366,0,1),Data!$3:$3,0),Num_Orgs,1),MATCH($C3366,OFFSET(Data!$A$10,1,MATCH($A3366+IF(F$9&gt;$B3366,0,1),Data!$3:$3,0)-1,Num_Orgs,1),0),1)</f>
        <v>0.99603480709830883</v>
      </c>
      <c r="G3366" s="70">
        <f ca="1">INDEX(OFFSET(Data!$A$10,1,G$9+MATCH($A3366+IF(G$9&gt;$B3366,0,1),Data!$3:$3,0),Num_Orgs,1),MATCH($C3366,OFFSET(Data!$A$10,1,MATCH($A3366+IF(G$9&gt;$B3366,0,1),Data!$3:$3,0)-1,Num_Orgs,1),0),1)</f>
        <v>0.84086191276639188</v>
      </c>
      <c r="H3366" s="70">
        <f ca="1">INDEX(OFFSET(Data!$A$10,1,H$9+MATCH($A3366+IF(H$9&gt;$B3366,0,1),Data!$3:$3,0),Num_Orgs,1),MATCH($C3366,OFFSET(Data!$A$10,1,MATCH($A3366+IF(H$9&gt;$B3366,0,1),Data!$3:$3,0)-1,Num_Orgs,1),0),1)</f>
        <v>1.7565220093033975</v>
      </c>
      <c r="I3366" s="70">
        <f ca="1">INDEX(OFFSET(Data!$A$10,1,I$9+MATCH($A3366+IF(I$9&gt;$B3366,0,1),Data!$3:$3,0),Num_Orgs,1),MATCH($C3366,OFFSET(Data!$A$10,1,MATCH($A3366+IF(I$9&gt;$B3366,0,1),Data!$3:$3,0)-1,Num_Orgs,1),0),1)</f>
        <v>0</v>
      </c>
      <c r="J3366" s="26">
        <f ca="1">IFERROR((E3366*SUM(OFFSET(Data!$C$8,0,MATCH($A3366+IF(J$9&gt;$B3366,0,1),Data!$3:$3,0)-1,1,2)))+(F3366*OFFSET(Data!$E$8,0,MATCH($A3366+IF(J$9&gt;$B3366,0,1),Data!$3:$3,0)-1))+(G3366*SUM(OFFSET(Data!$F$8,0,MATCH($A3366+IF(J$9&gt;$B3366,0,1),Data!$3:$3,0)-1,1,2)))+(H3366*OFFSET(Data!$H$8,0,MATCH($A3366+IF(J$9&gt;$B3366,0,1),Data!$3:$3,0)-1))+(I3366*OFFSET(Data!$I$8,0,MATCH($A3366+IF(J$9&gt;$B3366,0,1),Data!$3:$3,0)-1))+OFFSET(Data!$J$8,0,MATCH($A3366+IF(J$9&gt;$B3366,0,1),Data!$3:$3,0)-1),0)</f>
        <v>0.96041738358722006</v>
      </c>
      <c r="K3366" s="119"/>
      <c r="L3366" s="69"/>
      <c r="AI3366" s="69"/>
    </row>
    <row r="3367" spans="1:35" ht="13.8" x14ac:dyDescent="0.25">
      <c r="A3367" s="118">
        <f t="shared" si="866"/>
        <v>2</v>
      </c>
      <c r="B3367" s="69">
        <f t="shared" si="867"/>
        <v>5</v>
      </c>
      <c r="C3367" s="118" t="str">
        <f t="shared" si="867"/>
        <v>RX1</v>
      </c>
      <c r="D3367" s="69"/>
      <c r="E3367" s="70">
        <f ca="1">INDEX(OFFSET(Data!$A$10,1,E$9+MATCH($A3367+IF(E$9&gt;$B3367,0,1),Data!$3:$3,0),Num_Orgs,1),MATCH($C3367,OFFSET(Data!$A$10,1,MATCH($A3367+IF(E$9&gt;$B3367,0,1),Data!$3:$3,0)-1,Num_Orgs,1),0),1)</f>
        <v>0.94868277380922117</v>
      </c>
      <c r="F3367" s="70">
        <f ca="1">INDEX(OFFSET(Data!$A$10,1,F$9+MATCH($A3367+IF(F$9&gt;$B3367,0,1),Data!$3:$3,0),Num_Orgs,1),MATCH($C3367,OFFSET(Data!$A$10,1,MATCH($A3367+IF(F$9&gt;$B3367,0,1),Data!$3:$3,0)-1,Num_Orgs,1),0),1)</f>
        <v>0.99603480709830883</v>
      </c>
      <c r="G3367" s="70">
        <f ca="1">INDEX(OFFSET(Data!$A$10,1,G$9+MATCH($A3367+IF(G$9&gt;$B3367,0,1),Data!$3:$3,0),Num_Orgs,1),MATCH($C3367,OFFSET(Data!$A$10,1,MATCH($A3367+IF(G$9&gt;$B3367,0,1),Data!$3:$3,0)-1,Num_Orgs,1),0),1)</f>
        <v>0.98468198880307822</v>
      </c>
      <c r="H3367" s="70">
        <f ca="1">INDEX(OFFSET(Data!$A$10,1,H$9+MATCH($A3367+IF(H$9&gt;$B3367,0,1),Data!$3:$3,0),Num_Orgs,1),MATCH($C3367,OFFSET(Data!$A$10,1,MATCH($A3367+IF(H$9&gt;$B3367,0,1),Data!$3:$3,0)-1,Num_Orgs,1),0),1)</f>
        <v>0.76594270808660991</v>
      </c>
      <c r="I3367" s="70">
        <f ca="1">INDEX(OFFSET(Data!$A$10,1,I$9+MATCH($A3367+IF(I$9&gt;$B3367,0,1),Data!$3:$3,0),Num_Orgs,1),MATCH($C3367,OFFSET(Data!$A$10,1,MATCH($A3367+IF(I$9&gt;$B3367,0,1),Data!$3:$3,0)-1,Num_Orgs,1),0),1)</f>
        <v>0</v>
      </c>
      <c r="J3367" s="26">
        <f ca="1">IFERROR((E3367*SUM(OFFSET(Data!$C$8,0,MATCH($A3367+IF(J$9&gt;$B3367,0,1),Data!$3:$3,0)-1,1,2)))+(F3367*OFFSET(Data!$E$8,0,MATCH($A3367+IF(J$9&gt;$B3367,0,1),Data!$3:$3,0)-1))+(G3367*SUM(OFFSET(Data!$F$8,0,MATCH($A3367+IF(J$9&gt;$B3367,0,1),Data!$3:$3,0)-1,1,2)))+(H3367*OFFSET(Data!$H$8,0,MATCH($A3367+IF(J$9&gt;$B3367,0,1),Data!$3:$3,0)-1))+(I3367*OFFSET(Data!$I$8,0,MATCH($A3367+IF(J$9&gt;$B3367,0,1),Data!$3:$3,0)-1))+OFFSET(Data!$J$8,0,MATCH($A3367+IF(J$9&gt;$B3367,0,1),Data!$3:$3,0)-1),0)</f>
        <v>0.97330457062461218</v>
      </c>
      <c r="K3367" s="119"/>
      <c r="L3367" s="69"/>
      <c r="AI3367" s="69"/>
    </row>
    <row r="3368" spans="1:35" ht="13.8" x14ac:dyDescent="0.25">
      <c r="A3368" s="118">
        <f t="shared" si="866"/>
        <v>2</v>
      </c>
      <c r="B3368" s="69">
        <f t="shared" si="867"/>
        <v>5</v>
      </c>
      <c r="C3368" s="118" t="str">
        <f t="shared" si="867"/>
        <v>RX2</v>
      </c>
      <c r="D3368" s="69"/>
      <c r="E3368" s="70">
        <f ca="1">INDEX(OFFSET(Data!$A$10,1,E$9+MATCH($A3368+IF(E$9&gt;$B3368,0,1),Data!$3:$3,0),Num_Orgs,1),MATCH($C3368,OFFSET(Data!$A$10,1,MATCH($A3368+IF(E$9&gt;$B3368,0,1),Data!$3:$3,0)-1,Num_Orgs,1),0),1)</f>
        <v>0.96397932890324622</v>
      </c>
      <c r="F3368" s="70">
        <f ca="1">INDEX(OFFSET(Data!$A$10,1,F$9+MATCH($A3368+IF(F$9&gt;$B3368,0,1),Data!$3:$3,0),Num_Orgs,1),MATCH($C3368,OFFSET(Data!$A$10,1,MATCH($A3368+IF(F$9&gt;$B3368,0,1),Data!$3:$3,0)-1,Num_Orgs,1),0),1)</f>
        <v>0.99603480709830861</v>
      </c>
      <c r="G3368" s="70">
        <f ca="1">INDEX(OFFSET(Data!$A$10,1,G$9+MATCH($A3368+IF(G$9&gt;$B3368,0,1),Data!$3:$3,0),Num_Orgs,1),MATCH($C3368,OFFSET(Data!$A$10,1,MATCH($A3368+IF(G$9&gt;$B3368,0,1),Data!$3:$3,0)-1,Num_Orgs,1),0),1)</f>
        <v>1.0841872057059534</v>
      </c>
      <c r="H3368" s="70">
        <f ca="1">INDEX(OFFSET(Data!$A$10,1,H$9+MATCH($A3368+IF(H$9&gt;$B3368,0,1),Data!$3:$3,0),Num_Orgs,1),MATCH($C3368,OFFSET(Data!$A$10,1,MATCH($A3368+IF(H$9&gt;$B3368,0,1),Data!$3:$3,0)-1,Num_Orgs,1),0),1)</f>
        <v>1.0442507514238364</v>
      </c>
      <c r="I3368" s="70">
        <f ca="1">INDEX(OFFSET(Data!$A$10,1,I$9+MATCH($A3368+IF(I$9&gt;$B3368,0,1),Data!$3:$3,0),Num_Orgs,1),MATCH($C3368,OFFSET(Data!$A$10,1,MATCH($A3368+IF(I$9&gt;$B3368,0,1),Data!$3:$3,0)-1,Num_Orgs,1),0),1)</f>
        <v>0</v>
      </c>
      <c r="J3368" s="26">
        <f ca="1">IFERROR((E3368*SUM(OFFSET(Data!$C$8,0,MATCH($A3368+IF(J$9&gt;$B3368,0,1),Data!$3:$3,0)-1,1,2)))+(F3368*OFFSET(Data!$E$8,0,MATCH($A3368+IF(J$9&gt;$B3368,0,1),Data!$3:$3,0)-1))+(G3368*SUM(OFFSET(Data!$F$8,0,MATCH($A3368+IF(J$9&gt;$B3368,0,1),Data!$3:$3,0)-1,1,2)))+(H3368*OFFSET(Data!$H$8,0,MATCH($A3368+IF(J$9&gt;$B3368,0,1),Data!$3:$3,0)-1))+(I3368*OFFSET(Data!$I$8,0,MATCH($A3368+IF(J$9&gt;$B3368,0,1),Data!$3:$3,0)-1))+OFFSET(Data!$J$8,0,MATCH($A3368+IF(J$9&gt;$B3368,0,1),Data!$3:$3,0)-1),0)</f>
        <v>0.9842952947111836</v>
      </c>
      <c r="K3368" s="119"/>
      <c r="L3368" s="69"/>
      <c r="AI3368" s="69"/>
    </row>
    <row r="3369" spans="1:35" ht="13.8" x14ac:dyDescent="0.25">
      <c r="A3369" s="118">
        <f t="shared" si="866"/>
        <v>2</v>
      </c>
      <c r="B3369" s="69">
        <f t="shared" si="867"/>
        <v>5</v>
      </c>
      <c r="C3369" s="118" t="str">
        <f t="shared" si="867"/>
        <v>RX3</v>
      </c>
      <c r="D3369" s="69"/>
      <c r="E3369" s="70">
        <f ca="1">INDEX(OFFSET(Data!$A$10,1,E$9+MATCH($A3369+IF(E$9&gt;$B3369,0,1),Data!$3:$3,0),Num_Orgs,1),MATCH($C3369,OFFSET(Data!$A$10,1,MATCH($A3369+IF(E$9&gt;$B3369,0,1),Data!$3:$3,0)-1,Num_Orgs,1),0),1)</f>
        <v>0.9392215268964591</v>
      </c>
      <c r="F3369" s="70">
        <f ca="1">INDEX(OFFSET(Data!$A$10,1,F$9+MATCH($A3369+IF(F$9&gt;$B3369,0,1),Data!$3:$3,0),Num_Orgs,1),MATCH($C3369,OFFSET(Data!$A$10,1,MATCH($A3369+IF(F$9&gt;$B3369,0,1),Data!$3:$3,0)-1,Num_Orgs,1),0),1)</f>
        <v>0.99603480709830883</v>
      </c>
      <c r="G3369" s="70">
        <f ca="1">INDEX(OFFSET(Data!$A$10,1,G$9+MATCH($A3369+IF(G$9&gt;$B3369,0,1),Data!$3:$3,0),Num_Orgs,1),MATCH($C3369,OFFSET(Data!$A$10,1,MATCH($A3369+IF(G$9&gt;$B3369,0,1),Data!$3:$3,0)-1,Num_Orgs,1),0),1)</f>
        <v>0.92835808781771334</v>
      </c>
      <c r="H3369" s="70">
        <f ca="1">INDEX(OFFSET(Data!$A$10,1,H$9+MATCH($A3369+IF(H$9&gt;$B3369,0,1),Data!$3:$3,0),Num_Orgs,1),MATCH($C3369,OFFSET(Data!$A$10,1,MATCH($A3369+IF(H$9&gt;$B3369,0,1),Data!$3:$3,0)-1,Num_Orgs,1),0),1)</f>
        <v>0.15872160389971121</v>
      </c>
      <c r="I3369" s="70">
        <f ca="1">INDEX(OFFSET(Data!$A$10,1,I$9+MATCH($A3369+IF(I$9&gt;$B3369,0,1),Data!$3:$3,0),Num_Orgs,1),MATCH($C3369,OFFSET(Data!$A$10,1,MATCH($A3369+IF(I$9&gt;$B3369,0,1),Data!$3:$3,0)-1,Num_Orgs,1),0),1)</f>
        <v>0</v>
      </c>
      <c r="J3369" s="26">
        <f ca="1">IFERROR((E3369*SUM(OFFSET(Data!$C$8,0,MATCH($A3369+IF(J$9&gt;$B3369,0,1),Data!$3:$3,0)-1,1,2)))+(F3369*OFFSET(Data!$E$8,0,MATCH($A3369+IF(J$9&gt;$B3369,0,1),Data!$3:$3,0)-1))+(G3369*SUM(OFFSET(Data!$F$8,0,MATCH($A3369+IF(J$9&gt;$B3369,0,1),Data!$3:$3,0)-1,1,2)))+(H3369*OFFSET(Data!$H$8,0,MATCH($A3369+IF(J$9&gt;$B3369,0,1),Data!$3:$3,0)-1))+(I3369*OFFSET(Data!$I$8,0,MATCH($A3369+IF(J$9&gt;$B3369,0,1),Data!$3:$3,0)-1))+OFFSET(Data!$J$8,0,MATCH($A3369+IF(J$9&gt;$B3369,0,1),Data!$3:$3,0)-1),0)</f>
        <v>0.96556158855266627</v>
      </c>
      <c r="K3369" s="119"/>
      <c r="L3369" s="69"/>
      <c r="AI3369" s="69"/>
    </row>
    <row r="3370" spans="1:35" ht="13.8" x14ac:dyDescent="0.25">
      <c r="A3370" s="118">
        <f t="shared" si="866"/>
        <v>2</v>
      </c>
      <c r="B3370" s="69">
        <f t="shared" ref="B3370:C3389" si="868">B1325</f>
        <v>5</v>
      </c>
      <c r="C3370" s="118" t="str">
        <f t="shared" si="868"/>
        <v>RX4</v>
      </c>
      <c r="D3370" s="69"/>
      <c r="E3370" s="70">
        <f ca="1">INDEX(OFFSET(Data!$A$10,1,E$9+MATCH($A3370+IF(E$9&gt;$B3370,0,1),Data!$3:$3,0),Num_Orgs,1),MATCH($C3370,OFFSET(Data!$A$10,1,MATCH($A3370+IF(E$9&gt;$B3370,0,1),Data!$3:$3,0)-1,Num_Orgs,1),0),1)</f>
        <v>0.94205754352475013</v>
      </c>
      <c r="F3370" s="70">
        <f ca="1">INDEX(OFFSET(Data!$A$10,1,F$9+MATCH($A3370+IF(F$9&gt;$B3370,0,1),Data!$3:$3,0),Num_Orgs,1),MATCH($C3370,OFFSET(Data!$A$10,1,MATCH($A3370+IF(F$9&gt;$B3370,0,1),Data!$3:$3,0)-1,Num_Orgs,1),0),1)</f>
        <v>0.99603480709830883</v>
      </c>
      <c r="G3370" s="70">
        <f ca="1">INDEX(OFFSET(Data!$A$10,1,G$9+MATCH($A3370+IF(G$9&gt;$B3370,0,1),Data!$3:$3,0),Num_Orgs,1),MATCH($C3370,OFFSET(Data!$A$10,1,MATCH($A3370+IF(G$9&gt;$B3370,0,1),Data!$3:$3,0)-1,Num_Orgs,1),0),1)</f>
        <v>0.91543761362285481</v>
      </c>
      <c r="H3370" s="70">
        <f ca="1">INDEX(OFFSET(Data!$A$10,1,H$9+MATCH($A3370+IF(H$9&gt;$B3370,0,1),Data!$3:$3,0),Num_Orgs,1),MATCH($C3370,OFFSET(Data!$A$10,1,MATCH($A3370+IF(H$9&gt;$B3370,0,1),Data!$3:$3,0)-1,Num_Orgs,1),0),1)</f>
        <v>0.2078660404036228</v>
      </c>
      <c r="I3370" s="70">
        <f ca="1">INDEX(OFFSET(Data!$A$10,1,I$9+MATCH($A3370+IF(I$9&gt;$B3370,0,1),Data!$3:$3,0),Num_Orgs,1),MATCH($C3370,OFFSET(Data!$A$10,1,MATCH($A3370+IF(I$9&gt;$B3370,0,1),Data!$3:$3,0)-1,Num_Orgs,1),0),1)</f>
        <v>0</v>
      </c>
      <c r="J3370" s="26">
        <f ca="1">IFERROR((E3370*SUM(OFFSET(Data!$C$8,0,MATCH($A3370+IF(J$9&gt;$B3370,0,1),Data!$3:$3,0)-1,1,2)))+(F3370*OFFSET(Data!$E$8,0,MATCH($A3370+IF(J$9&gt;$B3370,0,1),Data!$3:$3,0)-1))+(G3370*SUM(OFFSET(Data!$F$8,0,MATCH($A3370+IF(J$9&gt;$B3370,0,1),Data!$3:$3,0)-1,1,2)))+(H3370*OFFSET(Data!$H$8,0,MATCH($A3370+IF(J$9&gt;$B3370,0,1),Data!$3:$3,0)-1))+(I3370*OFFSET(Data!$I$8,0,MATCH($A3370+IF(J$9&gt;$B3370,0,1),Data!$3:$3,0)-1))+OFFSET(Data!$J$8,0,MATCH($A3370+IF(J$9&gt;$B3370,0,1),Data!$3:$3,0)-1),0)</f>
        <v>0.96670473908236021</v>
      </c>
      <c r="K3370" s="119"/>
      <c r="L3370" s="69"/>
      <c r="AI3370" s="69"/>
    </row>
    <row r="3371" spans="1:35" ht="13.8" x14ac:dyDescent="0.25">
      <c r="A3371" s="118">
        <f t="shared" si="866"/>
        <v>2</v>
      </c>
      <c r="B3371" s="69">
        <f t="shared" si="868"/>
        <v>5</v>
      </c>
      <c r="C3371" s="118" t="str">
        <f t="shared" si="868"/>
        <v>RX6</v>
      </c>
      <c r="D3371" s="69"/>
      <c r="E3371" s="70">
        <f ca="1">INDEX(OFFSET(Data!$A$10,1,E$9+MATCH($A3371+IF(E$9&gt;$B3371,0,1),Data!$3:$3,0),Num_Orgs,1),MATCH($C3371,OFFSET(Data!$A$10,1,MATCH($A3371+IF(E$9&gt;$B3371,0,1),Data!$3:$3,0)-1,Num_Orgs,1),0),1)</f>
        <v>0.9477806413279003</v>
      </c>
      <c r="F3371" s="70">
        <f ca="1">INDEX(OFFSET(Data!$A$10,1,F$9+MATCH($A3371+IF(F$9&gt;$B3371,0,1),Data!$3:$3,0),Num_Orgs,1),MATCH($C3371,OFFSET(Data!$A$10,1,MATCH($A3371+IF(F$9&gt;$B3371,0,1),Data!$3:$3,0)-1,Num_Orgs,1),0),1)</f>
        <v>0.99603480709830883</v>
      </c>
      <c r="G3371" s="70">
        <f ca="1">INDEX(OFFSET(Data!$A$10,1,G$9+MATCH($A3371+IF(G$9&gt;$B3371,0,1),Data!$3:$3,0),Num_Orgs,1),MATCH($C3371,OFFSET(Data!$A$10,1,MATCH($A3371+IF(G$9&gt;$B3371,0,1),Data!$3:$3,0)-1,Num_Orgs,1),0),1)</f>
        <v>0.92461617181421996</v>
      </c>
      <c r="H3371" s="70">
        <f ca="1">INDEX(OFFSET(Data!$A$10,1,H$9+MATCH($A3371+IF(H$9&gt;$B3371,0,1),Data!$3:$3,0),Num_Orgs,1),MATCH($C3371,OFFSET(Data!$A$10,1,MATCH($A3371+IF(H$9&gt;$B3371,0,1),Data!$3:$3,0)-1,Num_Orgs,1),0),1)</f>
        <v>0.33218217761760854</v>
      </c>
      <c r="I3371" s="70">
        <f ca="1">INDEX(OFFSET(Data!$A$10,1,I$9+MATCH($A3371+IF(I$9&gt;$B3371,0,1),Data!$3:$3,0),Num_Orgs,1),MATCH($C3371,OFFSET(Data!$A$10,1,MATCH($A3371+IF(I$9&gt;$B3371,0,1),Data!$3:$3,0)-1,Num_Orgs,1),0),1)</f>
        <v>0</v>
      </c>
      <c r="J3371" s="26">
        <f ca="1">IFERROR((E3371*SUM(OFFSET(Data!$C$8,0,MATCH($A3371+IF(J$9&gt;$B3371,0,1),Data!$3:$3,0)-1,1,2)))+(F3371*OFFSET(Data!$E$8,0,MATCH($A3371+IF(J$9&gt;$B3371,0,1),Data!$3:$3,0)-1))+(G3371*SUM(OFFSET(Data!$F$8,0,MATCH($A3371+IF(J$9&gt;$B3371,0,1),Data!$3:$3,0)-1,1,2)))+(H3371*OFFSET(Data!$H$8,0,MATCH($A3371+IF(J$9&gt;$B3371,0,1),Data!$3:$3,0)-1))+(I3371*OFFSET(Data!$I$8,0,MATCH($A3371+IF(J$9&gt;$B3371,0,1),Data!$3:$3,0)-1))+OFFSET(Data!$J$8,0,MATCH($A3371+IF(J$9&gt;$B3371,0,1),Data!$3:$3,0)-1),0)</f>
        <v>0.97007314218474749</v>
      </c>
      <c r="K3371" s="119"/>
      <c r="L3371" s="69"/>
      <c r="AI3371" s="69"/>
    </row>
    <row r="3372" spans="1:35" ht="13.8" x14ac:dyDescent="0.25">
      <c r="A3372" s="118">
        <f t="shared" si="866"/>
        <v>2</v>
      </c>
      <c r="B3372" s="69">
        <f t="shared" si="868"/>
        <v>5</v>
      </c>
      <c r="C3372" s="118" t="str">
        <f t="shared" si="868"/>
        <v>RX7</v>
      </c>
      <c r="D3372" s="69"/>
      <c r="E3372" s="70">
        <f ca="1">INDEX(OFFSET(Data!$A$10,1,E$9+MATCH($A3372+IF(E$9&gt;$B3372,0,1),Data!$3:$3,0),Num_Orgs,1),MATCH($C3372,OFFSET(Data!$A$10,1,MATCH($A3372+IF(E$9&gt;$B3372,0,1),Data!$3:$3,0)-1,Num_Orgs,1),0),1)</f>
        <v>0.96041941405401998</v>
      </c>
      <c r="F3372" s="70">
        <f ca="1">INDEX(OFFSET(Data!$A$10,1,F$9+MATCH($A3372+IF(F$9&gt;$B3372,0,1),Data!$3:$3,0),Num_Orgs,1),MATCH($C3372,OFFSET(Data!$A$10,1,MATCH($A3372+IF(F$9&gt;$B3372,0,1),Data!$3:$3,0)-1,Num_Orgs,1),0),1)</f>
        <v>0.99603480709830883</v>
      </c>
      <c r="G3372" s="70">
        <f ca="1">INDEX(OFFSET(Data!$A$10,1,G$9+MATCH($A3372+IF(G$9&gt;$B3372,0,1),Data!$3:$3,0),Num_Orgs,1),MATCH($C3372,OFFSET(Data!$A$10,1,MATCH($A3372+IF(G$9&gt;$B3372,0,1),Data!$3:$3,0)-1,Num_Orgs,1),0),1)</f>
        <v>0.96019291324814793</v>
      </c>
      <c r="H3372" s="70">
        <f ca="1">INDEX(OFFSET(Data!$A$10,1,H$9+MATCH($A3372+IF(H$9&gt;$B3372,0,1),Data!$3:$3,0),Num_Orgs,1),MATCH($C3372,OFFSET(Data!$A$10,1,MATCH($A3372+IF(H$9&gt;$B3372,0,1),Data!$3:$3,0)-1,Num_Orgs,1),0),1)</f>
        <v>0.44518254337146806</v>
      </c>
      <c r="I3372" s="70">
        <f ca="1">INDEX(OFFSET(Data!$A$10,1,I$9+MATCH($A3372+IF(I$9&gt;$B3372,0,1),Data!$3:$3,0),Num_Orgs,1),MATCH($C3372,OFFSET(Data!$A$10,1,MATCH($A3372+IF(I$9&gt;$B3372,0,1),Data!$3:$3,0)-1,Num_Orgs,1),0),1)</f>
        <v>0</v>
      </c>
      <c r="J3372" s="26">
        <f ca="1">IFERROR((E3372*SUM(OFFSET(Data!$C$8,0,MATCH($A3372+IF(J$9&gt;$B3372,0,1),Data!$3:$3,0)-1,1,2)))+(F3372*OFFSET(Data!$E$8,0,MATCH($A3372+IF(J$9&gt;$B3372,0,1),Data!$3:$3,0)-1))+(G3372*SUM(OFFSET(Data!$F$8,0,MATCH($A3372+IF(J$9&gt;$B3372,0,1),Data!$3:$3,0)-1,1,2)))+(H3372*OFFSET(Data!$H$8,0,MATCH($A3372+IF(J$9&gt;$B3372,0,1),Data!$3:$3,0)-1))+(I3372*OFFSET(Data!$I$8,0,MATCH($A3372+IF(J$9&gt;$B3372,0,1),Data!$3:$3,0)-1))+OFFSET(Data!$J$8,0,MATCH($A3372+IF(J$9&gt;$B3372,0,1),Data!$3:$3,0)-1),0)</f>
        <v>0.97753959529453871</v>
      </c>
      <c r="K3372" s="119"/>
      <c r="L3372" s="69"/>
      <c r="AI3372" s="69"/>
    </row>
    <row r="3373" spans="1:35" ht="13.8" x14ac:dyDescent="0.25">
      <c r="A3373" s="118">
        <f t="shared" si="866"/>
        <v>2</v>
      </c>
      <c r="B3373" s="69">
        <f t="shared" si="868"/>
        <v>5</v>
      </c>
      <c r="C3373" s="118" t="str">
        <f t="shared" si="868"/>
        <v>RX8</v>
      </c>
      <c r="D3373" s="69"/>
      <c r="E3373" s="70">
        <f ca="1">INDEX(OFFSET(Data!$A$10,1,E$9+MATCH($A3373+IF(E$9&gt;$B3373,0,1),Data!$3:$3,0),Num_Orgs,1),MATCH($C3373,OFFSET(Data!$A$10,1,MATCH($A3373+IF(E$9&gt;$B3373,0,1),Data!$3:$3,0)-1,Num_Orgs,1),0),1)</f>
        <v>0.94655181723014437</v>
      </c>
      <c r="F3373" s="70">
        <f ca="1">INDEX(OFFSET(Data!$A$10,1,F$9+MATCH($A3373+IF(F$9&gt;$B3373,0,1),Data!$3:$3,0),Num_Orgs,1),MATCH($C3373,OFFSET(Data!$A$10,1,MATCH($A3373+IF(F$9&gt;$B3373,0,1),Data!$3:$3,0)-1,Num_Orgs,1),0),1)</f>
        <v>0.99603480709830883</v>
      </c>
      <c r="G3373" s="70">
        <f ca="1">INDEX(OFFSET(Data!$A$10,1,G$9+MATCH($A3373+IF(G$9&gt;$B3373,0,1),Data!$3:$3,0),Num_Orgs,1),MATCH($C3373,OFFSET(Data!$A$10,1,MATCH($A3373+IF(G$9&gt;$B3373,0,1),Data!$3:$3,0)-1,Num_Orgs,1),0),1)</f>
        <v>0.8577652351294226</v>
      </c>
      <c r="H3373" s="70">
        <f ca="1">INDEX(OFFSET(Data!$A$10,1,H$9+MATCH($A3373+IF(H$9&gt;$B3373,0,1),Data!$3:$3,0),Num_Orgs,1),MATCH($C3373,OFFSET(Data!$A$10,1,MATCH($A3373+IF(H$9&gt;$B3373,0,1),Data!$3:$3,0)-1,Num_Orgs,1),0),1)</f>
        <v>1.5158800382021096</v>
      </c>
      <c r="I3373" s="70">
        <f ca="1">INDEX(OFFSET(Data!$A$10,1,I$9+MATCH($A3373+IF(I$9&gt;$B3373,0,1),Data!$3:$3,0),Num_Orgs,1),MATCH($C3373,OFFSET(Data!$A$10,1,MATCH($A3373+IF(I$9&gt;$B3373,0,1),Data!$3:$3,0)-1,Num_Orgs,1),0),1)</f>
        <v>0</v>
      </c>
      <c r="J3373" s="26">
        <f ca="1">IFERROR((E3373*SUM(OFFSET(Data!$C$8,0,MATCH($A3373+IF(J$9&gt;$B3373,0,1),Data!$3:$3,0)-1,1,2)))+(F3373*OFFSET(Data!$E$8,0,MATCH($A3373+IF(J$9&gt;$B3373,0,1),Data!$3:$3,0)-1))+(G3373*SUM(OFFSET(Data!$F$8,0,MATCH($A3373+IF(J$9&gt;$B3373,0,1),Data!$3:$3,0)-1,1,2)))+(H3373*OFFSET(Data!$H$8,0,MATCH($A3373+IF(J$9&gt;$B3373,0,1),Data!$3:$3,0)-1))+(I3373*OFFSET(Data!$I$8,0,MATCH($A3373+IF(J$9&gt;$B3373,0,1),Data!$3:$3,0)-1))+OFFSET(Data!$J$8,0,MATCH($A3373+IF(J$9&gt;$B3373,0,1),Data!$3:$3,0)-1),0)</f>
        <v>0.97055282832662582</v>
      </c>
      <c r="K3373" s="119"/>
      <c r="L3373" s="69"/>
      <c r="AI3373" s="69"/>
    </row>
    <row r="3374" spans="1:35" ht="13.8" x14ac:dyDescent="0.25">
      <c r="A3374" s="118">
        <f t="shared" si="866"/>
        <v>2</v>
      </c>
      <c r="B3374" s="69">
        <f t="shared" si="868"/>
        <v>5</v>
      </c>
      <c r="C3374" s="118" t="str">
        <f t="shared" si="868"/>
        <v>RX9</v>
      </c>
      <c r="D3374" s="69"/>
      <c r="E3374" s="70">
        <f ca="1">INDEX(OFFSET(Data!$A$10,1,E$9+MATCH($A3374+IF(E$9&gt;$B3374,0,1),Data!$3:$3,0),Num_Orgs,1),MATCH($C3374,OFFSET(Data!$A$10,1,MATCH($A3374+IF(E$9&gt;$B3374,0,1),Data!$3:$3,0)-1,Num_Orgs,1),0),1)</f>
        <v>0.94885354890389617</v>
      </c>
      <c r="F3374" s="70">
        <f ca="1">INDEX(OFFSET(Data!$A$10,1,F$9+MATCH($A3374+IF(F$9&gt;$B3374,0,1),Data!$3:$3,0),Num_Orgs,1),MATCH($C3374,OFFSET(Data!$A$10,1,MATCH($A3374+IF(F$9&gt;$B3374,0,1),Data!$3:$3,0)-1,Num_Orgs,1),0),1)</f>
        <v>0.99603480709830883</v>
      </c>
      <c r="G3374" s="70">
        <f ca="1">INDEX(OFFSET(Data!$A$10,1,G$9+MATCH($A3374+IF(G$9&gt;$B3374,0,1),Data!$3:$3,0),Num_Orgs,1),MATCH($C3374,OFFSET(Data!$A$10,1,MATCH($A3374+IF(G$9&gt;$B3374,0,1),Data!$3:$3,0)-1,Num_Orgs,1),0),1)</f>
        <v>0.99812523617861271</v>
      </c>
      <c r="H3374" s="70">
        <f ca="1">INDEX(OFFSET(Data!$A$10,1,H$9+MATCH($A3374+IF(H$9&gt;$B3374,0,1),Data!$3:$3,0),Num_Orgs,1),MATCH($C3374,OFFSET(Data!$A$10,1,MATCH($A3374+IF(H$9&gt;$B3374,0,1),Data!$3:$3,0)-1,Num_Orgs,1),0),1)</f>
        <v>1.0047196603210053</v>
      </c>
      <c r="I3374" s="70">
        <f ca="1">INDEX(OFFSET(Data!$A$10,1,I$9+MATCH($A3374+IF(I$9&gt;$B3374,0,1),Data!$3:$3,0),Num_Orgs,1),MATCH($C3374,OFFSET(Data!$A$10,1,MATCH($A3374+IF(I$9&gt;$B3374,0,1),Data!$3:$3,0)-1,Num_Orgs,1),0),1)</f>
        <v>0</v>
      </c>
      <c r="J3374" s="26">
        <f ca="1">IFERROR((E3374*SUM(OFFSET(Data!$C$8,0,MATCH($A3374+IF(J$9&gt;$B3374,0,1),Data!$3:$3,0)-1,1,2)))+(F3374*OFFSET(Data!$E$8,0,MATCH($A3374+IF(J$9&gt;$B3374,0,1),Data!$3:$3,0)-1))+(G3374*SUM(OFFSET(Data!$F$8,0,MATCH($A3374+IF(J$9&gt;$B3374,0,1),Data!$3:$3,0)-1,1,2)))+(H3374*OFFSET(Data!$H$8,0,MATCH($A3374+IF(J$9&gt;$B3374,0,1),Data!$3:$3,0)-1))+(I3374*OFFSET(Data!$I$8,0,MATCH($A3374+IF(J$9&gt;$B3374,0,1),Data!$3:$3,0)-1))+OFFSET(Data!$J$8,0,MATCH($A3374+IF(J$9&gt;$B3374,0,1),Data!$3:$3,0)-1),0)</f>
        <v>0.97436851246065004</v>
      </c>
      <c r="K3374" s="119"/>
      <c r="L3374" s="69"/>
      <c r="AI3374" s="69"/>
    </row>
    <row r="3375" spans="1:35" ht="13.8" x14ac:dyDescent="0.25">
      <c r="A3375" s="118">
        <f t="shared" si="866"/>
        <v>2</v>
      </c>
      <c r="B3375" s="69">
        <f t="shared" si="868"/>
        <v>5</v>
      </c>
      <c r="C3375" s="118" t="str">
        <f t="shared" si="868"/>
        <v>RXA</v>
      </c>
      <c r="D3375" s="69"/>
      <c r="E3375" s="70">
        <f ca="1">INDEX(OFFSET(Data!$A$10,1,E$9+MATCH($A3375+IF(E$9&gt;$B3375,0,1),Data!$3:$3,0),Num_Orgs,1),MATCH($C3375,OFFSET(Data!$A$10,1,MATCH($A3375+IF(E$9&gt;$B3375,0,1),Data!$3:$3,0)-1,Num_Orgs,1),0),1)</f>
        <v>0.94987896747541589</v>
      </c>
      <c r="F3375" s="70">
        <f ca="1">INDEX(OFFSET(Data!$A$10,1,F$9+MATCH($A3375+IF(F$9&gt;$B3375,0,1),Data!$3:$3,0),Num_Orgs,1),MATCH($C3375,OFFSET(Data!$A$10,1,MATCH($A3375+IF(F$9&gt;$B3375,0,1),Data!$3:$3,0)-1,Num_Orgs,1),0),1)</f>
        <v>0.99603480709830872</v>
      </c>
      <c r="G3375" s="70">
        <f ca="1">INDEX(OFFSET(Data!$A$10,1,G$9+MATCH($A3375+IF(G$9&gt;$B3375,0,1),Data!$3:$3,0),Num_Orgs,1),MATCH($C3375,OFFSET(Data!$A$10,1,MATCH($A3375+IF(G$9&gt;$B3375,0,1),Data!$3:$3,0)-1,Num_Orgs,1),0),1)</f>
        <v>0.98375615332521793</v>
      </c>
      <c r="H3375" s="70">
        <f ca="1">INDEX(OFFSET(Data!$A$10,1,H$9+MATCH($A3375+IF(H$9&gt;$B3375,0,1),Data!$3:$3,0),Num_Orgs,1),MATCH($C3375,OFFSET(Data!$A$10,1,MATCH($A3375+IF(H$9&gt;$B3375,0,1),Data!$3:$3,0)-1,Num_Orgs,1),0),1)</f>
        <v>0.4591893431601497</v>
      </c>
      <c r="I3375" s="70">
        <f ca="1">INDEX(OFFSET(Data!$A$10,1,I$9+MATCH($A3375+IF(I$9&gt;$B3375,0,1),Data!$3:$3,0),Num_Orgs,1),MATCH($C3375,OFFSET(Data!$A$10,1,MATCH($A3375+IF(I$9&gt;$B3375,0,1),Data!$3:$3,0)-1,Num_Orgs,1),0),1)</f>
        <v>0</v>
      </c>
      <c r="J3375" s="26">
        <f ca="1">IFERROR((E3375*SUM(OFFSET(Data!$C$8,0,MATCH($A3375+IF(J$9&gt;$B3375,0,1),Data!$3:$3,0)-1,1,2)))+(F3375*OFFSET(Data!$E$8,0,MATCH($A3375+IF(J$9&gt;$B3375,0,1),Data!$3:$3,0)-1))+(G3375*SUM(OFFSET(Data!$F$8,0,MATCH($A3375+IF(J$9&gt;$B3375,0,1),Data!$3:$3,0)-1,1,2)))+(H3375*OFFSET(Data!$H$8,0,MATCH($A3375+IF(J$9&gt;$B3375,0,1),Data!$3:$3,0)-1))+(I3375*OFFSET(Data!$I$8,0,MATCH($A3375+IF(J$9&gt;$B3375,0,1),Data!$3:$3,0)-1))+OFFSET(Data!$J$8,0,MATCH($A3375+IF(J$9&gt;$B3375,0,1),Data!$3:$3,0)-1),0)</f>
        <v>0.97309225385959008</v>
      </c>
      <c r="K3375" s="119"/>
      <c r="L3375" s="69"/>
      <c r="AI3375" s="69"/>
    </row>
    <row r="3376" spans="1:35" ht="13.8" x14ac:dyDescent="0.25">
      <c r="A3376" s="118">
        <f t="shared" si="866"/>
        <v>2</v>
      </c>
      <c r="B3376" s="69">
        <f t="shared" si="868"/>
        <v>5</v>
      </c>
      <c r="C3376" s="118" t="str">
        <f t="shared" si="868"/>
        <v>RXC</v>
      </c>
      <c r="D3376" s="69"/>
      <c r="E3376" s="70">
        <f ca="1">INDEX(OFFSET(Data!$A$10,1,E$9+MATCH($A3376+IF(E$9&gt;$B3376,0,1),Data!$3:$3,0),Num_Orgs,1),MATCH($C3376,OFFSET(Data!$A$10,1,MATCH($A3376+IF(E$9&gt;$B3376,0,1),Data!$3:$3,0)-1,Num_Orgs,1),0),1)</f>
        <v>0.93029694678493857</v>
      </c>
      <c r="F3376" s="70">
        <f ca="1">INDEX(OFFSET(Data!$A$10,1,F$9+MATCH($A3376+IF(F$9&gt;$B3376,0,1),Data!$3:$3,0),Num_Orgs,1),MATCH($C3376,OFFSET(Data!$A$10,1,MATCH($A3376+IF(F$9&gt;$B3376,0,1),Data!$3:$3,0)-1,Num_Orgs,1),0),1)</f>
        <v>0.99603480709830883</v>
      </c>
      <c r="G3376" s="70">
        <f ca="1">INDEX(OFFSET(Data!$A$10,1,G$9+MATCH($A3376+IF(G$9&gt;$B3376,0,1),Data!$3:$3,0),Num_Orgs,1),MATCH($C3376,OFFSET(Data!$A$10,1,MATCH($A3376+IF(G$9&gt;$B3376,0,1),Data!$3:$3,0)-1,Num_Orgs,1),0),1)</f>
        <v>1.1047496766866471</v>
      </c>
      <c r="H3376" s="70">
        <f ca="1">INDEX(OFFSET(Data!$A$10,1,H$9+MATCH($A3376+IF(H$9&gt;$B3376,0,1),Data!$3:$3,0),Num_Orgs,1),MATCH($C3376,OFFSET(Data!$A$10,1,MATCH($A3376+IF(H$9&gt;$B3376,0,1),Data!$3:$3,0)-1,Num_Orgs,1),0),1)</f>
        <v>1.3698257021402755</v>
      </c>
      <c r="I3376" s="70">
        <f ca="1">INDEX(OFFSET(Data!$A$10,1,I$9+MATCH($A3376+IF(I$9&gt;$B3376,0,1),Data!$3:$3,0),Num_Orgs,1),MATCH($C3376,OFFSET(Data!$A$10,1,MATCH($A3376+IF(I$9&gt;$B3376,0,1),Data!$3:$3,0)-1,Num_Orgs,1),0),1)</f>
        <v>0</v>
      </c>
      <c r="J3376" s="26">
        <f ca="1">IFERROR((E3376*SUM(OFFSET(Data!$C$8,0,MATCH($A3376+IF(J$9&gt;$B3376,0,1),Data!$3:$3,0)-1,1,2)))+(F3376*OFFSET(Data!$E$8,0,MATCH($A3376+IF(J$9&gt;$B3376,0,1),Data!$3:$3,0)-1))+(G3376*SUM(OFFSET(Data!$F$8,0,MATCH($A3376+IF(J$9&gt;$B3376,0,1),Data!$3:$3,0)-1,1,2)))+(H3376*OFFSET(Data!$H$8,0,MATCH($A3376+IF(J$9&gt;$B3376,0,1),Data!$3:$3,0)-1))+(I3376*OFFSET(Data!$I$8,0,MATCH($A3376+IF(J$9&gt;$B3376,0,1),Data!$3:$3,0)-1))+OFFSET(Data!$J$8,0,MATCH($A3376+IF(J$9&gt;$B3376,0,1),Data!$3:$3,0)-1),0)</f>
        <v>0.96923890991558093</v>
      </c>
      <c r="K3376" s="119"/>
      <c r="L3376" s="69"/>
      <c r="AI3376" s="69"/>
    </row>
    <row r="3377" spans="1:35" ht="13.8" x14ac:dyDescent="0.25">
      <c r="A3377" s="118">
        <f t="shared" si="866"/>
        <v>2</v>
      </c>
      <c r="B3377" s="69">
        <f t="shared" si="868"/>
        <v>5</v>
      </c>
      <c r="C3377" s="118" t="str">
        <f t="shared" si="868"/>
        <v>RXE</v>
      </c>
      <c r="D3377" s="69"/>
      <c r="E3377" s="70">
        <f ca="1">INDEX(OFFSET(Data!$A$10,1,E$9+MATCH($A3377+IF(E$9&gt;$B3377,0,1),Data!$3:$3,0),Num_Orgs,1),MATCH($C3377,OFFSET(Data!$A$10,1,MATCH($A3377+IF(E$9&gt;$B3377,0,1),Data!$3:$3,0)-1,Num_Orgs,1),0),1)</f>
        <v>0.94325359076099946</v>
      </c>
      <c r="F3377" s="70">
        <f ca="1">INDEX(OFFSET(Data!$A$10,1,F$9+MATCH($A3377+IF(F$9&gt;$B3377,0,1),Data!$3:$3,0),Num_Orgs,1),MATCH($C3377,OFFSET(Data!$A$10,1,MATCH($A3377+IF(F$9&gt;$B3377,0,1),Data!$3:$3,0)-1,Num_Orgs,1),0),1)</f>
        <v>0.99603480709830883</v>
      </c>
      <c r="G3377" s="70">
        <f ca="1">INDEX(OFFSET(Data!$A$10,1,G$9+MATCH($A3377+IF(G$9&gt;$B3377,0,1),Data!$3:$3,0),Num_Orgs,1),MATCH($C3377,OFFSET(Data!$A$10,1,MATCH($A3377+IF(G$9&gt;$B3377,0,1),Data!$3:$3,0)-1,Num_Orgs,1),0),1)</f>
        <v>0.89808240495625791</v>
      </c>
      <c r="H3377" s="70">
        <f ca="1">INDEX(OFFSET(Data!$A$10,1,H$9+MATCH($A3377+IF(H$9&gt;$B3377,0,1),Data!$3:$3,0),Num_Orgs,1),MATCH($C3377,OFFSET(Data!$A$10,1,MATCH($A3377+IF(H$9&gt;$B3377,0,1),Data!$3:$3,0)-1,Num_Orgs,1),0),1)</f>
        <v>0.51828005940742206</v>
      </c>
      <c r="I3377" s="70">
        <f ca="1">INDEX(OFFSET(Data!$A$10,1,I$9+MATCH($A3377+IF(I$9&gt;$B3377,0,1),Data!$3:$3,0),Num_Orgs,1),MATCH($C3377,OFFSET(Data!$A$10,1,MATCH($A3377+IF(I$9&gt;$B3377,0,1),Data!$3:$3,0)-1,Num_Orgs,1),0),1)</f>
        <v>0</v>
      </c>
      <c r="J3377" s="26">
        <f ca="1">IFERROR((E3377*SUM(OFFSET(Data!$C$8,0,MATCH($A3377+IF(J$9&gt;$B3377,0,1),Data!$3:$3,0)-1,1,2)))+(F3377*OFFSET(Data!$E$8,0,MATCH($A3377+IF(J$9&gt;$B3377,0,1),Data!$3:$3,0)-1))+(G3377*SUM(OFFSET(Data!$F$8,0,MATCH($A3377+IF(J$9&gt;$B3377,0,1),Data!$3:$3,0)-1,1,2)))+(H3377*OFFSET(Data!$H$8,0,MATCH($A3377+IF(J$9&gt;$B3377,0,1),Data!$3:$3,0)-1))+(I3377*OFFSET(Data!$I$8,0,MATCH($A3377+IF(J$9&gt;$B3377,0,1),Data!$3:$3,0)-1))+OFFSET(Data!$J$8,0,MATCH($A3377+IF(J$9&gt;$B3377,0,1),Data!$3:$3,0)-1),0)</f>
        <v>0.96757732105342042</v>
      </c>
      <c r="K3377" s="119"/>
      <c r="L3377" s="69"/>
      <c r="AI3377" s="69"/>
    </row>
    <row r="3378" spans="1:35" ht="13.8" x14ac:dyDescent="0.25">
      <c r="A3378" s="118">
        <f t="shared" si="866"/>
        <v>2</v>
      </c>
      <c r="B3378" s="69">
        <f t="shared" si="868"/>
        <v>5</v>
      </c>
      <c r="C3378" s="118" t="str">
        <f t="shared" si="868"/>
        <v>RXF</v>
      </c>
      <c r="D3378" s="69"/>
      <c r="E3378" s="70">
        <f ca="1">INDEX(OFFSET(Data!$A$10,1,E$9+MATCH($A3378+IF(E$9&gt;$B3378,0,1),Data!$3:$3,0),Num_Orgs,1),MATCH($C3378,OFFSET(Data!$A$10,1,MATCH($A3378+IF(E$9&gt;$B3378,0,1),Data!$3:$3,0)-1,Num_Orgs,1),0),1)</f>
        <v>0.94262424409413348</v>
      </c>
      <c r="F3378" s="70">
        <f ca="1">INDEX(OFFSET(Data!$A$10,1,F$9+MATCH($A3378+IF(F$9&gt;$B3378,0,1),Data!$3:$3,0),Num_Orgs,1),MATCH($C3378,OFFSET(Data!$A$10,1,MATCH($A3378+IF(F$9&gt;$B3378,0,1),Data!$3:$3,0)-1,Num_Orgs,1),0),1)</f>
        <v>0.99603480709830872</v>
      </c>
      <c r="G3378" s="70">
        <f ca="1">INDEX(OFFSET(Data!$A$10,1,G$9+MATCH($A3378+IF(G$9&gt;$B3378,0,1),Data!$3:$3,0),Num_Orgs,1),MATCH($C3378,OFFSET(Data!$A$10,1,MATCH($A3378+IF(G$9&gt;$B3378,0,1),Data!$3:$3,0)-1,Num_Orgs,1),0),1)</f>
        <v>0.84190888284405352</v>
      </c>
      <c r="H3378" s="70">
        <f ca="1">INDEX(OFFSET(Data!$A$10,1,H$9+MATCH($A3378+IF(H$9&gt;$B3378,0,1),Data!$3:$3,0),Num_Orgs,1),MATCH($C3378,OFFSET(Data!$A$10,1,MATCH($A3378+IF(H$9&gt;$B3378,0,1),Data!$3:$3,0)-1,Num_Orgs,1),0),1)</f>
        <v>1.3049318148432321</v>
      </c>
      <c r="I3378" s="70">
        <f ca="1">INDEX(OFFSET(Data!$A$10,1,I$9+MATCH($A3378+IF(I$9&gt;$B3378,0,1),Data!$3:$3,0),Num_Orgs,1),MATCH($C3378,OFFSET(Data!$A$10,1,MATCH($A3378+IF(I$9&gt;$B3378,0,1),Data!$3:$3,0)-1,Num_Orgs,1),0),1)</f>
        <v>0</v>
      </c>
      <c r="J3378" s="26">
        <f ca="1">IFERROR((E3378*SUM(OFFSET(Data!$C$8,0,MATCH($A3378+IF(J$9&gt;$B3378,0,1),Data!$3:$3,0)-1,1,2)))+(F3378*OFFSET(Data!$E$8,0,MATCH($A3378+IF(J$9&gt;$B3378,0,1),Data!$3:$3,0)-1))+(G3378*SUM(OFFSET(Data!$F$8,0,MATCH($A3378+IF(J$9&gt;$B3378,0,1),Data!$3:$3,0)-1,1,2)))+(H3378*OFFSET(Data!$H$8,0,MATCH($A3378+IF(J$9&gt;$B3378,0,1),Data!$3:$3,0)-1))+(I3378*OFFSET(Data!$I$8,0,MATCH($A3378+IF(J$9&gt;$B3378,0,1),Data!$3:$3,0)-1))+OFFSET(Data!$J$8,0,MATCH($A3378+IF(J$9&gt;$B3378,0,1),Data!$3:$3,0)-1),0)</f>
        <v>0.96765495233419752</v>
      </c>
      <c r="K3378" s="119"/>
      <c r="L3378" s="69"/>
      <c r="AI3378" s="69"/>
    </row>
    <row r="3379" spans="1:35" ht="13.8" x14ac:dyDescent="0.25">
      <c r="A3379" s="118">
        <f t="shared" si="866"/>
        <v>2</v>
      </c>
      <c r="B3379" s="69">
        <f t="shared" si="868"/>
        <v>5</v>
      </c>
      <c r="C3379" s="118" t="str">
        <f t="shared" si="868"/>
        <v>RXG</v>
      </c>
      <c r="D3379" s="69"/>
      <c r="E3379" s="70">
        <f ca="1">INDEX(OFFSET(Data!$A$10,1,E$9+MATCH($A3379+IF(E$9&gt;$B3379,0,1),Data!$3:$3,0),Num_Orgs,1),MATCH($C3379,OFFSET(Data!$A$10,1,MATCH($A3379+IF(E$9&gt;$B3379,0,1),Data!$3:$3,0)-1,Num_Orgs,1),0),1)</f>
        <v>0.93849329671452619</v>
      </c>
      <c r="F3379" s="70">
        <f ca="1">INDEX(OFFSET(Data!$A$10,1,F$9+MATCH($A3379+IF(F$9&gt;$B3379,0,1),Data!$3:$3,0),Num_Orgs,1),MATCH($C3379,OFFSET(Data!$A$10,1,MATCH($A3379+IF(F$9&gt;$B3379,0,1),Data!$3:$3,0)-1,Num_Orgs,1),0),1)</f>
        <v>0.99603480709830883</v>
      </c>
      <c r="G3379" s="70">
        <f ca="1">INDEX(OFFSET(Data!$A$10,1,G$9+MATCH($A3379+IF(G$9&gt;$B3379,0,1),Data!$3:$3,0),Num_Orgs,1),MATCH($C3379,OFFSET(Data!$A$10,1,MATCH($A3379+IF(G$9&gt;$B3379,0,1),Data!$3:$3,0)-1,Num_Orgs,1),0),1)</f>
        <v>0.82802576118246363</v>
      </c>
      <c r="H3379" s="70">
        <f ca="1">INDEX(OFFSET(Data!$A$10,1,H$9+MATCH($A3379+IF(H$9&gt;$B3379,0,1),Data!$3:$3,0),Num_Orgs,1),MATCH($C3379,OFFSET(Data!$A$10,1,MATCH($A3379+IF(H$9&gt;$B3379,0,1),Data!$3:$3,0)-1,Num_Orgs,1),0),1)</f>
        <v>0.51864621378360243</v>
      </c>
      <c r="I3379" s="70">
        <f ca="1">INDEX(OFFSET(Data!$A$10,1,I$9+MATCH($A3379+IF(I$9&gt;$B3379,0,1),Data!$3:$3,0),Num_Orgs,1),MATCH($C3379,OFFSET(Data!$A$10,1,MATCH($A3379+IF(I$9&gt;$B3379,0,1),Data!$3:$3,0)-1,Num_Orgs,1),0),1)</f>
        <v>0</v>
      </c>
      <c r="J3379" s="26">
        <f ca="1">IFERROR((E3379*SUM(OFFSET(Data!$C$8,0,MATCH($A3379+IF(J$9&gt;$B3379,0,1),Data!$3:$3,0)-1,1,2)))+(F3379*OFFSET(Data!$E$8,0,MATCH($A3379+IF(J$9&gt;$B3379,0,1),Data!$3:$3,0)-1))+(G3379*SUM(OFFSET(Data!$F$8,0,MATCH($A3379+IF(J$9&gt;$B3379,0,1),Data!$3:$3,0)-1,1,2)))+(H3379*OFFSET(Data!$H$8,0,MATCH($A3379+IF(J$9&gt;$B3379,0,1),Data!$3:$3,0)-1))+(I3379*OFFSET(Data!$I$8,0,MATCH($A3379+IF(J$9&gt;$B3379,0,1),Data!$3:$3,0)-1))+OFFSET(Data!$J$8,0,MATCH($A3379+IF(J$9&gt;$B3379,0,1),Data!$3:$3,0)-1),0)</f>
        <v>0.9632684068077455</v>
      </c>
      <c r="K3379" s="119"/>
      <c r="L3379" s="69"/>
      <c r="AI3379" s="69"/>
    </row>
    <row r="3380" spans="1:35" ht="13.8" x14ac:dyDescent="0.25">
      <c r="A3380" s="118">
        <f t="shared" si="866"/>
        <v>2</v>
      </c>
      <c r="B3380" s="69">
        <f t="shared" si="868"/>
        <v>5</v>
      </c>
      <c r="C3380" s="118" t="str">
        <f t="shared" si="868"/>
        <v>RXH</v>
      </c>
      <c r="D3380" s="69"/>
      <c r="E3380" s="70">
        <f ca="1">INDEX(OFFSET(Data!$A$10,1,E$9+MATCH($A3380+IF(E$9&gt;$B3380,0,1),Data!$3:$3,0),Num_Orgs,1),MATCH($C3380,OFFSET(Data!$A$10,1,MATCH($A3380+IF(E$9&gt;$B3380,0,1),Data!$3:$3,0)-1,Num_Orgs,1),0),1)</f>
        <v>0.98365877401663904</v>
      </c>
      <c r="F3380" s="70">
        <f ca="1">INDEX(OFFSET(Data!$A$10,1,F$9+MATCH($A3380+IF(F$9&gt;$B3380,0,1),Data!$3:$3,0),Num_Orgs,1),MATCH($C3380,OFFSET(Data!$A$10,1,MATCH($A3380+IF(F$9&gt;$B3380,0,1),Data!$3:$3,0)-1,Num_Orgs,1),0),1)</f>
        <v>0.99603480709830883</v>
      </c>
      <c r="G3380" s="70">
        <f ca="1">INDEX(OFFSET(Data!$A$10,1,G$9+MATCH($A3380+IF(G$9&gt;$B3380,0,1),Data!$3:$3,0),Num_Orgs,1),MATCH($C3380,OFFSET(Data!$A$10,1,MATCH($A3380+IF(G$9&gt;$B3380,0,1),Data!$3:$3,0)-1,Num_Orgs,1),0),1)</f>
        <v>1.0857272657068706</v>
      </c>
      <c r="H3380" s="70">
        <f ca="1">INDEX(OFFSET(Data!$A$10,1,H$9+MATCH($A3380+IF(H$9&gt;$B3380,0,1),Data!$3:$3,0),Num_Orgs,1),MATCH($C3380,OFFSET(Data!$A$10,1,MATCH($A3380+IF(H$9&gt;$B3380,0,1),Data!$3:$3,0)-1,Num_Orgs,1),0),1)</f>
        <v>2.4924138141201433</v>
      </c>
      <c r="I3380" s="70">
        <f ca="1">INDEX(OFFSET(Data!$A$10,1,I$9+MATCH($A3380+IF(I$9&gt;$B3380,0,1),Data!$3:$3,0),Num_Orgs,1),MATCH($C3380,OFFSET(Data!$A$10,1,MATCH($A3380+IF(I$9&gt;$B3380,0,1),Data!$3:$3,0)-1,Num_Orgs,1),0),1)</f>
        <v>0</v>
      </c>
      <c r="J3380" s="26">
        <f ca="1">IFERROR((E3380*SUM(OFFSET(Data!$C$8,0,MATCH($A3380+IF(J$9&gt;$B3380,0,1),Data!$3:$3,0)-1,1,2)))+(F3380*OFFSET(Data!$E$8,0,MATCH($A3380+IF(J$9&gt;$B3380,0,1),Data!$3:$3,0)-1))+(G3380*SUM(OFFSET(Data!$F$8,0,MATCH($A3380+IF(J$9&gt;$B3380,0,1),Data!$3:$3,0)-1,1,2)))+(H3380*OFFSET(Data!$H$8,0,MATCH($A3380+IF(J$9&gt;$B3380,0,1),Data!$3:$3,0)-1))+(I3380*OFFSET(Data!$I$8,0,MATCH($A3380+IF(J$9&gt;$B3380,0,1),Data!$3:$3,0)-1))+OFFSET(Data!$J$8,0,MATCH($A3380+IF(J$9&gt;$B3380,0,1),Data!$3:$3,0)-1),0)</f>
        <v>0.9975915295039619</v>
      </c>
      <c r="K3380" s="119"/>
      <c r="L3380" s="69"/>
      <c r="AI3380" s="69"/>
    </row>
    <row r="3381" spans="1:35" ht="13.8" x14ac:dyDescent="0.25">
      <c r="A3381" s="118">
        <f t="shared" si="866"/>
        <v>2</v>
      </c>
      <c r="B3381" s="69">
        <f t="shared" si="868"/>
        <v>5</v>
      </c>
      <c r="C3381" s="118" t="str">
        <f t="shared" si="868"/>
        <v>RXK</v>
      </c>
      <c r="D3381" s="69"/>
      <c r="E3381" s="70">
        <f ca="1">INDEX(OFFSET(Data!$A$10,1,E$9+MATCH($A3381+IF(E$9&gt;$B3381,0,1),Data!$3:$3,0),Num_Orgs,1),MATCH($C3381,OFFSET(Data!$A$10,1,MATCH($A3381+IF(E$9&gt;$B3381,0,1),Data!$3:$3,0)-1,Num_Orgs,1),0),1)</f>
        <v>0.96053012247920644</v>
      </c>
      <c r="F3381" s="70">
        <f ca="1">INDEX(OFFSET(Data!$A$10,1,F$9+MATCH($A3381+IF(F$9&gt;$B3381,0,1),Data!$3:$3,0),Num_Orgs,1),MATCH($C3381,OFFSET(Data!$A$10,1,MATCH($A3381+IF(F$9&gt;$B3381,0,1),Data!$3:$3,0)-1,Num_Orgs,1),0),1)</f>
        <v>0.99603480709830883</v>
      </c>
      <c r="G3381" s="70">
        <f ca="1">INDEX(OFFSET(Data!$A$10,1,G$9+MATCH($A3381+IF(G$9&gt;$B3381,0,1),Data!$3:$3,0),Num_Orgs,1),MATCH($C3381,OFFSET(Data!$A$10,1,MATCH($A3381+IF(G$9&gt;$B3381,0,1),Data!$3:$3,0)-1,Num_Orgs,1),0),1)</f>
        <v>0.95099276049658943</v>
      </c>
      <c r="H3381" s="70">
        <f ca="1">INDEX(OFFSET(Data!$A$10,1,H$9+MATCH($A3381+IF(H$9&gt;$B3381,0,1),Data!$3:$3,0),Num_Orgs,1),MATCH($C3381,OFFSET(Data!$A$10,1,MATCH($A3381+IF(H$9&gt;$B3381,0,1),Data!$3:$3,0)-1,Num_Orgs,1),0),1)</f>
        <v>1.0539728040809822</v>
      </c>
      <c r="I3381" s="70">
        <f ca="1">INDEX(OFFSET(Data!$A$10,1,I$9+MATCH($A3381+IF(I$9&gt;$B3381,0,1),Data!$3:$3,0),Num_Orgs,1),MATCH($C3381,OFFSET(Data!$A$10,1,MATCH($A3381+IF(I$9&gt;$B3381,0,1),Data!$3:$3,0)-1,Num_Orgs,1),0),1)</f>
        <v>0</v>
      </c>
      <c r="J3381" s="26">
        <f ca="1">IFERROR((E3381*SUM(OFFSET(Data!$C$8,0,MATCH($A3381+IF(J$9&gt;$B3381,0,1),Data!$3:$3,0)-1,1,2)))+(F3381*OFFSET(Data!$E$8,0,MATCH($A3381+IF(J$9&gt;$B3381,0,1),Data!$3:$3,0)-1))+(G3381*SUM(OFFSET(Data!$F$8,0,MATCH($A3381+IF(J$9&gt;$B3381,0,1),Data!$3:$3,0)-1,1,2)))+(H3381*OFFSET(Data!$H$8,0,MATCH($A3381+IF(J$9&gt;$B3381,0,1),Data!$3:$3,0)-1))+(I3381*OFFSET(Data!$I$8,0,MATCH($A3381+IF(J$9&gt;$B3381,0,1),Data!$3:$3,0)-1))+OFFSET(Data!$J$8,0,MATCH($A3381+IF(J$9&gt;$B3381,0,1),Data!$3:$3,0)-1),0)</f>
        <v>0.97886234923448989</v>
      </c>
      <c r="K3381" s="119"/>
      <c r="L3381" s="69"/>
      <c r="AI3381" s="69"/>
    </row>
    <row r="3382" spans="1:35" ht="13.8" x14ac:dyDescent="0.25">
      <c r="A3382" s="118">
        <f t="shared" si="866"/>
        <v>2</v>
      </c>
      <c r="B3382" s="69">
        <f t="shared" si="868"/>
        <v>5</v>
      </c>
      <c r="C3382" s="118" t="str">
        <f t="shared" si="868"/>
        <v>RXL</v>
      </c>
      <c r="D3382" s="69"/>
      <c r="E3382" s="70">
        <f ca="1">INDEX(OFFSET(Data!$A$10,1,E$9+MATCH($A3382+IF(E$9&gt;$B3382,0,1),Data!$3:$3,0),Num_Orgs,1),MATCH($C3382,OFFSET(Data!$A$10,1,MATCH($A3382+IF(E$9&gt;$B3382,0,1),Data!$3:$3,0)-1,Num_Orgs,1),0),1)</f>
        <v>0.91271550409099944</v>
      </c>
      <c r="F3382" s="70">
        <f ca="1">INDEX(OFFSET(Data!$A$10,1,F$9+MATCH($A3382+IF(F$9&gt;$B3382,0,1),Data!$3:$3,0),Num_Orgs,1),MATCH($C3382,OFFSET(Data!$A$10,1,MATCH($A3382+IF(F$9&gt;$B3382,0,1),Data!$3:$3,0)-1,Num_Orgs,1),0),1)</f>
        <v>0.99603480709830883</v>
      </c>
      <c r="G3382" s="70">
        <f ca="1">INDEX(OFFSET(Data!$A$10,1,G$9+MATCH($A3382+IF(G$9&gt;$B3382,0,1),Data!$3:$3,0),Num_Orgs,1),MATCH($C3382,OFFSET(Data!$A$10,1,MATCH($A3382+IF(G$9&gt;$B3382,0,1),Data!$3:$3,0)-1,Num_Orgs,1),0),1)</f>
        <v>0.97087219111250511</v>
      </c>
      <c r="H3382" s="70">
        <f ca="1">INDEX(OFFSET(Data!$A$10,1,H$9+MATCH($A3382+IF(H$9&gt;$B3382,0,1),Data!$3:$3,0),Num_Orgs,1),MATCH($C3382,OFFSET(Data!$A$10,1,MATCH($A3382+IF(H$9&gt;$B3382,0,1),Data!$3:$3,0)-1,Num_Orgs,1),0),1)</f>
        <v>0.43225318485229214</v>
      </c>
      <c r="I3382" s="70">
        <f ca="1">INDEX(OFFSET(Data!$A$10,1,I$9+MATCH($A3382+IF(I$9&gt;$B3382,0,1),Data!$3:$3,0),Num_Orgs,1),MATCH($C3382,OFFSET(Data!$A$10,1,MATCH($A3382+IF(I$9&gt;$B3382,0,1),Data!$3:$3,0)-1,Num_Orgs,1),0),1)</f>
        <v>0</v>
      </c>
      <c r="J3382" s="26">
        <f ca="1">IFERROR((E3382*SUM(OFFSET(Data!$C$8,0,MATCH($A3382+IF(J$9&gt;$B3382,0,1),Data!$3:$3,0)-1,1,2)))+(F3382*OFFSET(Data!$E$8,0,MATCH($A3382+IF(J$9&gt;$B3382,0,1),Data!$3:$3,0)-1))+(G3382*SUM(OFFSET(Data!$F$8,0,MATCH($A3382+IF(J$9&gt;$B3382,0,1),Data!$3:$3,0)-1,1,2)))+(H3382*OFFSET(Data!$H$8,0,MATCH($A3382+IF(J$9&gt;$B3382,0,1),Data!$3:$3,0)-1))+(I3382*OFFSET(Data!$I$8,0,MATCH($A3382+IF(J$9&gt;$B3382,0,1),Data!$3:$3,0)-1))+OFFSET(Data!$J$8,0,MATCH($A3382+IF(J$9&gt;$B3382,0,1),Data!$3:$3,0)-1),0)</f>
        <v>0.95450238621318673</v>
      </c>
      <c r="K3382" s="119"/>
      <c r="L3382" s="69"/>
      <c r="AI3382" s="69"/>
    </row>
    <row r="3383" spans="1:35" ht="13.8" x14ac:dyDescent="0.25">
      <c r="A3383" s="118">
        <f t="shared" si="866"/>
        <v>2</v>
      </c>
      <c r="B3383" s="69">
        <f t="shared" si="868"/>
        <v>5</v>
      </c>
      <c r="C3383" s="118" t="str">
        <f t="shared" si="868"/>
        <v>RXM</v>
      </c>
      <c r="D3383" s="69"/>
      <c r="E3383" s="70">
        <f ca="1">INDEX(OFFSET(Data!$A$10,1,E$9+MATCH($A3383+IF(E$9&gt;$B3383,0,1),Data!$3:$3,0),Num_Orgs,1),MATCH($C3383,OFFSET(Data!$A$10,1,MATCH($A3383+IF(E$9&gt;$B3383,0,1),Data!$3:$3,0)-1,Num_Orgs,1),0),1)</f>
        <v>0.96193561209550094</v>
      </c>
      <c r="F3383" s="70">
        <f ca="1">INDEX(OFFSET(Data!$A$10,1,F$9+MATCH($A3383+IF(F$9&gt;$B3383,0,1),Data!$3:$3,0),Num_Orgs,1),MATCH($C3383,OFFSET(Data!$A$10,1,MATCH($A3383+IF(F$9&gt;$B3383,0,1),Data!$3:$3,0)-1,Num_Orgs,1),0),1)</f>
        <v>0.99603480709830883</v>
      </c>
      <c r="G3383" s="70">
        <f ca="1">INDEX(OFFSET(Data!$A$10,1,G$9+MATCH($A3383+IF(G$9&gt;$B3383,0,1),Data!$3:$3,0),Num_Orgs,1),MATCH($C3383,OFFSET(Data!$A$10,1,MATCH($A3383+IF(G$9&gt;$B3383,0,1),Data!$3:$3,0)-1,Num_Orgs,1),0),1)</f>
        <v>0.96689675617719639</v>
      </c>
      <c r="H3383" s="70">
        <f ca="1">INDEX(OFFSET(Data!$A$10,1,H$9+MATCH($A3383+IF(H$9&gt;$B3383,0,1),Data!$3:$3,0),Num_Orgs,1),MATCH($C3383,OFFSET(Data!$A$10,1,MATCH($A3383+IF(H$9&gt;$B3383,0,1),Data!$3:$3,0)-1,Num_Orgs,1),0),1)</f>
        <v>0.940844942456873</v>
      </c>
      <c r="I3383" s="70">
        <f ca="1">INDEX(OFFSET(Data!$A$10,1,I$9+MATCH($A3383+IF(I$9&gt;$B3383,0,1),Data!$3:$3,0),Num_Orgs,1),MATCH($C3383,OFFSET(Data!$A$10,1,MATCH($A3383+IF(I$9&gt;$B3383,0,1),Data!$3:$3,0)-1,Num_Orgs,1),0),1)</f>
        <v>0</v>
      </c>
      <c r="J3383" s="26">
        <f ca="1">IFERROR((E3383*SUM(OFFSET(Data!$C$8,0,MATCH($A3383+IF(J$9&gt;$B3383,0,1),Data!$3:$3,0)-1,1,2)))+(F3383*OFFSET(Data!$E$8,0,MATCH($A3383+IF(J$9&gt;$B3383,0,1),Data!$3:$3,0)-1))+(G3383*SUM(OFFSET(Data!$F$8,0,MATCH($A3383+IF(J$9&gt;$B3383,0,1),Data!$3:$3,0)-1,1,2)))+(H3383*OFFSET(Data!$H$8,0,MATCH($A3383+IF(J$9&gt;$B3383,0,1),Data!$3:$3,0)-1))+(I3383*OFFSET(Data!$I$8,0,MATCH($A3383+IF(J$9&gt;$B3383,0,1),Data!$3:$3,0)-1))+OFFSET(Data!$J$8,0,MATCH($A3383+IF(J$9&gt;$B3383,0,1),Data!$3:$3,0)-1),0)</f>
        <v>0.97971528929251339</v>
      </c>
      <c r="K3383" s="119"/>
      <c r="L3383" s="69"/>
      <c r="AI3383" s="69"/>
    </row>
    <row r="3384" spans="1:35" ht="13.8" x14ac:dyDescent="0.25">
      <c r="A3384" s="118">
        <f t="shared" si="866"/>
        <v>2</v>
      </c>
      <c r="B3384" s="69">
        <f t="shared" si="868"/>
        <v>5</v>
      </c>
      <c r="C3384" s="118" t="str">
        <f t="shared" si="868"/>
        <v>RXN</v>
      </c>
      <c r="D3384" s="69"/>
      <c r="E3384" s="70">
        <f ca="1">INDEX(OFFSET(Data!$A$10,1,E$9+MATCH($A3384+IF(E$9&gt;$B3384,0,1),Data!$3:$3,0),Num_Orgs,1),MATCH($C3384,OFFSET(Data!$A$10,1,MATCH($A3384+IF(E$9&gt;$B3384,0,1),Data!$3:$3,0)-1,Num_Orgs,1),0),1)</f>
        <v>0.93223692679251013</v>
      </c>
      <c r="F3384" s="70">
        <f ca="1">INDEX(OFFSET(Data!$A$10,1,F$9+MATCH($A3384+IF(F$9&gt;$B3384,0,1),Data!$3:$3,0),Num_Orgs,1),MATCH($C3384,OFFSET(Data!$A$10,1,MATCH($A3384+IF(F$9&gt;$B3384,0,1),Data!$3:$3,0)-1,Num_Orgs,1),0),1)</f>
        <v>0.99603480709830883</v>
      </c>
      <c r="G3384" s="70">
        <f ca="1">INDEX(OFFSET(Data!$A$10,1,G$9+MATCH($A3384+IF(G$9&gt;$B3384,0,1),Data!$3:$3,0),Num_Orgs,1),MATCH($C3384,OFFSET(Data!$A$10,1,MATCH($A3384+IF(G$9&gt;$B3384,0,1),Data!$3:$3,0)-1,Num_Orgs,1),0),1)</f>
        <v>0.94002967812653648</v>
      </c>
      <c r="H3384" s="70">
        <f ca="1">INDEX(OFFSET(Data!$A$10,1,H$9+MATCH($A3384+IF(H$9&gt;$B3384,0,1),Data!$3:$3,0),Num_Orgs,1),MATCH($C3384,OFFSET(Data!$A$10,1,MATCH($A3384+IF(H$9&gt;$B3384,0,1),Data!$3:$3,0)-1,Num_Orgs,1),0),1)</f>
        <v>0.7652924595071402</v>
      </c>
      <c r="I3384" s="70">
        <f ca="1">INDEX(OFFSET(Data!$A$10,1,I$9+MATCH($A3384+IF(I$9&gt;$B3384,0,1),Data!$3:$3,0),Num_Orgs,1),MATCH($C3384,OFFSET(Data!$A$10,1,MATCH($A3384+IF(I$9&gt;$B3384,0,1),Data!$3:$3,0)-1,Num_Orgs,1),0),1)</f>
        <v>0</v>
      </c>
      <c r="J3384" s="26">
        <f ca="1">IFERROR((E3384*SUM(OFFSET(Data!$C$8,0,MATCH($A3384+IF(J$9&gt;$B3384,0,1),Data!$3:$3,0)-1,1,2)))+(F3384*OFFSET(Data!$E$8,0,MATCH($A3384+IF(J$9&gt;$B3384,0,1),Data!$3:$3,0)-1))+(G3384*SUM(OFFSET(Data!$F$8,0,MATCH($A3384+IF(J$9&gt;$B3384,0,1),Data!$3:$3,0)-1,1,2)))+(H3384*OFFSET(Data!$H$8,0,MATCH($A3384+IF(J$9&gt;$B3384,0,1),Data!$3:$3,0)-1))+(I3384*OFFSET(Data!$I$8,0,MATCH($A3384+IF(J$9&gt;$B3384,0,1),Data!$3:$3,0)-1))+OFFSET(Data!$J$8,0,MATCH($A3384+IF(J$9&gt;$B3384,0,1),Data!$3:$3,0)-1),0)</f>
        <v>0.96400324308536267</v>
      </c>
      <c r="K3384" s="119"/>
      <c r="L3384" s="69"/>
      <c r="AI3384" s="69"/>
    </row>
    <row r="3385" spans="1:35" ht="13.8" x14ac:dyDescent="0.25">
      <c r="A3385" s="118">
        <f t="shared" si="866"/>
        <v>2</v>
      </c>
      <c r="B3385" s="69">
        <f t="shared" si="868"/>
        <v>5</v>
      </c>
      <c r="C3385" s="118" t="str">
        <f t="shared" si="868"/>
        <v>RXP</v>
      </c>
      <c r="D3385" s="69"/>
      <c r="E3385" s="70">
        <f ca="1">INDEX(OFFSET(Data!$A$10,1,E$9+MATCH($A3385+IF(E$9&gt;$B3385,0,1),Data!$3:$3,0),Num_Orgs,1),MATCH($C3385,OFFSET(Data!$A$10,1,MATCH($A3385+IF(E$9&gt;$B3385,0,1),Data!$3:$3,0)-1,Num_Orgs,1),0),1)</f>
        <v>0.96066648704452606</v>
      </c>
      <c r="F3385" s="70">
        <f ca="1">INDEX(OFFSET(Data!$A$10,1,F$9+MATCH($A3385+IF(F$9&gt;$B3385,0,1),Data!$3:$3,0),Num_Orgs,1),MATCH($C3385,OFFSET(Data!$A$10,1,MATCH($A3385+IF(F$9&gt;$B3385,0,1),Data!$3:$3,0)-1,Num_Orgs,1),0),1)</f>
        <v>0.99603480709830872</v>
      </c>
      <c r="G3385" s="70">
        <f ca="1">INDEX(OFFSET(Data!$A$10,1,G$9+MATCH($A3385+IF(G$9&gt;$B3385,0,1),Data!$3:$3,0),Num_Orgs,1),MATCH($C3385,OFFSET(Data!$A$10,1,MATCH($A3385+IF(G$9&gt;$B3385,0,1),Data!$3:$3,0)-1,Num_Orgs,1),0),1)</f>
        <v>0.93727272933208772</v>
      </c>
      <c r="H3385" s="70">
        <f ca="1">INDEX(OFFSET(Data!$A$10,1,H$9+MATCH($A3385+IF(H$9&gt;$B3385,0,1),Data!$3:$3,0),Num_Orgs,1),MATCH($C3385,OFFSET(Data!$A$10,1,MATCH($A3385+IF(H$9&gt;$B3385,0,1),Data!$3:$3,0)-1,Num_Orgs,1),0),1)</f>
        <v>0.35633264161436484</v>
      </c>
      <c r="I3385" s="70">
        <f ca="1">INDEX(OFFSET(Data!$A$10,1,I$9+MATCH($A3385+IF(I$9&gt;$B3385,0,1),Data!$3:$3,0),Num_Orgs,1),MATCH($C3385,OFFSET(Data!$A$10,1,MATCH($A3385+IF(I$9&gt;$B3385,0,1),Data!$3:$3,0)-1,Num_Orgs,1),0),1)</f>
        <v>0</v>
      </c>
      <c r="J3385" s="26">
        <f ca="1">IFERROR((E3385*SUM(OFFSET(Data!$C$8,0,MATCH($A3385+IF(J$9&gt;$B3385,0,1),Data!$3:$3,0)-1,1,2)))+(F3385*OFFSET(Data!$E$8,0,MATCH($A3385+IF(J$9&gt;$B3385,0,1),Data!$3:$3,0)-1))+(G3385*SUM(OFFSET(Data!$F$8,0,MATCH($A3385+IF(J$9&gt;$B3385,0,1),Data!$3:$3,0)-1,1,2)))+(H3385*OFFSET(Data!$H$8,0,MATCH($A3385+IF(J$9&gt;$B3385,0,1),Data!$3:$3,0)-1))+(I3385*OFFSET(Data!$I$8,0,MATCH($A3385+IF(J$9&gt;$B3385,0,1),Data!$3:$3,0)-1))+OFFSET(Data!$J$8,0,MATCH($A3385+IF(J$9&gt;$B3385,0,1),Data!$3:$3,0)-1),0)</f>
        <v>0.97678801396521897</v>
      </c>
      <c r="K3385" s="119"/>
      <c r="L3385" s="69"/>
      <c r="AI3385" s="69"/>
    </row>
    <row r="3386" spans="1:35" ht="13.8" x14ac:dyDescent="0.25">
      <c r="A3386" s="118">
        <f t="shared" si="866"/>
        <v>2</v>
      </c>
      <c r="B3386" s="69">
        <f t="shared" si="868"/>
        <v>5</v>
      </c>
      <c r="C3386" s="118" t="str">
        <f t="shared" si="868"/>
        <v>RXQ</v>
      </c>
      <c r="D3386" s="69"/>
      <c r="E3386" s="70">
        <f ca="1">INDEX(OFFSET(Data!$A$10,1,E$9+MATCH($A3386+IF(E$9&gt;$B3386,0,1),Data!$3:$3,0),Num_Orgs,1),MATCH($C3386,OFFSET(Data!$A$10,1,MATCH($A3386+IF(E$9&gt;$B3386,0,1),Data!$3:$3,0)-1,Num_Orgs,1),0),1)</f>
        <v>1.0725482911724404</v>
      </c>
      <c r="F3386" s="70">
        <f ca="1">INDEX(OFFSET(Data!$A$10,1,F$9+MATCH($A3386+IF(F$9&gt;$B3386,0,1),Data!$3:$3,0),Num_Orgs,1),MATCH($C3386,OFFSET(Data!$A$10,1,MATCH($A3386+IF(F$9&gt;$B3386,0,1),Data!$3:$3,0)-1,Num_Orgs,1),0),1)</f>
        <v>0.99603480709830883</v>
      </c>
      <c r="G3386" s="70">
        <f ca="1">INDEX(OFFSET(Data!$A$10,1,G$9+MATCH($A3386+IF(G$9&gt;$B3386,0,1),Data!$3:$3,0),Num_Orgs,1),MATCH($C3386,OFFSET(Data!$A$10,1,MATCH($A3386+IF(G$9&gt;$B3386,0,1),Data!$3:$3,0)-1,Num_Orgs,1),0),1)</f>
        <v>1.0989916289191322</v>
      </c>
      <c r="H3386" s="70">
        <f ca="1">INDEX(OFFSET(Data!$A$10,1,H$9+MATCH($A3386+IF(H$9&gt;$B3386,0,1),Data!$3:$3,0),Num_Orgs,1),MATCH($C3386,OFFSET(Data!$A$10,1,MATCH($A3386+IF(H$9&gt;$B3386,0,1),Data!$3:$3,0)-1,Num_Orgs,1),0),1)</f>
        <v>1.713448880407582</v>
      </c>
      <c r="I3386" s="70">
        <f ca="1">INDEX(OFFSET(Data!$A$10,1,I$9+MATCH($A3386+IF(I$9&gt;$B3386,0,1),Data!$3:$3,0),Num_Orgs,1),MATCH($C3386,OFFSET(Data!$A$10,1,MATCH($A3386+IF(I$9&gt;$B3386,0,1),Data!$3:$3,0)-1,Num_Orgs,1),0),1)</f>
        <v>0</v>
      </c>
      <c r="J3386" s="26">
        <f ca="1">IFERROR((E3386*SUM(OFFSET(Data!$C$8,0,MATCH($A3386+IF(J$9&gt;$B3386,0,1),Data!$3:$3,0)-1,1,2)))+(F3386*OFFSET(Data!$E$8,0,MATCH($A3386+IF(J$9&gt;$B3386,0,1),Data!$3:$3,0)-1))+(G3386*SUM(OFFSET(Data!$F$8,0,MATCH($A3386+IF(J$9&gt;$B3386,0,1),Data!$3:$3,0)-1,1,2)))+(H3386*OFFSET(Data!$H$8,0,MATCH($A3386+IF(J$9&gt;$B3386,0,1),Data!$3:$3,0)-1))+(I3386*OFFSET(Data!$I$8,0,MATCH($A3386+IF(J$9&gt;$B3386,0,1),Data!$3:$3,0)-1))+OFFSET(Data!$J$8,0,MATCH($A3386+IF(J$9&gt;$B3386,0,1),Data!$3:$3,0)-1),0)</f>
        <v>1.0394401449062158</v>
      </c>
      <c r="K3386" s="119"/>
      <c r="L3386" s="69"/>
      <c r="AI3386" s="69"/>
    </row>
    <row r="3387" spans="1:35" ht="13.8" x14ac:dyDescent="0.25">
      <c r="A3387" s="118">
        <f t="shared" si="866"/>
        <v>2</v>
      </c>
      <c r="B3387" s="69">
        <f t="shared" si="868"/>
        <v>5</v>
      </c>
      <c r="C3387" s="118" t="str">
        <f t="shared" si="868"/>
        <v>RXR</v>
      </c>
      <c r="D3387" s="69"/>
      <c r="E3387" s="70">
        <f ca="1">INDEX(OFFSET(Data!$A$10,1,E$9+MATCH($A3387+IF(E$9&gt;$B3387,0,1),Data!$3:$3,0),Num_Orgs,1),MATCH($C3387,OFFSET(Data!$A$10,1,MATCH($A3387+IF(E$9&gt;$B3387,0,1),Data!$3:$3,0)-1,Num_Orgs,1),0),1)</f>
        <v>0.92909099534175799</v>
      </c>
      <c r="F3387" s="70">
        <f ca="1">INDEX(OFFSET(Data!$A$10,1,F$9+MATCH($A3387+IF(F$9&gt;$B3387,0,1),Data!$3:$3,0),Num_Orgs,1),MATCH($C3387,OFFSET(Data!$A$10,1,MATCH($A3387+IF(F$9&gt;$B3387,0,1),Data!$3:$3,0)-1,Num_Orgs,1),0),1)</f>
        <v>0.99603480709830861</v>
      </c>
      <c r="G3387" s="70">
        <f ca="1">INDEX(OFFSET(Data!$A$10,1,G$9+MATCH($A3387+IF(G$9&gt;$B3387,0,1),Data!$3:$3,0),Num_Orgs,1),MATCH($C3387,OFFSET(Data!$A$10,1,MATCH($A3387+IF(G$9&gt;$B3387,0,1),Data!$3:$3,0)-1,Num_Orgs,1),0),1)</f>
        <v>0.98600124222250107</v>
      </c>
      <c r="H3387" s="70">
        <f ca="1">INDEX(OFFSET(Data!$A$10,1,H$9+MATCH($A3387+IF(H$9&gt;$B3387,0,1),Data!$3:$3,0),Num_Orgs,1),MATCH($C3387,OFFSET(Data!$A$10,1,MATCH($A3387+IF(H$9&gt;$B3387,0,1),Data!$3:$3,0)-1,Num_Orgs,1),0),1)</f>
        <v>0.38384375048582375</v>
      </c>
      <c r="I3387" s="70">
        <f ca="1">INDEX(OFFSET(Data!$A$10,1,I$9+MATCH($A3387+IF(I$9&gt;$B3387,0,1),Data!$3:$3,0),Num_Orgs,1),MATCH($C3387,OFFSET(Data!$A$10,1,MATCH($A3387+IF(I$9&gt;$B3387,0,1),Data!$3:$3,0)-1,Num_Orgs,1),0),1)</f>
        <v>0</v>
      </c>
      <c r="J3387" s="26">
        <f ca="1">IFERROR((E3387*SUM(OFFSET(Data!$C$8,0,MATCH($A3387+IF(J$9&gt;$B3387,0,1),Data!$3:$3,0)-1,1,2)))+(F3387*OFFSET(Data!$E$8,0,MATCH($A3387+IF(J$9&gt;$B3387,0,1),Data!$3:$3,0)-1))+(G3387*SUM(OFFSET(Data!$F$8,0,MATCH($A3387+IF(J$9&gt;$B3387,0,1),Data!$3:$3,0)-1,1,2)))+(H3387*OFFSET(Data!$H$8,0,MATCH($A3387+IF(J$9&gt;$B3387,0,1),Data!$3:$3,0)-1))+(I3387*OFFSET(Data!$I$8,0,MATCH($A3387+IF(J$9&gt;$B3387,0,1),Data!$3:$3,0)-1))+OFFSET(Data!$J$8,0,MATCH($A3387+IF(J$9&gt;$B3387,0,1),Data!$3:$3,0)-1),0)</f>
        <v>0.96280998862474632</v>
      </c>
      <c r="K3387" s="119"/>
      <c r="L3387" s="69"/>
      <c r="AI3387" s="69"/>
    </row>
    <row r="3388" spans="1:35" ht="13.8" x14ac:dyDescent="0.25">
      <c r="A3388" s="118">
        <f t="shared" si="866"/>
        <v>2</v>
      </c>
      <c r="B3388" s="69">
        <f t="shared" si="868"/>
        <v>5</v>
      </c>
      <c r="C3388" s="118" t="str">
        <f t="shared" si="868"/>
        <v>RXT</v>
      </c>
      <c r="D3388" s="69"/>
      <c r="E3388" s="70">
        <f ca="1">INDEX(OFFSET(Data!$A$10,1,E$9+MATCH($A3388+IF(E$9&gt;$B3388,0,1),Data!$3:$3,0),Num_Orgs,1),MATCH($C3388,OFFSET(Data!$A$10,1,MATCH($A3388+IF(E$9&gt;$B3388,0,1),Data!$3:$3,0)-1,Num_Orgs,1),0),1)</f>
        <v>0.97749666567745563</v>
      </c>
      <c r="F3388" s="70">
        <f ca="1">INDEX(OFFSET(Data!$A$10,1,F$9+MATCH($A3388+IF(F$9&gt;$B3388,0,1),Data!$3:$3,0),Num_Orgs,1),MATCH($C3388,OFFSET(Data!$A$10,1,MATCH($A3388+IF(F$9&gt;$B3388,0,1),Data!$3:$3,0)-1,Num_Orgs,1),0),1)</f>
        <v>0.99603480709830883</v>
      </c>
      <c r="G3388" s="70">
        <f ca="1">INDEX(OFFSET(Data!$A$10,1,G$9+MATCH($A3388+IF(G$9&gt;$B3388,0,1),Data!$3:$3,0),Num_Orgs,1),MATCH($C3388,OFFSET(Data!$A$10,1,MATCH($A3388+IF(G$9&gt;$B3388,0,1),Data!$3:$3,0)-1,Num_Orgs,1),0),1)</f>
        <v>0.94593882672148322</v>
      </c>
      <c r="H3388" s="70">
        <f ca="1">INDEX(OFFSET(Data!$A$10,1,H$9+MATCH($A3388+IF(H$9&gt;$B3388,0,1),Data!$3:$3,0),Num_Orgs,1),MATCH($C3388,OFFSET(Data!$A$10,1,MATCH($A3388+IF(H$9&gt;$B3388,0,1),Data!$3:$3,0)-1,Num_Orgs,1),0),1)</f>
        <v>1.4637936426025326</v>
      </c>
      <c r="I3388" s="70">
        <f ca="1">INDEX(OFFSET(Data!$A$10,1,I$9+MATCH($A3388+IF(I$9&gt;$B3388,0,1),Data!$3:$3,0),Num_Orgs,1),MATCH($C3388,OFFSET(Data!$A$10,1,MATCH($A3388+IF(I$9&gt;$B3388,0,1),Data!$3:$3,0)-1,Num_Orgs,1),0),1)</f>
        <v>0</v>
      </c>
      <c r="J3388" s="26">
        <f ca="1">IFERROR((E3388*SUM(OFFSET(Data!$C$8,0,MATCH($A3388+IF(J$9&gt;$B3388,0,1),Data!$3:$3,0)-1,1,2)))+(F3388*OFFSET(Data!$E$8,0,MATCH($A3388+IF(J$9&gt;$B3388,0,1),Data!$3:$3,0)-1))+(G3388*SUM(OFFSET(Data!$F$8,0,MATCH($A3388+IF(J$9&gt;$B3388,0,1),Data!$3:$3,0)-1,1,2)))+(H3388*OFFSET(Data!$H$8,0,MATCH($A3388+IF(J$9&gt;$B3388,0,1),Data!$3:$3,0)-1))+(I3388*OFFSET(Data!$I$8,0,MATCH($A3388+IF(J$9&gt;$B3388,0,1),Data!$3:$3,0)-1))+OFFSET(Data!$J$8,0,MATCH($A3388+IF(J$9&gt;$B3388,0,1),Data!$3:$3,0)-1),0)</f>
        <v>0.98803815974359432</v>
      </c>
      <c r="K3388" s="119"/>
      <c r="L3388" s="69"/>
      <c r="AI3388" s="69"/>
    </row>
    <row r="3389" spans="1:35" ht="13.8" x14ac:dyDescent="0.25">
      <c r="A3389" s="118">
        <f t="shared" si="866"/>
        <v>2</v>
      </c>
      <c r="B3389" s="69">
        <f t="shared" si="868"/>
        <v>5</v>
      </c>
      <c r="C3389" s="118" t="str">
        <f t="shared" si="868"/>
        <v>RXV</v>
      </c>
      <c r="D3389" s="69"/>
      <c r="E3389" s="70">
        <f ca="1">INDEX(OFFSET(Data!$A$10,1,E$9+MATCH($A3389+IF(E$9&gt;$B3389,0,1),Data!$3:$3,0),Num_Orgs,1),MATCH($C3389,OFFSET(Data!$A$10,1,MATCH($A3389+IF(E$9&gt;$B3389,0,1),Data!$3:$3,0)-1,Num_Orgs,1),0),1)</f>
        <v>0.95907501893115543</v>
      </c>
      <c r="F3389" s="70">
        <f ca="1">INDEX(OFFSET(Data!$A$10,1,F$9+MATCH($A3389+IF(F$9&gt;$B3389,0,1),Data!$3:$3,0),Num_Orgs,1),MATCH($C3389,OFFSET(Data!$A$10,1,MATCH($A3389+IF(F$9&gt;$B3389,0,1),Data!$3:$3,0)-1,Num_Orgs,1),0),1)</f>
        <v>0.99603480709830883</v>
      </c>
      <c r="G3389" s="70">
        <f ca="1">INDEX(OFFSET(Data!$A$10,1,G$9+MATCH($A3389+IF(G$9&gt;$B3389,0,1),Data!$3:$3,0),Num_Orgs,1),MATCH($C3389,OFFSET(Data!$A$10,1,MATCH($A3389+IF(G$9&gt;$B3389,0,1),Data!$3:$3,0)-1,Num_Orgs,1),0),1)</f>
        <v>0.95224574146069396</v>
      </c>
      <c r="H3389" s="70">
        <f ca="1">INDEX(OFFSET(Data!$A$10,1,H$9+MATCH($A3389+IF(H$9&gt;$B3389,0,1),Data!$3:$3,0),Num_Orgs,1),MATCH($C3389,OFFSET(Data!$A$10,1,MATCH($A3389+IF(H$9&gt;$B3389,0,1),Data!$3:$3,0)-1,Num_Orgs,1),0),1)</f>
        <v>0.63416486369217717</v>
      </c>
      <c r="I3389" s="70">
        <f ca="1">INDEX(OFFSET(Data!$A$10,1,I$9+MATCH($A3389+IF(I$9&gt;$B3389,0,1),Data!$3:$3,0),Num_Orgs,1),MATCH($C3389,OFFSET(Data!$A$10,1,MATCH($A3389+IF(I$9&gt;$B3389,0,1),Data!$3:$3,0)-1,Num_Orgs,1),0),1)</f>
        <v>0</v>
      </c>
      <c r="J3389" s="26">
        <f ca="1">IFERROR((E3389*SUM(OFFSET(Data!$C$8,0,MATCH($A3389+IF(J$9&gt;$B3389,0,1),Data!$3:$3,0)-1,1,2)))+(F3389*OFFSET(Data!$E$8,0,MATCH($A3389+IF(J$9&gt;$B3389,0,1),Data!$3:$3,0)-1))+(G3389*SUM(OFFSET(Data!$F$8,0,MATCH($A3389+IF(J$9&gt;$B3389,0,1),Data!$3:$3,0)-1,1,2)))+(H3389*OFFSET(Data!$H$8,0,MATCH($A3389+IF(J$9&gt;$B3389,0,1),Data!$3:$3,0)-1))+(I3389*OFFSET(Data!$I$8,0,MATCH($A3389+IF(J$9&gt;$B3389,0,1),Data!$3:$3,0)-1))+OFFSET(Data!$J$8,0,MATCH($A3389+IF(J$9&gt;$B3389,0,1),Data!$3:$3,0)-1),0)</f>
        <v>0.97713238576585737</v>
      </c>
      <c r="K3389" s="119"/>
      <c r="L3389" s="69"/>
      <c r="AI3389" s="69"/>
    </row>
    <row r="3390" spans="1:35" ht="13.8" x14ac:dyDescent="0.25">
      <c r="A3390" s="118">
        <f t="shared" si="866"/>
        <v>2</v>
      </c>
      <c r="B3390" s="69">
        <f t="shared" ref="B3390:C3409" si="869">B1345</f>
        <v>5</v>
      </c>
      <c r="C3390" s="118" t="str">
        <f t="shared" si="869"/>
        <v>RXW</v>
      </c>
      <c r="D3390" s="69"/>
      <c r="E3390" s="70">
        <f ca="1">INDEX(OFFSET(Data!$A$10,1,E$9+MATCH($A3390+IF(E$9&gt;$B3390,0,1),Data!$3:$3,0),Num_Orgs,1),MATCH($C3390,OFFSET(Data!$A$10,1,MATCH($A3390+IF(E$9&gt;$B3390,0,1),Data!$3:$3,0)-1,Num_Orgs,1),0),1)</f>
        <v>0.9402741049110821</v>
      </c>
      <c r="F3390" s="70">
        <f ca="1">INDEX(OFFSET(Data!$A$10,1,F$9+MATCH($A3390+IF(F$9&gt;$B3390,0,1),Data!$3:$3,0),Num_Orgs,1),MATCH($C3390,OFFSET(Data!$A$10,1,MATCH($A3390+IF(F$9&gt;$B3390,0,1),Data!$3:$3,0)-1,Num_Orgs,1),0),1)</f>
        <v>0.99603480709830883</v>
      </c>
      <c r="G3390" s="70">
        <f ca="1">INDEX(OFFSET(Data!$A$10,1,G$9+MATCH($A3390+IF(G$9&gt;$B3390,0,1),Data!$3:$3,0),Num_Orgs,1),MATCH($C3390,OFFSET(Data!$A$10,1,MATCH($A3390+IF(G$9&gt;$B3390,0,1),Data!$3:$3,0)-1,Num_Orgs,1),0),1)</f>
        <v>0.93832153341774471</v>
      </c>
      <c r="H3390" s="70">
        <f ca="1">INDEX(OFFSET(Data!$A$10,1,H$9+MATCH($A3390+IF(H$9&gt;$B3390,0,1),Data!$3:$3,0),Num_Orgs,1),MATCH($C3390,OFFSET(Data!$A$10,1,MATCH($A3390+IF(H$9&gt;$B3390,0,1),Data!$3:$3,0)-1,Num_Orgs,1),0),1)</f>
        <v>0.76486669693299092</v>
      </c>
      <c r="I3390" s="70">
        <f ca="1">INDEX(OFFSET(Data!$A$10,1,I$9+MATCH($A3390+IF(I$9&gt;$B3390,0,1),Data!$3:$3,0),Num_Orgs,1),MATCH($C3390,OFFSET(Data!$A$10,1,MATCH($A3390+IF(I$9&gt;$B3390,0,1),Data!$3:$3,0)-1,Num_Orgs,1),0),1)</f>
        <v>0</v>
      </c>
      <c r="J3390" s="26">
        <f ca="1">IFERROR((E3390*SUM(OFFSET(Data!$C$8,0,MATCH($A3390+IF(J$9&gt;$B3390,0,1),Data!$3:$3,0)-1,1,2)))+(F3390*OFFSET(Data!$E$8,0,MATCH($A3390+IF(J$9&gt;$B3390,0,1),Data!$3:$3,0)-1))+(G3390*SUM(OFFSET(Data!$F$8,0,MATCH($A3390+IF(J$9&gt;$B3390,0,1),Data!$3:$3,0)-1,1,2)))+(H3390*OFFSET(Data!$H$8,0,MATCH($A3390+IF(J$9&gt;$B3390,0,1),Data!$3:$3,0)-1))+(I3390*OFFSET(Data!$I$8,0,MATCH($A3390+IF(J$9&gt;$B3390,0,1),Data!$3:$3,0)-1))+OFFSET(Data!$J$8,0,MATCH($A3390+IF(J$9&gt;$B3390,0,1),Data!$3:$3,0)-1),0)</f>
        <v>0.96788060226759609</v>
      </c>
      <c r="K3390" s="119"/>
      <c r="L3390" s="69"/>
      <c r="AI3390" s="69"/>
    </row>
    <row r="3391" spans="1:35" ht="13.8" x14ac:dyDescent="0.25">
      <c r="A3391" s="118">
        <f t="shared" si="866"/>
        <v>2</v>
      </c>
      <c r="B3391" s="69">
        <f t="shared" si="869"/>
        <v>5</v>
      </c>
      <c r="C3391" s="118" t="str">
        <f t="shared" si="869"/>
        <v>RXX</v>
      </c>
      <c r="D3391" s="69"/>
      <c r="E3391" s="70">
        <f ca="1">INDEX(OFFSET(Data!$A$10,1,E$9+MATCH($A3391+IF(E$9&gt;$B3391,0,1),Data!$3:$3,0),Num_Orgs,1),MATCH($C3391,OFFSET(Data!$A$10,1,MATCH($A3391+IF(E$9&gt;$B3391,0,1),Data!$3:$3,0)-1,Num_Orgs,1),0),1)</f>
        <v>1.1128950418360124</v>
      </c>
      <c r="F3391" s="70">
        <f ca="1">INDEX(OFFSET(Data!$A$10,1,F$9+MATCH($A3391+IF(F$9&gt;$B3391,0,1),Data!$3:$3,0),Num_Orgs,1),MATCH($C3391,OFFSET(Data!$A$10,1,MATCH($A3391+IF(F$9&gt;$B3391,0,1),Data!$3:$3,0)-1,Num_Orgs,1),0),1)</f>
        <v>0.99748817379469135</v>
      </c>
      <c r="G3391" s="70">
        <f ca="1">INDEX(OFFSET(Data!$A$10,1,G$9+MATCH($A3391+IF(G$9&gt;$B3391,0,1),Data!$3:$3,0),Num_Orgs,1),MATCH($C3391,OFFSET(Data!$A$10,1,MATCH($A3391+IF(G$9&gt;$B3391,0,1),Data!$3:$3,0)-1,Num_Orgs,1),0),1)</f>
        <v>1.0981460845657911</v>
      </c>
      <c r="H3391" s="70">
        <f ca="1">INDEX(OFFSET(Data!$A$10,1,H$9+MATCH($A3391+IF(H$9&gt;$B3391,0,1),Data!$3:$3,0),Num_Orgs,1),MATCH($C3391,OFFSET(Data!$A$10,1,MATCH($A3391+IF(H$9&gt;$B3391,0,1),Data!$3:$3,0)-1,Num_Orgs,1),0),1)</f>
        <v>1.2943195523783269</v>
      </c>
      <c r="I3391" s="70">
        <f ca="1">INDEX(OFFSET(Data!$A$10,1,I$9+MATCH($A3391+IF(I$9&gt;$B3391,0,1),Data!$3:$3,0),Num_Orgs,1),MATCH($C3391,OFFSET(Data!$A$10,1,MATCH($A3391+IF(I$9&gt;$B3391,0,1),Data!$3:$3,0)-1,Num_Orgs,1),0),1)</f>
        <v>0</v>
      </c>
      <c r="J3391" s="26">
        <f ca="1">IFERROR((E3391*SUM(OFFSET(Data!$C$8,0,MATCH($A3391+IF(J$9&gt;$B3391,0,1),Data!$3:$3,0)-1,1,2)))+(F3391*OFFSET(Data!$E$8,0,MATCH($A3391+IF(J$9&gt;$B3391,0,1),Data!$3:$3,0)-1))+(G3391*SUM(OFFSET(Data!$F$8,0,MATCH($A3391+IF(J$9&gt;$B3391,0,1),Data!$3:$3,0)-1,1,2)))+(H3391*OFFSET(Data!$H$8,0,MATCH($A3391+IF(J$9&gt;$B3391,0,1),Data!$3:$3,0)-1))+(I3391*OFFSET(Data!$I$8,0,MATCH($A3391+IF(J$9&gt;$B3391,0,1),Data!$3:$3,0)-1))+OFFSET(Data!$J$8,0,MATCH($A3391+IF(J$9&gt;$B3391,0,1),Data!$3:$3,0)-1),0)</f>
        <v>1.0582963316421068</v>
      </c>
      <c r="K3391" s="119"/>
      <c r="L3391" s="69"/>
      <c r="AI3391" s="69"/>
    </row>
    <row r="3392" spans="1:35" ht="13.8" x14ac:dyDescent="0.25">
      <c r="A3392" s="118">
        <f t="shared" si="866"/>
        <v>2</v>
      </c>
      <c r="B3392" s="69">
        <f t="shared" si="869"/>
        <v>5</v>
      </c>
      <c r="C3392" s="118" t="str">
        <f t="shared" si="869"/>
        <v>RXY</v>
      </c>
      <c r="D3392" s="69"/>
      <c r="E3392" s="70">
        <f ca="1">INDEX(OFFSET(Data!$A$10,1,E$9+MATCH($A3392+IF(E$9&gt;$B3392,0,1),Data!$3:$3,0),Num_Orgs,1),MATCH($C3392,OFFSET(Data!$A$10,1,MATCH($A3392+IF(E$9&gt;$B3392,0,1),Data!$3:$3,0)-1,Num_Orgs,1),0),1)</f>
        <v>1.0107117090939259</v>
      </c>
      <c r="F3392" s="70">
        <f ca="1">INDEX(OFFSET(Data!$A$10,1,F$9+MATCH($A3392+IF(F$9&gt;$B3392,0,1),Data!$3:$3,0),Num_Orgs,1),MATCH($C3392,OFFSET(Data!$A$10,1,MATCH($A3392+IF(F$9&gt;$B3392,0,1),Data!$3:$3,0)-1,Num_Orgs,1),0),1)</f>
        <v>0.99640781391236433</v>
      </c>
      <c r="G3392" s="70">
        <f ca="1">INDEX(OFFSET(Data!$A$10,1,G$9+MATCH($A3392+IF(G$9&gt;$B3392,0,1),Data!$3:$3,0),Num_Orgs,1),MATCH($C3392,OFFSET(Data!$A$10,1,MATCH($A3392+IF(G$9&gt;$B3392,0,1),Data!$3:$3,0)-1,Num_Orgs,1),0),1)</f>
        <v>1.088092938427613</v>
      </c>
      <c r="H3392" s="70">
        <f ca="1">INDEX(OFFSET(Data!$A$10,1,H$9+MATCH($A3392+IF(H$9&gt;$B3392,0,1),Data!$3:$3,0),Num_Orgs,1),MATCH($C3392,OFFSET(Data!$A$10,1,MATCH($A3392+IF(H$9&gt;$B3392,0,1),Data!$3:$3,0)-1,Num_Orgs,1),0),1)</f>
        <v>0.94476187422121138</v>
      </c>
      <c r="I3392" s="70">
        <f ca="1">INDEX(OFFSET(Data!$A$10,1,I$9+MATCH($A3392+IF(I$9&gt;$B3392,0,1),Data!$3:$3,0),Num_Orgs,1),MATCH($C3392,OFFSET(Data!$A$10,1,MATCH($A3392+IF(I$9&gt;$B3392,0,1),Data!$3:$3,0)-1,Num_Orgs,1),0),1)</f>
        <v>0</v>
      </c>
      <c r="J3392" s="26">
        <f ca="1">IFERROR((E3392*SUM(OFFSET(Data!$C$8,0,MATCH($A3392+IF(J$9&gt;$B3392,0,1),Data!$3:$3,0)-1,1,2)))+(F3392*OFFSET(Data!$E$8,0,MATCH($A3392+IF(J$9&gt;$B3392,0,1),Data!$3:$3,0)-1))+(G3392*SUM(OFFSET(Data!$F$8,0,MATCH($A3392+IF(J$9&gt;$B3392,0,1),Data!$3:$3,0)-1,1,2)))+(H3392*OFFSET(Data!$H$8,0,MATCH($A3392+IF(J$9&gt;$B3392,0,1),Data!$3:$3,0)-1))+(I3392*OFFSET(Data!$I$8,0,MATCH($A3392+IF(J$9&gt;$B3392,0,1),Data!$3:$3,0)-1))+OFFSET(Data!$J$8,0,MATCH($A3392+IF(J$9&gt;$B3392,0,1),Data!$3:$3,0)-1),0)</f>
        <v>1.0070450548505323</v>
      </c>
      <c r="K3392" s="119"/>
      <c r="L3392" s="69"/>
      <c r="AI3392" s="69"/>
    </row>
    <row r="3393" spans="1:35" ht="13.8" x14ac:dyDescent="0.25">
      <c r="A3393" s="118">
        <f t="shared" si="866"/>
        <v>2</v>
      </c>
      <c r="B3393" s="69">
        <f t="shared" si="869"/>
        <v>5</v>
      </c>
      <c r="C3393" s="118" t="str">
        <f t="shared" si="869"/>
        <v>RY2</v>
      </c>
      <c r="D3393" s="69"/>
      <c r="E3393" s="70">
        <f ca="1">INDEX(OFFSET(Data!$A$10,1,E$9+MATCH($A3393+IF(E$9&gt;$B3393,0,1),Data!$3:$3,0),Num_Orgs,1),MATCH($C3393,OFFSET(Data!$A$10,1,MATCH($A3393+IF(E$9&gt;$B3393,0,1),Data!$3:$3,0)-1,Num_Orgs,1),0),1)</f>
        <v>0.95276474410996315</v>
      </c>
      <c r="F3393" s="70">
        <f ca="1">INDEX(OFFSET(Data!$A$10,1,F$9+MATCH($A3393+IF(F$9&gt;$B3393,0,1),Data!$3:$3,0),Num_Orgs,1),MATCH($C3393,OFFSET(Data!$A$10,1,MATCH($A3393+IF(F$9&gt;$B3393,0,1),Data!$3:$3,0)-1,Num_Orgs,1),0),1)</f>
        <v>0.99603480709830883</v>
      </c>
      <c r="G3393" s="70">
        <f ca="1">INDEX(OFFSET(Data!$A$10,1,G$9+MATCH($A3393+IF(G$9&gt;$B3393,0,1),Data!$3:$3,0),Num_Orgs,1),MATCH($C3393,OFFSET(Data!$A$10,1,MATCH($A3393+IF(G$9&gt;$B3393,0,1),Data!$3:$3,0)-1,Num_Orgs,1),0),1)</f>
        <v>1.003566389886521</v>
      </c>
      <c r="H3393" s="70">
        <f ca="1">INDEX(OFFSET(Data!$A$10,1,H$9+MATCH($A3393+IF(H$9&gt;$B3393,0,1),Data!$3:$3,0),Num_Orgs,1),MATCH($C3393,OFFSET(Data!$A$10,1,MATCH($A3393+IF(H$9&gt;$B3393,0,1),Data!$3:$3,0)-1,Num_Orgs,1),0),1)</f>
        <v>1.0703444658697734</v>
      </c>
      <c r="I3393" s="70">
        <f ca="1">INDEX(OFFSET(Data!$A$10,1,I$9+MATCH($A3393+IF(I$9&gt;$B3393,0,1),Data!$3:$3,0),Num_Orgs,1),MATCH($C3393,OFFSET(Data!$A$10,1,MATCH($A3393+IF(I$9&gt;$B3393,0,1),Data!$3:$3,0)-1,Num_Orgs,1),0),1)</f>
        <v>0</v>
      </c>
      <c r="J3393" s="26">
        <f ca="1">IFERROR((E3393*SUM(OFFSET(Data!$C$8,0,MATCH($A3393+IF(J$9&gt;$B3393,0,1),Data!$3:$3,0)-1,1,2)))+(F3393*OFFSET(Data!$E$8,0,MATCH($A3393+IF(J$9&gt;$B3393,0,1),Data!$3:$3,0)-1))+(G3393*SUM(OFFSET(Data!$F$8,0,MATCH($A3393+IF(J$9&gt;$B3393,0,1),Data!$3:$3,0)-1,1,2)))+(H3393*OFFSET(Data!$H$8,0,MATCH($A3393+IF(J$9&gt;$B3393,0,1),Data!$3:$3,0)-1))+(I3393*OFFSET(Data!$I$8,0,MATCH($A3393+IF(J$9&gt;$B3393,0,1),Data!$3:$3,0)-1))+OFFSET(Data!$J$8,0,MATCH($A3393+IF(J$9&gt;$B3393,0,1),Data!$3:$3,0)-1),0)</f>
        <v>0.97659838392130416</v>
      </c>
      <c r="K3393" s="119"/>
      <c r="L3393" s="69"/>
      <c r="AI3393" s="69"/>
    </row>
    <row r="3394" spans="1:35" ht="13.8" x14ac:dyDescent="0.25">
      <c r="A3394" s="118">
        <f t="shared" si="866"/>
        <v>2</v>
      </c>
      <c r="B3394" s="69">
        <f t="shared" si="869"/>
        <v>5</v>
      </c>
      <c r="C3394" s="118" t="str">
        <f t="shared" si="869"/>
        <v>RY3</v>
      </c>
      <c r="D3394" s="69"/>
      <c r="E3394" s="70">
        <f ca="1">INDEX(OFFSET(Data!$A$10,1,E$9+MATCH($A3394+IF(E$9&gt;$B3394,0,1),Data!$3:$3,0),Num_Orgs,1),MATCH($C3394,OFFSET(Data!$A$10,1,MATCH($A3394+IF(E$9&gt;$B3394,0,1),Data!$3:$3,0)-1,Num_Orgs,1),0),1)</f>
        <v>0.92435468938136645</v>
      </c>
      <c r="F3394" s="70">
        <f ca="1">INDEX(OFFSET(Data!$A$10,1,F$9+MATCH($A3394+IF(F$9&gt;$B3394,0,1),Data!$3:$3,0),Num_Orgs,1),MATCH($C3394,OFFSET(Data!$A$10,1,MATCH($A3394+IF(F$9&gt;$B3394,0,1),Data!$3:$3,0)-1,Num_Orgs,1),0),1)</f>
        <v>0.99603480709830905</v>
      </c>
      <c r="G3394" s="70">
        <f ca="1">INDEX(OFFSET(Data!$A$10,1,G$9+MATCH($A3394+IF(G$9&gt;$B3394,0,1),Data!$3:$3,0),Num_Orgs,1),MATCH($C3394,OFFSET(Data!$A$10,1,MATCH($A3394+IF(G$9&gt;$B3394,0,1),Data!$3:$3,0)-1,Num_Orgs,1),0),1)</f>
        <v>0.90943936620999311</v>
      </c>
      <c r="H3394" s="70">
        <f ca="1">INDEX(OFFSET(Data!$A$10,1,H$9+MATCH($A3394+IF(H$9&gt;$B3394,0,1),Data!$3:$3,0),Num_Orgs,1),MATCH($C3394,OFFSET(Data!$A$10,1,MATCH($A3394+IF(H$9&gt;$B3394,0,1),Data!$3:$3,0)-1,Num_Orgs,1),0),1)</f>
        <v>0.32653004203902386</v>
      </c>
      <c r="I3394" s="70">
        <f ca="1">INDEX(OFFSET(Data!$A$10,1,I$9+MATCH($A3394+IF(I$9&gt;$B3394,0,1),Data!$3:$3,0),Num_Orgs,1),MATCH($C3394,OFFSET(Data!$A$10,1,MATCH($A3394+IF(I$9&gt;$B3394,0,1),Data!$3:$3,0)-1,Num_Orgs,1),0),1)</f>
        <v>0</v>
      </c>
      <c r="J3394" s="26">
        <f ca="1">IFERROR((E3394*SUM(OFFSET(Data!$C$8,0,MATCH($A3394+IF(J$9&gt;$B3394,0,1),Data!$3:$3,0)-1,1,2)))+(F3394*OFFSET(Data!$E$8,0,MATCH($A3394+IF(J$9&gt;$B3394,0,1),Data!$3:$3,0)-1))+(G3394*SUM(OFFSET(Data!$F$8,0,MATCH($A3394+IF(J$9&gt;$B3394,0,1),Data!$3:$3,0)-1,1,2)))+(H3394*OFFSET(Data!$H$8,0,MATCH($A3394+IF(J$9&gt;$B3394,0,1),Data!$3:$3,0)-1))+(I3394*OFFSET(Data!$I$8,0,MATCH($A3394+IF(J$9&gt;$B3394,0,1),Data!$3:$3,0)-1))+OFFSET(Data!$J$8,0,MATCH($A3394+IF(J$9&gt;$B3394,0,1),Data!$3:$3,0)-1),0)</f>
        <v>0.9581836762215048</v>
      </c>
      <c r="K3394" s="119"/>
      <c r="L3394" s="69"/>
      <c r="AI3394" s="69"/>
    </row>
    <row r="3395" spans="1:35" ht="13.8" x14ac:dyDescent="0.25">
      <c r="A3395" s="118">
        <f t="shared" si="866"/>
        <v>2</v>
      </c>
      <c r="B3395" s="69">
        <f t="shared" si="869"/>
        <v>5</v>
      </c>
      <c r="C3395" s="118" t="str">
        <f t="shared" si="869"/>
        <v>RY4</v>
      </c>
      <c r="D3395" s="69"/>
      <c r="E3395" s="70">
        <f ca="1">INDEX(OFFSET(Data!$A$10,1,E$9+MATCH($A3395+IF(E$9&gt;$B3395,0,1),Data!$3:$3,0),Num_Orgs,1),MATCH($C3395,OFFSET(Data!$A$10,1,MATCH($A3395+IF(E$9&gt;$B3395,0,1),Data!$3:$3,0)-1,Num_Orgs,1),0),1)</f>
        <v>1.0741375437223344</v>
      </c>
      <c r="F3395" s="70">
        <f ca="1">INDEX(OFFSET(Data!$A$10,1,F$9+MATCH($A3395+IF(F$9&gt;$B3395,0,1),Data!$3:$3,0),Num_Orgs,1),MATCH($C3395,OFFSET(Data!$A$10,1,MATCH($A3395+IF(F$9&gt;$B3395,0,1),Data!$3:$3,0)-1,Num_Orgs,1),0),1)</f>
        <v>0.99748817379469112</v>
      </c>
      <c r="G3395" s="70">
        <f ca="1">INDEX(OFFSET(Data!$A$10,1,G$9+MATCH($A3395+IF(G$9&gt;$B3395,0,1),Data!$3:$3,0),Num_Orgs,1),MATCH($C3395,OFFSET(Data!$A$10,1,MATCH($A3395+IF(G$9&gt;$B3395,0,1),Data!$3:$3,0)-1,Num_Orgs,1),0),1)</f>
        <v>1.0161190955505639</v>
      </c>
      <c r="H3395" s="70">
        <f ca="1">INDEX(OFFSET(Data!$A$10,1,H$9+MATCH($A3395+IF(H$9&gt;$B3395,0,1),Data!$3:$3,0),Num_Orgs,1),MATCH($C3395,OFFSET(Data!$A$10,1,MATCH($A3395+IF(H$9&gt;$B3395,0,1),Data!$3:$3,0)-1,Num_Orgs,1),0),1)</f>
        <v>2.5581757150962376</v>
      </c>
      <c r="I3395" s="70">
        <f ca="1">INDEX(OFFSET(Data!$A$10,1,I$9+MATCH($A3395+IF(I$9&gt;$B3395,0,1),Data!$3:$3,0),Num_Orgs,1),MATCH($C3395,OFFSET(Data!$A$10,1,MATCH($A3395+IF(I$9&gt;$B3395,0,1),Data!$3:$3,0)-1,Num_Orgs,1),0),1)</f>
        <v>0</v>
      </c>
      <c r="J3395" s="26">
        <f ca="1">IFERROR((E3395*SUM(OFFSET(Data!$C$8,0,MATCH($A3395+IF(J$9&gt;$B3395,0,1),Data!$3:$3,0)-1,1,2)))+(F3395*OFFSET(Data!$E$8,0,MATCH($A3395+IF(J$9&gt;$B3395,0,1),Data!$3:$3,0)-1))+(G3395*SUM(OFFSET(Data!$F$8,0,MATCH($A3395+IF(J$9&gt;$B3395,0,1),Data!$3:$3,0)-1,1,2)))+(H3395*OFFSET(Data!$H$8,0,MATCH($A3395+IF(J$9&gt;$B3395,0,1),Data!$3:$3,0)-1))+(I3395*OFFSET(Data!$I$8,0,MATCH($A3395+IF(J$9&gt;$B3395,0,1),Data!$3:$3,0)-1))+OFFSET(Data!$J$8,0,MATCH($A3395+IF(J$9&gt;$B3395,0,1),Data!$3:$3,0)-1),0)</f>
        <v>1.0402118122848938</v>
      </c>
      <c r="K3395" s="119"/>
      <c r="L3395" s="69"/>
      <c r="AI3395" s="69"/>
    </row>
    <row r="3396" spans="1:35" ht="13.8" x14ac:dyDescent="0.25">
      <c r="A3396" s="118">
        <f t="shared" si="866"/>
        <v>2</v>
      </c>
      <c r="B3396" s="69">
        <f t="shared" si="869"/>
        <v>5</v>
      </c>
      <c r="C3396" s="118" t="str">
        <f t="shared" si="869"/>
        <v>RY5</v>
      </c>
      <c r="D3396" s="69"/>
      <c r="E3396" s="70">
        <f ca="1">INDEX(OFFSET(Data!$A$10,1,E$9+MATCH($A3396+IF(E$9&gt;$B3396,0,1),Data!$3:$3,0),Num_Orgs,1),MATCH($C3396,OFFSET(Data!$A$10,1,MATCH($A3396+IF(E$9&gt;$B3396,0,1),Data!$3:$3,0)-1,Num_Orgs,1),0),1)</f>
        <v>0.91874613331503852</v>
      </c>
      <c r="F3396" s="70">
        <f ca="1">INDEX(OFFSET(Data!$A$10,1,F$9+MATCH($A3396+IF(F$9&gt;$B3396,0,1),Data!$3:$3,0),Num_Orgs,1),MATCH($C3396,OFFSET(Data!$A$10,1,MATCH($A3396+IF(F$9&gt;$B3396,0,1),Data!$3:$3,0)-1,Num_Orgs,1),0),1)</f>
        <v>0.99603480709830883</v>
      </c>
      <c r="G3396" s="70">
        <f ca="1">INDEX(OFFSET(Data!$A$10,1,G$9+MATCH($A3396+IF(G$9&gt;$B3396,0,1),Data!$3:$3,0),Num_Orgs,1),MATCH($C3396,OFFSET(Data!$A$10,1,MATCH($A3396+IF(G$9&gt;$B3396,0,1),Data!$3:$3,0)-1,Num_Orgs,1),0),1)</f>
        <v>0.99850101873673403</v>
      </c>
      <c r="H3396" s="70">
        <f ca="1">INDEX(OFFSET(Data!$A$10,1,H$9+MATCH($A3396+IF(H$9&gt;$B3396,0,1),Data!$3:$3,0),Num_Orgs,1),MATCH($C3396,OFFSET(Data!$A$10,1,MATCH($A3396+IF(H$9&gt;$B3396,0,1),Data!$3:$3,0)-1,Num_Orgs,1),0),1)</f>
        <v>3.8332209112513796E-2</v>
      </c>
      <c r="I3396" s="70">
        <f ca="1">INDEX(OFFSET(Data!$A$10,1,I$9+MATCH($A3396+IF(I$9&gt;$B3396,0,1),Data!$3:$3,0),Num_Orgs,1),MATCH($C3396,OFFSET(Data!$A$10,1,MATCH($A3396+IF(I$9&gt;$B3396,0,1),Data!$3:$3,0)-1,Num_Orgs,1),0),1)</f>
        <v>0</v>
      </c>
      <c r="J3396" s="26">
        <f ca="1">IFERROR((E3396*SUM(OFFSET(Data!$C$8,0,MATCH($A3396+IF(J$9&gt;$B3396,0,1),Data!$3:$3,0)-1,1,2)))+(F3396*OFFSET(Data!$E$8,0,MATCH($A3396+IF(J$9&gt;$B3396,0,1),Data!$3:$3,0)-1))+(G3396*SUM(OFFSET(Data!$F$8,0,MATCH($A3396+IF(J$9&gt;$B3396,0,1),Data!$3:$3,0)-1,1,2)))+(H3396*OFFSET(Data!$H$8,0,MATCH($A3396+IF(J$9&gt;$B3396,0,1),Data!$3:$3,0)-1))+(I3396*OFFSET(Data!$I$8,0,MATCH($A3396+IF(J$9&gt;$B3396,0,1),Data!$3:$3,0)-1))+OFFSET(Data!$J$8,0,MATCH($A3396+IF(J$9&gt;$B3396,0,1),Data!$3:$3,0)-1),0)</f>
        <v>0.9572418084585006</v>
      </c>
      <c r="K3396" s="119"/>
      <c r="L3396" s="69"/>
      <c r="AI3396" s="69"/>
    </row>
    <row r="3397" spans="1:35" ht="13.8" x14ac:dyDescent="0.25">
      <c r="A3397" s="118">
        <f t="shared" si="866"/>
        <v>2</v>
      </c>
      <c r="B3397" s="69">
        <f t="shared" si="869"/>
        <v>5</v>
      </c>
      <c r="C3397" s="118" t="str">
        <f t="shared" si="869"/>
        <v>RY6</v>
      </c>
      <c r="D3397" s="69"/>
      <c r="E3397" s="70">
        <f ca="1">INDEX(OFFSET(Data!$A$10,1,E$9+MATCH($A3397+IF(E$9&gt;$B3397,0,1),Data!$3:$3,0),Num_Orgs,1),MATCH($C3397,OFFSET(Data!$A$10,1,MATCH($A3397+IF(E$9&gt;$B3397,0,1),Data!$3:$3,0)-1,Num_Orgs,1),0),1)</f>
        <v>0.95454815838266471</v>
      </c>
      <c r="F3397" s="70">
        <f ca="1">INDEX(OFFSET(Data!$A$10,1,F$9+MATCH($A3397+IF(F$9&gt;$B3397,0,1),Data!$3:$3,0),Num_Orgs,1),MATCH($C3397,OFFSET(Data!$A$10,1,MATCH($A3397+IF(F$9&gt;$B3397,0,1),Data!$3:$3,0)-1,Num_Orgs,1),0),1)</f>
        <v>0.99603480709830872</v>
      </c>
      <c r="G3397" s="70">
        <f ca="1">INDEX(OFFSET(Data!$A$10,1,G$9+MATCH($A3397+IF(G$9&gt;$B3397,0,1),Data!$3:$3,0),Num_Orgs,1),MATCH($C3397,OFFSET(Data!$A$10,1,MATCH($A3397+IF(G$9&gt;$B3397,0,1),Data!$3:$3,0)-1,Num_Orgs,1),0),1)</f>
        <v>0.84261706320660701</v>
      </c>
      <c r="H3397" s="70">
        <f ca="1">INDEX(OFFSET(Data!$A$10,1,H$9+MATCH($A3397+IF(H$9&gt;$B3397,0,1),Data!$3:$3,0),Num_Orgs,1),MATCH($C3397,OFFSET(Data!$A$10,1,MATCH($A3397+IF(H$9&gt;$B3397,0,1),Data!$3:$3,0)-1,Num_Orgs,1),0),1)</f>
        <v>0.77349916610480018</v>
      </c>
      <c r="I3397" s="70">
        <f ca="1">INDEX(OFFSET(Data!$A$10,1,I$9+MATCH($A3397+IF(I$9&gt;$B3397,0,1),Data!$3:$3,0),Num_Orgs,1),MATCH($C3397,OFFSET(Data!$A$10,1,MATCH($A3397+IF(I$9&gt;$B3397,0,1),Data!$3:$3,0)-1,Num_Orgs,1),0),1)</f>
        <v>0</v>
      </c>
      <c r="J3397" s="26">
        <f ca="1">IFERROR((E3397*SUM(OFFSET(Data!$C$8,0,MATCH($A3397+IF(J$9&gt;$B3397,0,1),Data!$3:$3,0)-1,1,2)))+(F3397*OFFSET(Data!$E$8,0,MATCH($A3397+IF(J$9&gt;$B3397,0,1),Data!$3:$3,0)-1))+(G3397*SUM(OFFSET(Data!$F$8,0,MATCH($A3397+IF(J$9&gt;$B3397,0,1),Data!$3:$3,0)-1,1,2)))+(H3397*OFFSET(Data!$H$8,0,MATCH($A3397+IF(J$9&gt;$B3397,0,1),Data!$3:$3,0)-1))+(I3397*OFFSET(Data!$I$8,0,MATCH($A3397+IF(J$9&gt;$B3397,0,1),Data!$3:$3,0)-1))+OFFSET(Data!$J$8,0,MATCH($A3397+IF(J$9&gt;$B3397,0,1),Data!$3:$3,0)-1),0)</f>
        <v>0.97216589043650781</v>
      </c>
      <c r="K3397" s="119"/>
      <c r="L3397" s="69"/>
      <c r="AI3397" s="69"/>
    </row>
    <row r="3398" spans="1:35" ht="13.8" x14ac:dyDescent="0.25">
      <c r="A3398" s="118">
        <f t="shared" si="866"/>
        <v>2</v>
      </c>
      <c r="B3398" s="69">
        <f t="shared" si="869"/>
        <v>5</v>
      </c>
      <c r="C3398" s="118" t="str">
        <f t="shared" si="869"/>
        <v>RY7</v>
      </c>
      <c r="D3398" s="69"/>
      <c r="E3398" s="70">
        <f ca="1">INDEX(OFFSET(Data!$A$10,1,E$9+MATCH($A3398+IF(E$9&gt;$B3398,0,1),Data!$3:$3,0),Num_Orgs,1),MATCH($C3398,OFFSET(Data!$A$10,1,MATCH($A3398+IF(E$9&gt;$B3398,0,1),Data!$3:$3,0)-1,Num_Orgs,1),0),1)</f>
        <v>0.94112165980683438</v>
      </c>
      <c r="F3398" s="70">
        <f ca="1">INDEX(OFFSET(Data!$A$10,1,F$9+MATCH($A3398+IF(F$9&gt;$B3398,0,1),Data!$3:$3,0),Num_Orgs,1),MATCH($C3398,OFFSET(Data!$A$10,1,MATCH($A3398+IF(F$9&gt;$B3398,0,1),Data!$3:$3,0)-1,Num_Orgs,1),0),1)</f>
        <v>0.99603480709830883</v>
      </c>
      <c r="G3398" s="70">
        <f ca="1">INDEX(OFFSET(Data!$A$10,1,G$9+MATCH($A3398+IF(G$9&gt;$B3398,0,1),Data!$3:$3,0),Num_Orgs,1),MATCH($C3398,OFFSET(Data!$A$10,1,MATCH($A3398+IF(G$9&gt;$B3398,0,1),Data!$3:$3,0)-1,Num_Orgs,1),0),1)</f>
        <v>0.95967111897381718</v>
      </c>
      <c r="H3398" s="70">
        <f ca="1">INDEX(OFFSET(Data!$A$10,1,H$9+MATCH($A3398+IF(H$9&gt;$B3398,0,1),Data!$3:$3,0),Num_Orgs,1),MATCH($C3398,OFFSET(Data!$A$10,1,MATCH($A3398+IF(H$9&gt;$B3398,0,1),Data!$3:$3,0)-1,Num_Orgs,1),0),1)</f>
        <v>0.17891178658461834</v>
      </c>
      <c r="I3398" s="70">
        <f ca="1">INDEX(OFFSET(Data!$A$10,1,I$9+MATCH($A3398+IF(I$9&gt;$B3398,0,1),Data!$3:$3,0),Num_Orgs,1),MATCH($C3398,OFFSET(Data!$A$10,1,MATCH($A3398+IF(I$9&gt;$B3398,0,1),Data!$3:$3,0)-1,Num_Orgs,1),0),1)</f>
        <v>0</v>
      </c>
      <c r="J3398" s="26">
        <f ca="1">IFERROR((E3398*SUM(OFFSET(Data!$C$8,0,MATCH($A3398+IF(J$9&gt;$B3398,0,1),Data!$3:$3,0)-1,1,2)))+(F3398*OFFSET(Data!$E$8,0,MATCH($A3398+IF(J$9&gt;$B3398,0,1),Data!$3:$3,0)-1))+(G3398*SUM(OFFSET(Data!$F$8,0,MATCH($A3398+IF(J$9&gt;$B3398,0,1),Data!$3:$3,0)-1,1,2)))+(H3398*OFFSET(Data!$H$8,0,MATCH($A3398+IF(J$9&gt;$B3398,0,1),Data!$3:$3,0)-1))+(I3398*OFFSET(Data!$I$8,0,MATCH($A3398+IF(J$9&gt;$B3398,0,1),Data!$3:$3,0)-1))+OFFSET(Data!$J$8,0,MATCH($A3398+IF(J$9&gt;$B3398,0,1),Data!$3:$3,0)-1),0)</f>
        <v>0.96742747646876248</v>
      </c>
      <c r="K3398" s="119"/>
      <c r="L3398" s="69"/>
      <c r="AI3398" s="69"/>
    </row>
    <row r="3399" spans="1:35" ht="13.8" x14ac:dyDescent="0.25">
      <c r="A3399" s="118">
        <f t="shared" si="866"/>
        <v>2</v>
      </c>
      <c r="B3399" s="69">
        <f t="shared" si="869"/>
        <v>5</v>
      </c>
      <c r="C3399" s="118" t="str">
        <f t="shared" si="869"/>
        <v>RY8</v>
      </c>
      <c r="D3399" s="69"/>
      <c r="E3399" s="70">
        <f ca="1">INDEX(OFFSET(Data!$A$10,1,E$9+MATCH($A3399+IF(E$9&gt;$B3399,0,1),Data!$3:$3,0),Num_Orgs,1),MATCH($C3399,OFFSET(Data!$A$10,1,MATCH($A3399+IF(E$9&gt;$B3399,0,1),Data!$3:$3,0)-1,Num_Orgs,1),0),1)</f>
        <v>0.9390892557206203</v>
      </c>
      <c r="F3399" s="70">
        <f ca="1">INDEX(OFFSET(Data!$A$10,1,F$9+MATCH($A3399+IF(F$9&gt;$B3399,0,1),Data!$3:$3,0),Num_Orgs,1),MATCH($C3399,OFFSET(Data!$A$10,1,MATCH($A3399+IF(F$9&gt;$B3399,0,1),Data!$3:$3,0)-1,Num_Orgs,1),0),1)</f>
        <v>0.99603480709830883</v>
      </c>
      <c r="G3399" s="70">
        <f ca="1">INDEX(OFFSET(Data!$A$10,1,G$9+MATCH($A3399+IF(G$9&gt;$B3399,0,1),Data!$3:$3,0),Num_Orgs,1),MATCH($C3399,OFFSET(Data!$A$10,1,MATCH($A3399+IF(G$9&gt;$B3399,0,1),Data!$3:$3,0)-1,Num_Orgs,1),0),1)</f>
        <v>1.0159364492092553</v>
      </c>
      <c r="H3399" s="70">
        <f ca="1">INDEX(OFFSET(Data!$A$10,1,H$9+MATCH($A3399+IF(H$9&gt;$B3399,0,1),Data!$3:$3,0),Num_Orgs,1),MATCH($C3399,OFFSET(Data!$A$10,1,MATCH($A3399+IF(H$9&gt;$B3399,0,1),Data!$3:$3,0)-1,Num_Orgs,1),0),1)</f>
        <v>0.55417876344209083</v>
      </c>
      <c r="I3399" s="70">
        <f ca="1">INDEX(OFFSET(Data!$A$10,1,I$9+MATCH($A3399+IF(I$9&gt;$B3399,0,1),Data!$3:$3,0),Num_Orgs,1),MATCH($C3399,OFFSET(Data!$A$10,1,MATCH($A3399+IF(I$9&gt;$B3399,0,1),Data!$3:$3,0)-1,Num_Orgs,1),0),1)</f>
        <v>0</v>
      </c>
      <c r="J3399" s="26">
        <f ca="1">IFERROR((E3399*SUM(OFFSET(Data!$C$8,0,MATCH($A3399+IF(J$9&gt;$B3399,0,1),Data!$3:$3,0)-1,1,2)))+(F3399*OFFSET(Data!$E$8,0,MATCH($A3399+IF(J$9&gt;$B3399,0,1),Data!$3:$3,0)-1))+(G3399*SUM(OFFSET(Data!$F$8,0,MATCH($A3399+IF(J$9&gt;$B3399,0,1),Data!$3:$3,0)-1,1,2)))+(H3399*OFFSET(Data!$H$8,0,MATCH($A3399+IF(J$9&gt;$B3399,0,1),Data!$3:$3,0)-1))+(I3399*OFFSET(Data!$I$8,0,MATCH($A3399+IF(J$9&gt;$B3399,0,1),Data!$3:$3,0)-1))+OFFSET(Data!$J$8,0,MATCH($A3399+IF(J$9&gt;$B3399,0,1),Data!$3:$3,0)-1),0)</f>
        <v>0.96897058703810712</v>
      </c>
      <c r="K3399" s="119"/>
      <c r="L3399" s="69"/>
      <c r="AI3399" s="69"/>
    </row>
    <row r="3400" spans="1:35" ht="13.8" x14ac:dyDescent="0.25">
      <c r="A3400" s="118">
        <f t="shared" si="866"/>
        <v>2</v>
      </c>
      <c r="B3400" s="69">
        <f t="shared" si="869"/>
        <v>5</v>
      </c>
      <c r="C3400" s="118" t="str">
        <f t="shared" si="869"/>
        <v>RY9</v>
      </c>
      <c r="D3400" s="69"/>
      <c r="E3400" s="70">
        <f ca="1">INDEX(OFFSET(Data!$A$10,1,E$9+MATCH($A3400+IF(E$9&gt;$B3400,0,1),Data!$3:$3,0),Num_Orgs,1),MATCH($C3400,OFFSET(Data!$A$10,1,MATCH($A3400+IF(E$9&gt;$B3400,0,1),Data!$3:$3,0)-1,Num_Orgs,1),0),1)</f>
        <v>1.1426911696623114</v>
      </c>
      <c r="F3400" s="70">
        <f ca="1">INDEX(OFFSET(Data!$A$10,1,F$9+MATCH($A3400+IF(F$9&gt;$B3400,0,1),Data!$3:$3,0),Num_Orgs,1),MATCH($C3400,OFFSET(Data!$A$10,1,MATCH($A3400+IF(F$9&gt;$B3400,0,1),Data!$3:$3,0)-1,Num_Orgs,1),0),1)</f>
        <v>1.0171232554042071</v>
      </c>
      <c r="G3400" s="70">
        <f ca="1">INDEX(OFFSET(Data!$A$10,1,G$9+MATCH($A3400+IF(G$9&gt;$B3400,0,1),Data!$3:$3,0),Num_Orgs,1),MATCH($C3400,OFFSET(Data!$A$10,1,MATCH($A3400+IF(G$9&gt;$B3400,0,1),Data!$3:$3,0)-1,Num_Orgs,1),0),1)</f>
        <v>1.1361128942111556</v>
      </c>
      <c r="H3400" s="70">
        <f ca="1">INDEX(OFFSET(Data!$A$10,1,H$9+MATCH($A3400+IF(H$9&gt;$B3400,0,1),Data!$3:$3,0),Num_Orgs,1),MATCH($C3400,OFFSET(Data!$A$10,1,MATCH($A3400+IF(H$9&gt;$B3400,0,1),Data!$3:$3,0)-1,Num_Orgs,1),0),1)</f>
        <v>8.0084323518829166</v>
      </c>
      <c r="I3400" s="70">
        <f ca="1">INDEX(OFFSET(Data!$A$10,1,I$9+MATCH($A3400+IF(I$9&gt;$B3400,0,1),Data!$3:$3,0),Num_Orgs,1),MATCH($C3400,OFFSET(Data!$A$10,1,MATCH($A3400+IF(I$9&gt;$B3400,0,1),Data!$3:$3,0)-1,Num_Orgs,1),0),1)</f>
        <v>0</v>
      </c>
      <c r="J3400" s="26">
        <f ca="1">IFERROR((E3400*SUM(OFFSET(Data!$C$8,0,MATCH($A3400+IF(J$9&gt;$B3400,0,1),Data!$3:$3,0)-1,1,2)))+(F3400*OFFSET(Data!$E$8,0,MATCH($A3400+IF(J$9&gt;$B3400,0,1),Data!$3:$3,0)-1))+(G3400*SUM(OFFSET(Data!$F$8,0,MATCH($A3400+IF(J$9&gt;$B3400,0,1),Data!$3:$3,0)-1,1,2)))+(H3400*OFFSET(Data!$H$8,0,MATCH($A3400+IF(J$9&gt;$B3400,0,1),Data!$3:$3,0)-1))+(I3400*OFFSET(Data!$I$8,0,MATCH($A3400+IF(J$9&gt;$B3400,0,1),Data!$3:$3,0)-1))+OFFSET(Data!$J$8,0,MATCH($A3400+IF(J$9&gt;$B3400,0,1),Data!$3:$3,0)-1),0)</f>
        <v>1.0937711674418225</v>
      </c>
      <c r="K3400" s="119"/>
      <c r="L3400" s="69"/>
      <c r="AI3400" s="69"/>
    </row>
    <row r="3401" spans="1:35" ht="13.8" x14ac:dyDescent="0.25">
      <c r="A3401" s="118">
        <f t="shared" si="866"/>
        <v>2</v>
      </c>
      <c r="B3401" s="69">
        <f t="shared" si="869"/>
        <v>5</v>
      </c>
      <c r="C3401" s="118" t="str">
        <f t="shared" si="869"/>
        <v>RYA</v>
      </c>
      <c r="D3401" s="69"/>
      <c r="E3401" s="70">
        <f ca="1">INDEX(OFFSET(Data!$A$10,1,E$9+MATCH($A3401+IF(E$9&gt;$B3401,0,1),Data!$3:$3,0),Num_Orgs,1),MATCH($C3401,OFFSET(Data!$A$10,1,MATCH($A3401+IF(E$9&gt;$B3401,0,1),Data!$3:$3,0)-1,Num_Orgs,1),0),1)</f>
        <v>0.89440278835860854</v>
      </c>
      <c r="F3401" s="70">
        <f ca="1">INDEX(OFFSET(Data!$A$10,1,F$9+MATCH($A3401+IF(F$9&gt;$B3401,0,1),Data!$3:$3,0),Num_Orgs,1),MATCH($C3401,OFFSET(Data!$A$10,1,MATCH($A3401+IF(F$9&gt;$B3401,0,1),Data!$3:$3,0)-1,Num_Orgs,1),0),1)</f>
        <v>0.99603480709830883</v>
      </c>
      <c r="G3401" s="70">
        <f ca="1">INDEX(OFFSET(Data!$A$10,1,G$9+MATCH($A3401+IF(G$9&gt;$B3401,0,1),Data!$3:$3,0),Num_Orgs,1),MATCH($C3401,OFFSET(Data!$A$10,1,MATCH($A3401+IF(G$9&gt;$B3401,0,1),Data!$3:$3,0)-1,Num_Orgs,1),0),1)</f>
        <v>0.94164554494136388</v>
      </c>
      <c r="H3401" s="70">
        <f ca="1">INDEX(OFFSET(Data!$A$10,1,H$9+MATCH($A3401+IF(H$9&gt;$B3401,0,1),Data!$3:$3,0),Num_Orgs,1),MATCH($C3401,OFFSET(Data!$A$10,1,MATCH($A3401+IF(H$9&gt;$B3401,0,1),Data!$3:$3,0)-1,Num_Orgs,1),0),1)</f>
        <v>0.36115216454755517</v>
      </c>
      <c r="I3401" s="70">
        <f ca="1">INDEX(OFFSET(Data!$A$10,1,I$9+MATCH($A3401+IF(I$9&gt;$B3401,0,1),Data!$3:$3,0),Num_Orgs,1),MATCH($C3401,OFFSET(Data!$A$10,1,MATCH($A3401+IF(I$9&gt;$B3401,0,1),Data!$3:$3,0)-1,Num_Orgs,1),0),1)</f>
        <v>0</v>
      </c>
      <c r="J3401" s="26">
        <f ca="1">IFERROR((E3401*SUM(OFFSET(Data!$C$8,0,MATCH($A3401+IF(J$9&gt;$B3401,0,1),Data!$3:$3,0)-1,1,2)))+(F3401*OFFSET(Data!$E$8,0,MATCH($A3401+IF(J$9&gt;$B3401,0,1),Data!$3:$3,0)-1))+(G3401*SUM(OFFSET(Data!$F$8,0,MATCH($A3401+IF(J$9&gt;$B3401,0,1),Data!$3:$3,0)-1,1,2)))+(H3401*OFFSET(Data!$H$8,0,MATCH($A3401+IF(J$9&gt;$B3401,0,1),Data!$3:$3,0)-1))+(I3401*OFFSET(Data!$I$8,0,MATCH($A3401+IF(J$9&gt;$B3401,0,1),Data!$3:$3,0)-1))+OFFSET(Data!$J$8,0,MATCH($A3401+IF(J$9&gt;$B3401,0,1),Data!$3:$3,0)-1),0)</f>
        <v>0.94454884372159809</v>
      </c>
      <c r="K3401" s="119"/>
      <c r="L3401" s="69"/>
      <c r="AI3401" s="69"/>
    </row>
    <row r="3402" spans="1:35" ht="13.8" x14ac:dyDescent="0.25">
      <c r="A3402" s="118">
        <f t="shared" si="866"/>
        <v>2</v>
      </c>
      <c r="B3402" s="69">
        <f t="shared" si="869"/>
        <v>5</v>
      </c>
      <c r="C3402" s="118" t="str">
        <f t="shared" si="869"/>
        <v>RYC</v>
      </c>
      <c r="D3402" s="69"/>
      <c r="E3402" s="70">
        <f ca="1">INDEX(OFFSET(Data!$A$10,1,E$9+MATCH($A3402+IF(E$9&gt;$B3402,0,1),Data!$3:$3,0),Num_Orgs,1),MATCH($C3402,OFFSET(Data!$A$10,1,MATCH($A3402+IF(E$9&gt;$B3402,0,1),Data!$3:$3,0)-1,Num_Orgs,1),0),1)</f>
        <v>0.92949269894196962</v>
      </c>
      <c r="F3402" s="70">
        <f ca="1">INDEX(OFFSET(Data!$A$10,1,F$9+MATCH($A3402+IF(F$9&gt;$B3402,0,1),Data!$3:$3,0),Num_Orgs,1),MATCH($C3402,OFFSET(Data!$A$10,1,MATCH($A3402+IF(F$9&gt;$B3402,0,1),Data!$3:$3,0)-1,Num_Orgs,1),0),1)</f>
        <v>0.99603480709830883</v>
      </c>
      <c r="G3402" s="70">
        <f ca="1">INDEX(OFFSET(Data!$A$10,1,G$9+MATCH($A3402+IF(G$9&gt;$B3402,0,1),Data!$3:$3,0),Num_Orgs,1),MATCH($C3402,OFFSET(Data!$A$10,1,MATCH($A3402+IF(G$9&gt;$B3402,0,1),Data!$3:$3,0)-1,Num_Orgs,1),0),1)</f>
        <v>0.96845473311178332</v>
      </c>
      <c r="H3402" s="70">
        <f ca="1">INDEX(OFFSET(Data!$A$10,1,H$9+MATCH($A3402+IF(H$9&gt;$B3402,0,1),Data!$3:$3,0),Num_Orgs,1),MATCH($C3402,OFFSET(Data!$A$10,1,MATCH($A3402+IF(H$9&gt;$B3402,0,1),Data!$3:$3,0)-1,Num_Orgs,1),0),1)</f>
        <v>0.69922615068441796</v>
      </c>
      <c r="I3402" s="70">
        <f ca="1">INDEX(OFFSET(Data!$A$10,1,I$9+MATCH($A3402+IF(I$9&gt;$B3402,0,1),Data!$3:$3,0),Num_Orgs,1),MATCH($C3402,OFFSET(Data!$A$10,1,MATCH($A3402+IF(I$9&gt;$B3402,0,1),Data!$3:$3,0)-1,Num_Orgs,1),0),1)</f>
        <v>0</v>
      </c>
      <c r="J3402" s="26">
        <f ca="1">IFERROR((E3402*SUM(OFFSET(Data!$C$8,0,MATCH($A3402+IF(J$9&gt;$B3402,0,1),Data!$3:$3,0)-1,1,2)))+(F3402*OFFSET(Data!$E$8,0,MATCH($A3402+IF(J$9&gt;$B3402,0,1),Data!$3:$3,0)-1))+(G3402*SUM(OFFSET(Data!$F$8,0,MATCH($A3402+IF(J$9&gt;$B3402,0,1),Data!$3:$3,0)-1,1,2)))+(H3402*OFFSET(Data!$H$8,0,MATCH($A3402+IF(J$9&gt;$B3402,0,1),Data!$3:$3,0)-1))+(I3402*OFFSET(Data!$I$8,0,MATCH($A3402+IF(J$9&gt;$B3402,0,1),Data!$3:$3,0)-1))+OFFSET(Data!$J$8,0,MATCH($A3402+IF(J$9&gt;$B3402,0,1),Data!$3:$3,0)-1),0)</f>
        <v>0.96330153249687744</v>
      </c>
      <c r="K3402" s="119"/>
      <c r="L3402" s="69"/>
      <c r="AI3402" s="69"/>
    </row>
    <row r="3403" spans="1:35" ht="13.8" x14ac:dyDescent="0.25">
      <c r="A3403" s="118">
        <f t="shared" si="866"/>
        <v>2</v>
      </c>
      <c r="B3403" s="69">
        <f t="shared" si="869"/>
        <v>5</v>
      </c>
      <c r="C3403" s="118" t="str">
        <f t="shared" si="869"/>
        <v>RYD</v>
      </c>
      <c r="D3403" s="69"/>
      <c r="E3403" s="70">
        <f ca="1">INDEX(OFFSET(Data!$A$10,1,E$9+MATCH($A3403+IF(E$9&gt;$B3403,0,1),Data!$3:$3,0),Num_Orgs,1),MATCH($C3403,OFFSET(Data!$A$10,1,MATCH($A3403+IF(E$9&gt;$B3403,0,1),Data!$3:$3,0)-1,Num_Orgs,1),0),1)</f>
        <v>0.95812744118414817</v>
      </c>
      <c r="F3403" s="70">
        <f ca="1">INDEX(OFFSET(Data!$A$10,1,F$9+MATCH($A3403+IF(F$9&gt;$B3403,0,1),Data!$3:$3,0),Num_Orgs,1),MATCH($C3403,OFFSET(Data!$A$10,1,MATCH($A3403+IF(F$9&gt;$B3403,0,1),Data!$3:$3,0)-1,Num_Orgs,1),0),1)</f>
        <v>0.99603480709830883</v>
      </c>
      <c r="G3403" s="70">
        <f ca="1">INDEX(OFFSET(Data!$A$10,1,G$9+MATCH($A3403+IF(G$9&gt;$B3403,0,1),Data!$3:$3,0),Num_Orgs,1),MATCH($C3403,OFFSET(Data!$A$10,1,MATCH($A3403+IF(G$9&gt;$B3403,0,1),Data!$3:$3,0)-1,Num_Orgs,1),0),1)</f>
        <v>1.0888571839736778</v>
      </c>
      <c r="H3403" s="70">
        <f ca="1">INDEX(OFFSET(Data!$A$10,1,H$9+MATCH($A3403+IF(H$9&gt;$B3403,0,1),Data!$3:$3,0),Num_Orgs,1),MATCH($C3403,OFFSET(Data!$A$10,1,MATCH($A3403+IF(H$9&gt;$B3403,0,1),Data!$3:$3,0)-1,Num_Orgs,1),0),1)</f>
        <v>3.4038567325472995</v>
      </c>
      <c r="I3403" s="70">
        <f ca="1">INDEX(OFFSET(Data!$A$10,1,I$9+MATCH($A3403+IF(I$9&gt;$B3403,0,1),Data!$3:$3,0),Num_Orgs,1),MATCH($C3403,OFFSET(Data!$A$10,1,MATCH($A3403+IF(I$9&gt;$B3403,0,1),Data!$3:$3,0)-1,Num_Orgs,1),0),1)</f>
        <v>0</v>
      </c>
      <c r="J3403" s="26">
        <f ca="1">IFERROR((E3403*SUM(OFFSET(Data!$C$8,0,MATCH($A3403+IF(J$9&gt;$B3403,0,1),Data!$3:$3,0)-1,1,2)))+(F3403*OFFSET(Data!$E$8,0,MATCH($A3403+IF(J$9&gt;$B3403,0,1),Data!$3:$3,0)-1))+(G3403*SUM(OFFSET(Data!$F$8,0,MATCH($A3403+IF(J$9&gt;$B3403,0,1),Data!$3:$3,0)-1,1,2)))+(H3403*OFFSET(Data!$H$8,0,MATCH($A3403+IF(J$9&gt;$B3403,0,1),Data!$3:$3,0)-1))+(I3403*OFFSET(Data!$I$8,0,MATCH($A3403+IF(J$9&gt;$B3403,0,1),Data!$3:$3,0)-1))+OFFSET(Data!$J$8,0,MATCH($A3403+IF(J$9&gt;$B3403,0,1),Data!$3:$3,0)-1),0)</f>
        <v>0.98749552298252441</v>
      </c>
      <c r="K3403" s="119"/>
      <c r="L3403" s="69"/>
      <c r="AI3403" s="69"/>
    </row>
    <row r="3404" spans="1:35" ht="13.8" x14ac:dyDescent="0.25">
      <c r="A3404" s="118">
        <f t="shared" si="866"/>
        <v>2</v>
      </c>
      <c r="B3404" s="69">
        <f t="shared" si="869"/>
        <v>5</v>
      </c>
      <c r="C3404" s="118" t="str">
        <f t="shared" si="869"/>
        <v>RYE</v>
      </c>
      <c r="D3404" s="69"/>
      <c r="E3404" s="70">
        <f ca="1">INDEX(OFFSET(Data!$A$10,1,E$9+MATCH($A3404+IF(E$9&gt;$B3404,0,1),Data!$3:$3,0),Num_Orgs,1),MATCH($C3404,OFFSET(Data!$A$10,1,MATCH($A3404+IF(E$9&gt;$B3404,0,1),Data!$3:$3,0)-1,Num_Orgs,1),0),1)</f>
        <v>1.0375550189839498</v>
      </c>
      <c r="F3404" s="70">
        <f ca="1">INDEX(OFFSET(Data!$A$10,1,F$9+MATCH($A3404+IF(F$9&gt;$B3404,0,1),Data!$3:$3,0),Num_Orgs,1),MATCH($C3404,OFFSET(Data!$A$10,1,MATCH($A3404+IF(F$9&gt;$B3404,0,1),Data!$3:$3,0)-1,Num_Orgs,1),0),1)</f>
        <v>0.99603480709830883</v>
      </c>
      <c r="G3404" s="70">
        <f ca="1">INDEX(OFFSET(Data!$A$10,1,G$9+MATCH($A3404+IF(G$9&gt;$B3404,0,1),Data!$3:$3,0),Num_Orgs,1),MATCH($C3404,OFFSET(Data!$A$10,1,MATCH($A3404+IF(G$9&gt;$B3404,0,1),Data!$3:$3,0)-1,Num_Orgs,1),0),1)</f>
        <v>1.0557389500994099</v>
      </c>
      <c r="H3404" s="70">
        <f ca="1">INDEX(OFFSET(Data!$A$10,1,H$9+MATCH($A3404+IF(H$9&gt;$B3404,0,1),Data!$3:$3,0),Num_Orgs,1),MATCH($C3404,OFFSET(Data!$A$10,1,MATCH($A3404+IF(H$9&gt;$B3404,0,1),Data!$3:$3,0)-1,Num_Orgs,1),0),1)</f>
        <v>0.93419867911389642</v>
      </c>
      <c r="I3404" s="70">
        <f ca="1">INDEX(OFFSET(Data!$A$10,1,I$9+MATCH($A3404+IF(I$9&gt;$B3404,0,1),Data!$3:$3,0),Num_Orgs,1),MATCH($C3404,OFFSET(Data!$A$10,1,MATCH($A3404+IF(I$9&gt;$B3404,0,1),Data!$3:$3,0)-1,Num_Orgs,1),0),1)</f>
        <v>0</v>
      </c>
      <c r="J3404" s="26">
        <f ca="1">IFERROR((E3404*SUM(OFFSET(Data!$C$8,0,MATCH($A3404+IF(J$9&gt;$B3404,0,1),Data!$3:$3,0)-1,1,2)))+(F3404*OFFSET(Data!$E$8,0,MATCH($A3404+IF(J$9&gt;$B3404,0,1),Data!$3:$3,0)-1))+(G3404*SUM(OFFSET(Data!$F$8,0,MATCH($A3404+IF(J$9&gt;$B3404,0,1),Data!$3:$3,0)-1,1,2)))+(H3404*OFFSET(Data!$H$8,0,MATCH($A3404+IF(J$9&gt;$B3404,0,1),Data!$3:$3,0)-1))+(I3404*OFFSET(Data!$I$8,0,MATCH($A3404+IF(J$9&gt;$B3404,0,1),Data!$3:$3,0)-1))+OFFSET(Data!$J$8,0,MATCH($A3404+IF(J$9&gt;$B3404,0,1),Data!$3:$3,0)-1),0)</f>
        <v>1.019160792280309</v>
      </c>
      <c r="K3404" s="119"/>
      <c r="L3404" s="69"/>
      <c r="AI3404" s="69"/>
    </row>
    <row r="3405" spans="1:35" ht="13.8" x14ac:dyDescent="0.25">
      <c r="A3405" s="118">
        <f t="shared" si="866"/>
        <v>2</v>
      </c>
      <c r="B3405" s="69">
        <f t="shared" si="869"/>
        <v>5</v>
      </c>
      <c r="C3405" s="118" t="str">
        <f t="shared" si="869"/>
        <v>RYF</v>
      </c>
      <c r="D3405" s="69"/>
      <c r="E3405" s="70">
        <f ca="1">INDEX(OFFSET(Data!$A$10,1,E$9+MATCH($A3405+IF(E$9&gt;$B3405,0,1),Data!$3:$3,0),Num_Orgs,1),MATCH($C3405,OFFSET(Data!$A$10,1,MATCH($A3405+IF(E$9&gt;$B3405,0,1),Data!$3:$3,0)-1,Num_Orgs,1),0),1)</f>
        <v>0.91119264217880858</v>
      </c>
      <c r="F3405" s="70">
        <f ca="1">INDEX(OFFSET(Data!$A$10,1,F$9+MATCH($A3405+IF(F$9&gt;$B3405,0,1),Data!$3:$3,0),Num_Orgs,1),MATCH($C3405,OFFSET(Data!$A$10,1,MATCH($A3405+IF(F$9&gt;$B3405,0,1),Data!$3:$3,0)-1,Num_Orgs,1),0),1)</f>
        <v>0.99603480709830883</v>
      </c>
      <c r="G3405" s="70">
        <f ca="1">INDEX(OFFSET(Data!$A$10,1,G$9+MATCH($A3405+IF(G$9&gt;$B3405,0,1),Data!$3:$3,0),Num_Orgs,1),MATCH($C3405,OFFSET(Data!$A$10,1,MATCH($A3405+IF(G$9&gt;$B3405,0,1),Data!$3:$3,0)-1,Num_Orgs,1),0),1)</f>
        <v>0.94582025436949668</v>
      </c>
      <c r="H3405" s="70">
        <f ca="1">INDEX(OFFSET(Data!$A$10,1,H$9+MATCH($A3405+IF(H$9&gt;$B3405,0,1),Data!$3:$3,0),Num_Orgs,1),MATCH($C3405,OFFSET(Data!$A$10,1,MATCH($A3405+IF(H$9&gt;$B3405,0,1),Data!$3:$3,0)-1,Num_Orgs,1),0),1)</f>
        <v>0.96856081110396064</v>
      </c>
      <c r="I3405" s="70">
        <f ca="1">INDEX(OFFSET(Data!$A$10,1,I$9+MATCH($A3405+IF(I$9&gt;$B3405,0,1),Data!$3:$3,0),Num_Orgs,1),MATCH($C3405,OFFSET(Data!$A$10,1,MATCH($A3405+IF(I$9&gt;$B3405,0,1),Data!$3:$3,0)-1,Num_Orgs,1),0),1)</f>
        <v>0</v>
      </c>
      <c r="J3405" s="26">
        <f ca="1">IFERROR((E3405*SUM(OFFSET(Data!$C$8,0,MATCH($A3405+IF(J$9&gt;$B3405,0,1),Data!$3:$3,0)-1,1,2)))+(F3405*OFFSET(Data!$E$8,0,MATCH($A3405+IF(J$9&gt;$B3405,0,1),Data!$3:$3,0)-1))+(G3405*SUM(OFFSET(Data!$F$8,0,MATCH($A3405+IF(J$9&gt;$B3405,0,1),Data!$3:$3,0)-1,1,2)))+(H3405*OFFSET(Data!$H$8,0,MATCH($A3405+IF(J$9&gt;$B3405,0,1),Data!$3:$3,0)-1))+(I3405*OFFSET(Data!$I$8,0,MATCH($A3405+IF(J$9&gt;$B3405,0,1),Data!$3:$3,0)-1))+OFFSET(Data!$J$8,0,MATCH($A3405+IF(J$9&gt;$B3405,0,1),Data!$3:$3,0)-1),0)</f>
        <v>0.95439600867597951</v>
      </c>
      <c r="K3405" s="119"/>
      <c r="L3405" s="69"/>
      <c r="AI3405" s="69"/>
    </row>
    <row r="3406" spans="1:35" ht="13.8" x14ac:dyDescent="0.25">
      <c r="A3406" s="118">
        <f t="shared" ref="A3406:A3469" si="870">A1361+1</f>
        <v>2</v>
      </c>
      <c r="B3406" s="69">
        <f t="shared" si="869"/>
        <v>5</v>
      </c>
      <c r="C3406" s="118" t="str">
        <f t="shared" si="869"/>
        <v>RYG</v>
      </c>
      <c r="D3406" s="69"/>
      <c r="E3406" s="70">
        <f ca="1">INDEX(OFFSET(Data!$A$10,1,E$9+MATCH($A3406+IF(E$9&gt;$B3406,0,1),Data!$3:$3,0),Num_Orgs,1),MATCH($C3406,OFFSET(Data!$A$10,1,MATCH($A3406+IF(E$9&gt;$B3406,0,1),Data!$3:$3,0)-1,Num_Orgs,1),0),1)</f>
        <v>0.97585799585762156</v>
      </c>
      <c r="F3406" s="70">
        <f ca="1">INDEX(OFFSET(Data!$A$10,1,F$9+MATCH($A3406+IF(F$9&gt;$B3406,0,1),Data!$3:$3,0),Num_Orgs,1),MATCH($C3406,OFFSET(Data!$A$10,1,MATCH($A3406+IF(F$9&gt;$B3406,0,1),Data!$3:$3,0)-1,Num_Orgs,1),0),1)</f>
        <v>0.99603480709830883</v>
      </c>
      <c r="G3406" s="70">
        <f ca="1">INDEX(OFFSET(Data!$A$10,1,G$9+MATCH($A3406+IF(G$9&gt;$B3406,0,1),Data!$3:$3,0),Num_Orgs,1),MATCH($C3406,OFFSET(Data!$A$10,1,MATCH($A3406+IF(G$9&gt;$B3406,0,1),Data!$3:$3,0)-1,Num_Orgs,1),0),1)</f>
        <v>0.94412735691759775</v>
      </c>
      <c r="H3406" s="70">
        <f ca="1">INDEX(OFFSET(Data!$A$10,1,H$9+MATCH($A3406+IF(H$9&gt;$B3406,0,1),Data!$3:$3,0),Num_Orgs,1),MATCH($C3406,OFFSET(Data!$A$10,1,MATCH($A3406+IF(H$9&gt;$B3406,0,1),Data!$3:$3,0)-1,Num_Orgs,1),0),1)</f>
        <v>1.3814696448412498</v>
      </c>
      <c r="I3406" s="70">
        <f ca="1">INDEX(OFFSET(Data!$A$10,1,I$9+MATCH($A3406+IF(I$9&gt;$B3406,0,1),Data!$3:$3,0),Num_Orgs,1),MATCH($C3406,OFFSET(Data!$A$10,1,MATCH($A3406+IF(I$9&gt;$B3406,0,1),Data!$3:$3,0)-1,Num_Orgs,1),0),1)</f>
        <v>0</v>
      </c>
      <c r="J3406" s="26">
        <f ca="1">IFERROR((E3406*SUM(OFFSET(Data!$C$8,0,MATCH($A3406+IF(J$9&gt;$B3406,0,1),Data!$3:$3,0)-1,1,2)))+(F3406*OFFSET(Data!$E$8,0,MATCH($A3406+IF(J$9&gt;$B3406,0,1),Data!$3:$3,0)-1))+(G3406*SUM(OFFSET(Data!$F$8,0,MATCH($A3406+IF(J$9&gt;$B3406,0,1),Data!$3:$3,0)-1,1,2)))+(H3406*OFFSET(Data!$H$8,0,MATCH($A3406+IF(J$9&gt;$B3406,0,1),Data!$3:$3,0)-1))+(I3406*OFFSET(Data!$I$8,0,MATCH($A3406+IF(J$9&gt;$B3406,0,1),Data!$3:$3,0)-1))+OFFSET(Data!$J$8,0,MATCH($A3406+IF(J$9&gt;$B3406,0,1),Data!$3:$3,0)-1),0)</f>
        <v>0.98697944707089524</v>
      </c>
      <c r="K3406" s="119"/>
      <c r="L3406" s="69"/>
      <c r="AI3406" s="69"/>
    </row>
    <row r="3407" spans="1:35" ht="13.8" x14ac:dyDescent="0.25">
      <c r="A3407" s="118">
        <f t="shared" si="870"/>
        <v>2</v>
      </c>
      <c r="B3407" s="69">
        <f t="shared" si="869"/>
        <v>5</v>
      </c>
      <c r="C3407" s="118" t="str">
        <f t="shared" si="869"/>
        <v>RYJ</v>
      </c>
      <c r="D3407" s="69"/>
      <c r="E3407" s="70">
        <f ca="1">INDEX(OFFSET(Data!$A$10,1,E$9+MATCH($A3407+IF(E$9&gt;$B3407,0,1),Data!$3:$3,0),Num_Orgs,1),MATCH($C3407,OFFSET(Data!$A$10,1,MATCH($A3407+IF(E$9&gt;$B3407,0,1),Data!$3:$3,0)-1,Num_Orgs,1),0),1)</f>
        <v>1.1553365073598199</v>
      </c>
      <c r="F3407" s="70">
        <f ca="1">INDEX(OFFSET(Data!$A$10,1,F$9+MATCH($A3407+IF(F$9&gt;$B3407,0,1),Data!$3:$3,0),Num_Orgs,1),MATCH($C3407,OFFSET(Data!$A$10,1,MATCH($A3407+IF(F$9&gt;$B3407,0,1),Data!$3:$3,0)-1,Num_Orgs,1),0),1)</f>
        <v>1.0171232554042073</v>
      </c>
      <c r="G3407" s="70">
        <f ca="1">INDEX(OFFSET(Data!$A$10,1,G$9+MATCH($A3407+IF(G$9&gt;$B3407,0,1),Data!$3:$3,0),Num_Orgs,1),MATCH($C3407,OFFSET(Data!$A$10,1,MATCH($A3407+IF(G$9&gt;$B3407,0,1),Data!$3:$3,0)-1,Num_Orgs,1),0),1)</f>
        <v>1.2082952301786456</v>
      </c>
      <c r="H3407" s="70">
        <f ca="1">INDEX(OFFSET(Data!$A$10,1,H$9+MATCH($A3407+IF(H$9&gt;$B3407,0,1),Data!$3:$3,0),Num_Orgs,1),MATCH($C3407,OFFSET(Data!$A$10,1,MATCH($A3407+IF(H$9&gt;$B3407,0,1),Data!$3:$3,0)-1,Num_Orgs,1),0),1)</f>
        <v>4.4359003594018063</v>
      </c>
      <c r="I3407" s="70">
        <f ca="1">INDEX(OFFSET(Data!$A$10,1,I$9+MATCH($A3407+IF(I$9&gt;$B3407,0,1),Data!$3:$3,0),Num_Orgs,1),MATCH($C3407,OFFSET(Data!$A$10,1,MATCH($A3407+IF(I$9&gt;$B3407,0,1),Data!$3:$3,0)-1,Num_Orgs,1),0),1)</f>
        <v>0</v>
      </c>
      <c r="J3407" s="26">
        <f ca="1">IFERROR((E3407*SUM(OFFSET(Data!$C$8,0,MATCH($A3407+IF(J$9&gt;$B3407,0,1),Data!$3:$3,0)-1,1,2)))+(F3407*OFFSET(Data!$E$8,0,MATCH($A3407+IF(J$9&gt;$B3407,0,1),Data!$3:$3,0)-1))+(G3407*SUM(OFFSET(Data!$F$8,0,MATCH($A3407+IF(J$9&gt;$B3407,0,1),Data!$3:$3,0)-1,1,2)))+(H3407*OFFSET(Data!$H$8,0,MATCH($A3407+IF(J$9&gt;$B3407,0,1),Data!$3:$3,0)-1))+(I3407*OFFSET(Data!$I$8,0,MATCH($A3407+IF(J$9&gt;$B3407,0,1),Data!$3:$3,0)-1))+OFFSET(Data!$J$8,0,MATCH($A3407+IF(J$9&gt;$B3407,0,1),Data!$3:$3,0)-1),0)</f>
        <v>1.0930198452923132</v>
      </c>
      <c r="K3407" s="119"/>
      <c r="L3407" s="69"/>
      <c r="AI3407" s="69"/>
    </row>
    <row r="3408" spans="1:35" ht="13.8" x14ac:dyDescent="0.25">
      <c r="A3408" s="118">
        <f t="shared" si="870"/>
        <v>2</v>
      </c>
      <c r="B3408" s="69">
        <f t="shared" si="869"/>
        <v>5</v>
      </c>
      <c r="C3408" s="118" t="str">
        <f t="shared" si="869"/>
        <v>RYK</v>
      </c>
      <c r="D3408" s="69"/>
      <c r="E3408" s="70">
        <f ca="1">INDEX(OFFSET(Data!$A$10,1,E$9+MATCH($A3408+IF(E$9&gt;$B3408,0,1),Data!$3:$3,0),Num_Orgs,1),MATCH($C3408,OFFSET(Data!$A$10,1,MATCH($A3408+IF(E$9&gt;$B3408,0,1),Data!$3:$3,0)-1,Num_Orgs,1),0),1)</f>
        <v>0.93598831237373081</v>
      </c>
      <c r="F3408" s="70">
        <f ca="1">INDEX(OFFSET(Data!$A$10,1,F$9+MATCH($A3408+IF(F$9&gt;$B3408,0,1),Data!$3:$3,0),Num_Orgs,1),MATCH($C3408,OFFSET(Data!$A$10,1,MATCH($A3408+IF(F$9&gt;$B3408,0,1),Data!$3:$3,0)-1,Num_Orgs,1),0),1)</f>
        <v>0.99603480709830883</v>
      </c>
      <c r="G3408" s="70">
        <f ca="1">INDEX(OFFSET(Data!$A$10,1,G$9+MATCH($A3408+IF(G$9&gt;$B3408,0,1),Data!$3:$3,0),Num_Orgs,1),MATCH($C3408,OFFSET(Data!$A$10,1,MATCH($A3408+IF(G$9&gt;$B3408,0,1),Data!$3:$3,0)-1,Num_Orgs,1),0),1)</f>
        <v>0.91369694684443348</v>
      </c>
      <c r="H3408" s="70">
        <f ca="1">INDEX(OFFSET(Data!$A$10,1,H$9+MATCH($A3408+IF(H$9&gt;$B3408,0,1),Data!$3:$3,0),Num_Orgs,1),MATCH($C3408,OFFSET(Data!$A$10,1,MATCH($A3408+IF(H$9&gt;$B3408,0,1),Data!$3:$3,0)-1,Num_Orgs,1),0),1)</f>
        <v>1.2511654191087596</v>
      </c>
      <c r="I3408" s="70">
        <f ca="1">INDEX(OFFSET(Data!$A$10,1,I$9+MATCH($A3408+IF(I$9&gt;$B3408,0,1),Data!$3:$3,0),Num_Orgs,1),MATCH($C3408,OFFSET(Data!$A$10,1,MATCH($A3408+IF(I$9&gt;$B3408,0,1),Data!$3:$3,0)-1,Num_Orgs,1),0),1)</f>
        <v>0</v>
      </c>
      <c r="J3408" s="26">
        <f ca="1">IFERROR((E3408*SUM(OFFSET(Data!$C$8,0,MATCH($A3408+IF(J$9&gt;$B3408,0,1),Data!$3:$3,0)-1,1,2)))+(F3408*OFFSET(Data!$E$8,0,MATCH($A3408+IF(J$9&gt;$B3408,0,1),Data!$3:$3,0)-1))+(G3408*SUM(OFFSET(Data!$F$8,0,MATCH($A3408+IF(J$9&gt;$B3408,0,1),Data!$3:$3,0)-1,1,2)))+(H3408*OFFSET(Data!$H$8,0,MATCH($A3408+IF(J$9&gt;$B3408,0,1),Data!$3:$3,0)-1))+(I3408*OFFSET(Data!$I$8,0,MATCH($A3408+IF(J$9&gt;$B3408,0,1),Data!$3:$3,0)-1))+OFFSET(Data!$J$8,0,MATCH($A3408+IF(J$9&gt;$B3408,0,1),Data!$3:$3,0)-1),0)</f>
        <v>0.96631079773589845</v>
      </c>
      <c r="K3408" s="119"/>
      <c r="L3408" s="69"/>
      <c r="AI3408" s="69"/>
    </row>
    <row r="3409" spans="1:35" ht="13.8" x14ac:dyDescent="0.25">
      <c r="A3409" s="118">
        <f t="shared" si="870"/>
        <v>2</v>
      </c>
      <c r="B3409" s="69">
        <f t="shared" si="869"/>
        <v>5</v>
      </c>
      <c r="C3409" s="118" t="str">
        <f t="shared" si="869"/>
        <v>RYR</v>
      </c>
      <c r="D3409" s="69"/>
      <c r="E3409" s="70">
        <f ca="1">INDEX(OFFSET(Data!$A$10,1,E$9+MATCH($A3409+IF(E$9&gt;$B3409,0,1),Data!$3:$3,0),Num_Orgs,1),MATCH($C3409,OFFSET(Data!$A$10,1,MATCH($A3409+IF(E$9&gt;$B3409,0,1),Data!$3:$3,0)-1,Num_Orgs,1),0),1)</f>
        <v>0.9380648522273427</v>
      </c>
      <c r="F3409" s="70">
        <f ca="1">INDEX(OFFSET(Data!$A$10,1,F$9+MATCH($A3409+IF(F$9&gt;$B3409,0,1),Data!$3:$3,0),Num_Orgs,1),MATCH($C3409,OFFSET(Data!$A$10,1,MATCH($A3409+IF(F$9&gt;$B3409,0,1),Data!$3:$3,0)-1,Num_Orgs,1),0),1)</f>
        <v>0.99603480709830883</v>
      </c>
      <c r="G3409" s="70">
        <f ca="1">INDEX(OFFSET(Data!$A$10,1,G$9+MATCH($A3409+IF(G$9&gt;$B3409,0,1),Data!$3:$3,0),Num_Orgs,1),MATCH($C3409,OFFSET(Data!$A$10,1,MATCH($A3409+IF(G$9&gt;$B3409,0,1),Data!$3:$3,0)-1,Num_Orgs,1),0),1)</f>
        <v>1.0652768204566208</v>
      </c>
      <c r="H3409" s="70">
        <f ca="1">INDEX(OFFSET(Data!$A$10,1,H$9+MATCH($A3409+IF(H$9&gt;$B3409,0,1),Data!$3:$3,0),Num_Orgs,1),MATCH($C3409,OFFSET(Data!$A$10,1,MATCH($A3409+IF(H$9&gt;$B3409,0,1),Data!$3:$3,0)-1,Num_Orgs,1),0),1)</f>
        <v>1.6092959480237332</v>
      </c>
      <c r="I3409" s="70">
        <f ca="1">INDEX(OFFSET(Data!$A$10,1,I$9+MATCH($A3409+IF(I$9&gt;$B3409,0,1),Data!$3:$3,0),Num_Orgs,1),MATCH($C3409,OFFSET(Data!$A$10,1,MATCH($A3409+IF(I$9&gt;$B3409,0,1),Data!$3:$3,0)-1,Num_Orgs,1),0),1)</f>
        <v>0</v>
      </c>
      <c r="J3409" s="26">
        <f ca="1">IFERROR((E3409*SUM(OFFSET(Data!$C$8,0,MATCH($A3409+IF(J$9&gt;$B3409,0,1),Data!$3:$3,0)-1,1,2)))+(F3409*OFFSET(Data!$E$8,0,MATCH($A3409+IF(J$9&gt;$B3409,0,1),Data!$3:$3,0)-1))+(G3409*SUM(OFFSET(Data!$F$8,0,MATCH($A3409+IF(J$9&gt;$B3409,0,1),Data!$3:$3,0)-1,1,2)))+(H3409*OFFSET(Data!$H$8,0,MATCH($A3409+IF(J$9&gt;$B3409,0,1),Data!$3:$3,0)-1))+(I3409*OFFSET(Data!$I$8,0,MATCH($A3409+IF(J$9&gt;$B3409,0,1),Data!$3:$3,0)-1))+OFFSET(Data!$J$8,0,MATCH($A3409+IF(J$9&gt;$B3409,0,1),Data!$3:$3,0)-1),0)</f>
        <v>0.97251778076301831</v>
      </c>
      <c r="K3409" s="119"/>
      <c r="L3409" s="69"/>
      <c r="AI3409" s="69"/>
    </row>
    <row r="3410" spans="1:35" ht="13.8" x14ac:dyDescent="0.25">
      <c r="A3410" s="118">
        <f t="shared" si="870"/>
        <v>2</v>
      </c>
      <c r="B3410" s="69">
        <f t="shared" ref="B3410:C3429" si="871">B1365</f>
        <v>5</v>
      </c>
      <c r="C3410" s="118" t="str">
        <f t="shared" si="871"/>
        <v>RYV</v>
      </c>
      <c r="D3410" s="69"/>
      <c r="E3410" s="70">
        <f ca="1">INDEX(OFFSET(Data!$A$10,1,E$9+MATCH($A3410+IF(E$9&gt;$B3410,0,1),Data!$3:$3,0),Num_Orgs,1),MATCH($C3410,OFFSET(Data!$A$10,1,MATCH($A3410+IF(E$9&gt;$B3410,0,1),Data!$3:$3,0)-1,Num_Orgs,1),0),1)</f>
        <v>0.96413419543885337</v>
      </c>
      <c r="F3410" s="70">
        <f ca="1">INDEX(OFFSET(Data!$A$10,1,F$9+MATCH($A3410+IF(F$9&gt;$B3410,0,1),Data!$3:$3,0),Num_Orgs,1),MATCH($C3410,OFFSET(Data!$A$10,1,MATCH($A3410+IF(F$9&gt;$B3410,0,1),Data!$3:$3,0)-1,Num_Orgs,1),0),1)</f>
        <v>0.99603480709830883</v>
      </c>
      <c r="G3410" s="70">
        <f ca="1">INDEX(OFFSET(Data!$A$10,1,G$9+MATCH($A3410+IF(G$9&gt;$B3410,0,1),Data!$3:$3,0),Num_Orgs,1),MATCH($C3410,OFFSET(Data!$A$10,1,MATCH($A3410+IF(G$9&gt;$B3410,0,1),Data!$3:$3,0)-1,Num_Orgs,1),0),1)</f>
        <v>0.91835792282068429</v>
      </c>
      <c r="H3410" s="70">
        <f ca="1">INDEX(OFFSET(Data!$A$10,1,H$9+MATCH($A3410+IF(H$9&gt;$B3410,0,1),Data!$3:$3,0),Num_Orgs,1),MATCH($C3410,OFFSET(Data!$A$10,1,MATCH($A3410+IF(H$9&gt;$B3410,0,1),Data!$3:$3,0)-1,Num_Orgs,1),0),1)</f>
        <v>0.88582101108685196</v>
      </c>
      <c r="I3410" s="70">
        <f ca="1">INDEX(OFFSET(Data!$A$10,1,I$9+MATCH($A3410+IF(I$9&gt;$B3410,0,1),Data!$3:$3,0),Num_Orgs,1),MATCH($C3410,OFFSET(Data!$A$10,1,MATCH($A3410+IF(I$9&gt;$B3410,0,1),Data!$3:$3,0)-1,Num_Orgs,1),0),1)</f>
        <v>0</v>
      </c>
      <c r="J3410" s="26">
        <f ca="1">IFERROR((E3410*SUM(OFFSET(Data!$C$8,0,MATCH($A3410+IF(J$9&gt;$B3410,0,1),Data!$3:$3,0)-1,1,2)))+(F3410*OFFSET(Data!$E$8,0,MATCH($A3410+IF(J$9&gt;$B3410,0,1),Data!$3:$3,0)-1))+(G3410*SUM(OFFSET(Data!$F$8,0,MATCH($A3410+IF(J$9&gt;$B3410,0,1),Data!$3:$3,0)-1,1,2)))+(H3410*OFFSET(Data!$H$8,0,MATCH($A3410+IF(J$9&gt;$B3410,0,1),Data!$3:$3,0)-1))+(I3410*OFFSET(Data!$I$8,0,MATCH($A3410+IF(J$9&gt;$B3410,0,1),Data!$3:$3,0)-1))+OFFSET(Data!$J$8,0,MATCH($A3410+IF(J$9&gt;$B3410,0,1),Data!$3:$3,0)-1),0)</f>
        <v>0.97927660746431289</v>
      </c>
      <c r="K3410" s="119"/>
      <c r="L3410" s="69"/>
      <c r="AI3410" s="69"/>
    </row>
    <row r="3411" spans="1:35" ht="13.8" x14ac:dyDescent="0.25">
      <c r="A3411" s="118">
        <f t="shared" si="870"/>
        <v>2</v>
      </c>
      <c r="B3411" s="69">
        <f t="shared" si="871"/>
        <v>5</v>
      </c>
      <c r="C3411" s="118" t="str">
        <f t="shared" si="871"/>
        <v>RYW</v>
      </c>
      <c r="D3411" s="69"/>
      <c r="E3411" s="70">
        <f ca="1">INDEX(OFFSET(Data!$A$10,1,E$9+MATCH($A3411+IF(E$9&gt;$B3411,0,1),Data!$3:$3,0),Num_Orgs,1),MATCH($C3411,OFFSET(Data!$A$10,1,MATCH($A3411+IF(E$9&gt;$B3411,0,1),Data!$3:$3,0)-1,Num_Orgs,1),0),1)</f>
        <v>0.97810631496745049</v>
      </c>
      <c r="F3411" s="70">
        <f ca="1">INDEX(OFFSET(Data!$A$10,1,F$9+MATCH($A3411+IF(F$9&gt;$B3411,0,1),Data!$3:$3,0),Num_Orgs,1),MATCH($C3411,OFFSET(Data!$A$10,1,MATCH($A3411+IF(F$9&gt;$B3411,0,1),Data!$3:$3,0)-1,Num_Orgs,1),0),1)</f>
        <v>0.99603480709830905</v>
      </c>
      <c r="G3411" s="70">
        <f ca="1">INDEX(OFFSET(Data!$A$10,1,G$9+MATCH($A3411+IF(G$9&gt;$B3411,0,1),Data!$3:$3,0),Num_Orgs,1),MATCH($C3411,OFFSET(Data!$A$10,1,MATCH($A3411+IF(G$9&gt;$B3411,0,1),Data!$3:$3,0)-1,Num_Orgs,1),0),1)</f>
        <v>0.9467607451759632</v>
      </c>
      <c r="H3411" s="70">
        <f ca="1">INDEX(OFFSET(Data!$A$10,1,H$9+MATCH($A3411+IF(H$9&gt;$B3411,0,1),Data!$3:$3,0),Num_Orgs,1),MATCH($C3411,OFFSET(Data!$A$10,1,MATCH($A3411+IF(H$9&gt;$B3411,0,1),Data!$3:$3,0)-1,Num_Orgs,1),0),1)</f>
        <v>1.9312067071232126</v>
      </c>
      <c r="I3411" s="70">
        <f ca="1">INDEX(OFFSET(Data!$A$10,1,I$9+MATCH($A3411+IF(I$9&gt;$B3411,0,1),Data!$3:$3,0),Num_Orgs,1),MATCH($C3411,OFFSET(Data!$A$10,1,MATCH($A3411+IF(I$9&gt;$B3411,0,1),Data!$3:$3,0)-1,Num_Orgs,1),0),1)</f>
        <v>0</v>
      </c>
      <c r="J3411" s="26">
        <f ca="1">IFERROR((E3411*SUM(OFFSET(Data!$C$8,0,MATCH($A3411+IF(J$9&gt;$B3411,0,1),Data!$3:$3,0)-1,1,2)))+(F3411*OFFSET(Data!$E$8,0,MATCH($A3411+IF(J$9&gt;$B3411,0,1),Data!$3:$3,0)-1))+(G3411*SUM(OFFSET(Data!$F$8,0,MATCH($A3411+IF(J$9&gt;$B3411,0,1),Data!$3:$3,0)-1,1,2)))+(H3411*OFFSET(Data!$H$8,0,MATCH($A3411+IF(J$9&gt;$B3411,0,1),Data!$3:$3,0)-1))+(I3411*OFFSET(Data!$I$8,0,MATCH($A3411+IF(J$9&gt;$B3411,0,1),Data!$3:$3,0)-1))+OFFSET(Data!$J$8,0,MATCH($A3411+IF(J$9&gt;$B3411,0,1),Data!$3:$3,0)-1),0)</f>
        <v>0.9895333928331973</v>
      </c>
      <c r="K3411" s="119"/>
      <c r="L3411" s="69"/>
      <c r="AI3411" s="69"/>
    </row>
    <row r="3412" spans="1:35" ht="13.8" x14ac:dyDescent="0.25">
      <c r="A3412" s="118">
        <f t="shared" si="870"/>
        <v>2</v>
      </c>
      <c r="B3412" s="69">
        <f t="shared" si="871"/>
        <v>5</v>
      </c>
      <c r="C3412" s="118" t="str">
        <f t="shared" si="871"/>
        <v>RYX</v>
      </c>
      <c r="D3412" s="69"/>
      <c r="E3412" s="70">
        <f ca="1">INDEX(OFFSET(Data!$A$10,1,E$9+MATCH($A3412+IF(E$9&gt;$B3412,0,1),Data!$3:$3,0),Num_Orgs,1),MATCH($C3412,OFFSET(Data!$A$10,1,MATCH($A3412+IF(E$9&gt;$B3412,0,1),Data!$3:$3,0)-1,Num_Orgs,1),0),1)</f>
        <v>1.1495985248811249</v>
      </c>
      <c r="F3412" s="70">
        <f ca="1">INDEX(OFFSET(Data!$A$10,1,F$9+MATCH($A3412+IF(F$9&gt;$B3412,0,1),Data!$3:$3,0),Num_Orgs,1),MATCH($C3412,OFFSET(Data!$A$10,1,MATCH($A3412+IF(F$9&gt;$B3412,0,1),Data!$3:$3,0)-1,Num_Orgs,1),0),1)</f>
        <v>1.0171232554042071</v>
      </c>
      <c r="G3412" s="70">
        <f ca="1">INDEX(OFFSET(Data!$A$10,1,G$9+MATCH($A3412+IF(G$9&gt;$B3412,0,1),Data!$3:$3,0),Num_Orgs,1),MATCH($C3412,OFFSET(Data!$A$10,1,MATCH($A3412+IF(G$9&gt;$B3412,0,1),Data!$3:$3,0)-1,Num_Orgs,1),0),1)</f>
        <v>1.1616050338939308</v>
      </c>
      <c r="H3412" s="70">
        <f ca="1">INDEX(OFFSET(Data!$A$10,1,H$9+MATCH($A3412+IF(H$9&gt;$B3412,0,1),Data!$3:$3,0),Num_Orgs,1),MATCH($C3412,OFFSET(Data!$A$10,1,MATCH($A3412+IF(H$9&gt;$B3412,0,1),Data!$3:$3,0)-1,Num_Orgs,1),0),1)</f>
        <v>1.6720317102330866</v>
      </c>
      <c r="I3412" s="70">
        <f ca="1">INDEX(OFFSET(Data!$A$10,1,I$9+MATCH($A3412+IF(I$9&gt;$B3412,0,1),Data!$3:$3,0),Num_Orgs,1),MATCH($C3412,OFFSET(Data!$A$10,1,MATCH($A3412+IF(I$9&gt;$B3412,0,1),Data!$3:$3,0)-1,Num_Orgs,1),0),1)</f>
        <v>0</v>
      </c>
      <c r="J3412" s="26">
        <f ca="1">IFERROR((E3412*SUM(OFFSET(Data!$C$8,0,MATCH($A3412+IF(J$9&gt;$B3412,0,1),Data!$3:$3,0)-1,1,2)))+(F3412*OFFSET(Data!$E$8,0,MATCH($A3412+IF(J$9&gt;$B3412,0,1),Data!$3:$3,0)-1))+(G3412*SUM(OFFSET(Data!$F$8,0,MATCH($A3412+IF(J$9&gt;$B3412,0,1),Data!$3:$3,0)-1,1,2)))+(H3412*OFFSET(Data!$H$8,0,MATCH($A3412+IF(J$9&gt;$B3412,0,1),Data!$3:$3,0)-1))+(I3412*OFFSET(Data!$I$8,0,MATCH($A3412+IF(J$9&gt;$B3412,0,1),Data!$3:$3,0)-1))+OFFSET(Data!$J$8,0,MATCH($A3412+IF(J$9&gt;$B3412,0,1),Data!$3:$3,0)-1),0)</f>
        <v>1.0819515324213269</v>
      </c>
      <c r="K3412" s="119"/>
      <c r="L3412" s="69"/>
      <c r="AI3412" s="69"/>
    </row>
    <row r="3413" spans="1:35" ht="13.8" x14ac:dyDescent="0.25">
      <c r="A3413" s="118">
        <f t="shared" si="870"/>
        <v>2</v>
      </c>
      <c r="B3413" s="69">
        <f t="shared" si="871"/>
        <v>5</v>
      </c>
      <c r="C3413" s="118" t="str">
        <f t="shared" si="871"/>
        <v>RYY</v>
      </c>
      <c r="D3413" s="69"/>
      <c r="E3413" s="70">
        <f ca="1">INDEX(OFFSET(Data!$A$10,1,E$9+MATCH($A3413+IF(E$9&gt;$B3413,0,1),Data!$3:$3,0),Num_Orgs,1),MATCH($C3413,OFFSET(Data!$A$10,1,MATCH($A3413+IF(E$9&gt;$B3413,0,1),Data!$3:$3,0)-1,Num_Orgs,1),0),1)</f>
        <v>1.0003880915302161</v>
      </c>
      <c r="F3413" s="70">
        <f ca="1">INDEX(OFFSET(Data!$A$10,1,F$9+MATCH($A3413+IF(F$9&gt;$B3413,0,1),Data!$3:$3,0),Num_Orgs,1),MATCH($C3413,OFFSET(Data!$A$10,1,MATCH($A3413+IF(F$9&gt;$B3413,0,1),Data!$3:$3,0)-1,Num_Orgs,1),0),1)</f>
        <v>0.99603480709830883</v>
      </c>
      <c r="G3413" s="70">
        <f ca="1">INDEX(OFFSET(Data!$A$10,1,G$9+MATCH($A3413+IF(G$9&gt;$B3413,0,1),Data!$3:$3,0),Num_Orgs,1),MATCH($C3413,OFFSET(Data!$A$10,1,MATCH($A3413+IF(G$9&gt;$B3413,0,1),Data!$3:$3,0)-1,Num_Orgs,1),0),1)</f>
        <v>1.1142798041865156</v>
      </c>
      <c r="H3413" s="70">
        <f ca="1">INDEX(OFFSET(Data!$A$10,1,H$9+MATCH($A3413+IF(H$9&gt;$B3413,0,1),Data!$3:$3,0),Num_Orgs,1),MATCH($C3413,OFFSET(Data!$A$10,1,MATCH($A3413+IF(H$9&gt;$B3413,0,1),Data!$3:$3,0)-1,Num_Orgs,1),0),1)</f>
        <v>7.7039096051647854E-2</v>
      </c>
      <c r="I3413" s="70">
        <f ca="1">INDEX(OFFSET(Data!$A$10,1,I$9+MATCH($A3413+IF(I$9&gt;$B3413,0,1),Data!$3:$3,0),Num_Orgs,1),MATCH($C3413,OFFSET(Data!$A$10,1,MATCH($A3413+IF(I$9&gt;$B3413,0,1),Data!$3:$3,0)-1,Num_Orgs,1),0),1)</f>
        <v>0</v>
      </c>
      <c r="J3413" s="26">
        <f ca="1">IFERROR((E3413*SUM(OFFSET(Data!$C$8,0,MATCH($A3413+IF(J$9&gt;$B3413,0,1),Data!$3:$3,0)-1,1,2)))+(F3413*OFFSET(Data!$E$8,0,MATCH($A3413+IF(J$9&gt;$B3413,0,1),Data!$3:$3,0)-1))+(G3413*SUM(OFFSET(Data!$F$8,0,MATCH($A3413+IF(J$9&gt;$B3413,0,1),Data!$3:$3,0)-1,1,2)))+(H3413*OFFSET(Data!$H$8,0,MATCH($A3413+IF(J$9&gt;$B3413,0,1),Data!$3:$3,0)-1))+(I3413*OFFSET(Data!$I$8,0,MATCH($A3413+IF(J$9&gt;$B3413,0,1),Data!$3:$3,0)-1))+OFFSET(Data!$J$8,0,MATCH($A3413+IF(J$9&gt;$B3413,0,1),Data!$3:$3,0)-1),0)</f>
        <v>1.0005065936891888</v>
      </c>
      <c r="K3413" s="119"/>
      <c r="L3413" s="69"/>
      <c r="AI3413" s="69"/>
    </row>
    <row r="3414" spans="1:35" ht="13.8" x14ac:dyDescent="0.25">
      <c r="A3414" s="118">
        <f t="shared" si="870"/>
        <v>2</v>
      </c>
      <c r="B3414" s="69">
        <f t="shared" si="871"/>
        <v>5</v>
      </c>
      <c r="C3414" s="118" t="str">
        <f t="shared" si="871"/>
        <v>TAD</v>
      </c>
      <c r="D3414" s="69"/>
      <c r="E3414" s="70">
        <f ca="1">INDEX(OFFSET(Data!$A$10,1,E$9+MATCH($A3414+IF(E$9&gt;$B3414,0,1),Data!$3:$3,0),Num_Orgs,1),MATCH($C3414,OFFSET(Data!$A$10,1,MATCH($A3414+IF(E$9&gt;$B3414,0,1),Data!$3:$3,0)-1,Num_Orgs,1),0),1)</f>
        <v>0.91939276062446917</v>
      </c>
      <c r="F3414" s="70">
        <f ca="1">INDEX(OFFSET(Data!$A$10,1,F$9+MATCH($A3414+IF(F$9&gt;$B3414,0,1),Data!$3:$3,0),Num_Orgs,1),MATCH($C3414,OFFSET(Data!$A$10,1,MATCH($A3414+IF(F$9&gt;$B3414,0,1),Data!$3:$3,0)-1,Num_Orgs,1),0),1)</f>
        <v>0.99603480709830883</v>
      </c>
      <c r="G3414" s="70">
        <f ca="1">INDEX(OFFSET(Data!$A$10,1,G$9+MATCH($A3414+IF(G$9&gt;$B3414,0,1),Data!$3:$3,0),Num_Orgs,1),MATCH($C3414,OFFSET(Data!$A$10,1,MATCH($A3414+IF(G$9&gt;$B3414,0,1),Data!$3:$3,0)-1,Num_Orgs,1),0),1)</f>
        <v>0.8212056768561119</v>
      </c>
      <c r="H3414" s="70">
        <f ca="1">INDEX(OFFSET(Data!$A$10,1,H$9+MATCH($A3414+IF(H$9&gt;$B3414,0,1),Data!$3:$3,0),Num_Orgs,1),MATCH($C3414,OFFSET(Data!$A$10,1,MATCH($A3414+IF(H$9&gt;$B3414,0,1),Data!$3:$3,0)-1,Num_Orgs,1),0),1)</f>
        <v>0.48916733763205306</v>
      </c>
      <c r="I3414" s="70">
        <f ca="1">INDEX(OFFSET(Data!$A$10,1,I$9+MATCH($A3414+IF(I$9&gt;$B3414,0,1),Data!$3:$3,0),Num_Orgs,1),MATCH($C3414,OFFSET(Data!$A$10,1,MATCH($A3414+IF(I$9&gt;$B3414,0,1),Data!$3:$3,0)-1,Num_Orgs,1),0),1)</f>
        <v>0</v>
      </c>
      <c r="J3414" s="26">
        <f ca="1">IFERROR((E3414*SUM(OFFSET(Data!$C$8,0,MATCH($A3414+IF(J$9&gt;$B3414,0,1),Data!$3:$3,0)-1,1,2)))+(F3414*OFFSET(Data!$E$8,0,MATCH($A3414+IF(J$9&gt;$B3414,0,1),Data!$3:$3,0)-1))+(G3414*SUM(OFFSET(Data!$F$8,0,MATCH($A3414+IF(J$9&gt;$B3414,0,1),Data!$3:$3,0)-1,1,2)))+(H3414*OFFSET(Data!$H$8,0,MATCH($A3414+IF(J$9&gt;$B3414,0,1),Data!$3:$3,0)-1))+(I3414*OFFSET(Data!$I$8,0,MATCH($A3414+IF(J$9&gt;$B3414,0,1),Data!$3:$3,0)-1))+OFFSET(Data!$J$8,0,MATCH($A3414+IF(J$9&gt;$B3414,0,1),Data!$3:$3,0)-1),0)</f>
        <v>0.95366906993808143</v>
      </c>
      <c r="K3414" s="119"/>
      <c r="L3414" s="69"/>
      <c r="AI3414" s="69"/>
    </row>
    <row r="3415" spans="1:35" ht="13.8" x14ac:dyDescent="0.25">
      <c r="A3415" s="118">
        <f t="shared" si="870"/>
        <v>2</v>
      </c>
      <c r="B3415" s="69">
        <f t="shared" si="871"/>
        <v>5</v>
      </c>
      <c r="C3415" s="118" t="str">
        <f t="shared" si="871"/>
        <v>TAF</v>
      </c>
      <c r="D3415" s="69"/>
      <c r="E3415" s="70">
        <f ca="1">INDEX(OFFSET(Data!$A$10,1,E$9+MATCH($A3415+IF(E$9&gt;$B3415,0,1),Data!$3:$3,0),Num_Orgs,1),MATCH($C3415,OFFSET(Data!$A$10,1,MATCH($A3415+IF(E$9&gt;$B3415,0,1),Data!$3:$3,0)-1,Num_Orgs,1),0),1)</f>
        <v>1.1568805030194902</v>
      </c>
      <c r="F3415" s="70">
        <f ca="1">INDEX(OFFSET(Data!$A$10,1,F$9+MATCH($A3415+IF(F$9&gt;$B3415,0,1),Data!$3:$3,0),Num_Orgs,1),MATCH($C3415,OFFSET(Data!$A$10,1,MATCH($A3415+IF(F$9&gt;$B3415,0,1),Data!$3:$3,0)-1,Num_Orgs,1),0),1)</f>
        <v>1.0171232554042071</v>
      </c>
      <c r="G3415" s="70">
        <f ca="1">INDEX(OFFSET(Data!$A$10,1,G$9+MATCH($A3415+IF(G$9&gt;$B3415,0,1),Data!$3:$3,0),Num_Orgs,1),MATCH($C3415,OFFSET(Data!$A$10,1,MATCH($A3415+IF(G$9&gt;$B3415,0,1),Data!$3:$3,0)-1,Num_Orgs,1),0),1)</f>
        <v>1.2125028663413038</v>
      </c>
      <c r="H3415" s="70">
        <f ca="1">INDEX(OFFSET(Data!$A$10,1,H$9+MATCH($A3415+IF(H$9&gt;$B3415,0,1),Data!$3:$3,0),Num_Orgs,1),MATCH($C3415,OFFSET(Data!$A$10,1,MATCH($A3415+IF(H$9&gt;$B3415,0,1),Data!$3:$3,0)-1,Num_Orgs,1),0),1)</f>
        <v>14.042345721385429</v>
      </c>
      <c r="I3415" s="70">
        <f ca="1">INDEX(OFFSET(Data!$A$10,1,I$9+MATCH($A3415+IF(I$9&gt;$B3415,0,1),Data!$3:$3,0),Num_Orgs,1),MATCH($C3415,OFFSET(Data!$A$10,1,MATCH($A3415+IF(I$9&gt;$B3415,0,1),Data!$3:$3,0)-1,Num_Orgs,1),0),1)</f>
        <v>0</v>
      </c>
      <c r="J3415" s="26">
        <f ca="1">IFERROR((E3415*SUM(OFFSET(Data!$C$8,0,MATCH($A3415+IF(J$9&gt;$B3415,0,1),Data!$3:$3,0)-1,1,2)))+(F3415*OFFSET(Data!$E$8,0,MATCH($A3415+IF(J$9&gt;$B3415,0,1),Data!$3:$3,0)-1))+(G3415*SUM(OFFSET(Data!$F$8,0,MATCH($A3415+IF(J$9&gt;$B3415,0,1),Data!$3:$3,0)-1,1,2)))+(H3415*OFFSET(Data!$H$8,0,MATCH($A3415+IF(J$9&gt;$B3415,0,1),Data!$3:$3,0)-1))+(I3415*OFFSET(Data!$I$8,0,MATCH($A3415+IF(J$9&gt;$B3415,0,1),Data!$3:$3,0)-1))+OFFSET(Data!$J$8,0,MATCH($A3415+IF(J$9&gt;$B3415,0,1),Data!$3:$3,0)-1),0)</f>
        <v>1.1180237730279494</v>
      </c>
      <c r="K3415" s="119"/>
      <c r="L3415" s="69"/>
      <c r="AI3415" s="69"/>
    </row>
    <row r="3416" spans="1:35" ht="13.8" x14ac:dyDescent="0.25">
      <c r="A3416" s="118">
        <f t="shared" si="870"/>
        <v>2</v>
      </c>
      <c r="B3416" s="69">
        <f t="shared" si="871"/>
        <v>5</v>
      </c>
      <c r="C3416" s="118" t="str">
        <f t="shared" si="871"/>
        <v>TAH</v>
      </c>
      <c r="D3416" s="69"/>
      <c r="E3416" s="70">
        <f ca="1">INDEX(OFFSET(Data!$A$10,1,E$9+MATCH($A3416+IF(E$9&gt;$B3416,0,1),Data!$3:$3,0),Num_Orgs,1),MATCH($C3416,OFFSET(Data!$A$10,1,MATCH($A3416+IF(E$9&gt;$B3416,0,1),Data!$3:$3,0)-1,Num_Orgs,1),0),1)</f>
        <v>0.93437899846700279</v>
      </c>
      <c r="F3416" s="70">
        <f ca="1">INDEX(OFFSET(Data!$A$10,1,F$9+MATCH($A3416+IF(F$9&gt;$B3416,0,1),Data!$3:$3,0),Num_Orgs,1),MATCH($C3416,OFFSET(Data!$A$10,1,MATCH($A3416+IF(F$9&gt;$B3416,0,1),Data!$3:$3,0)-1,Num_Orgs,1),0),1)</f>
        <v>0.99603480709830883</v>
      </c>
      <c r="G3416" s="70">
        <f ca="1">INDEX(OFFSET(Data!$A$10,1,G$9+MATCH($A3416+IF(G$9&gt;$B3416,0,1),Data!$3:$3,0),Num_Orgs,1),MATCH($C3416,OFFSET(Data!$A$10,1,MATCH($A3416+IF(G$9&gt;$B3416,0,1),Data!$3:$3,0)-1,Num_Orgs,1),0),1)</f>
        <v>0.87850882901169514</v>
      </c>
      <c r="H3416" s="70">
        <f ca="1">INDEX(OFFSET(Data!$A$10,1,H$9+MATCH($A3416+IF(H$9&gt;$B3416,0,1),Data!$3:$3,0),Num_Orgs,1),MATCH($C3416,OFFSET(Data!$A$10,1,MATCH($A3416+IF(H$9&gt;$B3416,0,1),Data!$3:$3,0)-1,Num_Orgs,1),0),1)</f>
        <v>0.56274676581834737</v>
      </c>
      <c r="I3416" s="70">
        <f ca="1">INDEX(OFFSET(Data!$A$10,1,I$9+MATCH($A3416+IF(I$9&gt;$B3416,0,1),Data!$3:$3,0),Num_Orgs,1),MATCH($C3416,OFFSET(Data!$A$10,1,MATCH($A3416+IF(I$9&gt;$B3416,0,1),Data!$3:$3,0)-1,Num_Orgs,1),0),1)</f>
        <v>0</v>
      </c>
      <c r="J3416" s="26">
        <f ca="1">IFERROR((E3416*SUM(OFFSET(Data!$C$8,0,MATCH($A3416+IF(J$9&gt;$B3416,0,1),Data!$3:$3,0)-1,1,2)))+(F3416*OFFSET(Data!$E$8,0,MATCH($A3416+IF(J$9&gt;$B3416,0,1),Data!$3:$3,0)-1))+(G3416*SUM(OFFSET(Data!$F$8,0,MATCH($A3416+IF(J$9&gt;$B3416,0,1),Data!$3:$3,0)-1,1,2)))+(H3416*OFFSET(Data!$H$8,0,MATCH($A3416+IF(J$9&gt;$B3416,0,1),Data!$3:$3,0)-1))+(I3416*OFFSET(Data!$I$8,0,MATCH($A3416+IF(J$9&gt;$B3416,0,1),Data!$3:$3,0)-1))+OFFSET(Data!$J$8,0,MATCH($A3416+IF(J$9&gt;$B3416,0,1),Data!$3:$3,0)-1),0)</f>
        <v>0.96279873224268031</v>
      </c>
      <c r="K3416" s="119"/>
      <c r="L3416" s="69"/>
      <c r="AI3416" s="69"/>
    </row>
    <row r="3417" spans="1:35" ht="13.8" x14ac:dyDescent="0.25">
      <c r="A3417" s="118">
        <f t="shared" si="870"/>
        <v>2</v>
      </c>
      <c r="B3417" s="69">
        <f t="shared" si="871"/>
        <v>5</v>
      </c>
      <c r="C3417" s="118" t="str">
        <f t="shared" si="871"/>
        <v>TAJ</v>
      </c>
      <c r="D3417" s="69"/>
      <c r="E3417" s="70">
        <f ca="1">INDEX(OFFSET(Data!$A$10,1,E$9+MATCH($A3417+IF(E$9&gt;$B3417,0,1),Data!$3:$3,0),Num_Orgs,1),MATCH($C3417,OFFSET(Data!$A$10,1,MATCH($A3417+IF(E$9&gt;$B3417,0,1),Data!$3:$3,0)-1,Num_Orgs,1),0),1)</f>
        <v>0.94082129462268793</v>
      </c>
      <c r="F3417" s="70">
        <f ca="1">INDEX(OFFSET(Data!$A$10,1,F$9+MATCH($A3417+IF(F$9&gt;$B3417,0,1),Data!$3:$3,0),Num_Orgs,1),MATCH($C3417,OFFSET(Data!$A$10,1,MATCH($A3417+IF(F$9&gt;$B3417,0,1),Data!$3:$3,0)-1,Num_Orgs,1),0),1)</f>
        <v>0.99603480709830883</v>
      </c>
      <c r="G3417" s="70">
        <f ca="1">INDEX(OFFSET(Data!$A$10,1,G$9+MATCH($A3417+IF(G$9&gt;$B3417,0,1),Data!$3:$3,0),Num_Orgs,1),MATCH($C3417,OFFSET(Data!$A$10,1,MATCH($A3417+IF(G$9&gt;$B3417,0,1),Data!$3:$3,0)-1,Num_Orgs,1),0),1)</f>
        <v>0.94612633188501349</v>
      </c>
      <c r="H3417" s="70">
        <f ca="1">INDEX(OFFSET(Data!$A$10,1,H$9+MATCH($A3417+IF(H$9&gt;$B3417,0,1),Data!$3:$3,0),Num_Orgs,1),MATCH($C3417,OFFSET(Data!$A$10,1,MATCH($A3417+IF(H$9&gt;$B3417,0,1),Data!$3:$3,0)-1,Num_Orgs,1),0),1)</f>
        <v>1.4428054878161198</v>
      </c>
      <c r="I3417" s="70">
        <f ca="1">INDEX(OFFSET(Data!$A$10,1,I$9+MATCH($A3417+IF(I$9&gt;$B3417,0,1),Data!$3:$3,0),Num_Orgs,1),MATCH($C3417,OFFSET(Data!$A$10,1,MATCH($A3417+IF(I$9&gt;$B3417,0,1),Data!$3:$3,0)-1,Num_Orgs,1),0),1)</f>
        <v>0</v>
      </c>
      <c r="J3417" s="26">
        <f ca="1">IFERROR((E3417*SUM(OFFSET(Data!$C$8,0,MATCH($A3417+IF(J$9&gt;$B3417,0,1),Data!$3:$3,0)-1,1,2)))+(F3417*OFFSET(Data!$E$8,0,MATCH($A3417+IF(J$9&gt;$B3417,0,1),Data!$3:$3,0)-1))+(G3417*SUM(OFFSET(Data!$F$8,0,MATCH($A3417+IF(J$9&gt;$B3417,0,1),Data!$3:$3,0)-1,1,2)))+(H3417*OFFSET(Data!$H$8,0,MATCH($A3417+IF(J$9&gt;$B3417,0,1),Data!$3:$3,0)-1))+(I3417*OFFSET(Data!$I$8,0,MATCH($A3417+IF(J$9&gt;$B3417,0,1),Data!$3:$3,0)-1))+OFFSET(Data!$J$8,0,MATCH($A3417+IF(J$9&gt;$B3417,0,1),Data!$3:$3,0)-1),0)</f>
        <v>0.97007189744347522</v>
      </c>
      <c r="K3417" s="119"/>
      <c r="L3417" s="69"/>
      <c r="AI3417" s="69"/>
    </row>
    <row r="3418" spans="1:35" ht="13.8" x14ac:dyDescent="0.25">
      <c r="A3418" s="118">
        <f t="shared" si="870"/>
        <v>2</v>
      </c>
      <c r="B3418" s="69">
        <f t="shared" si="871"/>
        <v>6</v>
      </c>
      <c r="C3418" s="118" t="str">
        <f t="shared" si="871"/>
        <v>R0A</v>
      </c>
      <c r="D3418" s="69"/>
      <c r="E3418" s="70">
        <f ca="1">INDEX(OFFSET(Data!$A$10,1,E$9+MATCH($A3418+IF(E$9&gt;$B3418,0,1),Data!$3:$3,0),Num_Orgs,1),MATCH($C3418,OFFSET(Data!$A$10,1,MATCH($A3418+IF(E$9&gt;$B3418,0,1),Data!$3:$3,0)-1,Num_Orgs,1),0),1)</f>
        <v>0.9596875737035705</v>
      </c>
      <c r="F3418" s="70">
        <f ca="1">INDEX(OFFSET(Data!$A$10,1,F$9+MATCH($A3418+IF(F$9&gt;$B3418,0,1),Data!$3:$3,0),Num_Orgs,1),MATCH($C3418,OFFSET(Data!$A$10,1,MATCH($A3418+IF(F$9&gt;$B3418,0,1),Data!$3:$3,0)-1,Num_Orgs,1),0),1)</f>
        <v>0.99603480709830883</v>
      </c>
      <c r="G3418" s="70">
        <f ca="1">INDEX(OFFSET(Data!$A$10,1,G$9+MATCH($A3418+IF(G$9&gt;$B3418,0,1),Data!$3:$3,0),Num_Orgs,1),MATCH($C3418,OFFSET(Data!$A$10,1,MATCH($A3418+IF(G$9&gt;$B3418,0,1),Data!$3:$3,0)-1,Num_Orgs,1),0),1)</f>
        <v>0.98237474218711818</v>
      </c>
      <c r="H3418" s="70">
        <f ca="1">INDEX(OFFSET(Data!$A$10,1,H$9+MATCH($A3418+IF(H$9&gt;$B3418,0,1),Data!$3:$3,0),Num_Orgs,1),MATCH($C3418,OFFSET(Data!$A$10,1,MATCH($A3418+IF(H$9&gt;$B3418,0,1),Data!$3:$3,0)-1,Num_Orgs,1),0),1)</f>
        <v>0.29338099508797816</v>
      </c>
      <c r="I3418" s="70">
        <f ca="1">INDEX(OFFSET(Data!$A$10,1,I$9+MATCH($A3418+IF(I$9&gt;$B3418,0,1),Data!$3:$3,0),Num_Orgs,1),MATCH($C3418,OFFSET(Data!$A$10,1,MATCH($A3418+IF(I$9&gt;$B3418,0,1),Data!$3:$3,0)-1,Num_Orgs,1),0),1)</f>
        <v>0</v>
      </c>
      <c r="J3418" s="26">
        <f ca="1">IFERROR((E3418*SUM(OFFSET(Data!$C$8,0,MATCH($A3418+IF(J$9&gt;$B3418,0,1),Data!$3:$3,0)-1,1,2)))+(F3418*OFFSET(Data!$E$8,0,MATCH($A3418+IF(J$9&gt;$B3418,0,1),Data!$3:$3,0)-1))+(G3418*SUM(OFFSET(Data!$F$8,0,MATCH($A3418+IF(J$9&gt;$B3418,0,1),Data!$3:$3,0)-1,1,2)))+(H3418*OFFSET(Data!$H$8,0,MATCH($A3418+IF(J$9&gt;$B3418,0,1),Data!$3:$3,0)-1))+(I3418*OFFSET(Data!$I$8,0,MATCH($A3418+IF(J$9&gt;$B3418,0,1),Data!$3:$3,0)-1))+OFFSET(Data!$J$8,0,MATCH($A3418+IF(J$9&gt;$B3418,0,1),Data!$3:$3,0)-1),0)</f>
        <v>0.977428926692266</v>
      </c>
      <c r="K3418" s="119"/>
      <c r="L3418" s="69"/>
      <c r="AI3418" s="69"/>
    </row>
    <row r="3419" spans="1:35" ht="13.8" x14ac:dyDescent="0.25">
      <c r="A3419" s="118">
        <f t="shared" si="870"/>
        <v>2</v>
      </c>
      <c r="B3419" s="69">
        <f t="shared" si="871"/>
        <v>6</v>
      </c>
      <c r="C3419" s="118" t="str">
        <f t="shared" si="871"/>
        <v>R1A</v>
      </c>
      <c r="D3419" s="69"/>
      <c r="E3419" s="70">
        <f ca="1">INDEX(OFFSET(Data!$A$10,1,E$9+MATCH($A3419+IF(E$9&gt;$B3419,0,1),Data!$3:$3,0),Num_Orgs,1),MATCH($C3419,OFFSET(Data!$A$10,1,MATCH($A3419+IF(E$9&gt;$B3419,0,1),Data!$3:$3,0)-1,Num_Orgs,1),0),1)</f>
        <v>0.95638436641828206</v>
      </c>
      <c r="F3419" s="70">
        <f ca="1">INDEX(OFFSET(Data!$A$10,1,F$9+MATCH($A3419+IF(F$9&gt;$B3419,0,1),Data!$3:$3,0),Num_Orgs,1),MATCH($C3419,OFFSET(Data!$A$10,1,MATCH($A3419+IF(F$9&gt;$B3419,0,1),Data!$3:$3,0)-1,Num_Orgs,1),0),1)</f>
        <v>0.99603480709830883</v>
      </c>
      <c r="G3419" s="70">
        <f ca="1">INDEX(OFFSET(Data!$A$10,1,G$9+MATCH($A3419+IF(G$9&gt;$B3419,0,1),Data!$3:$3,0),Num_Orgs,1),MATCH($C3419,OFFSET(Data!$A$10,1,MATCH($A3419+IF(G$9&gt;$B3419,0,1),Data!$3:$3,0)-1,Num_Orgs,1),0),1)</f>
        <v>0.98426625649449695</v>
      </c>
      <c r="H3419" s="70">
        <f ca="1">INDEX(OFFSET(Data!$A$10,1,H$9+MATCH($A3419+IF(H$9&gt;$B3419,0,1),Data!$3:$3,0),Num_Orgs,1),MATCH($C3419,OFFSET(Data!$A$10,1,MATCH($A3419+IF(H$9&gt;$B3419,0,1),Data!$3:$3,0)-1,Num_Orgs,1),0),1)</f>
        <v>0.3644043860658468</v>
      </c>
      <c r="I3419" s="70">
        <f ca="1">INDEX(OFFSET(Data!$A$10,1,I$9+MATCH($A3419+IF(I$9&gt;$B3419,0,1),Data!$3:$3,0),Num_Orgs,1),MATCH($C3419,OFFSET(Data!$A$10,1,MATCH($A3419+IF(I$9&gt;$B3419,0,1),Data!$3:$3,0)-1,Num_Orgs,1),0),1)</f>
        <v>0</v>
      </c>
      <c r="J3419" s="26">
        <f ca="1">IFERROR((E3419*SUM(OFFSET(Data!$C$8,0,MATCH($A3419+IF(J$9&gt;$B3419,0,1),Data!$3:$3,0)-1,1,2)))+(F3419*OFFSET(Data!$E$8,0,MATCH($A3419+IF(J$9&gt;$B3419,0,1),Data!$3:$3,0)-1))+(G3419*SUM(OFFSET(Data!$F$8,0,MATCH($A3419+IF(J$9&gt;$B3419,0,1),Data!$3:$3,0)-1,1,2)))+(H3419*OFFSET(Data!$H$8,0,MATCH($A3419+IF(J$9&gt;$B3419,0,1),Data!$3:$3,0)-1))+(I3419*OFFSET(Data!$I$8,0,MATCH($A3419+IF(J$9&gt;$B3419,0,1),Data!$3:$3,0)-1))+OFFSET(Data!$J$8,0,MATCH($A3419+IF(J$9&gt;$B3419,0,1),Data!$3:$3,0)-1),0)</f>
        <v>0.97604701804369332</v>
      </c>
      <c r="K3419" s="119"/>
      <c r="L3419" s="69"/>
      <c r="AI3419" s="69"/>
    </row>
    <row r="3420" spans="1:35" ht="13.8" x14ac:dyDescent="0.25">
      <c r="A3420" s="118">
        <f t="shared" si="870"/>
        <v>2</v>
      </c>
      <c r="B3420" s="69">
        <f t="shared" si="871"/>
        <v>6</v>
      </c>
      <c r="C3420" s="118" t="str">
        <f t="shared" si="871"/>
        <v>R1C</v>
      </c>
      <c r="D3420" s="69"/>
      <c r="E3420" s="70">
        <f ca="1">INDEX(OFFSET(Data!$A$10,1,E$9+MATCH($A3420+IF(E$9&gt;$B3420,0,1),Data!$3:$3,0),Num_Orgs,1),MATCH($C3420,OFFSET(Data!$A$10,1,MATCH($A3420+IF(E$9&gt;$B3420,0,1),Data!$3:$3,0)-1,Num_Orgs,1),0),1)</f>
        <v>0.99597739102864868</v>
      </c>
      <c r="F3420" s="70">
        <f ca="1">INDEX(OFFSET(Data!$A$10,1,F$9+MATCH($A3420+IF(F$9&gt;$B3420,0,1),Data!$3:$3,0),Num_Orgs,1),MATCH($C3420,OFFSET(Data!$A$10,1,MATCH($A3420+IF(F$9&gt;$B3420,0,1),Data!$3:$3,0)-1,Num_Orgs,1),0),1)</f>
        <v>0.99603480709830883</v>
      </c>
      <c r="G3420" s="70">
        <f ca="1">INDEX(OFFSET(Data!$A$10,1,G$9+MATCH($A3420+IF(G$9&gt;$B3420,0,1),Data!$3:$3,0),Num_Orgs,1),MATCH($C3420,OFFSET(Data!$A$10,1,MATCH($A3420+IF(G$9&gt;$B3420,0,1),Data!$3:$3,0)-1,Num_Orgs,1),0),1)</f>
        <v>1.0251116396953484</v>
      </c>
      <c r="H3420" s="70">
        <f ca="1">INDEX(OFFSET(Data!$A$10,1,H$9+MATCH($A3420+IF(H$9&gt;$B3420,0,1),Data!$3:$3,0),Num_Orgs,1),MATCH($C3420,OFFSET(Data!$A$10,1,MATCH($A3420+IF(H$9&gt;$B3420,0,1),Data!$3:$3,0)-1,Num_Orgs,1),0),1)</f>
        <v>0.33588238880209575</v>
      </c>
      <c r="I3420" s="70">
        <f ca="1">INDEX(OFFSET(Data!$A$10,1,I$9+MATCH($A3420+IF(I$9&gt;$B3420,0,1),Data!$3:$3,0),Num_Orgs,1),MATCH($C3420,OFFSET(Data!$A$10,1,MATCH($A3420+IF(I$9&gt;$B3420,0,1),Data!$3:$3,0)-1,Num_Orgs,1),0),1)</f>
        <v>0</v>
      </c>
      <c r="J3420" s="26">
        <f ca="1">IFERROR((E3420*SUM(OFFSET(Data!$C$8,0,MATCH($A3420+IF(J$9&gt;$B3420,0,1),Data!$3:$3,0)-1,1,2)))+(F3420*OFFSET(Data!$E$8,0,MATCH($A3420+IF(J$9&gt;$B3420,0,1),Data!$3:$3,0)-1))+(G3420*SUM(OFFSET(Data!$F$8,0,MATCH($A3420+IF(J$9&gt;$B3420,0,1),Data!$3:$3,0)-1,1,2)))+(H3420*OFFSET(Data!$H$8,0,MATCH($A3420+IF(J$9&gt;$B3420,0,1),Data!$3:$3,0)-1))+(I3420*OFFSET(Data!$I$8,0,MATCH($A3420+IF(J$9&gt;$B3420,0,1),Data!$3:$3,0)-1))+OFFSET(Data!$J$8,0,MATCH($A3420+IF(J$9&gt;$B3420,0,1),Data!$3:$3,0)-1),0)</f>
        <v>0.99647650109704244</v>
      </c>
      <c r="K3420" s="119"/>
      <c r="L3420" s="69"/>
      <c r="AI3420" s="69"/>
    </row>
    <row r="3421" spans="1:35" ht="13.8" x14ac:dyDescent="0.25">
      <c r="A3421" s="118">
        <f t="shared" si="870"/>
        <v>2</v>
      </c>
      <c r="B3421" s="69">
        <f t="shared" si="871"/>
        <v>6</v>
      </c>
      <c r="C3421" s="118" t="str">
        <f t="shared" si="871"/>
        <v>R1D</v>
      </c>
      <c r="D3421" s="69"/>
      <c r="E3421" s="70">
        <f ca="1">INDEX(OFFSET(Data!$A$10,1,E$9+MATCH($A3421+IF(E$9&gt;$B3421,0,1),Data!$3:$3,0),Num_Orgs,1),MATCH($C3421,OFFSET(Data!$A$10,1,MATCH($A3421+IF(E$9&gt;$B3421,0,1),Data!$3:$3,0)-1,Num_Orgs,1),0),1)</f>
        <v>0.94213583490648045</v>
      </c>
      <c r="F3421" s="70">
        <f ca="1">INDEX(OFFSET(Data!$A$10,1,F$9+MATCH($A3421+IF(F$9&gt;$B3421,0,1),Data!$3:$3,0),Num_Orgs,1),MATCH($C3421,OFFSET(Data!$A$10,1,MATCH($A3421+IF(F$9&gt;$B3421,0,1),Data!$3:$3,0)-1,Num_Orgs,1),0),1)</f>
        <v>0.99603480709830883</v>
      </c>
      <c r="G3421" s="70">
        <f ca="1">INDEX(OFFSET(Data!$A$10,1,G$9+MATCH($A3421+IF(G$9&gt;$B3421,0,1),Data!$3:$3,0),Num_Orgs,1),MATCH($C3421,OFFSET(Data!$A$10,1,MATCH($A3421+IF(G$9&gt;$B3421,0,1),Data!$3:$3,0)-1,Num_Orgs,1),0),1)</f>
        <v>0.95074108293708937</v>
      </c>
      <c r="H3421" s="70">
        <f ca="1">INDEX(OFFSET(Data!$A$10,1,H$9+MATCH($A3421+IF(H$9&gt;$B3421,0,1),Data!$3:$3,0),Num_Orgs,1),MATCH($C3421,OFFSET(Data!$A$10,1,MATCH($A3421+IF(H$9&gt;$B3421,0,1),Data!$3:$3,0)-1,Num_Orgs,1),0),1)</f>
        <v>0.31967016189164682</v>
      </c>
      <c r="I3421" s="70">
        <f ca="1">INDEX(OFFSET(Data!$A$10,1,I$9+MATCH($A3421+IF(I$9&gt;$B3421,0,1),Data!$3:$3,0),Num_Orgs,1),MATCH($C3421,OFFSET(Data!$A$10,1,MATCH($A3421+IF(I$9&gt;$B3421,0,1),Data!$3:$3,0)-1,Num_Orgs,1),0),1)</f>
        <v>0</v>
      </c>
      <c r="J3421" s="26">
        <f ca="1">IFERROR((E3421*SUM(OFFSET(Data!$C$8,0,MATCH($A3421+IF(J$9&gt;$B3421,0,1),Data!$3:$3,0)-1,1,2)))+(F3421*OFFSET(Data!$E$8,0,MATCH($A3421+IF(J$9&gt;$B3421,0,1),Data!$3:$3,0)-1))+(G3421*SUM(OFFSET(Data!$F$8,0,MATCH($A3421+IF(J$9&gt;$B3421,0,1),Data!$3:$3,0)-1,1,2)))+(H3421*OFFSET(Data!$H$8,0,MATCH($A3421+IF(J$9&gt;$B3421,0,1),Data!$3:$3,0)-1))+(I3421*OFFSET(Data!$I$8,0,MATCH($A3421+IF(J$9&gt;$B3421,0,1),Data!$3:$3,0)-1))+OFFSET(Data!$J$8,0,MATCH($A3421+IF(J$9&gt;$B3421,0,1),Data!$3:$3,0)-1),0)</f>
        <v>0.96802364823425568</v>
      </c>
      <c r="K3421" s="119"/>
      <c r="L3421" s="69"/>
      <c r="AI3421" s="69"/>
    </row>
    <row r="3422" spans="1:35" ht="13.8" x14ac:dyDescent="0.25">
      <c r="A3422" s="118">
        <f t="shared" si="870"/>
        <v>2</v>
      </c>
      <c r="B3422" s="69">
        <f t="shared" si="871"/>
        <v>6</v>
      </c>
      <c r="C3422" s="118" t="str">
        <f t="shared" si="871"/>
        <v>R1F</v>
      </c>
      <c r="D3422" s="69"/>
      <c r="E3422" s="70">
        <f ca="1">INDEX(OFFSET(Data!$A$10,1,E$9+MATCH($A3422+IF(E$9&gt;$B3422,0,1),Data!$3:$3,0),Num_Orgs,1),MATCH($C3422,OFFSET(Data!$A$10,1,MATCH($A3422+IF(E$9&gt;$B3422,0,1),Data!$3:$3,0)-1,Num_Orgs,1),0),1)</f>
        <v>0.92800645304800022</v>
      </c>
      <c r="F3422" s="70">
        <f ca="1">INDEX(OFFSET(Data!$A$10,1,F$9+MATCH($A3422+IF(F$9&gt;$B3422,0,1),Data!$3:$3,0),Num_Orgs,1),MATCH($C3422,OFFSET(Data!$A$10,1,MATCH($A3422+IF(F$9&gt;$B3422,0,1),Data!$3:$3,0)-1,Num_Orgs,1),0),1)</f>
        <v>0.99603480709830883</v>
      </c>
      <c r="G3422" s="70">
        <f ca="1">INDEX(OFFSET(Data!$A$10,1,G$9+MATCH($A3422+IF(G$9&gt;$B3422,0,1),Data!$3:$3,0),Num_Orgs,1),MATCH($C3422,OFFSET(Data!$A$10,1,MATCH($A3422+IF(G$9&gt;$B3422,0,1),Data!$3:$3,0)-1,Num_Orgs,1),0),1)</f>
        <v>1.0319692122418</v>
      </c>
      <c r="H3422" s="70">
        <f ca="1">INDEX(OFFSET(Data!$A$10,1,H$9+MATCH($A3422+IF(H$9&gt;$B3422,0,1),Data!$3:$3,0),Num_Orgs,1),MATCH($C3422,OFFSET(Data!$A$10,1,MATCH($A3422+IF(H$9&gt;$B3422,0,1),Data!$3:$3,0)-1,Num_Orgs,1),0),1)</f>
        <v>0.12758449714252995</v>
      </c>
      <c r="I3422" s="70">
        <f ca="1">INDEX(OFFSET(Data!$A$10,1,I$9+MATCH($A3422+IF(I$9&gt;$B3422,0,1),Data!$3:$3,0),Num_Orgs,1),MATCH($C3422,OFFSET(Data!$A$10,1,MATCH($A3422+IF(I$9&gt;$B3422,0,1),Data!$3:$3,0)-1,Num_Orgs,1),0),1)</f>
        <v>0</v>
      </c>
      <c r="J3422" s="26">
        <f ca="1">IFERROR((E3422*SUM(OFFSET(Data!$C$8,0,MATCH($A3422+IF(J$9&gt;$B3422,0,1),Data!$3:$3,0)-1,1,2)))+(F3422*OFFSET(Data!$E$8,0,MATCH($A3422+IF(J$9&gt;$B3422,0,1),Data!$3:$3,0)-1))+(G3422*SUM(OFFSET(Data!$F$8,0,MATCH($A3422+IF(J$9&gt;$B3422,0,1),Data!$3:$3,0)-1,1,2)))+(H3422*OFFSET(Data!$H$8,0,MATCH($A3422+IF(J$9&gt;$B3422,0,1),Data!$3:$3,0)-1))+(I3422*OFFSET(Data!$I$8,0,MATCH($A3422+IF(J$9&gt;$B3422,0,1),Data!$3:$3,0)-1))+OFFSET(Data!$J$8,0,MATCH($A3422+IF(J$9&gt;$B3422,0,1),Data!$3:$3,0)-1),0)</f>
        <v>0.9629382488680891</v>
      </c>
      <c r="K3422" s="119"/>
      <c r="L3422" s="69"/>
      <c r="AI3422" s="69"/>
    </row>
    <row r="3423" spans="1:35" ht="13.8" x14ac:dyDescent="0.25">
      <c r="A3423" s="118">
        <f t="shared" si="870"/>
        <v>2</v>
      </c>
      <c r="B3423" s="69">
        <f t="shared" si="871"/>
        <v>6</v>
      </c>
      <c r="C3423" s="118" t="str">
        <f t="shared" si="871"/>
        <v>R1H</v>
      </c>
      <c r="D3423" s="69"/>
      <c r="E3423" s="70">
        <f ca="1">INDEX(OFFSET(Data!$A$10,1,E$9+MATCH($A3423+IF(E$9&gt;$B3423,0,1),Data!$3:$3,0),Num_Orgs,1),MATCH($C3423,OFFSET(Data!$A$10,1,MATCH($A3423+IF(E$9&gt;$B3423,0,1),Data!$3:$3,0)-1,Num_Orgs,1),0),1)</f>
        <v>1.1574369162011355</v>
      </c>
      <c r="F3423" s="70">
        <f ca="1">INDEX(OFFSET(Data!$A$10,1,F$9+MATCH($A3423+IF(F$9&gt;$B3423,0,1),Data!$3:$3,0),Num_Orgs,1),MATCH($C3423,OFFSET(Data!$A$10,1,MATCH($A3423+IF(F$9&gt;$B3423,0,1),Data!$3:$3,0)-1,Num_Orgs,1),0),1)</f>
        <v>1.0171232554042071</v>
      </c>
      <c r="G3423" s="70">
        <f ca="1">INDEX(OFFSET(Data!$A$10,1,G$9+MATCH($A3423+IF(G$9&gt;$B3423,0,1),Data!$3:$3,0),Num_Orgs,1),MATCH($C3423,OFFSET(Data!$A$10,1,MATCH($A3423+IF(G$9&gt;$B3423,0,1),Data!$3:$3,0)-1,Num_Orgs,1),0),1)</f>
        <v>1.1486537681282907</v>
      </c>
      <c r="H3423" s="70">
        <f ca="1">INDEX(OFFSET(Data!$A$10,1,H$9+MATCH($A3423+IF(H$9&gt;$B3423,0,1),Data!$3:$3,0),Num_Orgs,1),MATCH($C3423,OFFSET(Data!$A$10,1,MATCH($A3423+IF(H$9&gt;$B3423,0,1),Data!$3:$3,0)-1,Num_Orgs,1),0),1)</f>
        <v>1.656324585739803</v>
      </c>
      <c r="I3423" s="70">
        <f ca="1">INDEX(OFFSET(Data!$A$10,1,I$9+MATCH($A3423+IF(I$9&gt;$B3423,0,1),Data!$3:$3,0),Num_Orgs,1),MATCH($C3423,OFFSET(Data!$A$10,1,MATCH($A3423+IF(I$9&gt;$B3423,0,1),Data!$3:$3,0)-1,Num_Orgs,1),0),1)</f>
        <v>0</v>
      </c>
      <c r="J3423" s="26">
        <f ca="1">IFERROR((E3423*SUM(OFFSET(Data!$C$8,0,MATCH($A3423+IF(J$9&gt;$B3423,0,1),Data!$3:$3,0)-1,1,2)))+(F3423*OFFSET(Data!$E$8,0,MATCH($A3423+IF(J$9&gt;$B3423,0,1),Data!$3:$3,0)-1))+(G3423*SUM(OFFSET(Data!$F$8,0,MATCH($A3423+IF(J$9&gt;$B3423,0,1),Data!$3:$3,0)-1,1,2)))+(H3423*OFFSET(Data!$H$8,0,MATCH($A3423+IF(J$9&gt;$B3423,0,1),Data!$3:$3,0)-1))+(I3423*OFFSET(Data!$I$8,0,MATCH($A3423+IF(J$9&gt;$B3423,0,1),Data!$3:$3,0)-1))+OFFSET(Data!$J$8,0,MATCH($A3423+IF(J$9&gt;$B3423,0,1),Data!$3:$3,0)-1),0)</f>
        <v>1.0853749706710638</v>
      </c>
      <c r="K3423" s="119"/>
      <c r="L3423" s="69"/>
      <c r="AI3423" s="69"/>
    </row>
    <row r="3424" spans="1:35" ht="13.8" x14ac:dyDescent="0.25">
      <c r="A3424" s="118">
        <f t="shared" si="870"/>
        <v>2</v>
      </c>
      <c r="B3424" s="69">
        <f t="shared" si="871"/>
        <v>6</v>
      </c>
      <c r="C3424" s="118" t="str">
        <f t="shared" si="871"/>
        <v>R1J</v>
      </c>
      <c r="D3424" s="69"/>
      <c r="E3424" s="70">
        <f ca="1">INDEX(OFFSET(Data!$A$10,1,E$9+MATCH($A3424+IF(E$9&gt;$B3424,0,1),Data!$3:$3,0),Num_Orgs,1),MATCH($C3424,OFFSET(Data!$A$10,1,MATCH($A3424+IF(E$9&gt;$B3424,0,1),Data!$3:$3,0)-1,Num_Orgs,1),0),1)</f>
        <v>0.96791145579493443</v>
      </c>
      <c r="F3424" s="70">
        <f ca="1">INDEX(OFFSET(Data!$A$10,1,F$9+MATCH($A3424+IF(F$9&gt;$B3424,0,1),Data!$3:$3,0),Num_Orgs,1),MATCH($C3424,OFFSET(Data!$A$10,1,MATCH($A3424+IF(F$9&gt;$B3424,0,1),Data!$3:$3,0)-1,Num_Orgs,1),0),1)</f>
        <v>0.99603480709830883</v>
      </c>
      <c r="G3424" s="70">
        <f ca="1">INDEX(OFFSET(Data!$A$10,1,G$9+MATCH($A3424+IF(G$9&gt;$B3424,0,1),Data!$3:$3,0),Num_Orgs,1),MATCH($C3424,OFFSET(Data!$A$10,1,MATCH($A3424+IF(G$9&gt;$B3424,0,1),Data!$3:$3,0)-1,Num_Orgs,1),0),1)</f>
        <v>0.95014579335500793</v>
      </c>
      <c r="H3424" s="70">
        <f ca="1">INDEX(OFFSET(Data!$A$10,1,H$9+MATCH($A3424+IF(H$9&gt;$B3424,0,1),Data!$3:$3,0),Num_Orgs,1),MATCH($C3424,OFFSET(Data!$A$10,1,MATCH($A3424+IF(H$9&gt;$B3424,0,1),Data!$3:$3,0)-1,Num_Orgs,1),0),1)</f>
        <v>0.37151324699921606</v>
      </c>
      <c r="I3424" s="70">
        <f ca="1">INDEX(OFFSET(Data!$A$10,1,I$9+MATCH($A3424+IF(I$9&gt;$B3424,0,1),Data!$3:$3,0),Num_Orgs,1),MATCH($C3424,OFFSET(Data!$A$10,1,MATCH($A3424+IF(I$9&gt;$B3424,0,1),Data!$3:$3,0)-1,Num_Orgs,1),0),1)</f>
        <v>0</v>
      </c>
      <c r="J3424" s="26">
        <f ca="1">IFERROR((E3424*SUM(OFFSET(Data!$C$8,0,MATCH($A3424+IF(J$9&gt;$B3424,0,1),Data!$3:$3,0)-1,1,2)))+(F3424*OFFSET(Data!$E$8,0,MATCH($A3424+IF(J$9&gt;$B3424,0,1),Data!$3:$3,0)-1))+(G3424*SUM(OFFSET(Data!$F$8,0,MATCH($A3424+IF(J$9&gt;$B3424,0,1),Data!$3:$3,0)-1,1,2)))+(H3424*OFFSET(Data!$H$8,0,MATCH($A3424+IF(J$9&gt;$B3424,0,1),Data!$3:$3,0)-1))+(I3424*OFFSET(Data!$I$8,0,MATCH($A3424+IF(J$9&gt;$B3424,0,1),Data!$3:$3,0)-1))+OFFSET(Data!$J$8,0,MATCH($A3424+IF(J$9&gt;$B3424,0,1),Data!$3:$3,0)-1),0)</f>
        <v>0.98073046636923089</v>
      </c>
      <c r="K3424" s="119"/>
      <c r="L3424" s="69"/>
      <c r="AI3424" s="69"/>
    </row>
    <row r="3425" spans="1:35" ht="13.8" x14ac:dyDescent="0.25">
      <c r="A3425" s="118">
        <f t="shared" si="870"/>
        <v>2</v>
      </c>
      <c r="B3425" s="69">
        <f t="shared" si="871"/>
        <v>6</v>
      </c>
      <c r="C3425" s="118" t="str">
        <f t="shared" si="871"/>
        <v>R1K</v>
      </c>
      <c r="D3425" s="69"/>
      <c r="E3425" s="70">
        <f ca="1">INDEX(OFFSET(Data!$A$10,1,E$9+MATCH($A3425+IF(E$9&gt;$B3425,0,1),Data!$3:$3,0),Num_Orgs,1),MATCH($C3425,OFFSET(Data!$A$10,1,MATCH($A3425+IF(E$9&gt;$B3425,0,1),Data!$3:$3,0)-1,Num_Orgs,1),0),1)</f>
        <v>1.1454831485425434</v>
      </c>
      <c r="F3425" s="70">
        <f ca="1">INDEX(OFFSET(Data!$A$10,1,F$9+MATCH($A3425+IF(F$9&gt;$B3425,0,1),Data!$3:$3,0),Num_Orgs,1),MATCH($C3425,OFFSET(Data!$A$10,1,MATCH($A3425+IF(F$9&gt;$B3425,0,1),Data!$3:$3,0)-1,Num_Orgs,1),0),1)</f>
        <v>1.0171232554042071</v>
      </c>
      <c r="G3425" s="70">
        <f ca="1">INDEX(OFFSET(Data!$A$10,1,G$9+MATCH($A3425+IF(G$9&gt;$B3425,0,1),Data!$3:$3,0),Num_Orgs,1),MATCH($C3425,OFFSET(Data!$A$10,1,MATCH($A3425+IF(G$9&gt;$B3425,0,1),Data!$3:$3,0)-1,Num_Orgs,1),0),1)</f>
        <v>1.1230410399202995</v>
      </c>
      <c r="H3425" s="70">
        <f ca="1">INDEX(OFFSET(Data!$A$10,1,H$9+MATCH($A3425+IF(H$9&gt;$B3425,0,1),Data!$3:$3,0),Num_Orgs,1),MATCH($C3425,OFFSET(Data!$A$10,1,MATCH($A3425+IF(H$9&gt;$B3425,0,1),Data!$3:$3,0)-1,Num_Orgs,1),0),1)</f>
        <v>0.71195109680820234</v>
      </c>
      <c r="I3425" s="70">
        <f ca="1">INDEX(OFFSET(Data!$A$10,1,I$9+MATCH($A3425+IF(I$9&gt;$B3425,0,1),Data!$3:$3,0),Num_Orgs,1),MATCH($C3425,OFFSET(Data!$A$10,1,MATCH($A3425+IF(I$9&gt;$B3425,0,1),Data!$3:$3,0)-1,Num_Orgs,1),0),1)</f>
        <v>0</v>
      </c>
      <c r="J3425" s="26">
        <f ca="1">IFERROR((E3425*SUM(OFFSET(Data!$C$8,0,MATCH($A3425+IF(J$9&gt;$B3425,0,1),Data!$3:$3,0)-1,1,2)))+(F3425*OFFSET(Data!$E$8,0,MATCH($A3425+IF(J$9&gt;$B3425,0,1),Data!$3:$3,0)-1))+(G3425*SUM(OFFSET(Data!$F$8,0,MATCH($A3425+IF(J$9&gt;$B3425,0,1),Data!$3:$3,0)-1,1,2)))+(H3425*OFFSET(Data!$H$8,0,MATCH($A3425+IF(J$9&gt;$B3425,0,1),Data!$3:$3,0)-1))+(I3425*OFFSET(Data!$I$8,0,MATCH($A3425+IF(J$9&gt;$B3425,0,1),Data!$3:$3,0)-1))+OFFSET(Data!$J$8,0,MATCH($A3425+IF(J$9&gt;$B3425,0,1),Data!$3:$3,0)-1),0)</f>
        <v>1.0764370611568237</v>
      </c>
      <c r="K3425" s="119"/>
      <c r="L3425" s="69"/>
      <c r="AI3425" s="69"/>
    </row>
    <row r="3426" spans="1:35" ht="13.8" x14ac:dyDescent="0.25">
      <c r="A3426" s="118">
        <f t="shared" si="870"/>
        <v>2</v>
      </c>
      <c r="B3426" s="69">
        <f t="shared" si="871"/>
        <v>6</v>
      </c>
      <c r="C3426" s="118" t="str">
        <f t="shared" si="871"/>
        <v>R1L</v>
      </c>
      <c r="D3426" s="69"/>
      <c r="E3426" s="70">
        <f ca="1">INDEX(OFFSET(Data!$A$10,1,E$9+MATCH($A3426+IF(E$9&gt;$B3426,0,1),Data!$3:$3,0),Num_Orgs,1),MATCH($C3426,OFFSET(Data!$A$10,1,MATCH($A3426+IF(E$9&gt;$B3426,0,1),Data!$3:$3,0)-1,Num_Orgs,1),0),1)</f>
        <v>1.0125462332331601</v>
      </c>
      <c r="F3426" s="70">
        <f ca="1">INDEX(OFFSET(Data!$A$10,1,F$9+MATCH($A3426+IF(F$9&gt;$B3426,0,1),Data!$3:$3,0),Num_Orgs,1),MATCH($C3426,OFFSET(Data!$A$10,1,MATCH($A3426+IF(F$9&gt;$B3426,0,1),Data!$3:$3,0)-1,Num_Orgs,1),0),1)</f>
        <v>0.99654495782187247</v>
      </c>
      <c r="G3426" s="70">
        <f ca="1">INDEX(OFFSET(Data!$A$10,1,G$9+MATCH($A3426+IF(G$9&gt;$B3426,0,1),Data!$3:$3,0),Num_Orgs,1),MATCH($C3426,OFFSET(Data!$A$10,1,MATCH($A3426+IF(G$9&gt;$B3426,0,1),Data!$3:$3,0)-1,Num_Orgs,1),0),1)</f>
        <v>1.0067246160357748</v>
      </c>
      <c r="H3426" s="70">
        <f ca="1">INDEX(OFFSET(Data!$A$10,1,H$9+MATCH($A3426+IF(H$9&gt;$B3426,0,1),Data!$3:$3,0),Num_Orgs,1),MATCH($C3426,OFFSET(Data!$A$10,1,MATCH($A3426+IF(H$9&gt;$B3426,0,1),Data!$3:$3,0)-1,Num_Orgs,1),0),1)</f>
        <v>1.5441940612943421</v>
      </c>
      <c r="I3426" s="70">
        <f ca="1">INDEX(OFFSET(Data!$A$10,1,I$9+MATCH($A3426+IF(I$9&gt;$B3426,0,1),Data!$3:$3,0),Num_Orgs,1),MATCH($C3426,OFFSET(Data!$A$10,1,MATCH($A3426+IF(I$9&gt;$B3426,0,1),Data!$3:$3,0)-1,Num_Orgs,1),0),1)</f>
        <v>0</v>
      </c>
      <c r="J3426" s="26">
        <f ca="1">IFERROR((E3426*SUM(OFFSET(Data!$C$8,0,MATCH($A3426+IF(J$9&gt;$B3426,0,1),Data!$3:$3,0)-1,1,2)))+(F3426*OFFSET(Data!$E$8,0,MATCH($A3426+IF(J$9&gt;$B3426,0,1),Data!$3:$3,0)-1))+(G3426*SUM(OFFSET(Data!$F$8,0,MATCH($A3426+IF(J$9&gt;$B3426,0,1),Data!$3:$3,0)-1,1,2)))+(H3426*OFFSET(Data!$H$8,0,MATCH($A3426+IF(J$9&gt;$B3426,0,1),Data!$3:$3,0)-1))+(I3426*OFFSET(Data!$I$8,0,MATCH($A3426+IF(J$9&gt;$B3426,0,1),Data!$3:$3,0)-1))+OFFSET(Data!$J$8,0,MATCH($A3426+IF(J$9&gt;$B3426,0,1),Data!$3:$3,0)-1),0)</f>
        <v>1.0071634655541954</v>
      </c>
      <c r="K3426" s="119"/>
      <c r="L3426" s="69"/>
      <c r="AI3426" s="69"/>
    </row>
    <row r="3427" spans="1:35" ht="13.8" x14ac:dyDescent="0.25">
      <c r="A3427" s="118">
        <f t="shared" si="870"/>
        <v>2</v>
      </c>
      <c r="B3427" s="69">
        <f t="shared" si="871"/>
        <v>6</v>
      </c>
      <c r="C3427" s="118" t="str">
        <f t="shared" si="871"/>
        <v>RA2</v>
      </c>
      <c r="D3427" s="69"/>
      <c r="E3427" s="70">
        <f ca="1">INDEX(OFFSET(Data!$A$10,1,E$9+MATCH($A3427+IF(E$9&gt;$B3427,0,1),Data!$3:$3,0),Num_Orgs,1),MATCH($C3427,OFFSET(Data!$A$10,1,MATCH($A3427+IF(E$9&gt;$B3427,0,1),Data!$3:$3,0)-1,Num_Orgs,1),0),1)</f>
        <v>1.0771024682256138</v>
      </c>
      <c r="F3427" s="70">
        <f ca="1">INDEX(OFFSET(Data!$A$10,1,F$9+MATCH($A3427+IF(F$9&gt;$B3427,0,1),Data!$3:$3,0),Num_Orgs,1),MATCH($C3427,OFFSET(Data!$A$10,1,MATCH($A3427+IF(F$9&gt;$B3427,0,1),Data!$3:$3,0)-1,Num_Orgs,1),0),1)</f>
        <v>0.99748817379469135</v>
      </c>
      <c r="G3427" s="70">
        <f ca="1">INDEX(OFFSET(Data!$A$10,1,G$9+MATCH($A3427+IF(G$9&gt;$B3427,0,1),Data!$3:$3,0),Num_Orgs,1),MATCH($C3427,OFFSET(Data!$A$10,1,MATCH($A3427+IF(G$9&gt;$B3427,0,1),Data!$3:$3,0)-1,Num_Orgs,1),0),1)</f>
        <v>1.1171776793076367</v>
      </c>
      <c r="H3427" s="70">
        <f ca="1">INDEX(OFFSET(Data!$A$10,1,H$9+MATCH($A3427+IF(H$9&gt;$B3427,0,1),Data!$3:$3,0),Num_Orgs,1),MATCH($C3427,OFFSET(Data!$A$10,1,MATCH($A3427+IF(H$9&gt;$B3427,0,1),Data!$3:$3,0)-1,Num_Orgs,1),0),1)</f>
        <v>0.66731221512697803</v>
      </c>
      <c r="I3427" s="70">
        <f ca="1">INDEX(OFFSET(Data!$A$10,1,I$9+MATCH($A3427+IF(I$9&gt;$B3427,0,1),Data!$3:$3,0),Num_Orgs,1),MATCH($C3427,OFFSET(Data!$A$10,1,MATCH($A3427+IF(I$9&gt;$B3427,0,1),Data!$3:$3,0)-1,Num_Orgs,1),0),1)</f>
        <v>0</v>
      </c>
      <c r="J3427" s="26">
        <f ca="1">IFERROR((E3427*SUM(OFFSET(Data!$C$8,0,MATCH($A3427+IF(J$9&gt;$B3427,0,1),Data!$3:$3,0)-1,1,2)))+(F3427*OFFSET(Data!$E$8,0,MATCH($A3427+IF(J$9&gt;$B3427,0,1),Data!$3:$3,0)-1))+(G3427*SUM(OFFSET(Data!$F$8,0,MATCH($A3427+IF(J$9&gt;$B3427,0,1),Data!$3:$3,0)-1,1,2)))+(H3427*OFFSET(Data!$H$8,0,MATCH($A3427+IF(J$9&gt;$B3427,0,1),Data!$3:$3,0)-1))+(I3427*OFFSET(Data!$I$8,0,MATCH($A3427+IF(J$9&gt;$B3427,0,1),Data!$3:$3,0)-1))+OFFSET(Data!$J$8,0,MATCH($A3427+IF(J$9&gt;$B3427,0,1),Data!$3:$3,0)-1),0)</f>
        <v>1.0397728056962205</v>
      </c>
      <c r="K3427" s="119"/>
      <c r="L3427" s="69"/>
      <c r="AI3427" s="69"/>
    </row>
    <row r="3428" spans="1:35" ht="13.8" x14ac:dyDescent="0.25">
      <c r="A3428" s="118">
        <f t="shared" si="870"/>
        <v>2</v>
      </c>
      <c r="B3428" s="69">
        <f t="shared" si="871"/>
        <v>6</v>
      </c>
      <c r="C3428" s="118" t="str">
        <f t="shared" si="871"/>
        <v>RA3</v>
      </c>
      <c r="D3428" s="69"/>
      <c r="E3428" s="70">
        <f ca="1">INDEX(OFFSET(Data!$A$10,1,E$9+MATCH($A3428+IF(E$9&gt;$B3428,0,1),Data!$3:$3,0),Num_Orgs,1),MATCH($C3428,OFFSET(Data!$A$10,1,MATCH($A3428+IF(E$9&gt;$B3428,0,1),Data!$3:$3,0)-1,Num_Orgs,1),0),1)</f>
        <v>0.9574173672294084</v>
      </c>
      <c r="F3428" s="70">
        <f ca="1">INDEX(OFFSET(Data!$A$10,1,F$9+MATCH($A3428+IF(F$9&gt;$B3428,0,1),Data!$3:$3,0),Num_Orgs,1),MATCH($C3428,OFFSET(Data!$A$10,1,MATCH($A3428+IF(F$9&gt;$B3428,0,1),Data!$3:$3,0)-1,Num_Orgs,1),0),1)</f>
        <v>0.99603480709830883</v>
      </c>
      <c r="G3428" s="70">
        <f ca="1">INDEX(OFFSET(Data!$A$10,1,G$9+MATCH($A3428+IF(G$9&gt;$B3428,0,1),Data!$3:$3,0),Num_Orgs,1),MATCH($C3428,OFFSET(Data!$A$10,1,MATCH($A3428+IF(G$9&gt;$B3428,0,1),Data!$3:$3,0)-1,Num_Orgs,1),0),1)</f>
        <v>0.91835792282068429</v>
      </c>
      <c r="H3428" s="70">
        <f ca="1">INDEX(OFFSET(Data!$A$10,1,H$9+MATCH($A3428+IF(H$9&gt;$B3428,0,1),Data!$3:$3,0),Num_Orgs,1),MATCH($C3428,OFFSET(Data!$A$10,1,MATCH($A3428+IF(H$9&gt;$B3428,0,1),Data!$3:$3,0)-1,Num_Orgs,1),0),1)</f>
        <v>0.25618309816840057</v>
      </c>
      <c r="I3428" s="70">
        <f ca="1">INDEX(OFFSET(Data!$A$10,1,I$9+MATCH($A3428+IF(I$9&gt;$B3428,0,1),Data!$3:$3,0),Num_Orgs,1),MATCH($C3428,OFFSET(Data!$A$10,1,MATCH($A3428+IF(I$9&gt;$B3428,0,1),Data!$3:$3,0)-1,Num_Orgs,1),0),1)</f>
        <v>0</v>
      </c>
      <c r="J3428" s="26">
        <f ca="1">IFERROR((E3428*SUM(OFFSET(Data!$C$8,0,MATCH($A3428+IF(J$9&gt;$B3428,0,1),Data!$3:$3,0)-1,1,2)))+(F3428*OFFSET(Data!$E$8,0,MATCH($A3428+IF(J$9&gt;$B3428,0,1),Data!$3:$3,0)-1))+(G3428*SUM(OFFSET(Data!$F$8,0,MATCH($A3428+IF(J$9&gt;$B3428,0,1),Data!$3:$3,0)-1,1,2)))+(H3428*OFFSET(Data!$H$8,0,MATCH($A3428+IF(J$9&gt;$B3428,0,1),Data!$3:$3,0)-1))+(I3428*OFFSET(Data!$I$8,0,MATCH($A3428+IF(J$9&gt;$B3428,0,1),Data!$3:$3,0)-1))+OFFSET(Data!$J$8,0,MATCH($A3428+IF(J$9&gt;$B3428,0,1),Data!$3:$3,0)-1),0)</f>
        <v>0.974413314134146</v>
      </c>
      <c r="K3428" s="119"/>
      <c r="L3428" s="69"/>
      <c r="AI3428" s="69"/>
    </row>
    <row r="3429" spans="1:35" ht="13.8" x14ac:dyDescent="0.25">
      <c r="A3429" s="118">
        <f t="shared" si="870"/>
        <v>2</v>
      </c>
      <c r="B3429" s="69">
        <f t="shared" si="871"/>
        <v>6</v>
      </c>
      <c r="C3429" s="118" t="str">
        <f t="shared" si="871"/>
        <v>RA4</v>
      </c>
      <c r="D3429" s="69"/>
      <c r="E3429" s="70">
        <f ca="1">INDEX(OFFSET(Data!$A$10,1,E$9+MATCH($A3429+IF(E$9&gt;$B3429,0,1),Data!$3:$3,0),Num_Orgs,1),MATCH($C3429,OFFSET(Data!$A$10,1,MATCH($A3429+IF(E$9&gt;$B3429,0,1),Data!$3:$3,0)-1,Num_Orgs,1),0),1)</f>
        <v>0.95275230570368552</v>
      </c>
      <c r="F3429" s="70">
        <f ca="1">INDEX(OFFSET(Data!$A$10,1,F$9+MATCH($A3429+IF(F$9&gt;$B3429,0,1),Data!$3:$3,0),Num_Orgs,1),MATCH($C3429,OFFSET(Data!$A$10,1,MATCH($A3429+IF(F$9&gt;$B3429,0,1),Data!$3:$3,0)-1,Num_Orgs,1),0),1)</f>
        <v>0.99603480709830883</v>
      </c>
      <c r="G3429" s="70">
        <f ca="1">INDEX(OFFSET(Data!$A$10,1,G$9+MATCH($A3429+IF(G$9&gt;$B3429,0,1),Data!$3:$3,0),Num_Orgs,1),MATCH($C3429,OFFSET(Data!$A$10,1,MATCH($A3429+IF(G$9&gt;$B3429,0,1),Data!$3:$3,0)-1,Num_Orgs,1),0),1)</f>
        <v>0.90889031536892462</v>
      </c>
      <c r="H3429" s="70">
        <f ca="1">INDEX(OFFSET(Data!$A$10,1,H$9+MATCH($A3429+IF(H$9&gt;$B3429,0,1),Data!$3:$3,0),Num_Orgs,1),MATCH($C3429,OFFSET(Data!$A$10,1,MATCH($A3429+IF(H$9&gt;$B3429,0,1),Data!$3:$3,0)-1,Num_Orgs,1),0),1)</f>
        <v>0.56153711120210392</v>
      </c>
      <c r="I3429" s="70">
        <f ca="1">INDEX(OFFSET(Data!$A$10,1,I$9+MATCH($A3429+IF(I$9&gt;$B3429,0,1),Data!$3:$3,0),Num_Orgs,1),MATCH($C3429,OFFSET(Data!$A$10,1,MATCH($A3429+IF(I$9&gt;$B3429,0,1),Data!$3:$3,0)-1,Num_Orgs,1),0),1)</f>
        <v>0</v>
      </c>
      <c r="J3429" s="26">
        <f ca="1">IFERROR((E3429*SUM(OFFSET(Data!$C$8,0,MATCH($A3429+IF(J$9&gt;$B3429,0,1),Data!$3:$3,0)-1,1,2)))+(F3429*OFFSET(Data!$E$8,0,MATCH($A3429+IF(J$9&gt;$B3429,0,1),Data!$3:$3,0)-1))+(G3429*SUM(OFFSET(Data!$F$8,0,MATCH($A3429+IF(J$9&gt;$B3429,0,1),Data!$3:$3,0)-1,1,2)))+(H3429*OFFSET(Data!$H$8,0,MATCH($A3429+IF(J$9&gt;$B3429,0,1),Data!$3:$3,0)-1))+(I3429*OFFSET(Data!$I$8,0,MATCH($A3429+IF(J$9&gt;$B3429,0,1),Data!$3:$3,0)-1))+OFFSET(Data!$J$8,0,MATCH($A3429+IF(J$9&gt;$B3429,0,1),Data!$3:$3,0)-1),0)</f>
        <v>0.97263294740061212</v>
      </c>
      <c r="K3429" s="119"/>
      <c r="L3429" s="69"/>
      <c r="AI3429" s="69"/>
    </row>
    <row r="3430" spans="1:35" ht="13.8" x14ac:dyDescent="0.25">
      <c r="A3430" s="118">
        <f t="shared" si="870"/>
        <v>2</v>
      </c>
      <c r="B3430" s="69">
        <f t="shared" ref="B3430:C3449" si="872">B1385</f>
        <v>6</v>
      </c>
      <c r="C3430" s="118" t="str">
        <f t="shared" si="872"/>
        <v>RA7</v>
      </c>
      <c r="D3430" s="69"/>
      <c r="E3430" s="70">
        <f ca="1">INDEX(OFFSET(Data!$A$10,1,E$9+MATCH($A3430+IF(E$9&gt;$B3430,0,1),Data!$3:$3,0),Num_Orgs,1),MATCH($C3430,OFFSET(Data!$A$10,1,MATCH($A3430+IF(E$9&gt;$B3430,0,1),Data!$3:$3,0)-1,Num_Orgs,1),0),1)</f>
        <v>0.9999122489136727</v>
      </c>
      <c r="F3430" s="70">
        <f ca="1">INDEX(OFFSET(Data!$A$10,1,F$9+MATCH($A3430+IF(F$9&gt;$B3430,0,1),Data!$3:$3,0),Num_Orgs,1),MATCH($C3430,OFFSET(Data!$A$10,1,MATCH($A3430+IF(F$9&gt;$B3430,0,1),Data!$3:$3,0)-1,Num_Orgs,1),0),1)</f>
        <v>0.99603480709830883</v>
      </c>
      <c r="G3430" s="70">
        <f ca="1">INDEX(OFFSET(Data!$A$10,1,G$9+MATCH($A3430+IF(G$9&gt;$B3430,0,1),Data!$3:$3,0),Num_Orgs,1),MATCH($C3430,OFFSET(Data!$A$10,1,MATCH($A3430+IF(G$9&gt;$B3430,0,1),Data!$3:$3,0)-1,Num_Orgs,1),0),1)</f>
        <v>0.95622835262772277</v>
      </c>
      <c r="H3430" s="70">
        <f ca="1">INDEX(OFFSET(Data!$A$10,1,H$9+MATCH($A3430+IF(H$9&gt;$B3430,0,1),Data!$3:$3,0),Num_Orgs,1),MATCH($C3430,OFFSET(Data!$A$10,1,MATCH($A3430+IF(H$9&gt;$B3430,0,1),Data!$3:$3,0)-1,Num_Orgs,1),0),1)</f>
        <v>1.1529066277416227</v>
      </c>
      <c r="I3430" s="70">
        <f ca="1">INDEX(OFFSET(Data!$A$10,1,I$9+MATCH($A3430+IF(I$9&gt;$B3430,0,1),Data!$3:$3,0),Num_Orgs,1),MATCH($C3430,OFFSET(Data!$A$10,1,MATCH($A3430+IF(I$9&gt;$B3430,0,1),Data!$3:$3,0)-1,Num_Orgs,1),0),1)</f>
        <v>0</v>
      </c>
      <c r="J3430" s="26">
        <f ca="1">IFERROR((E3430*SUM(OFFSET(Data!$C$8,0,MATCH($A3430+IF(J$9&gt;$B3430,0,1),Data!$3:$3,0)-1,1,2)))+(F3430*OFFSET(Data!$E$8,0,MATCH($A3430+IF(J$9&gt;$B3430,0,1),Data!$3:$3,0)-1))+(G3430*SUM(OFFSET(Data!$F$8,0,MATCH($A3430+IF(J$9&gt;$B3430,0,1),Data!$3:$3,0)-1,1,2)))+(H3430*OFFSET(Data!$H$8,0,MATCH($A3430+IF(J$9&gt;$B3430,0,1),Data!$3:$3,0)-1))+(I3430*OFFSET(Data!$I$8,0,MATCH($A3430+IF(J$9&gt;$B3430,0,1),Data!$3:$3,0)-1))+OFFSET(Data!$J$8,0,MATCH($A3430+IF(J$9&gt;$B3430,0,1),Data!$3:$3,0)-1),0)</f>
        <v>0.9985004551626131</v>
      </c>
      <c r="K3430" s="119"/>
      <c r="L3430" s="69"/>
      <c r="AI3430" s="69"/>
    </row>
    <row r="3431" spans="1:35" ht="13.8" x14ac:dyDescent="0.25">
      <c r="A3431" s="118">
        <f t="shared" si="870"/>
        <v>2</v>
      </c>
      <c r="B3431" s="69">
        <f t="shared" si="872"/>
        <v>6</v>
      </c>
      <c r="C3431" s="118" t="str">
        <f t="shared" si="872"/>
        <v>RA9</v>
      </c>
      <c r="D3431" s="69"/>
      <c r="E3431" s="70">
        <f ca="1">INDEX(OFFSET(Data!$A$10,1,E$9+MATCH($A3431+IF(E$9&gt;$B3431,0,1),Data!$3:$3,0),Num_Orgs,1),MATCH($C3431,OFFSET(Data!$A$10,1,MATCH($A3431+IF(E$9&gt;$B3431,0,1),Data!$3:$3,0)-1,Num_Orgs,1),0),1)</f>
        <v>0.87768780669438229</v>
      </c>
      <c r="F3431" s="70">
        <f ca="1">INDEX(OFFSET(Data!$A$10,1,F$9+MATCH($A3431+IF(F$9&gt;$B3431,0,1),Data!$3:$3,0),Num_Orgs,1),MATCH($C3431,OFFSET(Data!$A$10,1,MATCH($A3431+IF(F$9&gt;$B3431,0,1),Data!$3:$3,0)-1,Num_Orgs,1),0),1)</f>
        <v>0.99603480709830872</v>
      </c>
      <c r="G3431" s="70">
        <f ca="1">INDEX(OFFSET(Data!$A$10,1,G$9+MATCH($A3431+IF(G$9&gt;$B3431,0,1),Data!$3:$3,0),Num_Orgs,1),MATCH($C3431,OFFSET(Data!$A$10,1,MATCH($A3431+IF(G$9&gt;$B3431,0,1),Data!$3:$3,0)-1,Num_Orgs,1),0),1)</f>
        <v>0.9467607451759632</v>
      </c>
      <c r="H3431" s="70">
        <f ca="1">INDEX(OFFSET(Data!$A$10,1,H$9+MATCH($A3431+IF(H$9&gt;$B3431,0,1),Data!$3:$3,0),Num_Orgs,1),MATCH($C3431,OFFSET(Data!$A$10,1,MATCH($A3431+IF(H$9&gt;$B3431,0,1),Data!$3:$3,0)-1,Num_Orgs,1),0),1)</f>
        <v>0.15521032192982576</v>
      </c>
      <c r="I3431" s="70">
        <f ca="1">INDEX(OFFSET(Data!$A$10,1,I$9+MATCH($A3431+IF(I$9&gt;$B3431,0,1),Data!$3:$3,0),Num_Orgs,1),MATCH($C3431,OFFSET(Data!$A$10,1,MATCH($A3431+IF(I$9&gt;$B3431,0,1),Data!$3:$3,0)-1,Num_Orgs,1),0),1)</f>
        <v>0</v>
      </c>
      <c r="J3431" s="26">
        <f ca="1">IFERROR((E3431*SUM(OFFSET(Data!$C$8,0,MATCH($A3431+IF(J$9&gt;$B3431,0,1),Data!$3:$3,0)-1,1,2)))+(F3431*OFFSET(Data!$E$8,0,MATCH($A3431+IF(J$9&gt;$B3431,0,1),Data!$3:$3,0)-1))+(G3431*SUM(OFFSET(Data!$F$8,0,MATCH($A3431+IF(J$9&gt;$B3431,0,1),Data!$3:$3,0)-1,1,2)))+(H3431*OFFSET(Data!$H$8,0,MATCH($A3431+IF(J$9&gt;$B3431,0,1),Data!$3:$3,0)-1))+(I3431*OFFSET(Data!$I$8,0,MATCH($A3431+IF(J$9&gt;$B3431,0,1),Data!$3:$3,0)-1))+OFFSET(Data!$J$8,0,MATCH($A3431+IF(J$9&gt;$B3431,0,1),Data!$3:$3,0)-1),0)</f>
        <v>0.93600979924799321</v>
      </c>
      <c r="K3431" s="119"/>
      <c r="L3431" s="69"/>
      <c r="AI3431" s="69"/>
    </row>
    <row r="3432" spans="1:35" ht="13.8" x14ac:dyDescent="0.25">
      <c r="A3432" s="118">
        <f t="shared" si="870"/>
        <v>2</v>
      </c>
      <c r="B3432" s="69">
        <f t="shared" si="872"/>
        <v>6</v>
      </c>
      <c r="C3432" s="118" t="str">
        <f t="shared" si="872"/>
        <v>RAE</v>
      </c>
      <c r="D3432" s="69"/>
      <c r="E3432" s="70">
        <f ca="1">INDEX(OFFSET(Data!$A$10,1,E$9+MATCH($A3432+IF(E$9&gt;$B3432,0,1),Data!$3:$3,0),Num_Orgs,1),MATCH($C3432,OFFSET(Data!$A$10,1,MATCH($A3432+IF(E$9&gt;$B3432,0,1),Data!$3:$3,0)-1,Num_Orgs,1),0),1)</f>
        <v>0.92228955952046343</v>
      </c>
      <c r="F3432" s="70">
        <f ca="1">INDEX(OFFSET(Data!$A$10,1,F$9+MATCH($A3432+IF(F$9&gt;$B3432,0,1),Data!$3:$3,0),Num_Orgs,1),MATCH($C3432,OFFSET(Data!$A$10,1,MATCH($A3432+IF(F$9&gt;$B3432,0,1),Data!$3:$3,0)-1,Num_Orgs,1),0),1)</f>
        <v>0.99603480709830861</v>
      </c>
      <c r="G3432" s="70">
        <f ca="1">INDEX(OFFSET(Data!$A$10,1,G$9+MATCH($A3432+IF(G$9&gt;$B3432,0,1),Data!$3:$3,0),Num_Orgs,1),MATCH($C3432,OFFSET(Data!$A$10,1,MATCH($A3432+IF(G$9&gt;$B3432,0,1),Data!$3:$3,0)-1,Num_Orgs,1),0),1)</f>
        <v>0.81421424085132843</v>
      </c>
      <c r="H3432" s="70">
        <f ca="1">INDEX(OFFSET(Data!$A$10,1,H$9+MATCH($A3432+IF(H$9&gt;$B3432,0,1),Data!$3:$3,0),Num_Orgs,1),MATCH($C3432,OFFSET(Data!$A$10,1,MATCH($A3432+IF(H$9&gt;$B3432,0,1),Data!$3:$3,0)-1,Num_Orgs,1),0),1)</f>
        <v>0.29649131218413</v>
      </c>
      <c r="I3432" s="70">
        <f ca="1">INDEX(OFFSET(Data!$A$10,1,I$9+MATCH($A3432+IF(I$9&gt;$B3432,0,1),Data!$3:$3,0),Num_Orgs,1),MATCH($C3432,OFFSET(Data!$A$10,1,MATCH($A3432+IF(I$9&gt;$B3432,0,1),Data!$3:$3,0)-1,Num_Orgs,1),0),1)</f>
        <v>0</v>
      </c>
      <c r="J3432" s="26">
        <f ca="1">IFERROR((E3432*SUM(OFFSET(Data!$C$8,0,MATCH($A3432+IF(J$9&gt;$B3432,0,1),Data!$3:$3,0)-1,1,2)))+(F3432*OFFSET(Data!$E$8,0,MATCH($A3432+IF(J$9&gt;$B3432,0,1),Data!$3:$3,0)-1))+(G3432*SUM(OFFSET(Data!$F$8,0,MATCH($A3432+IF(J$9&gt;$B3432,0,1),Data!$3:$3,0)-1,1,2)))+(H3432*OFFSET(Data!$H$8,0,MATCH($A3432+IF(J$9&gt;$B3432,0,1),Data!$3:$3,0)-1))+(I3432*OFFSET(Data!$I$8,0,MATCH($A3432+IF(J$9&gt;$B3432,0,1),Data!$3:$3,0)-1))+OFFSET(Data!$J$8,0,MATCH($A3432+IF(J$9&gt;$B3432,0,1),Data!$3:$3,0)-1),0)</f>
        <v>0.95440240362771811</v>
      </c>
      <c r="K3432" s="119"/>
      <c r="L3432" s="69"/>
      <c r="AI3432" s="69"/>
    </row>
    <row r="3433" spans="1:35" ht="13.8" x14ac:dyDescent="0.25">
      <c r="A3433" s="118">
        <f t="shared" si="870"/>
        <v>2</v>
      </c>
      <c r="B3433" s="69">
        <f t="shared" si="872"/>
        <v>6</v>
      </c>
      <c r="C3433" s="118" t="str">
        <f t="shared" si="872"/>
        <v>RAJ</v>
      </c>
      <c r="D3433" s="69"/>
      <c r="E3433" s="70">
        <f ca="1">INDEX(OFFSET(Data!$A$10,1,E$9+MATCH($A3433+IF(E$9&gt;$B3433,0,1),Data!$3:$3,0),Num_Orgs,1),MATCH($C3433,OFFSET(Data!$A$10,1,MATCH($A3433+IF(E$9&gt;$B3433,0,1),Data!$3:$3,0)-1,Num_Orgs,1),0),1)</f>
        <v>0.9715037838140731</v>
      </c>
      <c r="F3433" s="70">
        <f ca="1">INDEX(OFFSET(Data!$A$10,1,F$9+MATCH($A3433+IF(F$9&gt;$B3433,0,1),Data!$3:$3,0),Num_Orgs,1),MATCH($C3433,OFFSET(Data!$A$10,1,MATCH($A3433+IF(F$9&gt;$B3433,0,1),Data!$3:$3,0)-1,Num_Orgs,1),0),1)</f>
        <v>0.99603480709830883</v>
      </c>
      <c r="G3433" s="70">
        <f ca="1">INDEX(OFFSET(Data!$A$10,1,G$9+MATCH($A3433+IF(G$9&gt;$B3433,0,1),Data!$3:$3,0),Num_Orgs,1),MATCH($C3433,OFFSET(Data!$A$10,1,MATCH($A3433+IF(G$9&gt;$B3433,0,1),Data!$3:$3,0)-1,Num_Orgs,1),0),1)</f>
        <v>0.96569596007948255</v>
      </c>
      <c r="H3433" s="70">
        <f ca="1">INDEX(OFFSET(Data!$A$10,1,H$9+MATCH($A3433+IF(H$9&gt;$B3433,0,1),Data!$3:$3,0),Num_Orgs,1),MATCH($C3433,OFFSET(Data!$A$10,1,MATCH($A3433+IF(H$9&gt;$B3433,0,1),Data!$3:$3,0)-1,Num_Orgs,1),0),1)</f>
        <v>1.1377619669784986</v>
      </c>
      <c r="I3433" s="70">
        <f ca="1">INDEX(OFFSET(Data!$A$10,1,I$9+MATCH($A3433+IF(I$9&gt;$B3433,0,1),Data!$3:$3,0),Num_Orgs,1),MATCH($C3433,OFFSET(Data!$A$10,1,MATCH($A3433+IF(I$9&gt;$B3433,0,1),Data!$3:$3,0)-1,Num_Orgs,1),0),1)</f>
        <v>0</v>
      </c>
      <c r="J3433" s="26">
        <f ca="1">IFERROR((E3433*SUM(OFFSET(Data!$C$8,0,MATCH($A3433+IF(J$9&gt;$B3433,0,1),Data!$3:$3,0)-1,1,2)))+(F3433*OFFSET(Data!$E$8,0,MATCH($A3433+IF(J$9&gt;$B3433,0,1),Data!$3:$3,0)-1))+(G3433*SUM(OFFSET(Data!$F$8,0,MATCH($A3433+IF(J$9&gt;$B3433,0,1),Data!$3:$3,0)-1,1,2)))+(H3433*OFFSET(Data!$H$8,0,MATCH($A3433+IF(J$9&gt;$B3433,0,1),Data!$3:$3,0)-1))+(I3433*OFFSET(Data!$I$8,0,MATCH($A3433+IF(J$9&gt;$B3433,0,1),Data!$3:$3,0)-1))+OFFSET(Data!$J$8,0,MATCH($A3433+IF(J$9&gt;$B3433,0,1),Data!$3:$3,0)-1),0)</f>
        <v>0.98485073447223237</v>
      </c>
      <c r="K3433" s="119"/>
      <c r="L3433" s="69"/>
      <c r="AI3433" s="69"/>
    </row>
    <row r="3434" spans="1:35" ht="13.8" x14ac:dyDescent="0.25">
      <c r="A3434" s="118">
        <f t="shared" si="870"/>
        <v>2</v>
      </c>
      <c r="B3434" s="69">
        <f t="shared" si="872"/>
        <v>6</v>
      </c>
      <c r="C3434" s="118" t="str">
        <f t="shared" si="872"/>
        <v>RAL</v>
      </c>
      <c r="D3434" s="69"/>
      <c r="E3434" s="70">
        <f ca="1">INDEX(OFFSET(Data!$A$10,1,E$9+MATCH($A3434+IF(E$9&gt;$B3434,0,1),Data!$3:$3,0),Num_Orgs,1),MATCH($C3434,OFFSET(Data!$A$10,1,MATCH($A3434+IF(E$9&gt;$B3434,0,1),Data!$3:$3,0)-1,Num_Orgs,1),0),1)</f>
        <v>1.1499755497384736</v>
      </c>
      <c r="F3434" s="70">
        <f ca="1">INDEX(OFFSET(Data!$A$10,1,F$9+MATCH($A3434+IF(F$9&gt;$B3434,0,1),Data!$3:$3,0),Num_Orgs,1),MATCH($C3434,OFFSET(Data!$A$10,1,MATCH($A3434+IF(F$9&gt;$B3434,0,1),Data!$3:$3,0)-1,Num_Orgs,1),0),1)</f>
        <v>1.0171232554042071</v>
      </c>
      <c r="G3434" s="70">
        <f ca="1">INDEX(OFFSET(Data!$A$10,1,G$9+MATCH($A3434+IF(G$9&gt;$B3434,0,1),Data!$3:$3,0),Num_Orgs,1),MATCH($C3434,OFFSET(Data!$A$10,1,MATCH($A3434+IF(G$9&gt;$B3434,0,1),Data!$3:$3,0)-1,Num_Orgs,1),0),1)</f>
        <v>1.1733200649462769</v>
      </c>
      <c r="H3434" s="70">
        <f ca="1">INDEX(OFFSET(Data!$A$10,1,H$9+MATCH($A3434+IF(H$9&gt;$B3434,0,1),Data!$3:$3,0),Num_Orgs,1),MATCH($C3434,OFFSET(Data!$A$10,1,MATCH($A3434+IF(H$9&gt;$B3434,0,1),Data!$3:$3,0)-1,Num_Orgs,1),0),1)</f>
        <v>1.5997838237906608</v>
      </c>
      <c r="I3434" s="70">
        <f ca="1">INDEX(OFFSET(Data!$A$10,1,I$9+MATCH($A3434+IF(I$9&gt;$B3434,0,1),Data!$3:$3,0),Num_Orgs,1),MATCH($C3434,OFFSET(Data!$A$10,1,MATCH($A3434+IF(I$9&gt;$B3434,0,1),Data!$3:$3,0)-1,Num_Orgs,1),0),1)</f>
        <v>0</v>
      </c>
      <c r="J3434" s="26">
        <f ca="1">IFERROR((E3434*SUM(OFFSET(Data!$C$8,0,MATCH($A3434+IF(J$9&gt;$B3434,0,1),Data!$3:$3,0)-1,1,2)))+(F3434*OFFSET(Data!$E$8,0,MATCH($A3434+IF(J$9&gt;$B3434,0,1),Data!$3:$3,0)-1))+(G3434*SUM(OFFSET(Data!$F$8,0,MATCH($A3434+IF(J$9&gt;$B3434,0,1),Data!$3:$3,0)-1,1,2)))+(H3434*OFFSET(Data!$H$8,0,MATCH($A3434+IF(J$9&gt;$B3434,0,1),Data!$3:$3,0)-1))+(I3434*OFFSET(Data!$I$8,0,MATCH($A3434+IF(J$9&gt;$B3434,0,1),Data!$3:$3,0)-1))+OFFSET(Data!$J$8,0,MATCH($A3434+IF(J$9&gt;$B3434,0,1),Data!$3:$3,0)-1),0)</f>
        <v>1.0822860372612042</v>
      </c>
      <c r="K3434" s="119"/>
      <c r="L3434" s="69"/>
      <c r="AI3434" s="69"/>
    </row>
    <row r="3435" spans="1:35" ht="13.8" x14ac:dyDescent="0.25">
      <c r="A3435" s="118">
        <f t="shared" si="870"/>
        <v>2</v>
      </c>
      <c r="B3435" s="69">
        <f t="shared" si="872"/>
        <v>6</v>
      </c>
      <c r="C3435" s="118" t="str">
        <f t="shared" si="872"/>
        <v>RAN</v>
      </c>
      <c r="D3435" s="69"/>
      <c r="E3435" s="70">
        <f ca="1">INDEX(OFFSET(Data!$A$10,1,E$9+MATCH($A3435+IF(E$9&gt;$B3435,0,1),Data!$3:$3,0),Num_Orgs,1),MATCH($C3435,OFFSET(Data!$A$10,1,MATCH($A3435+IF(E$9&gt;$B3435,0,1),Data!$3:$3,0)-1,Num_Orgs,1),0),1)</f>
        <v>1.1322671305856888</v>
      </c>
      <c r="F3435" s="70">
        <f ca="1">INDEX(OFFSET(Data!$A$10,1,F$9+MATCH($A3435+IF(F$9&gt;$B3435,0,1),Data!$3:$3,0),Num_Orgs,1),MATCH($C3435,OFFSET(Data!$A$10,1,MATCH($A3435+IF(F$9&gt;$B3435,0,1),Data!$3:$3,0)-1,Num_Orgs,1),0),1)</f>
        <v>1.0171232554042071</v>
      </c>
      <c r="G3435" s="70">
        <f ca="1">INDEX(OFFSET(Data!$A$10,1,G$9+MATCH($A3435+IF(G$9&gt;$B3435,0,1),Data!$3:$3,0),Num_Orgs,1),MATCH($C3435,OFFSET(Data!$A$10,1,MATCH($A3435+IF(G$9&gt;$B3435,0,1),Data!$3:$3,0)-1,Num_Orgs,1),0),1)</f>
        <v>1.0887748569523577</v>
      </c>
      <c r="H3435" s="70">
        <f ca="1">INDEX(OFFSET(Data!$A$10,1,H$9+MATCH($A3435+IF(H$9&gt;$B3435,0,1),Data!$3:$3,0),Num_Orgs,1),MATCH($C3435,OFFSET(Data!$A$10,1,MATCH($A3435+IF(H$9&gt;$B3435,0,1),Data!$3:$3,0)-1,Num_Orgs,1),0),1)</f>
        <v>0.14008372319087004</v>
      </c>
      <c r="I3435" s="70">
        <f ca="1">INDEX(OFFSET(Data!$A$10,1,I$9+MATCH($A3435+IF(I$9&gt;$B3435,0,1),Data!$3:$3,0),Num_Orgs,1),MATCH($C3435,OFFSET(Data!$A$10,1,MATCH($A3435+IF(I$9&gt;$B3435,0,1),Data!$3:$3,0)-1,Num_Orgs,1),0),1)</f>
        <v>0</v>
      </c>
      <c r="J3435" s="26">
        <f ca="1">IFERROR((E3435*SUM(OFFSET(Data!$C$8,0,MATCH($A3435+IF(J$9&gt;$B3435,0,1),Data!$3:$3,0)-1,1,2)))+(F3435*OFFSET(Data!$E$8,0,MATCH($A3435+IF(J$9&gt;$B3435,0,1),Data!$3:$3,0)-1))+(G3435*SUM(OFFSET(Data!$F$8,0,MATCH($A3435+IF(J$9&gt;$B3435,0,1),Data!$3:$3,0)-1,1,2)))+(H3435*OFFSET(Data!$H$8,0,MATCH($A3435+IF(J$9&gt;$B3435,0,1),Data!$3:$3,0)-1))+(I3435*OFFSET(Data!$I$8,0,MATCH($A3435+IF(J$9&gt;$B3435,0,1),Data!$3:$3,0)-1))+OFFSET(Data!$J$8,0,MATCH($A3435+IF(J$9&gt;$B3435,0,1),Data!$3:$3,0)-1),0)</f>
        <v>1.0675730668734402</v>
      </c>
      <c r="K3435" s="119"/>
      <c r="L3435" s="69"/>
      <c r="AI3435" s="69"/>
    </row>
    <row r="3436" spans="1:35" ht="13.8" x14ac:dyDescent="0.25">
      <c r="A3436" s="118">
        <f t="shared" si="870"/>
        <v>2</v>
      </c>
      <c r="B3436" s="69">
        <f t="shared" si="872"/>
        <v>6</v>
      </c>
      <c r="C3436" s="118" t="str">
        <f t="shared" si="872"/>
        <v>RAP</v>
      </c>
      <c r="D3436" s="69"/>
      <c r="E3436" s="70">
        <f ca="1">INDEX(OFFSET(Data!$A$10,1,E$9+MATCH($A3436+IF(E$9&gt;$B3436,0,1),Data!$3:$3,0),Num_Orgs,1),MATCH($C3436,OFFSET(Data!$A$10,1,MATCH($A3436+IF(E$9&gt;$B3436,0,1),Data!$3:$3,0)-1,Num_Orgs,1),0),1)</f>
        <v>1.1541350764149463</v>
      </c>
      <c r="F3436" s="70">
        <f ca="1">INDEX(OFFSET(Data!$A$10,1,F$9+MATCH($A3436+IF(F$9&gt;$B3436,0,1),Data!$3:$3,0),Num_Orgs,1),MATCH($C3436,OFFSET(Data!$A$10,1,MATCH($A3436+IF(F$9&gt;$B3436,0,1),Data!$3:$3,0)-1,Num_Orgs,1),0),1)</f>
        <v>1.0171232554042071</v>
      </c>
      <c r="G3436" s="70">
        <f ca="1">INDEX(OFFSET(Data!$A$10,1,G$9+MATCH($A3436+IF(G$9&gt;$B3436,0,1),Data!$3:$3,0),Num_Orgs,1),MATCH($C3436,OFFSET(Data!$A$10,1,MATCH($A3436+IF(G$9&gt;$B3436,0,1),Data!$3:$3,0)-1,Num_Orgs,1),0),1)</f>
        <v>1.0982424644041173</v>
      </c>
      <c r="H3436" s="70">
        <f ca="1">INDEX(OFFSET(Data!$A$10,1,H$9+MATCH($A3436+IF(H$9&gt;$B3436,0,1),Data!$3:$3,0),Num_Orgs,1),MATCH($C3436,OFFSET(Data!$A$10,1,MATCH($A3436+IF(H$9&gt;$B3436,0,1),Data!$3:$3,0)-1,Num_Orgs,1),0),1)</f>
        <v>1.3995635651063623</v>
      </c>
      <c r="I3436" s="70">
        <f ca="1">INDEX(OFFSET(Data!$A$10,1,I$9+MATCH($A3436+IF(I$9&gt;$B3436,0,1),Data!$3:$3,0),Num_Orgs,1),MATCH($C3436,OFFSET(Data!$A$10,1,MATCH($A3436+IF(I$9&gt;$B3436,0,1),Data!$3:$3,0)-1,Num_Orgs,1),0),1)</f>
        <v>0</v>
      </c>
      <c r="J3436" s="26">
        <f ca="1">IFERROR((E3436*SUM(OFFSET(Data!$C$8,0,MATCH($A3436+IF(J$9&gt;$B3436,0,1),Data!$3:$3,0)-1,1,2)))+(F3436*OFFSET(Data!$E$8,0,MATCH($A3436+IF(J$9&gt;$B3436,0,1),Data!$3:$3,0)-1))+(G3436*SUM(OFFSET(Data!$F$8,0,MATCH($A3436+IF(J$9&gt;$B3436,0,1),Data!$3:$3,0)-1,1,2)))+(H3436*OFFSET(Data!$H$8,0,MATCH($A3436+IF(J$9&gt;$B3436,0,1),Data!$3:$3,0)-1))+(I3436*OFFSET(Data!$I$8,0,MATCH($A3436+IF(J$9&gt;$B3436,0,1),Data!$3:$3,0)-1))+OFFSET(Data!$J$8,0,MATCH($A3436+IF(J$9&gt;$B3436,0,1),Data!$3:$3,0)-1),0)</f>
        <v>1.0816891198318463</v>
      </c>
      <c r="K3436" s="119"/>
      <c r="L3436" s="69"/>
      <c r="AI3436" s="69"/>
    </row>
    <row r="3437" spans="1:35" ht="13.8" x14ac:dyDescent="0.25">
      <c r="A3437" s="118">
        <f t="shared" si="870"/>
        <v>2</v>
      </c>
      <c r="B3437" s="69">
        <f t="shared" si="872"/>
        <v>6</v>
      </c>
      <c r="C3437" s="118" t="str">
        <f t="shared" si="872"/>
        <v>RAS</v>
      </c>
      <c r="D3437" s="69"/>
      <c r="E3437" s="70">
        <f ca="1">INDEX(OFFSET(Data!$A$10,1,E$9+MATCH($A3437+IF(E$9&gt;$B3437,0,1),Data!$3:$3,0),Num_Orgs,1),MATCH($C3437,OFFSET(Data!$A$10,1,MATCH($A3437+IF(E$9&gt;$B3437,0,1),Data!$3:$3,0)-1,Num_Orgs,1),0),1)</f>
        <v>1.1253298005893553</v>
      </c>
      <c r="F3437" s="70">
        <f ca="1">INDEX(OFFSET(Data!$A$10,1,F$9+MATCH($A3437+IF(F$9&gt;$B3437,0,1),Data!$3:$3,0),Num_Orgs,1),MATCH($C3437,OFFSET(Data!$A$10,1,MATCH($A3437+IF(F$9&gt;$B3437,0,1),Data!$3:$3,0)-1,Num_Orgs,1),0),1)</f>
        <v>1.0171232554042071</v>
      </c>
      <c r="G3437" s="70">
        <f ca="1">INDEX(OFFSET(Data!$A$10,1,G$9+MATCH($A3437+IF(G$9&gt;$B3437,0,1),Data!$3:$3,0),Num_Orgs,1),MATCH($C3437,OFFSET(Data!$A$10,1,MATCH($A3437+IF(G$9&gt;$B3437,0,1),Data!$3:$3,0)-1,Num_Orgs,1),0),1)</f>
        <v>1.084964921841326</v>
      </c>
      <c r="H3437" s="70">
        <f ca="1">INDEX(OFFSET(Data!$A$10,1,H$9+MATCH($A3437+IF(H$9&gt;$B3437,0,1),Data!$3:$3,0),Num_Orgs,1),MATCH($C3437,OFFSET(Data!$A$10,1,MATCH($A3437+IF(H$9&gt;$B3437,0,1),Data!$3:$3,0)-1,Num_Orgs,1),0),1)</f>
        <v>0.64133811431673959</v>
      </c>
      <c r="I3437" s="70">
        <f ca="1">INDEX(OFFSET(Data!$A$10,1,I$9+MATCH($A3437+IF(I$9&gt;$B3437,0,1),Data!$3:$3,0),Num_Orgs,1),MATCH($C3437,OFFSET(Data!$A$10,1,MATCH($A3437+IF(I$9&gt;$B3437,0,1),Data!$3:$3,0)-1,Num_Orgs,1),0),1)</f>
        <v>0</v>
      </c>
      <c r="J3437" s="26">
        <f ca="1">IFERROR((E3437*SUM(OFFSET(Data!$C$8,0,MATCH($A3437+IF(J$9&gt;$B3437,0,1),Data!$3:$3,0)-1,1,2)))+(F3437*OFFSET(Data!$E$8,0,MATCH($A3437+IF(J$9&gt;$B3437,0,1),Data!$3:$3,0)-1))+(G3437*SUM(OFFSET(Data!$F$8,0,MATCH($A3437+IF(J$9&gt;$B3437,0,1),Data!$3:$3,0)-1,1,2)))+(H3437*OFFSET(Data!$H$8,0,MATCH($A3437+IF(J$9&gt;$B3437,0,1),Data!$3:$3,0)-1))+(I3437*OFFSET(Data!$I$8,0,MATCH($A3437+IF(J$9&gt;$B3437,0,1),Data!$3:$3,0)-1))+OFFSET(Data!$J$8,0,MATCH($A3437+IF(J$9&gt;$B3437,0,1),Data!$3:$3,0)-1),0)</f>
        <v>1.0653348257099742</v>
      </c>
      <c r="K3437" s="119"/>
      <c r="L3437" s="69"/>
      <c r="AI3437" s="69"/>
    </row>
    <row r="3438" spans="1:35" ht="13.8" x14ac:dyDescent="0.25">
      <c r="A3438" s="118">
        <f t="shared" si="870"/>
        <v>2</v>
      </c>
      <c r="B3438" s="69">
        <f t="shared" si="872"/>
        <v>6</v>
      </c>
      <c r="C3438" s="118" t="str">
        <f t="shared" si="872"/>
        <v>RAT</v>
      </c>
      <c r="D3438" s="69"/>
      <c r="E3438" s="70">
        <f ca="1">INDEX(OFFSET(Data!$A$10,1,E$9+MATCH($A3438+IF(E$9&gt;$B3438,0,1),Data!$3:$3,0),Num_Orgs,1),MATCH($C3438,OFFSET(Data!$A$10,1,MATCH($A3438+IF(E$9&gt;$B3438,0,1),Data!$3:$3,0)-1,Num_Orgs,1),0),1)</f>
        <v>1.1169191170611823</v>
      </c>
      <c r="F3438" s="70">
        <f ca="1">INDEX(OFFSET(Data!$A$10,1,F$9+MATCH($A3438+IF(F$9&gt;$B3438,0,1),Data!$3:$3,0),Num_Orgs,1),MATCH($C3438,OFFSET(Data!$A$10,1,MATCH($A3438+IF(F$9&gt;$B3438,0,1),Data!$3:$3,0)-1,Num_Orgs,1),0),1)</f>
        <v>1.0107615781917483</v>
      </c>
      <c r="G3438" s="70">
        <f ca="1">INDEX(OFFSET(Data!$A$10,1,G$9+MATCH($A3438+IF(G$9&gt;$B3438,0,1),Data!$3:$3,0),Num_Orgs,1),MATCH($C3438,OFFSET(Data!$A$10,1,MATCH($A3438+IF(G$9&gt;$B3438,0,1),Data!$3:$3,0)-1,Num_Orgs,1),0),1)</f>
        <v>1.0379951598333004</v>
      </c>
      <c r="H3438" s="70">
        <f ca="1">INDEX(OFFSET(Data!$A$10,1,H$9+MATCH($A3438+IF(H$9&gt;$B3438,0,1),Data!$3:$3,0),Num_Orgs,1),MATCH($C3438,OFFSET(Data!$A$10,1,MATCH($A3438+IF(H$9&gt;$B3438,0,1),Data!$3:$3,0)-1,Num_Orgs,1),0),1)</f>
        <v>4.5280268970646995</v>
      </c>
      <c r="I3438" s="70">
        <f ca="1">INDEX(OFFSET(Data!$A$10,1,I$9+MATCH($A3438+IF(I$9&gt;$B3438,0,1),Data!$3:$3,0),Num_Orgs,1),MATCH($C3438,OFFSET(Data!$A$10,1,MATCH($A3438+IF(I$9&gt;$B3438,0,1),Data!$3:$3,0)-1,Num_Orgs,1),0),1)</f>
        <v>0</v>
      </c>
      <c r="J3438" s="26">
        <f ca="1">IFERROR((E3438*SUM(OFFSET(Data!$C$8,0,MATCH($A3438+IF(J$9&gt;$B3438,0,1),Data!$3:$3,0)-1,1,2)))+(F3438*OFFSET(Data!$E$8,0,MATCH($A3438+IF(J$9&gt;$B3438,0,1),Data!$3:$3,0)-1))+(G3438*SUM(OFFSET(Data!$F$8,0,MATCH($A3438+IF(J$9&gt;$B3438,0,1),Data!$3:$3,0)-1,1,2)))+(H3438*OFFSET(Data!$H$8,0,MATCH($A3438+IF(J$9&gt;$B3438,0,1),Data!$3:$3,0)-1))+(I3438*OFFSET(Data!$I$8,0,MATCH($A3438+IF(J$9&gt;$B3438,0,1),Data!$3:$3,0)-1))+OFFSET(Data!$J$8,0,MATCH($A3438+IF(J$9&gt;$B3438,0,1),Data!$3:$3,0)-1),0)</f>
        <v>1.0686938629413123</v>
      </c>
      <c r="K3438" s="119"/>
      <c r="L3438" s="69"/>
      <c r="AI3438" s="69"/>
    </row>
    <row r="3439" spans="1:35" ht="13.8" x14ac:dyDescent="0.25">
      <c r="A3439" s="118">
        <f t="shared" si="870"/>
        <v>2</v>
      </c>
      <c r="B3439" s="69">
        <f t="shared" si="872"/>
        <v>6</v>
      </c>
      <c r="C3439" s="118" t="str">
        <f t="shared" si="872"/>
        <v>RAX</v>
      </c>
      <c r="D3439" s="69"/>
      <c r="E3439" s="70">
        <f ca="1">INDEX(OFFSET(Data!$A$10,1,E$9+MATCH($A3439+IF(E$9&gt;$B3439,0,1),Data!$3:$3,0),Num_Orgs,1),MATCH($C3439,OFFSET(Data!$A$10,1,MATCH($A3439+IF(E$9&gt;$B3439,0,1),Data!$3:$3,0)-1,Num_Orgs,1),0),1)</f>
        <v>1.1472310802969814</v>
      </c>
      <c r="F3439" s="70">
        <f ca="1">INDEX(OFFSET(Data!$A$10,1,F$9+MATCH($A3439+IF(F$9&gt;$B3439,0,1),Data!$3:$3,0),Num_Orgs,1),MATCH($C3439,OFFSET(Data!$A$10,1,MATCH($A3439+IF(F$9&gt;$B3439,0,1),Data!$3:$3,0)-1,Num_Orgs,1),0),1)</f>
        <v>1.0171232554042071</v>
      </c>
      <c r="G3439" s="70">
        <f ca="1">INDEX(OFFSET(Data!$A$10,1,G$9+MATCH($A3439+IF(G$9&gt;$B3439,0,1),Data!$3:$3,0),Num_Orgs,1),MATCH($C3439,OFFSET(Data!$A$10,1,MATCH($A3439+IF(G$9&gt;$B3439,0,1),Data!$3:$3,0)-1,Num_Orgs,1),0),1)</f>
        <v>1.1645157165664348</v>
      </c>
      <c r="H3439" s="70">
        <f ca="1">INDEX(OFFSET(Data!$A$10,1,H$9+MATCH($A3439+IF(H$9&gt;$B3439,0,1),Data!$3:$3,0),Num_Orgs,1),MATCH($C3439,OFFSET(Data!$A$10,1,MATCH($A3439+IF(H$9&gt;$B3439,0,1),Data!$3:$3,0)-1,Num_Orgs,1),0),1)</f>
        <v>1.1936661745690549</v>
      </c>
      <c r="I3439" s="70">
        <f ca="1">INDEX(OFFSET(Data!$A$10,1,I$9+MATCH($A3439+IF(I$9&gt;$B3439,0,1),Data!$3:$3,0),Num_Orgs,1),MATCH($C3439,OFFSET(Data!$A$10,1,MATCH($A3439+IF(I$9&gt;$B3439,0,1),Data!$3:$3,0)-1,Num_Orgs,1),0),1)</f>
        <v>0</v>
      </c>
      <c r="J3439" s="26">
        <f ca="1">IFERROR((E3439*SUM(OFFSET(Data!$C$8,0,MATCH($A3439+IF(J$9&gt;$B3439,0,1),Data!$3:$3,0)-1,1,2)))+(F3439*OFFSET(Data!$E$8,0,MATCH($A3439+IF(J$9&gt;$B3439,0,1),Data!$3:$3,0)-1))+(G3439*SUM(OFFSET(Data!$F$8,0,MATCH($A3439+IF(J$9&gt;$B3439,0,1),Data!$3:$3,0)-1,1,2)))+(H3439*OFFSET(Data!$H$8,0,MATCH($A3439+IF(J$9&gt;$B3439,0,1),Data!$3:$3,0)-1))+(I3439*OFFSET(Data!$I$8,0,MATCH($A3439+IF(J$9&gt;$B3439,0,1),Data!$3:$3,0)-1))+OFFSET(Data!$J$8,0,MATCH($A3439+IF(J$9&gt;$B3439,0,1),Data!$3:$3,0)-1),0)</f>
        <v>1.0796756739274533</v>
      </c>
      <c r="K3439" s="119"/>
      <c r="L3439" s="69"/>
      <c r="AI3439" s="69"/>
    </row>
    <row r="3440" spans="1:35" ht="13.8" x14ac:dyDescent="0.25">
      <c r="A3440" s="118">
        <f t="shared" si="870"/>
        <v>2</v>
      </c>
      <c r="B3440" s="69">
        <f t="shared" si="872"/>
        <v>6</v>
      </c>
      <c r="C3440" s="118" t="str">
        <f t="shared" si="872"/>
        <v>RBA</v>
      </c>
      <c r="D3440" s="69"/>
      <c r="E3440" s="70">
        <f ca="1">INDEX(OFFSET(Data!$A$10,1,E$9+MATCH($A3440+IF(E$9&gt;$B3440,0,1),Data!$3:$3,0),Num_Orgs,1),MATCH($C3440,OFFSET(Data!$A$10,1,MATCH($A3440+IF(E$9&gt;$B3440,0,1),Data!$3:$3,0)-1,Num_Orgs,1),0),1)</f>
        <v>0.97906740914084711</v>
      </c>
      <c r="F3440" s="70">
        <f ca="1">INDEX(OFFSET(Data!$A$10,1,F$9+MATCH($A3440+IF(F$9&gt;$B3440,0,1),Data!$3:$3,0),Num_Orgs,1),MATCH($C3440,OFFSET(Data!$A$10,1,MATCH($A3440+IF(F$9&gt;$B3440,0,1),Data!$3:$3,0)-1,Num_Orgs,1),0),1)</f>
        <v>0.99603480709830883</v>
      </c>
      <c r="G3440" s="70">
        <f ca="1">INDEX(OFFSET(Data!$A$10,1,G$9+MATCH($A3440+IF(G$9&gt;$B3440,0,1),Data!$3:$3,0),Num_Orgs,1),MATCH($C3440,OFFSET(Data!$A$10,1,MATCH($A3440+IF(G$9&gt;$B3440,0,1),Data!$3:$3,0)-1,Num_Orgs,1),0),1)</f>
        <v>0.91835792282068429</v>
      </c>
      <c r="H3440" s="70">
        <f ca="1">INDEX(OFFSET(Data!$A$10,1,H$9+MATCH($A3440+IF(H$9&gt;$B3440,0,1),Data!$3:$3,0),Num_Orgs,1),MATCH($C3440,OFFSET(Data!$A$10,1,MATCH($A3440+IF(H$9&gt;$B3440,0,1),Data!$3:$3,0)-1,Num_Orgs,1),0),1)</f>
        <v>0.31778320044072278</v>
      </c>
      <c r="I3440" s="70">
        <f ca="1">INDEX(OFFSET(Data!$A$10,1,I$9+MATCH($A3440+IF(I$9&gt;$B3440,0,1),Data!$3:$3,0),Num_Orgs,1),MATCH($C3440,OFFSET(Data!$A$10,1,MATCH($A3440+IF(I$9&gt;$B3440,0,1),Data!$3:$3,0)-1,Num_Orgs,1),0),1)</f>
        <v>0</v>
      </c>
      <c r="J3440" s="26">
        <f ca="1">IFERROR((E3440*SUM(OFFSET(Data!$C$8,0,MATCH($A3440+IF(J$9&gt;$B3440,0,1),Data!$3:$3,0)-1,1,2)))+(F3440*OFFSET(Data!$E$8,0,MATCH($A3440+IF(J$9&gt;$B3440,0,1),Data!$3:$3,0)-1))+(G3440*SUM(OFFSET(Data!$F$8,0,MATCH($A3440+IF(J$9&gt;$B3440,0,1),Data!$3:$3,0)-1,1,2)))+(H3440*OFFSET(Data!$H$8,0,MATCH($A3440+IF(J$9&gt;$B3440,0,1),Data!$3:$3,0)-1))+(I3440*OFFSET(Data!$I$8,0,MATCH($A3440+IF(J$9&gt;$B3440,0,1),Data!$3:$3,0)-1))+OFFSET(Data!$J$8,0,MATCH($A3440+IF(J$9&gt;$B3440,0,1),Data!$3:$3,0)-1),0)</f>
        <v>0.98514582453339772</v>
      </c>
      <c r="K3440" s="119"/>
      <c r="L3440" s="69"/>
      <c r="AI3440" s="69"/>
    </row>
    <row r="3441" spans="1:35" ht="13.8" x14ac:dyDescent="0.25">
      <c r="A3441" s="118">
        <f t="shared" si="870"/>
        <v>2</v>
      </c>
      <c r="B3441" s="69">
        <f t="shared" si="872"/>
        <v>6</v>
      </c>
      <c r="C3441" s="118" t="str">
        <f t="shared" si="872"/>
        <v>RBD</v>
      </c>
      <c r="D3441" s="69"/>
      <c r="E3441" s="70">
        <f ca="1">INDEX(OFFSET(Data!$A$10,1,E$9+MATCH($A3441+IF(E$9&gt;$B3441,0,1),Data!$3:$3,0),Num_Orgs,1),MATCH($C3441,OFFSET(Data!$A$10,1,MATCH($A3441+IF(E$9&gt;$B3441,0,1),Data!$3:$3,0)-1,Num_Orgs,1),0),1)</f>
        <v>0.94940184759204582</v>
      </c>
      <c r="F3441" s="70">
        <f ca="1">INDEX(OFFSET(Data!$A$10,1,F$9+MATCH($A3441+IF(F$9&gt;$B3441,0,1),Data!$3:$3,0),Num_Orgs,1),MATCH($C3441,OFFSET(Data!$A$10,1,MATCH($A3441+IF(F$9&gt;$B3441,0,1),Data!$3:$3,0)-1,Num_Orgs,1),0),1)</f>
        <v>0.99603480709830883</v>
      </c>
      <c r="G3441" s="70">
        <f ca="1">INDEX(OFFSET(Data!$A$10,1,G$9+MATCH($A3441+IF(G$9&gt;$B3441,0,1),Data!$3:$3,0),Num_Orgs,1),MATCH($C3441,OFFSET(Data!$A$10,1,MATCH($A3441+IF(G$9&gt;$B3441,0,1),Data!$3:$3,0)-1,Num_Orgs,1),0),1)</f>
        <v>0.96569596007948255</v>
      </c>
      <c r="H3441" s="70">
        <f ca="1">INDEX(OFFSET(Data!$A$10,1,H$9+MATCH($A3441+IF(H$9&gt;$B3441,0,1),Data!$3:$3,0),Num_Orgs,1),MATCH($C3441,OFFSET(Data!$A$10,1,MATCH($A3441+IF(H$9&gt;$B3441,0,1),Data!$3:$3,0)-1,Num_Orgs,1),0),1)</f>
        <v>0.54338732192674544</v>
      </c>
      <c r="I3441" s="70">
        <f ca="1">INDEX(OFFSET(Data!$A$10,1,I$9+MATCH($A3441+IF(I$9&gt;$B3441,0,1),Data!$3:$3,0),Num_Orgs,1),MATCH($C3441,OFFSET(Data!$A$10,1,MATCH($A3441+IF(I$9&gt;$B3441,0,1),Data!$3:$3,0)-1,Num_Orgs,1),0),1)</f>
        <v>0</v>
      </c>
      <c r="J3441" s="26">
        <f ca="1">IFERROR((E3441*SUM(OFFSET(Data!$C$8,0,MATCH($A3441+IF(J$9&gt;$B3441,0,1),Data!$3:$3,0)-1,1,2)))+(F3441*OFFSET(Data!$E$8,0,MATCH($A3441+IF(J$9&gt;$B3441,0,1),Data!$3:$3,0)-1))+(G3441*SUM(OFFSET(Data!$F$8,0,MATCH($A3441+IF(J$9&gt;$B3441,0,1),Data!$3:$3,0)-1,1,2)))+(H3441*OFFSET(Data!$H$8,0,MATCH($A3441+IF(J$9&gt;$B3441,0,1),Data!$3:$3,0)-1))+(I3441*OFFSET(Data!$I$8,0,MATCH($A3441+IF(J$9&gt;$B3441,0,1),Data!$3:$3,0)-1))+OFFSET(Data!$J$8,0,MATCH($A3441+IF(J$9&gt;$B3441,0,1),Data!$3:$3,0)-1),0)</f>
        <v>0.97255916288521971</v>
      </c>
      <c r="K3441" s="119"/>
      <c r="L3441" s="69"/>
      <c r="AI3441" s="69"/>
    </row>
    <row r="3442" spans="1:35" ht="13.8" x14ac:dyDescent="0.25">
      <c r="A3442" s="118">
        <f t="shared" si="870"/>
        <v>2</v>
      </c>
      <c r="B3442" s="69">
        <f t="shared" si="872"/>
        <v>6</v>
      </c>
      <c r="C3442" s="118" t="str">
        <f t="shared" si="872"/>
        <v>RBK</v>
      </c>
      <c r="D3442" s="69"/>
      <c r="E3442" s="70">
        <f ca="1">INDEX(OFFSET(Data!$A$10,1,E$9+MATCH($A3442+IF(E$9&gt;$B3442,0,1),Data!$3:$3,0),Num_Orgs,1),MATCH($C3442,OFFSET(Data!$A$10,1,MATCH($A3442+IF(E$9&gt;$B3442,0,1),Data!$3:$3,0)-1,Num_Orgs,1),0),1)</f>
        <v>0.94443802965829604</v>
      </c>
      <c r="F3442" s="70">
        <f ca="1">INDEX(OFFSET(Data!$A$10,1,F$9+MATCH($A3442+IF(F$9&gt;$B3442,0,1),Data!$3:$3,0),Num_Orgs,1),MATCH($C3442,OFFSET(Data!$A$10,1,MATCH($A3442+IF(F$9&gt;$B3442,0,1),Data!$3:$3,0)-1,Num_Orgs,1),0),1)</f>
        <v>0.99603480709830883</v>
      </c>
      <c r="G3442" s="70">
        <f ca="1">INDEX(OFFSET(Data!$A$10,1,G$9+MATCH($A3442+IF(G$9&gt;$B3442,0,1),Data!$3:$3,0),Num_Orgs,1),MATCH($C3442,OFFSET(Data!$A$10,1,MATCH($A3442+IF(G$9&gt;$B3442,0,1),Data!$3:$3,0)-1,Num_Orgs,1),0),1)</f>
        <v>0.90889031536892462</v>
      </c>
      <c r="H3442" s="70">
        <f ca="1">INDEX(OFFSET(Data!$A$10,1,H$9+MATCH($A3442+IF(H$9&gt;$B3442,0,1),Data!$3:$3,0),Num_Orgs,1),MATCH($C3442,OFFSET(Data!$A$10,1,MATCH($A3442+IF(H$9&gt;$B3442,0,1),Data!$3:$3,0)-1,Num_Orgs,1),0),1)</f>
        <v>0.2765131622899491</v>
      </c>
      <c r="I3442" s="70">
        <f ca="1">INDEX(OFFSET(Data!$A$10,1,I$9+MATCH($A3442+IF(I$9&gt;$B3442,0,1),Data!$3:$3,0),Num_Orgs,1),MATCH($C3442,OFFSET(Data!$A$10,1,MATCH($A3442+IF(I$9&gt;$B3442,0,1),Data!$3:$3,0)-1,Num_Orgs,1),0),1)</f>
        <v>0</v>
      </c>
      <c r="J3442" s="26">
        <f ca="1">IFERROR((E3442*SUM(OFFSET(Data!$C$8,0,MATCH($A3442+IF(J$9&gt;$B3442,0,1),Data!$3:$3,0)-1,1,2)))+(F3442*OFFSET(Data!$E$8,0,MATCH($A3442+IF(J$9&gt;$B3442,0,1),Data!$3:$3,0)-1))+(G3442*SUM(OFFSET(Data!$F$8,0,MATCH($A3442+IF(J$9&gt;$B3442,0,1),Data!$3:$3,0)-1,1,2)))+(H3442*OFFSET(Data!$H$8,0,MATCH($A3442+IF(J$9&gt;$B3442,0,1),Data!$3:$3,0)-1))+(I3442*OFFSET(Data!$I$8,0,MATCH($A3442+IF(J$9&gt;$B3442,0,1),Data!$3:$3,0)-1))+OFFSET(Data!$J$8,0,MATCH($A3442+IF(J$9&gt;$B3442,0,1),Data!$3:$3,0)-1),0)</f>
        <v>0.96785480773333465</v>
      </c>
      <c r="K3442" s="119"/>
      <c r="L3442" s="69"/>
      <c r="AI3442" s="69"/>
    </row>
    <row r="3443" spans="1:35" ht="13.8" x14ac:dyDescent="0.25">
      <c r="A3443" s="118">
        <f t="shared" si="870"/>
        <v>2</v>
      </c>
      <c r="B3443" s="69">
        <f t="shared" si="872"/>
        <v>6</v>
      </c>
      <c r="C3443" s="118" t="str">
        <f t="shared" si="872"/>
        <v>RBL</v>
      </c>
      <c r="D3443" s="69"/>
      <c r="E3443" s="70">
        <f ca="1">INDEX(OFFSET(Data!$A$10,1,E$9+MATCH($A3443+IF(E$9&gt;$B3443,0,1),Data!$3:$3,0),Num_Orgs,1),MATCH($C3443,OFFSET(Data!$A$10,1,MATCH($A3443+IF(E$9&gt;$B3443,0,1),Data!$3:$3,0)-1,Num_Orgs,1),0),1)</f>
        <v>0.9426806835441498</v>
      </c>
      <c r="F3443" s="70">
        <f ca="1">INDEX(OFFSET(Data!$A$10,1,F$9+MATCH($A3443+IF(F$9&gt;$B3443,0,1),Data!$3:$3,0),Num_Orgs,1),MATCH($C3443,OFFSET(Data!$A$10,1,MATCH($A3443+IF(F$9&gt;$B3443,0,1),Data!$3:$3,0)-1,Num_Orgs,1),0),1)</f>
        <v>0.99603480709830883</v>
      </c>
      <c r="G3443" s="70">
        <f ca="1">INDEX(OFFSET(Data!$A$10,1,G$9+MATCH($A3443+IF(G$9&gt;$B3443,0,1),Data!$3:$3,0),Num_Orgs,1),MATCH($C3443,OFFSET(Data!$A$10,1,MATCH($A3443+IF(G$9&gt;$B3443,0,1),Data!$3:$3,0)-1,Num_Orgs,1),0),1)</f>
        <v>0.96569596007948255</v>
      </c>
      <c r="H3443" s="70">
        <f ca="1">INDEX(OFFSET(Data!$A$10,1,H$9+MATCH($A3443+IF(H$9&gt;$B3443,0,1),Data!$3:$3,0),Num_Orgs,1),MATCH($C3443,OFFSET(Data!$A$10,1,MATCH($A3443+IF(H$9&gt;$B3443,0,1),Data!$3:$3,0)-1,Num_Orgs,1),0),1)</f>
        <v>2.9349129798807636E-2</v>
      </c>
      <c r="I3443" s="70">
        <f ca="1">INDEX(OFFSET(Data!$A$10,1,I$9+MATCH($A3443+IF(I$9&gt;$B3443,0,1),Data!$3:$3,0),Num_Orgs,1),MATCH($C3443,OFFSET(Data!$A$10,1,MATCH($A3443+IF(I$9&gt;$B3443,0,1),Data!$3:$3,0)-1,Num_Orgs,1),0),1)</f>
        <v>0</v>
      </c>
      <c r="J3443" s="26">
        <f ca="1">IFERROR((E3443*SUM(OFFSET(Data!$C$8,0,MATCH($A3443+IF(J$9&gt;$B3443,0,1),Data!$3:$3,0)-1,1,2)))+(F3443*OFFSET(Data!$E$8,0,MATCH($A3443+IF(J$9&gt;$B3443,0,1),Data!$3:$3,0)-1))+(G3443*SUM(OFFSET(Data!$F$8,0,MATCH($A3443+IF(J$9&gt;$B3443,0,1),Data!$3:$3,0)-1,1,2)))+(H3443*OFFSET(Data!$H$8,0,MATCH($A3443+IF(J$9&gt;$B3443,0,1),Data!$3:$3,0)-1))+(I3443*OFFSET(Data!$I$8,0,MATCH($A3443+IF(J$9&gt;$B3443,0,1),Data!$3:$3,0)-1))+OFFSET(Data!$J$8,0,MATCH($A3443+IF(J$9&gt;$B3443,0,1),Data!$3:$3,0)-1),0)</f>
        <v>0.96798412571988823</v>
      </c>
      <c r="K3443" s="119"/>
      <c r="L3443" s="69"/>
      <c r="AI3443" s="69"/>
    </row>
    <row r="3444" spans="1:35" ht="13.8" x14ac:dyDescent="0.25">
      <c r="A3444" s="118">
        <f t="shared" si="870"/>
        <v>2</v>
      </c>
      <c r="B3444" s="69">
        <f t="shared" si="872"/>
        <v>6</v>
      </c>
      <c r="C3444" s="118" t="str">
        <f t="shared" si="872"/>
        <v>RBN</v>
      </c>
      <c r="D3444" s="69"/>
      <c r="E3444" s="70">
        <f ca="1">INDEX(OFFSET(Data!$A$10,1,E$9+MATCH($A3444+IF(E$9&gt;$B3444,0,1),Data!$3:$3,0),Num_Orgs,1),MATCH($C3444,OFFSET(Data!$A$10,1,MATCH($A3444+IF(E$9&gt;$B3444,0,1),Data!$3:$3,0)-1,Num_Orgs,1),0),1)</f>
        <v>0.94780759106283841</v>
      </c>
      <c r="F3444" s="70">
        <f ca="1">INDEX(OFFSET(Data!$A$10,1,F$9+MATCH($A3444+IF(F$9&gt;$B3444,0,1),Data!$3:$3,0),Num_Orgs,1),MATCH($C3444,OFFSET(Data!$A$10,1,MATCH($A3444+IF(F$9&gt;$B3444,0,1),Data!$3:$3,0)-1,Num_Orgs,1),0),1)</f>
        <v>0.99603480709830883</v>
      </c>
      <c r="G3444" s="70">
        <f ca="1">INDEX(OFFSET(Data!$A$10,1,G$9+MATCH($A3444+IF(G$9&gt;$B3444,0,1),Data!$3:$3,0),Num_Orgs,1),MATCH($C3444,OFFSET(Data!$A$10,1,MATCH($A3444+IF(G$9&gt;$B3444,0,1),Data!$3:$3,0)-1,Num_Orgs,1),0),1)</f>
        <v>0.97492930889871521</v>
      </c>
      <c r="H3444" s="70">
        <f ca="1">INDEX(OFFSET(Data!$A$10,1,H$9+MATCH($A3444+IF(H$9&gt;$B3444,0,1),Data!$3:$3,0),Num_Orgs,1),MATCH($C3444,OFFSET(Data!$A$10,1,MATCH($A3444+IF(H$9&gt;$B3444,0,1),Data!$3:$3,0)-1,Num_Orgs,1),0),1)</f>
        <v>0.10172822468150169</v>
      </c>
      <c r="I3444" s="70">
        <f ca="1">INDEX(OFFSET(Data!$A$10,1,I$9+MATCH($A3444+IF(I$9&gt;$B3444,0,1),Data!$3:$3,0),Num_Orgs,1),MATCH($C3444,OFFSET(Data!$A$10,1,MATCH($A3444+IF(I$9&gt;$B3444,0,1),Data!$3:$3,0)-1,Num_Orgs,1),0),1)</f>
        <v>0</v>
      </c>
      <c r="J3444" s="26">
        <f ca="1">IFERROR((E3444*SUM(OFFSET(Data!$C$8,0,MATCH($A3444+IF(J$9&gt;$B3444,0,1),Data!$3:$3,0)-1,1,2)))+(F3444*OFFSET(Data!$E$8,0,MATCH($A3444+IF(J$9&gt;$B3444,0,1),Data!$3:$3,0)-1))+(G3444*SUM(OFFSET(Data!$F$8,0,MATCH($A3444+IF(J$9&gt;$B3444,0,1),Data!$3:$3,0)-1,1,2)))+(H3444*OFFSET(Data!$H$8,0,MATCH($A3444+IF(J$9&gt;$B3444,0,1),Data!$3:$3,0)-1))+(I3444*OFFSET(Data!$I$8,0,MATCH($A3444+IF(J$9&gt;$B3444,0,1),Data!$3:$3,0)-1))+OFFSET(Data!$J$8,0,MATCH($A3444+IF(J$9&gt;$B3444,0,1),Data!$3:$3,0)-1),0)</f>
        <v>0.97093233339363993</v>
      </c>
      <c r="K3444" s="119"/>
      <c r="L3444" s="69"/>
      <c r="AI3444" s="69"/>
    </row>
    <row r="3445" spans="1:35" ht="13.8" x14ac:dyDescent="0.25">
      <c r="A3445" s="118">
        <f t="shared" si="870"/>
        <v>2</v>
      </c>
      <c r="B3445" s="69">
        <f t="shared" si="872"/>
        <v>6</v>
      </c>
      <c r="C3445" s="118" t="str">
        <f t="shared" si="872"/>
        <v>RBQ</v>
      </c>
      <c r="D3445" s="69"/>
      <c r="E3445" s="70">
        <f ca="1">INDEX(OFFSET(Data!$A$10,1,E$9+MATCH($A3445+IF(E$9&gt;$B3445,0,1),Data!$3:$3,0),Num_Orgs,1),MATCH($C3445,OFFSET(Data!$A$10,1,MATCH($A3445+IF(E$9&gt;$B3445,0,1),Data!$3:$3,0)-1,Num_Orgs,1),0),1)</f>
        <v>0.94399459135462194</v>
      </c>
      <c r="F3445" s="70">
        <f ca="1">INDEX(OFFSET(Data!$A$10,1,F$9+MATCH($A3445+IF(F$9&gt;$B3445,0,1),Data!$3:$3,0),Num_Orgs,1),MATCH($C3445,OFFSET(Data!$A$10,1,MATCH($A3445+IF(F$9&gt;$B3445,0,1),Data!$3:$3,0)-1,Num_Orgs,1),0),1)</f>
        <v>0.99603480709830883</v>
      </c>
      <c r="G3445" s="70">
        <f ca="1">INDEX(OFFSET(Data!$A$10,1,G$9+MATCH($A3445+IF(G$9&gt;$B3445,0,1),Data!$3:$3,0),Num_Orgs,1),MATCH($C3445,OFFSET(Data!$A$10,1,MATCH($A3445+IF(G$9&gt;$B3445,0,1),Data!$3:$3,0)-1,Num_Orgs,1),0),1)</f>
        <v>0.93729313772420364</v>
      </c>
      <c r="H3445" s="70">
        <f ca="1">INDEX(OFFSET(Data!$A$10,1,H$9+MATCH($A3445+IF(H$9&gt;$B3445,0,1),Data!$3:$3,0),Num_Orgs,1),MATCH($C3445,OFFSET(Data!$A$10,1,MATCH($A3445+IF(H$9&gt;$B3445,0,1),Data!$3:$3,0)-1,Num_Orgs,1),0),1)</f>
        <v>0.77397823544204836</v>
      </c>
      <c r="I3445" s="70">
        <f ca="1">INDEX(OFFSET(Data!$A$10,1,I$9+MATCH($A3445+IF(I$9&gt;$B3445,0,1),Data!$3:$3,0),Num_Orgs,1),MATCH($C3445,OFFSET(Data!$A$10,1,MATCH($A3445+IF(I$9&gt;$B3445,0,1),Data!$3:$3,0)-1,Num_Orgs,1),0),1)</f>
        <v>0</v>
      </c>
      <c r="J3445" s="26">
        <f ca="1">IFERROR((E3445*SUM(OFFSET(Data!$C$8,0,MATCH($A3445+IF(J$9&gt;$B3445,0,1),Data!$3:$3,0)-1,1,2)))+(F3445*OFFSET(Data!$E$8,0,MATCH($A3445+IF(J$9&gt;$B3445,0,1),Data!$3:$3,0)-1))+(G3445*SUM(OFFSET(Data!$F$8,0,MATCH($A3445+IF(J$9&gt;$B3445,0,1),Data!$3:$3,0)-1,1,2)))+(H3445*OFFSET(Data!$H$8,0,MATCH($A3445+IF(J$9&gt;$B3445,0,1),Data!$3:$3,0)-1))+(I3445*OFFSET(Data!$I$8,0,MATCH($A3445+IF(J$9&gt;$B3445,0,1),Data!$3:$3,0)-1))+OFFSET(Data!$J$8,0,MATCH($A3445+IF(J$9&gt;$B3445,0,1),Data!$3:$3,0)-1),0)</f>
        <v>0.96969211991544735</v>
      </c>
      <c r="K3445" s="119"/>
      <c r="L3445" s="69"/>
      <c r="AI3445" s="69"/>
    </row>
    <row r="3446" spans="1:35" ht="13.8" x14ac:dyDescent="0.25">
      <c r="A3446" s="118">
        <f t="shared" si="870"/>
        <v>2</v>
      </c>
      <c r="B3446" s="69">
        <f t="shared" si="872"/>
        <v>6</v>
      </c>
      <c r="C3446" s="118" t="str">
        <f t="shared" si="872"/>
        <v>RBS</v>
      </c>
      <c r="D3446" s="69"/>
      <c r="E3446" s="70">
        <f ca="1">INDEX(OFFSET(Data!$A$10,1,E$9+MATCH($A3446+IF(E$9&gt;$B3446,0,1),Data!$3:$3,0),Num_Orgs,1),MATCH($C3446,OFFSET(Data!$A$10,1,MATCH($A3446+IF(E$9&gt;$B3446,0,1),Data!$3:$3,0)-1,Num_Orgs,1),0),1)</f>
        <v>0.94400483449408068</v>
      </c>
      <c r="F3446" s="70">
        <f ca="1">INDEX(OFFSET(Data!$A$10,1,F$9+MATCH($A3446+IF(F$9&gt;$B3446,0,1),Data!$3:$3,0),Num_Orgs,1),MATCH($C3446,OFFSET(Data!$A$10,1,MATCH($A3446+IF(F$9&gt;$B3446,0,1),Data!$3:$3,0)-1,Num_Orgs,1),0),1)</f>
        <v>0.99603480709830883</v>
      </c>
      <c r="G3446" s="70">
        <f ca="1">INDEX(OFFSET(Data!$A$10,1,G$9+MATCH($A3446+IF(G$9&gt;$B3446,0,1),Data!$3:$3,0),Num_Orgs,1),MATCH($C3446,OFFSET(Data!$A$10,1,MATCH($A3446+IF(G$9&gt;$B3446,0,1),Data!$3:$3,0)-1,Num_Orgs,1),0),1)</f>
        <v>0.93774347579864914</v>
      </c>
      <c r="H3446" s="70">
        <f ca="1">INDEX(OFFSET(Data!$A$10,1,H$9+MATCH($A3446+IF(H$9&gt;$B3446,0,1),Data!$3:$3,0),Num_Orgs,1),MATCH($C3446,OFFSET(Data!$A$10,1,MATCH($A3446+IF(H$9&gt;$B3446,0,1),Data!$3:$3,0)-1,Num_Orgs,1),0),1)</f>
        <v>0.16195753299452059</v>
      </c>
      <c r="I3446" s="70">
        <f ca="1">INDEX(OFFSET(Data!$A$10,1,I$9+MATCH($A3446+IF(I$9&gt;$B3446,0,1),Data!$3:$3,0),Num_Orgs,1),MATCH($C3446,OFFSET(Data!$A$10,1,MATCH($A3446+IF(I$9&gt;$B3446,0,1),Data!$3:$3,0)-1,Num_Orgs,1),0),1)</f>
        <v>0</v>
      </c>
      <c r="J3446" s="26">
        <f ca="1">IFERROR((E3446*SUM(OFFSET(Data!$C$8,0,MATCH($A3446+IF(J$9&gt;$B3446,0,1),Data!$3:$3,0)-1,1,2)))+(F3446*OFFSET(Data!$E$8,0,MATCH($A3446+IF(J$9&gt;$B3446,0,1),Data!$3:$3,0)-1))+(G3446*SUM(OFFSET(Data!$F$8,0,MATCH($A3446+IF(J$9&gt;$B3446,0,1),Data!$3:$3,0)-1,1,2)))+(H3446*OFFSET(Data!$H$8,0,MATCH($A3446+IF(J$9&gt;$B3446,0,1),Data!$3:$3,0)-1))+(I3446*OFFSET(Data!$I$8,0,MATCH($A3446+IF(J$9&gt;$B3446,0,1),Data!$3:$3,0)-1))+OFFSET(Data!$J$8,0,MATCH($A3446+IF(J$9&gt;$B3446,0,1),Data!$3:$3,0)-1),0)</f>
        <v>0.96817254553051768</v>
      </c>
      <c r="K3446" s="119"/>
      <c r="L3446" s="69"/>
      <c r="AI3446" s="69"/>
    </row>
    <row r="3447" spans="1:35" ht="13.8" x14ac:dyDescent="0.25">
      <c r="A3447" s="118">
        <f t="shared" si="870"/>
        <v>2</v>
      </c>
      <c r="B3447" s="69">
        <f t="shared" si="872"/>
        <v>6</v>
      </c>
      <c r="C3447" s="118" t="str">
        <f t="shared" si="872"/>
        <v>RBT</v>
      </c>
      <c r="D3447" s="69"/>
      <c r="E3447" s="70">
        <f ca="1">INDEX(OFFSET(Data!$A$10,1,E$9+MATCH($A3447+IF(E$9&gt;$B3447,0,1),Data!$3:$3,0),Num_Orgs,1),MATCH($C3447,OFFSET(Data!$A$10,1,MATCH($A3447+IF(E$9&gt;$B3447,0,1),Data!$3:$3,0)-1,Num_Orgs,1),0),1)</f>
        <v>0.93776854047109859</v>
      </c>
      <c r="F3447" s="70">
        <f ca="1">INDEX(OFFSET(Data!$A$10,1,F$9+MATCH($A3447+IF(F$9&gt;$B3447,0,1),Data!$3:$3,0),Num_Orgs,1),MATCH($C3447,OFFSET(Data!$A$10,1,MATCH($A3447+IF(F$9&gt;$B3447,0,1),Data!$3:$3,0)-1,Num_Orgs,1),0),1)</f>
        <v>0.99603480709830883</v>
      </c>
      <c r="G3447" s="70">
        <f ca="1">INDEX(OFFSET(Data!$A$10,1,G$9+MATCH($A3447+IF(G$9&gt;$B3447,0,1),Data!$3:$3,0),Num_Orgs,1),MATCH($C3447,OFFSET(Data!$A$10,1,MATCH($A3447+IF(G$9&gt;$B3447,0,1),Data!$3:$3,0)-1,Num_Orgs,1),0),1)</f>
        <v>0.95605551526064791</v>
      </c>
      <c r="H3447" s="70">
        <f ca="1">INDEX(OFFSET(Data!$A$10,1,H$9+MATCH($A3447+IF(H$9&gt;$B3447,0,1),Data!$3:$3,0),Num_Orgs,1),MATCH($C3447,OFFSET(Data!$A$10,1,MATCH($A3447+IF(H$9&gt;$B3447,0,1),Data!$3:$3,0)-1,Num_Orgs,1),0),1)</f>
        <v>8.4644138135953909E-2</v>
      </c>
      <c r="I3447" s="70">
        <f ca="1">INDEX(OFFSET(Data!$A$10,1,I$9+MATCH($A3447+IF(I$9&gt;$B3447,0,1),Data!$3:$3,0),Num_Orgs,1),MATCH($C3447,OFFSET(Data!$A$10,1,MATCH($A3447+IF(I$9&gt;$B3447,0,1),Data!$3:$3,0)-1,Num_Orgs,1),0),1)</f>
        <v>0</v>
      </c>
      <c r="J3447" s="26">
        <f ca="1">IFERROR((E3447*SUM(OFFSET(Data!$C$8,0,MATCH($A3447+IF(J$9&gt;$B3447,0,1),Data!$3:$3,0)-1,1,2)))+(F3447*OFFSET(Data!$E$8,0,MATCH($A3447+IF(J$9&gt;$B3447,0,1),Data!$3:$3,0)-1))+(G3447*SUM(OFFSET(Data!$F$8,0,MATCH($A3447+IF(J$9&gt;$B3447,0,1),Data!$3:$3,0)-1,1,2)))+(H3447*OFFSET(Data!$H$8,0,MATCH($A3447+IF(J$9&gt;$B3447,0,1),Data!$3:$3,0)-1))+(I3447*OFFSET(Data!$I$8,0,MATCH($A3447+IF(J$9&gt;$B3447,0,1),Data!$3:$3,0)-1))+OFFSET(Data!$J$8,0,MATCH($A3447+IF(J$9&gt;$B3447,0,1),Data!$3:$3,0)-1),0)</f>
        <v>0.96545002260597879</v>
      </c>
      <c r="K3447" s="119"/>
      <c r="L3447" s="69"/>
      <c r="AI3447" s="69"/>
    </row>
    <row r="3448" spans="1:35" ht="13.8" x14ac:dyDescent="0.25">
      <c r="A3448" s="118">
        <f t="shared" si="870"/>
        <v>2</v>
      </c>
      <c r="B3448" s="69">
        <f t="shared" si="872"/>
        <v>6</v>
      </c>
      <c r="C3448" s="118" t="str">
        <f t="shared" si="872"/>
        <v>RBV</v>
      </c>
      <c r="D3448" s="69"/>
      <c r="E3448" s="70">
        <f ca="1">INDEX(OFFSET(Data!$A$10,1,E$9+MATCH($A3448+IF(E$9&gt;$B3448,0,1),Data!$3:$3,0),Num_Orgs,1),MATCH($C3448,OFFSET(Data!$A$10,1,MATCH($A3448+IF(E$9&gt;$B3448,0,1),Data!$3:$3,0)-1,Num_Orgs,1),0),1)</f>
        <v>0.95992577504985399</v>
      </c>
      <c r="F3448" s="70">
        <f ca="1">INDEX(OFFSET(Data!$A$10,1,F$9+MATCH($A3448+IF(F$9&gt;$B3448,0,1),Data!$3:$3,0),Num_Orgs,1),MATCH($C3448,OFFSET(Data!$A$10,1,MATCH($A3448+IF(F$9&gt;$B3448,0,1),Data!$3:$3,0)-1,Num_Orgs,1),0),1)</f>
        <v>0.99603480709830883</v>
      </c>
      <c r="G3448" s="70">
        <f ca="1">INDEX(OFFSET(Data!$A$10,1,G$9+MATCH($A3448+IF(G$9&gt;$B3448,0,1),Data!$3:$3,0),Num_Orgs,1),MATCH($C3448,OFFSET(Data!$A$10,1,MATCH($A3448+IF(G$9&gt;$B3448,0,1),Data!$3:$3,0)-1,Num_Orgs,1),0),1)</f>
        <v>0.98463117498300179</v>
      </c>
      <c r="H3448" s="70">
        <f ca="1">INDEX(OFFSET(Data!$A$10,1,H$9+MATCH($A3448+IF(H$9&gt;$B3448,0,1),Data!$3:$3,0),Num_Orgs,1),MATCH($C3448,OFFSET(Data!$A$10,1,MATCH($A3448+IF(H$9&gt;$B3448,0,1),Data!$3:$3,0)-1,Num_Orgs,1),0),1)</f>
        <v>0.4620543331410088</v>
      </c>
      <c r="I3448" s="70">
        <f ca="1">INDEX(OFFSET(Data!$A$10,1,I$9+MATCH($A3448+IF(I$9&gt;$B3448,0,1),Data!$3:$3,0),Num_Orgs,1),MATCH($C3448,OFFSET(Data!$A$10,1,MATCH($A3448+IF(I$9&gt;$B3448,0,1),Data!$3:$3,0)-1,Num_Orgs,1),0),1)</f>
        <v>0</v>
      </c>
      <c r="J3448" s="26">
        <f ca="1">IFERROR((E3448*SUM(OFFSET(Data!$C$8,0,MATCH($A3448+IF(J$9&gt;$B3448,0,1),Data!$3:$3,0)-1,1,2)))+(F3448*OFFSET(Data!$E$8,0,MATCH($A3448+IF(J$9&gt;$B3448,0,1),Data!$3:$3,0)-1))+(G3448*SUM(OFFSET(Data!$F$8,0,MATCH($A3448+IF(J$9&gt;$B3448,0,1),Data!$3:$3,0)-1,1,2)))+(H3448*OFFSET(Data!$H$8,0,MATCH($A3448+IF(J$9&gt;$B3448,0,1),Data!$3:$3,0)-1))+(I3448*OFFSET(Data!$I$8,0,MATCH($A3448+IF(J$9&gt;$B3448,0,1),Data!$3:$3,0)-1))+OFFSET(Data!$J$8,0,MATCH($A3448+IF(J$9&gt;$B3448,0,1),Data!$3:$3,0)-1),0)</f>
        <v>0.97803290076157312</v>
      </c>
      <c r="K3448" s="119"/>
      <c r="L3448" s="69"/>
      <c r="AI3448" s="69"/>
    </row>
    <row r="3449" spans="1:35" ht="13.8" x14ac:dyDescent="0.25">
      <c r="A3449" s="118">
        <f t="shared" si="870"/>
        <v>2</v>
      </c>
      <c r="B3449" s="69">
        <f t="shared" si="872"/>
        <v>6</v>
      </c>
      <c r="C3449" s="118" t="str">
        <f t="shared" si="872"/>
        <v>RBZ</v>
      </c>
      <c r="D3449" s="69"/>
      <c r="E3449" s="70">
        <f ca="1">INDEX(OFFSET(Data!$A$10,1,E$9+MATCH($A3449+IF(E$9&gt;$B3449,0,1),Data!$3:$3,0),Num_Orgs,1),MATCH($C3449,OFFSET(Data!$A$10,1,MATCH($A3449+IF(E$9&gt;$B3449,0,1),Data!$3:$3,0)-1,Num_Orgs,1),0),1)</f>
        <v>0.88471031323075999</v>
      </c>
      <c r="F3449" s="70">
        <f ca="1">INDEX(OFFSET(Data!$A$10,1,F$9+MATCH($A3449+IF(F$9&gt;$B3449,0,1),Data!$3:$3,0),Num_Orgs,1),MATCH($C3449,OFFSET(Data!$A$10,1,MATCH($A3449+IF(F$9&gt;$B3449,0,1),Data!$3:$3,0)-1,Num_Orgs,1),0),1)</f>
        <v>0.99603480709830905</v>
      </c>
      <c r="G3449" s="70">
        <f ca="1">INDEX(OFFSET(Data!$A$10,1,G$9+MATCH($A3449+IF(G$9&gt;$B3449,0,1),Data!$3:$3,0),Num_Orgs,1),MATCH($C3449,OFFSET(Data!$A$10,1,MATCH($A3449+IF(G$9&gt;$B3449,0,1),Data!$3:$3,0)-1,Num_Orgs,1),0),1)</f>
        <v>0.91759763324429067</v>
      </c>
      <c r="H3449" s="70">
        <f ca="1">INDEX(OFFSET(Data!$A$10,1,H$9+MATCH($A3449+IF(H$9&gt;$B3449,0,1),Data!$3:$3,0),Num_Orgs,1),MATCH($C3449,OFFSET(Data!$A$10,1,MATCH($A3449+IF(H$9&gt;$B3449,0,1),Data!$3:$3,0)-1,Num_Orgs,1),0),1)</f>
        <v>0.21304153927274008</v>
      </c>
      <c r="I3449" s="70">
        <f ca="1">INDEX(OFFSET(Data!$A$10,1,I$9+MATCH($A3449+IF(I$9&gt;$B3449,0,1),Data!$3:$3,0),Num_Orgs,1),MATCH($C3449,OFFSET(Data!$A$10,1,MATCH($A3449+IF(I$9&gt;$B3449,0,1),Data!$3:$3,0)-1,Num_Orgs,1),0),1)</f>
        <v>0</v>
      </c>
      <c r="J3449" s="26">
        <f ca="1">IFERROR((E3449*SUM(OFFSET(Data!$C$8,0,MATCH($A3449+IF(J$9&gt;$B3449,0,1),Data!$3:$3,0)-1,1,2)))+(F3449*OFFSET(Data!$E$8,0,MATCH($A3449+IF(J$9&gt;$B3449,0,1),Data!$3:$3,0)-1))+(G3449*SUM(OFFSET(Data!$F$8,0,MATCH($A3449+IF(J$9&gt;$B3449,0,1),Data!$3:$3,0)-1,1,2)))+(H3449*OFFSET(Data!$H$8,0,MATCH($A3449+IF(J$9&gt;$B3449,0,1),Data!$3:$3,0)-1))+(I3449*OFFSET(Data!$I$8,0,MATCH($A3449+IF(J$9&gt;$B3449,0,1),Data!$3:$3,0)-1))+OFFSET(Data!$J$8,0,MATCH($A3449+IF(J$9&gt;$B3449,0,1),Data!$3:$3,0)-1),0)</f>
        <v>0.93876020325064524</v>
      </c>
      <c r="K3449" s="119"/>
      <c r="L3449" s="69"/>
      <c r="AI3449" s="69"/>
    </row>
    <row r="3450" spans="1:35" ht="13.8" x14ac:dyDescent="0.25">
      <c r="A3450" s="118">
        <f t="shared" si="870"/>
        <v>2</v>
      </c>
      <c r="B3450" s="69">
        <f t="shared" ref="B3450:C3469" si="873">B1405</f>
        <v>6</v>
      </c>
      <c r="C3450" s="118" t="str">
        <f t="shared" si="873"/>
        <v>RC1</v>
      </c>
      <c r="D3450" s="69"/>
      <c r="E3450" s="70">
        <f ca="1">INDEX(OFFSET(Data!$A$10,1,E$9+MATCH($A3450+IF(E$9&gt;$B3450,0,1),Data!$3:$3,0),Num_Orgs,1),MATCH($C3450,OFFSET(Data!$A$10,1,MATCH($A3450+IF(E$9&gt;$B3450,0,1),Data!$3:$3,0)-1,Num_Orgs,1),0),1)</f>
        <v>0.98960930451329743</v>
      </c>
      <c r="F3450" s="70">
        <f ca="1">INDEX(OFFSET(Data!$A$10,1,F$9+MATCH($A3450+IF(F$9&gt;$B3450,0,1),Data!$3:$3,0),Num_Orgs,1),MATCH($C3450,OFFSET(Data!$A$10,1,MATCH($A3450+IF(F$9&gt;$B3450,0,1),Data!$3:$3,0)-1,Num_Orgs,1),0),1)</f>
        <v>0.99603480709830883</v>
      </c>
      <c r="G3450" s="70">
        <f ca="1">INDEX(OFFSET(Data!$A$10,1,G$9+MATCH($A3450+IF(G$9&gt;$B3450,0,1),Data!$3:$3,0),Num_Orgs,1),MATCH($C3450,OFFSET(Data!$A$10,1,MATCH($A3450+IF(G$9&gt;$B3450,0,1),Data!$3:$3,0)-1,Num_Orgs,1),0),1)</f>
        <v>0.99409878243476146</v>
      </c>
      <c r="H3450" s="70">
        <f ca="1">INDEX(OFFSET(Data!$A$10,1,H$9+MATCH($A3450+IF(H$9&gt;$B3450,0,1),Data!$3:$3,0),Num_Orgs,1),MATCH($C3450,OFFSET(Data!$A$10,1,MATCH($A3450+IF(H$9&gt;$B3450,0,1),Data!$3:$3,0)-1,Num_Orgs,1),0),1)</f>
        <v>0.50019551695929287</v>
      </c>
      <c r="I3450" s="70">
        <f ca="1">INDEX(OFFSET(Data!$A$10,1,I$9+MATCH($A3450+IF(I$9&gt;$B3450,0,1),Data!$3:$3,0),Num_Orgs,1),MATCH($C3450,OFFSET(Data!$A$10,1,MATCH($A3450+IF(I$9&gt;$B3450,0,1),Data!$3:$3,0)-1,Num_Orgs,1),0),1)</f>
        <v>0</v>
      </c>
      <c r="J3450" s="26">
        <f ca="1">IFERROR((E3450*SUM(OFFSET(Data!$C$8,0,MATCH($A3450+IF(J$9&gt;$B3450,0,1),Data!$3:$3,0)-1,1,2)))+(F3450*OFFSET(Data!$E$8,0,MATCH($A3450+IF(J$9&gt;$B3450,0,1),Data!$3:$3,0)-1))+(G3450*SUM(OFFSET(Data!$F$8,0,MATCH($A3450+IF(J$9&gt;$B3450,0,1),Data!$3:$3,0)-1,1,2)))+(H3450*OFFSET(Data!$H$8,0,MATCH($A3450+IF(J$9&gt;$B3450,0,1),Data!$3:$3,0)-1))+(I3450*OFFSET(Data!$I$8,0,MATCH($A3450+IF(J$9&gt;$B3450,0,1),Data!$3:$3,0)-1))+OFFSET(Data!$J$8,0,MATCH($A3450+IF(J$9&gt;$B3450,0,1),Data!$3:$3,0)-1),0)</f>
        <v>0.99289961484069233</v>
      </c>
      <c r="K3450" s="119"/>
      <c r="L3450" s="69"/>
      <c r="AI3450" s="69"/>
    </row>
    <row r="3451" spans="1:35" ht="13.8" x14ac:dyDescent="0.25">
      <c r="A3451" s="118">
        <f t="shared" si="870"/>
        <v>2</v>
      </c>
      <c r="B3451" s="69">
        <f t="shared" si="873"/>
        <v>6</v>
      </c>
      <c r="C3451" s="118" t="str">
        <f t="shared" si="873"/>
        <v>RC9</v>
      </c>
      <c r="D3451" s="69"/>
      <c r="E3451" s="70">
        <f ca="1">INDEX(OFFSET(Data!$A$10,1,E$9+MATCH($A3451+IF(E$9&gt;$B3451,0,1),Data!$3:$3,0),Num_Orgs,1),MATCH($C3451,OFFSET(Data!$A$10,1,MATCH($A3451+IF(E$9&gt;$B3451,0,1),Data!$3:$3,0)-1,Num_Orgs,1),0),1)</f>
        <v>1.0411747213347129</v>
      </c>
      <c r="F3451" s="70">
        <f ca="1">INDEX(OFFSET(Data!$A$10,1,F$9+MATCH($A3451+IF(F$9&gt;$B3451,0,1),Data!$3:$3,0),Num_Orgs,1),MATCH($C3451,OFFSET(Data!$A$10,1,MATCH($A3451+IF(F$9&gt;$B3451,0,1),Data!$3:$3,0)-1,Num_Orgs,1),0),1)</f>
        <v>0.99603480709830883</v>
      </c>
      <c r="G3451" s="70">
        <f ca="1">INDEX(OFFSET(Data!$A$10,1,G$9+MATCH($A3451+IF(G$9&gt;$B3451,0,1),Data!$3:$3,0),Num_Orgs,1),MATCH($C3451,OFFSET(Data!$A$10,1,MATCH($A3451+IF(G$9&gt;$B3451,0,1),Data!$3:$3,0)-1,Num_Orgs,1),0),1)</f>
        <v>1.003566389886521</v>
      </c>
      <c r="H3451" s="70">
        <f ca="1">INDEX(OFFSET(Data!$A$10,1,H$9+MATCH($A3451+IF(H$9&gt;$B3451,0,1),Data!$3:$3,0),Num_Orgs,1),MATCH($C3451,OFFSET(Data!$A$10,1,MATCH($A3451+IF(H$9&gt;$B3451,0,1),Data!$3:$3,0)-1,Num_Orgs,1),0),1)</f>
        <v>0.59881226020087208</v>
      </c>
      <c r="I3451" s="70">
        <f ca="1">INDEX(OFFSET(Data!$A$10,1,I$9+MATCH($A3451+IF(I$9&gt;$B3451,0,1),Data!$3:$3,0),Num_Orgs,1),MATCH($C3451,OFFSET(Data!$A$10,1,MATCH($A3451+IF(I$9&gt;$B3451,0,1),Data!$3:$3,0)-1,Num_Orgs,1),0),1)</f>
        <v>0</v>
      </c>
      <c r="J3451" s="26">
        <f ca="1">IFERROR((E3451*SUM(OFFSET(Data!$C$8,0,MATCH($A3451+IF(J$9&gt;$B3451,0,1),Data!$3:$3,0)-1,1,2)))+(F3451*OFFSET(Data!$E$8,0,MATCH($A3451+IF(J$9&gt;$B3451,0,1),Data!$3:$3,0)-1))+(G3451*SUM(OFFSET(Data!$F$8,0,MATCH($A3451+IF(J$9&gt;$B3451,0,1),Data!$3:$3,0)-1,1,2)))+(H3451*OFFSET(Data!$H$8,0,MATCH($A3451+IF(J$9&gt;$B3451,0,1),Data!$3:$3,0)-1))+(I3451*OFFSET(Data!$I$8,0,MATCH($A3451+IF(J$9&gt;$B3451,0,1),Data!$3:$3,0)-1))+OFFSET(Data!$J$8,0,MATCH($A3451+IF(J$9&gt;$B3451,0,1),Data!$3:$3,0)-1),0)</f>
        <v>1.018609289629844</v>
      </c>
      <c r="K3451" s="119"/>
      <c r="L3451" s="69"/>
      <c r="AI3451" s="69"/>
    </row>
    <row r="3452" spans="1:35" ht="13.8" x14ac:dyDescent="0.25">
      <c r="A3452" s="118">
        <f t="shared" si="870"/>
        <v>2</v>
      </c>
      <c r="B3452" s="69">
        <f t="shared" si="873"/>
        <v>6</v>
      </c>
      <c r="C3452" s="118" t="str">
        <f t="shared" si="873"/>
        <v>RCB</v>
      </c>
      <c r="D3452" s="69"/>
      <c r="E3452" s="70">
        <f ca="1">INDEX(OFFSET(Data!$A$10,1,E$9+MATCH($A3452+IF(E$9&gt;$B3452,0,1),Data!$3:$3,0),Num_Orgs,1),MATCH($C3452,OFFSET(Data!$A$10,1,MATCH($A3452+IF(E$9&gt;$B3452,0,1),Data!$3:$3,0)-1,Num_Orgs,1),0),1)</f>
        <v>0.91540403934270242</v>
      </c>
      <c r="F3452" s="70">
        <f ca="1">INDEX(OFFSET(Data!$A$10,1,F$9+MATCH($A3452+IF(F$9&gt;$B3452,0,1),Data!$3:$3,0),Num_Orgs,1),MATCH($C3452,OFFSET(Data!$A$10,1,MATCH($A3452+IF(F$9&gt;$B3452,0,1),Data!$3:$3,0)-1,Num_Orgs,1),0),1)</f>
        <v>0.99603480709830883</v>
      </c>
      <c r="G3452" s="70">
        <f ca="1">INDEX(OFFSET(Data!$A$10,1,G$9+MATCH($A3452+IF(G$9&gt;$B3452,0,1),Data!$3:$3,0),Num_Orgs,1),MATCH($C3452,OFFSET(Data!$A$10,1,MATCH($A3452+IF(G$9&gt;$B3452,0,1),Data!$3:$3,0)-1,Num_Orgs,1),0),1)</f>
        <v>0.89722556200730308</v>
      </c>
      <c r="H3452" s="70">
        <f ca="1">INDEX(OFFSET(Data!$A$10,1,H$9+MATCH($A3452+IF(H$9&gt;$B3452,0,1),Data!$3:$3,0),Num_Orgs,1),MATCH($C3452,OFFSET(Data!$A$10,1,MATCH($A3452+IF(H$9&gt;$B3452,0,1),Data!$3:$3,0)-1,Num_Orgs,1),0),1)</f>
        <v>0.29225611413729802</v>
      </c>
      <c r="I3452" s="70">
        <f ca="1">INDEX(OFFSET(Data!$A$10,1,I$9+MATCH($A3452+IF(I$9&gt;$B3452,0,1),Data!$3:$3,0),Num_Orgs,1),MATCH($C3452,OFFSET(Data!$A$10,1,MATCH($A3452+IF(I$9&gt;$B3452,0,1),Data!$3:$3,0)-1,Num_Orgs,1),0),1)</f>
        <v>0</v>
      </c>
      <c r="J3452" s="26">
        <f ca="1">IFERROR((E3452*SUM(OFFSET(Data!$C$8,0,MATCH($A3452+IF(J$9&gt;$B3452,0,1),Data!$3:$3,0)-1,1,2)))+(F3452*OFFSET(Data!$E$8,0,MATCH($A3452+IF(J$9&gt;$B3452,0,1),Data!$3:$3,0)-1))+(G3452*SUM(OFFSET(Data!$F$8,0,MATCH($A3452+IF(J$9&gt;$B3452,0,1),Data!$3:$3,0)-1,1,2)))+(H3452*OFFSET(Data!$H$8,0,MATCH($A3452+IF(J$9&gt;$B3452,0,1),Data!$3:$3,0)-1))+(I3452*OFFSET(Data!$I$8,0,MATCH($A3452+IF(J$9&gt;$B3452,0,1),Data!$3:$3,0)-1))+OFFSET(Data!$J$8,0,MATCH($A3452+IF(J$9&gt;$B3452,0,1),Data!$3:$3,0)-1),0)</f>
        <v>0.95337857227736977</v>
      </c>
      <c r="K3452" s="119"/>
      <c r="L3452" s="69"/>
      <c r="AI3452" s="69"/>
    </row>
    <row r="3453" spans="1:35" ht="13.8" x14ac:dyDescent="0.25">
      <c r="A3453" s="118">
        <f t="shared" si="870"/>
        <v>2</v>
      </c>
      <c r="B3453" s="69">
        <f t="shared" si="873"/>
        <v>6</v>
      </c>
      <c r="C3453" s="118" t="str">
        <f t="shared" si="873"/>
        <v>RCD</v>
      </c>
      <c r="D3453" s="69"/>
      <c r="E3453" s="70">
        <f ca="1">INDEX(OFFSET(Data!$A$10,1,E$9+MATCH($A3453+IF(E$9&gt;$B3453,0,1),Data!$3:$3,0),Num_Orgs,1),MATCH($C3453,OFFSET(Data!$A$10,1,MATCH($A3453+IF(E$9&gt;$B3453,0,1),Data!$3:$3,0)-1,Num_Orgs,1),0),1)</f>
        <v>0.94073463180415595</v>
      </c>
      <c r="F3453" s="70">
        <f ca="1">INDEX(OFFSET(Data!$A$10,1,F$9+MATCH($A3453+IF(F$9&gt;$B3453,0,1),Data!$3:$3,0),Num_Orgs,1),MATCH($C3453,OFFSET(Data!$A$10,1,MATCH($A3453+IF(F$9&gt;$B3453,0,1),Data!$3:$3,0)-1,Num_Orgs,1),0),1)</f>
        <v>0.99603480709830883</v>
      </c>
      <c r="G3453" s="70">
        <f ca="1">INDEX(OFFSET(Data!$A$10,1,G$9+MATCH($A3453+IF(G$9&gt;$B3453,0,1),Data!$3:$3,0),Num_Orgs,1),MATCH($C3453,OFFSET(Data!$A$10,1,MATCH($A3453+IF(G$9&gt;$B3453,0,1),Data!$3:$3,0)-1,Num_Orgs,1),0),1)</f>
        <v>0.88995510046540538</v>
      </c>
      <c r="H3453" s="70">
        <f ca="1">INDEX(OFFSET(Data!$A$10,1,H$9+MATCH($A3453+IF(H$9&gt;$B3453,0,1),Data!$3:$3,0),Num_Orgs,1),MATCH($C3453,OFFSET(Data!$A$10,1,MATCH($A3453+IF(H$9&gt;$B3453,0,1),Data!$3:$3,0)-1,Num_Orgs,1),0),1)</f>
        <v>0.20550126696285781</v>
      </c>
      <c r="I3453" s="70">
        <f ca="1">INDEX(OFFSET(Data!$A$10,1,I$9+MATCH($A3453+IF(I$9&gt;$B3453,0,1),Data!$3:$3,0),Num_Orgs,1),MATCH($C3453,OFFSET(Data!$A$10,1,MATCH($A3453+IF(I$9&gt;$B3453,0,1),Data!$3:$3,0)-1,Num_Orgs,1),0),1)</f>
        <v>0</v>
      </c>
      <c r="J3453" s="26">
        <f ca="1">IFERROR((E3453*SUM(OFFSET(Data!$C$8,0,MATCH($A3453+IF(J$9&gt;$B3453,0,1),Data!$3:$3,0)-1,1,2)))+(F3453*OFFSET(Data!$E$8,0,MATCH($A3453+IF(J$9&gt;$B3453,0,1),Data!$3:$3,0)-1))+(G3453*SUM(OFFSET(Data!$F$8,0,MATCH($A3453+IF(J$9&gt;$B3453,0,1),Data!$3:$3,0)-1,1,2)))+(H3453*OFFSET(Data!$H$8,0,MATCH($A3453+IF(J$9&gt;$B3453,0,1),Data!$3:$3,0)-1))+(I3453*OFFSET(Data!$I$8,0,MATCH($A3453+IF(J$9&gt;$B3453,0,1),Data!$3:$3,0)-1))+OFFSET(Data!$J$8,0,MATCH($A3453+IF(J$9&gt;$B3453,0,1),Data!$3:$3,0)-1),0)</f>
        <v>0.96533076952786301</v>
      </c>
      <c r="K3453" s="119"/>
      <c r="L3453" s="69"/>
      <c r="AI3453" s="69"/>
    </row>
    <row r="3454" spans="1:35" ht="13.8" x14ac:dyDescent="0.25">
      <c r="A3454" s="118">
        <f t="shared" si="870"/>
        <v>2</v>
      </c>
      <c r="B3454" s="69">
        <f t="shared" si="873"/>
        <v>6</v>
      </c>
      <c r="C3454" s="118" t="str">
        <f t="shared" si="873"/>
        <v>RCF</v>
      </c>
      <c r="D3454" s="69"/>
      <c r="E3454" s="70">
        <f ca="1">INDEX(OFFSET(Data!$A$10,1,E$9+MATCH($A3454+IF(E$9&gt;$B3454,0,1),Data!$3:$3,0),Num_Orgs,1),MATCH($C3454,OFFSET(Data!$A$10,1,MATCH($A3454+IF(E$9&gt;$B3454,0,1),Data!$3:$3,0)-1,Num_Orgs,1),0),1)</f>
        <v>0.91481099225579821</v>
      </c>
      <c r="F3454" s="70">
        <f ca="1">INDEX(OFFSET(Data!$A$10,1,F$9+MATCH($A3454+IF(F$9&gt;$B3454,0,1),Data!$3:$3,0),Num_Orgs,1),MATCH($C3454,OFFSET(Data!$A$10,1,MATCH($A3454+IF(F$9&gt;$B3454,0,1),Data!$3:$3,0)-1,Num_Orgs,1),0),1)</f>
        <v>0.99603480709830883</v>
      </c>
      <c r="G3454" s="70">
        <f ca="1">INDEX(OFFSET(Data!$A$10,1,G$9+MATCH($A3454+IF(G$9&gt;$B3454,0,1),Data!$3:$3,0),Num_Orgs,1),MATCH($C3454,OFFSET(Data!$A$10,1,MATCH($A3454+IF(G$9&gt;$B3454,0,1),Data!$3:$3,0)-1,Num_Orgs,1),0),1)</f>
        <v>0.85409166997034558</v>
      </c>
      <c r="H3454" s="70">
        <f ca="1">INDEX(OFFSET(Data!$A$10,1,H$9+MATCH($A3454+IF(H$9&gt;$B3454,0,1),Data!$3:$3,0),Num_Orgs,1),MATCH($C3454,OFFSET(Data!$A$10,1,MATCH($A3454+IF(H$9&gt;$B3454,0,1),Data!$3:$3,0)-1,Num_Orgs,1),0),1)</f>
        <v>7.1080640684186194E-2</v>
      </c>
      <c r="I3454" s="70">
        <f ca="1">INDEX(OFFSET(Data!$A$10,1,I$9+MATCH($A3454+IF(I$9&gt;$B3454,0,1),Data!$3:$3,0),Num_Orgs,1),MATCH($C3454,OFFSET(Data!$A$10,1,MATCH($A3454+IF(I$9&gt;$B3454,0,1),Data!$3:$3,0)-1,Num_Orgs,1),0),1)</f>
        <v>0</v>
      </c>
      <c r="J3454" s="26">
        <f ca="1">IFERROR((E3454*SUM(OFFSET(Data!$C$8,0,MATCH($A3454+IF(J$9&gt;$B3454,0,1),Data!$3:$3,0)-1,1,2)))+(F3454*OFFSET(Data!$E$8,0,MATCH($A3454+IF(J$9&gt;$B3454,0,1),Data!$3:$3,0)-1))+(G3454*SUM(OFFSET(Data!$F$8,0,MATCH($A3454+IF(J$9&gt;$B3454,0,1),Data!$3:$3,0)-1,1,2)))+(H3454*OFFSET(Data!$H$8,0,MATCH($A3454+IF(J$9&gt;$B3454,0,1),Data!$3:$3,0)-1))+(I3454*OFFSET(Data!$I$8,0,MATCH($A3454+IF(J$9&gt;$B3454,0,1),Data!$3:$3,0)-1))+OFFSET(Data!$J$8,0,MATCH($A3454+IF(J$9&gt;$B3454,0,1),Data!$3:$3,0)-1),0)</f>
        <v>0.95131167159114693</v>
      </c>
      <c r="K3454" s="119"/>
      <c r="L3454" s="69"/>
      <c r="AI3454" s="69"/>
    </row>
    <row r="3455" spans="1:35" ht="13.8" x14ac:dyDescent="0.25">
      <c r="A3455" s="118">
        <f t="shared" si="870"/>
        <v>2</v>
      </c>
      <c r="B3455" s="69">
        <f t="shared" si="873"/>
        <v>6</v>
      </c>
      <c r="C3455" s="118" t="str">
        <f t="shared" si="873"/>
        <v>RCU</v>
      </c>
      <c r="D3455" s="69"/>
      <c r="E3455" s="70">
        <f ca="1">INDEX(OFFSET(Data!$A$10,1,E$9+MATCH($A3455+IF(E$9&gt;$B3455,0,1),Data!$3:$3,0),Num_Orgs,1),MATCH($C3455,OFFSET(Data!$A$10,1,MATCH($A3455+IF(E$9&gt;$B3455,0,1),Data!$3:$3,0)-1,Num_Orgs,1),0),1)</f>
        <v>0.93457643828159953</v>
      </c>
      <c r="F3455" s="70">
        <f ca="1">INDEX(OFFSET(Data!$A$10,1,F$9+MATCH($A3455+IF(F$9&gt;$B3455,0,1),Data!$3:$3,0),Num_Orgs,1),MATCH($C3455,OFFSET(Data!$A$10,1,MATCH($A3455+IF(F$9&gt;$B3455,0,1),Data!$3:$3,0)-1,Num_Orgs,1),0),1)</f>
        <v>0.99603480709830883</v>
      </c>
      <c r="G3455" s="70">
        <f ca="1">INDEX(OFFSET(Data!$A$10,1,G$9+MATCH($A3455+IF(G$9&gt;$B3455,0,1),Data!$3:$3,0),Num_Orgs,1),MATCH($C3455,OFFSET(Data!$A$10,1,MATCH($A3455+IF(G$9&gt;$B3455,0,1),Data!$3:$3,0)-1,Num_Orgs,1),0),1)</f>
        <v>0.88048749301364593</v>
      </c>
      <c r="H3455" s="70">
        <f ca="1">INDEX(OFFSET(Data!$A$10,1,H$9+MATCH($A3455+IF(H$9&gt;$B3455,0,1),Data!$3:$3,0),Num_Orgs,1),MATCH($C3455,OFFSET(Data!$A$10,1,MATCH($A3455+IF(H$9&gt;$B3455,0,1),Data!$3:$3,0)-1,Num_Orgs,1),0),1)</f>
        <v>1.4212479614932796</v>
      </c>
      <c r="I3455" s="70">
        <f ca="1">INDEX(OFFSET(Data!$A$10,1,I$9+MATCH($A3455+IF(I$9&gt;$B3455,0,1),Data!$3:$3,0),Num_Orgs,1),MATCH($C3455,OFFSET(Data!$A$10,1,MATCH($A3455+IF(I$9&gt;$B3455,0,1),Data!$3:$3,0)-1,Num_Orgs,1),0),1)</f>
        <v>0</v>
      </c>
      <c r="J3455" s="26">
        <f ca="1">IFERROR((E3455*SUM(OFFSET(Data!$C$8,0,MATCH($A3455+IF(J$9&gt;$B3455,0,1),Data!$3:$3,0)-1,1,2)))+(F3455*OFFSET(Data!$E$8,0,MATCH($A3455+IF(J$9&gt;$B3455,0,1),Data!$3:$3,0)-1))+(G3455*SUM(OFFSET(Data!$F$8,0,MATCH($A3455+IF(J$9&gt;$B3455,0,1),Data!$3:$3,0)-1,1,2)))+(H3455*OFFSET(Data!$H$8,0,MATCH($A3455+IF(J$9&gt;$B3455,0,1),Data!$3:$3,0)-1))+(I3455*OFFSET(Data!$I$8,0,MATCH($A3455+IF(J$9&gt;$B3455,0,1),Data!$3:$3,0)-1))+OFFSET(Data!$J$8,0,MATCH($A3455+IF(J$9&gt;$B3455,0,1),Data!$3:$3,0)-1),0)</f>
        <v>0.96510770083908448</v>
      </c>
      <c r="K3455" s="119"/>
      <c r="L3455" s="69"/>
      <c r="AI3455" s="69"/>
    </row>
    <row r="3456" spans="1:35" ht="13.8" x14ac:dyDescent="0.25">
      <c r="A3456" s="118">
        <f t="shared" si="870"/>
        <v>2</v>
      </c>
      <c r="B3456" s="69">
        <f t="shared" si="873"/>
        <v>6</v>
      </c>
      <c r="C3456" s="118" t="str">
        <f t="shared" si="873"/>
        <v>RCX</v>
      </c>
      <c r="D3456" s="69"/>
      <c r="E3456" s="70">
        <f ca="1">INDEX(OFFSET(Data!$A$10,1,E$9+MATCH($A3456+IF(E$9&gt;$B3456,0,1),Data!$3:$3,0),Num_Orgs,1),MATCH($C3456,OFFSET(Data!$A$10,1,MATCH($A3456+IF(E$9&gt;$B3456,0,1),Data!$3:$3,0)-1,Num_Orgs,1),0),1)</f>
        <v>0.93556512349426335</v>
      </c>
      <c r="F3456" s="70">
        <f ca="1">INDEX(OFFSET(Data!$A$10,1,F$9+MATCH($A3456+IF(F$9&gt;$B3456,0,1),Data!$3:$3,0),Num_Orgs,1),MATCH($C3456,OFFSET(Data!$A$10,1,MATCH($A3456+IF(F$9&gt;$B3456,0,1),Data!$3:$3,0)-1,Num_Orgs,1),0),1)</f>
        <v>0.99603480709830883</v>
      </c>
      <c r="G3456" s="70">
        <f ca="1">INDEX(OFFSET(Data!$A$10,1,G$9+MATCH($A3456+IF(G$9&gt;$B3456,0,1),Data!$3:$3,0),Num_Orgs,1),MATCH($C3456,OFFSET(Data!$A$10,1,MATCH($A3456+IF(G$9&gt;$B3456,0,1),Data!$3:$3,0)-1,Num_Orgs,1),0),1)</f>
        <v>0.9467607451759632</v>
      </c>
      <c r="H3456" s="70">
        <f ca="1">INDEX(OFFSET(Data!$A$10,1,H$9+MATCH($A3456+IF(H$9&gt;$B3456,0,1),Data!$3:$3,0),Num_Orgs,1),MATCH($C3456,OFFSET(Data!$A$10,1,MATCH($A3456+IF(H$9&gt;$B3456,0,1),Data!$3:$3,0)-1,Num_Orgs,1),0),1)</f>
        <v>0.13206817404393381</v>
      </c>
      <c r="I3456" s="70">
        <f ca="1">INDEX(OFFSET(Data!$A$10,1,I$9+MATCH($A3456+IF(I$9&gt;$B3456,0,1),Data!$3:$3,0),Num_Orgs,1),MATCH($C3456,OFFSET(Data!$A$10,1,MATCH($A3456+IF(I$9&gt;$B3456,0,1),Data!$3:$3,0)-1,Num_Orgs,1),0),1)</f>
        <v>0</v>
      </c>
      <c r="J3456" s="26">
        <f ca="1">IFERROR((E3456*SUM(OFFSET(Data!$C$8,0,MATCH($A3456+IF(J$9&gt;$B3456,0,1),Data!$3:$3,0)-1,1,2)))+(F3456*OFFSET(Data!$E$8,0,MATCH($A3456+IF(J$9&gt;$B3456,0,1),Data!$3:$3,0)-1))+(G3456*SUM(OFFSET(Data!$F$8,0,MATCH($A3456+IF(J$9&gt;$B3456,0,1),Data!$3:$3,0)-1,1,2)))+(H3456*OFFSET(Data!$H$8,0,MATCH($A3456+IF(J$9&gt;$B3456,0,1),Data!$3:$3,0)-1))+(I3456*OFFSET(Data!$I$8,0,MATCH($A3456+IF(J$9&gt;$B3456,0,1),Data!$3:$3,0)-1))+OFFSET(Data!$J$8,0,MATCH($A3456+IF(J$9&gt;$B3456,0,1),Data!$3:$3,0)-1),0)</f>
        <v>0.96422936752800958</v>
      </c>
      <c r="K3456" s="119"/>
      <c r="L3456" s="69"/>
      <c r="AI3456" s="69"/>
    </row>
    <row r="3457" spans="1:35" ht="13.8" x14ac:dyDescent="0.25">
      <c r="A3457" s="118">
        <f t="shared" si="870"/>
        <v>2</v>
      </c>
      <c r="B3457" s="69">
        <f t="shared" si="873"/>
        <v>6</v>
      </c>
      <c r="C3457" s="118" t="str">
        <f t="shared" si="873"/>
        <v>RD1</v>
      </c>
      <c r="D3457" s="69"/>
      <c r="E3457" s="70">
        <f ca="1">INDEX(OFFSET(Data!$A$10,1,E$9+MATCH($A3457+IF(E$9&gt;$B3457,0,1),Data!$3:$3,0),Num_Orgs,1),MATCH($C3457,OFFSET(Data!$A$10,1,MATCH($A3457+IF(E$9&gt;$B3457,0,1),Data!$3:$3,0)-1,Num_Orgs,1),0),1)</f>
        <v>0.99090046606489102</v>
      </c>
      <c r="F3457" s="70">
        <f ca="1">INDEX(OFFSET(Data!$A$10,1,F$9+MATCH($A3457+IF(F$9&gt;$B3457,0,1),Data!$3:$3,0),Num_Orgs,1),MATCH($C3457,OFFSET(Data!$A$10,1,MATCH($A3457+IF(F$9&gt;$B3457,0,1),Data!$3:$3,0)-1,Num_Orgs,1),0),1)</f>
        <v>0.99603480709830883</v>
      </c>
      <c r="G3457" s="70">
        <f ca="1">INDEX(OFFSET(Data!$A$10,1,G$9+MATCH($A3457+IF(G$9&gt;$B3457,0,1),Data!$3:$3,0),Num_Orgs,1),MATCH($C3457,OFFSET(Data!$A$10,1,MATCH($A3457+IF(G$9&gt;$B3457,0,1),Data!$3:$3,0)-1,Num_Orgs,1),0),1)</f>
        <v>0.95616827017867589</v>
      </c>
      <c r="H3457" s="70">
        <f ca="1">INDEX(OFFSET(Data!$A$10,1,H$9+MATCH($A3457+IF(H$9&gt;$B3457,0,1),Data!$3:$3,0),Num_Orgs,1),MATCH($C3457,OFFSET(Data!$A$10,1,MATCH($A3457+IF(H$9&gt;$B3457,0,1),Data!$3:$3,0)-1,Num_Orgs,1),0),1)</f>
        <v>0.24486683471742582</v>
      </c>
      <c r="I3457" s="70">
        <f ca="1">INDEX(OFFSET(Data!$A$10,1,I$9+MATCH($A3457+IF(I$9&gt;$B3457,0,1),Data!$3:$3,0),Num_Orgs,1),MATCH($C3457,OFFSET(Data!$A$10,1,MATCH($A3457+IF(I$9&gt;$B3457,0,1),Data!$3:$3,0)-1,Num_Orgs,1),0),1)</f>
        <v>0</v>
      </c>
      <c r="J3457" s="26">
        <f ca="1">IFERROR((E3457*SUM(OFFSET(Data!$C$8,0,MATCH($A3457+IF(J$9&gt;$B3457,0,1),Data!$3:$3,0)-1,1,2)))+(F3457*OFFSET(Data!$E$8,0,MATCH($A3457+IF(J$9&gt;$B3457,0,1),Data!$3:$3,0)-1))+(G3457*SUM(OFFSET(Data!$F$8,0,MATCH($A3457+IF(J$9&gt;$B3457,0,1),Data!$3:$3,0)-1,1,2)))+(H3457*OFFSET(Data!$H$8,0,MATCH($A3457+IF(J$9&gt;$B3457,0,1),Data!$3:$3,0)-1))+(I3457*OFFSET(Data!$I$8,0,MATCH($A3457+IF(J$9&gt;$B3457,0,1),Data!$3:$3,0)-1))+OFFSET(Data!$J$8,0,MATCH($A3457+IF(J$9&gt;$B3457,0,1),Data!$3:$3,0)-1),0)</f>
        <v>0.99181487454789696</v>
      </c>
      <c r="K3457" s="119"/>
      <c r="L3457" s="69"/>
      <c r="AI3457" s="69"/>
    </row>
    <row r="3458" spans="1:35" ht="13.8" x14ac:dyDescent="0.25">
      <c r="A3458" s="118">
        <f t="shared" si="870"/>
        <v>2</v>
      </c>
      <c r="B3458" s="69">
        <f t="shared" si="873"/>
        <v>6</v>
      </c>
      <c r="C3458" s="118" t="str">
        <f t="shared" si="873"/>
        <v>RD3</v>
      </c>
      <c r="D3458" s="69"/>
      <c r="E3458" s="70">
        <f ca="1">INDEX(OFFSET(Data!$A$10,1,E$9+MATCH($A3458+IF(E$9&gt;$B3458,0,1),Data!$3:$3,0),Num_Orgs,1),MATCH($C3458,OFFSET(Data!$A$10,1,MATCH($A3458+IF(E$9&gt;$B3458,0,1),Data!$3:$3,0)-1,Num_Orgs,1),0),1)</f>
        <v>0.95687242060578492</v>
      </c>
      <c r="F3458" s="70">
        <f ca="1">INDEX(OFFSET(Data!$A$10,1,F$9+MATCH($A3458+IF(F$9&gt;$B3458,0,1),Data!$3:$3,0),Num_Orgs,1),MATCH($C3458,OFFSET(Data!$A$10,1,MATCH($A3458+IF(F$9&gt;$B3458,0,1),Data!$3:$3,0)-1,Num_Orgs,1),0),1)</f>
        <v>0.99603480709830883</v>
      </c>
      <c r="G3458" s="70">
        <f ca="1">INDEX(OFFSET(Data!$A$10,1,G$9+MATCH($A3458+IF(G$9&gt;$B3458,0,1),Data!$3:$3,0),Num_Orgs,1),MATCH($C3458,OFFSET(Data!$A$10,1,MATCH($A3458+IF(G$9&gt;$B3458,0,1),Data!$3:$3,0)-1,Num_Orgs,1),0),1)</f>
        <v>0.93729313772420364</v>
      </c>
      <c r="H3458" s="70">
        <f ca="1">INDEX(OFFSET(Data!$A$10,1,H$9+MATCH($A3458+IF(H$9&gt;$B3458,0,1),Data!$3:$3,0),Num_Orgs,1),MATCH($C3458,OFFSET(Data!$A$10,1,MATCH($A3458+IF(H$9&gt;$B3458,0,1),Data!$3:$3,0)-1,Num_Orgs,1),0),1)</f>
        <v>0.75127604656337765</v>
      </c>
      <c r="I3458" s="70">
        <f ca="1">INDEX(OFFSET(Data!$A$10,1,I$9+MATCH($A3458+IF(I$9&gt;$B3458,0,1),Data!$3:$3,0),Num_Orgs,1),MATCH($C3458,OFFSET(Data!$A$10,1,MATCH($A3458+IF(I$9&gt;$B3458,0,1),Data!$3:$3,0)-1,Num_Orgs,1),0),1)</f>
        <v>0</v>
      </c>
      <c r="J3458" s="26">
        <f ca="1">IFERROR((E3458*SUM(OFFSET(Data!$C$8,0,MATCH($A3458+IF(J$9&gt;$B3458,0,1),Data!$3:$3,0)-1,1,2)))+(F3458*OFFSET(Data!$E$8,0,MATCH($A3458+IF(J$9&gt;$B3458,0,1),Data!$3:$3,0)-1))+(G3458*SUM(OFFSET(Data!$F$8,0,MATCH($A3458+IF(J$9&gt;$B3458,0,1),Data!$3:$3,0)-1,1,2)))+(H3458*OFFSET(Data!$H$8,0,MATCH($A3458+IF(J$9&gt;$B3458,0,1),Data!$3:$3,0)-1))+(I3458*OFFSET(Data!$I$8,0,MATCH($A3458+IF(J$9&gt;$B3458,0,1),Data!$3:$3,0)-1))+OFFSET(Data!$J$8,0,MATCH($A3458+IF(J$9&gt;$B3458,0,1),Data!$3:$3,0)-1),0)</f>
        <v>0.9759269440697258</v>
      </c>
      <c r="K3458" s="119"/>
      <c r="L3458" s="69"/>
      <c r="AI3458" s="69"/>
    </row>
    <row r="3459" spans="1:35" ht="13.8" x14ac:dyDescent="0.25">
      <c r="A3459" s="118">
        <f t="shared" si="870"/>
        <v>2</v>
      </c>
      <c r="B3459" s="69">
        <f t="shared" si="873"/>
        <v>6</v>
      </c>
      <c r="C3459" s="118" t="str">
        <f t="shared" si="873"/>
        <v>RD8</v>
      </c>
      <c r="D3459" s="69"/>
      <c r="E3459" s="70">
        <f ca="1">INDEX(OFFSET(Data!$A$10,1,E$9+MATCH($A3459+IF(E$9&gt;$B3459,0,1),Data!$3:$3,0),Num_Orgs,1),MATCH($C3459,OFFSET(Data!$A$10,1,MATCH($A3459+IF(E$9&gt;$B3459,0,1),Data!$3:$3,0)-1,Num_Orgs,1),0),1)</f>
        <v>1.036993347378131</v>
      </c>
      <c r="F3459" s="70">
        <f ca="1">INDEX(OFFSET(Data!$A$10,1,F$9+MATCH($A3459+IF(F$9&gt;$B3459,0,1),Data!$3:$3,0),Num_Orgs,1),MATCH($C3459,OFFSET(Data!$A$10,1,MATCH($A3459+IF(F$9&gt;$B3459,0,1),Data!$3:$3,0)-1,Num_Orgs,1),0),1)</f>
        <v>0.99603480709830883</v>
      </c>
      <c r="G3459" s="70">
        <f ca="1">INDEX(OFFSET(Data!$A$10,1,G$9+MATCH($A3459+IF(G$9&gt;$B3459,0,1),Data!$3:$3,0),Num_Orgs,1),MATCH($C3459,OFFSET(Data!$A$10,1,MATCH($A3459+IF(G$9&gt;$B3459,0,1),Data!$3:$3,0)-1,Num_Orgs,1),0),1)</f>
        <v>1.003566389886521</v>
      </c>
      <c r="H3459" s="70">
        <f ca="1">INDEX(OFFSET(Data!$A$10,1,H$9+MATCH($A3459+IF(H$9&gt;$B3459,0,1),Data!$3:$3,0),Num_Orgs,1),MATCH($C3459,OFFSET(Data!$A$10,1,MATCH($A3459+IF(H$9&gt;$B3459,0,1),Data!$3:$3,0)-1,Num_Orgs,1),0),1)</f>
        <v>0.71151855416191823</v>
      </c>
      <c r="I3459" s="70">
        <f ca="1">INDEX(OFFSET(Data!$A$10,1,I$9+MATCH($A3459+IF(I$9&gt;$B3459,0,1),Data!$3:$3,0),Num_Orgs,1),MATCH($C3459,OFFSET(Data!$A$10,1,MATCH($A3459+IF(I$9&gt;$B3459,0,1),Data!$3:$3,0)-1,Num_Orgs,1),0),1)</f>
        <v>0</v>
      </c>
      <c r="J3459" s="26">
        <f ca="1">IFERROR((E3459*SUM(OFFSET(Data!$C$8,0,MATCH($A3459+IF(J$9&gt;$B3459,0,1),Data!$3:$3,0)-1,1,2)))+(F3459*OFFSET(Data!$E$8,0,MATCH($A3459+IF(J$9&gt;$B3459,0,1),Data!$3:$3,0)-1))+(G3459*SUM(OFFSET(Data!$F$8,0,MATCH($A3459+IF(J$9&gt;$B3459,0,1),Data!$3:$3,0)-1,1,2)))+(H3459*OFFSET(Data!$H$8,0,MATCH($A3459+IF(J$9&gt;$B3459,0,1),Data!$3:$3,0)-1))+(I3459*OFFSET(Data!$I$8,0,MATCH($A3459+IF(J$9&gt;$B3459,0,1),Data!$3:$3,0)-1))+OFFSET(Data!$J$8,0,MATCH($A3459+IF(J$9&gt;$B3459,0,1),Data!$3:$3,0)-1),0)</f>
        <v>1.0168494605555987</v>
      </c>
      <c r="K3459" s="119"/>
      <c r="L3459" s="69"/>
      <c r="AI3459" s="69"/>
    </row>
    <row r="3460" spans="1:35" ht="13.8" x14ac:dyDescent="0.25">
      <c r="A3460" s="118">
        <f t="shared" si="870"/>
        <v>2</v>
      </c>
      <c r="B3460" s="69">
        <f t="shared" si="873"/>
        <v>6</v>
      </c>
      <c r="C3460" s="118" t="str">
        <f t="shared" si="873"/>
        <v>RDD</v>
      </c>
      <c r="D3460" s="69"/>
      <c r="E3460" s="70">
        <f ca="1">INDEX(OFFSET(Data!$A$10,1,E$9+MATCH($A3460+IF(E$9&gt;$B3460,0,1),Data!$3:$3,0),Num_Orgs,1),MATCH($C3460,OFFSET(Data!$A$10,1,MATCH($A3460+IF(E$9&gt;$B3460,0,1),Data!$3:$3,0)-1,Num_Orgs,1),0),1)</f>
        <v>1.0144448180095962</v>
      </c>
      <c r="F3460" s="70">
        <f ca="1">INDEX(OFFSET(Data!$A$10,1,F$9+MATCH($A3460+IF(F$9&gt;$B3460,0,1),Data!$3:$3,0),Num_Orgs,1),MATCH($C3460,OFFSET(Data!$A$10,1,MATCH($A3460+IF(F$9&gt;$B3460,0,1),Data!$3:$3,0)-1,Num_Orgs,1),0),1)</f>
        <v>0.99748817379469135</v>
      </c>
      <c r="G3460" s="70">
        <f ca="1">INDEX(OFFSET(Data!$A$10,1,G$9+MATCH($A3460+IF(G$9&gt;$B3460,0,1),Data!$3:$3,0),Num_Orgs,1),MATCH($C3460,OFFSET(Data!$A$10,1,MATCH($A3460+IF(G$9&gt;$B3460,0,1),Data!$3:$3,0)-1,Num_Orgs,1),0),1)</f>
        <v>1.011943192268083</v>
      </c>
      <c r="H3460" s="70">
        <f ca="1">INDEX(OFFSET(Data!$A$10,1,H$9+MATCH($A3460+IF(H$9&gt;$B3460,0,1),Data!$3:$3,0),Num_Orgs,1),MATCH($C3460,OFFSET(Data!$A$10,1,MATCH($A3460+IF(H$9&gt;$B3460,0,1),Data!$3:$3,0)-1,Num_Orgs,1),0),1)</f>
        <v>0.93087415156306563</v>
      </c>
      <c r="I3460" s="70">
        <f ca="1">INDEX(OFFSET(Data!$A$10,1,I$9+MATCH($A3460+IF(I$9&gt;$B3460,0,1),Data!$3:$3,0),Num_Orgs,1),MATCH($C3460,OFFSET(Data!$A$10,1,MATCH($A3460+IF(I$9&gt;$B3460,0,1),Data!$3:$3,0)-1,Num_Orgs,1),0),1)</f>
        <v>0</v>
      </c>
      <c r="J3460" s="26">
        <f ca="1">IFERROR((E3460*SUM(OFFSET(Data!$C$8,0,MATCH($A3460+IF(J$9&gt;$B3460,0,1),Data!$3:$3,0)-1,1,2)))+(F3460*OFFSET(Data!$E$8,0,MATCH($A3460+IF(J$9&gt;$B3460,0,1),Data!$3:$3,0)-1))+(G3460*SUM(OFFSET(Data!$F$8,0,MATCH($A3460+IF(J$9&gt;$B3460,0,1),Data!$3:$3,0)-1,1,2)))+(H3460*OFFSET(Data!$H$8,0,MATCH($A3460+IF(J$9&gt;$B3460,0,1),Data!$3:$3,0)-1))+(I3460*OFFSET(Data!$I$8,0,MATCH($A3460+IF(J$9&gt;$B3460,0,1),Data!$3:$3,0)-1))+OFFSET(Data!$J$8,0,MATCH($A3460+IF(J$9&gt;$B3460,0,1),Data!$3:$3,0)-1),0)</f>
        <v>1.0068412629678838</v>
      </c>
      <c r="K3460" s="119"/>
      <c r="L3460" s="69"/>
      <c r="AI3460" s="69"/>
    </row>
    <row r="3461" spans="1:35" ht="13.8" x14ac:dyDescent="0.25">
      <c r="A3461" s="118">
        <f t="shared" si="870"/>
        <v>2</v>
      </c>
      <c r="B3461" s="69">
        <f t="shared" si="873"/>
        <v>6</v>
      </c>
      <c r="C3461" s="118" t="str">
        <f t="shared" si="873"/>
        <v>RDE</v>
      </c>
      <c r="D3461" s="69"/>
      <c r="E3461" s="70">
        <f ca="1">INDEX(OFFSET(Data!$A$10,1,E$9+MATCH($A3461+IF(E$9&gt;$B3461,0,1),Data!$3:$3,0),Num_Orgs,1),MATCH($C3461,OFFSET(Data!$A$10,1,MATCH($A3461+IF(E$9&gt;$B3461,0,1),Data!$3:$3,0)-1,Num_Orgs,1),0),1)</f>
        <v>0.95550269999076443</v>
      </c>
      <c r="F3461" s="70">
        <f ca="1">INDEX(OFFSET(Data!$A$10,1,F$9+MATCH($A3461+IF(F$9&gt;$B3461,0,1),Data!$3:$3,0),Num_Orgs,1),MATCH($C3461,OFFSET(Data!$A$10,1,MATCH($A3461+IF(F$9&gt;$B3461,0,1),Data!$3:$3,0)-1,Num_Orgs,1),0),1)</f>
        <v>0.99603480709830883</v>
      </c>
      <c r="G3461" s="70">
        <f ca="1">INDEX(OFFSET(Data!$A$10,1,G$9+MATCH($A3461+IF(G$9&gt;$B3461,0,1),Data!$3:$3,0),Num_Orgs,1),MATCH($C3461,OFFSET(Data!$A$10,1,MATCH($A3461+IF(G$9&gt;$B3461,0,1),Data!$3:$3,0)-1,Num_Orgs,1),0),1)</f>
        <v>0.92979738389847488</v>
      </c>
      <c r="H3461" s="70">
        <f ca="1">INDEX(OFFSET(Data!$A$10,1,H$9+MATCH($A3461+IF(H$9&gt;$B3461,0,1),Data!$3:$3,0),Num_Orgs,1),MATCH($C3461,OFFSET(Data!$A$10,1,MATCH($A3461+IF(H$9&gt;$B3461,0,1),Data!$3:$3,0)-1,Num_Orgs,1),0),1)</f>
        <v>0.34131604822308503</v>
      </c>
      <c r="I3461" s="70">
        <f ca="1">INDEX(OFFSET(Data!$A$10,1,I$9+MATCH($A3461+IF(I$9&gt;$B3461,0,1),Data!$3:$3,0),Num_Orgs,1),MATCH($C3461,OFFSET(Data!$A$10,1,MATCH($A3461+IF(I$9&gt;$B3461,0,1),Data!$3:$3,0)-1,Num_Orgs,1),0),1)</f>
        <v>0</v>
      </c>
      <c r="J3461" s="26">
        <f ca="1">IFERROR((E3461*SUM(OFFSET(Data!$C$8,0,MATCH($A3461+IF(J$9&gt;$B3461,0,1),Data!$3:$3,0)-1,1,2)))+(F3461*OFFSET(Data!$E$8,0,MATCH($A3461+IF(J$9&gt;$B3461,0,1),Data!$3:$3,0)-1))+(G3461*SUM(OFFSET(Data!$F$8,0,MATCH($A3461+IF(J$9&gt;$B3461,0,1),Data!$3:$3,0)-1,1,2)))+(H3461*OFFSET(Data!$H$8,0,MATCH($A3461+IF(J$9&gt;$B3461,0,1),Data!$3:$3,0)-1))+(I3461*OFFSET(Data!$I$8,0,MATCH($A3461+IF(J$9&gt;$B3461,0,1),Data!$3:$3,0)-1))+OFFSET(Data!$J$8,0,MATCH($A3461+IF(J$9&gt;$B3461,0,1),Data!$3:$3,0)-1),0)</f>
        <v>0.97401566416786434</v>
      </c>
      <c r="K3461" s="119"/>
      <c r="L3461" s="69"/>
      <c r="AI3461" s="69"/>
    </row>
    <row r="3462" spans="1:35" ht="13.8" x14ac:dyDescent="0.25">
      <c r="A3462" s="118">
        <f t="shared" si="870"/>
        <v>2</v>
      </c>
      <c r="B3462" s="69">
        <f t="shared" si="873"/>
        <v>6</v>
      </c>
      <c r="C3462" s="118" t="str">
        <f t="shared" si="873"/>
        <v>RDR</v>
      </c>
      <c r="D3462" s="69"/>
      <c r="E3462" s="70">
        <f ca="1">INDEX(OFFSET(Data!$A$10,1,E$9+MATCH($A3462+IF(E$9&gt;$B3462,0,1),Data!$3:$3,0),Num_Orgs,1),MATCH($C3462,OFFSET(Data!$A$10,1,MATCH($A3462+IF(E$9&gt;$B3462,0,1),Data!$3:$3,0)-1,Num_Orgs,1),0),1)</f>
        <v>0.99891225566095221</v>
      </c>
      <c r="F3462" s="70">
        <f ca="1">INDEX(OFFSET(Data!$A$10,1,F$9+MATCH($A3462+IF(F$9&gt;$B3462,0,1),Data!$3:$3,0),Num_Orgs,1),MATCH($C3462,OFFSET(Data!$A$10,1,MATCH($A3462+IF(F$9&gt;$B3462,0,1),Data!$3:$3,0)-1,Num_Orgs,1),0),1)</f>
        <v>0.99603480709830905</v>
      </c>
      <c r="G3462" s="70">
        <f ca="1">INDEX(OFFSET(Data!$A$10,1,G$9+MATCH($A3462+IF(G$9&gt;$B3462,0,1),Data!$3:$3,0),Num_Orgs,1),MATCH($C3462,OFFSET(Data!$A$10,1,MATCH($A3462+IF(G$9&gt;$B3462,0,1),Data!$3:$3,0)-1,Num_Orgs,1),0),1)</f>
        <v>1.0726187771549884</v>
      </c>
      <c r="H3462" s="70">
        <f ca="1">INDEX(OFFSET(Data!$A$10,1,H$9+MATCH($A3462+IF(H$9&gt;$B3462,0,1),Data!$3:$3,0),Num_Orgs,1),MATCH($C3462,OFFSET(Data!$A$10,1,MATCH($A3462+IF(H$9&gt;$B3462,0,1),Data!$3:$3,0)-1,Num_Orgs,1),0),1)</f>
        <v>0.39915627207958171</v>
      </c>
      <c r="I3462" s="70">
        <f ca="1">INDEX(OFFSET(Data!$A$10,1,I$9+MATCH($A3462+IF(I$9&gt;$B3462,0,1),Data!$3:$3,0),Num_Orgs,1),MATCH($C3462,OFFSET(Data!$A$10,1,MATCH($A3462+IF(I$9&gt;$B3462,0,1),Data!$3:$3,0)-1,Num_Orgs,1),0),1)</f>
        <v>0</v>
      </c>
      <c r="J3462" s="26">
        <f ca="1">IFERROR((E3462*SUM(OFFSET(Data!$C$8,0,MATCH($A3462+IF(J$9&gt;$B3462,0,1),Data!$3:$3,0)-1,1,2)))+(F3462*OFFSET(Data!$E$8,0,MATCH($A3462+IF(J$9&gt;$B3462,0,1),Data!$3:$3,0)-1))+(G3462*SUM(OFFSET(Data!$F$8,0,MATCH($A3462+IF(J$9&gt;$B3462,0,1),Data!$3:$3,0)-1,1,2)))+(H3462*OFFSET(Data!$H$8,0,MATCH($A3462+IF(J$9&gt;$B3462,0,1),Data!$3:$3,0)-1))+(I3462*OFFSET(Data!$I$8,0,MATCH($A3462+IF(J$9&gt;$B3462,0,1),Data!$3:$3,0)-1))+OFFSET(Data!$J$8,0,MATCH($A3462+IF(J$9&gt;$B3462,0,1),Data!$3:$3,0)-1),0)</f>
        <v>0.99941478762633817</v>
      </c>
      <c r="K3462" s="119"/>
      <c r="L3462" s="69"/>
      <c r="AI3462" s="69"/>
    </row>
    <row r="3463" spans="1:35" ht="13.8" x14ac:dyDescent="0.25">
      <c r="A3463" s="118">
        <f t="shared" si="870"/>
        <v>2</v>
      </c>
      <c r="B3463" s="69">
        <f t="shared" si="873"/>
        <v>6</v>
      </c>
      <c r="C3463" s="118" t="str">
        <f t="shared" si="873"/>
        <v>RDU</v>
      </c>
      <c r="D3463" s="69"/>
      <c r="E3463" s="70">
        <f ca="1">INDEX(OFFSET(Data!$A$10,1,E$9+MATCH($A3463+IF(E$9&gt;$B3463,0,1),Data!$3:$3,0),Num_Orgs,1),MATCH($C3463,OFFSET(Data!$A$10,1,MATCH($A3463+IF(E$9&gt;$B3463,0,1),Data!$3:$3,0)-1,Num_Orgs,1),0),1)</f>
        <v>1.1068479528833726</v>
      </c>
      <c r="F3463" s="70">
        <f ca="1">INDEX(OFFSET(Data!$A$10,1,F$9+MATCH($A3463+IF(F$9&gt;$B3463,0,1),Data!$3:$3,0),Num_Orgs,1),MATCH($C3463,OFFSET(Data!$A$10,1,MATCH($A3463+IF(F$9&gt;$B3463,0,1),Data!$3:$3,0)-1,Num_Orgs,1),0),1)</f>
        <v>0.99748817379469135</v>
      </c>
      <c r="G3463" s="70">
        <f ca="1">INDEX(OFFSET(Data!$A$10,1,G$9+MATCH($A3463+IF(G$9&gt;$B3463,0,1),Data!$3:$3,0),Num_Orgs,1),MATCH($C3463,OFFSET(Data!$A$10,1,MATCH($A3463+IF(G$9&gt;$B3463,0,1),Data!$3:$3,0)-1,Num_Orgs,1),0),1)</f>
        <v>1.1232448997300992</v>
      </c>
      <c r="H3463" s="70">
        <f ca="1">INDEX(OFFSET(Data!$A$10,1,H$9+MATCH($A3463+IF(H$9&gt;$B3463,0,1),Data!$3:$3,0),Num_Orgs,1),MATCH($C3463,OFFSET(Data!$A$10,1,MATCH($A3463+IF(H$9&gt;$B3463,0,1),Data!$3:$3,0)-1,Num_Orgs,1),0),1)</f>
        <v>0.32951519027947268</v>
      </c>
      <c r="I3463" s="70">
        <f ca="1">INDEX(OFFSET(Data!$A$10,1,I$9+MATCH($A3463+IF(I$9&gt;$B3463,0,1),Data!$3:$3,0),Num_Orgs,1),MATCH($C3463,OFFSET(Data!$A$10,1,MATCH($A3463+IF(I$9&gt;$B3463,0,1),Data!$3:$3,0)-1,Num_Orgs,1),0),1)</f>
        <v>0</v>
      </c>
      <c r="J3463" s="26">
        <f ca="1">IFERROR((E3463*SUM(OFFSET(Data!$C$8,0,MATCH($A3463+IF(J$9&gt;$B3463,0,1),Data!$3:$3,0)-1,1,2)))+(F3463*OFFSET(Data!$E$8,0,MATCH($A3463+IF(J$9&gt;$B3463,0,1),Data!$3:$3,0)-1))+(G3463*SUM(OFFSET(Data!$F$8,0,MATCH($A3463+IF(J$9&gt;$B3463,0,1),Data!$3:$3,0)-1,1,2)))+(H3463*OFFSET(Data!$H$8,0,MATCH($A3463+IF(J$9&gt;$B3463,0,1),Data!$3:$3,0)-1))+(I3463*OFFSET(Data!$I$8,0,MATCH($A3463+IF(J$9&gt;$B3463,0,1),Data!$3:$3,0)-1))+OFFSET(Data!$J$8,0,MATCH($A3463+IF(J$9&gt;$B3463,0,1),Data!$3:$3,0)-1),0)</f>
        <v>1.0536291706955161</v>
      </c>
      <c r="K3463" s="119"/>
      <c r="L3463" s="69"/>
      <c r="AI3463" s="69"/>
    </row>
    <row r="3464" spans="1:35" ht="13.8" x14ac:dyDescent="0.25">
      <c r="A3464" s="118">
        <f t="shared" si="870"/>
        <v>2</v>
      </c>
      <c r="B3464" s="69">
        <f t="shared" si="873"/>
        <v>6</v>
      </c>
      <c r="C3464" s="118" t="str">
        <f t="shared" si="873"/>
        <v>RDY</v>
      </c>
      <c r="D3464" s="69"/>
      <c r="E3464" s="70">
        <f ca="1">INDEX(OFFSET(Data!$A$10,1,E$9+MATCH($A3464+IF(E$9&gt;$B3464,0,1),Data!$3:$3,0),Num_Orgs,1),MATCH($C3464,OFFSET(Data!$A$10,1,MATCH($A3464+IF(E$9&gt;$B3464,0,1),Data!$3:$3,0)-1,Num_Orgs,1),0),1)</f>
        <v>0.94881783906995265</v>
      </c>
      <c r="F3464" s="70">
        <f ca="1">INDEX(OFFSET(Data!$A$10,1,F$9+MATCH($A3464+IF(F$9&gt;$B3464,0,1),Data!$3:$3,0),Num_Orgs,1),MATCH($C3464,OFFSET(Data!$A$10,1,MATCH($A3464+IF(F$9&gt;$B3464,0,1),Data!$3:$3,0)-1,Num_Orgs,1),0),1)</f>
        <v>0.99603480709830905</v>
      </c>
      <c r="G3464" s="70">
        <f ca="1">INDEX(OFFSET(Data!$A$10,1,G$9+MATCH($A3464+IF(G$9&gt;$B3464,0,1),Data!$3:$3,0),Num_Orgs,1),MATCH($C3464,OFFSET(Data!$A$10,1,MATCH($A3464+IF(G$9&gt;$B3464,0,1),Data!$3:$3,0)-1,Num_Orgs,1),0),1)</f>
        <v>0.95031227866634738</v>
      </c>
      <c r="H3464" s="70">
        <f ca="1">INDEX(OFFSET(Data!$A$10,1,H$9+MATCH($A3464+IF(H$9&gt;$B3464,0,1),Data!$3:$3,0),Num_Orgs,1),MATCH($C3464,OFFSET(Data!$A$10,1,MATCH($A3464+IF(H$9&gt;$B3464,0,1),Data!$3:$3,0)-1,Num_Orgs,1),0),1)</f>
        <v>0.57917636946122064</v>
      </c>
      <c r="I3464" s="70">
        <f ca="1">INDEX(OFFSET(Data!$A$10,1,I$9+MATCH($A3464+IF(I$9&gt;$B3464,0,1),Data!$3:$3,0),Num_Orgs,1),MATCH($C3464,OFFSET(Data!$A$10,1,MATCH($A3464+IF(I$9&gt;$B3464,0,1),Data!$3:$3,0)-1,Num_Orgs,1),0),1)</f>
        <v>0</v>
      </c>
      <c r="J3464" s="26">
        <f ca="1">IFERROR((E3464*SUM(OFFSET(Data!$C$8,0,MATCH($A3464+IF(J$9&gt;$B3464,0,1),Data!$3:$3,0)-1,1,2)))+(F3464*OFFSET(Data!$E$8,0,MATCH($A3464+IF(J$9&gt;$B3464,0,1),Data!$3:$3,0)-1))+(G3464*SUM(OFFSET(Data!$F$8,0,MATCH($A3464+IF(J$9&gt;$B3464,0,1),Data!$3:$3,0)-1,1,2)))+(H3464*OFFSET(Data!$H$8,0,MATCH($A3464+IF(J$9&gt;$B3464,0,1),Data!$3:$3,0)-1))+(I3464*OFFSET(Data!$I$8,0,MATCH($A3464+IF(J$9&gt;$B3464,0,1),Data!$3:$3,0)-1))+OFFSET(Data!$J$8,0,MATCH($A3464+IF(J$9&gt;$B3464,0,1),Data!$3:$3,0)-1),0)</f>
        <v>0.97192805057113962</v>
      </c>
      <c r="K3464" s="119"/>
      <c r="L3464" s="69"/>
      <c r="AI3464" s="69"/>
    </row>
    <row r="3465" spans="1:35" ht="13.8" x14ac:dyDescent="0.25">
      <c r="A3465" s="118">
        <f t="shared" si="870"/>
        <v>2</v>
      </c>
      <c r="B3465" s="69">
        <f t="shared" si="873"/>
        <v>6</v>
      </c>
      <c r="C3465" s="118" t="str">
        <f t="shared" si="873"/>
        <v>RDZ</v>
      </c>
      <c r="D3465" s="69"/>
      <c r="E3465" s="70">
        <f ca="1">INDEX(OFFSET(Data!$A$10,1,E$9+MATCH($A3465+IF(E$9&gt;$B3465,0,1),Data!$3:$3,0),Num_Orgs,1),MATCH($C3465,OFFSET(Data!$A$10,1,MATCH($A3465+IF(E$9&gt;$B3465,0,1),Data!$3:$3,0)-1,Num_Orgs,1),0),1)</f>
        <v>0.96313502505512361</v>
      </c>
      <c r="F3465" s="70">
        <f ca="1">INDEX(OFFSET(Data!$A$10,1,F$9+MATCH($A3465+IF(F$9&gt;$B3465,0,1),Data!$3:$3,0),Num_Orgs,1),MATCH($C3465,OFFSET(Data!$A$10,1,MATCH($A3465+IF(F$9&gt;$B3465,0,1),Data!$3:$3,0)-1,Num_Orgs,1),0),1)</f>
        <v>0.99603480709830883</v>
      </c>
      <c r="G3465" s="70">
        <f ca="1">INDEX(OFFSET(Data!$A$10,1,G$9+MATCH($A3465+IF(G$9&gt;$B3465,0,1),Data!$3:$3,0),Num_Orgs,1),MATCH($C3465,OFFSET(Data!$A$10,1,MATCH($A3465+IF(G$9&gt;$B3465,0,1),Data!$3:$3,0)-1,Num_Orgs,1),0),1)</f>
        <v>0.97261971262897384</v>
      </c>
      <c r="H3465" s="70">
        <f ca="1">INDEX(OFFSET(Data!$A$10,1,H$9+MATCH($A3465+IF(H$9&gt;$B3465,0,1),Data!$3:$3,0),Num_Orgs,1),MATCH($C3465,OFFSET(Data!$A$10,1,MATCH($A3465+IF(H$9&gt;$B3465,0,1),Data!$3:$3,0)-1,Num_Orgs,1),0),1)</f>
        <v>0.5634360134479065</v>
      </c>
      <c r="I3465" s="70">
        <f ca="1">INDEX(OFFSET(Data!$A$10,1,I$9+MATCH($A3465+IF(I$9&gt;$B3465,0,1),Data!$3:$3,0),Num_Orgs,1),MATCH($C3465,OFFSET(Data!$A$10,1,MATCH($A3465+IF(I$9&gt;$B3465,0,1),Data!$3:$3,0)-1,Num_Orgs,1),0),1)</f>
        <v>0</v>
      </c>
      <c r="J3465" s="26">
        <f ca="1">IFERROR((E3465*SUM(OFFSET(Data!$C$8,0,MATCH($A3465+IF(J$9&gt;$B3465,0,1),Data!$3:$3,0)-1,1,2)))+(F3465*OFFSET(Data!$E$8,0,MATCH($A3465+IF(J$9&gt;$B3465,0,1),Data!$3:$3,0)-1))+(G3465*SUM(OFFSET(Data!$F$8,0,MATCH($A3465+IF(J$9&gt;$B3465,0,1),Data!$3:$3,0)-1,1,2)))+(H3465*OFFSET(Data!$H$8,0,MATCH($A3465+IF(J$9&gt;$B3465,0,1),Data!$3:$3,0)-1))+(I3465*OFFSET(Data!$I$8,0,MATCH($A3465+IF(J$9&gt;$B3465,0,1),Data!$3:$3,0)-1))+OFFSET(Data!$J$8,0,MATCH($A3465+IF(J$9&gt;$B3465,0,1),Data!$3:$3,0)-1),0)</f>
        <v>0.97951536402162809</v>
      </c>
      <c r="K3465" s="119"/>
      <c r="L3465" s="69"/>
      <c r="AI3465" s="69"/>
    </row>
    <row r="3466" spans="1:35" ht="13.8" x14ac:dyDescent="0.25">
      <c r="A3466" s="118">
        <f t="shared" si="870"/>
        <v>2</v>
      </c>
      <c r="B3466" s="69">
        <f t="shared" si="873"/>
        <v>6</v>
      </c>
      <c r="C3466" s="118" t="str">
        <f t="shared" si="873"/>
        <v>RE9</v>
      </c>
      <c r="D3466" s="69"/>
      <c r="E3466" s="70">
        <f ca="1">INDEX(OFFSET(Data!$A$10,1,E$9+MATCH($A3466+IF(E$9&gt;$B3466,0,1),Data!$3:$3,0),Num_Orgs,1),MATCH($C3466,OFFSET(Data!$A$10,1,MATCH($A3466+IF(E$9&gt;$B3466,0,1),Data!$3:$3,0)-1,Num_Orgs,1),0),1)</f>
        <v>0.94445404357987028</v>
      </c>
      <c r="F3466" s="70">
        <f ca="1">INDEX(OFFSET(Data!$A$10,1,F$9+MATCH($A3466+IF(F$9&gt;$B3466,0,1),Data!$3:$3,0),Num_Orgs,1),MATCH($C3466,OFFSET(Data!$A$10,1,MATCH($A3466+IF(F$9&gt;$B3466,0,1),Data!$3:$3,0)-1,Num_Orgs,1),0),1)</f>
        <v>0.99603480709830883</v>
      </c>
      <c r="G3466" s="70">
        <f ca="1">INDEX(OFFSET(Data!$A$10,1,G$9+MATCH($A3466+IF(G$9&gt;$B3466,0,1),Data!$3:$3,0),Num_Orgs,1),MATCH($C3466,OFFSET(Data!$A$10,1,MATCH($A3466+IF(G$9&gt;$B3466,0,1),Data!$3:$3,0)-1,Num_Orgs,1),0),1)</f>
        <v>0.88888459263603925</v>
      </c>
      <c r="H3466" s="70">
        <f ca="1">INDEX(OFFSET(Data!$A$10,1,H$9+MATCH($A3466+IF(H$9&gt;$B3466,0,1),Data!$3:$3,0),Num_Orgs,1),MATCH($C3466,OFFSET(Data!$A$10,1,MATCH($A3466+IF(H$9&gt;$B3466,0,1),Data!$3:$3,0)-1,Num_Orgs,1),0),1)</f>
        <v>0.12469555786971828</v>
      </c>
      <c r="I3466" s="70">
        <f ca="1">INDEX(OFFSET(Data!$A$10,1,I$9+MATCH($A3466+IF(I$9&gt;$B3466,0,1),Data!$3:$3,0),Num_Orgs,1),MATCH($C3466,OFFSET(Data!$A$10,1,MATCH($A3466+IF(I$9&gt;$B3466,0,1),Data!$3:$3,0)-1,Num_Orgs,1),0),1)</f>
        <v>0</v>
      </c>
      <c r="J3466" s="26">
        <f ca="1">IFERROR((E3466*SUM(OFFSET(Data!$C$8,0,MATCH($A3466+IF(J$9&gt;$B3466,0,1),Data!$3:$3,0)-1,1,2)))+(F3466*OFFSET(Data!$E$8,0,MATCH($A3466+IF(J$9&gt;$B3466,0,1),Data!$3:$3,0)-1))+(G3466*SUM(OFFSET(Data!$F$8,0,MATCH($A3466+IF(J$9&gt;$B3466,0,1),Data!$3:$3,0)-1,1,2)))+(H3466*OFFSET(Data!$H$8,0,MATCH($A3466+IF(J$9&gt;$B3466,0,1),Data!$3:$3,0)-1))+(I3466*OFFSET(Data!$I$8,0,MATCH($A3466+IF(J$9&gt;$B3466,0,1),Data!$3:$3,0)-1))+OFFSET(Data!$J$8,0,MATCH($A3466+IF(J$9&gt;$B3466,0,1),Data!$3:$3,0)-1),0)</f>
        <v>0.96691470662500523</v>
      </c>
      <c r="K3466" s="119"/>
      <c r="L3466" s="69"/>
      <c r="AI3466" s="69"/>
    </row>
    <row r="3467" spans="1:35" ht="13.8" x14ac:dyDescent="0.25">
      <c r="A3467" s="118">
        <f t="shared" si="870"/>
        <v>2</v>
      </c>
      <c r="B3467" s="69">
        <f t="shared" si="873"/>
        <v>6</v>
      </c>
      <c r="C3467" s="118" t="str">
        <f t="shared" si="873"/>
        <v>REF</v>
      </c>
      <c r="D3467" s="69"/>
      <c r="E3467" s="70">
        <f ca="1">INDEX(OFFSET(Data!$A$10,1,E$9+MATCH($A3467+IF(E$9&gt;$B3467,0,1),Data!$3:$3,0),Num_Orgs,1),MATCH($C3467,OFFSET(Data!$A$10,1,MATCH($A3467+IF(E$9&gt;$B3467,0,1),Data!$3:$3,0)-1,Num_Orgs,1),0),1)</f>
        <v>0.91619784591983877</v>
      </c>
      <c r="F3467" s="70">
        <f ca="1">INDEX(OFFSET(Data!$A$10,1,F$9+MATCH($A3467+IF(F$9&gt;$B3467,0,1),Data!$3:$3,0),Num_Orgs,1),MATCH($C3467,OFFSET(Data!$A$10,1,MATCH($A3467+IF(F$9&gt;$B3467,0,1),Data!$3:$3,0)-1,Num_Orgs,1),0),1)</f>
        <v>0.99603480709830883</v>
      </c>
      <c r="G3467" s="70">
        <f ca="1">INDEX(OFFSET(Data!$A$10,1,G$9+MATCH($A3467+IF(G$9&gt;$B3467,0,1),Data!$3:$3,0),Num_Orgs,1),MATCH($C3467,OFFSET(Data!$A$10,1,MATCH($A3467+IF(G$9&gt;$B3467,0,1),Data!$3:$3,0)-1,Num_Orgs,1),0),1)</f>
        <v>0.95721066217526107</v>
      </c>
      <c r="H3467" s="70">
        <f ca="1">INDEX(OFFSET(Data!$A$10,1,H$9+MATCH($A3467+IF(H$9&gt;$B3467,0,1),Data!$3:$3,0),Num_Orgs,1),MATCH($C3467,OFFSET(Data!$A$10,1,MATCH($A3467+IF(H$9&gt;$B3467,0,1),Data!$3:$3,0)-1,Num_Orgs,1),0),1)</f>
        <v>0.11231490300480251</v>
      </c>
      <c r="I3467" s="70">
        <f ca="1">INDEX(OFFSET(Data!$A$10,1,I$9+MATCH($A3467+IF(I$9&gt;$B3467,0,1),Data!$3:$3,0),Num_Orgs,1),MATCH($C3467,OFFSET(Data!$A$10,1,MATCH($A3467+IF(I$9&gt;$B3467,0,1),Data!$3:$3,0)-1,Num_Orgs,1),0),1)</f>
        <v>0</v>
      </c>
      <c r="J3467" s="26">
        <f ca="1">IFERROR((E3467*SUM(OFFSET(Data!$C$8,0,MATCH($A3467+IF(J$9&gt;$B3467,0,1),Data!$3:$3,0)-1,1,2)))+(F3467*OFFSET(Data!$E$8,0,MATCH($A3467+IF(J$9&gt;$B3467,0,1),Data!$3:$3,0)-1))+(G3467*SUM(OFFSET(Data!$F$8,0,MATCH($A3467+IF(J$9&gt;$B3467,0,1),Data!$3:$3,0)-1,1,2)))+(H3467*OFFSET(Data!$H$8,0,MATCH($A3467+IF(J$9&gt;$B3467,0,1),Data!$3:$3,0)-1))+(I3467*OFFSET(Data!$I$8,0,MATCH($A3467+IF(J$9&gt;$B3467,0,1),Data!$3:$3,0)-1))+OFFSET(Data!$J$8,0,MATCH($A3467+IF(J$9&gt;$B3467,0,1),Data!$3:$3,0)-1),0)</f>
        <v>0.95501323345420297</v>
      </c>
      <c r="K3467" s="119"/>
      <c r="L3467" s="69"/>
      <c r="AI3467" s="69"/>
    </row>
    <row r="3468" spans="1:35" ht="13.8" x14ac:dyDescent="0.25">
      <c r="A3468" s="118">
        <f t="shared" si="870"/>
        <v>2</v>
      </c>
      <c r="B3468" s="69">
        <f t="shared" si="873"/>
        <v>6</v>
      </c>
      <c r="C3468" s="118" t="str">
        <f t="shared" si="873"/>
        <v>REM</v>
      </c>
      <c r="D3468" s="69"/>
      <c r="E3468" s="70">
        <f ca="1">INDEX(OFFSET(Data!$A$10,1,E$9+MATCH($A3468+IF(E$9&gt;$B3468,0,1),Data!$3:$3,0),Num_Orgs,1),MATCH($C3468,OFFSET(Data!$A$10,1,MATCH($A3468+IF(E$9&gt;$B3468,0,1),Data!$3:$3,0)-1,Num_Orgs,1),0),1)</f>
        <v>0.94372496446509957</v>
      </c>
      <c r="F3468" s="70">
        <f ca="1">INDEX(OFFSET(Data!$A$10,1,F$9+MATCH($A3468+IF(F$9&gt;$B3468,0,1),Data!$3:$3,0),Num_Orgs,1),MATCH($C3468,OFFSET(Data!$A$10,1,MATCH($A3468+IF(F$9&gt;$B3468,0,1),Data!$3:$3,0)-1,Num_Orgs,1),0),1)</f>
        <v>0.99603480709830883</v>
      </c>
      <c r="G3468" s="70">
        <f ca="1">INDEX(OFFSET(Data!$A$10,1,G$9+MATCH($A3468+IF(G$9&gt;$B3468,0,1),Data!$3:$3,0),Num_Orgs,1),MATCH($C3468,OFFSET(Data!$A$10,1,MATCH($A3468+IF(G$9&gt;$B3468,0,1),Data!$3:$3,0)-1,Num_Orgs,1),0),1)</f>
        <v>0.93729313772420364</v>
      </c>
      <c r="H3468" s="70">
        <f ca="1">INDEX(OFFSET(Data!$A$10,1,H$9+MATCH($A3468+IF(H$9&gt;$B3468,0,1),Data!$3:$3,0),Num_Orgs,1),MATCH($C3468,OFFSET(Data!$A$10,1,MATCH($A3468+IF(H$9&gt;$B3468,0,1),Data!$3:$3,0)-1,Num_Orgs,1),0),1)</f>
        <v>0.10446304150414341</v>
      </c>
      <c r="I3468" s="70">
        <f ca="1">INDEX(OFFSET(Data!$A$10,1,I$9+MATCH($A3468+IF(I$9&gt;$B3468,0,1),Data!$3:$3,0),Num_Orgs,1),MATCH($C3468,OFFSET(Data!$A$10,1,MATCH($A3468+IF(I$9&gt;$B3468,0,1),Data!$3:$3,0)-1,Num_Orgs,1),0),1)</f>
        <v>0</v>
      </c>
      <c r="J3468" s="26">
        <f ca="1">IFERROR((E3468*SUM(OFFSET(Data!$C$8,0,MATCH($A3468+IF(J$9&gt;$B3468,0,1),Data!$3:$3,0)-1,1,2)))+(F3468*OFFSET(Data!$E$8,0,MATCH($A3468+IF(J$9&gt;$B3468,0,1),Data!$3:$3,0)-1))+(G3468*SUM(OFFSET(Data!$F$8,0,MATCH($A3468+IF(J$9&gt;$B3468,0,1),Data!$3:$3,0)-1,1,2)))+(H3468*OFFSET(Data!$H$8,0,MATCH($A3468+IF(J$9&gt;$B3468,0,1),Data!$3:$3,0)-1))+(I3468*OFFSET(Data!$I$8,0,MATCH($A3468+IF(J$9&gt;$B3468,0,1),Data!$3:$3,0)-1))+OFFSET(Data!$J$8,0,MATCH($A3468+IF(J$9&gt;$B3468,0,1),Data!$3:$3,0)-1),0)</f>
        <v>0.96787863253868234</v>
      </c>
      <c r="K3468" s="119"/>
      <c r="L3468" s="69"/>
      <c r="AI3468" s="69"/>
    </row>
    <row r="3469" spans="1:35" ht="13.8" x14ac:dyDescent="0.25">
      <c r="A3469" s="118">
        <f t="shared" si="870"/>
        <v>2</v>
      </c>
      <c r="B3469" s="69">
        <f t="shared" si="873"/>
        <v>6</v>
      </c>
      <c r="C3469" s="118" t="str">
        <f t="shared" si="873"/>
        <v>REN</v>
      </c>
      <c r="D3469" s="69"/>
      <c r="E3469" s="70">
        <f ca="1">INDEX(OFFSET(Data!$A$10,1,E$9+MATCH($A3469+IF(E$9&gt;$B3469,0,1),Data!$3:$3,0),Num_Orgs,1),MATCH($C3469,OFFSET(Data!$A$10,1,MATCH($A3469+IF(E$9&gt;$B3469,0,1),Data!$3:$3,0)-1,Num_Orgs,1),0),1)</f>
        <v>0.94285047648775033</v>
      </c>
      <c r="F3469" s="70">
        <f ca="1">INDEX(OFFSET(Data!$A$10,1,F$9+MATCH($A3469+IF(F$9&gt;$B3469,0,1),Data!$3:$3,0),Num_Orgs,1),MATCH($C3469,OFFSET(Data!$A$10,1,MATCH($A3469+IF(F$9&gt;$B3469,0,1),Data!$3:$3,0)-1,Num_Orgs,1),0),1)</f>
        <v>0.99603480709830883</v>
      </c>
      <c r="G3469" s="70">
        <f ca="1">INDEX(OFFSET(Data!$A$10,1,G$9+MATCH($A3469+IF(G$9&gt;$B3469,0,1),Data!$3:$3,0),Num_Orgs,1),MATCH($C3469,OFFSET(Data!$A$10,1,MATCH($A3469+IF(G$9&gt;$B3469,0,1),Data!$3:$3,0)-1,Num_Orgs,1),0),1)</f>
        <v>0.96569596007948277</v>
      </c>
      <c r="H3469" s="70">
        <f ca="1">INDEX(OFFSET(Data!$A$10,1,H$9+MATCH($A3469+IF(H$9&gt;$B3469,0,1),Data!$3:$3,0),Num_Orgs,1),MATCH($C3469,OFFSET(Data!$A$10,1,MATCH($A3469+IF(H$9&gt;$B3469,0,1),Data!$3:$3,0)-1,Num_Orgs,1),0),1)</f>
        <v>3.7633503969531225E-2</v>
      </c>
      <c r="I3469" s="70">
        <f ca="1">INDEX(OFFSET(Data!$A$10,1,I$9+MATCH($A3469+IF(I$9&gt;$B3469,0,1),Data!$3:$3,0),Num_Orgs,1),MATCH($C3469,OFFSET(Data!$A$10,1,MATCH($A3469+IF(I$9&gt;$B3469,0,1),Data!$3:$3,0)-1,Num_Orgs,1),0),1)</f>
        <v>0</v>
      </c>
      <c r="J3469" s="26">
        <f ca="1">IFERROR((E3469*SUM(OFFSET(Data!$C$8,0,MATCH($A3469+IF(J$9&gt;$B3469,0,1),Data!$3:$3,0)-1,1,2)))+(F3469*OFFSET(Data!$E$8,0,MATCH($A3469+IF(J$9&gt;$B3469,0,1),Data!$3:$3,0)-1))+(G3469*SUM(OFFSET(Data!$F$8,0,MATCH($A3469+IF(J$9&gt;$B3469,0,1),Data!$3:$3,0)-1,1,2)))+(H3469*OFFSET(Data!$H$8,0,MATCH($A3469+IF(J$9&gt;$B3469,0,1),Data!$3:$3,0)-1))+(I3469*OFFSET(Data!$I$8,0,MATCH($A3469+IF(J$9&gt;$B3469,0,1),Data!$3:$3,0)-1))+OFFSET(Data!$J$8,0,MATCH($A3469+IF(J$9&gt;$B3469,0,1),Data!$3:$3,0)-1),0)</f>
        <v>0.96808789264785</v>
      </c>
      <c r="K3469" s="119"/>
      <c r="L3469" s="69"/>
      <c r="AI3469" s="69"/>
    </row>
    <row r="3470" spans="1:35" ht="13.8" x14ac:dyDescent="0.25">
      <c r="A3470" s="118">
        <f t="shared" ref="A3470:A3533" si="874">A1425+1</f>
        <v>2</v>
      </c>
      <c r="B3470" s="69">
        <f t="shared" ref="B3470:C3489" si="875">B1425</f>
        <v>6</v>
      </c>
      <c r="C3470" s="118" t="str">
        <f t="shared" si="875"/>
        <v>REP</v>
      </c>
      <c r="D3470" s="69"/>
      <c r="E3470" s="70">
        <f ca="1">INDEX(OFFSET(Data!$A$10,1,E$9+MATCH($A3470+IF(E$9&gt;$B3470,0,1),Data!$3:$3,0),Num_Orgs,1),MATCH($C3470,OFFSET(Data!$A$10,1,MATCH($A3470+IF(E$9&gt;$B3470,0,1),Data!$3:$3,0)-1,Num_Orgs,1),0),1)</f>
        <v>0.94343103758449676</v>
      </c>
      <c r="F3470" s="70">
        <f ca="1">INDEX(OFFSET(Data!$A$10,1,F$9+MATCH($A3470+IF(F$9&gt;$B3470,0,1),Data!$3:$3,0),Num_Orgs,1),MATCH($C3470,OFFSET(Data!$A$10,1,MATCH($A3470+IF(F$9&gt;$B3470,0,1),Data!$3:$3,0)-1,Num_Orgs,1),0),1)</f>
        <v>0.99603480709830883</v>
      </c>
      <c r="G3470" s="70">
        <f ca="1">INDEX(OFFSET(Data!$A$10,1,G$9+MATCH($A3470+IF(G$9&gt;$B3470,0,1),Data!$3:$3,0),Num_Orgs,1),MATCH($C3470,OFFSET(Data!$A$10,1,MATCH($A3470+IF(G$9&gt;$B3470,0,1),Data!$3:$3,0)-1,Num_Orgs,1),0),1)</f>
        <v>0.93729313772420364</v>
      </c>
      <c r="H3470" s="70">
        <f ca="1">INDEX(OFFSET(Data!$A$10,1,H$9+MATCH($A3470+IF(H$9&gt;$B3470,0,1),Data!$3:$3,0),Num_Orgs,1),MATCH($C3470,OFFSET(Data!$A$10,1,MATCH($A3470+IF(H$9&gt;$B3470,0,1),Data!$3:$3,0)-1,Num_Orgs,1),0),1)</f>
        <v>0.38310986282509968</v>
      </c>
      <c r="I3470" s="70">
        <f ca="1">INDEX(OFFSET(Data!$A$10,1,I$9+MATCH($A3470+IF(I$9&gt;$B3470,0,1),Data!$3:$3,0),Num_Orgs,1),MATCH($C3470,OFFSET(Data!$A$10,1,MATCH($A3470+IF(I$9&gt;$B3470,0,1),Data!$3:$3,0)-1,Num_Orgs,1),0),1)</f>
        <v>0</v>
      </c>
      <c r="J3470" s="26">
        <f ca="1">IFERROR((E3470*SUM(OFFSET(Data!$C$8,0,MATCH($A3470+IF(J$9&gt;$B3470,0,1),Data!$3:$3,0)-1,1,2)))+(F3470*OFFSET(Data!$E$8,0,MATCH($A3470+IF(J$9&gt;$B3470,0,1),Data!$3:$3,0)-1))+(G3470*SUM(OFFSET(Data!$F$8,0,MATCH($A3470+IF(J$9&gt;$B3470,0,1),Data!$3:$3,0)-1,1,2)))+(H3470*OFFSET(Data!$H$8,0,MATCH($A3470+IF(J$9&gt;$B3470,0,1),Data!$3:$3,0)-1))+(I3470*OFFSET(Data!$I$8,0,MATCH($A3470+IF(J$9&gt;$B3470,0,1),Data!$3:$3,0)-1))+OFFSET(Data!$J$8,0,MATCH($A3470+IF(J$9&gt;$B3470,0,1),Data!$3:$3,0)-1),0)</f>
        <v>0.96843495780461275</v>
      </c>
      <c r="K3470" s="119"/>
      <c r="L3470" s="69"/>
      <c r="AI3470" s="69"/>
    </row>
    <row r="3471" spans="1:35" ht="13.8" x14ac:dyDescent="0.25">
      <c r="A3471" s="118">
        <f t="shared" si="874"/>
        <v>2</v>
      </c>
      <c r="B3471" s="69">
        <f t="shared" si="875"/>
        <v>6</v>
      </c>
      <c r="C3471" s="118" t="str">
        <f t="shared" si="875"/>
        <v>RET</v>
      </c>
      <c r="D3471" s="69"/>
      <c r="E3471" s="70">
        <f ca="1">INDEX(OFFSET(Data!$A$10,1,E$9+MATCH($A3471+IF(E$9&gt;$B3471,0,1),Data!$3:$3,0),Num_Orgs,1),MATCH($C3471,OFFSET(Data!$A$10,1,MATCH($A3471+IF(E$9&gt;$B3471,0,1),Data!$3:$3,0)-1,Num_Orgs,1),0),1)</f>
        <v>0.94372609200639002</v>
      </c>
      <c r="F3471" s="70">
        <f ca="1">INDEX(OFFSET(Data!$A$10,1,F$9+MATCH($A3471+IF(F$9&gt;$B3471,0,1),Data!$3:$3,0),Num_Orgs,1),MATCH($C3471,OFFSET(Data!$A$10,1,MATCH($A3471+IF(F$9&gt;$B3471,0,1),Data!$3:$3,0)-1,Num_Orgs,1),0),1)</f>
        <v>0.99603480709830883</v>
      </c>
      <c r="G3471" s="70">
        <f ca="1">INDEX(OFFSET(Data!$A$10,1,G$9+MATCH($A3471+IF(G$9&gt;$B3471,0,1),Data!$3:$3,0),Num_Orgs,1),MATCH($C3471,OFFSET(Data!$A$10,1,MATCH($A3471+IF(G$9&gt;$B3471,0,1),Data!$3:$3,0)-1,Num_Orgs,1),0),1)</f>
        <v>0.93729313772420364</v>
      </c>
      <c r="H3471" s="70">
        <f ca="1">INDEX(OFFSET(Data!$A$10,1,H$9+MATCH($A3471+IF(H$9&gt;$B3471,0,1),Data!$3:$3,0),Num_Orgs,1),MATCH($C3471,OFFSET(Data!$A$10,1,MATCH($A3471+IF(H$9&gt;$B3471,0,1),Data!$3:$3,0)-1,Num_Orgs,1),0),1)</f>
        <v>0.58055738879443541</v>
      </c>
      <c r="I3471" s="70">
        <f ca="1">INDEX(OFFSET(Data!$A$10,1,I$9+MATCH($A3471+IF(I$9&gt;$B3471,0,1),Data!$3:$3,0),Num_Orgs,1),MATCH($C3471,OFFSET(Data!$A$10,1,MATCH($A3471+IF(I$9&gt;$B3471,0,1),Data!$3:$3,0)-1,Num_Orgs,1),0),1)</f>
        <v>0</v>
      </c>
      <c r="J3471" s="26">
        <f ca="1">IFERROR((E3471*SUM(OFFSET(Data!$C$8,0,MATCH($A3471+IF(J$9&gt;$B3471,0,1),Data!$3:$3,0)-1,1,2)))+(F3471*OFFSET(Data!$E$8,0,MATCH($A3471+IF(J$9&gt;$B3471,0,1),Data!$3:$3,0)-1))+(G3471*SUM(OFFSET(Data!$F$8,0,MATCH($A3471+IF(J$9&gt;$B3471,0,1),Data!$3:$3,0)-1,1,2)))+(H3471*OFFSET(Data!$H$8,0,MATCH($A3471+IF(J$9&gt;$B3471,0,1),Data!$3:$3,0)-1))+(I3471*OFFSET(Data!$I$8,0,MATCH($A3471+IF(J$9&gt;$B3471,0,1),Data!$3:$3,0)-1))+OFFSET(Data!$J$8,0,MATCH($A3471+IF(J$9&gt;$B3471,0,1),Data!$3:$3,0)-1),0)</f>
        <v>0.96907508330031766</v>
      </c>
      <c r="K3471" s="119"/>
      <c r="L3471" s="69"/>
      <c r="AI3471" s="69"/>
    </row>
    <row r="3472" spans="1:35" ht="13.8" x14ac:dyDescent="0.25">
      <c r="A3472" s="118">
        <f t="shared" si="874"/>
        <v>2</v>
      </c>
      <c r="B3472" s="69">
        <f t="shared" si="875"/>
        <v>6</v>
      </c>
      <c r="C3472" s="118" t="str">
        <f t="shared" si="875"/>
        <v>RF4</v>
      </c>
      <c r="D3472" s="69"/>
      <c r="E3472" s="70">
        <f ca="1">INDEX(OFFSET(Data!$A$10,1,E$9+MATCH($A3472+IF(E$9&gt;$B3472,0,1),Data!$3:$3,0),Num_Orgs,1),MATCH($C3472,OFFSET(Data!$A$10,1,MATCH($A3472+IF(E$9&gt;$B3472,0,1),Data!$3:$3,0)-1,Num_Orgs,1),0),1)</f>
        <v>1.1459779554094935</v>
      </c>
      <c r="F3472" s="70">
        <f ca="1">INDEX(OFFSET(Data!$A$10,1,F$9+MATCH($A3472+IF(F$9&gt;$B3472,0,1),Data!$3:$3,0),Num_Orgs,1),MATCH($C3472,OFFSET(Data!$A$10,1,MATCH($A3472+IF(F$9&gt;$B3472,0,1),Data!$3:$3,0)-1,Num_Orgs,1),0),1)</f>
        <v>1.0171232554042071</v>
      </c>
      <c r="G3472" s="70">
        <f ca="1">INDEX(OFFSET(Data!$A$10,1,G$9+MATCH($A3472+IF(G$9&gt;$B3472,0,1),Data!$3:$3,0),Num_Orgs,1),MATCH($C3472,OFFSET(Data!$A$10,1,MATCH($A3472+IF(G$9&gt;$B3472,0,1),Data!$3:$3,0)-1,Num_Orgs,1),0),1)</f>
        <v>1.0298460097570037</v>
      </c>
      <c r="H3472" s="70">
        <f ca="1">INDEX(OFFSET(Data!$A$10,1,H$9+MATCH($A3472+IF(H$9&gt;$B3472,0,1),Data!$3:$3,0),Num_Orgs,1),MATCH($C3472,OFFSET(Data!$A$10,1,MATCH($A3472+IF(H$9&gt;$B3472,0,1),Data!$3:$3,0)-1,Num_Orgs,1),0),1)</f>
        <v>0.54155623560241906</v>
      </c>
      <c r="I3472" s="70">
        <f ca="1">INDEX(OFFSET(Data!$A$10,1,I$9+MATCH($A3472+IF(I$9&gt;$B3472,0,1),Data!$3:$3,0),Num_Orgs,1),MATCH($C3472,OFFSET(Data!$A$10,1,MATCH($A3472+IF(I$9&gt;$B3472,0,1),Data!$3:$3,0)-1,Num_Orgs,1),0),1)</f>
        <v>0</v>
      </c>
      <c r="J3472" s="26">
        <f ca="1">IFERROR((E3472*SUM(OFFSET(Data!$C$8,0,MATCH($A3472+IF(J$9&gt;$B3472,0,1),Data!$3:$3,0)-1,1,2)))+(F3472*OFFSET(Data!$E$8,0,MATCH($A3472+IF(J$9&gt;$B3472,0,1),Data!$3:$3,0)-1))+(G3472*SUM(OFFSET(Data!$F$8,0,MATCH($A3472+IF(J$9&gt;$B3472,0,1),Data!$3:$3,0)-1,1,2)))+(H3472*OFFSET(Data!$H$8,0,MATCH($A3472+IF(J$9&gt;$B3472,0,1),Data!$3:$3,0)-1))+(I3472*OFFSET(Data!$I$8,0,MATCH($A3472+IF(J$9&gt;$B3472,0,1),Data!$3:$3,0)-1))+OFFSET(Data!$J$8,0,MATCH($A3472+IF(J$9&gt;$B3472,0,1),Data!$3:$3,0)-1),0)</f>
        <v>1.073611455923124</v>
      </c>
      <c r="K3472" s="119"/>
      <c r="L3472" s="69"/>
      <c r="AI3472" s="69"/>
    </row>
    <row r="3473" spans="1:35" ht="13.8" x14ac:dyDescent="0.25">
      <c r="A3473" s="118">
        <f t="shared" si="874"/>
        <v>2</v>
      </c>
      <c r="B3473" s="69">
        <f t="shared" si="875"/>
        <v>6</v>
      </c>
      <c r="C3473" s="118" t="str">
        <f t="shared" si="875"/>
        <v>RFF</v>
      </c>
      <c r="D3473" s="69"/>
      <c r="E3473" s="70">
        <f ca="1">INDEX(OFFSET(Data!$A$10,1,E$9+MATCH($A3473+IF(E$9&gt;$B3473,0,1),Data!$3:$3,0),Num_Orgs,1),MATCH($C3473,OFFSET(Data!$A$10,1,MATCH($A3473+IF(E$9&gt;$B3473,0,1),Data!$3:$3,0)-1,Num_Orgs,1),0),1)</f>
        <v>0.92975796967381863</v>
      </c>
      <c r="F3473" s="70">
        <f ca="1">INDEX(OFFSET(Data!$A$10,1,F$9+MATCH($A3473+IF(F$9&gt;$B3473,0,1),Data!$3:$3,0),Num_Orgs,1),MATCH($C3473,OFFSET(Data!$A$10,1,MATCH($A3473+IF(F$9&gt;$B3473,0,1),Data!$3:$3,0)-1,Num_Orgs,1),0),1)</f>
        <v>0.99603480709830883</v>
      </c>
      <c r="G3473" s="70">
        <f ca="1">INDEX(OFFSET(Data!$A$10,1,G$9+MATCH($A3473+IF(G$9&gt;$B3473,0,1),Data!$3:$3,0),Num_Orgs,1),MATCH($C3473,OFFSET(Data!$A$10,1,MATCH($A3473+IF(G$9&gt;$B3473,0,1),Data!$3:$3,0)-1,Num_Orgs,1),0),1)</f>
        <v>0.81421424085132843</v>
      </c>
      <c r="H3473" s="70">
        <f ca="1">INDEX(OFFSET(Data!$A$10,1,H$9+MATCH($A3473+IF(H$9&gt;$B3473,0,1),Data!$3:$3,0),Num_Orgs,1),MATCH($C3473,OFFSET(Data!$A$10,1,MATCH($A3473+IF(H$9&gt;$B3473,0,1),Data!$3:$3,0)-1,Num_Orgs,1),0),1)</f>
        <v>0.21238480344647037</v>
      </c>
      <c r="I3473" s="70">
        <f ca="1">INDEX(OFFSET(Data!$A$10,1,I$9+MATCH($A3473+IF(I$9&gt;$B3473,0,1),Data!$3:$3,0),Num_Orgs,1),MATCH($C3473,OFFSET(Data!$A$10,1,MATCH($A3473+IF(I$9&gt;$B3473,0,1),Data!$3:$3,0)-1,Num_Orgs,1),0),1)</f>
        <v>0</v>
      </c>
      <c r="J3473" s="26">
        <f ca="1">IFERROR((E3473*SUM(OFFSET(Data!$C$8,0,MATCH($A3473+IF(J$9&gt;$B3473,0,1),Data!$3:$3,0)-1,1,2)))+(F3473*OFFSET(Data!$E$8,0,MATCH($A3473+IF(J$9&gt;$B3473,0,1),Data!$3:$3,0)-1))+(G3473*SUM(OFFSET(Data!$F$8,0,MATCH($A3473+IF(J$9&gt;$B3473,0,1),Data!$3:$3,0)-1,1,2)))+(H3473*OFFSET(Data!$H$8,0,MATCH($A3473+IF(J$9&gt;$B3473,0,1),Data!$3:$3,0)-1))+(I3473*OFFSET(Data!$I$8,0,MATCH($A3473+IF(J$9&gt;$B3473,0,1),Data!$3:$3,0)-1))+OFFSET(Data!$J$8,0,MATCH($A3473+IF(J$9&gt;$B3473,0,1),Data!$3:$3,0)-1),0)</f>
        <v>0.95784005252900206</v>
      </c>
      <c r="K3473" s="119"/>
      <c r="L3473" s="69"/>
      <c r="AI3473" s="69"/>
    </row>
    <row r="3474" spans="1:35" ht="13.8" x14ac:dyDescent="0.25">
      <c r="A3474" s="118">
        <f t="shared" si="874"/>
        <v>2</v>
      </c>
      <c r="B3474" s="69">
        <f t="shared" si="875"/>
        <v>6</v>
      </c>
      <c r="C3474" s="118" t="str">
        <f t="shared" si="875"/>
        <v>RFR</v>
      </c>
      <c r="D3474" s="69"/>
      <c r="E3474" s="70">
        <f ca="1">INDEX(OFFSET(Data!$A$10,1,E$9+MATCH($A3474+IF(E$9&gt;$B3474,0,1),Data!$3:$3,0),Num_Orgs,1),MATCH($C3474,OFFSET(Data!$A$10,1,MATCH($A3474+IF(E$9&gt;$B3474,0,1),Data!$3:$3,0)-1,Num_Orgs,1),0),1)</f>
        <v>0.93527726764262042</v>
      </c>
      <c r="F3474" s="70">
        <f ca="1">INDEX(OFFSET(Data!$A$10,1,F$9+MATCH($A3474+IF(F$9&gt;$B3474,0,1),Data!$3:$3,0),Num_Orgs,1),MATCH($C3474,OFFSET(Data!$A$10,1,MATCH($A3474+IF(F$9&gt;$B3474,0,1),Data!$3:$3,0)-1,Num_Orgs,1),0),1)</f>
        <v>0.99603480709830883</v>
      </c>
      <c r="G3474" s="70">
        <f ca="1">INDEX(OFFSET(Data!$A$10,1,G$9+MATCH($A3474+IF(G$9&gt;$B3474,0,1),Data!$3:$3,0),Num_Orgs,1),MATCH($C3474,OFFSET(Data!$A$10,1,MATCH($A3474+IF(G$9&gt;$B3474,0,1),Data!$3:$3,0)-1,Num_Orgs,1),0),1)</f>
        <v>0.82368184830308799</v>
      </c>
      <c r="H3474" s="70">
        <f ca="1">INDEX(OFFSET(Data!$A$10,1,H$9+MATCH($A3474+IF(H$9&gt;$B3474,0,1),Data!$3:$3,0),Num_Orgs,1),MATCH($C3474,OFFSET(Data!$A$10,1,MATCH($A3474+IF(H$9&gt;$B3474,0,1),Data!$3:$3,0)-1,Num_Orgs,1),0),1)</f>
        <v>0.14085141218104849</v>
      </c>
      <c r="I3474" s="70">
        <f ca="1">INDEX(OFFSET(Data!$A$10,1,I$9+MATCH($A3474+IF(I$9&gt;$B3474,0,1),Data!$3:$3,0),Num_Orgs,1),MATCH($C3474,OFFSET(Data!$A$10,1,MATCH($A3474+IF(I$9&gt;$B3474,0,1),Data!$3:$3,0)-1,Num_Orgs,1),0),1)</f>
        <v>0</v>
      </c>
      <c r="J3474" s="26">
        <f ca="1">IFERROR((E3474*SUM(OFFSET(Data!$C$8,0,MATCH($A3474+IF(J$9&gt;$B3474,0,1),Data!$3:$3,0)-1,1,2)))+(F3474*OFFSET(Data!$E$8,0,MATCH($A3474+IF(J$9&gt;$B3474,0,1),Data!$3:$3,0)-1))+(G3474*SUM(OFFSET(Data!$F$8,0,MATCH($A3474+IF(J$9&gt;$B3474,0,1),Data!$3:$3,0)-1,1,2)))+(H3474*OFFSET(Data!$H$8,0,MATCH($A3474+IF(J$9&gt;$B3474,0,1),Data!$3:$3,0)-1))+(I3474*OFFSET(Data!$I$8,0,MATCH($A3474+IF(J$9&gt;$B3474,0,1),Data!$3:$3,0)-1))+OFFSET(Data!$J$8,0,MATCH($A3474+IF(J$9&gt;$B3474,0,1),Data!$3:$3,0)-1),0)</f>
        <v>0.96062511536851258</v>
      </c>
      <c r="K3474" s="119"/>
      <c r="L3474" s="69"/>
      <c r="AI3474" s="69"/>
    </row>
    <row r="3475" spans="1:35" ht="13.8" x14ac:dyDescent="0.25">
      <c r="A3475" s="118">
        <f t="shared" si="874"/>
        <v>2</v>
      </c>
      <c r="B3475" s="69">
        <f t="shared" si="875"/>
        <v>6</v>
      </c>
      <c r="C3475" s="118" t="str">
        <f t="shared" si="875"/>
        <v>RFS</v>
      </c>
      <c r="D3475" s="69"/>
      <c r="E3475" s="70">
        <f ca="1">INDEX(OFFSET(Data!$A$10,1,E$9+MATCH($A3475+IF(E$9&gt;$B3475,0,1),Data!$3:$3,0),Num_Orgs,1),MATCH($C3475,OFFSET(Data!$A$10,1,MATCH($A3475+IF(E$9&gt;$B3475,0,1),Data!$3:$3,0)-1,Num_Orgs,1),0),1)</f>
        <v>0.92341719260573096</v>
      </c>
      <c r="F3475" s="70">
        <f ca="1">INDEX(OFFSET(Data!$A$10,1,F$9+MATCH($A3475+IF(F$9&gt;$B3475,0,1),Data!$3:$3,0),Num_Orgs,1),MATCH($C3475,OFFSET(Data!$A$10,1,MATCH($A3475+IF(F$9&gt;$B3475,0,1),Data!$3:$3,0)-1,Num_Orgs,1),0),1)</f>
        <v>0.99603480709830883</v>
      </c>
      <c r="G3475" s="70">
        <f ca="1">INDEX(OFFSET(Data!$A$10,1,G$9+MATCH($A3475+IF(G$9&gt;$B3475,0,1),Data!$3:$3,0),Num_Orgs,1),MATCH($C3475,OFFSET(Data!$A$10,1,MATCH($A3475+IF(G$9&gt;$B3475,0,1),Data!$3:$3,0)-1,Num_Orgs,1),0),1)</f>
        <v>1.0319692122418</v>
      </c>
      <c r="H3475" s="70">
        <f ca="1">INDEX(OFFSET(Data!$A$10,1,H$9+MATCH($A3475+IF(H$9&gt;$B3475,0,1),Data!$3:$3,0),Num_Orgs,1),MATCH($C3475,OFFSET(Data!$A$10,1,MATCH($A3475+IF(H$9&gt;$B3475,0,1),Data!$3:$3,0)-1,Num_Orgs,1),0),1)</f>
        <v>6.305264756858657E-2</v>
      </c>
      <c r="I3475" s="70">
        <f ca="1">INDEX(OFFSET(Data!$A$10,1,I$9+MATCH($A3475+IF(I$9&gt;$B3475,0,1),Data!$3:$3,0),Num_Orgs,1),MATCH($C3475,OFFSET(Data!$A$10,1,MATCH($A3475+IF(I$9&gt;$B3475,0,1),Data!$3:$3,0)-1,Num_Orgs,1),0),1)</f>
        <v>0</v>
      </c>
      <c r="J3475" s="26">
        <f ca="1">IFERROR((E3475*SUM(OFFSET(Data!$C$8,0,MATCH($A3475+IF(J$9&gt;$B3475,0,1),Data!$3:$3,0)-1,1,2)))+(F3475*OFFSET(Data!$E$8,0,MATCH($A3475+IF(J$9&gt;$B3475,0,1),Data!$3:$3,0)-1))+(G3475*SUM(OFFSET(Data!$F$8,0,MATCH($A3475+IF(J$9&gt;$B3475,0,1),Data!$3:$3,0)-1,1,2)))+(H3475*OFFSET(Data!$H$8,0,MATCH($A3475+IF(J$9&gt;$B3475,0,1),Data!$3:$3,0)-1))+(I3475*OFFSET(Data!$I$8,0,MATCH($A3475+IF(J$9&gt;$B3475,0,1),Data!$3:$3,0)-1))+OFFSET(Data!$J$8,0,MATCH($A3475+IF(J$9&gt;$B3475,0,1),Data!$3:$3,0)-1),0)</f>
        <v>0.96053393069240567</v>
      </c>
      <c r="K3475" s="119"/>
      <c r="L3475" s="69"/>
      <c r="AI3475" s="69"/>
    </row>
    <row r="3476" spans="1:35" ht="13.8" x14ac:dyDescent="0.25">
      <c r="A3476" s="118">
        <f t="shared" si="874"/>
        <v>2</v>
      </c>
      <c r="B3476" s="69">
        <f t="shared" si="875"/>
        <v>6</v>
      </c>
      <c r="C3476" s="118" t="str">
        <f t="shared" si="875"/>
        <v>RGD</v>
      </c>
      <c r="D3476" s="69"/>
      <c r="E3476" s="70">
        <f ca="1">INDEX(OFFSET(Data!$A$10,1,E$9+MATCH($A3476+IF(E$9&gt;$B3476,0,1),Data!$3:$3,0),Num_Orgs,1),MATCH($C3476,OFFSET(Data!$A$10,1,MATCH($A3476+IF(E$9&gt;$B3476,0,1),Data!$3:$3,0)-1,Num_Orgs,1),0),1)</f>
        <v>0.95624670695661251</v>
      </c>
      <c r="F3476" s="70">
        <f ca="1">INDEX(OFFSET(Data!$A$10,1,F$9+MATCH($A3476+IF(F$9&gt;$B3476,0,1),Data!$3:$3,0),Num_Orgs,1),MATCH($C3476,OFFSET(Data!$A$10,1,MATCH($A3476+IF(F$9&gt;$B3476,0,1),Data!$3:$3,0)-1,Num_Orgs,1),0),1)</f>
        <v>0.99603480709830883</v>
      </c>
      <c r="G3476" s="70">
        <f ca="1">INDEX(OFFSET(Data!$A$10,1,G$9+MATCH($A3476+IF(G$9&gt;$B3476,0,1),Data!$3:$3,0),Num_Orgs,1),MATCH($C3476,OFFSET(Data!$A$10,1,MATCH($A3476+IF(G$9&gt;$B3476,0,1),Data!$3:$3,0)-1,Num_Orgs,1),0),1)</f>
        <v>0.85099413335484198</v>
      </c>
      <c r="H3476" s="70">
        <f ca="1">INDEX(OFFSET(Data!$A$10,1,H$9+MATCH($A3476+IF(H$9&gt;$B3476,0,1),Data!$3:$3,0),Num_Orgs,1),MATCH($C3476,OFFSET(Data!$A$10,1,MATCH($A3476+IF(H$9&gt;$B3476,0,1),Data!$3:$3,0)-1,Num_Orgs,1),0),1)</f>
        <v>0.20172197726057881</v>
      </c>
      <c r="I3476" s="70">
        <f ca="1">INDEX(OFFSET(Data!$A$10,1,I$9+MATCH($A3476+IF(I$9&gt;$B3476,0,1),Data!$3:$3,0),Num_Orgs,1),MATCH($C3476,OFFSET(Data!$A$10,1,MATCH($A3476+IF(I$9&gt;$B3476,0,1),Data!$3:$3,0)-1,Num_Orgs,1),0),1)</f>
        <v>0</v>
      </c>
      <c r="J3476" s="26">
        <f ca="1">IFERROR((E3476*SUM(OFFSET(Data!$C$8,0,MATCH($A3476+IF(J$9&gt;$B3476,0,1),Data!$3:$3,0)-1,1,2)))+(F3476*OFFSET(Data!$E$8,0,MATCH($A3476+IF(J$9&gt;$B3476,0,1),Data!$3:$3,0)-1))+(G3476*SUM(OFFSET(Data!$F$8,0,MATCH($A3476+IF(J$9&gt;$B3476,0,1),Data!$3:$3,0)-1,1,2)))+(H3476*OFFSET(Data!$H$8,0,MATCH($A3476+IF(J$9&gt;$B3476,0,1),Data!$3:$3,0)-1))+(I3476*OFFSET(Data!$I$8,0,MATCH($A3476+IF(J$9&gt;$B3476,0,1),Data!$3:$3,0)-1))+OFFSET(Data!$J$8,0,MATCH($A3476+IF(J$9&gt;$B3476,0,1),Data!$3:$3,0)-1),0)</f>
        <v>0.9717967660502933</v>
      </c>
      <c r="K3476" s="119"/>
      <c r="L3476" s="69"/>
      <c r="AI3476" s="69"/>
    </row>
    <row r="3477" spans="1:35" ht="13.8" x14ac:dyDescent="0.25">
      <c r="A3477" s="118">
        <f t="shared" si="874"/>
        <v>2</v>
      </c>
      <c r="B3477" s="69">
        <f t="shared" si="875"/>
        <v>6</v>
      </c>
      <c r="C3477" s="118" t="str">
        <f t="shared" si="875"/>
        <v>RGM</v>
      </c>
      <c r="D3477" s="69"/>
      <c r="E3477" s="70">
        <f ca="1">INDEX(OFFSET(Data!$A$10,1,E$9+MATCH($A3477+IF(E$9&gt;$B3477,0,1),Data!$3:$3,0),Num_Orgs,1),MATCH($C3477,OFFSET(Data!$A$10,1,MATCH($A3477+IF(E$9&gt;$B3477,0,1),Data!$3:$3,0)-1,Num_Orgs,1),0),1)</f>
        <v>0.97489800434524254</v>
      </c>
      <c r="F3477" s="70">
        <f ca="1">INDEX(OFFSET(Data!$A$10,1,F$9+MATCH($A3477+IF(F$9&gt;$B3477,0,1),Data!$3:$3,0),Num_Orgs,1),MATCH($C3477,OFFSET(Data!$A$10,1,MATCH($A3477+IF(F$9&gt;$B3477,0,1),Data!$3:$3,0)-1,Num_Orgs,1),0),1)</f>
        <v>0.99603480709830883</v>
      </c>
      <c r="G3477" s="70">
        <f ca="1">INDEX(OFFSET(Data!$A$10,1,G$9+MATCH($A3477+IF(G$9&gt;$B3477,0,1),Data!$3:$3,0),Num_Orgs,1),MATCH($C3477,OFFSET(Data!$A$10,1,MATCH($A3477+IF(G$9&gt;$B3477,0,1),Data!$3:$3,0)-1,Num_Orgs,1),0),1)</f>
        <v>0.95622835262772299</v>
      </c>
      <c r="H3477" s="70">
        <f ca="1">INDEX(OFFSET(Data!$A$10,1,H$9+MATCH($A3477+IF(H$9&gt;$B3477,0,1),Data!$3:$3,0),Num_Orgs,1),MATCH($C3477,OFFSET(Data!$A$10,1,MATCH($A3477+IF(H$9&gt;$B3477,0,1),Data!$3:$3,0)-1,Num_Orgs,1),0),1)</f>
        <v>1.0878634012911079</v>
      </c>
      <c r="I3477" s="70">
        <f ca="1">INDEX(OFFSET(Data!$A$10,1,I$9+MATCH($A3477+IF(I$9&gt;$B3477,0,1),Data!$3:$3,0),Num_Orgs,1),MATCH($C3477,OFFSET(Data!$A$10,1,MATCH($A3477+IF(I$9&gt;$B3477,0,1),Data!$3:$3,0)-1,Num_Orgs,1),0),1)</f>
        <v>0</v>
      </c>
      <c r="J3477" s="26">
        <f ca="1">IFERROR((E3477*SUM(OFFSET(Data!$C$8,0,MATCH($A3477+IF(J$9&gt;$B3477,0,1),Data!$3:$3,0)-1,1,2)))+(F3477*OFFSET(Data!$E$8,0,MATCH($A3477+IF(J$9&gt;$B3477,0,1),Data!$3:$3,0)-1))+(G3477*SUM(OFFSET(Data!$F$8,0,MATCH($A3477+IF(J$9&gt;$B3477,0,1),Data!$3:$3,0)-1,1,2)))+(H3477*OFFSET(Data!$H$8,0,MATCH($A3477+IF(J$9&gt;$B3477,0,1),Data!$3:$3,0)-1))+(I3477*OFFSET(Data!$I$8,0,MATCH($A3477+IF(J$9&gt;$B3477,0,1),Data!$3:$3,0)-1))+OFFSET(Data!$J$8,0,MATCH($A3477+IF(J$9&gt;$B3477,0,1),Data!$3:$3,0)-1),0)</f>
        <v>0.98611561388420399</v>
      </c>
      <c r="K3477" s="119"/>
      <c r="L3477" s="69"/>
      <c r="AI3477" s="69"/>
    </row>
    <row r="3478" spans="1:35" ht="13.8" x14ac:dyDescent="0.25">
      <c r="A3478" s="118">
        <f t="shared" si="874"/>
        <v>2</v>
      </c>
      <c r="B3478" s="69">
        <f t="shared" si="875"/>
        <v>6</v>
      </c>
      <c r="C3478" s="118" t="str">
        <f t="shared" si="875"/>
        <v>RGN</v>
      </c>
      <c r="D3478" s="69"/>
      <c r="E3478" s="70">
        <f ca="1">INDEX(OFFSET(Data!$A$10,1,E$9+MATCH($A3478+IF(E$9&gt;$B3478,0,1),Data!$3:$3,0),Num_Orgs,1),MATCH($C3478,OFFSET(Data!$A$10,1,MATCH($A3478+IF(E$9&gt;$B3478,0,1),Data!$3:$3,0)-1,Num_Orgs,1),0),1)</f>
        <v>0.9497421855577618</v>
      </c>
      <c r="F3478" s="70">
        <f ca="1">INDEX(OFFSET(Data!$A$10,1,F$9+MATCH($A3478+IF(F$9&gt;$B3478,0,1),Data!$3:$3,0),Num_Orgs,1),MATCH($C3478,OFFSET(Data!$A$10,1,MATCH($A3478+IF(F$9&gt;$B3478,0,1),Data!$3:$3,0)-1,Num_Orgs,1),0),1)</f>
        <v>0.99603480709830883</v>
      </c>
      <c r="G3478" s="70">
        <f ca="1">INDEX(OFFSET(Data!$A$10,1,G$9+MATCH($A3478+IF(G$9&gt;$B3478,0,1),Data!$3:$3,0),Num_Orgs,1),MATCH($C3478,OFFSET(Data!$A$10,1,MATCH($A3478+IF(G$9&gt;$B3478,0,1),Data!$3:$3,0)-1,Num_Orgs,1),0),1)</f>
        <v>0.92827475686414973</v>
      </c>
      <c r="H3478" s="70">
        <f ca="1">INDEX(OFFSET(Data!$A$10,1,H$9+MATCH($A3478+IF(H$9&gt;$B3478,0,1),Data!$3:$3,0),Num_Orgs,1),MATCH($C3478,OFFSET(Data!$A$10,1,MATCH($A3478+IF(H$9&gt;$B3478,0,1),Data!$3:$3,0)-1,Num_Orgs,1),0),1)</f>
        <v>0.38363076951532671</v>
      </c>
      <c r="I3478" s="70">
        <f ca="1">INDEX(OFFSET(Data!$A$10,1,I$9+MATCH($A3478+IF(I$9&gt;$B3478,0,1),Data!$3:$3,0),Num_Orgs,1),MATCH($C3478,OFFSET(Data!$A$10,1,MATCH($A3478+IF(I$9&gt;$B3478,0,1),Data!$3:$3,0)-1,Num_Orgs,1),0),1)</f>
        <v>0</v>
      </c>
      <c r="J3478" s="26">
        <f ca="1">IFERROR((E3478*SUM(OFFSET(Data!$C$8,0,MATCH($A3478+IF(J$9&gt;$B3478,0,1),Data!$3:$3,0)-1,1,2)))+(F3478*OFFSET(Data!$E$8,0,MATCH($A3478+IF(J$9&gt;$B3478,0,1),Data!$3:$3,0)-1))+(G3478*SUM(OFFSET(Data!$F$8,0,MATCH($A3478+IF(J$9&gt;$B3478,0,1),Data!$3:$3,0)-1,1,2)))+(H3478*OFFSET(Data!$H$8,0,MATCH($A3478+IF(J$9&gt;$B3478,0,1),Data!$3:$3,0)-1))+(I3478*OFFSET(Data!$I$8,0,MATCH($A3478+IF(J$9&gt;$B3478,0,1),Data!$3:$3,0)-1))+OFFSET(Data!$J$8,0,MATCH($A3478+IF(J$9&gt;$B3478,0,1),Data!$3:$3,0)-1),0)</f>
        <v>0.97126436050190201</v>
      </c>
      <c r="K3478" s="119"/>
      <c r="L3478" s="69"/>
      <c r="AI3478" s="69"/>
    </row>
    <row r="3479" spans="1:35" ht="13.8" x14ac:dyDescent="0.25">
      <c r="A3479" s="118">
        <f t="shared" si="874"/>
        <v>2</v>
      </c>
      <c r="B3479" s="69">
        <f t="shared" si="875"/>
        <v>6</v>
      </c>
      <c r="C3479" s="118" t="str">
        <f t="shared" si="875"/>
        <v>RGP</v>
      </c>
      <c r="D3479" s="69"/>
      <c r="E3479" s="70">
        <f ca="1">INDEX(OFFSET(Data!$A$10,1,E$9+MATCH($A3479+IF(E$9&gt;$B3479,0,1),Data!$3:$3,0),Num_Orgs,1),MATCH($C3479,OFFSET(Data!$A$10,1,MATCH($A3479+IF(E$9&gt;$B3479,0,1),Data!$3:$3,0)-1,Num_Orgs,1),0),1)</f>
        <v>0.93064581369871946</v>
      </c>
      <c r="F3479" s="70">
        <f ca="1">INDEX(OFFSET(Data!$A$10,1,F$9+MATCH($A3479+IF(F$9&gt;$B3479,0,1),Data!$3:$3,0),Num_Orgs,1),MATCH($C3479,OFFSET(Data!$A$10,1,MATCH($A3479+IF(F$9&gt;$B3479,0,1),Data!$3:$3,0)-1,Num_Orgs,1),0),1)</f>
        <v>0.99603480709830883</v>
      </c>
      <c r="G3479" s="70">
        <f ca="1">INDEX(OFFSET(Data!$A$10,1,G$9+MATCH($A3479+IF(G$9&gt;$B3479,0,1),Data!$3:$3,0),Num_Orgs,1),MATCH($C3479,OFFSET(Data!$A$10,1,MATCH($A3479+IF(G$9&gt;$B3479,0,1),Data!$3:$3,0)-1,Num_Orgs,1),0),1)</f>
        <v>0.91835792282068429</v>
      </c>
      <c r="H3479" s="70">
        <f ca="1">INDEX(OFFSET(Data!$A$10,1,H$9+MATCH($A3479+IF(H$9&gt;$B3479,0,1),Data!$3:$3,0),Num_Orgs,1),MATCH($C3479,OFFSET(Data!$A$10,1,MATCH($A3479+IF(H$9&gt;$B3479,0,1),Data!$3:$3,0)-1,Num_Orgs,1),0),1)</f>
        <v>8.0628743161533525E-2</v>
      </c>
      <c r="I3479" s="70">
        <f ca="1">INDEX(OFFSET(Data!$A$10,1,I$9+MATCH($A3479+IF(I$9&gt;$B3479,0,1),Data!$3:$3,0),Num_Orgs,1),MATCH($C3479,OFFSET(Data!$A$10,1,MATCH($A3479+IF(I$9&gt;$B3479,0,1),Data!$3:$3,0)-1,Num_Orgs,1),0),1)</f>
        <v>0</v>
      </c>
      <c r="J3479" s="26">
        <f ca="1">IFERROR((E3479*SUM(OFFSET(Data!$C$8,0,MATCH($A3479+IF(J$9&gt;$B3479,0,1),Data!$3:$3,0)-1,1,2)))+(F3479*OFFSET(Data!$E$8,0,MATCH($A3479+IF(J$9&gt;$B3479,0,1),Data!$3:$3,0)-1))+(G3479*SUM(OFFSET(Data!$F$8,0,MATCH($A3479+IF(J$9&gt;$B3479,0,1),Data!$3:$3,0)-1,1,2)))+(H3479*OFFSET(Data!$H$8,0,MATCH($A3479+IF(J$9&gt;$B3479,0,1),Data!$3:$3,0)-1))+(I3479*OFFSET(Data!$I$8,0,MATCH($A3479+IF(J$9&gt;$B3479,0,1),Data!$3:$3,0)-1))+OFFSET(Data!$J$8,0,MATCH($A3479+IF(J$9&gt;$B3479,0,1),Data!$3:$3,0)-1),0)</f>
        <v>0.96089229430717404</v>
      </c>
      <c r="K3479" s="119"/>
      <c r="L3479" s="69"/>
      <c r="AI3479" s="69"/>
    </row>
    <row r="3480" spans="1:35" ht="13.8" x14ac:dyDescent="0.25">
      <c r="A3480" s="118">
        <f t="shared" si="874"/>
        <v>2</v>
      </c>
      <c r="B3480" s="69">
        <f t="shared" si="875"/>
        <v>6</v>
      </c>
      <c r="C3480" s="118" t="str">
        <f t="shared" si="875"/>
        <v>RGR</v>
      </c>
      <c r="D3480" s="69"/>
      <c r="E3480" s="70">
        <f ca="1">INDEX(OFFSET(Data!$A$10,1,E$9+MATCH($A3480+IF(E$9&gt;$B3480,0,1),Data!$3:$3,0),Num_Orgs,1),MATCH($C3480,OFFSET(Data!$A$10,1,MATCH($A3480+IF(E$9&gt;$B3480,0,1),Data!$3:$3,0)-1,Num_Orgs,1),0),1)</f>
        <v>0.95571255746394312</v>
      </c>
      <c r="F3480" s="70">
        <f ca="1">INDEX(OFFSET(Data!$A$10,1,F$9+MATCH($A3480+IF(F$9&gt;$B3480,0,1),Data!$3:$3,0),Num_Orgs,1),MATCH($C3480,OFFSET(Data!$A$10,1,MATCH($A3480+IF(F$9&gt;$B3480,0,1),Data!$3:$3,0)-1,Num_Orgs,1),0),1)</f>
        <v>0.99603480709830883</v>
      </c>
      <c r="G3480" s="70">
        <f ca="1">INDEX(OFFSET(Data!$A$10,1,G$9+MATCH($A3480+IF(G$9&gt;$B3480,0,1),Data!$3:$3,0),Num_Orgs,1),MATCH($C3480,OFFSET(Data!$A$10,1,MATCH($A3480+IF(G$9&gt;$B3480,0,1),Data!$3:$3,0)-1,Num_Orgs,1),0),1)</f>
        <v>0.92865057382339555</v>
      </c>
      <c r="H3480" s="70">
        <f ca="1">INDEX(OFFSET(Data!$A$10,1,H$9+MATCH($A3480+IF(H$9&gt;$B3480,0,1),Data!$3:$3,0),Num_Orgs,1),MATCH($C3480,OFFSET(Data!$A$10,1,MATCH($A3480+IF(H$9&gt;$B3480,0,1),Data!$3:$3,0)-1,Num_Orgs,1),0),1)</f>
        <v>0.16016567027321685</v>
      </c>
      <c r="I3480" s="70">
        <f ca="1">INDEX(OFFSET(Data!$A$10,1,I$9+MATCH($A3480+IF(I$9&gt;$B3480,0,1),Data!$3:$3,0),Num_Orgs,1),MATCH($C3480,OFFSET(Data!$A$10,1,MATCH($A3480+IF(I$9&gt;$B3480,0,1),Data!$3:$3,0)-1,Num_Orgs,1),0),1)</f>
        <v>0</v>
      </c>
      <c r="J3480" s="26">
        <f ca="1">IFERROR((E3480*SUM(OFFSET(Data!$C$8,0,MATCH($A3480+IF(J$9&gt;$B3480,0,1),Data!$3:$3,0)-1,1,2)))+(F3480*OFFSET(Data!$E$8,0,MATCH($A3480+IF(J$9&gt;$B3480,0,1),Data!$3:$3,0)-1))+(G3480*SUM(OFFSET(Data!$F$8,0,MATCH($A3480+IF(J$9&gt;$B3480,0,1),Data!$3:$3,0)-1,1,2)))+(H3480*OFFSET(Data!$H$8,0,MATCH($A3480+IF(J$9&gt;$B3480,0,1),Data!$3:$3,0)-1))+(I3480*OFFSET(Data!$I$8,0,MATCH($A3480+IF(J$9&gt;$B3480,0,1),Data!$3:$3,0)-1))+OFFSET(Data!$J$8,0,MATCH($A3480+IF(J$9&gt;$B3480,0,1),Data!$3:$3,0)-1),0)</f>
        <v>0.97363068687099852</v>
      </c>
      <c r="K3480" s="119"/>
      <c r="L3480" s="69"/>
      <c r="AI3480" s="69"/>
    </row>
    <row r="3481" spans="1:35" ht="13.8" x14ac:dyDescent="0.25">
      <c r="A3481" s="118">
        <f t="shared" si="874"/>
        <v>2</v>
      </c>
      <c r="B3481" s="69">
        <f t="shared" si="875"/>
        <v>6</v>
      </c>
      <c r="C3481" s="118" t="str">
        <f t="shared" si="875"/>
        <v>RGT</v>
      </c>
      <c r="D3481" s="69"/>
      <c r="E3481" s="70">
        <f ca="1">INDEX(OFFSET(Data!$A$10,1,E$9+MATCH($A3481+IF(E$9&gt;$B3481,0,1),Data!$3:$3,0),Num_Orgs,1),MATCH($C3481,OFFSET(Data!$A$10,1,MATCH($A3481+IF(E$9&gt;$B3481,0,1),Data!$3:$3,0)-1,Num_Orgs,1),0),1)</f>
        <v>1.0387496748166112</v>
      </c>
      <c r="F3481" s="70">
        <f ca="1">INDEX(OFFSET(Data!$A$10,1,F$9+MATCH($A3481+IF(F$9&gt;$B3481,0,1),Data!$3:$3,0),Num_Orgs,1),MATCH($C3481,OFFSET(Data!$A$10,1,MATCH($A3481+IF(F$9&gt;$B3481,0,1),Data!$3:$3,0)-1,Num_Orgs,1),0),1)</f>
        <v>0.99603480709830883</v>
      </c>
      <c r="G3481" s="70">
        <f ca="1">INDEX(OFFSET(Data!$A$10,1,G$9+MATCH($A3481+IF(G$9&gt;$B3481,0,1),Data!$3:$3,0),Num_Orgs,1),MATCH($C3481,OFFSET(Data!$A$10,1,MATCH($A3481+IF(G$9&gt;$B3481,0,1),Data!$3:$3,0)-1,Num_Orgs,1),0),1)</f>
        <v>0.97516356753124211</v>
      </c>
      <c r="H3481" s="70">
        <f ca="1">INDEX(OFFSET(Data!$A$10,1,H$9+MATCH($A3481+IF(H$9&gt;$B3481,0,1),Data!$3:$3,0),Num_Orgs,1),MATCH($C3481,OFFSET(Data!$A$10,1,MATCH($A3481+IF(H$9&gt;$B3481,0,1),Data!$3:$3,0)-1,Num_Orgs,1),0),1)</f>
        <v>0.3949616962945442</v>
      </c>
      <c r="I3481" s="70">
        <f ca="1">INDEX(OFFSET(Data!$A$10,1,I$9+MATCH($A3481+IF(I$9&gt;$B3481,0,1),Data!$3:$3,0),Num_Orgs,1),MATCH($C3481,OFFSET(Data!$A$10,1,MATCH($A3481+IF(I$9&gt;$B3481,0,1),Data!$3:$3,0)-1,Num_Orgs,1),0),1)</f>
        <v>0</v>
      </c>
      <c r="J3481" s="26">
        <f ca="1">IFERROR((E3481*SUM(OFFSET(Data!$C$8,0,MATCH($A3481+IF(J$9&gt;$B3481,0,1),Data!$3:$3,0)-1,1,2)))+(F3481*OFFSET(Data!$E$8,0,MATCH($A3481+IF(J$9&gt;$B3481,0,1),Data!$3:$3,0)-1))+(G3481*SUM(OFFSET(Data!$F$8,0,MATCH($A3481+IF(J$9&gt;$B3481,0,1),Data!$3:$3,0)-1,1,2)))+(H3481*OFFSET(Data!$H$8,0,MATCH($A3481+IF(J$9&gt;$B3481,0,1),Data!$3:$3,0)-1))+(I3481*OFFSET(Data!$I$8,0,MATCH($A3481+IF(J$9&gt;$B3481,0,1),Data!$3:$3,0)-1))+OFFSET(Data!$J$8,0,MATCH($A3481+IF(J$9&gt;$B3481,0,1),Data!$3:$3,0)-1),0)</f>
        <v>1.0161080225032899</v>
      </c>
      <c r="K3481" s="119"/>
      <c r="L3481" s="69"/>
      <c r="AI3481" s="69"/>
    </row>
    <row r="3482" spans="1:35" ht="13.8" x14ac:dyDescent="0.25">
      <c r="A3482" s="118">
        <f t="shared" si="874"/>
        <v>2</v>
      </c>
      <c r="B3482" s="69">
        <f t="shared" si="875"/>
        <v>6</v>
      </c>
      <c r="C3482" s="118" t="str">
        <f t="shared" si="875"/>
        <v>RH5</v>
      </c>
      <c r="D3482" s="69"/>
      <c r="E3482" s="70">
        <f ca="1">INDEX(OFFSET(Data!$A$10,1,E$9+MATCH($A3482+IF(E$9&gt;$B3482,0,1),Data!$3:$3,0),Num_Orgs,1),MATCH($C3482,OFFSET(Data!$A$10,1,MATCH($A3482+IF(E$9&gt;$B3482,0,1),Data!$3:$3,0)-1,Num_Orgs,1),0),1)</f>
        <v>0.94879290098607194</v>
      </c>
      <c r="F3482" s="70">
        <f ca="1">INDEX(OFFSET(Data!$A$10,1,F$9+MATCH($A3482+IF(F$9&gt;$B3482,0,1),Data!$3:$3,0),Num_Orgs,1),MATCH($C3482,OFFSET(Data!$A$10,1,MATCH($A3482+IF(F$9&gt;$B3482,0,1),Data!$3:$3,0)-1,Num_Orgs,1),0),1)</f>
        <v>0.99603480709830872</v>
      </c>
      <c r="G3482" s="70">
        <f ca="1">INDEX(OFFSET(Data!$A$10,1,G$9+MATCH($A3482+IF(G$9&gt;$B3482,0,1),Data!$3:$3,0),Num_Orgs,1),MATCH($C3482,OFFSET(Data!$A$10,1,MATCH($A3482+IF(G$9&gt;$B3482,0,1),Data!$3:$3,0)-1,Num_Orgs,1),0),1)</f>
        <v>0.9175525836092685</v>
      </c>
      <c r="H3482" s="70">
        <f ca="1">INDEX(OFFSET(Data!$A$10,1,H$9+MATCH($A3482+IF(H$9&gt;$B3482,0,1),Data!$3:$3,0),Num_Orgs,1),MATCH($C3482,OFFSET(Data!$A$10,1,MATCH($A3482+IF(H$9&gt;$B3482,0,1),Data!$3:$3,0)-1,Num_Orgs,1),0),1)</f>
        <v>0.39424515460171211</v>
      </c>
      <c r="I3482" s="70">
        <f ca="1">INDEX(OFFSET(Data!$A$10,1,I$9+MATCH($A3482+IF(I$9&gt;$B3482,0,1),Data!$3:$3,0),Num_Orgs,1),MATCH($C3482,OFFSET(Data!$A$10,1,MATCH($A3482+IF(I$9&gt;$B3482,0,1),Data!$3:$3,0)-1,Num_Orgs,1),0),1)</f>
        <v>0</v>
      </c>
      <c r="J3482" s="26">
        <f ca="1">IFERROR((E3482*SUM(OFFSET(Data!$C$8,0,MATCH($A3482+IF(J$9&gt;$B3482,0,1),Data!$3:$3,0)-1,1,2)))+(F3482*OFFSET(Data!$E$8,0,MATCH($A3482+IF(J$9&gt;$B3482,0,1),Data!$3:$3,0)-1))+(G3482*SUM(OFFSET(Data!$F$8,0,MATCH($A3482+IF(J$9&gt;$B3482,0,1),Data!$3:$3,0)-1,1,2)))+(H3482*OFFSET(Data!$H$8,0,MATCH($A3482+IF(J$9&gt;$B3482,0,1),Data!$3:$3,0)-1))+(I3482*OFFSET(Data!$I$8,0,MATCH($A3482+IF(J$9&gt;$B3482,0,1),Data!$3:$3,0)-1))+OFFSET(Data!$J$8,0,MATCH($A3482+IF(J$9&gt;$B3482,0,1),Data!$3:$3,0)-1),0)</f>
        <v>0.97052356239703186</v>
      </c>
      <c r="K3482" s="119"/>
      <c r="L3482" s="69"/>
      <c r="AI3482" s="69"/>
    </row>
    <row r="3483" spans="1:35" ht="13.8" x14ac:dyDescent="0.25">
      <c r="A3483" s="118">
        <f t="shared" si="874"/>
        <v>2</v>
      </c>
      <c r="B3483" s="69">
        <f t="shared" si="875"/>
        <v>6</v>
      </c>
      <c r="C3483" s="118" t="str">
        <f t="shared" si="875"/>
        <v>RH8</v>
      </c>
      <c r="D3483" s="69"/>
      <c r="E3483" s="70">
        <f ca="1">INDEX(OFFSET(Data!$A$10,1,E$9+MATCH($A3483+IF(E$9&gt;$B3483,0,1),Data!$3:$3,0),Num_Orgs,1),MATCH($C3483,OFFSET(Data!$A$10,1,MATCH($A3483+IF(E$9&gt;$B3483,0,1),Data!$3:$3,0)-1,Num_Orgs,1),0),1)</f>
        <v>0.910858556431837</v>
      </c>
      <c r="F3483" s="70">
        <f ca="1">INDEX(OFFSET(Data!$A$10,1,F$9+MATCH($A3483+IF(F$9&gt;$B3483,0,1),Data!$3:$3,0),Num_Orgs,1),MATCH($C3483,OFFSET(Data!$A$10,1,MATCH($A3483+IF(F$9&gt;$B3483,0,1),Data!$3:$3,0)-1,Num_Orgs,1),0),1)</f>
        <v>0.99603480709830883</v>
      </c>
      <c r="G3483" s="70">
        <f ca="1">INDEX(OFFSET(Data!$A$10,1,G$9+MATCH($A3483+IF(G$9&gt;$B3483,0,1),Data!$3:$3,0),Num_Orgs,1),MATCH($C3483,OFFSET(Data!$A$10,1,MATCH($A3483+IF(G$9&gt;$B3483,0,1),Data!$3:$3,0)-1,Num_Orgs,1),0),1)</f>
        <v>0.89942270791716505</v>
      </c>
      <c r="H3483" s="70">
        <f ca="1">INDEX(OFFSET(Data!$A$10,1,H$9+MATCH($A3483+IF(H$9&gt;$B3483,0,1),Data!$3:$3,0),Num_Orgs,1),MATCH($C3483,OFFSET(Data!$A$10,1,MATCH($A3483+IF(H$9&gt;$B3483,0,1),Data!$3:$3,0)-1,Num_Orgs,1),0),1)</f>
        <v>0.18064450981909499</v>
      </c>
      <c r="I3483" s="70">
        <f ca="1">INDEX(OFFSET(Data!$A$10,1,I$9+MATCH($A3483+IF(I$9&gt;$B3483,0,1),Data!$3:$3,0),Num_Orgs,1),MATCH($C3483,OFFSET(Data!$A$10,1,MATCH($A3483+IF(I$9&gt;$B3483,0,1),Data!$3:$3,0)-1,Num_Orgs,1),0),1)</f>
        <v>0</v>
      </c>
      <c r="J3483" s="26">
        <f ca="1">IFERROR((E3483*SUM(OFFSET(Data!$C$8,0,MATCH($A3483+IF(J$9&gt;$B3483,0,1),Data!$3:$3,0)-1,1,2)))+(F3483*OFFSET(Data!$E$8,0,MATCH($A3483+IF(J$9&gt;$B3483,0,1),Data!$3:$3,0)-1))+(G3483*SUM(OFFSET(Data!$F$8,0,MATCH($A3483+IF(J$9&gt;$B3483,0,1),Data!$3:$3,0)-1,1,2)))+(H3483*OFFSET(Data!$H$8,0,MATCH($A3483+IF(J$9&gt;$B3483,0,1),Data!$3:$3,0)-1))+(I3483*OFFSET(Data!$I$8,0,MATCH($A3483+IF(J$9&gt;$B3483,0,1),Data!$3:$3,0)-1))+OFFSET(Data!$J$8,0,MATCH($A3483+IF(J$9&gt;$B3483,0,1),Data!$3:$3,0)-1),0)</f>
        <v>0.95093960803865674</v>
      </c>
      <c r="K3483" s="119"/>
      <c r="L3483" s="69"/>
      <c r="AI3483" s="69"/>
    </row>
    <row r="3484" spans="1:35" ht="13.8" x14ac:dyDescent="0.25">
      <c r="A3484" s="118">
        <f t="shared" si="874"/>
        <v>2</v>
      </c>
      <c r="B3484" s="69">
        <f t="shared" si="875"/>
        <v>6</v>
      </c>
      <c r="C3484" s="118" t="str">
        <f t="shared" si="875"/>
        <v>RHA</v>
      </c>
      <c r="D3484" s="69"/>
      <c r="E3484" s="70">
        <f ca="1">INDEX(OFFSET(Data!$A$10,1,E$9+MATCH($A3484+IF(E$9&gt;$B3484,0,1),Data!$3:$3,0),Num_Orgs,1),MATCH($C3484,OFFSET(Data!$A$10,1,MATCH($A3484+IF(E$9&gt;$B3484,0,1),Data!$3:$3,0)-1,Num_Orgs,1),0),1)</f>
        <v>0.95200098290569213</v>
      </c>
      <c r="F3484" s="70">
        <f ca="1">INDEX(OFFSET(Data!$A$10,1,F$9+MATCH($A3484+IF(F$9&gt;$B3484,0,1),Data!$3:$3,0),Num_Orgs,1),MATCH($C3484,OFFSET(Data!$A$10,1,MATCH($A3484+IF(F$9&gt;$B3484,0,1),Data!$3:$3,0)-1,Num_Orgs,1),0),1)</f>
        <v>0.99603480709830905</v>
      </c>
      <c r="G3484" s="70">
        <f ca="1">INDEX(OFFSET(Data!$A$10,1,G$9+MATCH($A3484+IF(G$9&gt;$B3484,0,1),Data!$3:$3,0),Num_Orgs,1),MATCH($C3484,OFFSET(Data!$A$10,1,MATCH($A3484+IF(G$9&gt;$B3484,0,1),Data!$3:$3,0)-1,Num_Orgs,1),0),1)</f>
        <v>0.9755043576523782</v>
      </c>
      <c r="H3484" s="70">
        <f ca="1">INDEX(OFFSET(Data!$A$10,1,H$9+MATCH($A3484+IF(H$9&gt;$B3484,0,1),Data!$3:$3,0),Num_Orgs,1),MATCH($C3484,OFFSET(Data!$A$10,1,MATCH($A3484+IF(H$9&gt;$B3484,0,1),Data!$3:$3,0)-1,Num_Orgs,1),0),1)</f>
        <v>6.4728108593798225E-2</v>
      </c>
      <c r="I3484" s="70">
        <f ca="1">INDEX(OFFSET(Data!$A$10,1,I$9+MATCH($A3484+IF(I$9&gt;$B3484,0,1),Data!$3:$3,0),Num_Orgs,1),MATCH($C3484,OFFSET(Data!$A$10,1,MATCH($A3484+IF(I$9&gt;$B3484,0,1),Data!$3:$3,0)-1,Num_Orgs,1),0),1)</f>
        <v>0</v>
      </c>
      <c r="J3484" s="26">
        <f ca="1">IFERROR((E3484*SUM(OFFSET(Data!$C$8,0,MATCH($A3484+IF(J$9&gt;$B3484,0,1),Data!$3:$3,0)-1,1,2)))+(F3484*OFFSET(Data!$E$8,0,MATCH($A3484+IF(J$9&gt;$B3484,0,1),Data!$3:$3,0)-1))+(G3484*SUM(OFFSET(Data!$F$8,0,MATCH($A3484+IF(J$9&gt;$B3484,0,1),Data!$3:$3,0)-1,1,2)))+(H3484*OFFSET(Data!$H$8,0,MATCH($A3484+IF(J$9&gt;$B3484,0,1),Data!$3:$3,0)-1))+(I3484*OFFSET(Data!$I$8,0,MATCH($A3484+IF(J$9&gt;$B3484,0,1),Data!$3:$3,0)-1))+OFFSET(Data!$J$8,0,MATCH($A3484+IF(J$9&gt;$B3484,0,1),Data!$3:$3,0)-1),0)</f>
        <v>0.97290448602605495</v>
      </c>
      <c r="K3484" s="119"/>
      <c r="L3484" s="69"/>
      <c r="AI3484" s="69"/>
    </row>
    <row r="3485" spans="1:35" ht="13.8" x14ac:dyDescent="0.25">
      <c r="A3485" s="118">
        <f t="shared" si="874"/>
        <v>2</v>
      </c>
      <c r="B3485" s="69">
        <f t="shared" si="875"/>
        <v>6</v>
      </c>
      <c r="C3485" s="118" t="str">
        <f t="shared" si="875"/>
        <v>RHM</v>
      </c>
      <c r="D3485" s="69"/>
      <c r="E3485" s="70">
        <f ca="1">INDEX(OFFSET(Data!$A$10,1,E$9+MATCH($A3485+IF(E$9&gt;$B3485,0,1),Data!$3:$3,0),Num_Orgs,1),MATCH($C3485,OFFSET(Data!$A$10,1,MATCH($A3485+IF(E$9&gt;$B3485,0,1),Data!$3:$3,0)-1,Num_Orgs,1),0),1)</f>
        <v>1.0251679350883385</v>
      </c>
      <c r="F3485" s="70">
        <f ca="1">INDEX(OFFSET(Data!$A$10,1,F$9+MATCH($A3485+IF(F$9&gt;$B3485,0,1),Data!$3:$3,0),Num_Orgs,1),MATCH($C3485,OFFSET(Data!$A$10,1,MATCH($A3485+IF(F$9&gt;$B3485,0,1),Data!$3:$3,0)-1,Num_Orgs,1),0),1)</f>
        <v>0.99603480709830872</v>
      </c>
      <c r="G3485" s="70">
        <f ca="1">INDEX(OFFSET(Data!$A$10,1,G$9+MATCH($A3485+IF(G$9&gt;$B3485,0,1),Data!$3:$3,0),Num_Orgs,1),MATCH($C3485,OFFSET(Data!$A$10,1,MATCH($A3485+IF(G$9&gt;$B3485,0,1),Data!$3:$3,0)-1,Num_Orgs,1),0),1)</f>
        <v>1.0409964192082464</v>
      </c>
      <c r="H3485" s="70">
        <f ca="1">INDEX(OFFSET(Data!$A$10,1,H$9+MATCH($A3485+IF(H$9&gt;$B3485,0,1),Data!$3:$3,0),Num_Orgs,1),MATCH($C3485,OFFSET(Data!$A$10,1,MATCH($A3485+IF(H$9&gt;$B3485,0,1),Data!$3:$3,0)-1,Num_Orgs,1),0),1)</f>
        <v>0.98693756512773045</v>
      </c>
      <c r="I3485" s="70">
        <f ca="1">INDEX(OFFSET(Data!$A$10,1,I$9+MATCH($A3485+IF(I$9&gt;$B3485,0,1),Data!$3:$3,0),Num_Orgs,1),MATCH($C3485,OFFSET(Data!$A$10,1,MATCH($A3485+IF(I$9&gt;$B3485,0,1),Data!$3:$3,0)-1,Num_Orgs,1),0),1)</f>
        <v>0</v>
      </c>
      <c r="J3485" s="26">
        <f ca="1">IFERROR((E3485*SUM(OFFSET(Data!$C$8,0,MATCH($A3485+IF(J$9&gt;$B3485,0,1),Data!$3:$3,0)-1,1,2)))+(F3485*OFFSET(Data!$E$8,0,MATCH($A3485+IF(J$9&gt;$B3485,0,1),Data!$3:$3,0)-1))+(G3485*SUM(OFFSET(Data!$F$8,0,MATCH($A3485+IF(J$9&gt;$B3485,0,1),Data!$3:$3,0)-1,1,2)))+(H3485*OFFSET(Data!$H$8,0,MATCH($A3485+IF(J$9&gt;$B3485,0,1),Data!$3:$3,0)-1))+(I3485*OFFSET(Data!$I$8,0,MATCH($A3485+IF(J$9&gt;$B3485,0,1),Data!$3:$3,0)-1))+OFFSET(Data!$J$8,0,MATCH($A3485+IF(J$9&gt;$B3485,0,1),Data!$3:$3,0)-1),0)</f>
        <v>1.0128236675404794</v>
      </c>
      <c r="K3485" s="119"/>
      <c r="L3485" s="69"/>
      <c r="AI3485" s="69"/>
    </row>
    <row r="3486" spans="1:35" ht="13.8" x14ac:dyDescent="0.25">
      <c r="A3486" s="118">
        <f t="shared" si="874"/>
        <v>2</v>
      </c>
      <c r="B3486" s="69">
        <f t="shared" si="875"/>
        <v>6</v>
      </c>
      <c r="C3486" s="118" t="str">
        <f t="shared" si="875"/>
        <v>RHQ</v>
      </c>
      <c r="D3486" s="69"/>
      <c r="E3486" s="70">
        <f ca="1">INDEX(OFFSET(Data!$A$10,1,E$9+MATCH($A3486+IF(E$9&gt;$B3486,0,1),Data!$3:$3,0),Num_Orgs,1),MATCH($C3486,OFFSET(Data!$A$10,1,MATCH($A3486+IF(E$9&gt;$B3486,0,1),Data!$3:$3,0)-1,Num_Orgs,1),0),1)</f>
        <v>0.9346578098098246</v>
      </c>
      <c r="F3486" s="70">
        <f ca="1">INDEX(OFFSET(Data!$A$10,1,F$9+MATCH($A3486+IF(F$9&gt;$B3486,0,1),Data!$3:$3,0),Num_Orgs,1),MATCH($C3486,OFFSET(Data!$A$10,1,MATCH($A3486+IF(F$9&gt;$B3486,0,1),Data!$3:$3,0)-1,Num_Orgs,1),0),1)</f>
        <v>0.99603480709830883</v>
      </c>
      <c r="G3486" s="70">
        <f ca="1">INDEX(OFFSET(Data!$A$10,1,G$9+MATCH($A3486+IF(G$9&gt;$B3486,0,1),Data!$3:$3,0),Num_Orgs,1),MATCH($C3486,OFFSET(Data!$A$10,1,MATCH($A3486+IF(G$9&gt;$B3486,0,1),Data!$3:$3,0)-1,Num_Orgs,1),0),1)</f>
        <v>0.88048749301364582</v>
      </c>
      <c r="H3486" s="70">
        <f ca="1">INDEX(OFFSET(Data!$A$10,1,H$9+MATCH($A3486+IF(H$9&gt;$B3486,0,1),Data!$3:$3,0),Num_Orgs,1),MATCH($C3486,OFFSET(Data!$A$10,1,MATCH($A3486+IF(H$9&gt;$B3486,0,1),Data!$3:$3,0)-1,Num_Orgs,1),0),1)</f>
        <v>0.15777609320921307</v>
      </c>
      <c r="I3486" s="70">
        <f ca="1">INDEX(OFFSET(Data!$A$10,1,I$9+MATCH($A3486+IF(I$9&gt;$B3486,0,1),Data!$3:$3,0),Num_Orgs,1),MATCH($C3486,OFFSET(Data!$A$10,1,MATCH($A3486+IF(I$9&gt;$B3486,0,1),Data!$3:$3,0)-1,Num_Orgs,1),0),1)</f>
        <v>0</v>
      </c>
      <c r="J3486" s="26">
        <f ca="1">IFERROR((E3486*SUM(OFFSET(Data!$C$8,0,MATCH($A3486+IF(J$9&gt;$B3486,0,1),Data!$3:$3,0)-1,1,2)))+(F3486*OFFSET(Data!$E$8,0,MATCH($A3486+IF(J$9&gt;$B3486,0,1),Data!$3:$3,0)-1))+(G3486*SUM(OFFSET(Data!$F$8,0,MATCH($A3486+IF(J$9&gt;$B3486,0,1),Data!$3:$3,0)-1,1,2)))+(H3486*OFFSET(Data!$H$8,0,MATCH($A3486+IF(J$9&gt;$B3486,0,1),Data!$3:$3,0)-1))+(I3486*OFFSET(Data!$I$8,0,MATCH($A3486+IF(J$9&gt;$B3486,0,1),Data!$3:$3,0)-1))+OFFSET(Data!$J$8,0,MATCH($A3486+IF(J$9&gt;$B3486,0,1),Data!$3:$3,0)-1),0)</f>
        <v>0.96197374639667355</v>
      </c>
      <c r="K3486" s="119"/>
      <c r="L3486" s="69"/>
      <c r="AI3486" s="69"/>
    </row>
    <row r="3487" spans="1:35" ht="13.8" x14ac:dyDescent="0.25">
      <c r="A3487" s="118">
        <f t="shared" si="874"/>
        <v>2</v>
      </c>
      <c r="B3487" s="69">
        <f t="shared" si="875"/>
        <v>6</v>
      </c>
      <c r="C3487" s="118" t="str">
        <f t="shared" si="875"/>
        <v>RHU</v>
      </c>
      <c r="D3487" s="69"/>
      <c r="E3487" s="70">
        <f ca="1">INDEX(OFFSET(Data!$A$10,1,E$9+MATCH($A3487+IF(E$9&gt;$B3487,0,1),Data!$3:$3,0),Num_Orgs,1),MATCH($C3487,OFFSET(Data!$A$10,1,MATCH($A3487+IF(E$9&gt;$B3487,0,1),Data!$3:$3,0)-1,Num_Orgs,1),0),1)</f>
        <v>0.97700462946983946</v>
      </c>
      <c r="F3487" s="70">
        <f ca="1">INDEX(OFFSET(Data!$A$10,1,F$9+MATCH($A3487+IF(F$9&gt;$B3487,0,1),Data!$3:$3,0),Num_Orgs,1),MATCH($C3487,OFFSET(Data!$A$10,1,MATCH($A3487+IF(F$9&gt;$B3487,0,1),Data!$3:$3,0)-1,Num_Orgs,1),0),1)</f>
        <v>0.99603480709830883</v>
      </c>
      <c r="G3487" s="70">
        <f ca="1">INDEX(OFFSET(Data!$A$10,1,G$9+MATCH($A3487+IF(G$9&gt;$B3487,0,1),Data!$3:$3,0),Num_Orgs,1),MATCH($C3487,OFFSET(Data!$A$10,1,MATCH($A3487+IF(G$9&gt;$B3487,0,1),Data!$3:$3,0)-1,Num_Orgs,1),0),1)</f>
        <v>1.0130339973382809</v>
      </c>
      <c r="H3487" s="70">
        <f ca="1">INDEX(OFFSET(Data!$A$10,1,H$9+MATCH($A3487+IF(H$9&gt;$B3487,0,1),Data!$3:$3,0),Num_Orgs,1),MATCH($C3487,OFFSET(Data!$A$10,1,MATCH($A3487+IF(H$9&gt;$B3487,0,1),Data!$3:$3,0)-1,Num_Orgs,1),0),1)</f>
        <v>0.84510508843635157</v>
      </c>
      <c r="I3487" s="70">
        <f ca="1">INDEX(OFFSET(Data!$A$10,1,I$9+MATCH($A3487+IF(I$9&gt;$B3487,0,1),Data!$3:$3,0),Num_Orgs,1),MATCH($C3487,OFFSET(Data!$A$10,1,MATCH($A3487+IF(I$9&gt;$B3487,0,1),Data!$3:$3,0)-1,Num_Orgs,1),0),1)</f>
        <v>0</v>
      </c>
      <c r="J3487" s="26">
        <f ca="1">IFERROR((E3487*SUM(OFFSET(Data!$C$8,0,MATCH($A3487+IF(J$9&gt;$B3487,0,1),Data!$3:$3,0)-1,1,2)))+(F3487*OFFSET(Data!$E$8,0,MATCH($A3487+IF(J$9&gt;$B3487,0,1),Data!$3:$3,0)-1))+(G3487*SUM(OFFSET(Data!$F$8,0,MATCH($A3487+IF(J$9&gt;$B3487,0,1),Data!$3:$3,0)-1,1,2)))+(H3487*OFFSET(Data!$H$8,0,MATCH($A3487+IF(J$9&gt;$B3487,0,1),Data!$3:$3,0)-1))+(I3487*OFFSET(Data!$I$8,0,MATCH($A3487+IF(J$9&gt;$B3487,0,1),Data!$3:$3,0)-1))+OFFSET(Data!$J$8,0,MATCH($A3487+IF(J$9&gt;$B3487,0,1),Data!$3:$3,0)-1),0)</f>
        <v>0.98814385761993817</v>
      </c>
      <c r="K3487" s="119"/>
      <c r="L3487" s="69"/>
      <c r="AI3487" s="69"/>
    </row>
    <row r="3488" spans="1:35" ht="13.8" x14ac:dyDescent="0.25">
      <c r="A3488" s="118">
        <f t="shared" si="874"/>
        <v>2</v>
      </c>
      <c r="B3488" s="69">
        <f t="shared" si="875"/>
        <v>6</v>
      </c>
      <c r="C3488" s="118" t="str">
        <f t="shared" si="875"/>
        <v>RHW</v>
      </c>
      <c r="D3488" s="69"/>
      <c r="E3488" s="70">
        <f ca="1">INDEX(OFFSET(Data!$A$10,1,E$9+MATCH($A3488+IF(E$9&gt;$B3488,0,1),Data!$3:$3,0),Num_Orgs,1),MATCH($C3488,OFFSET(Data!$A$10,1,MATCH($A3488+IF(E$9&gt;$B3488,0,1),Data!$3:$3,0)-1,Num_Orgs,1),0),1)</f>
        <v>1.1136505663512828</v>
      </c>
      <c r="F3488" s="70">
        <f ca="1">INDEX(OFFSET(Data!$A$10,1,F$9+MATCH($A3488+IF(F$9&gt;$B3488,0,1),Data!$3:$3,0),Num_Orgs,1),MATCH($C3488,OFFSET(Data!$A$10,1,MATCH($A3488+IF(F$9&gt;$B3488,0,1),Data!$3:$3,0)-1,Num_Orgs,1),0),1)</f>
        <v>0.99603480709830883</v>
      </c>
      <c r="G3488" s="70">
        <f ca="1">INDEX(OFFSET(Data!$A$10,1,G$9+MATCH($A3488+IF(G$9&gt;$B3488,0,1),Data!$3:$3,0),Num_Orgs,1),MATCH($C3488,OFFSET(Data!$A$10,1,MATCH($A3488+IF(G$9&gt;$B3488,0,1),Data!$3:$3,0)-1,Num_Orgs,1),0),1)</f>
        <v>1.0698396420488383</v>
      </c>
      <c r="H3488" s="70">
        <f ca="1">INDEX(OFFSET(Data!$A$10,1,H$9+MATCH($A3488+IF(H$9&gt;$B3488,0,1),Data!$3:$3,0),Num_Orgs,1),MATCH($C3488,OFFSET(Data!$A$10,1,MATCH($A3488+IF(H$9&gt;$B3488,0,1),Data!$3:$3,0)-1,Num_Orgs,1),0),1)</f>
        <v>1.2163064372750023</v>
      </c>
      <c r="I3488" s="70">
        <f ca="1">INDEX(OFFSET(Data!$A$10,1,I$9+MATCH($A3488+IF(I$9&gt;$B3488,0,1),Data!$3:$3,0),Num_Orgs,1),MATCH($C3488,OFFSET(Data!$A$10,1,MATCH($A3488+IF(I$9&gt;$B3488,0,1),Data!$3:$3,0)-1,Num_Orgs,1),0),1)</f>
        <v>0</v>
      </c>
      <c r="J3488" s="26">
        <f ca="1">IFERROR((E3488*SUM(OFFSET(Data!$C$8,0,MATCH($A3488+IF(J$9&gt;$B3488,0,1),Data!$3:$3,0)-1,1,2)))+(F3488*OFFSET(Data!$E$8,0,MATCH($A3488+IF(J$9&gt;$B3488,0,1),Data!$3:$3,0)-1))+(G3488*SUM(OFFSET(Data!$F$8,0,MATCH($A3488+IF(J$9&gt;$B3488,0,1),Data!$3:$3,0)-1,1,2)))+(H3488*OFFSET(Data!$H$8,0,MATCH($A3488+IF(J$9&gt;$B3488,0,1),Data!$3:$3,0)-1))+(I3488*OFFSET(Data!$I$8,0,MATCH($A3488+IF(J$9&gt;$B3488,0,1),Data!$3:$3,0)-1))+OFFSET(Data!$J$8,0,MATCH($A3488+IF(J$9&gt;$B3488,0,1),Data!$3:$3,0)-1),0)</f>
        <v>1.0574475204996421</v>
      </c>
      <c r="K3488" s="119"/>
      <c r="L3488" s="69"/>
      <c r="AI3488" s="69"/>
    </row>
    <row r="3489" spans="1:35" ht="13.8" x14ac:dyDescent="0.25">
      <c r="A3489" s="118">
        <f t="shared" si="874"/>
        <v>2</v>
      </c>
      <c r="B3489" s="69">
        <f t="shared" si="875"/>
        <v>6</v>
      </c>
      <c r="C3489" s="118" t="str">
        <f t="shared" si="875"/>
        <v>RJ1</v>
      </c>
      <c r="D3489" s="69"/>
      <c r="E3489" s="70">
        <f ca="1">INDEX(OFFSET(Data!$A$10,1,E$9+MATCH($A3489+IF(E$9&gt;$B3489,0,1),Data!$3:$3,0),Num_Orgs,1),MATCH($C3489,OFFSET(Data!$A$10,1,MATCH($A3489+IF(E$9&gt;$B3489,0,1),Data!$3:$3,0)-1,Num_Orgs,1),0),1)</f>
        <v>1.1577799578484713</v>
      </c>
      <c r="F3489" s="70">
        <f ca="1">INDEX(OFFSET(Data!$A$10,1,F$9+MATCH($A3489+IF(F$9&gt;$B3489,0,1),Data!$3:$3,0),Num_Orgs,1),MATCH($C3489,OFFSET(Data!$A$10,1,MATCH($A3489+IF(F$9&gt;$B3489,0,1),Data!$3:$3,0)-1,Num_Orgs,1),0),1)</f>
        <v>1.0171232554042071</v>
      </c>
      <c r="G3489" s="70">
        <f ca="1">INDEX(OFFSET(Data!$A$10,1,G$9+MATCH($A3489+IF(G$9&gt;$B3489,0,1),Data!$3:$3,0),Num_Orgs,1),MATCH($C3489,OFFSET(Data!$A$10,1,MATCH($A3489+IF(G$9&gt;$B3489,0,1),Data!$3:$3,0)-1,Num_Orgs,1),0),1)</f>
        <v>1.2023366761478893</v>
      </c>
      <c r="H3489" s="70">
        <f ca="1">INDEX(OFFSET(Data!$A$10,1,H$9+MATCH($A3489+IF(H$9&gt;$B3489,0,1),Data!$3:$3,0),Num_Orgs,1),MATCH($C3489,OFFSET(Data!$A$10,1,MATCH($A3489+IF(H$9&gt;$B3489,0,1),Data!$3:$3,0)-1,Num_Orgs,1),0),1)</f>
        <v>9.9814890737704225</v>
      </c>
      <c r="I3489" s="70">
        <f ca="1">INDEX(OFFSET(Data!$A$10,1,I$9+MATCH($A3489+IF(I$9&gt;$B3489,0,1),Data!$3:$3,0),Num_Orgs,1),MATCH($C3489,OFFSET(Data!$A$10,1,MATCH($A3489+IF(I$9&gt;$B3489,0,1),Data!$3:$3,0)-1,Num_Orgs,1),0),1)</f>
        <v>0</v>
      </c>
      <c r="J3489" s="26">
        <f ca="1">IFERROR((E3489*SUM(OFFSET(Data!$C$8,0,MATCH($A3489+IF(J$9&gt;$B3489,0,1),Data!$3:$3,0)-1,1,2)))+(F3489*OFFSET(Data!$E$8,0,MATCH($A3489+IF(J$9&gt;$B3489,0,1),Data!$3:$3,0)-1))+(G3489*SUM(OFFSET(Data!$F$8,0,MATCH($A3489+IF(J$9&gt;$B3489,0,1),Data!$3:$3,0)-1,1,2)))+(H3489*OFFSET(Data!$H$8,0,MATCH($A3489+IF(J$9&gt;$B3489,0,1),Data!$3:$3,0)-1))+(I3489*OFFSET(Data!$I$8,0,MATCH($A3489+IF(J$9&gt;$B3489,0,1),Data!$3:$3,0)-1))+OFFSET(Data!$J$8,0,MATCH($A3489+IF(J$9&gt;$B3489,0,1),Data!$3:$3,0)-1),0)</f>
        <v>1.1079748627460881</v>
      </c>
      <c r="K3489" s="119"/>
      <c r="L3489" s="69"/>
      <c r="AI3489" s="69"/>
    </row>
    <row r="3490" spans="1:35" ht="13.8" x14ac:dyDescent="0.25">
      <c r="A3490" s="118">
        <f t="shared" si="874"/>
        <v>2</v>
      </c>
      <c r="B3490" s="69">
        <f t="shared" ref="B3490:C3509" si="876">B1445</f>
        <v>6</v>
      </c>
      <c r="C3490" s="118" t="str">
        <f t="shared" si="876"/>
        <v>RJ2</v>
      </c>
      <c r="D3490" s="69"/>
      <c r="E3490" s="70">
        <f ca="1">INDEX(OFFSET(Data!$A$10,1,E$9+MATCH($A3490+IF(E$9&gt;$B3490,0,1),Data!$3:$3,0),Num_Orgs,1),MATCH($C3490,OFFSET(Data!$A$10,1,MATCH($A3490+IF(E$9&gt;$B3490,0,1),Data!$3:$3,0)-1,Num_Orgs,1),0),1)</f>
        <v>1.1574860416566894</v>
      </c>
      <c r="F3490" s="70">
        <f ca="1">INDEX(OFFSET(Data!$A$10,1,F$9+MATCH($A3490+IF(F$9&gt;$B3490,0,1),Data!$3:$3,0),Num_Orgs,1),MATCH($C3490,OFFSET(Data!$A$10,1,MATCH($A3490+IF(F$9&gt;$B3490,0,1),Data!$3:$3,0)-1,Num_Orgs,1),0),1)</f>
        <v>1.0171232554042071</v>
      </c>
      <c r="G3490" s="70">
        <f ca="1">INDEX(OFFSET(Data!$A$10,1,G$9+MATCH($A3490+IF(G$9&gt;$B3490,0,1),Data!$3:$3,0),Num_Orgs,1),MATCH($C3490,OFFSET(Data!$A$10,1,MATCH($A3490+IF(G$9&gt;$B3490,0,1),Data!$3:$3,0)-1,Num_Orgs,1),0),1)</f>
        <v>1.1412842980639524</v>
      </c>
      <c r="H3490" s="70">
        <f ca="1">INDEX(OFFSET(Data!$A$10,1,H$9+MATCH($A3490+IF(H$9&gt;$B3490,0,1),Data!$3:$3,0),Num_Orgs,1),MATCH($C3490,OFFSET(Data!$A$10,1,MATCH($A3490+IF(H$9&gt;$B3490,0,1),Data!$3:$3,0)-1,Num_Orgs,1),0),1)</f>
        <v>1.1173982398195079</v>
      </c>
      <c r="I3490" s="70">
        <f ca="1">INDEX(OFFSET(Data!$A$10,1,I$9+MATCH($A3490+IF(I$9&gt;$B3490,0,1),Data!$3:$3,0),Num_Orgs,1),MATCH($C3490,OFFSET(Data!$A$10,1,MATCH($A3490+IF(I$9&gt;$B3490,0,1),Data!$3:$3,0)-1,Num_Orgs,1),0),1)</f>
        <v>0</v>
      </c>
      <c r="J3490" s="26">
        <f ca="1">IFERROR((E3490*SUM(OFFSET(Data!$C$8,0,MATCH($A3490+IF(J$9&gt;$B3490,0,1),Data!$3:$3,0)-1,1,2)))+(F3490*OFFSET(Data!$E$8,0,MATCH($A3490+IF(J$9&gt;$B3490,0,1),Data!$3:$3,0)-1))+(G3490*SUM(OFFSET(Data!$F$8,0,MATCH($A3490+IF(J$9&gt;$B3490,0,1),Data!$3:$3,0)-1,1,2)))+(H3490*OFFSET(Data!$H$8,0,MATCH($A3490+IF(J$9&gt;$B3490,0,1),Data!$3:$3,0)-1))+(I3490*OFFSET(Data!$I$8,0,MATCH($A3490+IF(J$9&gt;$B3490,0,1),Data!$3:$3,0)-1))+OFFSET(Data!$J$8,0,MATCH($A3490+IF(J$9&gt;$B3490,0,1),Data!$3:$3,0)-1),0)</f>
        <v>1.0838365368528897</v>
      </c>
      <c r="K3490" s="119"/>
      <c r="L3490" s="69"/>
      <c r="AI3490" s="69"/>
    </row>
    <row r="3491" spans="1:35" ht="13.8" x14ac:dyDescent="0.25">
      <c r="A3491" s="118">
        <f t="shared" si="874"/>
        <v>2</v>
      </c>
      <c r="B3491" s="69">
        <f t="shared" si="876"/>
        <v>6</v>
      </c>
      <c r="C3491" s="118" t="str">
        <f t="shared" si="876"/>
        <v>RJ6</v>
      </c>
      <c r="D3491" s="69"/>
      <c r="E3491" s="70">
        <f ca="1">INDEX(OFFSET(Data!$A$10,1,E$9+MATCH($A3491+IF(E$9&gt;$B3491,0,1),Data!$3:$3,0),Num_Orgs,1),MATCH($C3491,OFFSET(Data!$A$10,1,MATCH($A3491+IF(E$9&gt;$B3491,0,1),Data!$3:$3,0)-1,Num_Orgs,1),0),1)</f>
        <v>1.1558112642342724</v>
      </c>
      <c r="F3491" s="70">
        <f ca="1">INDEX(OFFSET(Data!$A$10,1,F$9+MATCH($A3491+IF(F$9&gt;$B3491,0,1),Data!$3:$3,0),Num_Orgs,1),MATCH($C3491,OFFSET(Data!$A$10,1,MATCH($A3491+IF(F$9&gt;$B3491,0,1),Data!$3:$3,0)-1,Num_Orgs,1),0),1)</f>
        <v>1.0171232554042071</v>
      </c>
      <c r="G3491" s="70">
        <f ca="1">INDEX(OFFSET(Data!$A$10,1,G$9+MATCH($A3491+IF(G$9&gt;$B3491,0,1),Data!$3:$3,0),Num_Orgs,1),MATCH($C3491,OFFSET(Data!$A$10,1,MATCH($A3491+IF(G$9&gt;$B3491,0,1),Data!$3:$3,0)-1,Num_Orgs,1),0),1)</f>
        <v>1.1455805016629155</v>
      </c>
      <c r="H3491" s="70">
        <f ca="1">INDEX(OFFSET(Data!$A$10,1,H$9+MATCH($A3491+IF(H$9&gt;$B3491,0,1),Data!$3:$3,0),Num_Orgs,1),MATCH($C3491,OFFSET(Data!$A$10,1,MATCH($A3491+IF(H$9&gt;$B3491,0,1),Data!$3:$3,0)-1,Num_Orgs,1),0),1)</f>
        <v>2.4952737907515967</v>
      </c>
      <c r="I3491" s="70">
        <f ca="1">INDEX(OFFSET(Data!$A$10,1,I$9+MATCH($A3491+IF(I$9&gt;$B3491,0,1),Data!$3:$3,0),Num_Orgs,1),MATCH($C3491,OFFSET(Data!$A$10,1,MATCH($A3491+IF(I$9&gt;$B3491,0,1),Data!$3:$3,0)-1,Num_Orgs,1),0),1)</f>
        <v>0</v>
      </c>
      <c r="J3491" s="26">
        <f ca="1">IFERROR((E3491*SUM(OFFSET(Data!$C$8,0,MATCH($A3491+IF(J$9&gt;$B3491,0,1),Data!$3:$3,0)-1,1,2)))+(F3491*OFFSET(Data!$E$8,0,MATCH($A3491+IF(J$9&gt;$B3491,0,1),Data!$3:$3,0)-1))+(G3491*SUM(OFFSET(Data!$F$8,0,MATCH($A3491+IF(J$9&gt;$B3491,0,1),Data!$3:$3,0)-1,1,2)))+(H3491*OFFSET(Data!$H$8,0,MATCH($A3491+IF(J$9&gt;$B3491,0,1),Data!$3:$3,0)-1))+(I3491*OFFSET(Data!$I$8,0,MATCH($A3491+IF(J$9&gt;$B3491,0,1),Data!$3:$3,0)-1))+OFFSET(Data!$J$8,0,MATCH($A3491+IF(J$9&gt;$B3491,0,1),Data!$3:$3,0)-1),0)</f>
        <v>1.0866010265716242</v>
      </c>
      <c r="K3491" s="119"/>
      <c r="L3491" s="69"/>
      <c r="AI3491" s="69"/>
    </row>
    <row r="3492" spans="1:35" ht="13.8" x14ac:dyDescent="0.25">
      <c r="A3492" s="118">
        <f t="shared" si="874"/>
        <v>2</v>
      </c>
      <c r="B3492" s="69">
        <f t="shared" si="876"/>
        <v>6</v>
      </c>
      <c r="C3492" s="118" t="str">
        <f t="shared" si="876"/>
        <v>RJ7</v>
      </c>
      <c r="D3492" s="69"/>
      <c r="E3492" s="70">
        <f ca="1">INDEX(OFFSET(Data!$A$10,1,E$9+MATCH($A3492+IF(E$9&gt;$B3492,0,1),Data!$3:$3,0),Num_Orgs,1),MATCH($C3492,OFFSET(Data!$A$10,1,MATCH($A3492+IF(E$9&gt;$B3492,0,1),Data!$3:$3,0)-1,Num_Orgs,1),0),1)</f>
        <v>1.1551312094558615</v>
      </c>
      <c r="F3492" s="70">
        <f ca="1">INDEX(OFFSET(Data!$A$10,1,F$9+MATCH($A3492+IF(F$9&gt;$B3492,0,1),Data!$3:$3,0),Num_Orgs,1),MATCH($C3492,OFFSET(Data!$A$10,1,MATCH($A3492+IF(F$9&gt;$B3492,0,1),Data!$3:$3,0)-1,Num_Orgs,1),0),1)</f>
        <v>1.0171232554042071</v>
      </c>
      <c r="G3492" s="70">
        <f ca="1">INDEX(OFFSET(Data!$A$10,1,G$9+MATCH($A3492+IF(G$9&gt;$B3492,0,1),Data!$3:$3,0),Num_Orgs,1),MATCH($C3492,OFFSET(Data!$A$10,1,MATCH($A3492+IF(G$9&gt;$B3492,0,1),Data!$3:$3,0)-1,Num_Orgs,1),0),1)</f>
        <v>1.211853753825233</v>
      </c>
      <c r="H3492" s="70">
        <f ca="1">INDEX(OFFSET(Data!$A$10,1,H$9+MATCH($A3492+IF(H$9&gt;$B3492,0,1),Data!$3:$3,0),Num_Orgs,1),MATCH($C3492,OFFSET(Data!$A$10,1,MATCH($A3492+IF(H$9&gt;$B3492,0,1),Data!$3:$3,0)-1,Num_Orgs,1),0),1)</f>
        <v>1.5548082437825645</v>
      </c>
      <c r="I3492" s="70">
        <f ca="1">INDEX(OFFSET(Data!$A$10,1,I$9+MATCH($A3492+IF(I$9&gt;$B3492,0,1),Data!$3:$3,0),Num_Orgs,1),MATCH($C3492,OFFSET(Data!$A$10,1,MATCH($A3492+IF(I$9&gt;$B3492,0,1),Data!$3:$3,0)-1,Num_Orgs,1),0),1)</f>
        <v>0</v>
      </c>
      <c r="J3492" s="26">
        <f ca="1">IFERROR((E3492*SUM(OFFSET(Data!$C$8,0,MATCH($A3492+IF(J$9&gt;$B3492,0,1),Data!$3:$3,0)-1,1,2)))+(F3492*OFFSET(Data!$E$8,0,MATCH($A3492+IF(J$9&gt;$B3492,0,1),Data!$3:$3,0)-1))+(G3492*SUM(OFFSET(Data!$F$8,0,MATCH($A3492+IF(J$9&gt;$B3492,0,1),Data!$3:$3,0)-1,1,2)))+(H3492*OFFSET(Data!$H$8,0,MATCH($A3492+IF(J$9&gt;$B3492,0,1),Data!$3:$3,0)-1))+(I3492*OFFSET(Data!$I$8,0,MATCH($A3492+IF(J$9&gt;$B3492,0,1),Data!$3:$3,0)-1))+OFFSET(Data!$J$8,0,MATCH($A3492+IF(J$9&gt;$B3492,0,1),Data!$3:$3,0)-1),0)</f>
        <v>1.085783314474225</v>
      </c>
      <c r="K3492" s="119"/>
      <c r="L3492" s="69"/>
      <c r="AI3492" s="69"/>
    </row>
    <row r="3493" spans="1:35" ht="13.8" x14ac:dyDescent="0.25">
      <c r="A3493" s="118">
        <f t="shared" si="874"/>
        <v>2</v>
      </c>
      <c r="B3493" s="69">
        <f t="shared" si="876"/>
        <v>6</v>
      </c>
      <c r="C3493" s="118" t="str">
        <f t="shared" si="876"/>
        <v>RJ8</v>
      </c>
      <c r="D3493" s="69"/>
      <c r="E3493" s="70">
        <f ca="1">INDEX(OFFSET(Data!$A$10,1,E$9+MATCH($A3493+IF(E$9&gt;$B3493,0,1),Data!$3:$3,0),Num_Orgs,1),MATCH($C3493,OFFSET(Data!$A$10,1,MATCH($A3493+IF(E$9&gt;$B3493,0,1),Data!$3:$3,0)-1,Num_Orgs,1),0),1)</f>
        <v>0.89273358376965706</v>
      </c>
      <c r="F3493" s="70">
        <f ca="1">INDEX(OFFSET(Data!$A$10,1,F$9+MATCH($A3493+IF(F$9&gt;$B3493,0,1),Data!$3:$3,0),Num_Orgs,1),MATCH($C3493,OFFSET(Data!$A$10,1,MATCH($A3493+IF(F$9&gt;$B3493,0,1),Data!$3:$3,0)-1,Num_Orgs,1),0),1)</f>
        <v>0.99603480709830905</v>
      </c>
      <c r="G3493" s="70">
        <f ca="1">INDEX(OFFSET(Data!$A$10,1,G$9+MATCH($A3493+IF(G$9&gt;$B3493,0,1),Data!$3:$3,0),Num_Orgs,1),MATCH($C3493,OFFSET(Data!$A$10,1,MATCH($A3493+IF(G$9&gt;$B3493,0,1),Data!$3:$3,0)-1,Num_Orgs,1),0),1)</f>
        <v>0.95638443718079269</v>
      </c>
      <c r="H3493" s="70">
        <f ca="1">INDEX(OFFSET(Data!$A$10,1,H$9+MATCH($A3493+IF(H$9&gt;$B3493,0,1),Data!$3:$3,0),Num_Orgs,1),MATCH($C3493,OFFSET(Data!$A$10,1,MATCH($A3493+IF(H$9&gt;$B3493,0,1),Data!$3:$3,0)-1,Num_Orgs,1),0),1)</f>
        <v>0.15108546874280074</v>
      </c>
      <c r="I3493" s="70">
        <f ca="1">INDEX(OFFSET(Data!$A$10,1,I$9+MATCH($A3493+IF(I$9&gt;$B3493,0,1),Data!$3:$3,0),Num_Orgs,1),MATCH($C3493,OFFSET(Data!$A$10,1,MATCH($A3493+IF(I$9&gt;$B3493,0,1),Data!$3:$3,0)-1,Num_Orgs,1),0),1)</f>
        <v>0</v>
      </c>
      <c r="J3493" s="26">
        <f ca="1">IFERROR((E3493*SUM(OFFSET(Data!$C$8,0,MATCH($A3493+IF(J$9&gt;$B3493,0,1),Data!$3:$3,0)-1,1,2)))+(F3493*OFFSET(Data!$E$8,0,MATCH($A3493+IF(J$9&gt;$B3493,0,1),Data!$3:$3,0)-1))+(G3493*SUM(OFFSET(Data!$F$8,0,MATCH($A3493+IF(J$9&gt;$B3493,0,1),Data!$3:$3,0)-1,1,2)))+(H3493*OFFSET(Data!$H$8,0,MATCH($A3493+IF(J$9&gt;$B3493,0,1),Data!$3:$3,0)-1))+(I3493*OFFSET(Data!$I$8,0,MATCH($A3493+IF(J$9&gt;$B3493,0,1),Data!$3:$3,0)-1))+OFFSET(Data!$J$8,0,MATCH($A3493+IF(J$9&gt;$B3493,0,1),Data!$3:$3,0)-1),0)</f>
        <v>0.94362305287800141</v>
      </c>
      <c r="K3493" s="119"/>
      <c r="L3493" s="69"/>
      <c r="AI3493" s="69"/>
    </row>
    <row r="3494" spans="1:35" ht="13.8" x14ac:dyDescent="0.25">
      <c r="A3494" s="118">
        <f t="shared" si="874"/>
        <v>2</v>
      </c>
      <c r="B3494" s="69">
        <f t="shared" si="876"/>
        <v>6</v>
      </c>
      <c r="C3494" s="118" t="str">
        <f t="shared" si="876"/>
        <v>RJC</v>
      </c>
      <c r="D3494" s="69"/>
      <c r="E3494" s="70">
        <f ca="1">INDEX(OFFSET(Data!$A$10,1,E$9+MATCH($A3494+IF(E$9&gt;$B3494,0,1),Data!$3:$3,0),Num_Orgs,1),MATCH($C3494,OFFSET(Data!$A$10,1,MATCH($A3494+IF(E$9&gt;$B3494,0,1),Data!$3:$3,0)-1,Num_Orgs,1),0),1)</f>
        <v>0.98916685866380105</v>
      </c>
      <c r="F3494" s="70">
        <f ca="1">INDEX(OFFSET(Data!$A$10,1,F$9+MATCH($A3494+IF(F$9&gt;$B3494,0,1),Data!$3:$3,0),Num_Orgs,1),MATCH($C3494,OFFSET(Data!$A$10,1,MATCH($A3494+IF(F$9&gt;$B3494,0,1),Data!$3:$3,0)-1,Num_Orgs,1),0),1)</f>
        <v>0.99603480709830883</v>
      </c>
      <c r="G3494" s="70">
        <f ca="1">INDEX(OFFSET(Data!$A$10,1,G$9+MATCH($A3494+IF(G$9&gt;$B3494,0,1),Data!$3:$3,0),Num_Orgs,1),MATCH($C3494,OFFSET(Data!$A$10,1,MATCH($A3494+IF(G$9&gt;$B3494,0,1),Data!$3:$3,0)-1,Num_Orgs,1),0),1)</f>
        <v>0.98381795739814215</v>
      </c>
      <c r="H3494" s="70">
        <f ca="1">INDEX(OFFSET(Data!$A$10,1,H$9+MATCH($A3494+IF(H$9&gt;$B3494,0,1),Data!$3:$3,0),Num_Orgs,1),MATCH($C3494,OFFSET(Data!$A$10,1,MATCH($A3494+IF(H$9&gt;$B3494,0,1),Data!$3:$3,0)-1,Num_Orgs,1),0),1)</f>
        <v>0.53877380899198857</v>
      </c>
      <c r="I3494" s="70">
        <f ca="1">INDEX(OFFSET(Data!$A$10,1,I$9+MATCH($A3494+IF(I$9&gt;$B3494,0,1),Data!$3:$3,0),Num_Orgs,1),MATCH($C3494,OFFSET(Data!$A$10,1,MATCH($A3494+IF(I$9&gt;$B3494,0,1),Data!$3:$3,0)-1,Num_Orgs,1),0),1)</f>
        <v>0</v>
      </c>
      <c r="J3494" s="26">
        <f ca="1">IFERROR((E3494*SUM(OFFSET(Data!$C$8,0,MATCH($A3494+IF(J$9&gt;$B3494,0,1),Data!$3:$3,0)-1,1,2)))+(F3494*OFFSET(Data!$E$8,0,MATCH($A3494+IF(J$9&gt;$B3494,0,1),Data!$3:$3,0)-1))+(G3494*SUM(OFFSET(Data!$F$8,0,MATCH($A3494+IF(J$9&gt;$B3494,0,1),Data!$3:$3,0)-1,1,2)))+(H3494*OFFSET(Data!$H$8,0,MATCH($A3494+IF(J$9&gt;$B3494,0,1),Data!$3:$3,0)-1))+(I3494*OFFSET(Data!$I$8,0,MATCH($A3494+IF(J$9&gt;$B3494,0,1),Data!$3:$3,0)-1))+OFFSET(Data!$J$8,0,MATCH($A3494+IF(J$9&gt;$B3494,0,1),Data!$3:$3,0)-1),0)</f>
        <v>0.99248918971054834</v>
      </c>
      <c r="K3494" s="119"/>
      <c r="L3494" s="69"/>
      <c r="AI3494" s="69"/>
    </row>
    <row r="3495" spans="1:35" ht="13.8" x14ac:dyDescent="0.25">
      <c r="A3495" s="118">
        <f t="shared" si="874"/>
        <v>2</v>
      </c>
      <c r="B3495" s="69">
        <f t="shared" si="876"/>
        <v>6</v>
      </c>
      <c r="C3495" s="118" t="str">
        <f t="shared" si="876"/>
        <v>RJE</v>
      </c>
      <c r="D3495" s="69"/>
      <c r="E3495" s="70">
        <f ca="1">INDEX(OFFSET(Data!$A$10,1,E$9+MATCH($A3495+IF(E$9&gt;$B3495,0,1),Data!$3:$3,0),Num_Orgs,1),MATCH($C3495,OFFSET(Data!$A$10,1,MATCH($A3495+IF(E$9&gt;$B3495,0,1),Data!$3:$3,0)-1,Num_Orgs,1),0),1)</f>
        <v>0.92366908404983628</v>
      </c>
      <c r="F3495" s="70">
        <f ca="1">INDEX(OFFSET(Data!$A$10,1,F$9+MATCH($A3495+IF(F$9&gt;$B3495,0,1),Data!$3:$3,0),Num_Orgs,1),MATCH($C3495,OFFSET(Data!$A$10,1,MATCH($A3495+IF(F$9&gt;$B3495,0,1),Data!$3:$3,0)-1,Num_Orgs,1),0),1)</f>
        <v>0.99603480709830883</v>
      </c>
      <c r="G3495" s="70">
        <f ca="1">INDEX(OFFSET(Data!$A$10,1,G$9+MATCH($A3495+IF(G$9&gt;$B3495,0,1),Data!$3:$3,0),Num_Orgs,1),MATCH($C3495,OFFSET(Data!$A$10,1,MATCH($A3495+IF(G$9&gt;$B3495,0,1),Data!$3:$3,0)-1,Num_Orgs,1),0),1)</f>
        <v>0.93330724777561802</v>
      </c>
      <c r="H3495" s="70">
        <f ca="1">INDEX(OFFSET(Data!$A$10,1,H$9+MATCH($A3495+IF(H$9&gt;$B3495,0,1),Data!$3:$3,0),Num_Orgs,1),MATCH($C3495,OFFSET(Data!$A$10,1,MATCH($A3495+IF(H$9&gt;$B3495,0,1),Data!$3:$3,0)-1,Num_Orgs,1),0),1)</f>
        <v>0.28535758374234138</v>
      </c>
      <c r="I3495" s="70">
        <f ca="1">INDEX(OFFSET(Data!$A$10,1,I$9+MATCH($A3495+IF(I$9&gt;$B3495,0,1),Data!$3:$3,0),Num_Orgs,1),MATCH($C3495,OFFSET(Data!$A$10,1,MATCH($A3495+IF(I$9&gt;$B3495,0,1),Data!$3:$3,0)-1,Num_Orgs,1),0),1)</f>
        <v>0</v>
      </c>
      <c r="J3495" s="26">
        <f ca="1">IFERROR((E3495*SUM(OFFSET(Data!$C$8,0,MATCH($A3495+IF(J$9&gt;$B3495,0,1),Data!$3:$3,0)-1,1,2)))+(F3495*OFFSET(Data!$E$8,0,MATCH($A3495+IF(J$9&gt;$B3495,0,1),Data!$3:$3,0)-1))+(G3495*SUM(OFFSET(Data!$F$8,0,MATCH($A3495+IF(J$9&gt;$B3495,0,1),Data!$3:$3,0)-1,1,2)))+(H3495*OFFSET(Data!$H$8,0,MATCH($A3495+IF(J$9&gt;$B3495,0,1),Data!$3:$3,0)-1))+(I3495*OFFSET(Data!$I$8,0,MATCH($A3495+IF(J$9&gt;$B3495,0,1),Data!$3:$3,0)-1))+OFFSET(Data!$J$8,0,MATCH($A3495+IF(J$9&gt;$B3495,0,1),Data!$3:$3,0)-1),0)</f>
        <v>0.95842123608480101</v>
      </c>
      <c r="K3495" s="119"/>
      <c r="L3495" s="69"/>
      <c r="AI3495" s="69"/>
    </row>
    <row r="3496" spans="1:35" ht="13.8" x14ac:dyDescent="0.25">
      <c r="A3496" s="118">
        <f t="shared" si="874"/>
        <v>2</v>
      </c>
      <c r="B3496" s="69">
        <f t="shared" si="876"/>
        <v>6</v>
      </c>
      <c r="C3496" s="118" t="str">
        <f t="shared" si="876"/>
        <v>RJL</v>
      </c>
      <c r="D3496" s="69"/>
      <c r="E3496" s="70">
        <f ca="1">INDEX(OFFSET(Data!$A$10,1,E$9+MATCH($A3496+IF(E$9&gt;$B3496,0,1),Data!$3:$3,0),Num_Orgs,1),MATCH($C3496,OFFSET(Data!$A$10,1,MATCH($A3496+IF(E$9&gt;$B3496,0,1),Data!$3:$3,0)-1,Num_Orgs,1),0),1)</f>
        <v>0.93624974631517555</v>
      </c>
      <c r="F3496" s="70">
        <f ca="1">INDEX(OFFSET(Data!$A$10,1,F$9+MATCH($A3496+IF(F$9&gt;$B3496,0,1),Data!$3:$3,0),Num_Orgs,1),MATCH($C3496,OFFSET(Data!$A$10,1,MATCH($A3496+IF(F$9&gt;$B3496,0,1),Data!$3:$3,0)-1,Num_Orgs,1),0),1)</f>
        <v>0.99603480709830883</v>
      </c>
      <c r="G3496" s="70">
        <f ca="1">INDEX(OFFSET(Data!$A$10,1,G$9+MATCH($A3496+IF(G$9&gt;$B3496,0,1),Data!$3:$3,0),Num_Orgs,1),MATCH($C3496,OFFSET(Data!$A$10,1,MATCH($A3496+IF(G$9&gt;$B3496,0,1),Data!$3:$3,0)-1,Num_Orgs,1),0),1)</f>
        <v>0.82754571599199112</v>
      </c>
      <c r="H3496" s="70">
        <f ca="1">INDEX(OFFSET(Data!$A$10,1,H$9+MATCH($A3496+IF(H$9&gt;$B3496,0,1),Data!$3:$3,0),Num_Orgs,1),MATCH($C3496,OFFSET(Data!$A$10,1,MATCH($A3496+IF(H$9&gt;$B3496,0,1),Data!$3:$3,0)-1,Num_Orgs,1),0),1)</f>
        <v>0.1630672888552076</v>
      </c>
      <c r="I3496" s="70">
        <f ca="1">INDEX(OFFSET(Data!$A$10,1,I$9+MATCH($A3496+IF(I$9&gt;$B3496,0,1),Data!$3:$3,0),Num_Orgs,1),MATCH($C3496,OFFSET(Data!$A$10,1,MATCH($A3496+IF(I$9&gt;$B3496,0,1),Data!$3:$3,0)-1,Num_Orgs,1),0),1)</f>
        <v>0</v>
      </c>
      <c r="J3496" s="26">
        <f ca="1">IFERROR((E3496*SUM(OFFSET(Data!$C$8,0,MATCH($A3496+IF(J$9&gt;$B3496,0,1),Data!$3:$3,0)-1,1,2)))+(F3496*OFFSET(Data!$E$8,0,MATCH($A3496+IF(J$9&gt;$B3496,0,1),Data!$3:$3,0)-1))+(G3496*SUM(OFFSET(Data!$F$8,0,MATCH($A3496+IF(J$9&gt;$B3496,0,1),Data!$3:$3,0)-1,1,2)))+(H3496*OFFSET(Data!$H$8,0,MATCH($A3496+IF(J$9&gt;$B3496,0,1),Data!$3:$3,0)-1))+(I3496*OFFSET(Data!$I$8,0,MATCH($A3496+IF(J$9&gt;$B3496,0,1),Data!$3:$3,0)-1))+OFFSET(Data!$J$8,0,MATCH($A3496+IF(J$9&gt;$B3496,0,1),Data!$3:$3,0)-1),0)</f>
        <v>0.96126548021736125</v>
      </c>
      <c r="K3496" s="119"/>
      <c r="L3496" s="69"/>
      <c r="AI3496" s="69"/>
    </row>
    <row r="3497" spans="1:35" ht="13.8" x14ac:dyDescent="0.25">
      <c r="A3497" s="118">
        <f t="shared" si="874"/>
        <v>2</v>
      </c>
      <c r="B3497" s="69">
        <f t="shared" si="876"/>
        <v>6</v>
      </c>
      <c r="C3497" s="118" t="str">
        <f t="shared" si="876"/>
        <v>RJN</v>
      </c>
      <c r="D3497" s="69"/>
      <c r="E3497" s="70">
        <f ca="1">INDEX(OFFSET(Data!$A$10,1,E$9+MATCH($A3497+IF(E$9&gt;$B3497,0,1),Data!$3:$3,0),Num_Orgs,1),MATCH($C3497,OFFSET(Data!$A$10,1,MATCH($A3497+IF(E$9&gt;$B3497,0,1),Data!$3:$3,0)-1,Num_Orgs,1),0),1)</f>
        <v>0.95515679535281939</v>
      </c>
      <c r="F3497" s="70">
        <f ca="1">INDEX(OFFSET(Data!$A$10,1,F$9+MATCH($A3497+IF(F$9&gt;$B3497,0,1),Data!$3:$3,0),Num_Orgs,1),MATCH($C3497,OFFSET(Data!$A$10,1,MATCH($A3497+IF(F$9&gt;$B3497,0,1),Data!$3:$3,0)-1,Num_Orgs,1),0),1)</f>
        <v>0.99603480709830883</v>
      </c>
      <c r="G3497" s="70">
        <f ca="1">INDEX(OFFSET(Data!$A$10,1,G$9+MATCH($A3497+IF(G$9&gt;$B3497,0,1),Data!$3:$3,0),Num_Orgs,1),MATCH($C3497,OFFSET(Data!$A$10,1,MATCH($A3497+IF(G$9&gt;$B3497,0,1),Data!$3:$3,0)-1,Num_Orgs,1),0),1)</f>
        <v>1.0088706712099731</v>
      </c>
      <c r="H3497" s="70">
        <f ca="1">INDEX(OFFSET(Data!$A$10,1,H$9+MATCH($A3497+IF(H$9&gt;$B3497,0,1),Data!$3:$3,0),Num_Orgs,1),MATCH($C3497,OFFSET(Data!$A$10,1,MATCH($A3497+IF(H$9&gt;$B3497,0,1),Data!$3:$3,0)-1,Num_Orgs,1),0),1)</f>
        <v>0.1919411034323602</v>
      </c>
      <c r="I3497" s="70">
        <f ca="1">INDEX(OFFSET(Data!$A$10,1,I$9+MATCH($A3497+IF(I$9&gt;$B3497,0,1),Data!$3:$3,0),Num_Orgs,1),MATCH($C3497,OFFSET(Data!$A$10,1,MATCH($A3497+IF(I$9&gt;$B3497,0,1),Data!$3:$3,0)-1,Num_Orgs,1),0),1)</f>
        <v>0</v>
      </c>
      <c r="J3497" s="26">
        <f ca="1">IFERROR((E3497*SUM(OFFSET(Data!$C$8,0,MATCH($A3497+IF(J$9&gt;$B3497,0,1),Data!$3:$3,0)-1,1,2)))+(F3497*OFFSET(Data!$E$8,0,MATCH($A3497+IF(J$9&gt;$B3497,0,1),Data!$3:$3,0)-1))+(G3497*SUM(OFFSET(Data!$F$8,0,MATCH($A3497+IF(J$9&gt;$B3497,0,1),Data!$3:$3,0)-1,1,2)))+(H3497*OFFSET(Data!$H$8,0,MATCH($A3497+IF(J$9&gt;$B3497,0,1),Data!$3:$3,0)-1))+(I3497*OFFSET(Data!$I$8,0,MATCH($A3497+IF(J$9&gt;$B3497,0,1),Data!$3:$3,0)-1))+OFFSET(Data!$J$8,0,MATCH($A3497+IF(J$9&gt;$B3497,0,1),Data!$3:$3,0)-1),0)</f>
        <v>0.9757108543878279</v>
      </c>
      <c r="K3497" s="119"/>
      <c r="L3497" s="69"/>
      <c r="AI3497" s="69"/>
    </row>
    <row r="3498" spans="1:35" ht="13.8" x14ac:dyDescent="0.25">
      <c r="A3498" s="118">
        <f t="shared" si="874"/>
        <v>2</v>
      </c>
      <c r="B3498" s="69">
        <f t="shared" si="876"/>
        <v>6</v>
      </c>
      <c r="C3498" s="118" t="str">
        <f t="shared" si="876"/>
        <v>RJR</v>
      </c>
      <c r="D3498" s="69"/>
      <c r="E3498" s="70">
        <f ca="1">INDEX(OFFSET(Data!$A$10,1,E$9+MATCH($A3498+IF(E$9&gt;$B3498,0,1),Data!$3:$3,0),Num_Orgs,1),MATCH($C3498,OFFSET(Data!$A$10,1,MATCH($A3498+IF(E$9&gt;$B3498,0,1),Data!$3:$3,0)-1,Num_Orgs,1),0),1)</f>
        <v>0.94910451495891213</v>
      </c>
      <c r="F3498" s="70">
        <f ca="1">INDEX(OFFSET(Data!$A$10,1,F$9+MATCH($A3498+IF(F$9&gt;$B3498,0,1),Data!$3:$3,0),Num_Orgs,1),MATCH($C3498,OFFSET(Data!$A$10,1,MATCH($A3498+IF(F$9&gt;$B3498,0,1),Data!$3:$3,0)-1,Num_Orgs,1),0),1)</f>
        <v>0.99603480709830883</v>
      </c>
      <c r="G3498" s="70">
        <f ca="1">INDEX(OFFSET(Data!$A$10,1,G$9+MATCH($A3498+IF(G$9&gt;$B3498,0,1),Data!$3:$3,0),Num_Orgs,1),MATCH($C3498,OFFSET(Data!$A$10,1,MATCH($A3498+IF(G$9&gt;$B3498,0,1),Data!$3:$3,0)-1,Num_Orgs,1),0),1)</f>
        <v>0.97374296842431696</v>
      </c>
      <c r="H3498" s="70">
        <f ca="1">INDEX(OFFSET(Data!$A$10,1,H$9+MATCH($A3498+IF(H$9&gt;$B3498,0,1),Data!$3:$3,0),Num_Orgs,1),MATCH($C3498,OFFSET(Data!$A$10,1,MATCH($A3498+IF(H$9&gt;$B3498,0,1),Data!$3:$3,0)-1,Num_Orgs,1),0),1)</f>
        <v>8.7351265062172098E-2</v>
      </c>
      <c r="I3498" s="70">
        <f ca="1">INDEX(OFFSET(Data!$A$10,1,I$9+MATCH($A3498+IF(I$9&gt;$B3498,0,1),Data!$3:$3,0),Num_Orgs,1),MATCH($C3498,OFFSET(Data!$A$10,1,MATCH($A3498+IF(I$9&gt;$B3498,0,1),Data!$3:$3,0)-1,Num_Orgs,1),0),1)</f>
        <v>0</v>
      </c>
      <c r="J3498" s="26">
        <f ca="1">IFERROR((E3498*SUM(OFFSET(Data!$C$8,0,MATCH($A3498+IF(J$9&gt;$B3498,0,1),Data!$3:$3,0)-1,1,2)))+(F3498*OFFSET(Data!$E$8,0,MATCH($A3498+IF(J$9&gt;$B3498,0,1),Data!$3:$3,0)-1))+(G3498*SUM(OFFSET(Data!$F$8,0,MATCH($A3498+IF(J$9&gt;$B3498,0,1),Data!$3:$3,0)-1,1,2)))+(H3498*OFFSET(Data!$H$8,0,MATCH($A3498+IF(J$9&gt;$B3498,0,1),Data!$3:$3,0)-1))+(I3498*OFFSET(Data!$I$8,0,MATCH($A3498+IF(J$9&gt;$B3498,0,1),Data!$3:$3,0)-1))+OFFSET(Data!$J$8,0,MATCH($A3498+IF(J$9&gt;$B3498,0,1),Data!$3:$3,0)-1),0)</f>
        <v>0.9714962730900738</v>
      </c>
      <c r="K3498" s="119"/>
      <c r="L3498" s="69"/>
      <c r="AI3498" s="69"/>
    </row>
    <row r="3499" spans="1:35" ht="13.8" x14ac:dyDescent="0.25">
      <c r="A3499" s="118">
        <f t="shared" si="874"/>
        <v>2</v>
      </c>
      <c r="B3499" s="69">
        <f t="shared" si="876"/>
        <v>6</v>
      </c>
      <c r="C3499" s="118" t="str">
        <f t="shared" si="876"/>
        <v>RJZ</v>
      </c>
      <c r="D3499" s="69"/>
      <c r="E3499" s="70">
        <f ca="1">INDEX(OFFSET(Data!$A$10,1,E$9+MATCH($A3499+IF(E$9&gt;$B3499,0,1),Data!$3:$3,0),Num_Orgs,1),MATCH($C3499,OFFSET(Data!$A$10,1,MATCH($A3499+IF(E$9&gt;$B3499,0,1),Data!$3:$3,0)-1,Num_Orgs,1),0),1)</f>
        <v>1.1560965635647928</v>
      </c>
      <c r="F3499" s="70">
        <f ca="1">INDEX(OFFSET(Data!$A$10,1,F$9+MATCH($A3499+IF(F$9&gt;$B3499,0,1),Data!$3:$3,0),Num_Orgs,1),MATCH($C3499,OFFSET(Data!$A$10,1,MATCH($A3499+IF(F$9&gt;$B3499,0,1),Data!$3:$3,0)-1,Num_Orgs,1),0),1)</f>
        <v>1.0171232554042071</v>
      </c>
      <c r="G3499" s="70">
        <f ca="1">INDEX(OFFSET(Data!$A$10,1,G$9+MATCH($A3499+IF(G$9&gt;$B3499,0,1),Data!$3:$3,0),Num_Orgs,1),MATCH($C3499,OFFSET(Data!$A$10,1,MATCH($A3499+IF(G$9&gt;$B3499,0,1),Data!$3:$3,0)-1,Num_Orgs,1),0),1)</f>
        <v>1.174701379352393</v>
      </c>
      <c r="H3499" s="70">
        <f ca="1">INDEX(OFFSET(Data!$A$10,1,H$9+MATCH($A3499+IF(H$9&gt;$B3499,0,1),Data!$3:$3,0),Num_Orgs,1),MATCH($C3499,OFFSET(Data!$A$10,1,MATCH($A3499+IF(H$9&gt;$B3499,0,1),Data!$3:$3,0)-1,Num_Orgs,1),0),1)</f>
        <v>1.7271984543755905</v>
      </c>
      <c r="I3499" s="70">
        <f ca="1">INDEX(OFFSET(Data!$A$10,1,I$9+MATCH($A3499+IF(I$9&gt;$B3499,0,1),Data!$3:$3,0),Num_Orgs,1),MATCH($C3499,OFFSET(Data!$A$10,1,MATCH($A3499+IF(I$9&gt;$B3499,0,1),Data!$3:$3,0)-1,Num_Orgs,1),0),1)</f>
        <v>0</v>
      </c>
      <c r="J3499" s="26">
        <f ca="1">IFERROR((E3499*SUM(OFFSET(Data!$C$8,0,MATCH($A3499+IF(J$9&gt;$B3499,0,1),Data!$3:$3,0)-1,1,2)))+(F3499*OFFSET(Data!$E$8,0,MATCH($A3499+IF(J$9&gt;$B3499,0,1),Data!$3:$3,0)-1))+(G3499*SUM(OFFSET(Data!$F$8,0,MATCH($A3499+IF(J$9&gt;$B3499,0,1),Data!$3:$3,0)-1,1,2)))+(H3499*OFFSET(Data!$H$8,0,MATCH($A3499+IF(J$9&gt;$B3499,0,1),Data!$3:$3,0)-1))+(I3499*OFFSET(Data!$I$8,0,MATCH($A3499+IF(J$9&gt;$B3499,0,1),Data!$3:$3,0)-1))+OFFSET(Data!$J$8,0,MATCH($A3499+IF(J$9&gt;$B3499,0,1),Data!$3:$3,0)-1),0)</f>
        <v>1.0856358142684366</v>
      </c>
      <c r="K3499" s="119"/>
      <c r="L3499" s="69"/>
      <c r="AI3499" s="69"/>
    </row>
    <row r="3500" spans="1:35" ht="13.8" x14ac:dyDescent="0.25">
      <c r="A3500" s="118">
        <f t="shared" si="874"/>
        <v>2</v>
      </c>
      <c r="B3500" s="69">
        <f t="shared" si="876"/>
        <v>6</v>
      </c>
      <c r="C3500" s="118" t="str">
        <f t="shared" si="876"/>
        <v>RK5</v>
      </c>
      <c r="D3500" s="69"/>
      <c r="E3500" s="70">
        <f ca="1">INDEX(OFFSET(Data!$A$10,1,E$9+MATCH($A3500+IF(E$9&gt;$B3500,0,1),Data!$3:$3,0),Num_Orgs,1),MATCH($C3500,OFFSET(Data!$A$10,1,MATCH($A3500+IF(E$9&gt;$B3500,0,1),Data!$3:$3,0)-1,Num_Orgs,1),0),1)</f>
        <v>0.93080107776939913</v>
      </c>
      <c r="F3500" s="70">
        <f ca="1">INDEX(OFFSET(Data!$A$10,1,F$9+MATCH($A3500+IF(F$9&gt;$B3500,0,1),Data!$3:$3,0),Num_Orgs,1),MATCH($C3500,OFFSET(Data!$A$10,1,MATCH($A3500+IF(F$9&gt;$B3500,0,1),Data!$3:$3,0)-1,Num_Orgs,1),0),1)</f>
        <v>0.99603480709830883</v>
      </c>
      <c r="G3500" s="70">
        <f ca="1">INDEX(OFFSET(Data!$A$10,1,G$9+MATCH($A3500+IF(G$9&gt;$B3500,0,1),Data!$3:$3,0),Num_Orgs,1),MATCH($C3500,OFFSET(Data!$A$10,1,MATCH($A3500+IF(G$9&gt;$B3500,0,1),Data!$3:$3,0)-1,Num_Orgs,1),0),1)</f>
        <v>0.95109136826766116</v>
      </c>
      <c r="H3500" s="70">
        <f ca="1">INDEX(OFFSET(Data!$A$10,1,H$9+MATCH($A3500+IF(H$9&gt;$B3500,0,1),Data!$3:$3,0),Num_Orgs,1),MATCH($C3500,OFFSET(Data!$A$10,1,MATCH($A3500+IF(H$9&gt;$B3500,0,1),Data!$3:$3,0)-1,Num_Orgs,1),0),1)</f>
        <v>0.32385660871112298</v>
      </c>
      <c r="I3500" s="70">
        <f ca="1">INDEX(OFFSET(Data!$A$10,1,I$9+MATCH($A3500+IF(I$9&gt;$B3500,0,1),Data!$3:$3,0),Num_Orgs,1),MATCH($C3500,OFFSET(Data!$A$10,1,MATCH($A3500+IF(I$9&gt;$B3500,0,1),Data!$3:$3,0)-1,Num_Orgs,1),0),1)</f>
        <v>0</v>
      </c>
      <c r="J3500" s="26">
        <f ca="1">IFERROR((E3500*SUM(OFFSET(Data!$C$8,0,MATCH($A3500+IF(J$9&gt;$B3500,0,1),Data!$3:$3,0)-1,1,2)))+(F3500*OFFSET(Data!$E$8,0,MATCH($A3500+IF(J$9&gt;$B3500,0,1),Data!$3:$3,0)-1))+(G3500*SUM(OFFSET(Data!$F$8,0,MATCH($A3500+IF(J$9&gt;$B3500,0,1),Data!$3:$3,0)-1,1,2)))+(H3500*OFFSET(Data!$H$8,0,MATCH($A3500+IF(J$9&gt;$B3500,0,1),Data!$3:$3,0)-1))+(I3500*OFFSET(Data!$I$8,0,MATCH($A3500+IF(J$9&gt;$B3500,0,1),Data!$3:$3,0)-1))+OFFSET(Data!$J$8,0,MATCH($A3500+IF(J$9&gt;$B3500,0,1),Data!$3:$3,0)-1),0)</f>
        <v>0.96250614891519715</v>
      </c>
      <c r="K3500" s="119"/>
      <c r="L3500" s="69"/>
      <c r="AI3500" s="69"/>
    </row>
    <row r="3501" spans="1:35" ht="13.8" x14ac:dyDescent="0.25">
      <c r="A3501" s="118">
        <f t="shared" si="874"/>
        <v>2</v>
      </c>
      <c r="B3501" s="69">
        <f t="shared" si="876"/>
        <v>6</v>
      </c>
      <c r="C3501" s="118" t="str">
        <f t="shared" si="876"/>
        <v>RK9</v>
      </c>
      <c r="D3501" s="69"/>
      <c r="E3501" s="70">
        <f ca="1">INDEX(OFFSET(Data!$A$10,1,E$9+MATCH($A3501+IF(E$9&gt;$B3501,0,1),Data!$3:$3,0),Num_Orgs,1),MATCH($C3501,OFFSET(Data!$A$10,1,MATCH($A3501+IF(E$9&gt;$B3501,0,1),Data!$3:$3,0)-1,Num_Orgs,1),0),1)</f>
        <v>0.92500960456094861</v>
      </c>
      <c r="F3501" s="70">
        <f ca="1">INDEX(OFFSET(Data!$A$10,1,F$9+MATCH($A3501+IF(F$9&gt;$B3501,0,1),Data!$3:$3,0),Num_Orgs,1),MATCH($C3501,OFFSET(Data!$A$10,1,MATCH($A3501+IF(F$9&gt;$B3501,0,1),Data!$3:$3,0)-1,Num_Orgs,1),0),1)</f>
        <v>0.99603480709830883</v>
      </c>
      <c r="G3501" s="70">
        <f ca="1">INDEX(OFFSET(Data!$A$10,1,G$9+MATCH($A3501+IF(G$9&gt;$B3501,0,1),Data!$3:$3,0),Num_Orgs,1),MATCH($C3501,OFFSET(Data!$A$10,1,MATCH($A3501+IF(G$9&gt;$B3501,0,1),Data!$3:$3,0)-1,Num_Orgs,1),0),1)</f>
        <v>0.91835792282068429</v>
      </c>
      <c r="H3501" s="70">
        <f ca="1">INDEX(OFFSET(Data!$A$10,1,H$9+MATCH($A3501+IF(H$9&gt;$B3501,0,1),Data!$3:$3,0),Num_Orgs,1),MATCH($C3501,OFFSET(Data!$A$10,1,MATCH($A3501+IF(H$9&gt;$B3501,0,1),Data!$3:$3,0)-1,Num_Orgs,1),0),1)</f>
        <v>0.19607137715131573</v>
      </c>
      <c r="I3501" s="70">
        <f ca="1">INDEX(OFFSET(Data!$A$10,1,I$9+MATCH($A3501+IF(I$9&gt;$B3501,0,1),Data!$3:$3,0),Num_Orgs,1),MATCH($C3501,OFFSET(Data!$A$10,1,MATCH($A3501+IF(I$9&gt;$B3501,0,1),Data!$3:$3,0)-1,Num_Orgs,1),0),1)</f>
        <v>0</v>
      </c>
      <c r="J3501" s="26">
        <f ca="1">IFERROR((E3501*SUM(OFFSET(Data!$C$8,0,MATCH($A3501+IF(J$9&gt;$B3501,0,1),Data!$3:$3,0)-1,1,2)))+(F3501*OFFSET(Data!$E$8,0,MATCH($A3501+IF(J$9&gt;$B3501,0,1),Data!$3:$3,0)-1))+(G3501*SUM(OFFSET(Data!$F$8,0,MATCH($A3501+IF(J$9&gt;$B3501,0,1),Data!$3:$3,0)-1,1,2)))+(H3501*OFFSET(Data!$H$8,0,MATCH($A3501+IF(J$9&gt;$B3501,0,1),Data!$3:$3,0)-1))+(I3501*OFFSET(Data!$I$8,0,MATCH($A3501+IF(J$9&gt;$B3501,0,1),Data!$3:$3,0)-1))+OFFSET(Data!$J$8,0,MATCH($A3501+IF(J$9&gt;$B3501,0,1),Data!$3:$3,0)-1),0)</f>
        <v>0.95842853527580174</v>
      </c>
      <c r="K3501" s="119"/>
      <c r="L3501" s="69"/>
      <c r="AI3501" s="69"/>
    </row>
    <row r="3502" spans="1:35" ht="13.8" x14ac:dyDescent="0.25">
      <c r="A3502" s="118">
        <f t="shared" si="874"/>
        <v>2</v>
      </c>
      <c r="B3502" s="69">
        <f t="shared" si="876"/>
        <v>6</v>
      </c>
      <c r="C3502" s="118" t="str">
        <f t="shared" si="876"/>
        <v>RKB</v>
      </c>
      <c r="D3502" s="69"/>
      <c r="E3502" s="70">
        <f ca="1">INDEX(OFFSET(Data!$A$10,1,E$9+MATCH($A3502+IF(E$9&gt;$B3502,0,1),Data!$3:$3,0),Num_Orgs,1),MATCH($C3502,OFFSET(Data!$A$10,1,MATCH($A3502+IF(E$9&gt;$B3502,0,1),Data!$3:$3,0)-1,Num_Orgs,1),0),1)</f>
        <v>0.9666588959814757</v>
      </c>
      <c r="F3502" s="70">
        <f ca="1">INDEX(OFFSET(Data!$A$10,1,F$9+MATCH($A3502+IF(F$9&gt;$B3502,0,1),Data!$3:$3,0),Num_Orgs,1),MATCH($C3502,OFFSET(Data!$A$10,1,MATCH($A3502+IF(F$9&gt;$B3502,0,1),Data!$3:$3,0)-1,Num_Orgs,1),0),1)</f>
        <v>0.99603480709830883</v>
      </c>
      <c r="G3502" s="70">
        <f ca="1">INDEX(OFFSET(Data!$A$10,1,G$9+MATCH($A3502+IF(G$9&gt;$B3502,0,1),Data!$3:$3,0),Num_Orgs,1),MATCH($C3502,OFFSET(Data!$A$10,1,MATCH($A3502+IF(G$9&gt;$B3502,0,1),Data!$3:$3,0)-1,Num_Orgs,1),0),1)</f>
        <v>0.94068973030330227</v>
      </c>
      <c r="H3502" s="70">
        <f ca="1">INDEX(OFFSET(Data!$A$10,1,H$9+MATCH($A3502+IF(H$9&gt;$B3502,0,1),Data!$3:$3,0),Num_Orgs,1),MATCH($C3502,OFFSET(Data!$A$10,1,MATCH($A3502+IF(H$9&gt;$B3502,0,1),Data!$3:$3,0)-1,Num_Orgs,1),0),1)</f>
        <v>0.34440379768658141</v>
      </c>
      <c r="I3502" s="70">
        <f ca="1">INDEX(OFFSET(Data!$A$10,1,I$9+MATCH($A3502+IF(I$9&gt;$B3502,0,1),Data!$3:$3,0),Num_Orgs,1),MATCH($C3502,OFFSET(Data!$A$10,1,MATCH($A3502+IF(I$9&gt;$B3502,0,1),Data!$3:$3,0)-1,Num_Orgs,1),0),1)</f>
        <v>0</v>
      </c>
      <c r="J3502" s="26">
        <f ca="1">IFERROR((E3502*SUM(OFFSET(Data!$C$8,0,MATCH($A3502+IF(J$9&gt;$B3502,0,1),Data!$3:$3,0)-1,1,2)))+(F3502*OFFSET(Data!$E$8,0,MATCH($A3502+IF(J$9&gt;$B3502,0,1),Data!$3:$3,0)-1))+(G3502*SUM(OFFSET(Data!$F$8,0,MATCH($A3502+IF(J$9&gt;$B3502,0,1),Data!$3:$3,0)-1,1,2)))+(H3502*OFFSET(Data!$H$8,0,MATCH($A3502+IF(J$9&gt;$B3502,0,1),Data!$3:$3,0)-1))+(I3502*OFFSET(Data!$I$8,0,MATCH($A3502+IF(J$9&gt;$B3502,0,1),Data!$3:$3,0)-1))+OFFSET(Data!$J$8,0,MATCH($A3502+IF(J$9&gt;$B3502,0,1),Data!$3:$3,0)-1),0)</f>
        <v>0.97978259273194035</v>
      </c>
      <c r="K3502" s="119"/>
      <c r="L3502" s="69"/>
      <c r="AI3502" s="69"/>
    </row>
    <row r="3503" spans="1:35" ht="13.8" x14ac:dyDescent="0.25">
      <c r="A3503" s="118">
        <f t="shared" si="874"/>
        <v>2</v>
      </c>
      <c r="B3503" s="69">
        <f t="shared" si="876"/>
        <v>6</v>
      </c>
      <c r="C3503" s="118" t="str">
        <f t="shared" si="876"/>
        <v>RKE</v>
      </c>
      <c r="D3503" s="69"/>
      <c r="E3503" s="70">
        <f ca="1">INDEX(OFFSET(Data!$A$10,1,E$9+MATCH($A3503+IF(E$9&gt;$B3503,0,1),Data!$3:$3,0),Num_Orgs,1),MATCH($C3503,OFFSET(Data!$A$10,1,MATCH($A3503+IF(E$9&gt;$B3503,0,1),Data!$3:$3,0)-1,Num_Orgs,1),0),1)</f>
        <v>1.1563460158995891</v>
      </c>
      <c r="F3503" s="70">
        <f ca="1">INDEX(OFFSET(Data!$A$10,1,F$9+MATCH($A3503+IF(F$9&gt;$B3503,0,1),Data!$3:$3,0),Num_Orgs,1),MATCH($C3503,OFFSET(Data!$A$10,1,MATCH($A3503+IF(F$9&gt;$B3503,0,1),Data!$3:$3,0)-1,Num_Orgs,1),0),1)</f>
        <v>1.0171232554042071</v>
      </c>
      <c r="G3503" s="70">
        <f ca="1">INDEX(OFFSET(Data!$A$10,1,G$9+MATCH($A3503+IF(G$9&gt;$B3503,0,1),Data!$3:$3,0),Num_Orgs,1),MATCH($C3503,OFFSET(Data!$A$10,1,MATCH($A3503+IF(G$9&gt;$B3503,0,1),Data!$3:$3,0)-1,Num_Orgs,1),0),1)</f>
        <v>1.2021869340630624</v>
      </c>
      <c r="H3503" s="70">
        <f ca="1">INDEX(OFFSET(Data!$A$10,1,H$9+MATCH($A3503+IF(H$9&gt;$B3503,0,1),Data!$3:$3,0),Num_Orgs,1),MATCH($C3503,OFFSET(Data!$A$10,1,MATCH($A3503+IF(H$9&gt;$B3503,0,1),Data!$3:$3,0)-1,Num_Orgs,1),0),1)</f>
        <v>3.2192289623100327</v>
      </c>
      <c r="I3503" s="70">
        <f ca="1">INDEX(OFFSET(Data!$A$10,1,I$9+MATCH($A3503+IF(I$9&gt;$B3503,0,1),Data!$3:$3,0),Num_Orgs,1),MATCH($C3503,OFFSET(Data!$A$10,1,MATCH($A3503+IF(I$9&gt;$B3503,0,1),Data!$3:$3,0)-1,Num_Orgs,1),0),1)</f>
        <v>0</v>
      </c>
      <c r="J3503" s="26">
        <f ca="1">IFERROR((E3503*SUM(OFFSET(Data!$C$8,0,MATCH($A3503+IF(J$9&gt;$B3503,0,1),Data!$3:$3,0)-1,1,2)))+(F3503*OFFSET(Data!$E$8,0,MATCH($A3503+IF(J$9&gt;$B3503,0,1),Data!$3:$3,0)-1))+(G3503*SUM(OFFSET(Data!$F$8,0,MATCH($A3503+IF(J$9&gt;$B3503,0,1),Data!$3:$3,0)-1,1,2)))+(H3503*OFFSET(Data!$H$8,0,MATCH($A3503+IF(J$9&gt;$B3503,0,1),Data!$3:$3,0)-1))+(I3503*OFFSET(Data!$I$8,0,MATCH($A3503+IF(J$9&gt;$B3503,0,1),Data!$3:$3,0)-1))+OFFSET(Data!$J$8,0,MATCH($A3503+IF(J$9&gt;$B3503,0,1),Data!$3:$3,0)-1),0)</f>
        <v>1.0902839270719065</v>
      </c>
      <c r="K3503" s="119"/>
      <c r="L3503" s="69"/>
      <c r="AI3503" s="69"/>
    </row>
    <row r="3504" spans="1:35" ht="13.8" x14ac:dyDescent="0.25">
      <c r="A3504" s="118">
        <f t="shared" si="874"/>
        <v>2</v>
      </c>
      <c r="B3504" s="69">
        <f t="shared" si="876"/>
        <v>6</v>
      </c>
      <c r="C3504" s="118" t="str">
        <f t="shared" si="876"/>
        <v>RKL</v>
      </c>
      <c r="D3504" s="69"/>
      <c r="E3504" s="70">
        <f ca="1">INDEX(OFFSET(Data!$A$10,1,E$9+MATCH($A3504+IF(E$9&gt;$B3504,0,1),Data!$3:$3,0),Num_Orgs,1),MATCH($C3504,OFFSET(Data!$A$10,1,MATCH($A3504+IF(E$9&gt;$B3504,0,1),Data!$3:$3,0)-1,Num_Orgs,1),0),1)</f>
        <v>1.1281212934620977</v>
      </c>
      <c r="F3504" s="70">
        <f ca="1">INDEX(OFFSET(Data!$A$10,1,F$9+MATCH($A3504+IF(F$9&gt;$B3504,0,1),Data!$3:$3,0),Num_Orgs,1),MATCH($C3504,OFFSET(Data!$A$10,1,MATCH($A3504+IF(F$9&gt;$B3504,0,1),Data!$3:$3,0)-1,Num_Orgs,1),0),1)</f>
        <v>1.0080788714106739</v>
      </c>
      <c r="G3504" s="70">
        <f ca="1">INDEX(OFFSET(Data!$A$10,1,G$9+MATCH($A3504+IF(G$9&gt;$B3504,0,1),Data!$3:$3,0),Num_Orgs,1),MATCH($C3504,OFFSET(Data!$A$10,1,MATCH($A3504+IF(G$9&gt;$B3504,0,1),Data!$3:$3,0)-1,Num_Orgs,1),0),1)</f>
        <v>1.1273041350902062</v>
      </c>
      <c r="H3504" s="70">
        <f ca="1">INDEX(OFFSET(Data!$A$10,1,H$9+MATCH($A3504+IF(H$9&gt;$B3504,0,1),Data!$3:$3,0),Num_Orgs,1),MATCH($C3504,OFFSET(Data!$A$10,1,MATCH($A3504+IF(H$9&gt;$B3504,0,1),Data!$3:$3,0)-1,Num_Orgs,1),0),1)</f>
        <v>0.28935163817594189</v>
      </c>
      <c r="I3504" s="70">
        <f ca="1">INDEX(OFFSET(Data!$A$10,1,I$9+MATCH($A3504+IF(I$9&gt;$B3504,0,1),Data!$3:$3,0),Num_Orgs,1),MATCH($C3504,OFFSET(Data!$A$10,1,MATCH($A3504+IF(I$9&gt;$B3504,0,1),Data!$3:$3,0)-1,Num_Orgs,1),0),1)</f>
        <v>0</v>
      </c>
      <c r="J3504" s="26">
        <f ca="1">IFERROR((E3504*SUM(OFFSET(Data!$C$8,0,MATCH($A3504+IF(J$9&gt;$B3504,0,1),Data!$3:$3,0)-1,1,2)))+(F3504*OFFSET(Data!$E$8,0,MATCH($A3504+IF(J$9&gt;$B3504,0,1),Data!$3:$3,0)-1))+(G3504*SUM(OFFSET(Data!$F$8,0,MATCH($A3504+IF(J$9&gt;$B3504,0,1),Data!$3:$3,0)-1,1,2)))+(H3504*OFFSET(Data!$H$8,0,MATCH($A3504+IF(J$9&gt;$B3504,0,1),Data!$3:$3,0)-1))+(I3504*OFFSET(Data!$I$8,0,MATCH($A3504+IF(J$9&gt;$B3504,0,1),Data!$3:$3,0)-1))+OFFSET(Data!$J$8,0,MATCH($A3504+IF(J$9&gt;$B3504,0,1),Data!$3:$3,0)-1),0)</f>
        <v>1.0656425022300218</v>
      </c>
      <c r="K3504" s="119"/>
      <c r="L3504" s="69"/>
      <c r="AI3504" s="69"/>
    </row>
    <row r="3505" spans="1:35" ht="13.8" x14ac:dyDescent="0.25">
      <c r="A3505" s="118">
        <f t="shared" si="874"/>
        <v>2</v>
      </c>
      <c r="B3505" s="69">
        <f t="shared" si="876"/>
        <v>6</v>
      </c>
      <c r="C3505" s="118" t="str">
        <f t="shared" si="876"/>
        <v>RL1</v>
      </c>
      <c r="D3505" s="69"/>
      <c r="E3505" s="70">
        <f ca="1">INDEX(OFFSET(Data!$A$10,1,E$9+MATCH($A3505+IF(E$9&gt;$B3505,0,1),Data!$3:$3,0),Num_Orgs,1),MATCH($C3505,OFFSET(Data!$A$10,1,MATCH($A3505+IF(E$9&gt;$B3505,0,1),Data!$3:$3,0)-1,Num_Orgs,1),0),1)</f>
        <v>0.91863781719783344</v>
      </c>
      <c r="F3505" s="70">
        <f ca="1">INDEX(OFFSET(Data!$A$10,1,F$9+MATCH($A3505+IF(F$9&gt;$B3505,0,1),Data!$3:$3,0),Num_Orgs,1),MATCH($C3505,OFFSET(Data!$A$10,1,MATCH($A3505+IF(F$9&gt;$B3505,0,1),Data!$3:$3,0)-1,Num_Orgs,1),0),1)</f>
        <v>0.99603480709830883</v>
      </c>
      <c r="G3505" s="70">
        <f ca="1">INDEX(OFFSET(Data!$A$10,1,G$9+MATCH($A3505+IF(G$9&gt;$B3505,0,1),Data!$3:$3,0),Num_Orgs,1),MATCH($C3505,OFFSET(Data!$A$10,1,MATCH($A3505+IF(G$9&gt;$B3505,0,1),Data!$3:$3,0)-1,Num_Orgs,1),0),1)</f>
        <v>0.93729313772420375</v>
      </c>
      <c r="H3505" s="70">
        <f ca="1">INDEX(OFFSET(Data!$A$10,1,H$9+MATCH($A3505+IF(H$9&gt;$B3505,0,1),Data!$3:$3,0),Num_Orgs,1),MATCH($C3505,OFFSET(Data!$A$10,1,MATCH($A3505+IF(H$9&gt;$B3505,0,1),Data!$3:$3,0)-1,Num_Orgs,1),0),1)</f>
        <v>5.5531339264381342E-2</v>
      </c>
      <c r="I3505" s="70">
        <f ca="1">INDEX(OFFSET(Data!$A$10,1,I$9+MATCH($A3505+IF(I$9&gt;$B3505,0,1),Data!$3:$3,0),Num_Orgs,1),MATCH($C3505,OFFSET(Data!$A$10,1,MATCH($A3505+IF(I$9&gt;$B3505,0,1),Data!$3:$3,0)-1,Num_Orgs,1),0),1)</f>
        <v>0</v>
      </c>
      <c r="J3505" s="26">
        <f ca="1">IFERROR((E3505*SUM(OFFSET(Data!$C$8,0,MATCH($A3505+IF(J$9&gt;$B3505,0,1),Data!$3:$3,0)-1,1,2)))+(F3505*OFFSET(Data!$E$8,0,MATCH($A3505+IF(J$9&gt;$B3505,0,1),Data!$3:$3,0)-1))+(G3505*SUM(OFFSET(Data!$F$8,0,MATCH($A3505+IF(J$9&gt;$B3505,0,1),Data!$3:$3,0)-1,1,2)))+(H3505*OFFSET(Data!$H$8,0,MATCH($A3505+IF(J$9&gt;$B3505,0,1),Data!$3:$3,0)-1))+(I3505*OFFSET(Data!$I$8,0,MATCH($A3505+IF(J$9&gt;$B3505,0,1),Data!$3:$3,0)-1))+OFFSET(Data!$J$8,0,MATCH($A3505+IF(J$9&gt;$B3505,0,1),Data!$3:$3,0)-1),0)</f>
        <v>0.95549864294638431</v>
      </c>
      <c r="K3505" s="119"/>
      <c r="L3505" s="69"/>
      <c r="AI3505" s="69"/>
    </row>
    <row r="3506" spans="1:35" ht="13.8" x14ac:dyDescent="0.25">
      <c r="A3506" s="118">
        <f t="shared" si="874"/>
        <v>2</v>
      </c>
      <c r="B3506" s="69">
        <f t="shared" si="876"/>
        <v>6</v>
      </c>
      <c r="C3506" s="118" t="str">
        <f t="shared" si="876"/>
        <v>RL4</v>
      </c>
      <c r="D3506" s="69"/>
      <c r="E3506" s="70">
        <f ca="1">INDEX(OFFSET(Data!$A$10,1,E$9+MATCH($A3506+IF(E$9&gt;$B3506,0,1),Data!$3:$3,0),Num_Orgs,1),MATCH($C3506,OFFSET(Data!$A$10,1,MATCH($A3506+IF(E$9&gt;$B3506,0,1),Data!$3:$3,0)-1,Num_Orgs,1),0),1)</f>
        <v>0.93415894251722642</v>
      </c>
      <c r="F3506" s="70">
        <f ca="1">INDEX(OFFSET(Data!$A$10,1,F$9+MATCH($A3506+IF(F$9&gt;$B3506,0,1),Data!$3:$3,0),Num_Orgs,1),MATCH($C3506,OFFSET(Data!$A$10,1,MATCH($A3506+IF(F$9&gt;$B3506,0,1),Data!$3:$3,0)-1,Num_Orgs,1),0),1)</f>
        <v>0.99603480709830883</v>
      </c>
      <c r="G3506" s="70">
        <f ca="1">INDEX(OFFSET(Data!$A$10,1,G$9+MATCH($A3506+IF(G$9&gt;$B3506,0,1),Data!$3:$3,0),Num_Orgs,1),MATCH($C3506,OFFSET(Data!$A$10,1,MATCH($A3506+IF(G$9&gt;$B3506,0,1),Data!$3:$3,0)-1,Num_Orgs,1),0),1)</f>
        <v>0.93995410515454936</v>
      </c>
      <c r="H3506" s="70">
        <f ca="1">INDEX(OFFSET(Data!$A$10,1,H$9+MATCH($A3506+IF(H$9&gt;$B3506,0,1),Data!$3:$3,0),Num_Orgs,1),MATCH($C3506,OFFSET(Data!$A$10,1,MATCH($A3506+IF(H$9&gt;$B3506,0,1),Data!$3:$3,0)-1,Num_Orgs,1),0),1)</f>
        <v>0.22436592839567671</v>
      </c>
      <c r="I3506" s="70">
        <f ca="1">INDEX(OFFSET(Data!$A$10,1,I$9+MATCH($A3506+IF(I$9&gt;$B3506,0,1),Data!$3:$3,0),Num_Orgs,1),MATCH($C3506,OFFSET(Data!$A$10,1,MATCH($A3506+IF(I$9&gt;$B3506,0,1),Data!$3:$3,0)-1,Num_Orgs,1),0),1)</f>
        <v>0</v>
      </c>
      <c r="J3506" s="26">
        <f ca="1">IFERROR((E3506*SUM(OFFSET(Data!$C$8,0,MATCH($A3506+IF(J$9&gt;$B3506,0,1),Data!$3:$3,0)-1,1,2)))+(F3506*OFFSET(Data!$E$8,0,MATCH($A3506+IF(J$9&gt;$B3506,0,1),Data!$3:$3,0)-1))+(G3506*SUM(OFFSET(Data!$F$8,0,MATCH($A3506+IF(J$9&gt;$B3506,0,1),Data!$3:$3,0)-1,1,2)))+(H3506*OFFSET(Data!$H$8,0,MATCH($A3506+IF(J$9&gt;$B3506,0,1),Data!$3:$3,0)-1))+(I3506*OFFSET(Data!$I$8,0,MATCH($A3506+IF(J$9&gt;$B3506,0,1),Data!$3:$3,0)-1))+OFFSET(Data!$J$8,0,MATCH($A3506+IF(J$9&gt;$B3506,0,1),Data!$3:$3,0)-1),0)</f>
        <v>0.96358140961421634</v>
      </c>
      <c r="K3506" s="119"/>
      <c r="L3506" s="69"/>
      <c r="AI3506" s="69"/>
    </row>
    <row r="3507" spans="1:35" ht="13.8" x14ac:dyDescent="0.25">
      <c r="A3507" s="118">
        <f t="shared" si="874"/>
        <v>2</v>
      </c>
      <c r="B3507" s="69">
        <f t="shared" si="876"/>
        <v>6</v>
      </c>
      <c r="C3507" s="118" t="str">
        <f t="shared" si="876"/>
        <v>RLN</v>
      </c>
      <c r="D3507" s="69"/>
      <c r="E3507" s="70">
        <f ca="1">INDEX(OFFSET(Data!$A$10,1,E$9+MATCH($A3507+IF(E$9&gt;$B3507,0,1),Data!$3:$3,0),Num_Orgs,1),MATCH($C3507,OFFSET(Data!$A$10,1,MATCH($A3507+IF(E$9&gt;$B3507,0,1),Data!$3:$3,0)-1,Num_Orgs,1),0),1)</f>
        <v>0.94036806855968835</v>
      </c>
      <c r="F3507" s="70">
        <f ca="1">INDEX(OFFSET(Data!$A$10,1,F$9+MATCH($A3507+IF(F$9&gt;$B3507,0,1),Data!$3:$3,0),Num_Orgs,1),MATCH($C3507,OFFSET(Data!$A$10,1,MATCH($A3507+IF(F$9&gt;$B3507,0,1),Data!$3:$3,0)-1,Num_Orgs,1),0),1)</f>
        <v>0.99603480709830883</v>
      </c>
      <c r="G3507" s="70">
        <f ca="1">INDEX(OFFSET(Data!$A$10,1,G$9+MATCH($A3507+IF(G$9&gt;$B3507,0,1),Data!$3:$3,0),Num_Orgs,1),MATCH($C3507,OFFSET(Data!$A$10,1,MATCH($A3507+IF(G$9&gt;$B3507,0,1),Data!$3:$3,0)-1,Num_Orgs,1),0),1)</f>
        <v>0.87101988556188625</v>
      </c>
      <c r="H3507" s="70">
        <f ca="1">INDEX(OFFSET(Data!$A$10,1,H$9+MATCH($A3507+IF(H$9&gt;$B3507,0,1),Data!$3:$3,0),Num_Orgs,1),MATCH($C3507,OFFSET(Data!$A$10,1,MATCH($A3507+IF(H$9&gt;$B3507,0,1),Data!$3:$3,0)-1,Num_Orgs,1),0),1)</f>
        <v>0.21877156889187072</v>
      </c>
      <c r="I3507" s="70">
        <f ca="1">INDEX(OFFSET(Data!$A$10,1,I$9+MATCH($A3507+IF(I$9&gt;$B3507,0,1),Data!$3:$3,0),Num_Orgs,1),MATCH($C3507,OFFSET(Data!$A$10,1,MATCH($A3507+IF(I$9&gt;$B3507,0,1),Data!$3:$3,0)-1,Num_Orgs,1),0),1)</f>
        <v>0</v>
      </c>
      <c r="J3507" s="26">
        <f ca="1">IFERROR((E3507*SUM(OFFSET(Data!$C$8,0,MATCH($A3507+IF(J$9&gt;$B3507,0,1),Data!$3:$3,0)-1,1,2)))+(F3507*OFFSET(Data!$E$8,0,MATCH($A3507+IF(J$9&gt;$B3507,0,1),Data!$3:$3,0)-1))+(G3507*SUM(OFFSET(Data!$F$8,0,MATCH($A3507+IF(J$9&gt;$B3507,0,1),Data!$3:$3,0)-1,1,2)))+(H3507*OFFSET(Data!$H$8,0,MATCH($A3507+IF(J$9&gt;$B3507,0,1),Data!$3:$3,0)-1))+(I3507*OFFSET(Data!$I$8,0,MATCH($A3507+IF(J$9&gt;$B3507,0,1),Data!$3:$3,0)-1))+OFFSET(Data!$J$8,0,MATCH($A3507+IF(J$9&gt;$B3507,0,1),Data!$3:$3,0)-1),0)</f>
        <v>0.96464875013020479</v>
      </c>
      <c r="K3507" s="119"/>
      <c r="L3507" s="69"/>
      <c r="AI3507" s="69"/>
    </row>
    <row r="3508" spans="1:35" ht="13.8" x14ac:dyDescent="0.25">
      <c r="A3508" s="118">
        <f t="shared" si="874"/>
        <v>2</v>
      </c>
      <c r="B3508" s="69">
        <f t="shared" si="876"/>
        <v>6</v>
      </c>
      <c r="C3508" s="118" t="str">
        <f t="shared" si="876"/>
        <v>RLQ</v>
      </c>
      <c r="D3508" s="69"/>
      <c r="E3508" s="70">
        <f ca="1">INDEX(OFFSET(Data!$A$10,1,E$9+MATCH($A3508+IF(E$9&gt;$B3508,0,1),Data!$3:$3,0),Num_Orgs,1),MATCH($C3508,OFFSET(Data!$A$10,1,MATCH($A3508+IF(E$9&gt;$B3508,0,1),Data!$3:$3,0)-1,Num_Orgs,1),0),1)</f>
        <v>0.90545099573166188</v>
      </c>
      <c r="F3508" s="70">
        <f ca="1">INDEX(OFFSET(Data!$A$10,1,F$9+MATCH($A3508+IF(F$9&gt;$B3508,0,1),Data!$3:$3,0),Num_Orgs,1),MATCH($C3508,OFFSET(Data!$A$10,1,MATCH($A3508+IF(F$9&gt;$B3508,0,1),Data!$3:$3,0)-1,Num_Orgs,1),0),1)</f>
        <v>0.99603480709830883</v>
      </c>
      <c r="G3508" s="70">
        <f ca="1">INDEX(OFFSET(Data!$A$10,1,G$9+MATCH($A3508+IF(G$9&gt;$B3508,0,1),Data!$3:$3,0),Num_Orgs,1),MATCH($C3508,OFFSET(Data!$A$10,1,MATCH($A3508+IF(G$9&gt;$B3508,0,1),Data!$3:$3,0)-1,Num_Orgs,1),0),1)</f>
        <v>0.90889031536892473</v>
      </c>
      <c r="H3508" s="70">
        <f ca="1">INDEX(OFFSET(Data!$A$10,1,H$9+MATCH($A3508+IF(H$9&gt;$B3508,0,1),Data!$3:$3,0),Num_Orgs,1),MATCH($C3508,OFFSET(Data!$A$10,1,MATCH($A3508+IF(H$9&gt;$B3508,0,1),Data!$3:$3,0)-1,Num_Orgs,1),0),1)</f>
        <v>0.22925963428520035</v>
      </c>
      <c r="I3508" s="70">
        <f ca="1">INDEX(OFFSET(Data!$A$10,1,I$9+MATCH($A3508+IF(I$9&gt;$B3508,0,1),Data!$3:$3,0),Num_Orgs,1),MATCH($C3508,OFFSET(Data!$A$10,1,MATCH($A3508+IF(I$9&gt;$B3508,0,1),Data!$3:$3,0)-1,Num_Orgs,1),0),1)</f>
        <v>0</v>
      </c>
      <c r="J3508" s="26">
        <f ca="1">IFERROR((E3508*SUM(OFFSET(Data!$C$8,0,MATCH($A3508+IF(J$9&gt;$B3508,0,1),Data!$3:$3,0)-1,1,2)))+(F3508*OFFSET(Data!$E$8,0,MATCH($A3508+IF(J$9&gt;$B3508,0,1),Data!$3:$3,0)-1))+(G3508*SUM(OFFSET(Data!$F$8,0,MATCH($A3508+IF(J$9&gt;$B3508,0,1),Data!$3:$3,0)-1,1,2)))+(H3508*OFFSET(Data!$H$8,0,MATCH($A3508+IF(J$9&gt;$B3508,0,1),Data!$3:$3,0)-1))+(I3508*OFFSET(Data!$I$8,0,MATCH($A3508+IF(J$9&gt;$B3508,0,1),Data!$3:$3,0)-1))+OFFSET(Data!$J$8,0,MATCH($A3508+IF(J$9&gt;$B3508,0,1),Data!$3:$3,0)-1),0)</f>
        <v>0.94868782703153354</v>
      </c>
      <c r="K3508" s="119"/>
      <c r="L3508" s="69"/>
      <c r="AI3508" s="69"/>
    </row>
    <row r="3509" spans="1:35" ht="13.8" x14ac:dyDescent="0.25">
      <c r="A3509" s="118">
        <f t="shared" si="874"/>
        <v>2</v>
      </c>
      <c r="B3509" s="69">
        <f t="shared" si="876"/>
        <v>6</v>
      </c>
      <c r="C3509" s="118" t="str">
        <f t="shared" si="876"/>
        <v>RLT</v>
      </c>
      <c r="D3509" s="69"/>
      <c r="E3509" s="70">
        <f ca="1">INDEX(OFFSET(Data!$A$10,1,E$9+MATCH($A3509+IF(E$9&gt;$B3509,0,1),Data!$3:$3,0),Num_Orgs,1),MATCH($C3509,OFFSET(Data!$A$10,1,MATCH($A3509+IF(E$9&gt;$B3509,0,1),Data!$3:$3,0)-1,Num_Orgs,1),0),1)</f>
        <v>0.96530887780596608</v>
      </c>
      <c r="F3509" s="70">
        <f ca="1">INDEX(OFFSET(Data!$A$10,1,F$9+MATCH($A3509+IF(F$9&gt;$B3509,0,1),Data!$3:$3,0),Num_Orgs,1),MATCH($C3509,OFFSET(Data!$A$10,1,MATCH($A3509+IF(F$9&gt;$B3509,0,1),Data!$3:$3,0)-1,Num_Orgs,1),0),1)</f>
        <v>0.99603480709830883</v>
      </c>
      <c r="G3509" s="70">
        <f ca="1">INDEX(OFFSET(Data!$A$10,1,G$9+MATCH($A3509+IF(G$9&gt;$B3509,0,1),Data!$3:$3,0),Num_Orgs,1),MATCH($C3509,OFFSET(Data!$A$10,1,MATCH($A3509+IF(G$9&gt;$B3509,0,1),Data!$3:$3,0)-1,Num_Orgs,1),0),1)</f>
        <v>0.93729313772420364</v>
      </c>
      <c r="H3509" s="70">
        <f ca="1">INDEX(OFFSET(Data!$A$10,1,H$9+MATCH($A3509+IF(H$9&gt;$B3509,0,1),Data!$3:$3,0),Num_Orgs,1),MATCH($C3509,OFFSET(Data!$A$10,1,MATCH($A3509+IF(H$9&gt;$B3509,0,1),Data!$3:$3,0)-1,Num_Orgs,1),0),1)</f>
        <v>0.22236224865765783</v>
      </c>
      <c r="I3509" s="70">
        <f ca="1">INDEX(OFFSET(Data!$A$10,1,I$9+MATCH($A3509+IF(I$9&gt;$B3509,0,1),Data!$3:$3,0),Num_Orgs,1),MATCH($C3509,OFFSET(Data!$A$10,1,MATCH($A3509+IF(I$9&gt;$B3509,0,1),Data!$3:$3,0)-1,Num_Orgs,1),0),1)</f>
        <v>0</v>
      </c>
      <c r="J3509" s="26">
        <f ca="1">IFERROR((E3509*SUM(OFFSET(Data!$C$8,0,MATCH($A3509+IF(J$9&gt;$B3509,0,1),Data!$3:$3,0)-1,1,2)))+(F3509*OFFSET(Data!$E$8,0,MATCH($A3509+IF(J$9&gt;$B3509,0,1),Data!$3:$3,0)-1))+(G3509*SUM(OFFSET(Data!$F$8,0,MATCH($A3509+IF(J$9&gt;$B3509,0,1),Data!$3:$3,0)-1,1,2)))+(H3509*OFFSET(Data!$H$8,0,MATCH($A3509+IF(J$9&gt;$B3509,0,1),Data!$3:$3,0)-1))+(I3509*OFFSET(Data!$I$8,0,MATCH($A3509+IF(J$9&gt;$B3509,0,1),Data!$3:$3,0)-1))+OFFSET(Data!$J$8,0,MATCH($A3509+IF(J$9&gt;$B3509,0,1),Data!$3:$3,0)-1),0)</f>
        <v>0.97872025138286789</v>
      </c>
      <c r="K3509" s="119"/>
      <c r="L3509" s="69"/>
      <c r="AI3509" s="69"/>
    </row>
    <row r="3510" spans="1:35" ht="13.8" x14ac:dyDescent="0.25">
      <c r="A3510" s="118">
        <f t="shared" si="874"/>
        <v>2</v>
      </c>
      <c r="B3510" s="69">
        <f t="shared" ref="B3510:C3529" si="877">B1465</f>
        <v>6</v>
      </c>
      <c r="C3510" s="118" t="str">
        <f t="shared" si="877"/>
        <v>RLY</v>
      </c>
      <c r="D3510" s="69"/>
      <c r="E3510" s="70">
        <f ca="1">INDEX(OFFSET(Data!$A$10,1,E$9+MATCH($A3510+IF(E$9&gt;$B3510,0,1),Data!$3:$3,0),Num_Orgs,1),MATCH($C3510,OFFSET(Data!$A$10,1,MATCH($A3510+IF(E$9&gt;$B3510,0,1),Data!$3:$3,0)-1,Num_Orgs,1),0),1)</f>
        <v>0.91895321769987415</v>
      </c>
      <c r="F3510" s="70">
        <f ca="1">INDEX(OFFSET(Data!$A$10,1,F$9+MATCH($A3510+IF(F$9&gt;$B3510,0,1),Data!$3:$3,0),Num_Orgs,1),MATCH($C3510,OFFSET(Data!$A$10,1,MATCH($A3510+IF(F$9&gt;$B3510,0,1),Data!$3:$3,0)-1,Num_Orgs,1),0),1)</f>
        <v>0.99603480709830883</v>
      </c>
      <c r="G3510" s="70">
        <f ca="1">INDEX(OFFSET(Data!$A$10,1,G$9+MATCH($A3510+IF(G$9&gt;$B3510,0,1),Data!$3:$3,0),Num_Orgs,1),MATCH($C3510,OFFSET(Data!$A$10,1,MATCH($A3510+IF(G$9&gt;$B3510,0,1),Data!$3:$3,0)-1,Num_Orgs,1),0),1)</f>
        <v>0.92782553027244408</v>
      </c>
      <c r="H3510" s="70">
        <f ca="1">INDEX(OFFSET(Data!$A$10,1,H$9+MATCH($A3510+IF(H$9&gt;$B3510,0,1),Data!$3:$3,0),Num_Orgs,1),MATCH($C3510,OFFSET(Data!$A$10,1,MATCH($A3510+IF(H$9&gt;$B3510,0,1),Data!$3:$3,0)-1,Num_Orgs,1),0),1)</f>
        <v>0.37965816571988004</v>
      </c>
      <c r="I3510" s="70">
        <f ca="1">INDEX(OFFSET(Data!$A$10,1,I$9+MATCH($A3510+IF(I$9&gt;$B3510,0,1),Data!$3:$3,0),Num_Orgs,1),MATCH($C3510,OFFSET(Data!$A$10,1,MATCH($A3510+IF(I$9&gt;$B3510,0,1),Data!$3:$3,0)-1,Num_Orgs,1),0),1)</f>
        <v>0</v>
      </c>
      <c r="J3510" s="26">
        <f ca="1">IFERROR((E3510*SUM(OFFSET(Data!$C$8,0,MATCH($A3510+IF(J$9&gt;$B3510,0,1),Data!$3:$3,0)-1,1,2)))+(F3510*OFFSET(Data!$E$8,0,MATCH($A3510+IF(J$9&gt;$B3510,0,1),Data!$3:$3,0)-1))+(G3510*SUM(OFFSET(Data!$F$8,0,MATCH($A3510+IF(J$9&gt;$B3510,0,1),Data!$3:$3,0)-1,1,2)))+(H3510*OFFSET(Data!$H$8,0,MATCH($A3510+IF(J$9&gt;$B3510,0,1),Data!$3:$3,0)-1))+(I3510*OFFSET(Data!$I$8,0,MATCH($A3510+IF(J$9&gt;$B3510,0,1),Data!$3:$3,0)-1))+OFFSET(Data!$J$8,0,MATCH($A3510+IF(J$9&gt;$B3510,0,1),Data!$3:$3,0)-1),0)</f>
        <v>0.95619878567947714</v>
      </c>
      <c r="K3510" s="119"/>
      <c r="L3510" s="69"/>
      <c r="AI3510" s="69"/>
    </row>
    <row r="3511" spans="1:35" ht="13.8" x14ac:dyDescent="0.25">
      <c r="A3511" s="118">
        <f t="shared" si="874"/>
        <v>2</v>
      </c>
      <c r="B3511" s="69">
        <f t="shared" si="877"/>
        <v>6</v>
      </c>
      <c r="C3511" s="118" t="str">
        <f t="shared" si="877"/>
        <v>RM1</v>
      </c>
      <c r="D3511" s="69"/>
      <c r="E3511" s="70">
        <f ca="1">INDEX(OFFSET(Data!$A$10,1,E$9+MATCH($A3511+IF(E$9&gt;$B3511,0,1),Data!$3:$3,0),Num_Orgs,1),MATCH($C3511,OFFSET(Data!$A$10,1,MATCH($A3511+IF(E$9&gt;$B3511,0,1),Data!$3:$3,0)-1,Num_Orgs,1),0),1)</f>
        <v>0.92945022024276147</v>
      </c>
      <c r="F3511" s="70">
        <f ca="1">INDEX(OFFSET(Data!$A$10,1,F$9+MATCH($A3511+IF(F$9&gt;$B3511,0,1),Data!$3:$3,0),Num_Orgs,1),MATCH($C3511,OFFSET(Data!$A$10,1,MATCH($A3511+IF(F$9&gt;$B3511,0,1),Data!$3:$3,0)-1,Num_Orgs,1),0),1)</f>
        <v>0.99603480709830883</v>
      </c>
      <c r="G3511" s="70">
        <f ca="1">INDEX(OFFSET(Data!$A$10,1,G$9+MATCH($A3511+IF(G$9&gt;$B3511,0,1),Data!$3:$3,0),Num_Orgs,1),MATCH($C3511,OFFSET(Data!$A$10,1,MATCH($A3511+IF(G$9&gt;$B3511,0,1),Data!$3:$3,0)-1,Num_Orgs,1),0),1)</f>
        <v>0.89935345307095815</v>
      </c>
      <c r="H3511" s="70">
        <f ca="1">INDEX(OFFSET(Data!$A$10,1,H$9+MATCH($A3511+IF(H$9&gt;$B3511,0,1),Data!$3:$3,0),Num_Orgs,1),MATCH($C3511,OFFSET(Data!$A$10,1,MATCH($A3511+IF(H$9&gt;$B3511,0,1),Data!$3:$3,0)-1,Num_Orgs,1),0),1)</f>
        <v>0.20794412016890096</v>
      </c>
      <c r="I3511" s="70">
        <f ca="1">INDEX(OFFSET(Data!$A$10,1,I$9+MATCH($A3511+IF(I$9&gt;$B3511,0,1),Data!$3:$3,0),Num_Orgs,1),MATCH($C3511,OFFSET(Data!$A$10,1,MATCH($A3511+IF(I$9&gt;$B3511,0,1),Data!$3:$3,0)-1,Num_Orgs,1),0),1)</f>
        <v>0</v>
      </c>
      <c r="J3511" s="26">
        <f ca="1">IFERROR((E3511*SUM(OFFSET(Data!$C$8,0,MATCH($A3511+IF(J$9&gt;$B3511,0,1),Data!$3:$3,0)-1,1,2)))+(F3511*OFFSET(Data!$E$8,0,MATCH($A3511+IF(J$9&gt;$B3511,0,1),Data!$3:$3,0)-1))+(G3511*SUM(OFFSET(Data!$F$8,0,MATCH($A3511+IF(J$9&gt;$B3511,0,1),Data!$3:$3,0)-1,1,2)))+(H3511*OFFSET(Data!$H$8,0,MATCH($A3511+IF(J$9&gt;$B3511,0,1),Data!$3:$3,0)-1))+(I3511*OFFSET(Data!$I$8,0,MATCH($A3511+IF(J$9&gt;$B3511,0,1),Data!$3:$3,0)-1))+OFFSET(Data!$J$8,0,MATCH($A3511+IF(J$9&gt;$B3511,0,1),Data!$3:$3,0)-1),0)</f>
        <v>0.96008973545261345</v>
      </c>
      <c r="K3511" s="119"/>
      <c r="L3511" s="69"/>
      <c r="AI3511" s="69"/>
    </row>
    <row r="3512" spans="1:35" ht="13.8" x14ac:dyDescent="0.25">
      <c r="A3512" s="118">
        <f t="shared" si="874"/>
        <v>2</v>
      </c>
      <c r="B3512" s="69">
        <f t="shared" si="877"/>
        <v>6</v>
      </c>
      <c r="C3512" s="118" t="str">
        <f t="shared" si="877"/>
        <v>RM3</v>
      </c>
      <c r="D3512" s="69"/>
      <c r="E3512" s="70">
        <f ca="1">INDEX(OFFSET(Data!$A$10,1,E$9+MATCH($A3512+IF(E$9&gt;$B3512,0,1),Data!$3:$3,0),Num_Orgs,1),MATCH($C3512,OFFSET(Data!$A$10,1,MATCH($A3512+IF(E$9&gt;$B3512,0,1),Data!$3:$3,0)-1,Num_Orgs,1),0),1)</f>
        <v>0.95949610575729405</v>
      </c>
      <c r="F3512" s="70">
        <f ca="1">INDEX(OFFSET(Data!$A$10,1,F$9+MATCH($A3512+IF(F$9&gt;$B3512,0,1),Data!$3:$3,0),Num_Orgs,1),MATCH($C3512,OFFSET(Data!$A$10,1,MATCH($A3512+IF(F$9&gt;$B3512,0,1),Data!$3:$3,0)-1,Num_Orgs,1),0),1)</f>
        <v>0.99603480709830883</v>
      </c>
      <c r="G3512" s="70">
        <f ca="1">INDEX(OFFSET(Data!$A$10,1,G$9+MATCH($A3512+IF(G$9&gt;$B3512,0,1),Data!$3:$3,0),Num_Orgs,1),MATCH($C3512,OFFSET(Data!$A$10,1,MATCH($A3512+IF(G$9&gt;$B3512,0,1),Data!$3:$3,0)-1,Num_Orgs,1),0),1)</f>
        <v>0.96569596007948255</v>
      </c>
      <c r="H3512" s="70">
        <f ca="1">INDEX(OFFSET(Data!$A$10,1,H$9+MATCH($A3512+IF(H$9&gt;$B3512,0,1),Data!$3:$3,0),Num_Orgs,1),MATCH($C3512,OFFSET(Data!$A$10,1,MATCH($A3512+IF(H$9&gt;$B3512,0,1),Data!$3:$3,0)-1,Num_Orgs,1),0),1)</f>
        <v>0.25208215648518717</v>
      </c>
      <c r="I3512" s="70">
        <f ca="1">INDEX(OFFSET(Data!$A$10,1,I$9+MATCH($A3512+IF(I$9&gt;$B3512,0,1),Data!$3:$3,0),Num_Orgs,1),MATCH($C3512,OFFSET(Data!$A$10,1,MATCH($A3512+IF(I$9&gt;$B3512,0,1),Data!$3:$3,0)-1,Num_Orgs,1),0),1)</f>
        <v>0</v>
      </c>
      <c r="J3512" s="26">
        <f ca="1">IFERROR((E3512*SUM(OFFSET(Data!$C$8,0,MATCH($A3512+IF(J$9&gt;$B3512,0,1),Data!$3:$3,0)-1,1,2)))+(F3512*OFFSET(Data!$E$8,0,MATCH($A3512+IF(J$9&gt;$B3512,0,1),Data!$3:$3,0)-1))+(G3512*SUM(OFFSET(Data!$F$8,0,MATCH($A3512+IF(J$9&gt;$B3512,0,1),Data!$3:$3,0)-1,1,2)))+(H3512*OFFSET(Data!$H$8,0,MATCH($A3512+IF(J$9&gt;$B3512,0,1),Data!$3:$3,0)-1))+(I3512*OFFSET(Data!$I$8,0,MATCH($A3512+IF(J$9&gt;$B3512,0,1),Data!$3:$3,0)-1))+OFFSET(Data!$J$8,0,MATCH($A3512+IF(J$9&gt;$B3512,0,1),Data!$3:$3,0)-1),0)</f>
        <v>0.97675928694384417</v>
      </c>
      <c r="K3512" s="119"/>
      <c r="L3512" s="69"/>
      <c r="AI3512" s="69"/>
    </row>
    <row r="3513" spans="1:35" ht="13.8" x14ac:dyDescent="0.25">
      <c r="A3513" s="118">
        <f t="shared" si="874"/>
        <v>2</v>
      </c>
      <c r="B3513" s="69">
        <f t="shared" si="877"/>
        <v>6</v>
      </c>
      <c r="C3513" s="118" t="str">
        <f t="shared" si="877"/>
        <v>RMC</v>
      </c>
      <c r="D3513" s="69"/>
      <c r="E3513" s="70">
        <f ca="1">INDEX(OFFSET(Data!$A$10,1,E$9+MATCH($A3513+IF(E$9&gt;$B3513,0,1),Data!$3:$3,0),Num_Orgs,1),MATCH($C3513,OFFSET(Data!$A$10,1,MATCH($A3513+IF(E$9&gt;$B3513,0,1),Data!$3:$3,0)-1,Num_Orgs,1),0),1)</f>
        <v>0.95771334475858294</v>
      </c>
      <c r="F3513" s="70">
        <f ca="1">INDEX(OFFSET(Data!$A$10,1,F$9+MATCH($A3513+IF(F$9&gt;$B3513,0,1),Data!$3:$3,0),Num_Orgs,1),MATCH($C3513,OFFSET(Data!$A$10,1,MATCH($A3513+IF(F$9&gt;$B3513,0,1),Data!$3:$3,0)-1,Num_Orgs,1),0),1)</f>
        <v>0.99603480709830883</v>
      </c>
      <c r="G3513" s="70">
        <f ca="1">INDEX(OFFSET(Data!$A$10,1,G$9+MATCH($A3513+IF(G$9&gt;$B3513,0,1),Data!$3:$3,0),Num_Orgs,1),MATCH($C3513,OFFSET(Data!$A$10,1,MATCH($A3513+IF(G$9&gt;$B3513,0,1),Data!$3:$3,0)-1,Num_Orgs,1),0),1)</f>
        <v>0.95622835262772299</v>
      </c>
      <c r="H3513" s="70">
        <f ca="1">INDEX(OFFSET(Data!$A$10,1,H$9+MATCH($A3513+IF(H$9&gt;$B3513,0,1),Data!$3:$3,0),Num_Orgs,1),MATCH($C3513,OFFSET(Data!$A$10,1,MATCH($A3513+IF(H$9&gt;$B3513,0,1),Data!$3:$3,0)-1,Num_Orgs,1),0),1)</f>
        <v>5.1190360089553084E-2</v>
      </c>
      <c r="I3513" s="70">
        <f ca="1">INDEX(OFFSET(Data!$A$10,1,I$9+MATCH($A3513+IF(I$9&gt;$B3513,0,1),Data!$3:$3,0),Num_Orgs,1),MATCH($C3513,OFFSET(Data!$A$10,1,MATCH($A3513+IF(I$9&gt;$B3513,0,1),Data!$3:$3,0)-1,Num_Orgs,1),0),1)</f>
        <v>0</v>
      </c>
      <c r="J3513" s="26">
        <f ca="1">IFERROR((E3513*SUM(OFFSET(Data!$C$8,0,MATCH($A3513+IF(J$9&gt;$B3513,0,1),Data!$3:$3,0)-1,1,2)))+(F3513*OFFSET(Data!$E$8,0,MATCH($A3513+IF(J$9&gt;$B3513,0,1),Data!$3:$3,0)-1))+(G3513*SUM(OFFSET(Data!$F$8,0,MATCH($A3513+IF(J$9&gt;$B3513,0,1),Data!$3:$3,0)-1,1,2)))+(H3513*OFFSET(Data!$H$8,0,MATCH($A3513+IF(J$9&gt;$B3513,0,1),Data!$3:$3,0)-1))+(I3513*OFFSET(Data!$I$8,0,MATCH($A3513+IF(J$9&gt;$B3513,0,1),Data!$3:$3,0)-1))+OFFSET(Data!$J$8,0,MATCH($A3513+IF(J$9&gt;$B3513,0,1),Data!$3:$3,0)-1),0)</f>
        <v>0.97511551734936286</v>
      </c>
      <c r="K3513" s="119"/>
      <c r="L3513" s="69"/>
      <c r="AI3513" s="69"/>
    </row>
    <row r="3514" spans="1:35" ht="13.8" x14ac:dyDescent="0.25">
      <c r="A3514" s="118">
        <f t="shared" si="874"/>
        <v>2</v>
      </c>
      <c r="B3514" s="69">
        <f t="shared" si="877"/>
        <v>6</v>
      </c>
      <c r="C3514" s="118" t="str">
        <f t="shared" si="877"/>
        <v>RMP</v>
      </c>
      <c r="D3514" s="69"/>
      <c r="E3514" s="70">
        <f ca="1">INDEX(OFFSET(Data!$A$10,1,E$9+MATCH($A3514+IF(E$9&gt;$B3514,0,1),Data!$3:$3,0),Num_Orgs,1),MATCH($C3514,OFFSET(Data!$A$10,1,MATCH($A3514+IF(E$9&gt;$B3514,0,1),Data!$3:$3,0)-1,Num_Orgs,1),0),1)</f>
        <v>0.95908638812755365</v>
      </c>
      <c r="F3514" s="70">
        <f ca="1">INDEX(OFFSET(Data!$A$10,1,F$9+MATCH($A3514+IF(F$9&gt;$B3514,0,1),Data!$3:$3,0),Num_Orgs,1),MATCH($C3514,OFFSET(Data!$A$10,1,MATCH($A3514+IF(F$9&gt;$B3514,0,1),Data!$3:$3,0)-1,Num_Orgs,1),0),1)</f>
        <v>0.99603480709830883</v>
      </c>
      <c r="G3514" s="70">
        <f ca="1">INDEX(OFFSET(Data!$A$10,1,G$9+MATCH($A3514+IF(G$9&gt;$B3514,0,1),Data!$3:$3,0),Num_Orgs,1),MATCH($C3514,OFFSET(Data!$A$10,1,MATCH($A3514+IF(G$9&gt;$B3514,0,1),Data!$3:$3,0)-1,Num_Orgs,1),0),1)</f>
        <v>0.96320136216457741</v>
      </c>
      <c r="H3514" s="70">
        <f ca="1">INDEX(OFFSET(Data!$A$10,1,H$9+MATCH($A3514+IF(H$9&gt;$B3514,0,1),Data!$3:$3,0),Num_Orgs,1),MATCH($C3514,OFFSET(Data!$A$10,1,MATCH($A3514+IF(H$9&gt;$B3514,0,1),Data!$3:$3,0)-1,Num_Orgs,1),0),1)</f>
        <v>0.51442185360546444</v>
      </c>
      <c r="I3514" s="70">
        <f ca="1">INDEX(OFFSET(Data!$A$10,1,I$9+MATCH($A3514+IF(I$9&gt;$B3514,0,1),Data!$3:$3,0),Num_Orgs,1),MATCH($C3514,OFFSET(Data!$A$10,1,MATCH($A3514+IF(I$9&gt;$B3514,0,1),Data!$3:$3,0)-1,Num_Orgs,1),0),1)</f>
        <v>0</v>
      </c>
      <c r="J3514" s="26">
        <f ca="1">IFERROR((E3514*SUM(OFFSET(Data!$C$8,0,MATCH($A3514+IF(J$9&gt;$B3514,0,1),Data!$3:$3,0)-1,1,2)))+(F3514*OFFSET(Data!$E$8,0,MATCH($A3514+IF(J$9&gt;$B3514,0,1),Data!$3:$3,0)-1))+(G3514*SUM(OFFSET(Data!$F$8,0,MATCH($A3514+IF(J$9&gt;$B3514,0,1),Data!$3:$3,0)-1,1,2)))+(H3514*OFFSET(Data!$H$8,0,MATCH($A3514+IF(J$9&gt;$B3514,0,1),Data!$3:$3,0)-1))+(I3514*OFFSET(Data!$I$8,0,MATCH($A3514+IF(J$9&gt;$B3514,0,1),Data!$3:$3,0)-1))+OFFSET(Data!$J$8,0,MATCH($A3514+IF(J$9&gt;$B3514,0,1),Data!$3:$3,0)-1),0)</f>
        <v>0.97714742872349492</v>
      </c>
      <c r="K3514" s="119"/>
      <c r="L3514" s="69"/>
      <c r="AI3514" s="69"/>
    </row>
    <row r="3515" spans="1:35" ht="13.8" x14ac:dyDescent="0.25">
      <c r="A3515" s="118">
        <f t="shared" si="874"/>
        <v>2</v>
      </c>
      <c r="B3515" s="69">
        <f t="shared" si="877"/>
        <v>6</v>
      </c>
      <c r="C3515" s="118" t="str">
        <f t="shared" si="877"/>
        <v>RMY</v>
      </c>
      <c r="D3515" s="69"/>
      <c r="E3515" s="70">
        <f ca="1">INDEX(OFFSET(Data!$A$10,1,E$9+MATCH($A3515+IF(E$9&gt;$B3515,0,1),Data!$3:$3,0),Num_Orgs,1),MATCH($C3515,OFFSET(Data!$A$10,1,MATCH($A3515+IF(E$9&gt;$B3515,0,1),Data!$3:$3,0)-1,Num_Orgs,1),0),1)</f>
        <v>0.93302633987687278</v>
      </c>
      <c r="F3515" s="70">
        <f ca="1">INDEX(OFFSET(Data!$A$10,1,F$9+MATCH($A3515+IF(F$9&gt;$B3515,0,1),Data!$3:$3,0),Num_Orgs,1),MATCH($C3515,OFFSET(Data!$A$10,1,MATCH($A3515+IF(F$9&gt;$B3515,0,1),Data!$3:$3,0)-1,Num_Orgs,1),0),1)</f>
        <v>0.99603480709830883</v>
      </c>
      <c r="G3515" s="70">
        <f ca="1">INDEX(OFFSET(Data!$A$10,1,G$9+MATCH($A3515+IF(G$9&gt;$B3515,0,1),Data!$3:$3,0),Num_Orgs,1),MATCH($C3515,OFFSET(Data!$A$10,1,MATCH($A3515+IF(G$9&gt;$B3515,0,1),Data!$3:$3,0)-1,Num_Orgs,1),0),1)</f>
        <v>0.92113995078765543</v>
      </c>
      <c r="H3515" s="70">
        <f ca="1">INDEX(OFFSET(Data!$A$10,1,H$9+MATCH($A3515+IF(H$9&gt;$B3515,0,1),Data!$3:$3,0),Num_Orgs,1),MATCH($C3515,OFFSET(Data!$A$10,1,MATCH($A3515+IF(H$9&gt;$B3515,0,1),Data!$3:$3,0)-1,Num_Orgs,1),0),1)</f>
        <v>0.14991628554389902</v>
      </c>
      <c r="I3515" s="70">
        <f ca="1">INDEX(OFFSET(Data!$A$10,1,I$9+MATCH($A3515+IF(I$9&gt;$B3515,0,1),Data!$3:$3,0),Num_Orgs,1),MATCH($C3515,OFFSET(Data!$A$10,1,MATCH($A3515+IF(I$9&gt;$B3515,0,1),Data!$3:$3,0)-1,Num_Orgs,1),0),1)</f>
        <v>0</v>
      </c>
      <c r="J3515" s="26">
        <f ca="1">IFERROR((E3515*SUM(OFFSET(Data!$C$8,0,MATCH($A3515+IF(J$9&gt;$B3515,0,1),Data!$3:$3,0)-1,1,2)))+(F3515*OFFSET(Data!$E$8,0,MATCH($A3515+IF(J$9&gt;$B3515,0,1),Data!$3:$3,0)-1))+(G3515*SUM(OFFSET(Data!$F$8,0,MATCH($A3515+IF(J$9&gt;$B3515,0,1),Data!$3:$3,0)-1,1,2)))+(H3515*OFFSET(Data!$H$8,0,MATCH($A3515+IF(J$9&gt;$B3515,0,1),Data!$3:$3,0)-1))+(I3515*OFFSET(Data!$I$8,0,MATCH($A3515+IF(J$9&gt;$B3515,0,1),Data!$3:$3,0)-1))+OFFSET(Data!$J$8,0,MATCH($A3515+IF(J$9&gt;$B3515,0,1),Data!$3:$3,0)-1),0)</f>
        <v>0.96230820375906534</v>
      </c>
      <c r="K3515" s="119"/>
      <c r="L3515" s="69"/>
      <c r="AI3515" s="69"/>
    </row>
    <row r="3516" spans="1:35" ht="13.8" x14ac:dyDescent="0.25">
      <c r="A3516" s="118">
        <f t="shared" si="874"/>
        <v>2</v>
      </c>
      <c r="B3516" s="69">
        <f t="shared" si="877"/>
        <v>6</v>
      </c>
      <c r="C3516" s="118" t="str">
        <f t="shared" si="877"/>
        <v>RN3</v>
      </c>
      <c r="D3516" s="69"/>
      <c r="E3516" s="70">
        <f ca="1">INDEX(OFFSET(Data!$A$10,1,E$9+MATCH($A3516+IF(E$9&gt;$B3516,0,1),Data!$3:$3,0),Num_Orgs,1),MATCH($C3516,OFFSET(Data!$A$10,1,MATCH($A3516+IF(E$9&gt;$B3516,0,1),Data!$3:$3,0)-1,Num_Orgs,1),0),1)</f>
        <v>1.0047002705877937</v>
      </c>
      <c r="F3516" s="70">
        <f ca="1">INDEX(OFFSET(Data!$A$10,1,F$9+MATCH($A3516+IF(F$9&gt;$B3516,0,1),Data!$3:$3,0),Num_Orgs,1),MATCH($C3516,OFFSET(Data!$A$10,1,MATCH($A3516+IF(F$9&gt;$B3516,0,1),Data!$3:$3,0)-1,Num_Orgs,1),0),1)</f>
        <v>0.99603480709830883</v>
      </c>
      <c r="G3516" s="70">
        <f ca="1">INDEX(OFFSET(Data!$A$10,1,G$9+MATCH($A3516+IF(G$9&gt;$B3516,0,1),Data!$3:$3,0),Num_Orgs,1),MATCH($C3516,OFFSET(Data!$A$10,1,MATCH($A3516+IF(G$9&gt;$B3516,0,1),Data!$3:$3,0)-1,Num_Orgs,1),0),1)</f>
        <v>0.91835792282068429</v>
      </c>
      <c r="H3516" s="70">
        <f ca="1">INDEX(OFFSET(Data!$A$10,1,H$9+MATCH($A3516+IF(H$9&gt;$B3516,0,1),Data!$3:$3,0),Num_Orgs,1),MATCH($C3516,OFFSET(Data!$A$10,1,MATCH($A3516+IF(H$9&gt;$B3516,0,1),Data!$3:$3,0)-1,Num_Orgs,1),0),1)</f>
        <v>0.56541358372255845</v>
      </c>
      <c r="I3516" s="70">
        <f ca="1">INDEX(OFFSET(Data!$A$10,1,I$9+MATCH($A3516+IF(I$9&gt;$B3516,0,1),Data!$3:$3,0),Num_Orgs,1),MATCH($C3516,OFFSET(Data!$A$10,1,MATCH($A3516+IF(I$9&gt;$B3516,0,1),Data!$3:$3,0)-1,Num_Orgs,1),0),1)</f>
        <v>0</v>
      </c>
      <c r="J3516" s="26">
        <f ca="1">IFERROR((E3516*SUM(OFFSET(Data!$C$8,0,MATCH($A3516+IF(J$9&gt;$B3516,0,1),Data!$3:$3,0)-1,1,2)))+(F3516*OFFSET(Data!$E$8,0,MATCH($A3516+IF(J$9&gt;$B3516,0,1),Data!$3:$3,0)-1))+(G3516*SUM(OFFSET(Data!$F$8,0,MATCH($A3516+IF(J$9&gt;$B3516,0,1),Data!$3:$3,0)-1,1,2)))+(H3516*OFFSET(Data!$H$8,0,MATCH($A3516+IF(J$9&gt;$B3516,0,1),Data!$3:$3,0)-1))+(I3516*OFFSET(Data!$I$8,0,MATCH($A3516+IF(J$9&gt;$B3516,0,1),Data!$3:$3,0)-1))+OFFSET(Data!$J$8,0,MATCH($A3516+IF(J$9&gt;$B3516,0,1),Data!$3:$3,0)-1),0)</f>
        <v>0.99829154973622725</v>
      </c>
      <c r="K3516" s="119"/>
      <c r="L3516" s="69"/>
      <c r="AI3516" s="69"/>
    </row>
    <row r="3517" spans="1:35" ht="13.8" x14ac:dyDescent="0.25">
      <c r="A3517" s="118">
        <f t="shared" si="874"/>
        <v>2</v>
      </c>
      <c r="B3517" s="69">
        <f t="shared" si="877"/>
        <v>6</v>
      </c>
      <c r="C3517" s="118" t="str">
        <f t="shared" si="877"/>
        <v>RN5</v>
      </c>
      <c r="D3517" s="69"/>
      <c r="E3517" s="70">
        <f ca="1">INDEX(OFFSET(Data!$A$10,1,E$9+MATCH($A3517+IF(E$9&gt;$B3517,0,1),Data!$3:$3,0),Num_Orgs,1),MATCH($C3517,OFFSET(Data!$A$10,1,MATCH($A3517+IF(E$9&gt;$B3517,0,1),Data!$3:$3,0)-1,Num_Orgs,1),0),1)</f>
        <v>1.0530787990979202</v>
      </c>
      <c r="F3517" s="70">
        <f ca="1">INDEX(OFFSET(Data!$A$10,1,F$9+MATCH($A3517+IF(F$9&gt;$B3517,0,1),Data!$3:$3,0),Num_Orgs,1),MATCH($C3517,OFFSET(Data!$A$10,1,MATCH($A3517+IF(F$9&gt;$B3517,0,1),Data!$3:$3,0)-1,Num_Orgs,1),0),1)</f>
        <v>0.99603480709830883</v>
      </c>
      <c r="G3517" s="70">
        <f ca="1">INDEX(OFFSET(Data!$A$10,1,G$9+MATCH($A3517+IF(G$9&gt;$B3517,0,1),Data!$3:$3,0),Num_Orgs,1),MATCH($C3517,OFFSET(Data!$A$10,1,MATCH($A3517+IF(G$9&gt;$B3517,0,1),Data!$3:$3,0)-1,Num_Orgs,1),0),1)</f>
        <v>1.062993830237779</v>
      </c>
      <c r="H3517" s="70">
        <f ca="1">INDEX(OFFSET(Data!$A$10,1,H$9+MATCH($A3517+IF(H$9&gt;$B3517,0,1),Data!$3:$3,0),Num_Orgs,1),MATCH($C3517,OFFSET(Data!$A$10,1,MATCH($A3517+IF(H$9&gt;$B3517,0,1),Data!$3:$3,0)-1,Num_Orgs,1),0),1)</f>
        <v>0.41738957557603246</v>
      </c>
      <c r="I3517" s="70">
        <f ca="1">INDEX(OFFSET(Data!$A$10,1,I$9+MATCH($A3517+IF(I$9&gt;$B3517,0,1),Data!$3:$3,0),Num_Orgs,1),MATCH($C3517,OFFSET(Data!$A$10,1,MATCH($A3517+IF(I$9&gt;$B3517,0,1),Data!$3:$3,0)-1,Num_Orgs,1),0),1)</f>
        <v>0</v>
      </c>
      <c r="J3517" s="26">
        <f ca="1">IFERROR((E3517*SUM(OFFSET(Data!$C$8,0,MATCH($A3517+IF(J$9&gt;$B3517,0,1),Data!$3:$3,0)-1,1,2)))+(F3517*OFFSET(Data!$E$8,0,MATCH($A3517+IF(J$9&gt;$B3517,0,1),Data!$3:$3,0)-1))+(G3517*SUM(OFFSET(Data!$F$8,0,MATCH($A3517+IF(J$9&gt;$B3517,0,1),Data!$3:$3,0)-1,1,2)))+(H3517*OFFSET(Data!$H$8,0,MATCH($A3517+IF(J$9&gt;$B3517,0,1),Data!$3:$3,0)-1))+(I3517*OFFSET(Data!$I$8,0,MATCH($A3517+IF(J$9&gt;$B3517,0,1),Data!$3:$3,0)-1))+OFFSET(Data!$J$8,0,MATCH($A3517+IF(J$9&gt;$B3517,0,1),Data!$3:$3,0)-1),0)</f>
        <v>1.0256526924156133</v>
      </c>
      <c r="K3517" s="119"/>
      <c r="L3517" s="69"/>
      <c r="AI3517" s="69"/>
    </row>
    <row r="3518" spans="1:35" ht="13.8" x14ac:dyDescent="0.25">
      <c r="A3518" s="118">
        <f t="shared" si="874"/>
        <v>2</v>
      </c>
      <c r="B3518" s="69">
        <f t="shared" si="877"/>
        <v>6</v>
      </c>
      <c r="C3518" s="118" t="str">
        <f t="shared" si="877"/>
        <v>RN7</v>
      </c>
      <c r="D3518" s="69"/>
      <c r="E3518" s="70">
        <f ca="1">INDEX(OFFSET(Data!$A$10,1,E$9+MATCH($A3518+IF(E$9&gt;$B3518,0,1),Data!$3:$3,0),Num_Orgs,1),MATCH($C3518,OFFSET(Data!$A$10,1,MATCH($A3518+IF(E$9&gt;$B3518,0,1),Data!$3:$3,0)-1,Num_Orgs,1),0),1)</f>
        <v>1.1453771952505116</v>
      </c>
      <c r="F3518" s="70">
        <f ca="1">INDEX(OFFSET(Data!$A$10,1,F$9+MATCH($A3518+IF(F$9&gt;$B3518,0,1),Data!$3:$3,0),Num_Orgs,1),MATCH($C3518,OFFSET(Data!$A$10,1,MATCH($A3518+IF(F$9&gt;$B3518,0,1),Data!$3:$3,0)-1,Num_Orgs,1),0),1)</f>
        <v>0.99748817379469135</v>
      </c>
      <c r="G3518" s="70">
        <f ca="1">INDEX(OFFSET(Data!$A$10,1,G$9+MATCH($A3518+IF(G$9&gt;$B3518,0,1),Data!$3:$3,0),Num_Orgs,1),MATCH($C3518,OFFSET(Data!$A$10,1,MATCH($A3518+IF(G$9&gt;$B3518,0,1),Data!$3:$3,0)-1,Num_Orgs,1),0),1)</f>
        <v>1.1266452867593959</v>
      </c>
      <c r="H3518" s="70">
        <f ca="1">INDEX(OFFSET(Data!$A$10,1,H$9+MATCH($A3518+IF(H$9&gt;$B3518,0,1),Data!$3:$3,0),Num_Orgs,1),MATCH($C3518,OFFSET(Data!$A$10,1,MATCH($A3518+IF(H$9&gt;$B3518,0,1),Data!$3:$3,0)-1,Num_Orgs,1),0),1)</f>
        <v>0.3251643100971417</v>
      </c>
      <c r="I3518" s="70">
        <f ca="1">INDEX(OFFSET(Data!$A$10,1,I$9+MATCH($A3518+IF(I$9&gt;$B3518,0,1),Data!$3:$3,0),Num_Orgs,1),MATCH($C3518,OFFSET(Data!$A$10,1,MATCH($A3518+IF(I$9&gt;$B3518,0,1),Data!$3:$3,0)-1,Num_Orgs,1),0),1)</f>
        <v>0</v>
      </c>
      <c r="J3518" s="26">
        <f ca="1">IFERROR((E3518*SUM(OFFSET(Data!$C$8,0,MATCH($A3518+IF(J$9&gt;$B3518,0,1),Data!$3:$3,0)-1,1,2)))+(F3518*OFFSET(Data!$E$8,0,MATCH($A3518+IF(J$9&gt;$B3518,0,1),Data!$3:$3,0)-1))+(G3518*SUM(OFFSET(Data!$F$8,0,MATCH($A3518+IF(J$9&gt;$B3518,0,1),Data!$3:$3,0)-1,1,2)))+(H3518*OFFSET(Data!$H$8,0,MATCH($A3518+IF(J$9&gt;$B3518,0,1),Data!$3:$3,0)-1))+(I3518*OFFSET(Data!$I$8,0,MATCH($A3518+IF(J$9&gt;$B3518,0,1),Data!$3:$3,0)-1))+OFFSET(Data!$J$8,0,MATCH($A3518+IF(J$9&gt;$B3518,0,1),Data!$3:$3,0)-1),0)</f>
        <v>1.0725391598178946</v>
      </c>
      <c r="K3518" s="119"/>
      <c r="L3518" s="69"/>
      <c r="AI3518" s="69"/>
    </row>
    <row r="3519" spans="1:35" ht="13.8" x14ac:dyDescent="0.25">
      <c r="A3519" s="118">
        <f t="shared" si="874"/>
        <v>2</v>
      </c>
      <c r="B3519" s="69">
        <f t="shared" si="877"/>
        <v>6</v>
      </c>
      <c r="C3519" s="118" t="str">
        <f t="shared" si="877"/>
        <v>RNA</v>
      </c>
      <c r="D3519" s="69"/>
      <c r="E3519" s="70">
        <f ca="1">INDEX(OFFSET(Data!$A$10,1,E$9+MATCH($A3519+IF(E$9&gt;$B3519,0,1),Data!$3:$3,0),Num_Orgs,1),MATCH($C3519,OFFSET(Data!$A$10,1,MATCH($A3519+IF(E$9&gt;$B3519,0,1),Data!$3:$3,0)-1,Num_Orgs,1),0),1)</f>
        <v>0.92834073912686421</v>
      </c>
      <c r="F3519" s="70">
        <f ca="1">INDEX(OFFSET(Data!$A$10,1,F$9+MATCH($A3519+IF(F$9&gt;$B3519,0,1),Data!$3:$3,0),Num_Orgs,1),MATCH($C3519,OFFSET(Data!$A$10,1,MATCH($A3519+IF(F$9&gt;$B3519,0,1),Data!$3:$3,0)-1,Num_Orgs,1),0),1)</f>
        <v>0.99603480709830883</v>
      </c>
      <c r="G3519" s="70">
        <f ca="1">INDEX(OFFSET(Data!$A$10,1,G$9+MATCH($A3519+IF(G$9&gt;$B3519,0,1),Data!$3:$3,0),Num_Orgs,1),MATCH($C3519,OFFSET(Data!$A$10,1,MATCH($A3519+IF(G$9&gt;$B3519,0,1),Data!$3:$3,0)-1,Num_Orgs,1),0),1)</f>
        <v>0.91835792282068429</v>
      </c>
      <c r="H3519" s="70">
        <f ca="1">INDEX(OFFSET(Data!$A$10,1,H$9+MATCH($A3519+IF(H$9&gt;$B3519,0,1),Data!$3:$3,0),Num_Orgs,1),MATCH($C3519,OFFSET(Data!$A$10,1,MATCH($A3519+IF(H$9&gt;$B3519,0,1),Data!$3:$3,0)-1,Num_Orgs,1),0),1)</f>
        <v>0.46979255323757518</v>
      </c>
      <c r="I3519" s="70">
        <f ca="1">INDEX(OFFSET(Data!$A$10,1,I$9+MATCH($A3519+IF(I$9&gt;$B3519,0,1),Data!$3:$3,0),Num_Orgs,1),MATCH($C3519,OFFSET(Data!$A$10,1,MATCH($A3519+IF(I$9&gt;$B3519,0,1),Data!$3:$3,0)-1,Num_Orgs,1),0),1)</f>
        <v>0</v>
      </c>
      <c r="J3519" s="26">
        <f ca="1">IFERROR((E3519*SUM(OFFSET(Data!$C$8,0,MATCH($A3519+IF(J$9&gt;$B3519,0,1),Data!$3:$3,0)-1,1,2)))+(F3519*OFFSET(Data!$E$8,0,MATCH($A3519+IF(J$9&gt;$B3519,0,1),Data!$3:$3,0)-1))+(G3519*SUM(OFFSET(Data!$F$8,0,MATCH($A3519+IF(J$9&gt;$B3519,0,1),Data!$3:$3,0)-1,1,2)))+(H3519*OFFSET(Data!$H$8,0,MATCH($A3519+IF(J$9&gt;$B3519,0,1),Data!$3:$3,0)-1))+(I3519*OFFSET(Data!$I$8,0,MATCH($A3519+IF(J$9&gt;$B3519,0,1),Data!$3:$3,0)-1))+OFFSET(Data!$J$8,0,MATCH($A3519+IF(J$9&gt;$B3519,0,1),Data!$3:$3,0)-1),0)</f>
        <v>0.96074362032102711</v>
      </c>
      <c r="K3519" s="119"/>
      <c r="L3519" s="69"/>
      <c r="AI3519" s="69"/>
    </row>
    <row r="3520" spans="1:35" ht="13.8" x14ac:dyDescent="0.25">
      <c r="A3520" s="118">
        <f t="shared" si="874"/>
        <v>2</v>
      </c>
      <c r="B3520" s="69">
        <f t="shared" si="877"/>
        <v>6</v>
      </c>
      <c r="C3520" s="118" t="str">
        <f t="shared" si="877"/>
        <v>RNK</v>
      </c>
      <c r="D3520" s="69"/>
      <c r="E3520" s="70">
        <f ca="1">INDEX(OFFSET(Data!$A$10,1,E$9+MATCH($A3520+IF(E$9&gt;$B3520,0,1),Data!$3:$3,0),Num_Orgs,1),MATCH($C3520,OFFSET(Data!$A$10,1,MATCH($A3520+IF(E$9&gt;$B3520,0,1),Data!$3:$3,0)-1,Num_Orgs,1),0),1)</f>
        <v>1.1596854400099823</v>
      </c>
      <c r="F3520" s="70">
        <f ca="1">INDEX(OFFSET(Data!$A$10,1,F$9+MATCH($A3520+IF(F$9&gt;$B3520,0,1),Data!$3:$3,0),Num_Orgs,1),MATCH($C3520,OFFSET(Data!$A$10,1,MATCH($A3520+IF(F$9&gt;$B3520,0,1),Data!$3:$3,0)-1,Num_Orgs,1),0),1)</f>
        <v>1.0171232554042071</v>
      </c>
      <c r="G3520" s="70">
        <f ca="1">INDEX(OFFSET(Data!$A$10,1,G$9+MATCH($A3520+IF(G$9&gt;$B3520,0,1),Data!$3:$3,0),Num_Orgs,1),MATCH($C3520,OFFSET(Data!$A$10,1,MATCH($A3520+IF(G$9&gt;$B3520,0,1),Data!$3:$3,0)-1,Num_Orgs,1),0),1)</f>
        <v>1.211853753825233</v>
      </c>
      <c r="H3520" s="70">
        <f ca="1">INDEX(OFFSET(Data!$A$10,1,H$9+MATCH($A3520+IF(H$9&gt;$B3520,0,1),Data!$3:$3,0),Num_Orgs,1),MATCH($C3520,OFFSET(Data!$A$10,1,MATCH($A3520+IF(H$9&gt;$B3520,0,1),Data!$3:$3,0)-1,Num_Orgs,1),0),1)</f>
        <v>2.8605491110204309</v>
      </c>
      <c r="I3520" s="70">
        <f ca="1">INDEX(OFFSET(Data!$A$10,1,I$9+MATCH($A3520+IF(I$9&gt;$B3520,0,1),Data!$3:$3,0),Num_Orgs,1),MATCH($C3520,OFFSET(Data!$A$10,1,MATCH($A3520+IF(I$9&gt;$B3520,0,1),Data!$3:$3,0)-1,Num_Orgs,1),0),1)</f>
        <v>0</v>
      </c>
      <c r="J3520" s="26">
        <f ca="1">IFERROR((E3520*SUM(OFFSET(Data!$C$8,0,MATCH($A3520+IF(J$9&gt;$B3520,0,1),Data!$3:$3,0)-1,1,2)))+(F3520*OFFSET(Data!$E$8,0,MATCH($A3520+IF(J$9&gt;$B3520,0,1),Data!$3:$3,0)-1))+(G3520*SUM(OFFSET(Data!$F$8,0,MATCH($A3520+IF(J$9&gt;$B3520,0,1),Data!$3:$3,0)-1,1,2)))+(H3520*OFFSET(Data!$H$8,0,MATCH($A3520+IF(J$9&gt;$B3520,0,1),Data!$3:$3,0)-1))+(I3520*OFFSET(Data!$I$8,0,MATCH($A3520+IF(J$9&gt;$B3520,0,1),Data!$3:$3,0)-1))+OFFSET(Data!$J$8,0,MATCH($A3520+IF(J$9&gt;$B3520,0,1),Data!$3:$3,0)-1),0)</f>
        <v>1.091288306707213</v>
      </c>
      <c r="K3520" s="119"/>
      <c r="L3520" s="69"/>
      <c r="AI3520" s="69"/>
    </row>
    <row r="3521" spans="1:35" ht="13.8" x14ac:dyDescent="0.25">
      <c r="A3521" s="118">
        <f t="shared" si="874"/>
        <v>2</v>
      </c>
      <c r="B3521" s="69">
        <f t="shared" si="877"/>
        <v>6</v>
      </c>
      <c r="C3521" s="118" t="str">
        <f t="shared" si="877"/>
        <v>RNL</v>
      </c>
      <c r="D3521" s="69"/>
      <c r="E3521" s="70">
        <f ca="1">INDEX(OFFSET(Data!$A$10,1,E$9+MATCH($A3521+IF(E$9&gt;$B3521,0,1),Data!$3:$3,0),Num_Orgs,1),MATCH($C3521,OFFSET(Data!$A$10,1,MATCH($A3521+IF(E$9&gt;$B3521,0,1),Data!$3:$3,0)-1,Num_Orgs,1),0),1)</f>
        <v>0.95965858460630693</v>
      </c>
      <c r="F3521" s="70">
        <f ca="1">INDEX(OFFSET(Data!$A$10,1,F$9+MATCH($A3521+IF(F$9&gt;$B3521,0,1),Data!$3:$3,0),Num_Orgs,1),MATCH($C3521,OFFSET(Data!$A$10,1,MATCH($A3521+IF(F$9&gt;$B3521,0,1),Data!$3:$3,0)-1,Num_Orgs,1),0),1)</f>
        <v>0.99603480709830883</v>
      </c>
      <c r="G3521" s="70">
        <f ca="1">INDEX(OFFSET(Data!$A$10,1,G$9+MATCH($A3521+IF(G$9&gt;$B3521,0,1),Data!$3:$3,0),Num_Orgs,1),MATCH($C3521,OFFSET(Data!$A$10,1,MATCH($A3521+IF(G$9&gt;$B3521,0,1),Data!$3:$3,0)-1,Num_Orgs,1),0),1)</f>
        <v>0.96066738270955698</v>
      </c>
      <c r="H3521" s="70">
        <f ca="1">INDEX(OFFSET(Data!$A$10,1,H$9+MATCH($A3521+IF(H$9&gt;$B3521,0,1),Data!$3:$3,0),Num_Orgs,1),MATCH($C3521,OFFSET(Data!$A$10,1,MATCH($A3521+IF(H$9&gt;$B3521,0,1),Data!$3:$3,0)-1,Num_Orgs,1),0),1)</f>
        <v>0.3268677676947544</v>
      </c>
      <c r="I3521" s="70">
        <f ca="1">INDEX(OFFSET(Data!$A$10,1,I$9+MATCH($A3521+IF(I$9&gt;$B3521,0,1),Data!$3:$3,0),Num_Orgs,1),MATCH($C3521,OFFSET(Data!$A$10,1,MATCH($A3521+IF(I$9&gt;$B3521,0,1),Data!$3:$3,0)-1,Num_Orgs,1),0),1)</f>
        <v>0</v>
      </c>
      <c r="J3521" s="26">
        <f ca="1">IFERROR((E3521*SUM(OFFSET(Data!$C$8,0,MATCH($A3521+IF(J$9&gt;$B3521,0,1),Data!$3:$3,0)-1,1,2)))+(F3521*OFFSET(Data!$E$8,0,MATCH($A3521+IF(J$9&gt;$B3521,0,1),Data!$3:$3,0)-1))+(G3521*SUM(OFFSET(Data!$F$8,0,MATCH($A3521+IF(J$9&gt;$B3521,0,1),Data!$3:$3,0)-1,1,2)))+(H3521*OFFSET(Data!$H$8,0,MATCH($A3521+IF(J$9&gt;$B3521,0,1),Data!$3:$3,0)-1))+(I3521*OFFSET(Data!$I$8,0,MATCH($A3521+IF(J$9&gt;$B3521,0,1),Data!$3:$3,0)-1))+OFFSET(Data!$J$8,0,MATCH($A3521+IF(J$9&gt;$B3521,0,1),Data!$3:$3,0)-1),0)</f>
        <v>0.97688411202547831</v>
      </c>
      <c r="K3521" s="119"/>
      <c r="L3521" s="69"/>
      <c r="AI3521" s="69"/>
    </row>
    <row r="3522" spans="1:35" ht="13.8" x14ac:dyDescent="0.25">
      <c r="A3522" s="118">
        <f t="shared" si="874"/>
        <v>2</v>
      </c>
      <c r="B3522" s="69">
        <f t="shared" si="877"/>
        <v>6</v>
      </c>
      <c r="C3522" s="118" t="str">
        <f t="shared" si="877"/>
        <v>RNN</v>
      </c>
      <c r="D3522" s="69"/>
      <c r="E3522" s="70">
        <f ca="1">INDEX(OFFSET(Data!$A$10,1,E$9+MATCH($A3522+IF(E$9&gt;$B3522,0,1),Data!$3:$3,0),Num_Orgs,1),MATCH($C3522,OFFSET(Data!$A$10,1,MATCH($A3522+IF(E$9&gt;$B3522,0,1),Data!$3:$3,0)-1,Num_Orgs,1),0),1)</f>
        <v>0.93869969367725081</v>
      </c>
      <c r="F3522" s="70">
        <f ca="1">INDEX(OFFSET(Data!$A$10,1,F$9+MATCH($A3522+IF(F$9&gt;$B3522,0,1),Data!$3:$3,0),Num_Orgs,1),MATCH($C3522,OFFSET(Data!$A$10,1,MATCH($A3522+IF(F$9&gt;$B3522,0,1),Data!$3:$3,0)-1,Num_Orgs,1),0),1)</f>
        <v>0.99603480709830872</v>
      </c>
      <c r="G3522" s="70">
        <f ca="1">INDEX(OFFSET(Data!$A$10,1,G$9+MATCH($A3522+IF(G$9&gt;$B3522,0,1),Data!$3:$3,0),Num_Orgs,1),MATCH($C3522,OFFSET(Data!$A$10,1,MATCH($A3522+IF(G$9&gt;$B3522,0,1),Data!$3:$3,0)-1,Num_Orgs,1),0),1)</f>
        <v>0.98287594972857595</v>
      </c>
      <c r="H3522" s="70">
        <f ca="1">INDEX(OFFSET(Data!$A$10,1,H$9+MATCH($A3522+IF(H$9&gt;$B3522,0,1),Data!$3:$3,0),Num_Orgs,1),MATCH($C3522,OFFSET(Data!$A$10,1,MATCH($A3522+IF(H$9&gt;$B3522,0,1),Data!$3:$3,0)-1,Num_Orgs,1),0),1)</f>
        <v>0.10257051481874441</v>
      </c>
      <c r="I3522" s="70">
        <f ca="1">INDEX(OFFSET(Data!$A$10,1,I$9+MATCH($A3522+IF(I$9&gt;$B3522,0,1),Data!$3:$3,0),Num_Orgs,1),MATCH($C3522,OFFSET(Data!$A$10,1,MATCH($A3522+IF(I$9&gt;$B3522,0,1),Data!$3:$3,0)-1,Num_Orgs,1),0),1)</f>
        <v>0</v>
      </c>
      <c r="J3522" s="26">
        <f ca="1">IFERROR((E3522*SUM(OFFSET(Data!$C$8,0,MATCH($A3522+IF(J$9&gt;$B3522,0,1),Data!$3:$3,0)-1,1,2)))+(F3522*OFFSET(Data!$E$8,0,MATCH($A3522+IF(J$9&gt;$B3522,0,1),Data!$3:$3,0)-1))+(G3522*SUM(OFFSET(Data!$F$8,0,MATCH($A3522+IF(J$9&gt;$B3522,0,1),Data!$3:$3,0)-1,1,2)))+(H3522*OFFSET(Data!$H$8,0,MATCH($A3522+IF(J$9&gt;$B3522,0,1),Data!$3:$3,0)-1))+(I3522*OFFSET(Data!$I$8,0,MATCH($A3522+IF(J$9&gt;$B3522,0,1),Data!$3:$3,0)-1))+OFFSET(Data!$J$8,0,MATCH($A3522+IF(J$9&gt;$B3522,0,1),Data!$3:$3,0)-1),0)</f>
        <v>0.96670956672882902</v>
      </c>
      <c r="K3522" s="119"/>
      <c r="L3522" s="69"/>
      <c r="AI3522" s="69"/>
    </row>
    <row r="3523" spans="1:35" ht="13.8" x14ac:dyDescent="0.25">
      <c r="A3523" s="118">
        <f t="shared" si="874"/>
        <v>2</v>
      </c>
      <c r="B3523" s="69">
        <f t="shared" si="877"/>
        <v>6</v>
      </c>
      <c r="C3523" s="118" t="str">
        <f t="shared" si="877"/>
        <v>RNQ</v>
      </c>
      <c r="D3523" s="69"/>
      <c r="E3523" s="70">
        <f ca="1">INDEX(OFFSET(Data!$A$10,1,E$9+MATCH($A3523+IF(E$9&gt;$B3523,0,1),Data!$3:$3,0),Num_Orgs,1),MATCH($C3523,OFFSET(Data!$A$10,1,MATCH($A3523+IF(E$9&gt;$B3523,0,1),Data!$3:$3,0)-1,Num_Orgs,1),0),1)</f>
        <v>0.97071429367797257</v>
      </c>
      <c r="F3523" s="70">
        <f ca="1">INDEX(OFFSET(Data!$A$10,1,F$9+MATCH($A3523+IF(F$9&gt;$B3523,0,1),Data!$3:$3,0),Num_Orgs,1),MATCH($C3523,OFFSET(Data!$A$10,1,MATCH($A3523+IF(F$9&gt;$B3523,0,1),Data!$3:$3,0)-1,Num_Orgs,1),0),1)</f>
        <v>0.99603480709830883</v>
      </c>
      <c r="G3523" s="70">
        <f ca="1">INDEX(OFFSET(Data!$A$10,1,G$9+MATCH($A3523+IF(G$9&gt;$B3523,0,1),Data!$3:$3,0),Num_Orgs,1),MATCH($C3523,OFFSET(Data!$A$10,1,MATCH($A3523+IF(G$9&gt;$B3523,0,1),Data!$3:$3,0)-1,Num_Orgs,1),0),1)</f>
        <v>1.0509044271453192</v>
      </c>
      <c r="H3523" s="70">
        <f ca="1">INDEX(OFFSET(Data!$A$10,1,H$9+MATCH($A3523+IF(H$9&gt;$B3523,0,1),Data!$3:$3,0),Num_Orgs,1),MATCH($C3523,OFFSET(Data!$A$10,1,MATCH($A3523+IF(H$9&gt;$B3523,0,1),Data!$3:$3,0)-1,Num_Orgs,1),0),1)</f>
        <v>0.15886843821075872</v>
      </c>
      <c r="I3523" s="70">
        <f ca="1">INDEX(OFFSET(Data!$A$10,1,I$9+MATCH($A3523+IF(I$9&gt;$B3523,0,1),Data!$3:$3,0),Num_Orgs,1),MATCH($C3523,OFFSET(Data!$A$10,1,MATCH($A3523+IF(I$9&gt;$B3523,0,1),Data!$3:$3,0)-1,Num_Orgs,1),0),1)</f>
        <v>0</v>
      </c>
      <c r="J3523" s="26">
        <f ca="1">IFERROR((E3523*SUM(OFFSET(Data!$C$8,0,MATCH($A3523+IF(J$9&gt;$B3523,0,1),Data!$3:$3,0)-1,1,2)))+(F3523*OFFSET(Data!$E$8,0,MATCH($A3523+IF(J$9&gt;$B3523,0,1),Data!$3:$3,0)-1))+(G3523*SUM(OFFSET(Data!$F$8,0,MATCH($A3523+IF(J$9&gt;$B3523,0,1),Data!$3:$3,0)-1,1,2)))+(H3523*OFFSET(Data!$H$8,0,MATCH($A3523+IF(J$9&gt;$B3523,0,1),Data!$3:$3,0)-1))+(I3523*OFFSET(Data!$I$8,0,MATCH($A3523+IF(J$9&gt;$B3523,0,1),Data!$3:$3,0)-1))+OFFSET(Data!$J$8,0,MATCH($A3523+IF(J$9&gt;$B3523,0,1),Data!$3:$3,0)-1),0)</f>
        <v>0.98441928488379116</v>
      </c>
      <c r="K3523" s="119"/>
      <c r="L3523" s="69"/>
      <c r="AI3523" s="69"/>
    </row>
    <row r="3524" spans="1:35" ht="13.8" x14ac:dyDescent="0.25">
      <c r="A3524" s="118">
        <f t="shared" si="874"/>
        <v>2</v>
      </c>
      <c r="B3524" s="69">
        <f t="shared" si="877"/>
        <v>6</v>
      </c>
      <c r="C3524" s="118" t="str">
        <f t="shared" si="877"/>
        <v>RNS</v>
      </c>
      <c r="D3524" s="69"/>
      <c r="E3524" s="70">
        <f ca="1">INDEX(OFFSET(Data!$A$10,1,E$9+MATCH($A3524+IF(E$9&gt;$B3524,0,1),Data!$3:$3,0),Num_Orgs,1),MATCH($C3524,OFFSET(Data!$A$10,1,MATCH($A3524+IF(E$9&gt;$B3524,0,1),Data!$3:$3,0)-1,Num_Orgs,1),0),1)</f>
        <v>0.96688439348659294</v>
      </c>
      <c r="F3524" s="70">
        <f ca="1">INDEX(OFFSET(Data!$A$10,1,F$9+MATCH($A3524+IF(F$9&gt;$B3524,0,1),Data!$3:$3,0),Num_Orgs,1),MATCH($C3524,OFFSET(Data!$A$10,1,MATCH($A3524+IF(F$9&gt;$B3524,0,1),Data!$3:$3,0)-1,Num_Orgs,1),0),1)</f>
        <v>0.99603480709830883</v>
      </c>
      <c r="G3524" s="70">
        <f ca="1">INDEX(OFFSET(Data!$A$10,1,G$9+MATCH($A3524+IF(G$9&gt;$B3524,0,1),Data!$3:$3,0),Num_Orgs,1),MATCH($C3524,OFFSET(Data!$A$10,1,MATCH($A3524+IF(G$9&gt;$B3524,0,1),Data!$3:$3,0)-1,Num_Orgs,1),0),1)</f>
        <v>1.0414368196935595</v>
      </c>
      <c r="H3524" s="70">
        <f ca="1">INDEX(OFFSET(Data!$A$10,1,H$9+MATCH($A3524+IF(H$9&gt;$B3524,0,1),Data!$3:$3,0),Num_Orgs,1),MATCH($C3524,OFFSET(Data!$A$10,1,MATCH($A3524+IF(H$9&gt;$B3524,0,1),Data!$3:$3,0)-1,Num_Orgs,1),0),1)</f>
        <v>0.41562631243237996</v>
      </c>
      <c r="I3524" s="70">
        <f ca="1">INDEX(OFFSET(Data!$A$10,1,I$9+MATCH($A3524+IF(I$9&gt;$B3524,0,1),Data!$3:$3,0),Num_Orgs,1),MATCH($C3524,OFFSET(Data!$A$10,1,MATCH($A3524+IF(I$9&gt;$B3524,0,1),Data!$3:$3,0)-1,Num_Orgs,1),0),1)</f>
        <v>0</v>
      </c>
      <c r="J3524" s="26">
        <f ca="1">IFERROR((E3524*SUM(OFFSET(Data!$C$8,0,MATCH($A3524+IF(J$9&gt;$B3524,0,1),Data!$3:$3,0)-1,1,2)))+(F3524*OFFSET(Data!$E$8,0,MATCH($A3524+IF(J$9&gt;$B3524,0,1),Data!$3:$3,0)-1))+(G3524*SUM(OFFSET(Data!$F$8,0,MATCH($A3524+IF(J$9&gt;$B3524,0,1),Data!$3:$3,0)-1,1,2)))+(H3524*OFFSET(Data!$H$8,0,MATCH($A3524+IF(J$9&gt;$B3524,0,1),Data!$3:$3,0)-1))+(I3524*OFFSET(Data!$I$8,0,MATCH($A3524+IF(J$9&gt;$B3524,0,1),Data!$3:$3,0)-1))+OFFSET(Data!$J$8,0,MATCH($A3524+IF(J$9&gt;$B3524,0,1),Data!$3:$3,0)-1),0)</f>
        <v>0.98292489278255757</v>
      </c>
      <c r="K3524" s="119"/>
      <c r="L3524" s="69"/>
      <c r="AI3524" s="69"/>
    </row>
    <row r="3525" spans="1:35" ht="13.8" x14ac:dyDescent="0.25">
      <c r="A3525" s="118">
        <f t="shared" si="874"/>
        <v>2</v>
      </c>
      <c r="B3525" s="69">
        <f t="shared" si="877"/>
        <v>6</v>
      </c>
      <c r="C3525" s="118" t="str">
        <f t="shared" si="877"/>
        <v>RNU</v>
      </c>
      <c r="D3525" s="69"/>
      <c r="E3525" s="70">
        <f ca="1">INDEX(OFFSET(Data!$A$10,1,E$9+MATCH($A3525+IF(E$9&gt;$B3525,0,1),Data!$3:$3,0),Num_Orgs,1),MATCH($C3525,OFFSET(Data!$A$10,1,MATCH($A3525+IF(E$9&gt;$B3525,0,1),Data!$3:$3,0)-1,Num_Orgs,1),0),1)</f>
        <v>1.0394850155228745</v>
      </c>
      <c r="F3525" s="70">
        <f ca="1">INDEX(OFFSET(Data!$A$10,1,F$9+MATCH($A3525+IF(F$9&gt;$B3525,0,1),Data!$3:$3,0),Num_Orgs,1),MATCH($C3525,OFFSET(Data!$A$10,1,MATCH($A3525+IF(F$9&gt;$B3525,0,1),Data!$3:$3,0)-1,Num_Orgs,1),0),1)</f>
        <v>0.99603480709830883</v>
      </c>
      <c r="G3525" s="70">
        <f ca="1">INDEX(OFFSET(Data!$A$10,1,G$9+MATCH($A3525+IF(G$9&gt;$B3525,0,1),Data!$3:$3,0),Num_Orgs,1),MATCH($C3525,OFFSET(Data!$A$10,1,MATCH($A3525+IF(G$9&gt;$B3525,0,1),Data!$3:$3,0)-1,Num_Orgs,1),0),1)</f>
        <v>1.0482687321418667</v>
      </c>
      <c r="H3525" s="70">
        <f ca="1">INDEX(OFFSET(Data!$A$10,1,H$9+MATCH($A3525+IF(H$9&gt;$B3525,0,1),Data!$3:$3,0),Num_Orgs,1),MATCH($C3525,OFFSET(Data!$A$10,1,MATCH($A3525+IF(H$9&gt;$B3525,0,1),Data!$3:$3,0)-1,Num_Orgs,1),0),1)</f>
        <v>0.48839050715219556</v>
      </c>
      <c r="I3525" s="70">
        <f ca="1">INDEX(OFFSET(Data!$A$10,1,I$9+MATCH($A3525+IF(I$9&gt;$B3525,0,1),Data!$3:$3,0),Num_Orgs,1),MATCH($C3525,OFFSET(Data!$A$10,1,MATCH($A3525+IF(I$9&gt;$B3525,0,1),Data!$3:$3,0)-1,Num_Orgs,1),0),1)</f>
        <v>0</v>
      </c>
      <c r="J3525" s="26">
        <f ca="1">IFERROR((E3525*SUM(OFFSET(Data!$C$8,0,MATCH($A3525+IF(J$9&gt;$B3525,0,1),Data!$3:$3,0)-1,1,2)))+(F3525*OFFSET(Data!$E$8,0,MATCH($A3525+IF(J$9&gt;$B3525,0,1),Data!$3:$3,0)-1))+(G3525*SUM(OFFSET(Data!$F$8,0,MATCH($A3525+IF(J$9&gt;$B3525,0,1),Data!$3:$3,0)-1,1,2)))+(H3525*OFFSET(Data!$H$8,0,MATCH($A3525+IF(J$9&gt;$B3525,0,1),Data!$3:$3,0)-1))+(I3525*OFFSET(Data!$I$8,0,MATCH($A3525+IF(J$9&gt;$B3525,0,1),Data!$3:$3,0)-1))+OFFSET(Data!$J$8,0,MATCH($A3525+IF(J$9&gt;$B3525,0,1),Data!$3:$3,0)-1),0)</f>
        <v>1.0187723644381788</v>
      </c>
      <c r="K3525" s="119"/>
      <c r="L3525" s="69"/>
      <c r="AI3525" s="69"/>
    </row>
    <row r="3526" spans="1:35" ht="13.8" x14ac:dyDescent="0.25">
      <c r="A3526" s="118">
        <f t="shared" si="874"/>
        <v>2</v>
      </c>
      <c r="B3526" s="69">
        <f t="shared" si="877"/>
        <v>6</v>
      </c>
      <c r="C3526" s="118" t="str">
        <f t="shared" si="877"/>
        <v>RNZ</v>
      </c>
      <c r="D3526" s="69"/>
      <c r="E3526" s="70">
        <f ca="1">INDEX(OFFSET(Data!$A$10,1,E$9+MATCH($A3526+IF(E$9&gt;$B3526,0,1),Data!$3:$3,0),Num_Orgs,1),MATCH($C3526,OFFSET(Data!$A$10,1,MATCH($A3526+IF(E$9&gt;$B3526,0,1),Data!$3:$3,0)-1,Num_Orgs,1),0),1)</f>
        <v>0.95246603248640904</v>
      </c>
      <c r="F3526" s="70">
        <f ca="1">INDEX(OFFSET(Data!$A$10,1,F$9+MATCH($A3526+IF(F$9&gt;$B3526,0,1),Data!$3:$3,0),Num_Orgs,1),MATCH($C3526,OFFSET(Data!$A$10,1,MATCH($A3526+IF(F$9&gt;$B3526,0,1),Data!$3:$3,0)-1,Num_Orgs,1),0),1)</f>
        <v>0.99603480709830883</v>
      </c>
      <c r="G3526" s="70">
        <f ca="1">INDEX(OFFSET(Data!$A$10,1,G$9+MATCH($A3526+IF(G$9&gt;$B3526,0,1),Data!$3:$3,0),Num_Orgs,1),MATCH($C3526,OFFSET(Data!$A$10,1,MATCH($A3526+IF(G$9&gt;$B3526,0,1),Data!$3:$3,0)-1,Num_Orgs,1),0),1)</f>
        <v>0.93729313772420353</v>
      </c>
      <c r="H3526" s="70">
        <f ca="1">INDEX(OFFSET(Data!$A$10,1,H$9+MATCH($A3526+IF(H$9&gt;$B3526,0,1),Data!$3:$3,0),Num_Orgs,1),MATCH($C3526,OFFSET(Data!$A$10,1,MATCH($A3526+IF(H$9&gt;$B3526,0,1),Data!$3:$3,0)-1,Num_Orgs,1),0),1)</f>
        <v>7.5088620947379465E-3</v>
      </c>
      <c r="I3526" s="70">
        <f ca="1">INDEX(OFFSET(Data!$A$10,1,I$9+MATCH($A3526+IF(I$9&gt;$B3526,0,1),Data!$3:$3,0),Num_Orgs,1),MATCH($C3526,OFFSET(Data!$A$10,1,MATCH($A3526+IF(I$9&gt;$B3526,0,1),Data!$3:$3,0)-1,Num_Orgs,1),0),1)</f>
        <v>0</v>
      </c>
      <c r="J3526" s="26">
        <f ca="1">IFERROR((E3526*SUM(OFFSET(Data!$C$8,0,MATCH($A3526+IF(J$9&gt;$B3526,0,1),Data!$3:$3,0)-1,1,2)))+(F3526*OFFSET(Data!$E$8,0,MATCH($A3526+IF(J$9&gt;$B3526,0,1),Data!$3:$3,0)-1))+(G3526*SUM(OFFSET(Data!$F$8,0,MATCH($A3526+IF(J$9&gt;$B3526,0,1),Data!$3:$3,0)-1,1,2)))+(H3526*OFFSET(Data!$H$8,0,MATCH($A3526+IF(J$9&gt;$B3526,0,1),Data!$3:$3,0)-1))+(I3526*OFFSET(Data!$I$8,0,MATCH($A3526+IF(J$9&gt;$B3526,0,1),Data!$3:$3,0)-1))+OFFSET(Data!$J$8,0,MATCH($A3526+IF(J$9&gt;$B3526,0,1),Data!$3:$3,0)-1),0)</f>
        <v>0.97190580458780063</v>
      </c>
      <c r="K3526" s="119"/>
      <c r="L3526" s="69"/>
      <c r="AI3526" s="69"/>
    </row>
    <row r="3527" spans="1:35" ht="13.8" x14ac:dyDescent="0.25">
      <c r="A3527" s="118">
        <f t="shared" si="874"/>
        <v>2</v>
      </c>
      <c r="B3527" s="69">
        <f t="shared" si="877"/>
        <v>6</v>
      </c>
      <c r="C3527" s="118" t="str">
        <f t="shared" si="877"/>
        <v>RP1</v>
      </c>
      <c r="D3527" s="69"/>
      <c r="E3527" s="70">
        <f ca="1">INDEX(OFFSET(Data!$A$10,1,E$9+MATCH($A3527+IF(E$9&gt;$B3527,0,1),Data!$3:$3,0),Num_Orgs,1),MATCH($C3527,OFFSET(Data!$A$10,1,MATCH($A3527+IF(E$9&gt;$B3527,0,1),Data!$3:$3,0)-1,Num_Orgs,1),0),1)</f>
        <v>0.96752988738562562</v>
      </c>
      <c r="F3527" s="70">
        <f ca="1">INDEX(OFFSET(Data!$A$10,1,F$9+MATCH($A3527+IF(F$9&gt;$B3527,0,1),Data!$3:$3,0),Num_Orgs,1),MATCH($C3527,OFFSET(Data!$A$10,1,MATCH($A3527+IF(F$9&gt;$B3527,0,1),Data!$3:$3,0)-1,Num_Orgs,1),0),1)</f>
        <v>0.99603480709830883</v>
      </c>
      <c r="G3527" s="70">
        <f ca="1">INDEX(OFFSET(Data!$A$10,1,G$9+MATCH($A3527+IF(G$9&gt;$B3527,0,1),Data!$3:$3,0),Num_Orgs,1),MATCH($C3527,OFFSET(Data!$A$10,1,MATCH($A3527+IF(G$9&gt;$B3527,0,1),Data!$3:$3,0)-1,Num_Orgs,1),0),1)</f>
        <v>1.0417220383150894</v>
      </c>
      <c r="H3527" s="70">
        <f ca="1">INDEX(OFFSET(Data!$A$10,1,H$9+MATCH($A3527+IF(H$9&gt;$B3527,0,1),Data!$3:$3,0),Num_Orgs,1),MATCH($C3527,OFFSET(Data!$A$10,1,MATCH($A3527+IF(H$9&gt;$B3527,0,1),Data!$3:$3,0)-1,Num_Orgs,1),0),1)</f>
        <v>2.0355366302150077</v>
      </c>
      <c r="I3527" s="70">
        <f ca="1">INDEX(OFFSET(Data!$A$10,1,I$9+MATCH($A3527+IF(I$9&gt;$B3527,0,1),Data!$3:$3,0),Num_Orgs,1),MATCH($C3527,OFFSET(Data!$A$10,1,MATCH($A3527+IF(I$9&gt;$B3527,0,1),Data!$3:$3,0)-1,Num_Orgs,1),0),1)</f>
        <v>0</v>
      </c>
      <c r="J3527" s="26">
        <f ca="1">IFERROR((E3527*SUM(OFFSET(Data!$C$8,0,MATCH($A3527+IF(J$9&gt;$B3527,0,1),Data!$3:$3,0)-1,1,2)))+(F3527*OFFSET(Data!$E$8,0,MATCH($A3527+IF(J$9&gt;$B3527,0,1),Data!$3:$3,0)-1))+(G3527*SUM(OFFSET(Data!$F$8,0,MATCH($A3527+IF(J$9&gt;$B3527,0,1),Data!$3:$3,0)-1,1,2)))+(H3527*OFFSET(Data!$H$8,0,MATCH($A3527+IF(J$9&gt;$B3527,0,1),Data!$3:$3,0)-1))+(I3527*OFFSET(Data!$I$8,0,MATCH($A3527+IF(J$9&gt;$B3527,0,1),Data!$3:$3,0)-1))+OFFSET(Data!$J$8,0,MATCH($A3527+IF(J$9&gt;$B3527,0,1),Data!$3:$3,0)-1),0)</f>
        <v>0.98731739330643187</v>
      </c>
      <c r="K3527" s="119"/>
      <c r="L3527" s="69"/>
      <c r="AI3527" s="69"/>
    </row>
    <row r="3528" spans="1:35" ht="13.8" x14ac:dyDescent="0.25">
      <c r="A3528" s="118">
        <f t="shared" si="874"/>
        <v>2</v>
      </c>
      <c r="B3528" s="69">
        <f t="shared" si="877"/>
        <v>6</v>
      </c>
      <c r="C3528" s="118" t="str">
        <f t="shared" si="877"/>
        <v>RP4</v>
      </c>
      <c r="D3528" s="69"/>
      <c r="E3528" s="70">
        <f ca="1">INDEX(OFFSET(Data!$A$10,1,E$9+MATCH($A3528+IF(E$9&gt;$B3528,0,1),Data!$3:$3,0),Num_Orgs,1),MATCH($C3528,OFFSET(Data!$A$10,1,MATCH($A3528+IF(E$9&gt;$B3528,0,1),Data!$3:$3,0)-1,Num_Orgs,1),0),1)</f>
        <v>1.1576248193187337</v>
      </c>
      <c r="F3528" s="70">
        <f ca="1">INDEX(OFFSET(Data!$A$10,1,F$9+MATCH($A3528+IF(F$9&gt;$B3528,0,1),Data!$3:$3,0),Num_Orgs,1),MATCH($C3528,OFFSET(Data!$A$10,1,MATCH($A3528+IF(F$9&gt;$B3528,0,1),Data!$3:$3,0)-1,Num_Orgs,1),0),1)</f>
        <v>1.0171232554042071</v>
      </c>
      <c r="G3528" s="70">
        <f ca="1">INDEX(OFFSET(Data!$A$10,1,G$9+MATCH($A3528+IF(G$9&gt;$B3528,0,1),Data!$3:$3,0),Num_Orgs,1),MATCH($C3528,OFFSET(Data!$A$10,1,MATCH($A3528+IF(G$9&gt;$B3528,0,1),Data!$3:$3,0)-1,Num_Orgs,1),0),1)</f>
        <v>1.2213213612769924</v>
      </c>
      <c r="H3528" s="70">
        <f ca="1">INDEX(OFFSET(Data!$A$10,1,H$9+MATCH($A3528+IF(H$9&gt;$B3528,0,1),Data!$3:$3,0),Num_Orgs,1),MATCH($C3528,OFFSET(Data!$A$10,1,MATCH($A3528+IF(H$9&gt;$B3528,0,1),Data!$3:$3,0)-1,Num_Orgs,1),0),1)</f>
        <v>20.386859185835334</v>
      </c>
      <c r="I3528" s="70">
        <f ca="1">INDEX(OFFSET(Data!$A$10,1,I$9+MATCH($A3528+IF(I$9&gt;$B3528,0,1),Data!$3:$3,0),Num_Orgs,1),MATCH($C3528,OFFSET(Data!$A$10,1,MATCH($A3528+IF(I$9&gt;$B3528,0,1),Data!$3:$3,0)-1,Num_Orgs,1),0),1)</f>
        <v>0</v>
      </c>
      <c r="J3528" s="26">
        <f ca="1">IFERROR((E3528*SUM(OFFSET(Data!$C$8,0,MATCH($A3528+IF(J$9&gt;$B3528,0,1),Data!$3:$3,0)-1,1,2)))+(F3528*OFFSET(Data!$E$8,0,MATCH($A3528+IF(J$9&gt;$B3528,0,1),Data!$3:$3,0)-1))+(G3528*SUM(OFFSET(Data!$F$8,0,MATCH($A3528+IF(J$9&gt;$B3528,0,1),Data!$3:$3,0)-1,1,2)))+(H3528*OFFSET(Data!$H$8,0,MATCH($A3528+IF(J$9&gt;$B3528,0,1),Data!$3:$3,0)-1))+(I3528*OFFSET(Data!$I$8,0,MATCH($A3528+IF(J$9&gt;$B3528,0,1),Data!$3:$3,0)-1))+OFFSET(Data!$J$8,0,MATCH($A3528+IF(J$9&gt;$B3528,0,1),Data!$3:$3,0)-1),0)</f>
        <v>1.1345739396417087</v>
      </c>
      <c r="K3528" s="119"/>
      <c r="L3528" s="69"/>
      <c r="AI3528" s="69"/>
    </row>
    <row r="3529" spans="1:35" ht="13.8" x14ac:dyDescent="0.25">
      <c r="A3529" s="118">
        <f t="shared" si="874"/>
        <v>2</v>
      </c>
      <c r="B3529" s="69">
        <f t="shared" si="877"/>
        <v>6</v>
      </c>
      <c r="C3529" s="118" t="str">
        <f t="shared" si="877"/>
        <v>RP5</v>
      </c>
      <c r="D3529" s="69"/>
      <c r="E3529" s="70">
        <f ca="1">INDEX(OFFSET(Data!$A$10,1,E$9+MATCH($A3529+IF(E$9&gt;$B3529,0,1),Data!$3:$3,0),Num_Orgs,1),MATCH($C3529,OFFSET(Data!$A$10,1,MATCH($A3529+IF(E$9&gt;$B3529,0,1),Data!$3:$3,0)-1,Num_Orgs,1),0),1)</f>
        <v>0.94769008870476856</v>
      </c>
      <c r="F3529" s="70">
        <f ca="1">INDEX(OFFSET(Data!$A$10,1,F$9+MATCH($A3529+IF(F$9&gt;$B3529,0,1),Data!$3:$3,0),Num_Orgs,1),MATCH($C3529,OFFSET(Data!$A$10,1,MATCH($A3529+IF(F$9&gt;$B3529,0,1),Data!$3:$3,0)-1,Num_Orgs,1),0),1)</f>
        <v>0.99603480709830883</v>
      </c>
      <c r="G3529" s="70">
        <f ca="1">INDEX(OFFSET(Data!$A$10,1,G$9+MATCH($A3529+IF(G$9&gt;$B3529,0,1),Data!$3:$3,0),Num_Orgs,1),MATCH($C3529,OFFSET(Data!$A$10,1,MATCH($A3529+IF(G$9&gt;$B3529,0,1),Data!$3:$3,0)-1,Num_Orgs,1),0),1)</f>
        <v>0.92544213726788138</v>
      </c>
      <c r="H3529" s="70">
        <f ca="1">INDEX(OFFSET(Data!$A$10,1,H$9+MATCH($A3529+IF(H$9&gt;$B3529,0,1),Data!$3:$3,0),Num_Orgs,1),MATCH($C3529,OFFSET(Data!$A$10,1,MATCH($A3529+IF(H$9&gt;$B3529,0,1),Data!$3:$3,0)-1,Num_Orgs,1),0),1)</f>
        <v>0.1585565369509038</v>
      </c>
      <c r="I3529" s="70">
        <f ca="1">INDEX(OFFSET(Data!$A$10,1,I$9+MATCH($A3529+IF(I$9&gt;$B3529,0,1),Data!$3:$3,0),Num_Orgs,1),MATCH($C3529,OFFSET(Data!$A$10,1,MATCH($A3529+IF(I$9&gt;$B3529,0,1),Data!$3:$3,0)-1,Num_Orgs,1),0),1)</f>
        <v>0</v>
      </c>
      <c r="J3529" s="26">
        <f ca="1">IFERROR((E3529*SUM(OFFSET(Data!$C$8,0,MATCH($A3529+IF(J$9&gt;$B3529,0,1),Data!$3:$3,0)-1,1,2)))+(F3529*OFFSET(Data!$E$8,0,MATCH($A3529+IF(J$9&gt;$B3529,0,1),Data!$3:$3,0)-1))+(G3529*SUM(OFFSET(Data!$F$8,0,MATCH($A3529+IF(J$9&gt;$B3529,0,1),Data!$3:$3,0)-1,1,2)))+(H3529*OFFSET(Data!$H$8,0,MATCH($A3529+IF(J$9&gt;$B3529,0,1),Data!$3:$3,0)-1))+(I3529*OFFSET(Data!$I$8,0,MATCH($A3529+IF(J$9&gt;$B3529,0,1),Data!$3:$3,0)-1))+OFFSET(Data!$J$8,0,MATCH($A3529+IF(J$9&gt;$B3529,0,1),Data!$3:$3,0)-1),0)</f>
        <v>0.96961616217069668</v>
      </c>
      <c r="K3529" s="119"/>
      <c r="L3529" s="69"/>
      <c r="AI3529" s="69"/>
    </row>
    <row r="3530" spans="1:35" ht="13.8" x14ac:dyDescent="0.25">
      <c r="A3530" s="118">
        <f t="shared" si="874"/>
        <v>2</v>
      </c>
      <c r="B3530" s="69">
        <f t="shared" ref="B3530:C3549" si="878">B1485</f>
        <v>6</v>
      </c>
      <c r="C3530" s="118" t="str">
        <f t="shared" si="878"/>
        <v>RP6</v>
      </c>
      <c r="D3530" s="69"/>
      <c r="E3530" s="70">
        <f ca="1">INDEX(OFFSET(Data!$A$10,1,E$9+MATCH($A3530+IF(E$9&gt;$B3530,0,1),Data!$3:$3,0),Num_Orgs,1),MATCH($C3530,OFFSET(Data!$A$10,1,MATCH($A3530+IF(E$9&gt;$B3530,0,1),Data!$3:$3,0)-1,Num_Orgs,1),0),1)</f>
        <v>1.1577991634983784</v>
      </c>
      <c r="F3530" s="70">
        <f ca="1">INDEX(OFFSET(Data!$A$10,1,F$9+MATCH($A3530+IF(F$9&gt;$B3530,0,1),Data!$3:$3,0),Num_Orgs,1),MATCH($C3530,OFFSET(Data!$A$10,1,MATCH($A3530+IF(F$9&gt;$B3530,0,1),Data!$3:$3,0)-1,Num_Orgs,1),0),1)</f>
        <v>1.0171232554042071</v>
      </c>
      <c r="G3530" s="70">
        <f ca="1">INDEX(OFFSET(Data!$A$10,1,G$9+MATCH($A3530+IF(G$9&gt;$B3530,0,1),Data!$3:$3,0),Num_Orgs,1),MATCH($C3530,OFFSET(Data!$A$10,1,MATCH($A3530+IF(G$9&gt;$B3530,0,1),Data!$3:$3,0)-1,Num_Orgs,1),0),1)</f>
        <v>1.2023861463734733</v>
      </c>
      <c r="H3530" s="70">
        <f ca="1">INDEX(OFFSET(Data!$A$10,1,H$9+MATCH($A3530+IF(H$9&gt;$B3530,0,1),Data!$3:$3,0),Num_Orgs,1),MATCH($C3530,OFFSET(Data!$A$10,1,MATCH($A3530+IF(H$9&gt;$B3530,0,1),Data!$3:$3,0)-1,Num_Orgs,1),0),1)</f>
        <v>6.9595595831925046</v>
      </c>
      <c r="I3530" s="70">
        <f ca="1">INDEX(OFFSET(Data!$A$10,1,I$9+MATCH($A3530+IF(I$9&gt;$B3530,0,1),Data!$3:$3,0),Num_Orgs,1),MATCH($C3530,OFFSET(Data!$A$10,1,MATCH($A3530+IF(I$9&gt;$B3530,0,1),Data!$3:$3,0)-1,Num_Orgs,1),0),1)</f>
        <v>0</v>
      </c>
      <c r="J3530" s="26">
        <f ca="1">IFERROR((E3530*SUM(OFFSET(Data!$C$8,0,MATCH($A3530+IF(J$9&gt;$B3530,0,1),Data!$3:$3,0)-1,1,2)))+(F3530*OFFSET(Data!$E$8,0,MATCH($A3530+IF(J$9&gt;$B3530,0,1),Data!$3:$3,0)-1))+(G3530*SUM(OFFSET(Data!$F$8,0,MATCH($A3530+IF(J$9&gt;$B3530,0,1),Data!$3:$3,0)-1,1,2)))+(H3530*OFFSET(Data!$H$8,0,MATCH($A3530+IF(J$9&gt;$B3530,0,1),Data!$3:$3,0)-1))+(I3530*OFFSET(Data!$I$8,0,MATCH($A3530+IF(J$9&gt;$B3530,0,1),Data!$3:$3,0)-1))+OFFSET(Data!$J$8,0,MATCH($A3530+IF(J$9&gt;$B3530,0,1),Data!$3:$3,0)-1),0)</f>
        <v>1.1003948722536006</v>
      </c>
      <c r="K3530" s="119"/>
      <c r="L3530" s="69"/>
      <c r="AI3530" s="69"/>
    </row>
    <row r="3531" spans="1:35" ht="13.8" x14ac:dyDescent="0.25">
      <c r="A3531" s="118">
        <f t="shared" si="874"/>
        <v>2</v>
      </c>
      <c r="B3531" s="69">
        <f t="shared" si="878"/>
        <v>6</v>
      </c>
      <c r="C3531" s="118" t="str">
        <f t="shared" si="878"/>
        <v>RP7</v>
      </c>
      <c r="D3531" s="69"/>
      <c r="E3531" s="70">
        <f ca="1">INDEX(OFFSET(Data!$A$10,1,E$9+MATCH($A3531+IF(E$9&gt;$B3531,0,1),Data!$3:$3,0),Num_Orgs,1),MATCH($C3531,OFFSET(Data!$A$10,1,MATCH($A3531+IF(E$9&gt;$B3531,0,1),Data!$3:$3,0)-1,Num_Orgs,1),0),1)</f>
        <v>0.91524267675328497</v>
      </c>
      <c r="F3531" s="70">
        <f ca="1">INDEX(OFFSET(Data!$A$10,1,F$9+MATCH($A3531+IF(F$9&gt;$B3531,0,1),Data!$3:$3,0),Num_Orgs,1),MATCH($C3531,OFFSET(Data!$A$10,1,MATCH($A3531+IF(F$9&gt;$B3531,0,1),Data!$3:$3,0)-1,Num_Orgs,1),0),1)</f>
        <v>0.99603480709830861</v>
      </c>
      <c r="G3531" s="70">
        <f ca="1">INDEX(OFFSET(Data!$A$10,1,G$9+MATCH($A3531+IF(G$9&gt;$B3531,0,1),Data!$3:$3,0),Num_Orgs,1),MATCH($C3531,OFFSET(Data!$A$10,1,MATCH($A3531+IF(G$9&gt;$B3531,0,1),Data!$3:$3,0)-1,Num_Orgs,1),0),1)</f>
        <v>0.98830876924212918</v>
      </c>
      <c r="H3531" s="70">
        <f ca="1">INDEX(OFFSET(Data!$A$10,1,H$9+MATCH($A3531+IF(H$9&gt;$B3531,0,1),Data!$3:$3,0),Num_Orgs,1),MATCH($C3531,OFFSET(Data!$A$10,1,MATCH($A3531+IF(H$9&gt;$B3531,0,1),Data!$3:$3,0)-1,Num_Orgs,1),0),1)</f>
        <v>0.30652360741781953</v>
      </c>
      <c r="I3531" s="70">
        <f ca="1">INDEX(OFFSET(Data!$A$10,1,I$9+MATCH($A3531+IF(I$9&gt;$B3531,0,1),Data!$3:$3,0),Num_Orgs,1),MATCH($C3531,OFFSET(Data!$A$10,1,MATCH($A3531+IF(I$9&gt;$B3531,0,1),Data!$3:$3,0)-1,Num_Orgs,1),0),1)</f>
        <v>0</v>
      </c>
      <c r="J3531" s="26">
        <f ca="1">IFERROR((E3531*SUM(OFFSET(Data!$C$8,0,MATCH($A3531+IF(J$9&gt;$B3531,0,1),Data!$3:$3,0)-1,1,2)))+(F3531*OFFSET(Data!$E$8,0,MATCH($A3531+IF(J$9&gt;$B3531,0,1),Data!$3:$3,0)-1))+(G3531*SUM(OFFSET(Data!$F$8,0,MATCH($A3531+IF(J$9&gt;$B3531,0,1),Data!$3:$3,0)-1,1,2)))+(H3531*OFFSET(Data!$H$8,0,MATCH($A3531+IF(J$9&gt;$B3531,0,1),Data!$3:$3,0)-1))+(I3531*OFFSET(Data!$I$8,0,MATCH($A3531+IF(J$9&gt;$B3531,0,1),Data!$3:$3,0)-1))+OFFSET(Data!$J$8,0,MATCH($A3531+IF(J$9&gt;$B3531,0,1),Data!$3:$3,0)-1),0)</f>
        <v>0.95591510768335408</v>
      </c>
      <c r="K3531" s="119"/>
      <c r="L3531" s="69"/>
      <c r="AI3531" s="69"/>
    </row>
    <row r="3532" spans="1:35" ht="13.8" x14ac:dyDescent="0.25">
      <c r="A3532" s="118">
        <f t="shared" si="874"/>
        <v>2</v>
      </c>
      <c r="B3532" s="69">
        <f t="shared" si="878"/>
        <v>6</v>
      </c>
      <c r="C3532" s="118" t="str">
        <f t="shared" si="878"/>
        <v>RPA</v>
      </c>
      <c r="D3532" s="69"/>
      <c r="E3532" s="70">
        <f ca="1">INDEX(OFFSET(Data!$A$10,1,E$9+MATCH($A3532+IF(E$9&gt;$B3532,0,1),Data!$3:$3,0),Num_Orgs,1),MATCH($C3532,OFFSET(Data!$A$10,1,MATCH($A3532+IF(E$9&gt;$B3532,0,1),Data!$3:$3,0)-1,Num_Orgs,1),0),1)</f>
        <v>0.9923104628195345</v>
      </c>
      <c r="F3532" s="70">
        <f ca="1">INDEX(OFFSET(Data!$A$10,1,F$9+MATCH($A3532+IF(F$9&gt;$B3532,0,1),Data!$3:$3,0),Num_Orgs,1),MATCH($C3532,OFFSET(Data!$A$10,1,MATCH($A3532+IF(F$9&gt;$B3532,0,1),Data!$3:$3,0)-1,Num_Orgs,1),0),1)</f>
        <v>0.99603480709830883</v>
      </c>
      <c r="G3532" s="70">
        <f ca="1">INDEX(OFFSET(Data!$A$10,1,G$9+MATCH($A3532+IF(G$9&gt;$B3532,0,1),Data!$3:$3,0),Num_Orgs,1),MATCH($C3532,OFFSET(Data!$A$10,1,MATCH($A3532+IF(G$9&gt;$B3532,0,1),Data!$3:$3,0)-1,Num_Orgs,1),0),1)</f>
        <v>1.0887748569523577</v>
      </c>
      <c r="H3532" s="70">
        <f ca="1">INDEX(OFFSET(Data!$A$10,1,H$9+MATCH($A3532+IF(H$9&gt;$B3532,0,1),Data!$3:$3,0),Num_Orgs,1),MATCH($C3532,OFFSET(Data!$A$10,1,MATCH($A3532+IF(H$9&gt;$B3532,0,1),Data!$3:$3,0)-1,Num_Orgs,1),0),1)</f>
        <v>0.20637875564298058</v>
      </c>
      <c r="I3532" s="70">
        <f ca="1">INDEX(OFFSET(Data!$A$10,1,I$9+MATCH($A3532+IF(I$9&gt;$B3532,0,1),Data!$3:$3,0),Num_Orgs,1),MATCH($C3532,OFFSET(Data!$A$10,1,MATCH($A3532+IF(I$9&gt;$B3532,0,1),Data!$3:$3,0)-1,Num_Orgs,1),0),1)</f>
        <v>0</v>
      </c>
      <c r="J3532" s="26">
        <f ca="1">IFERROR((E3532*SUM(OFFSET(Data!$C$8,0,MATCH($A3532+IF(J$9&gt;$B3532,0,1),Data!$3:$3,0)-1,1,2)))+(F3532*OFFSET(Data!$E$8,0,MATCH($A3532+IF(J$9&gt;$B3532,0,1),Data!$3:$3,0)-1))+(G3532*SUM(OFFSET(Data!$F$8,0,MATCH($A3532+IF(J$9&gt;$B3532,0,1),Data!$3:$3,0)-1,1,2)))+(H3532*OFFSET(Data!$H$8,0,MATCH($A3532+IF(J$9&gt;$B3532,0,1),Data!$3:$3,0)-1))+(I3532*OFFSET(Data!$I$8,0,MATCH($A3532+IF(J$9&gt;$B3532,0,1),Data!$3:$3,0)-1))+OFFSET(Data!$J$8,0,MATCH($A3532+IF(J$9&gt;$B3532,0,1),Data!$3:$3,0)-1),0)</f>
        <v>0.99616259715939615</v>
      </c>
      <c r="K3532" s="119"/>
      <c r="L3532" s="69"/>
      <c r="AI3532" s="69"/>
    </row>
    <row r="3533" spans="1:35" ht="13.8" x14ac:dyDescent="0.25">
      <c r="A3533" s="118">
        <f t="shared" si="874"/>
        <v>2</v>
      </c>
      <c r="B3533" s="69">
        <f t="shared" si="878"/>
        <v>6</v>
      </c>
      <c r="C3533" s="118" t="str">
        <f t="shared" si="878"/>
        <v>RPC</v>
      </c>
      <c r="D3533" s="69"/>
      <c r="E3533" s="70">
        <f ca="1">INDEX(OFFSET(Data!$A$10,1,E$9+MATCH($A3533+IF(E$9&gt;$B3533,0,1),Data!$3:$3,0),Num_Orgs,1),MATCH($C3533,OFFSET(Data!$A$10,1,MATCH($A3533+IF(E$9&gt;$B3533,0,1),Data!$3:$3,0)-1,Num_Orgs,1),0),1)</f>
        <v>1.0468107885023996</v>
      </c>
      <c r="F3533" s="70">
        <f ca="1">INDEX(OFFSET(Data!$A$10,1,F$9+MATCH($A3533+IF(F$9&gt;$B3533,0,1),Data!$3:$3,0),Num_Orgs,1),MATCH($C3533,OFFSET(Data!$A$10,1,MATCH($A3533+IF(F$9&gt;$B3533,0,1),Data!$3:$3,0)-1,Num_Orgs,1),0),1)</f>
        <v>0.99603480709830883</v>
      </c>
      <c r="G3533" s="70">
        <f ca="1">INDEX(OFFSET(Data!$A$10,1,G$9+MATCH($A3533+IF(G$9&gt;$B3533,0,1),Data!$3:$3,0),Num_Orgs,1),MATCH($C3533,OFFSET(Data!$A$10,1,MATCH($A3533+IF(G$9&gt;$B3533,0,1),Data!$3:$3,0)-1,Num_Orgs,1),0),1)</f>
        <v>1.079307249500598</v>
      </c>
      <c r="H3533" s="70">
        <f ca="1">INDEX(OFFSET(Data!$A$10,1,H$9+MATCH($A3533+IF(H$9&gt;$B3533,0,1),Data!$3:$3,0),Num_Orgs,1),MATCH($C3533,OFFSET(Data!$A$10,1,MATCH($A3533+IF(H$9&gt;$B3533,0,1),Data!$3:$3,0)-1,Num_Orgs,1),0),1)</f>
        <v>0.17957513338308737</v>
      </c>
      <c r="I3533" s="70">
        <f ca="1">INDEX(OFFSET(Data!$A$10,1,I$9+MATCH($A3533+IF(I$9&gt;$B3533,0,1),Data!$3:$3,0),Num_Orgs,1),MATCH($C3533,OFFSET(Data!$A$10,1,MATCH($A3533+IF(I$9&gt;$B3533,0,1),Data!$3:$3,0)-1,Num_Orgs,1),0),1)</f>
        <v>0</v>
      </c>
      <c r="J3533" s="26">
        <f ca="1">IFERROR((E3533*SUM(OFFSET(Data!$C$8,0,MATCH($A3533+IF(J$9&gt;$B3533,0,1),Data!$3:$3,0)-1,1,2)))+(F3533*OFFSET(Data!$E$8,0,MATCH($A3533+IF(J$9&gt;$B3533,0,1),Data!$3:$3,0)-1))+(G3533*SUM(OFFSET(Data!$F$8,0,MATCH($A3533+IF(J$9&gt;$B3533,0,1),Data!$3:$3,0)-1,1,2)))+(H3533*OFFSET(Data!$H$8,0,MATCH($A3533+IF(J$9&gt;$B3533,0,1),Data!$3:$3,0)-1))+(I3533*OFFSET(Data!$I$8,0,MATCH($A3533+IF(J$9&gt;$B3533,0,1),Data!$3:$3,0)-1))+OFFSET(Data!$J$8,0,MATCH($A3533+IF(J$9&gt;$B3533,0,1),Data!$3:$3,0)-1),0)</f>
        <v>1.0224549091215849</v>
      </c>
      <c r="K3533" s="119"/>
      <c r="L3533" s="69"/>
      <c r="AI3533" s="69"/>
    </row>
    <row r="3534" spans="1:35" ht="13.8" x14ac:dyDescent="0.25">
      <c r="A3534" s="118">
        <f t="shared" ref="A3534:A3597" si="879">A1489+1</f>
        <v>2</v>
      </c>
      <c r="B3534" s="69">
        <f t="shared" si="878"/>
        <v>6</v>
      </c>
      <c r="C3534" s="118" t="str">
        <f t="shared" si="878"/>
        <v>RPG</v>
      </c>
      <c r="D3534" s="69"/>
      <c r="E3534" s="70">
        <f ca="1">INDEX(OFFSET(Data!$A$10,1,E$9+MATCH($A3534+IF(E$9&gt;$B3534,0,1),Data!$3:$3,0),Num_Orgs,1),MATCH($C3534,OFFSET(Data!$A$10,1,MATCH($A3534+IF(E$9&gt;$B3534,0,1),Data!$3:$3,0)-1,Num_Orgs,1),0),1)</f>
        <v>1.1552312830400633</v>
      </c>
      <c r="F3534" s="70">
        <f ca="1">INDEX(OFFSET(Data!$A$10,1,F$9+MATCH($A3534+IF(F$9&gt;$B3534,0,1),Data!$3:$3,0),Num_Orgs,1),MATCH($C3534,OFFSET(Data!$A$10,1,MATCH($A3534+IF(F$9&gt;$B3534,0,1),Data!$3:$3,0)-1,Num_Orgs,1),0),1)</f>
        <v>1.0143886150326322</v>
      </c>
      <c r="G3534" s="70">
        <f ca="1">INDEX(OFFSET(Data!$A$10,1,G$9+MATCH($A3534+IF(G$9&gt;$B3534,0,1),Data!$3:$3,0),Num_Orgs,1),MATCH($C3534,OFFSET(Data!$A$10,1,MATCH($A3534+IF(G$9&gt;$B3534,0,1),Data!$3:$3,0)-1,Num_Orgs,1),0),1)</f>
        <v>1.1439102083771138</v>
      </c>
      <c r="H3534" s="70">
        <f ca="1">INDEX(OFFSET(Data!$A$10,1,H$9+MATCH($A3534+IF(H$9&gt;$B3534,0,1),Data!$3:$3,0),Num_Orgs,1),MATCH($C3534,OFFSET(Data!$A$10,1,MATCH($A3534+IF(H$9&gt;$B3534,0,1),Data!$3:$3,0)-1,Num_Orgs,1),0),1)</f>
        <v>0.14114963832554378</v>
      </c>
      <c r="I3534" s="70">
        <f ca="1">INDEX(OFFSET(Data!$A$10,1,I$9+MATCH($A3534+IF(I$9&gt;$B3534,0,1),Data!$3:$3,0),Num_Orgs,1),MATCH($C3534,OFFSET(Data!$A$10,1,MATCH($A3534+IF(I$9&gt;$B3534,0,1),Data!$3:$3,0)-1,Num_Orgs,1),0),1)</f>
        <v>0</v>
      </c>
      <c r="J3534" s="26">
        <f ca="1">IFERROR((E3534*SUM(OFFSET(Data!$C$8,0,MATCH($A3534+IF(J$9&gt;$B3534,0,1),Data!$3:$3,0)-1,1,2)))+(F3534*OFFSET(Data!$E$8,0,MATCH($A3534+IF(J$9&gt;$B3534,0,1),Data!$3:$3,0)-1))+(G3534*SUM(OFFSET(Data!$F$8,0,MATCH($A3534+IF(J$9&gt;$B3534,0,1),Data!$3:$3,0)-1,1,2)))+(H3534*OFFSET(Data!$H$8,0,MATCH($A3534+IF(J$9&gt;$B3534,0,1),Data!$3:$3,0)-1))+(I3534*OFFSET(Data!$I$8,0,MATCH($A3534+IF(J$9&gt;$B3534,0,1),Data!$3:$3,0)-1))+OFFSET(Data!$J$8,0,MATCH($A3534+IF(J$9&gt;$B3534,0,1),Data!$3:$3,0)-1),0)</f>
        <v>1.0799424724035076</v>
      </c>
      <c r="K3534" s="119"/>
      <c r="L3534" s="69"/>
      <c r="AI3534" s="69"/>
    </row>
    <row r="3535" spans="1:35" ht="13.8" x14ac:dyDescent="0.25">
      <c r="A3535" s="118">
        <f t="shared" si="879"/>
        <v>2</v>
      </c>
      <c r="B3535" s="69">
        <f t="shared" si="878"/>
        <v>6</v>
      </c>
      <c r="C3535" s="118" t="str">
        <f t="shared" si="878"/>
        <v>RPY</v>
      </c>
      <c r="D3535" s="69"/>
      <c r="E3535" s="70">
        <f ca="1">INDEX(OFFSET(Data!$A$10,1,E$9+MATCH($A3535+IF(E$9&gt;$B3535,0,1),Data!$3:$3,0),Num_Orgs,1),MATCH($C3535,OFFSET(Data!$A$10,1,MATCH($A3535+IF(E$9&gt;$B3535,0,1),Data!$3:$3,0)-1,Num_Orgs,1),0),1)</f>
        <v>1.1528367258075742</v>
      </c>
      <c r="F3535" s="70">
        <f ca="1">INDEX(OFFSET(Data!$A$10,1,F$9+MATCH($A3535+IF(F$9&gt;$B3535,0,1),Data!$3:$3,0),Num_Orgs,1),MATCH($C3535,OFFSET(Data!$A$10,1,MATCH($A3535+IF(F$9&gt;$B3535,0,1),Data!$3:$3,0)-1,Num_Orgs,1),0),1)</f>
        <v>1.0171232554042071</v>
      </c>
      <c r="G3535" s="70">
        <f ca="1">INDEX(OFFSET(Data!$A$10,1,G$9+MATCH($A3535+IF(G$9&gt;$B3535,0,1),Data!$3:$3,0),Num_Orgs,1),MATCH($C3535,OFFSET(Data!$A$10,1,MATCH($A3535+IF(G$9&gt;$B3535,0,1),Data!$3:$3,0)-1,Num_Orgs,1),0),1)</f>
        <v>1.1719176337003787</v>
      </c>
      <c r="H3535" s="70">
        <f ca="1">INDEX(OFFSET(Data!$A$10,1,H$9+MATCH($A3535+IF(H$9&gt;$B3535,0,1),Data!$3:$3,0),Num_Orgs,1),MATCH($C3535,OFFSET(Data!$A$10,1,MATCH($A3535+IF(H$9&gt;$B3535,0,1),Data!$3:$3,0)-1,Num_Orgs,1),0),1)</f>
        <v>1.2503272937248113</v>
      </c>
      <c r="I3535" s="70">
        <f ca="1">INDEX(OFFSET(Data!$A$10,1,I$9+MATCH($A3535+IF(I$9&gt;$B3535,0,1),Data!$3:$3,0),Num_Orgs,1),MATCH($C3535,OFFSET(Data!$A$10,1,MATCH($A3535+IF(I$9&gt;$B3535,0,1),Data!$3:$3,0)-1,Num_Orgs,1),0),1)</f>
        <v>0</v>
      </c>
      <c r="J3535" s="26">
        <f ca="1">IFERROR((E3535*SUM(OFFSET(Data!$C$8,0,MATCH($A3535+IF(J$9&gt;$B3535,0,1),Data!$3:$3,0)-1,1,2)))+(F3535*OFFSET(Data!$E$8,0,MATCH($A3535+IF(J$9&gt;$B3535,0,1),Data!$3:$3,0)-1))+(G3535*SUM(OFFSET(Data!$F$8,0,MATCH($A3535+IF(J$9&gt;$B3535,0,1),Data!$3:$3,0)-1,1,2)))+(H3535*OFFSET(Data!$H$8,0,MATCH($A3535+IF(J$9&gt;$B3535,0,1),Data!$3:$3,0)-1))+(I3535*OFFSET(Data!$I$8,0,MATCH($A3535+IF(J$9&gt;$B3535,0,1),Data!$3:$3,0)-1))+OFFSET(Data!$J$8,0,MATCH($A3535+IF(J$9&gt;$B3535,0,1),Data!$3:$3,0)-1),0)</f>
        <v>1.0827664341399905</v>
      </c>
      <c r="K3535" s="119"/>
      <c r="L3535" s="69"/>
      <c r="AI3535" s="69"/>
    </row>
    <row r="3536" spans="1:35" ht="13.8" x14ac:dyDescent="0.25">
      <c r="A3536" s="118">
        <f t="shared" si="879"/>
        <v>2</v>
      </c>
      <c r="B3536" s="69">
        <f t="shared" si="878"/>
        <v>6</v>
      </c>
      <c r="C3536" s="118" t="str">
        <f t="shared" si="878"/>
        <v>RQ3</v>
      </c>
      <c r="D3536" s="69"/>
      <c r="E3536" s="70">
        <f ca="1">INDEX(OFFSET(Data!$A$10,1,E$9+MATCH($A3536+IF(E$9&gt;$B3536,0,1),Data!$3:$3,0),Num_Orgs,1),MATCH($C3536,OFFSET(Data!$A$10,1,MATCH($A3536+IF(E$9&gt;$B3536,0,1),Data!$3:$3,0)-1,Num_Orgs,1),0),1)</f>
        <v>0.97610997062693139</v>
      </c>
      <c r="F3536" s="70">
        <f ca="1">INDEX(OFFSET(Data!$A$10,1,F$9+MATCH($A3536+IF(F$9&gt;$B3536,0,1),Data!$3:$3,0),Num_Orgs,1),MATCH($C3536,OFFSET(Data!$A$10,1,MATCH($A3536+IF(F$9&gt;$B3536,0,1),Data!$3:$3,0)-1,Num_Orgs,1),0),1)</f>
        <v>0.99603480709830883</v>
      </c>
      <c r="G3536" s="70">
        <f ca="1">INDEX(OFFSET(Data!$A$10,1,G$9+MATCH($A3536+IF(G$9&gt;$B3536,0,1),Data!$3:$3,0),Num_Orgs,1),MATCH($C3536,OFFSET(Data!$A$10,1,MATCH($A3536+IF(G$9&gt;$B3536,0,1),Data!$3:$3,0)-1,Num_Orgs,1),0),1)</f>
        <v>0.9467607451759632</v>
      </c>
      <c r="H3536" s="70">
        <f ca="1">INDEX(OFFSET(Data!$A$10,1,H$9+MATCH($A3536+IF(H$9&gt;$B3536,0,1),Data!$3:$3,0),Num_Orgs,1),MATCH($C3536,OFFSET(Data!$A$10,1,MATCH($A3536+IF(H$9&gt;$B3536,0,1),Data!$3:$3,0)-1,Num_Orgs,1),0),1)</f>
        <v>0.51941762079188769</v>
      </c>
      <c r="I3536" s="70">
        <f ca="1">INDEX(OFFSET(Data!$A$10,1,I$9+MATCH($A3536+IF(I$9&gt;$B3536,0,1),Data!$3:$3,0),Num_Orgs,1),MATCH($C3536,OFFSET(Data!$A$10,1,MATCH($A3536+IF(I$9&gt;$B3536,0,1),Data!$3:$3,0)-1,Num_Orgs,1),0),1)</f>
        <v>0</v>
      </c>
      <c r="J3536" s="26">
        <f ca="1">IFERROR((E3536*SUM(OFFSET(Data!$C$8,0,MATCH($A3536+IF(J$9&gt;$B3536,0,1),Data!$3:$3,0)-1,1,2)))+(F3536*OFFSET(Data!$E$8,0,MATCH($A3536+IF(J$9&gt;$B3536,0,1),Data!$3:$3,0)-1))+(G3536*SUM(OFFSET(Data!$F$8,0,MATCH($A3536+IF(J$9&gt;$B3536,0,1),Data!$3:$3,0)-1,1,2)))+(H3536*OFFSET(Data!$H$8,0,MATCH($A3536+IF(J$9&gt;$B3536,0,1),Data!$3:$3,0)-1))+(I3536*OFFSET(Data!$I$8,0,MATCH($A3536+IF(J$9&gt;$B3536,0,1),Data!$3:$3,0)-1))+OFFSET(Data!$J$8,0,MATCH($A3536+IF(J$9&gt;$B3536,0,1),Data!$3:$3,0)-1),0)</f>
        <v>0.98501175044326383</v>
      </c>
      <c r="K3536" s="119"/>
      <c r="L3536" s="69"/>
      <c r="AI3536" s="69"/>
    </row>
    <row r="3537" spans="1:35" ht="13.8" x14ac:dyDescent="0.25">
      <c r="A3537" s="118">
        <f t="shared" si="879"/>
        <v>2</v>
      </c>
      <c r="B3537" s="69">
        <f t="shared" si="878"/>
        <v>6</v>
      </c>
      <c r="C3537" s="118" t="str">
        <f t="shared" si="878"/>
        <v>RQ6</v>
      </c>
      <c r="D3537" s="69"/>
      <c r="E3537" s="70">
        <f ca="1">INDEX(OFFSET(Data!$A$10,1,E$9+MATCH($A3537+IF(E$9&gt;$B3537,0,1),Data!$3:$3,0),Num_Orgs,1),MATCH($C3537,OFFSET(Data!$A$10,1,MATCH($A3537+IF(E$9&gt;$B3537,0,1),Data!$3:$3,0)-1,Num_Orgs,1),0),1)</f>
        <v>0.94353124287687606</v>
      </c>
      <c r="F3537" s="70">
        <f ca="1">INDEX(OFFSET(Data!$A$10,1,F$9+MATCH($A3537+IF(F$9&gt;$B3537,0,1),Data!$3:$3,0),Num_Orgs,1),MATCH($C3537,OFFSET(Data!$A$10,1,MATCH($A3537+IF(F$9&gt;$B3537,0,1),Data!$3:$3,0)-1,Num_Orgs,1),0),1)</f>
        <v>0.99603480709830883</v>
      </c>
      <c r="G3537" s="70">
        <f ca="1">INDEX(OFFSET(Data!$A$10,1,G$9+MATCH($A3537+IF(G$9&gt;$B3537,0,1),Data!$3:$3,0),Num_Orgs,1),MATCH($C3537,OFFSET(Data!$A$10,1,MATCH($A3537+IF(G$9&gt;$B3537,0,1),Data!$3:$3,0)-1,Num_Orgs,1),0),1)</f>
        <v>0.93729313772420364</v>
      </c>
      <c r="H3537" s="70">
        <f ca="1">INDEX(OFFSET(Data!$A$10,1,H$9+MATCH($A3537+IF(H$9&gt;$B3537,0,1),Data!$3:$3,0),Num_Orgs,1),MATCH($C3537,OFFSET(Data!$A$10,1,MATCH($A3537+IF(H$9&gt;$B3537,0,1),Data!$3:$3,0)-1,Num_Orgs,1),0),1)</f>
        <v>0.63583583976562463</v>
      </c>
      <c r="I3537" s="70">
        <f ca="1">INDEX(OFFSET(Data!$A$10,1,I$9+MATCH($A3537+IF(I$9&gt;$B3537,0,1),Data!$3:$3,0),Num_Orgs,1),MATCH($C3537,OFFSET(Data!$A$10,1,MATCH($A3537+IF(I$9&gt;$B3537,0,1),Data!$3:$3,0)-1,Num_Orgs,1),0),1)</f>
        <v>0</v>
      </c>
      <c r="J3537" s="26">
        <f ca="1">IFERROR((E3537*SUM(OFFSET(Data!$C$8,0,MATCH($A3537+IF(J$9&gt;$B3537,0,1),Data!$3:$3,0)-1,1,2)))+(F3537*OFFSET(Data!$E$8,0,MATCH($A3537+IF(J$9&gt;$B3537,0,1),Data!$3:$3,0)-1))+(G3537*SUM(OFFSET(Data!$F$8,0,MATCH($A3537+IF(J$9&gt;$B3537,0,1),Data!$3:$3,0)-1,1,2)))+(H3537*OFFSET(Data!$H$8,0,MATCH($A3537+IF(J$9&gt;$B3537,0,1),Data!$3:$3,0)-1))+(I3537*OFFSET(Data!$I$8,0,MATCH($A3537+IF(J$9&gt;$B3537,0,1),Data!$3:$3,0)-1))+OFFSET(Data!$J$8,0,MATCH($A3537+IF(J$9&gt;$B3537,0,1),Data!$3:$3,0)-1),0)</f>
        <v>0.96911873767832923</v>
      </c>
      <c r="K3537" s="119"/>
      <c r="L3537" s="69"/>
      <c r="AI3537" s="69"/>
    </row>
    <row r="3538" spans="1:35" ht="13.8" x14ac:dyDescent="0.25">
      <c r="A3538" s="118">
        <f t="shared" si="879"/>
        <v>2</v>
      </c>
      <c r="B3538" s="69">
        <f t="shared" si="878"/>
        <v>6</v>
      </c>
      <c r="C3538" s="118" t="str">
        <f t="shared" si="878"/>
        <v>RQ8</v>
      </c>
      <c r="D3538" s="69"/>
      <c r="E3538" s="70">
        <f ca="1">INDEX(OFFSET(Data!$A$10,1,E$9+MATCH($A3538+IF(E$9&gt;$B3538,0,1),Data!$3:$3,0),Num_Orgs,1),MATCH($C3538,OFFSET(Data!$A$10,1,MATCH($A3538+IF(E$9&gt;$B3538,0,1),Data!$3:$3,0)-1,Num_Orgs,1),0),1)</f>
        <v>0.98005308540030678</v>
      </c>
      <c r="F3538" s="70">
        <f ca="1">INDEX(OFFSET(Data!$A$10,1,F$9+MATCH($A3538+IF(F$9&gt;$B3538,0,1),Data!$3:$3,0),Num_Orgs,1),MATCH($C3538,OFFSET(Data!$A$10,1,MATCH($A3538+IF(F$9&gt;$B3538,0,1),Data!$3:$3,0)-1,Num_Orgs,1),0),1)</f>
        <v>0.99603480709830883</v>
      </c>
      <c r="G3538" s="70">
        <f ca="1">INDEX(OFFSET(Data!$A$10,1,G$9+MATCH($A3538+IF(G$9&gt;$B3538,0,1),Data!$3:$3,0),Num_Orgs,1),MATCH($C3538,OFFSET(Data!$A$10,1,MATCH($A3538+IF(G$9&gt;$B3538,0,1),Data!$3:$3,0)-1,Num_Orgs,1),0),1)</f>
        <v>0.96733415283475532</v>
      </c>
      <c r="H3538" s="70">
        <f ca="1">INDEX(OFFSET(Data!$A$10,1,H$9+MATCH($A3538+IF(H$9&gt;$B3538,0,1),Data!$3:$3,0),Num_Orgs,1),MATCH($C3538,OFFSET(Data!$A$10,1,MATCH($A3538+IF(H$9&gt;$B3538,0,1),Data!$3:$3,0)-1,Num_Orgs,1),0),1)</f>
        <v>0.81976918842500612</v>
      </c>
      <c r="I3538" s="70">
        <f ca="1">INDEX(OFFSET(Data!$A$10,1,I$9+MATCH($A3538+IF(I$9&gt;$B3538,0,1),Data!$3:$3,0),Num_Orgs,1),MATCH($C3538,OFFSET(Data!$A$10,1,MATCH($A3538+IF(I$9&gt;$B3538,0,1),Data!$3:$3,0)-1,Num_Orgs,1),0),1)</f>
        <v>0</v>
      </c>
      <c r="J3538" s="26">
        <f ca="1">IFERROR((E3538*SUM(OFFSET(Data!$C$8,0,MATCH($A3538+IF(J$9&gt;$B3538,0,1),Data!$3:$3,0)-1,1,2)))+(F3538*OFFSET(Data!$E$8,0,MATCH($A3538+IF(J$9&gt;$B3538,0,1),Data!$3:$3,0)-1))+(G3538*SUM(OFFSET(Data!$F$8,0,MATCH($A3538+IF(J$9&gt;$B3538,0,1),Data!$3:$3,0)-1,1,2)))+(H3538*OFFSET(Data!$H$8,0,MATCH($A3538+IF(J$9&gt;$B3538,0,1),Data!$3:$3,0)-1))+(I3538*OFFSET(Data!$I$8,0,MATCH($A3538+IF(J$9&gt;$B3538,0,1),Data!$3:$3,0)-1))+OFFSET(Data!$J$8,0,MATCH($A3538+IF(J$9&gt;$B3538,0,1),Data!$3:$3,0)-1),0)</f>
        <v>0.98827538180886343</v>
      </c>
      <c r="K3538" s="119"/>
      <c r="L3538" s="69"/>
      <c r="AI3538" s="69"/>
    </row>
    <row r="3539" spans="1:35" ht="13.8" x14ac:dyDescent="0.25">
      <c r="A3539" s="118">
        <f t="shared" si="879"/>
        <v>2</v>
      </c>
      <c r="B3539" s="69">
        <f t="shared" si="878"/>
        <v>6</v>
      </c>
      <c r="C3539" s="118" t="str">
        <f t="shared" si="878"/>
        <v>RQM</v>
      </c>
      <c r="D3539" s="69"/>
      <c r="E3539" s="70">
        <f ca="1">INDEX(OFFSET(Data!$A$10,1,E$9+MATCH($A3539+IF(E$9&gt;$B3539,0,1),Data!$3:$3,0),Num_Orgs,1),MATCH($C3539,OFFSET(Data!$A$10,1,MATCH($A3539+IF(E$9&gt;$B3539,0,1),Data!$3:$3,0)-1,Num_Orgs,1),0),1)</f>
        <v>1.1525155857464591</v>
      </c>
      <c r="F3539" s="70">
        <f ca="1">INDEX(OFFSET(Data!$A$10,1,F$9+MATCH($A3539+IF(F$9&gt;$B3539,0,1),Data!$3:$3,0),Num_Orgs,1),MATCH($C3539,OFFSET(Data!$A$10,1,MATCH($A3539+IF(F$9&gt;$B3539,0,1),Data!$3:$3,0)-1,Num_Orgs,1),0),1)</f>
        <v>1.0171232554042071</v>
      </c>
      <c r="G3539" s="70">
        <f ca="1">INDEX(OFFSET(Data!$A$10,1,G$9+MATCH($A3539+IF(G$9&gt;$B3539,0,1),Data!$3:$3,0),Num_Orgs,1),MATCH($C3539,OFFSET(Data!$A$10,1,MATCH($A3539+IF(G$9&gt;$B3539,0,1),Data!$3:$3,0)-1,Num_Orgs,1),0),1)</f>
        <v>1.1952818535151077</v>
      </c>
      <c r="H3539" s="70">
        <f ca="1">INDEX(OFFSET(Data!$A$10,1,H$9+MATCH($A3539+IF(H$9&gt;$B3539,0,1),Data!$3:$3,0),Num_Orgs,1),MATCH($C3539,OFFSET(Data!$A$10,1,MATCH($A3539+IF(H$9&gt;$B3539,0,1),Data!$3:$3,0)-1,Num_Orgs,1),0),1)</f>
        <v>4.0840346037054136</v>
      </c>
      <c r="I3539" s="70">
        <f ca="1">INDEX(OFFSET(Data!$A$10,1,I$9+MATCH($A3539+IF(I$9&gt;$B3539,0,1),Data!$3:$3,0),Num_Orgs,1),MATCH($C3539,OFFSET(Data!$A$10,1,MATCH($A3539+IF(I$9&gt;$B3539,0,1),Data!$3:$3,0)-1,Num_Orgs,1),0),1)</f>
        <v>0</v>
      </c>
      <c r="J3539" s="26">
        <f ca="1">IFERROR((E3539*SUM(OFFSET(Data!$C$8,0,MATCH($A3539+IF(J$9&gt;$B3539,0,1),Data!$3:$3,0)-1,1,2)))+(F3539*OFFSET(Data!$E$8,0,MATCH($A3539+IF(J$9&gt;$B3539,0,1),Data!$3:$3,0)-1))+(G3539*SUM(OFFSET(Data!$F$8,0,MATCH($A3539+IF(J$9&gt;$B3539,0,1),Data!$3:$3,0)-1,1,2)))+(H3539*OFFSET(Data!$H$8,0,MATCH($A3539+IF(J$9&gt;$B3539,0,1),Data!$3:$3,0)-1))+(I3539*OFFSET(Data!$I$8,0,MATCH($A3539+IF(J$9&gt;$B3539,0,1),Data!$3:$3,0)-1))+OFFSET(Data!$J$8,0,MATCH($A3539+IF(J$9&gt;$B3539,0,1),Data!$3:$3,0)-1),0)</f>
        <v>1.0903892017055719</v>
      </c>
      <c r="K3539" s="119"/>
      <c r="L3539" s="69"/>
      <c r="AI3539" s="69"/>
    </row>
    <row r="3540" spans="1:35" ht="13.8" x14ac:dyDescent="0.25">
      <c r="A3540" s="118">
        <f t="shared" si="879"/>
        <v>2</v>
      </c>
      <c r="B3540" s="69">
        <f t="shared" si="878"/>
        <v>6</v>
      </c>
      <c r="C3540" s="118" t="str">
        <f t="shared" si="878"/>
        <v>RQW</v>
      </c>
      <c r="D3540" s="69"/>
      <c r="E3540" s="70">
        <f ca="1">INDEX(OFFSET(Data!$A$10,1,E$9+MATCH($A3540+IF(E$9&gt;$B3540,0,1),Data!$3:$3,0),Num_Orgs,1),MATCH($C3540,OFFSET(Data!$A$10,1,MATCH($A3540+IF(E$9&gt;$B3540,0,1),Data!$3:$3,0)-1,Num_Orgs,1),0),1)</f>
        <v>1.0769719770561001</v>
      </c>
      <c r="F3540" s="70">
        <f ca="1">INDEX(OFFSET(Data!$A$10,1,F$9+MATCH($A3540+IF(F$9&gt;$B3540,0,1),Data!$3:$3,0),Num_Orgs,1),MATCH($C3540,OFFSET(Data!$A$10,1,MATCH($A3540+IF(F$9&gt;$B3540,0,1),Data!$3:$3,0)-1,Num_Orgs,1),0),1)</f>
        <v>0.99748817379469135</v>
      </c>
      <c r="G3540" s="70">
        <f ca="1">INDEX(OFFSET(Data!$A$10,1,G$9+MATCH($A3540+IF(G$9&gt;$B3540,0,1),Data!$3:$3,0),Num_Orgs,1),MATCH($C3540,OFFSET(Data!$A$10,1,MATCH($A3540+IF(G$9&gt;$B3540,0,1),Data!$3:$3,0)-1,Num_Orgs,1),0),1)</f>
        <v>1.003566389886521</v>
      </c>
      <c r="H3540" s="70">
        <f ca="1">INDEX(OFFSET(Data!$A$10,1,H$9+MATCH($A3540+IF(H$9&gt;$B3540,0,1),Data!$3:$3,0),Num_Orgs,1),MATCH($C3540,OFFSET(Data!$A$10,1,MATCH($A3540+IF(H$9&gt;$B3540,0,1),Data!$3:$3,0)-1,Num_Orgs,1),0),1)</f>
        <v>0.74077880538609608</v>
      </c>
      <c r="I3540" s="70">
        <f ca="1">INDEX(OFFSET(Data!$A$10,1,I$9+MATCH($A3540+IF(I$9&gt;$B3540,0,1),Data!$3:$3,0),Num_Orgs,1),MATCH($C3540,OFFSET(Data!$A$10,1,MATCH($A3540+IF(I$9&gt;$B3540,0,1),Data!$3:$3,0)-1,Num_Orgs,1),0),1)</f>
        <v>0</v>
      </c>
      <c r="J3540" s="26">
        <f ca="1">IFERROR((E3540*SUM(OFFSET(Data!$C$8,0,MATCH($A3540+IF(J$9&gt;$B3540,0,1),Data!$3:$3,0)-1,1,2)))+(F3540*OFFSET(Data!$E$8,0,MATCH($A3540+IF(J$9&gt;$B3540,0,1),Data!$3:$3,0)-1))+(G3540*SUM(OFFSET(Data!$F$8,0,MATCH($A3540+IF(J$9&gt;$B3540,0,1),Data!$3:$3,0)-1,1,2)))+(H3540*OFFSET(Data!$H$8,0,MATCH($A3540+IF(J$9&gt;$B3540,0,1),Data!$3:$3,0)-1))+(I3540*OFFSET(Data!$I$8,0,MATCH($A3540+IF(J$9&gt;$B3540,0,1),Data!$3:$3,0)-1))+OFFSET(Data!$J$8,0,MATCH($A3540+IF(J$9&gt;$B3540,0,1),Data!$3:$3,0)-1),0)</f>
        <v>1.0366760454568626</v>
      </c>
      <c r="K3540" s="119"/>
      <c r="L3540" s="69"/>
      <c r="AI3540" s="69"/>
    </row>
    <row r="3541" spans="1:35" ht="13.8" x14ac:dyDescent="0.25">
      <c r="A3541" s="118">
        <f t="shared" si="879"/>
        <v>2</v>
      </c>
      <c r="B3541" s="69">
        <f t="shared" si="878"/>
        <v>6</v>
      </c>
      <c r="C3541" s="118" t="str">
        <f t="shared" si="878"/>
        <v>RQX</v>
      </c>
      <c r="D3541" s="69"/>
      <c r="E3541" s="70">
        <f ca="1">INDEX(OFFSET(Data!$A$10,1,E$9+MATCH($A3541+IF(E$9&gt;$B3541,0,1),Data!$3:$3,0),Num_Orgs,1),MATCH($C3541,OFFSET(Data!$A$10,1,MATCH($A3541+IF(E$9&gt;$B3541,0,1),Data!$3:$3,0)-1,Num_Orgs,1),0),1)</f>
        <v>1.1575154629907816</v>
      </c>
      <c r="F3541" s="70">
        <f ca="1">INDEX(OFFSET(Data!$A$10,1,F$9+MATCH($A3541+IF(F$9&gt;$B3541,0,1),Data!$3:$3,0),Num_Orgs,1),MATCH($C3541,OFFSET(Data!$A$10,1,MATCH($A3541+IF(F$9&gt;$B3541,0,1),Data!$3:$3,0)-1,Num_Orgs,1),0),1)</f>
        <v>1.0171232554042071</v>
      </c>
      <c r="G3541" s="70">
        <f ca="1">INDEX(OFFSET(Data!$A$10,1,G$9+MATCH($A3541+IF(G$9&gt;$B3541,0,1),Data!$3:$3,0),Num_Orgs,1),MATCH($C3541,OFFSET(Data!$A$10,1,MATCH($A3541+IF(G$9&gt;$B3541,0,1),Data!$3:$3,0)-1,Num_Orgs,1),0),1)</f>
        <v>1.1747901999074128</v>
      </c>
      <c r="H3541" s="70">
        <f ca="1">INDEX(OFFSET(Data!$A$10,1,H$9+MATCH($A3541+IF(H$9&gt;$B3541,0,1),Data!$3:$3,0),Num_Orgs,1),MATCH($C3541,OFFSET(Data!$A$10,1,MATCH($A3541+IF(H$9&gt;$B3541,0,1),Data!$3:$3,0)-1,Num_Orgs,1),0),1)</f>
        <v>1.300494731600917</v>
      </c>
      <c r="I3541" s="70">
        <f ca="1">INDEX(OFFSET(Data!$A$10,1,I$9+MATCH($A3541+IF(I$9&gt;$B3541,0,1),Data!$3:$3,0),Num_Orgs,1),MATCH($C3541,OFFSET(Data!$A$10,1,MATCH($A3541+IF(I$9&gt;$B3541,0,1),Data!$3:$3,0)-1,Num_Orgs,1),0),1)</f>
        <v>0</v>
      </c>
      <c r="J3541" s="26">
        <f ca="1">IFERROR((E3541*SUM(OFFSET(Data!$C$8,0,MATCH($A3541+IF(J$9&gt;$B3541,0,1),Data!$3:$3,0)-1,1,2)))+(F3541*OFFSET(Data!$E$8,0,MATCH($A3541+IF(J$9&gt;$B3541,0,1),Data!$3:$3,0)-1))+(G3541*SUM(OFFSET(Data!$F$8,0,MATCH($A3541+IF(J$9&gt;$B3541,0,1),Data!$3:$3,0)-1,1,2)))+(H3541*OFFSET(Data!$H$8,0,MATCH($A3541+IF(J$9&gt;$B3541,0,1),Data!$3:$3,0)-1))+(I3541*OFFSET(Data!$I$8,0,MATCH($A3541+IF(J$9&gt;$B3541,0,1),Data!$3:$3,0)-1))+OFFSET(Data!$J$8,0,MATCH($A3541+IF(J$9&gt;$B3541,0,1),Data!$3:$3,0)-1),0)</f>
        <v>1.085259739878192</v>
      </c>
      <c r="K3541" s="119"/>
      <c r="L3541" s="69"/>
      <c r="AI3541" s="69"/>
    </row>
    <row r="3542" spans="1:35" ht="13.8" x14ac:dyDescent="0.25">
      <c r="A3542" s="118">
        <f t="shared" si="879"/>
        <v>2</v>
      </c>
      <c r="B3542" s="69">
        <f t="shared" si="878"/>
        <v>6</v>
      </c>
      <c r="C3542" s="118" t="str">
        <f t="shared" si="878"/>
        <v>RQY</v>
      </c>
      <c r="D3542" s="69"/>
      <c r="E3542" s="70">
        <f ca="1">INDEX(OFFSET(Data!$A$10,1,E$9+MATCH($A3542+IF(E$9&gt;$B3542,0,1),Data!$3:$3,0),Num_Orgs,1),MATCH($C3542,OFFSET(Data!$A$10,1,MATCH($A3542+IF(E$9&gt;$B3542,0,1),Data!$3:$3,0)-1,Num_Orgs,1),0),1)</f>
        <v>1.1536894697920828</v>
      </c>
      <c r="F3542" s="70">
        <f ca="1">INDEX(OFFSET(Data!$A$10,1,F$9+MATCH($A3542+IF(F$9&gt;$B3542,0,1),Data!$3:$3,0),Num_Orgs,1),MATCH($C3542,OFFSET(Data!$A$10,1,MATCH($A3542+IF(F$9&gt;$B3542,0,1),Data!$3:$3,0)-1,Num_Orgs,1),0),1)</f>
        <v>1.0171232554042071</v>
      </c>
      <c r="G3542" s="70">
        <f ca="1">INDEX(OFFSET(Data!$A$10,1,G$9+MATCH($A3542+IF(G$9&gt;$B3542,0,1),Data!$3:$3,0),Num_Orgs,1),MATCH($C3542,OFFSET(Data!$A$10,1,MATCH($A3542+IF(G$9&gt;$B3542,0,1),Data!$3:$3,0)-1,Num_Orgs,1),0),1)</f>
        <v>1.2024103721546628</v>
      </c>
      <c r="H3542" s="70">
        <f ca="1">INDEX(OFFSET(Data!$A$10,1,H$9+MATCH($A3542+IF(H$9&gt;$B3542,0,1),Data!$3:$3,0),Num_Orgs,1),MATCH($C3542,OFFSET(Data!$A$10,1,MATCH($A3542+IF(H$9&gt;$B3542,0,1),Data!$3:$3,0)-1,Num_Orgs,1),0),1)</f>
        <v>0.82307244162639903</v>
      </c>
      <c r="I3542" s="70">
        <f ca="1">INDEX(OFFSET(Data!$A$10,1,I$9+MATCH($A3542+IF(I$9&gt;$B3542,0,1),Data!$3:$3,0),Num_Orgs,1),MATCH($C3542,OFFSET(Data!$A$10,1,MATCH($A3542+IF(I$9&gt;$B3542,0,1),Data!$3:$3,0)-1,Num_Orgs,1),0),1)</f>
        <v>0</v>
      </c>
      <c r="J3542" s="26">
        <f ca="1">IFERROR((E3542*SUM(OFFSET(Data!$C$8,0,MATCH($A3542+IF(J$9&gt;$B3542,0,1),Data!$3:$3,0)-1,1,2)))+(F3542*OFFSET(Data!$E$8,0,MATCH($A3542+IF(J$9&gt;$B3542,0,1),Data!$3:$3,0)-1))+(G3542*SUM(OFFSET(Data!$F$8,0,MATCH($A3542+IF(J$9&gt;$B3542,0,1),Data!$3:$3,0)-1,1,2)))+(H3542*OFFSET(Data!$H$8,0,MATCH($A3542+IF(J$9&gt;$B3542,0,1),Data!$3:$3,0)-1))+(I3542*OFFSET(Data!$I$8,0,MATCH($A3542+IF(J$9&gt;$B3542,0,1),Data!$3:$3,0)-1))+OFFSET(Data!$J$8,0,MATCH($A3542+IF(J$9&gt;$B3542,0,1),Data!$3:$3,0)-1),0)</f>
        <v>1.0829734218111524</v>
      </c>
      <c r="K3542" s="119"/>
      <c r="L3542" s="69"/>
      <c r="AI3542" s="69"/>
    </row>
    <row r="3543" spans="1:35" ht="13.8" x14ac:dyDescent="0.25">
      <c r="A3543" s="118">
        <f t="shared" si="879"/>
        <v>2</v>
      </c>
      <c r="B3543" s="69">
        <f t="shared" si="878"/>
        <v>6</v>
      </c>
      <c r="C3543" s="118" t="str">
        <f t="shared" si="878"/>
        <v>RR7</v>
      </c>
      <c r="D3543" s="69"/>
      <c r="E3543" s="70">
        <f ca="1">INDEX(OFFSET(Data!$A$10,1,E$9+MATCH($A3543+IF(E$9&gt;$B3543,0,1),Data!$3:$3,0),Num_Orgs,1),MATCH($C3543,OFFSET(Data!$A$10,1,MATCH($A3543+IF(E$9&gt;$B3543,0,1),Data!$3:$3,0)-1,Num_Orgs,1),0),1)</f>
        <v>0.9461724272520704</v>
      </c>
      <c r="F3543" s="70">
        <f ca="1">INDEX(OFFSET(Data!$A$10,1,F$9+MATCH($A3543+IF(F$9&gt;$B3543,0,1),Data!$3:$3,0),Num_Orgs,1),MATCH($C3543,OFFSET(Data!$A$10,1,MATCH($A3543+IF(F$9&gt;$B3543,0,1),Data!$3:$3,0)-1,Num_Orgs,1),0),1)</f>
        <v>0.99603480709830883</v>
      </c>
      <c r="G3543" s="70">
        <f ca="1">INDEX(OFFSET(Data!$A$10,1,G$9+MATCH($A3543+IF(G$9&gt;$B3543,0,1),Data!$3:$3,0),Num_Orgs,1),MATCH($C3543,OFFSET(Data!$A$10,1,MATCH($A3543+IF(G$9&gt;$B3543,0,1),Data!$3:$3,0)-1,Num_Orgs,1),0),1)</f>
        <v>0.92677717573168927</v>
      </c>
      <c r="H3543" s="70">
        <f ca="1">INDEX(OFFSET(Data!$A$10,1,H$9+MATCH($A3543+IF(H$9&gt;$B3543,0,1),Data!$3:$3,0),Num_Orgs,1),MATCH($C3543,OFFSET(Data!$A$10,1,MATCH($A3543+IF(H$9&gt;$B3543,0,1),Data!$3:$3,0)-1,Num_Orgs,1),0),1)</f>
        <v>7.654291042030073E-2</v>
      </c>
      <c r="I3543" s="70">
        <f ca="1">INDEX(OFFSET(Data!$A$10,1,I$9+MATCH($A3543+IF(I$9&gt;$B3543,0,1),Data!$3:$3,0),Num_Orgs,1),MATCH($C3543,OFFSET(Data!$A$10,1,MATCH($A3543+IF(I$9&gt;$B3543,0,1),Data!$3:$3,0)-1,Num_Orgs,1),0),1)</f>
        <v>0</v>
      </c>
      <c r="J3543" s="26">
        <f ca="1">IFERROR((E3543*SUM(OFFSET(Data!$C$8,0,MATCH($A3543+IF(J$9&gt;$B3543,0,1),Data!$3:$3,0)-1,1,2)))+(F3543*OFFSET(Data!$E$8,0,MATCH($A3543+IF(J$9&gt;$B3543,0,1),Data!$3:$3,0)-1))+(G3543*SUM(OFFSET(Data!$F$8,0,MATCH($A3543+IF(J$9&gt;$B3543,0,1),Data!$3:$3,0)-1,1,2)))+(H3543*OFFSET(Data!$H$8,0,MATCH($A3543+IF(J$9&gt;$B3543,0,1),Data!$3:$3,0)-1))+(I3543*OFFSET(Data!$I$8,0,MATCH($A3543+IF(J$9&gt;$B3543,0,1),Data!$3:$3,0)-1))+OFFSET(Data!$J$8,0,MATCH($A3543+IF(J$9&gt;$B3543,0,1),Data!$3:$3,0)-1),0)</f>
        <v>0.96870646253918924</v>
      </c>
      <c r="K3543" s="119"/>
      <c r="L3543" s="69"/>
      <c r="AI3543" s="69"/>
    </row>
    <row r="3544" spans="1:35" ht="13.8" x14ac:dyDescent="0.25">
      <c r="A3544" s="118">
        <f t="shared" si="879"/>
        <v>2</v>
      </c>
      <c r="B3544" s="69">
        <f t="shared" si="878"/>
        <v>6</v>
      </c>
      <c r="C3544" s="118" t="str">
        <f t="shared" si="878"/>
        <v>RR8</v>
      </c>
      <c r="D3544" s="69"/>
      <c r="E3544" s="70">
        <f ca="1">INDEX(OFFSET(Data!$A$10,1,E$9+MATCH($A3544+IF(E$9&gt;$B3544,0,1),Data!$3:$3,0),Num_Orgs,1),MATCH($C3544,OFFSET(Data!$A$10,1,MATCH($A3544+IF(E$9&gt;$B3544,0,1),Data!$3:$3,0)-1,Num_Orgs,1),0),1)</f>
        <v>0.95622012459799055</v>
      </c>
      <c r="F3544" s="70">
        <f ca="1">INDEX(OFFSET(Data!$A$10,1,F$9+MATCH($A3544+IF(F$9&gt;$B3544,0,1),Data!$3:$3,0),Num_Orgs,1),MATCH($C3544,OFFSET(Data!$A$10,1,MATCH($A3544+IF(F$9&gt;$B3544,0,1),Data!$3:$3,0)-1,Num_Orgs,1),0),1)</f>
        <v>0.99603480709830883</v>
      </c>
      <c r="G3544" s="70">
        <f ca="1">INDEX(OFFSET(Data!$A$10,1,G$9+MATCH($A3544+IF(G$9&gt;$B3544,0,1),Data!$3:$3,0),Num_Orgs,1),MATCH($C3544,OFFSET(Data!$A$10,1,MATCH($A3544+IF(G$9&gt;$B3544,0,1),Data!$3:$3,0)-1,Num_Orgs,1),0),1)</f>
        <v>0.84281199746309265</v>
      </c>
      <c r="H3544" s="70">
        <f ca="1">INDEX(OFFSET(Data!$A$10,1,H$9+MATCH($A3544+IF(H$9&gt;$B3544,0,1),Data!$3:$3,0),Num_Orgs,1),MATCH($C3544,OFFSET(Data!$A$10,1,MATCH($A3544+IF(H$9&gt;$B3544,0,1),Data!$3:$3,0)-1,Num_Orgs,1),0),1)</f>
        <v>0.24054750930464125</v>
      </c>
      <c r="I3544" s="70">
        <f ca="1">INDEX(OFFSET(Data!$A$10,1,I$9+MATCH($A3544+IF(I$9&gt;$B3544,0,1),Data!$3:$3,0),Num_Orgs,1),MATCH($C3544,OFFSET(Data!$A$10,1,MATCH($A3544+IF(I$9&gt;$B3544,0,1),Data!$3:$3,0)-1,Num_Orgs,1),0),1)</f>
        <v>0</v>
      </c>
      <c r="J3544" s="26">
        <f ca="1">IFERROR((E3544*SUM(OFFSET(Data!$C$8,0,MATCH($A3544+IF(J$9&gt;$B3544,0,1),Data!$3:$3,0)-1,1,2)))+(F3544*OFFSET(Data!$E$8,0,MATCH($A3544+IF(J$9&gt;$B3544,0,1),Data!$3:$3,0)-1))+(G3544*SUM(OFFSET(Data!$F$8,0,MATCH($A3544+IF(J$9&gt;$B3544,0,1),Data!$3:$3,0)-1,1,2)))+(H3544*OFFSET(Data!$H$8,0,MATCH($A3544+IF(J$9&gt;$B3544,0,1),Data!$3:$3,0)-1))+(I3544*OFFSET(Data!$I$8,0,MATCH($A3544+IF(J$9&gt;$B3544,0,1),Data!$3:$3,0)-1))+OFFSET(Data!$J$8,0,MATCH($A3544+IF(J$9&gt;$B3544,0,1),Data!$3:$3,0)-1),0)</f>
        <v>0.97164958077942876</v>
      </c>
      <c r="K3544" s="119"/>
      <c r="L3544" s="69"/>
      <c r="AI3544" s="69"/>
    </row>
    <row r="3545" spans="1:35" ht="13.8" x14ac:dyDescent="0.25">
      <c r="A3545" s="118">
        <f t="shared" si="879"/>
        <v>2</v>
      </c>
      <c r="B3545" s="69">
        <f t="shared" si="878"/>
        <v>6</v>
      </c>
      <c r="C3545" s="118" t="str">
        <f t="shared" si="878"/>
        <v>RRE</v>
      </c>
      <c r="D3545" s="69"/>
      <c r="E3545" s="70">
        <f ca="1">INDEX(OFFSET(Data!$A$10,1,E$9+MATCH($A3545+IF(E$9&gt;$B3545,0,1),Data!$3:$3,0),Num_Orgs,1),MATCH($C3545,OFFSET(Data!$A$10,1,MATCH($A3545+IF(E$9&gt;$B3545,0,1),Data!$3:$3,0)-1,Num_Orgs,1),0),1)</f>
        <v>0.93356571465034988</v>
      </c>
      <c r="F3545" s="70">
        <f ca="1">INDEX(OFFSET(Data!$A$10,1,F$9+MATCH($A3545+IF(F$9&gt;$B3545,0,1),Data!$3:$3,0),Num_Orgs,1),MATCH($C3545,OFFSET(Data!$A$10,1,MATCH($A3545+IF(F$9&gt;$B3545,0,1),Data!$3:$3,0)-1,Num_Orgs,1),0),1)</f>
        <v>0.99603480709830883</v>
      </c>
      <c r="G3545" s="70">
        <f ca="1">INDEX(OFFSET(Data!$A$10,1,G$9+MATCH($A3545+IF(G$9&gt;$B3545,0,1),Data!$3:$3,0),Num_Orgs,1),MATCH($C3545,OFFSET(Data!$A$10,1,MATCH($A3545+IF(G$9&gt;$B3545,0,1),Data!$3:$3,0)-1,Num_Orgs,1),0),1)</f>
        <v>0.94063902650093933</v>
      </c>
      <c r="H3545" s="70">
        <f ca="1">INDEX(OFFSET(Data!$A$10,1,H$9+MATCH($A3545+IF(H$9&gt;$B3545,0,1),Data!$3:$3,0),Num_Orgs,1),MATCH($C3545,OFFSET(Data!$A$10,1,MATCH($A3545+IF(H$9&gt;$B3545,0,1),Data!$3:$3,0)-1,Num_Orgs,1),0),1)</f>
        <v>0.52218360514732098</v>
      </c>
      <c r="I3545" s="70">
        <f ca="1">INDEX(OFFSET(Data!$A$10,1,I$9+MATCH($A3545+IF(I$9&gt;$B3545,0,1),Data!$3:$3,0),Num_Orgs,1),MATCH($C3545,OFFSET(Data!$A$10,1,MATCH($A3545+IF(I$9&gt;$B3545,0,1),Data!$3:$3,0)-1,Num_Orgs,1),0),1)</f>
        <v>0</v>
      </c>
      <c r="J3545" s="26">
        <f ca="1">IFERROR((E3545*SUM(OFFSET(Data!$C$8,0,MATCH($A3545+IF(J$9&gt;$B3545,0,1),Data!$3:$3,0)-1,1,2)))+(F3545*OFFSET(Data!$E$8,0,MATCH($A3545+IF(J$9&gt;$B3545,0,1),Data!$3:$3,0)-1))+(G3545*SUM(OFFSET(Data!$F$8,0,MATCH($A3545+IF(J$9&gt;$B3545,0,1),Data!$3:$3,0)-1,1,2)))+(H3545*OFFSET(Data!$H$8,0,MATCH($A3545+IF(J$9&gt;$B3545,0,1),Data!$3:$3,0)-1))+(I3545*OFFSET(Data!$I$8,0,MATCH($A3545+IF(J$9&gt;$B3545,0,1),Data!$3:$3,0)-1))+OFFSET(Data!$J$8,0,MATCH($A3545+IF(J$9&gt;$B3545,0,1),Data!$3:$3,0)-1),0)</f>
        <v>0.9640590550336281</v>
      </c>
      <c r="K3545" s="119"/>
      <c r="L3545" s="69"/>
      <c r="AI3545" s="69"/>
    </row>
    <row r="3546" spans="1:35" ht="13.8" x14ac:dyDescent="0.25">
      <c r="A3546" s="118">
        <f t="shared" si="879"/>
        <v>2</v>
      </c>
      <c r="B3546" s="69">
        <f t="shared" si="878"/>
        <v>6</v>
      </c>
      <c r="C3546" s="118" t="str">
        <f t="shared" si="878"/>
        <v>RRF</v>
      </c>
      <c r="D3546" s="69"/>
      <c r="E3546" s="70">
        <f ca="1">INDEX(OFFSET(Data!$A$10,1,E$9+MATCH($A3546+IF(E$9&gt;$B3546,0,1),Data!$3:$3,0),Num_Orgs,1),MATCH($C3546,OFFSET(Data!$A$10,1,MATCH($A3546+IF(E$9&gt;$B3546,0,1),Data!$3:$3,0)-1,Num_Orgs,1),0),1)</f>
        <v>0.95207141033296105</v>
      </c>
      <c r="F3546" s="70">
        <f ca="1">INDEX(OFFSET(Data!$A$10,1,F$9+MATCH($A3546+IF(F$9&gt;$B3546,0,1),Data!$3:$3,0),Num_Orgs,1),MATCH($C3546,OFFSET(Data!$A$10,1,MATCH($A3546+IF(F$9&gt;$B3546,0,1),Data!$3:$3,0)-1,Num_Orgs,1),0),1)</f>
        <v>0.99603480709830883</v>
      </c>
      <c r="G3546" s="70">
        <f ca="1">INDEX(OFFSET(Data!$A$10,1,G$9+MATCH($A3546+IF(G$9&gt;$B3546,0,1),Data!$3:$3,0),Num_Orgs,1),MATCH($C3546,OFFSET(Data!$A$10,1,MATCH($A3546+IF(G$9&gt;$B3546,0,1),Data!$3:$3,0)-1,Num_Orgs,1),0),1)</f>
        <v>0.92111478740695896</v>
      </c>
      <c r="H3546" s="70">
        <f ca="1">INDEX(OFFSET(Data!$A$10,1,H$9+MATCH($A3546+IF(H$9&gt;$B3546,0,1),Data!$3:$3,0),Num_Orgs,1),MATCH($C3546,OFFSET(Data!$A$10,1,MATCH($A3546+IF(H$9&gt;$B3546,0,1),Data!$3:$3,0)-1,Num_Orgs,1),0),1)</f>
        <v>0.19002459845393257</v>
      </c>
      <c r="I3546" s="70">
        <f ca="1">INDEX(OFFSET(Data!$A$10,1,I$9+MATCH($A3546+IF(I$9&gt;$B3546,0,1),Data!$3:$3,0),Num_Orgs,1),MATCH($C3546,OFFSET(Data!$A$10,1,MATCH($A3546+IF(I$9&gt;$B3546,0,1),Data!$3:$3,0)-1,Num_Orgs,1),0),1)</f>
        <v>0</v>
      </c>
      <c r="J3546" s="26">
        <f ca="1">IFERROR((E3546*SUM(OFFSET(Data!$C$8,0,MATCH($A3546+IF(J$9&gt;$B3546,0,1),Data!$3:$3,0)-1,1,2)))+(F3546*OFFSET(Data!$E$8,0,MATCH($A3546+IF(J$9&gt;$B3546,0,1),Data!$3:$3,0)-1))+(G3546*SUM(OFFSET(Data!$F$8,0,MATCH($A3546+IF(J$9&gt;$B3546,0,1),Data!$3:$3,0)-1,1,2)))+(H3546*OFFSET(Data!$H$8,0,MATCH($A3546+IF(J$9&gt;$B3546,0,1),Data!$3:$3,0)-1))+(I3546*OFFSET(Data!$I$8,0,MATCH($A3546+IF(J$9&gt;$B3546,0,1),Data!$3:$3,0)-1))+OFFSET(Data!$J$8,0,MATCH($A3546+IF(J$9&gt;$B3546,0,1),Data!$3:$3,0)-1),0)</f>
        <v>0.97171327942585384</v>
      </c>
      <c r="K3546" s="119"/>
      <c r="L3546" s="69"/>
      <c r="AI3546" s="69"/>
    </row>
    <row r="3547" spans="1:35" ht="13.8" x14ac:dyDescent="0.25">
      <c r="A3547" s="118">
        <f t="shared" si="879"/>
        <v>2</v>
      </c>
      <c r="B3547" s="69">
        <f t="shared" si="878"/>
        <v>6</v>
      </c>
      <c r="C3547" s="118" t="str">
        <f t="shared" si="878"/>
        <v>RRJ</v>
      </c>
      <c r="D3547" s="69"/>
      <c r="E3547" s="70">
        <f ca="1">INDEX(OFFSET(Data!$A$10,1,E$9+MATCH($A3547+IF(E$9&gt;$B3547,0,1),Data!$3:$3,0),Num_Orgs,1),MATCH($C3547,OFFSET(Data!$A$10,1,MATCH($A3547+IF(E$9&gt;$B3547,0,1),Data!$3:$3,0)-1,Num_Orgs,1),0),1)</f>
        <v>0.97575904944987923</v>
      </c>
      <c r="F3547" s="70">
        <f ca="1">INDEX(OFFSET(Data!$A$10,1,F$9+MATCH($A3547+IF(F$9&gt;$B3547,0,1),Data!$3:$3,0),Num_Orgs,1),MATCH($C3547,OFFSET(Data!$A$10,1,MATCH($A3547+IF(F$9&gt;$B3547,0,1),Data!$3:$3,0)-1,Num_Orgs,1),0),1)</f>
        <v>0.99603480709830883</v>
      </c>
      <c r="G3547" s="70">
        <f ca="1">INDEX(OFFSET(Data!$A$10,1,G$9+MATCH($A3547+IF(G$9&gt;$B3547,0,1),Data!$3:$3,0),Num_Orgs,1),MATCH($C3547,OFFSET(Data!$A$10,1,MATCH($A3547+IF(G$9&gt;$B3547,0,1),Data!$3:$3,0)-1,Num_Orgs,1),0),1)</f>
        <v>0.9467607451759632</v>
      </c>
      <c r="H3547" s="70">
        <f ca="1">INDEX(OFFSET(Data!$A$10,1,H$9+MATCH($A3547+IF(H$9&gt;$B3547,0,1),Data!$3:$3,0),Num_Orgs,1),MATCH($C3547,OFFSET(Data!$A$10,1,MATCH($A3547+IF(H$9&gt;$B3547,0,1),Data!$3:$3,0)-1,Num_Orgs,1),0),1)</f>
        <v>0.51275329125905678</v>
      </c>
      <c r="I3547" s="70">
        <f ca="1">INDEX(OFFSET(Data!$A$10,1,I$9+MATCH($A3547+IF(I$9&gt;$B3547,0,1),Data!$3:$3,0),Num_Orgs,1),MATCH($C3547,OFFSET(Data!$A$10,1,MATCH($A3547+IF(I$9&gt;$B3547,0,1),Data!$3:$3,0)-1,Num_Orgs,1),0),1)</f>
        <v>0</v>
      </c>
      <c r="J3547" s="26">
        <f ca="1">IFERROR((E3547*SUM(OFFSET(Data!$C$8,0,MATCH($A3547+IF(J$9&gt;$B3547,0,1),Data!$3:$3,0)-1,1,2)))+(F3547*OFFSET(Data!$E$8,0,MATCH($A3547+IF(J$9&gt;$B3547,0,1),Data!$3:$3,0)-1))+(G3547*SUM(OFFSET(Data!$F$8,0,MATCH($A3547+IF(J$9&gt;$B3547,0,1),Data!$3:$3,0)-1,1,2)))+(H3547*OFFSET(Data!$H$8,0,MATCH($A3547+IF(J$9&gt;$B3547,0,1),Data!$3:$3,0)-1))+(I3547*OFFSET(Data!$I$8,0,MATCH($A3547+IF(J$9&gt;$B3547,0,1),Data!$3:$3,0)-1))+OFFSET(Data!$J$8,0,MATCH($A3547+IF(J$9&gt;$B3547,0,1),Data!$3:$3,0)-1),0)</f>
        <v>0.98482355726943038</v>
      </c>
      <c r="K3547" s="119"/>
      <c r="L3547" s="69"/>
      <c r="AI3547" s="69"/>
    </row>
    <row r="3548" spans="1:35" ht="13.8" x14ac:dyDescent="0.25">
      <c r="A3548" s="118">
        <f t="shared" si="879"/>
        <v>2</v>
      </c>
      <c r="B3548" s="69">
        <f t="shared" si="878"/>
        <v>6</v>
      </c>
      <c r="C3548" s="118" t="str">
        <f t="shared" si="878"/>
        <v>RRK</v>
      </c>
      <c r="D3548" s="69"/>
      <c r="E3548" s="70">
        <f ca="1">INDEX(OFFSET(Data!$A$10,1,E$9+MATCH($A3548+IF(E$9&gt;$B3548,0,1),Data!$3:$3,0),Num_Orgs,1),MATCH($C3548,OFFSET(Data!$A$10,1,MATCH($A3548+IF(E$9&gt;$B3548,0,1),Data!$3:$3,0)-1,Num_Orgs,1),0),1)</f>
        <v>0.97756433102047036</v>
      </c>
      <c r="F3548" s="70">
        <f ca="1">INDEX(OFFSET(Data!$A$10,1,F$9+MATCH($A3548+IF(F$9&gt;$B3548,0,1),Data!$3:$3,0),Num_Orgs,1),MATCH($C3548,OFFSET(Data!$A$10,1,MATCH($A3548+IF(F$9&gt;$B3548,0,1),Data!$3:$3,0)-1,Num_Orgs,1),0),1)</f>
        <v>0.99603480709830883</v>
      </c>
      <c r="G3548" s="70">
        <f ca="1">INDEX(OFFSET(Data!$A$10,1,G$9+MATCH($A3548+IF(G$9&gt;$B3548,0,1),Data!$3:$3,0),Num_Orgs,1),MATCH($C3548,OFFSET(Data!$A$10,1,MATCH($A3548+IF(G$9&gt;$B3548,0,1),Data!$3:$3,0)-1,Num_Orgs,1),0),1)</f>
        <v>0.94492401096627587</v>
      </c>
      <c r="H3548" s="70">
        <f ca="1">INDEX(OFFSET(Data!$A$10,1,H$9+MATCH($A3548+IF(H$9&gt;$B3548,0,1),Data!$3:$3,0),Num_Orgs,1),MATCH($C3548,OFFSET(Data!$A$10,1,MATCH($A3548+IF(H$9&gt;$B3548,0,1),Data!$3:$3,0)-1,Num_Orgs,1),0),1)</f>
        <v>0.44446925726482711</v>
      </c>
      <c r="I3548" s="70">
        <f ca="1">INDEX(OFFSET(Data!$A$10,1,I$9+MATCH($A3548+IF(I$9&gt;$B3548,0,1),Data!$3:$3,0),Num_Orgs,1),MATCH($C3548,OFFSET(Data!$A$10,1,MATCH($A3548+IF(I$9&gt;$B3548,0,1),Data!$3:$3,0)-1,Num_Orgs,1),0),1)</f>
        <v>0</v>
      </c>
      <c r="J3548" s="26">
        <f ca="1">IFERROR((E3548*SUM(OFFSET(Data!$C$8,0,MATCH($A3548+IF(J$9&gt;$B3548,0,1),Data!$3:$3,0)-1,1,2)))+(F3548*OFFSET(Data!$E$8,0,MATCH($A3548+IF(J$9&gt;$B3548,0,1),Data!$3:$3,0)-1))+(G3548*SUM(OFFSET(Data!$F$8,0,MATCH($A3548+IF(J$9&gt;$B3548,0,1),Data!$3:$3,0)-1,1,2)))+(H3548*OFFSET(Data!$H$8,0,MATCH($A3548+IF(J$9&gt;$B3548,0,1),Data!$3:$3,0)-1))+(I3548*OFFSET(Data!$I$8,0,MATCH($A3548+IF(J$9&gt;$B3548,0,1),Data!$3:$3,0)-1))+OFFSET(Data!$J$8,0,MATCH($A3548+IF(J$9&gt;$B3548,0,1),Data!$3:$3,0)-1),0)</f>
        <v>0.98548204177452181</v>
      </c>
      <c r="K3548" s="119"/>
      <c r="L3548" s="69"/>
      <c r="AI3548" s="69"/>
    </row>
    <row r="3549" spans="1:35" ht="13.8" x14ac:dyDescent="0.25">
      <c r="A3549" s="118">
        <f t="shared" si="879"/>
        <v>2</v>
      </c>
      <c r="B3549" s="69">
        <f t="shared" si="878"/>
        <v>6</v>
      </c>
      <c r="C3549" s="118" t="str">
        <f t="shared" si="878"/>
        <v>RRP</v>
      </c>
      <c r="D3549" s="69"/>
      <c r="E3549" s="70">
        <f ca="1">INDEX(OFFSET(Data!$A$10,1,E$9+MATCH($A3549+IF(E$9&gt;$B3549,0,1),Data!$3:$3,0),Num_Orgs,1),MATCH($C3549,OFFSET(Data!$A$10,1,MATCH($A3549+IF(E$9&gt;$B3549,0,1),Data!$3:$3,0)-1,Num_Orgs,1),0),1)</f>
        <v>1.1477294054266796</v>
      </c>
      <c r="F3549" s="70">
        <f ca="1">INDEX(OFFSET(Data!$A$10,1,F$9+MATCH($A3549+IF(F$9&gt;$B3549,0,1),Data!$3:$3,0),Num_Orgs,1),MATCH($C3549,OFFSET(Data!$A$10,1,MATCH($A3549+IF(F$9&gt;$B3549,0,1),Data!$3:$3,0)-1,Num_Orgs,1),0),1)</f>
        <v>1.0171232554042071</v>
      </c>
      <c r="G3549" s="70">
        <f ca="1">INDEX(OFFSET(Data!$A$10,1,G$9+MATCH($A3549+IF(G$9&gt;$B3549,0,1),Data!$3:$3,0),Num_Orgs,1),MATCH($C3549,OFFSET(Data!$A$10,1,MATCH($A3549+IF(G$9&gt;$B3549,0,1),Data!$3:$3,0)-1,Num_Orgs,1),0),1)</f>
        <v>1.1323039254624094</v>
      </c>
      <c r="H3549" s="70">
        <f ca="1">INDEX(OFFSET(Data!$A$10,1,H$9+MATCH($A3549+IF(H$9&gt;$B3549,0,1),Data!$3:$3,0),Num_Orgs,1),MATCH($C3549,OFFSET(Data!$A$10,1,MATCH($A3549+IF(H$9&gt;$B3549,0,1),Data!$3:$3,0)-1,Num_Orgs,1),0),1)</f>
        <v>1.8367686330769517</v>
      </c>
      <c r="I3549" s="70">
        <f ca="1">INDEX(OFFSET(Data!$A$10,1,I$9+MATCH($A3549+IF(I$9&gt;$B3549,0,1),Data!$3:$3,0),Num_Orgs,1),MATCH($C3549,OFFSET(Data!$A$10,1,MATCH($A3549+IF(I$9&gt;$B3549,0,1),Data!$3:$3,0)-1,Num_Orgs,1),0),1)</f>
        <v>0</v>
      </c>
      <c r="J3549" s="26">
        <f ca="1">IFERROR((E3549*SUM(OFFSET(Data!$C$8,0,MATCH($A3549+IF(J$9&gt;$B3549,0,1),Data!$3:$3,0)-1,1,2)))+(F3549*OFFSET(Data!$E$8,0,MATCH($A3549+IF(J$9&gt;$B3549,0,1),Data!$3:$3,0)-1))+(G3549*SUM(OFFSET(Data!$F$8,0,MATCH($A3549+IF(J$9&gt;$B3549,0,1),Data!$3:$3,0)-1,1,2)))+(H3549*OFFSET(Data!$H$8,0,MATCH($A3549+IF(J$9&gt;$B3549,0,1),Data!$3:$3,0)-1))+(I3549*OFFSET(Data!$I$8,0,MATCH($A3549+IF(J$9&gt;$B3549,0,1),Data!$3:$3,0)-1))+OFFSET(Data!$J$8,0,MATCH($A3549+IF(J$9&gt;$B3549,0,1),Data!$3:$3,0)-1),0)</f>
        <v>1.0806222938195735</v>
      </c>
      <c r="K3549" s="119"/>
      <c r="L3549" s="69"/>
      <c r="AI3549" s="69"/>
    </row>
    <row r="3550" spans="1:35" ht="13.8" x14ac:dyDescent="0.25">
      <c r="A3550" s="118">
        <f t="shared" si="879"/>
        <v>2</v>
      </c>
      <c r="B3550" s="69">
        <f t="shared" ref="B3550:C3569" si="880">B1505</f>
        <v>6</v>
      </c>
      <c r="C3550" s="118" t="str">
        <f t="shared" si="880"/>
        <v>RRU</v>
      </c>
      <c r="D3550" s="69"/>
      <c r="E3550" s="70">
        <f ca="1">INDEX(OFFSET(Data!$A$10,1,E$9+MATCH($A3550+IF(E$9&gt;$B3550,0,1),Data!$3:$3,0),Num_Orgs,1),MATCH($C3550,OFFSET(Data!$A$10,1,MATCH($A3550+IF(E$9&gt;$B3550,0,1),Data!$3:$3,0)-1,Num_Orgs,1),0),1)</f>
        <v>1.1596854400099823</v>
      </c>
      <c r="F3550" s="70">
        <f ca="1">INDEX(OFFSET(Data!$A$10,1,F$9+MATCH($A3550+IF(F$9&gt;$B3550,0,1),Data!$3:$3,0),Num_Orgs,1),MATCH($C3550,OFFSET(Data!$A$10,1,MATCH($A3550+IF(F$9&gt;$B3550,0,1),Data!$3:$3,0)-1,Num_Orgs,1),0),1)</f>
        <v>1.0171232554042071</v>
      </c>
      <c r="G3550" s="70">
        <f ca="1">INDEX(OFFSET(Data!$A$10,1,G$9+MATCH($A3550+IF(G$9&gt;$B3550,0,1),Data!$3:$3,0),Num_Orgs,1),MATCH($C3550,OFFSET(Data!$A$10,1,MATCH($A3550+IF(G$9&gt;$B3550,0,1),Data!$3:$3,0)-1,Num_Orgs,1),0),1)</f>
        <v>1.1421061503044716</v>
      </c>
      <c r="H3550" s="70">
        <f ca="1">INDEX(OFFSET(Data!$A$10,1,H$9+MATCH($A3550+IF(H$9&gt;$B3550,0,1),Data!$3:$3,0),Num_Orgs,1),MATCH($C3550,OFFSET(Data!$A$10,1,MATCH($A3550+IF(H$9&gt;$B3550,0,1),Data!$3:$3,0)-1,Num_Orgs,1),0),1)</f>
        <v>2.545595289598336</v>
      </c>
      <c r="I3550" s="70">
        <f ca="1">INDEX(OFFSET(Data!$A$10,1,I$9+MATCH($A3550+IF(I$9&gt;$B3550,0,1),Data!$3:$3,0),Num_Orgs,1),MATCH($C3550,OFFSET(Data!$A$10,1,MATCH($A3550+IF(I$9&gt;$B3550,0,1),Data!$3:$3,0)-1,Num_Orgs,1),0),1)</f>
        <v>0</v>
      </c>
      <c r="J3550" s="26">
        <f ca="1">IFERROR((E3550*SUM(OFFSET(Data!$C$8,0,MATCH($A3550+IF(J$9&gt;$B3550,0,1),Data!$3:$3,0)-1,1,2)))+(F3550*OFFSET(Data!$E$8,0,MATCH($A3550+IF(J$9&gt;$B3550,0,1),Data!$3:$3,0)-1))+(G3550*SUM(OFFSET(Data!$F$8,0,MATCH($A3550+IF(J$9&gt;$B3550,0,1),Data!$3:$3,0)-1,1,2)))+(H3550*OFFSET(Data!$H$8,0,MATCH($A3550+IF(J$9&gt;$B3550,0,1),Data!$3:$3,0)-1))+(I3550*OFFSET(Data!$I$8,0,MATCH($A3550+IF(J$9&gt;$B3550,0,1),Data!$3:$3,0)-1))+OFFSET(Data!$J$8,0,MATCH($A3550+IF(J$9&gt;$B3550,0,1),Data!$3:$3,0)-1),0)</f>
        <v>1.0885218778697645</v>
      </c>
      <c r="K3550" s="119"/>
      <c r="L3550" s="69"/>
      <c r="AI3550" s="69"/>
    </row>
    <row r="3551" spans="1:35" ht="13.8" x14ac:dyDescent="0.25">
      <c r="A3551" s="118">
        <f t="shared" si="879"/>
        <v>2</v>
      </c>
      <c r="B3551" s="69">
        <f t="shared" si="880"/>
        <v>6</v>
      </c>
      <c r="C3551" s="118" t="str">
        <f t="shared" si="880"/>
        <v>RRV</v>
      </c>
      <c r="D3551" s="69"/>
      <c r="E3551" s="70">
        <f ca="1">INDEX(OFFSET(Data!$A$10,1,E$9+MATCH($A3551+IF(E$9&gt;$B3551,0,1),Data!$3:$3,0),Num_Orgs,1),MATCH($C3551,OFFSET(Data!$A$10,1,MATCH($A3551+IF(E$9&gt;$B3551,0,1),Data!$3:$3,0)-1,Num_Orgs,1),0),1)</f>
        <v>1.1574473299542554</v>
      </c>
      <c r="F3551" s="70">
        <f ca="1">INDEX(OFFSET(Data!$A$10,1,F$9+MATCH($A3551+IF(F$9&gt;$B3551,0,1),Data!$3:$3,0),Num_Orgs,1),MATCH($C3551,OFFSET(Data!$A$10,1,MATCH($A3551+IF(F$9&gt;$B3551,0,1),Data!$3:$3,0)-1,Num_Orgs,1),0),1)</f>
        <v>1.0171232554042071</v>
      </c>
      <c r="G3551" s="70">
        <f ca="1">INDEX(OFFSET(Data!$A$10,1,G$9+MATCH($A3551+IF(G$9&gt;$B3551,0,1),Data!$3:$3,0),Num_Orgs,1),MATCH($C3551,OFFSET(Data!$A$10,1,MATCH($A3551+IF(G$9&gt;$B3551,0,1),Data!$3:$3,0)-1,Num_Orgs,1),0),1)</f>
        <v>1.2205046229869894</v>
      </c>
      <c r="H3551" s="70">
        <f ca="1">INDEX(OFFSET(Data!$A$10,1,H$9+MATCH($A3551+IF(H$9&gt;$B3551,0,1),Data!$3:$3,0),Num_Orgs,1),MATCH($C3551,OFFSET(Data!$A$10,1,MATCH($A3551+IF(H$9&gt;$B3551,0,1),Data!$3:$3,0)-1,Num_Orgs,1),0),1)</f>
        <v>12.582101517755634</v>
      </c>
      <c r="I3551" s="70">
        <f ca="1">INDEX(OFFSET(Data!$A$10,1,I$9+MATCH($A3551+IF(I$9&gt;$B3551,0,1),Data!$3:$3,0),Num_Orgs,1),MATCH($C3551,OFFSET(Data!$A$10,1,MATCH($A3551+IF(I$9&gt;$B3551,0,1),Data!$3:$3,0)-1,Num_Orgs,1),0),1)</f>
        <v>0</v>
      </c>
      <c r="J3551" s="26">
        <f ca="1">IFERROR((E3551*SUM(OFFSET(Data!$C$8,0,MATCH($A3551+IF(J$9&gt;$B3551,0,1),Data!$3:$3,0)-1,1,2)))+(F3551*OFFSET(Data!$E$8,0,MATCH($A3551+IF(J$9&gt;$B3551,0,1),Data!$3:$3,0)-1))+(G3551*SUM(OFFSET(Data!$F$8,0,MATCH($A3551+IF(J$9&gt;$B3551,0,1),Data!$3:$3,0)-1,1,2)))+(H3551*OFFSET(Data!$H$8,0,MATCH($A3551+IF(J$9&gt;$B3551,0,1),Data!$3:$3,0)-1))+(I3551*OFFSET(Data!$I$8,0,MATCH($A3551+IF(J$9&gt;$B3551,0,1),Data!$3:$3,0)-1))+OFFSET(Data!$J$8,0,MATCH($A3551+IF(J$9&gt;$B3551,0,1),Data!$3:$3,0)-1),0)</f>
        <v>1.1148593455194171</v>
      </c>
      <c r="K3551" s="119"/>
      <c r="L3551" s="69"/>
      <c r="AI3551" s="69"/>
    </row>
    <row r="3552" spans="1:35" ht="13.8" x14ac:dyDescent="0.25">
      <c r="A3552" s="118">
        <f t="shared" si="879"/>
        <v>2</v>
      </c>
      <c r="B3552" s="69">
        <f t="shared" si="880"/>
        <v>6</v>
      </c>
      <c r="C3552" s="118" t="str">
        <f t="shared" si="880"/>
        <v>RT1</v>
      </c>
      <c r="D3552" s="69"/>
      <c r="E3552" s="70">
        <f ca="1">INDEX(OFFSET(Data!$A$10,1,E$9+MATCH($A3552+IF(E$9&gt;$B3552,0,1),Data!$3:$3,0),Num_Orgs,1),MATCH($C3552,OFFSET(Data!$A$10,1,MATCH($A3552+IF(E$9&gt;$B3552,0,1),Data!$3:$3,0)-1,Num_Orgs,1),0),1)</f>
        <v>1.0054021007742773</v>
      </c>
      <c r="F3552" s="70">
        <f ca="1">INDEX(OFFSET(Data!$A$10,1,F$9+MATCH($A3552+IF(F$9&gt;$B3552,0,1),Data!$3:$3,0),Num_Orgs,1),MATCH($C3552,OFFSET(Data!$A$10,1,MATCH($A3552+IF(F$9&gt;$B3552,0,1),Data!$3:$3,0)-1,Num_Orgs,1),0),1)</f>
        <v>0.99603480709830861</v>
      </c>
      <c r="G3552" s="70">
        <f ca="1">INDEX(OFFSET(Data!$A$10,1,G$9+MATCH($A3552+IF(G$9&gt;$B3552,0,1),Data!$3:$3,0),Num_Orgs,1),MATCH($C3552,OFFSET(Data!$A$10,1,MATCH($A3552+IF(G$9&gt;$B3552,0,1),Data!$3:$3,0)-1,Num_Orgs,1),0),1)</f>
        <v>0.95029992968902011</v>
      </c>
      <c r="H3552" s="70">
        <f ca="1">INDEX(OFFSET(Data!$A$10,1,H$9+MATCH($A3552+IF(H$9&gt;$B3552,0,1),Data!$3:$3,0),Num_Orgs,1),MATCH($C3552,OFFSET(Data!$A$10,1,MATCH($A3552+IF(H$9&gt;$B3552,0,1),Data!$3:$3,0)-1,Num_Orgs,1),0),1)</f>
        <v>0.24565928746357096</v>
      </c>
      <c r="I3552" s="70">
        <f ca="1">INDEX(OFFSET(Data!$A$10,1,I$9+MATCH($A3552+IF(I$9&gt;$B3552,0,1),Data!$3:$3,0),Num_Orgs,1),MATCH($C3552,OFFSET(Data!$A$10,1,MATCH($A3552+IF(I$9&gt;$B3552,0,1),Data!$3:$3,0)-1,Num_Orgs,1),0),1)</f>
        <v>0</v>
      </c>
      <c r="J3552" s="26">
        <f ca="1">IFERROR((E3552*SUM(OFFSET(Data!$C$8,0,MATCH($A3552+IF(J$9&gt;$B3552,0,1),Data!$3:$3,0)-1,1,2)))+(F3552*OFFSET(Data!$E$8,0,MATCH($A3552+IF(J$9&gt;$B3552,0,1),Data!$3:$3,0)-1))+(G3552*SUM(OFFSET(Data!$F$8,0,MATCH($A3552+IF(J$9&gt;$B3552,0,1),Data!$3:$3,0)-1,1,2)))+(H3552*OFFSET(Data!$H$8,0,MATCH($A3552+IF(J$9&gt;$B3552,0,1),Data!$3:$3,0)-1))+(I3552*OFFSET(Data!$I$8,0,MATCH($A3552+IF(J$9&gt;$B3552,0,1),Data!$3:$3,0)-1))+OFFSET(Data!$J$8,0,MATCH($A3552+IF(J$9&gt;$B3552,0,1),Data!$3:$3,0)-1),0)</f>
        <v>0.99873587846829781</v>
      </c>
      <c r="K3552" s="119"/>
      <c r="L3552" s="69"/>
      <c r="AI3552" s="69"/>
    </row>
    <row r="3553" spans="1:35" ht="13.8" x14ac:dyDescent="0.25">
      <c r="A3553" s="118">
        <f t="shared" si="879"/>
        <v>2</v>
      </c>
      <c r="B3553" s="69">
        <f t="shared" si="880"/>
        <v>6</v>
      </c>
      <c r="C3553" s="118" t="str">
        <f t="shared" si="880"/>
        <v>RT2</v>
      </c>
      <c r="D3553" s="69"/>
      <c r="E3553" s="70">
        <f ca="1">INDEX(OFFSET(Data!$A$10,1,E$9+MATCH($A3553+IF(E$9&gt;$B3553,0,1),Data!$3:$3,0),Num_Orgs,1),MATCH($C3553,OFFSET(Data!$A$10,1,MATCH($A3553+IF(E$9&gt;$B3553,0,1),Data!$3:$3,0)-1,Num_Orgs,1),0),1)</f>
        <v>0.9583734387027899</v>
      </c>
      <c r="F3553" s="70">
        <f ca="1">INDEX(OFFSET(Data!$A$10,1,F$9+MATCH($A3553+IF(F$9&gt;$B3553,0,1),Data!$3:$3,0),Num_Orgs,1),MATCH($C3553,OFFSET(Data!$A$10,1,MATCH($A3553+IF(F$9&gt;$B3553,0,1),Data!$3:$3,0)-1,Num_Orgs,1),0),1)</f>
        <v>0.99603480709830872</v>
      </c>
      <c r="G3553" s="70">
        <f ca="1">INDEX(OFFSET(Data!$A$10,1,G$9+MATCH($A3553+IF(G$9&gt;$B3553,0,1),Data!$3:$3,0),Num_Orgs,1),MATCH($C3553,OFFSET(Data!$A$10,1,MATCH($A3553+IF(G$9&gt;$B3553,0,1),Data!$3:$3,0)-1,Num_Orgs,1),0),1)</f>
        <v>0.94690686179274941</v>
      </c>
      <c r="H3553" s="70">
        <f ca="1">INDEX(OFFSET(Data!$A$10,1,H$9+MATCH($A3553+IF(H$9&gt;$B3553,0,1),Data!$3:$3,0),Num_Orgs,1),MATCH($C3553,OFFSET(Data!$A$10,1,MATCH($A3553+IF(H$9&gt;$B3553,0,1),Data!$3:$3,0)-1,Num_Orgs,1),0),1)</f>
        <v>0.41957563125062758</v>
      </c>
      <c r="I3553" s="70">
        <f ca="1">INDEX(OFFSET(Data!$A$10,1,I$9+MATCH($A3553+IF(I$9&gt;$B3553,0,1),Data!$3:$3,0),Num_Orgs,1),MATCH($C3553,OFFSET(Data!$A$10,1,MATCH($A3553+IF(I$9&gt;$B3553,0,1),Data!$3:$3,0)-1,Num_Orgs,1),0),1)</f>
        <v>0</v>
      </c>
      <c r="J3553" s="26">
        <f ca="1">IFERROR((E3553*SUM(OFFSET(Data!$C$8,0,MATCH($A3553+IF(J$9&gt;$B3553,0,1),Data!$3:$3,0)-1,1,2)))+(F3553*OFFSET(Data!$E$8,0,MATCH($A3553+IF(J$9&gt;$B3553,0,1),Data!$3:$3,0)-1))+(G3553*SUM(OFFSET(Data!$F$8,0,MATCH($A3553+IF(J$9&gt;$B3553,0,1),Data!$3:$3,0)-1,1,2)))+(H3553*OFFSET(Data!$H$8,0,MATCH($A3553+IF(J$9&gt;$B3553,0,1),Data!$3:$3,0)-1))+(I3553*OFFSET(Data!$I$8,0,MATCH($A3553+IF(J$9&gt;$B3553,0,1),Data!$3:$3,0)-1))+OFFSET(Data!$J$8,0,MATCH($A3553+IF(J$9&gt;$B3553,0,1),Data!$3:$3,0)-1),0)</f>
        <v>0.97609938116453421</v>
      </c>
      <c r="K3553" s="119"/>
      <c r="L3553" s="69"/>
      <c r="AI3553" s="69"/>
    </row>
    <row r="3554" spans="1:35" ht="13.8" x14ac:dyDescent="0.25">
      <c r="A3554" s="118">
        <f t="shared" si="879"/>
        <v>2</v>
      </c>
      <c r="B3554" s="69">
        <f t="shared" si="880"/>
        <v>6</v>
      </c>
      <c r="C3554" s="118" t="str">
        <f t="shared" si="880"/>
        <v>RT3</v>
      </c>
      <c r="D3554" s="69"/>
      <c r="E3554" s="70">
        <f ca="1">INDEX(OFFSET(Data!$A$10,1,E$9+MATCH($A3554+IF(E$9&gt;$B3554,0,1),Data!$3:$3,0),Num_Orgs,1),MATCH($C3554,OFFSET(Data!$A$10,1,MATCH($A3554+IF(E$9&gt;$B3554,0,1),Data!$3:$3,0)-1,Num_Orgs,1),0),1)</f>
        <v>1.1404172287454797</v>
      </c>
      <c r="F3554" s="70">
        <f ca="1">INDEX(OFFSET(Data!$A$10,1,F$9+MATCH($A3554+IF(F$9&gt;$B3554,0,1),Data!$3:$3,0),Num_Orgs,1),MATCH($C3554,OFFSET(Data!$A$10,1,MATCH($A3554+IF(F$9&gt;$B3554,0,1),Data!$3:$3,0)-1,Num_Orgs,1),0),1)</f>
        <v>1.0171232554042071</v>
      </c>
      <c r="G3554" s="70">
        <f ca="1">INDEX(OFFSET(Data!$A$10,1,G$9+MATCH($A3554+IF(G$9&gt;$B3554,0,1),Data!$3:$3,0),Num_Orgs,1),MATCH($C3554,OFFSET(Data!$A$10,1,MATCH($A3554+IF(G$9&gt;$B3554,0,1),Data!$3:$3,0)-1,Num_Orgs,1),0),1)</f>
        <v>1.1973032931345944</v>
      </c>
      <c r="H3554" s="70">
        <f ca="1">INDEX(OFFSET(Data!$A$10,1,H$9+MATCH($A3554+IF(H$9&gt;$B3554,0,1),Data!$3:$3,0),Num_Orgs,1),MATCH($C3554,OFFSET(Data!$A$10,1,MATCH($A3554+IF(H$9&gt;$B3554,0,1),Data!$3:$3,0)-1,Num_Orgs,1),0),1)</f>
        <v>0.71486512074554975</v>
      </c>
      <c r="I3554" s="70">
        <f ca="1">INDEX(OFFSET(Data!$A$10,1,I$9+MATCH($A3554+IF(I$9&gt;$B3554,0,1),Data!$3:$3,0),Num_Orgs,1),MATCH($C3554,OFFSET(Data!$A$10,1,MATCH($A3554+IF(I$9&gt;$B3554,0,1),Data!$3:$3,0)-1,Num_Orgs,1),0),1)</f>
        <v>0</v>
      </c>
      <c r="J3554" s="26">
        <f ca="1">IFERROR((E3554*SUM(OFFSET(Data!$C$8,0,MATCH($A3554+IF(J$9&gt;$B3554,0,1),Data!$3:$3,0)-1,1,2)))+(F3554*OFFSET(Data!$E$8,0,MATCH($A3554+IF(J$9&gt;$B3554,0,1),Data!$3:$3,0)-1))+(G3554*SUM(OFFSET(Data!$F$8,0,MATCH($A3554+IF(J$9&gt;$B3554,0,1),Data!$3:$3,0)-1,1,2)))+(H3554*OFFSET(Data!$H$8,0,MATCH($A3554+IF(J$9&gt;$B3554,0,1),Data!$3:$3,0)-1))+(I3554*OFFSET(Data!$I$8,0,MATCH($A3554+IF(J$9&gt;$B3554,0,1),Data!$3:$3,0)-1))+OFFSET(Data!$J$8,0,MATCH($A3554+IF(J$9&gt;$B3554,0,1),Data!$3:$3,0)-1),0)</f>
        <v>1.0760724289782289</v>
      </c>
      <c r="K3554" s="119"/>
      <c r="L3554" s="69"/>
      <c r="AI3554" s="69"/>
    </row>
    <row r="3555" spans="1:35" ht="13.8" x14ac:dyDescent="0.25">
      <c r="A3555" s="118">
        <f t="shared" si="879"/>
        <v>2</v>
      </c>
      <c r="B3555" s="69">
        <f t="shared" si="880"/>
        <v>6</v>
      </c>
      <c r="C3555" s="118" t="str">
        <f t="shared" si="880"/>
        <v>RT5</v>
      </c>
      <c r="D3555" s="69"/>
      <c r="E3555" s="70">
        <f ca="1">INDEX(OFFSET(Data!$A$10,1,E$9+MATCH($A3555+IF(E$9&gt;$B3555,0,1),Data!$3:$3,0),Num_Orgs,1),MATCH($C3555,OFFSET(Data!$A$10,1,MATCH($A3555+IF(E$9&gt;$B3555,0,1),Data!$3:$3,0)-1,Num_Orgs,1),0),1)</f>
        <v>0.94560536258702699</v>
      </c>
      <c r="F3555" s="70">
        <f ca="1">INDEX(OFFSET(Data!$A$10,1,F$9+MATCH($A3555+IF(F$9&gt;$B3555,0,1),Data!$3:$3,0),Num_Orgs,1),MATCH($C3555,OFFSET(Data!$A$10,1,MATCH($A3555+IF(F$9&gt;$B3555,0,1),Data!$3:$3,0)-1,Num_Orgs,1),0),1)</f>
        <v>0.99603480709830883</v>
      </c>
      <c r="G3555" s="70">
        <f ca="1">INDEX(OFFSET(Data!$A$10,1,G$9+MATCH($A3555+IF(G$9&gt;$B3555,0,1),Data!$3:$3,0),Num_Orgs,1),MATCH($C3555,OFFSET(Data!$A$10,1,MATCH($A3555+IF(G$9&gt;$B3555,0,1),Data!$3:$3,0)-1,Num_Orgs,1),0),1)</f>
        <v>0.99956387486250875</v>
      </c>
      <c r="H3555" s="70">
        <f ca="1">INDEX(OFFSET(Data!$A$10,1,H$9+MATCH($A3555+IF(H$9&gt;$B3555,0,1),Data!$3:$3,0),Num_Orgs,1),MATCH($C3555,OFFSET(Data!$A$10,1,MATCH($A3555+IF(H$9&gt;$B3555,0,1),Data!$3:$3,0)-1,Num_Orgs,1),0),1)</f>
        <v>0.56765045375260281</v>
      </c>
      <c r="I3555" s="70">
        <f ca="1">INDEX(OFFSET(Data!$A$10,1,I$9+MATCH($A3555+IF(I$9&gt;$B3555,0,1),Data!$3:$3,0),Num_Orgs,1),MATCH($C3555,OFFSET(Data!$A$10,1,MATCH($A3555+IF(I$9&gt;$B3555,0,1),Data!$3:$3,0)-1,Num_Orgs,1),0),1)</f>
        <v>0</v>
      </c>
      <c r="J3555" s="26">
        <f ca="1">IFERROR((E3555*SUM(OFFSET(Data!$C$8,0,MATCH($A3555+IF(J$9&gt;$B3555,0,1),Data!$3:$3,0)-1,1,2)))+(F3555*OFFSET(Data!$E$8,0,MATCH($A3555+IF(J$9&gt;$B3555,0,1),Data!$3:$3,0)-1))+(G3555*SUM(OFFSET(Data!$F$8,0,MATCH($A3555+IF(J$9&gt;$B3555,0,1),Data!$3:$3,0)-1,1,2)))+(H3555*OFFSET(Data!$H$8,0,MATCH($A3555+IF(J$9&gt;$B3555,0,1),Data!$3:$3,0)-1))+(I3555*OFFSET(Data!$I$8,0,MATCH($A3555+IF(J$9&gt;$B3555,0,1),Data!$3:$3,0)-1))+OFFSET(Data!$J$8,0,MATCH($A3555+IF(J$9&gt;$B3555,0,1),Data!$3:$3,0)-1),0)</f>
        <v>0.9717243840552221</v>
      </c>
      <c r="K3555" s="119"/>
      <c r="L3555" s="69"/>
      <c r="AI3555" s="69"/>
    </row>
    <row r="3556" spans="1:35" ht="13.8" x14ac:dyDescent="0.25">
      <c r="A3556" s="118">
        <f t="shared" si="879"/>
        <v>2</v>
      </c>
      <c r="B3556" s="69">
        <f t="shared" si="880"/>
        <v>6</v>
      </c>
      <c r="C3556" s="118" t="str">
        <f t="shared" si="880"/>
        <v>RTD</v>
      </c>
      <c r="D3556" s="69"/>
      <c r="E3556" s="70">
        <f ca="1">INDEX(OFFSET(Data!$A$10,1,E$9+MATCH($A3556+IF(E$9&gt;$B3556,0,1),Data!$3:$3,0),Num_Orgs,1),MATCH($C3556,OFFSET(Data!$A$10,1,MATCH($A3556+IF(E$9&gt;$B3556,0,1),Data!$3:$3,0)-1,Num_Orgs,1),0),1)</f>
        <v>0.94683739369165032</v>
      </c>
      <c r="F3556" s="70">
        <f ca="1">INDEX(OFFSET(Data!$A$10,1,F$9+MATCH($A3556+IF(F$9&gt;$B3556,0,1),Data!$3:$3,0),Num_Orgs,1),MATCH($C3556,OFFSET(Data!$A$10,1,MATCH($A3556+IF(F$9&gt;$B3556,0,1),Data!$3:$3,0)-1,Num_Orgs,1),0),1)</f>
        <v>0.99603480709830883</v>
      </c>
      <c r="G3556" s="70">
        <f ca="1">INDEX(OFFSET(Data!$A$10,1,G$9+MATCH($A3556+IF(G$9&gt;$B3556,0,1),Data!$3:$3,0),Num_Orgs,1),MATCH($C3556,OFFSET(Data!$A$10,1,MATCH($A3556+IF(G$9&gt;$B3556,0,1),Data!$3:$3,0)-1,Num_Orgs,1),0),1)</f>
        <v>0.90889031536892473</v>
      </c>
      <c r="H3556" s="70">
        <f ca="1">INDEX(OFFSET(Data!$A$10,1,H$9+MATCH($A3556+IF(H$9&gt;$B3556,0,1),Data!$3:$3,0),Num_Orgs,1),MATCH($C3556,OFFSET(Data!$A$10,1,MATCH($A3556+IF(H$9&gt;$B3556,0,1),Data!$3:$3,0)-1,Num_Orgs,1),0),1)</f>
        <v>0.51488765868937936</v>
      </c>
      <c r="I3556" s="70">
        <f ca="1">INDEX(OFFSET(Data!$A$10,1,I$9+MATCH($A3556+IF(I$9&gt;$B3556,0,1),Data!$3:$3,0),Num_Orgs,1),MATCH($C3556,OFFSET(Data!$A$10,1,MATCH($A3556+IF(I$9&gt;$B3556,0,1),Data!$3:$3,0)-1,Num_Orgs,1),0),1)</f>
        <v>0</v>
      </c>
      <c r="J3556" s="26">
        <f ca="1">IFERROR((E3556*SUM(OFFSET(Data!$C$8,0,MATCH($A3556+IF(J$9&gt;$B3556,0,1),Data!$3:$3,0)-1,1,2)))+(F3556*OFFSET(Data!$E$8,0,MATCH($A3556+IF(J$9&gt;$B3556,0,1),Data!$3:$3,0)-1))+(G3556*SUM(OFFSET(Data!$F$8,0,MATCH($A3556+IF(J$9&gt;$B3556,0,1),Data!$3:$3,0)-1,1,2)))+(H3556*OFFSET(Data!$H$8,0,MATCH($A3556+IF(J$9&gt;$B3556,0,1),Data!$3:$3,0)-1))+(I3556*OFFSET(Data!$I$8,0,MATCH($A3556+IF(J$9&gt;$B3556,0,1),Data!$3:$3,0)-1))+OFFSET(Data!$J$8,0,MATCH($A3556+IF(J$9&gt;$B3556,0,1),Data!$3:$3,0)-1),0)</f>
        <v>0.96962586112780524</v>
      </c>
      <c r="K3556" s="119"/>
      <c r="L3556" s="69"/>
      <c r="AI3556" s="69"/>
    </row>
    <row r="3557" spans="1:35" ht="13.8" x14ac:dyDescent="0.25">
      <c r="A3557" s="118">
        <f t="shared" si="879"/>
        <v>2</v>
      </c>
      <c r="B3557" s="69">
        <f t="shared" si="880"/>
        <v>6</v>
      </c>
      <c r="C3557" s="118" t="str">
        <f t="shared" si="880"/>
        <v>RTE</v>
      </c>
      <c r="D3557" s="69"/>
      <c r="E3557" s="70">
        <f ca="1">INDEX(OFFSET(Data!$A$10,1,E$9+MATCH($A3557+IF(E$9&gt;$B3557,0,1),Data!$3:$3,0),Num_Orgs,1),MATCH($C3557,OFFSET(Data!$A$10,1,MATCH($A3557+IF(E$9&gt;$B3557,0,1),Data!$3:$3,0)-1,Num_Orgs,1),0),1)</f>
        <v>0.97615299160813285</v>
      </c>
      <c r="F3557" s="70">
        <f ca="1">INDEX(OFFSET(Data!$A$10,1,F$9+MATCH($A3557+IF(F$9&gt;$B3557,0,1),Data!$3:$3,0),Num_Orgs,1),MATCH($C3557,OFFSET(Data!$A$10,1,MATCH($A3557+IF(F$9&gt;$B3557,0,1),Data!$3:$3,0)-1,Num_Orgs,1),0),1)</f>
        <v>0.99603480709830883</v>
      </c>
      <c r="G3557" s="70">
        <f ca="1">INDEX(OFFSET(Data!$A$10,1,G$9+MATCH($A3557+IF(G$9&gt;$B3557,0,1),Data!$3:$3,0),Num_Orgs,1),MATCH($C3557,OFFSET(Data!$A$10,1,MATCH($A3557+IF(G$9&gt;$B3557,0,1),Data!$3:$3,0)-1,Num_Orgs,1),0),1)</f>
        <v>0.91180141554707173</v>
      </c>
      <c r="H3557" s="70">
        <f ca="1">INDEX(OFFSET(Data!$A$10,1,H$9+MATCH($A3557+IF(H$9&gt;$B3557,0,1),Data!$3:$3,0),Num_Orgs,1),MATCH($C3557,OFFSET(Data!$A$10,1,MATCH($A3557+IF(H$9&gt;$B3557,0,1),Data!$3:$3,0)-1,Num_Orgs,1),0),1)</f>
        <v>0.76077719420501244</v>
      </c>
      <c r="I3557" s="70">
        <f ca="1">INDEX(OFFSET(Data!$A$10,1,I$9+MATCH($A3557+IF(I$9&gt;$B3557,0,1),Data!$3:$3,0),Num_Orgs,1),MATCH($C3557,OFFSET(Data!$A$10,1,MATCH($A3557+IF(I$9&gt;$B3557,0,1),Data!$3:$3,0)-1,Num_Orgs,1),0),1)</f>
        <v>0</v>
      </c>
      <c r="J3557" s="26">
        <f ca="1">IFERROR((E3557*SUM(OFFSET(Data!$C$8,0,MATCH($A3557+IF(J$9&gt;$B3557,0,1),Data!$3:$3,0)-1,1,2)))+(F3557*OFFSET(Data!$E$8,0,MATCH($A3557+IF(J$9&gt;$B3557,0,1),Data!$3:$3,0)-1))+(G3557*SUM(OFFSET(Data!$F$8,0,MATCH($A3557+IF(J$9&gt;$B3557,0,1),Data!$3:$3,0)-1,1,2)))+(H3557*OFFSET(Data!$H$8,0,MATCH($A3557+IF(J$9&gt;$B3557,0,1),Data!$3:$3,0)-1))+(I3557*OFFSET(Data!$I$8,0,MATCH($A3557+IF(J$9&gt;$B3557,0,1),Data!$3:$3,0)-1))+OFFSET(Data!$J$8,0,MATCH($A3557+IF(J$9&gt;$B3557,0,1),Data!$3:$3,0)-1),0)</f>
        <v>0.98464896909875632</v>
      </c>
      <c r="K3557" s="119"/>
      <c r="L3557" s="69"/>
      <c r="AI3557" s="69"/>
    </row>
    <row r="3558" spans="1:35" ht="13.8" x14ac:dyDescent="0.25">
      <c r="A3558" s="118">
        <f t="shared" si="879"/>
        <v>2</v>
      </c>
      <c r="B3558" s="69">
        <f t="shared" si="880"/>
        <v>6</v>
      </c>
      <c r="C3558" s="118" t="str">
        <f t="shared" si="880"/>
        <v>RTF</v>
      </c>
      <c r="D3558" s="69"/>
      <c r="E3558" s="70">
        <f ca="1">INDEX(OFFSET(Data!$A$10,1,E$9+MATCH($A3558+IF(E$9&gt;$B3558,0,1),Data!$3:$3,0),Num_Orgs,1),MATCH($C3558,OFFSET(Data!$A$10,1,MATCH($A3558+IF(E$9&gt;$B3558,0,1),Data!$3:$3,0)-1,Num_Orgs,1),0),1)</f>
        <v>0.9397821942225637</v>
      </c>
      <c r="F3558" s="70">
        <f ca="1">INDEX(OFFSET(Data!$A$10,1,F$9+MATCH($A3558+IF(F$9&gt;$B3558,0,1),Data!$3:$3,0),Num_Orgs,1),MATCH($C3558,OFFSET(Data!$A$10,1,MATCH($A3558+IF(F$9&gt;$B3558,0,1),Data!$3:$3,0)-1,Num_Orgs,1),0),1)</f>
        <v>0.99603480709830883</v>
      </c>
      <c r="G3558" s="70">
        <f ca="1">INDEX(OFFSET(Data!$A$10,1,G$9+MATCH($A3558+IF(G$9&gt;$B3558,0,1),Data!$3:$3,0),Num_Orgs,1),MATCH($C3558,OFFSET(Data!$A$10,1,MATCH($A3558+IF(G$9&gt;$B3558,0,1),Data!$3:$3,0)-1,Num_Orgs,1),0),1)</f>
        <v>0.92022632701503282</v>
      </c>
      <c r="H3558" s="70">
        <f ca="1">INDEX(OFFSET(Data!$A$10,1,H$9+MATCH($A3558+IF(H$9&gt;$B3558,0,1),Data!$3:$3,0),Num_Orgs,1),MATCH($C3558,OFFSET(Data!$A$10,1,MATCH($A3558+IF(H$9&gt;$B3558,0,1),Data!$3:$3,0)-1,Num_Orgs,1),0),1)</f>
        <v>6.4560574738524903E-2</v>
      </c>
      <c r="I3558" s="70">
        <f ca="1">INDEX(OFFSET(Data!$A$10,1,I$9+MATCH($A3558+IF(I$9&gt;$B3558,0,1),Data!$3:$3,0),Num_Orgs,1),MATCH($C3558,OFFSET(Data!$A$10,1,MATCH($A3558+IF(I$9&gt;$B3558,0,1),Data!$3:$3,0)-1,Num_Orgs,1),0),1)</f>
        <v>0</v>
      </c>
      <c r="J3558" s="26">
        <f ca="1">IFERROR((E3558*SUM(OFFSET(Data!$C$8,0,MATCH($A3558+IF(J$9&gt;$B3558,0,1),Data!$3:$3,0)-1,1,2)))+(F3558*OFFSET(Data!$E$8,0,MATCH($A3558+IF(J$9&gt;$B3558,0,1),Data!$3:$3,0)-1))+(G3558*SUM(OFFSET(Data!$F$8,0,MATCH($A3558+IF(J$9&gt;$B3558,0,1),Data!$3:$3,0)-1,1,2)))+(H3558*OFFSET(Data!$H$8,0,MATCH($A3558+IF(J$9&gt;$B3558,0,1),Data!$3:$3,0)-1))+(I3558*OFFSET(Data!$I$8,0,MATCH($A3558+IF(J$9&gt;$B3558,0,1),Data!$3:$3,0)-1))+OFFSET(Data!$J$8,0,MATCH($A3558+IF(J$9&gt;$B3558,0,1),Data!$3:$3,0)-1),0)</f>
        <v>0.96536869986556995</v>
      </c>
      <c r="K3558" s="119"/>
      <c r="L3558" s="69"/>
      <c r="AI3558" s="69"/>
    </row>
    <row r="3559" spans="1:35" ht="13.8" x14ac:dyDescent="0.25">
      <c r="A3559" s="118">
        <f t="shared" si="879"/>
        <v>2</v>
      </c>
      <c r="B3559" s="69">
        <f t="shared" si="880"/>
        <v>6</v>
      </c>
      <c r="C3559" s="118" t="str">
        <f t="shared" si="880"/>
        <v>RTG</v>
      </c>
      <c r="D3559" s="69"/>
      <c r="E3559" s="70">
        <f ca="1">INDEX(OFFSET(Data!$A$10,1,E$9+MATCH($A3559+IF(E$9&gt;$B3559,0,1),Data!$3:$3,0),Num_Orgs,1),MATCH($C3559,OFFSET(Data!$A$10,1,MATCH($A3559+IF(E$9&gt;$B3559,0,1),Data!$3:$3,0)-1,Num_Orgs,1),0),1)</f>
        <v>0.96199407428998451</v>
      </c>
      <c r="F3559" s="70">
        <f ca="1">INDEX(OFFSET(Data!$A$10,1,F$9+MATCH($A3559+IF(F$9&gt;$B3559,0,1),Data!$3:$3,0),Num_Orgs,1),MATCH($C3559,OFFSET(Data!$A$10,1,MATCH($A3559+IF(F$9&gt;$B3559,0,1),Data!$3:$3,0)-1,Num_Orgs,1),0),1)</f>
        <v>0.99603480709830883</v>
      </c>
      <c r="G3559" s="70">
        <f ca="1">INDEX(OFFSET(Data!$A$10,1,G$9+MATCH($A3559+IF(G$9&gt;$B3559,0,1),Data!$3:$3,0),Num_Orgs,1),MATCH($C3559,OFFSET(Data!$A$10,1,MATCH($A3559+IF(G$9&gt;$B3559,0,1),Data!$3:$3,0)-1,Num_Orgs,1),0),1)</f>
        <v>0.93910225982579565</v>
      </c>
      <c r="H3559" s="70">
        <f ca="1">INDEX(OFFSET(Data!$A$10,1,H$9+MATCH($A3559+IF(H$9&gt;$B3559,0,1),Data!$3:$3,0),Num_Orgs,1),MATCH($C3559,OFFSET(Data!$A$10,1,MATCH($A3559+IF(H$9&gt;$B3559,0,1),Data!$3:$3,0)-1,Num_Orgs,1),0),1)</f>
        <v>0.28667550690289573</v>
      </c>
      <c r="I3559" s="70">
        <f ca="1">INDEX(OFFSET(Data!$A$10,1,I$9+MATCH($A3559+IF(I$9&gt;$B3559,0,1),Data!$3:$3,0),Num_Orgs,1),MATCH($C3559,OFFSET(Data!$A$10,1,MATCH($A3559+IF(I$9&gt;$B3559,0,1),Data!$3:$3,0)-1,Num_Orgs,1),0),1)</f>
        <v>0</v>
      </c>
      <c r="J3559" s="26">
        <f ca="1">IFERROR((E3559*SUM(OFFSET(Data!$C$8,0,MATCH($A3559+IF(J$9&gt;$B3559,0,1),Data!$3:$3,0)-1,1,2)))+(F3559*OFFSET(Data!$E$8,0,MATCH($A3559+IF(J$9&gt;$B3559,0,1),Data!$3:$3,0)-1))+(G3559*SUM(OFFSET(Data!$F$8,0,MATCH($A3559+IF(J$9&gt;$B3559,0,1),Data!$3:$3,0)-1,1,2)))+(H3559*OFFSET(Data!$H$8,0,MATCH($A3559+IF(J$9&gt;$B3559,0,1),Data!$3:$3,0)-1))+(I3559*OFFSET(Data!$I$8,0,MATCH($A3559+IF(J$9&gt;$B3559,0,1),Data!$3:$3,0)-1))+OFFSET(Data!$J$8,0,MATCH($A3559+IF(J$9&gt;$B3559,0,1),Data!$3:$3,0)-1),0)</f>
        <v>0.97731348848638522</v>
      </c>
      <c r="K3559" s="119"/>
      <c r="L3559" s="69"/>
      <c r="AI3559" s="69"/>
    </row>
    <row r="3560" spans="1:35" ht="13.8" x14ac:dyDescent="0.25">
      <c r="A3560" s="118">
        <f t="shared" si="879"/>
        <v>2</v>
      </c>
      <c r="B3560" s="69">
        <f t="shared" si="880"/>
        <v>6</v>
      </c>
      <c r="C3560" s="118" t="str">
        <f t="shared" si="880"/>
        <v>RTH</v>
      </c>
      <c r="D3560" s="69"/>
      <c r="E3560" s="70">
        <f ca="1">INDEX(OFFSET(Data!$A$10,1,E$9+MATCH($A3560+IF(E$9&gt;$B3560,0,1),Data!$3:$3,0),Num_Orgs,1),MATCH($C3560,OFFSET(Data!$A$10,1,MATCH($A3560+IF(E$9&gt;$B3560,0,1),Data!$3:$3,0)-1,Num_Orgs,1),0),1)</f>
        <v>1.0375415241910197</v>
      </c>
      <c r="F3560" s="70">
        <f ca="1">INDEX(OFFSET(Data!$A$10,1,F$9+MATCH($A3560+IF(F$9&gt;$B3560,0,1),Data!$3:$3,0),Num_Orgs,1),MATCH($C3560,OFFSET(Data!$A$10,1,MATCH($A3560+IF(F$9&gt;$B3560,0,1),Data!$3:$3,0)-1,Num_Orgs,1),0),1)</f>
        <v>0.99603480709830883</v>
      </c>
      <c r="G3560" s="70">
        <f ca="1">INDEX(OFFSET(Data!$A$10,1,G$9+MATCH($A3560+IF(G$9&gt;$B3560,0,1),Data!$3:$3,0),Num_Orgs,1),MATCH($C3560,OFFSET(Data!$A$10,1,MATCH($A3560+IF(G$9&gt;$B3560,0,1),Data!$3:$3,0)-1,Num_Orgs,1),0),1)</f>
        <v>1.0640078796223074</v>
      </c>
      <c r="H3560" s="70">
        <f ca="1">INDEX(OFFSET(Data!$A$10,1,H$9+MATCH($A3560+IF(H$9&gt;$B3560,0,1),Data!$3:$3,0),Num_Orgs,1),MATCH($C3560,OFFSET(Data!$A$10,1,MATCH($A3560+IF(H$9&gt;$B3560,0,1),Data!$3:$3,0)-1,Num_Orgs,1),0),1)</f>
        <v>0.38220836843655498</v>
      </c>
      <c r="I3560" s="70">
        <f ca="1">INDEX(OFFSET(Data!$A$10,1,I$9+MATCH($A3560+IF(I$9&gt;$B3560,0,1),Data!$3:$3,0),Num_Orgs,1),MATCH($C3560,OFFSET(Data!$A$10,1,MATCH($A3560+IF(I$9&gt;$B3560,0,1),Data!$3:$3,0)-1,Num_Orgs,1),0),1)</f>
        <v>0</v>
      </c>
      <c r="J3560" s="26">
        <f ca="1">IFERROR((E3560*SUM(OFFSET(Data!$C$8,0,MATCH($A3560+IF(J$9&gt;$B3560,0,1),Data!$3:$3,0)-1,1,2)))+(F3560*OFFSET(Data!$E$8,0,MATCH($A3560+IF(J$9&gt;$B3560,0,1),Data!$3:$3,0)-1))+(G3560*SUM(OFFSET(Data!$F$8,0,MATCH($A3560+IF(J$9&gt;$B3560,0,1),Data!$3:$3,0)-1,1,2)))+(H3560*OFFSET(Data!$H$8,0,MATCH($A3560+IF(J$9&gt;$B3560,0,1),Data!$3:$3,0)-1))+(I3560*OFFSET(Data!$I$8,0,MATCH($A3560+IF(J$9&gt;$B3560,0,1),Data!$3:$3,0)-1))+OFFSET(Data!$J$8,0,MATCH($A3560+IF(J$9&gt;$B3560,0,1),Data!$3:$3,0)-1),0)</f>
        <v>1.0180018377432987</v>
      </c>
      <c r="K3560" s="119"/>
      <c r="L3560" s="69"/>
      <c r="AI3560" s="69"/>
    </row>
    <row r="3561" spans="1:35" ht="13.8" x14ac:dyDescent="0.25">
      <c r="A3561" s="118">
        <f t="shared" si="879"/>
        <v>2</v>
      </c>
      <c r="B3561" s="69">
        <f t="shared" si="880"/>
        <v>6</v>
      </c>
      <c r="C3561" s="118" t="str">
        <f t="shared" si="880"/>
        <v>RTK</v>
      </c>
      <c r="D3561" s="69"/>
      <c r="E3561" s="70">
        <f ca="1">INDEX(OFFSET(Data!$A$10,1,E$9+MATCH($A3561+IF(E$9&gt;$B3561,0,1),Data!$3:$3,0),Num_Orgs,1),MATCH($C3561,OFFSET(Data!$A$10,1,MATCH($A3561+IF(E$9&gt;$B3561,0,1),Data!$3:$3,0)-1,Num_Orgs,1),0),1)</f>
        <v>1.1278551554838014</v>
      </c>
      <c r="F3561" s="70">
        <f ca="1">INDEX(OFFSET(Data!$A$10,1,F$9+MATCH($A3561+IF(F$9&gt;$B3561,0,1),Data!$3:$3,0),Num_Orgs,1),MATCH($C3561,OFFSET(Data!$A$10,1,MATCH($A3561+IF(F$9&gt;$B3561,0,1),Data!$3:$3,0)-1,Num_Orgs,1),0),1)</f>
        <v>0.99748817379469135</v>
      </c>
      <c r="G3561" s="70">
        <f ca="1">INDEX(OFFSET(Data!$A$10,1,G$9+MATCH($A3561+IF(G$9&gt;$B3561,0,1),Data!$3:$3,0),Num_Orgs,1),MATCH($C3561,OFFSET(Data!$A$10,1,MATCH($A3561+IF(G$9&gt;$B3561,0,1),Data!$3:$3,0)-1,Num_Orgs,1),0),1)</f>
        <v>1.0753328646454294</v>
      </c>
      <c r="H3561" s="70">
        <f ca="1">INDEX(OFFSET(Data!$A$10,1,H$9+MATCH($A3561+IF(H$9&gt;$B3561,0,1),Data!$3:$3,0),Num_Orgs,1),MATCH($C3561,OFFSET(Data!$A$10,1,MATCH($A3561+IF(H$9&gt;$B3561,0,1),Data!$3:$3,0)-1,Num_Orgs,1),0),1)</f>
        <v>0.61652302812964033</v>
      </c>
      <c r="I3561" s="70">
        <f ca="1">INDEX(OFFSET(Data!$A$10,1,I$9+MATCH($A3561+IF(I$9&gt;$B3561,0,1),Data!$3:$3,0),Num_Orgs,1),MATCH($C3561,OFFSET(Data!$A$10,1,MATCH($A3561+IF(I$9&gt;$B3561,0,1),Data!$3:$3,0)-1,Num_Orgs,1),0),1)</f>
        <v>0</v>
      </c>
      <c r="J3561" s="26">
        <f ca="1">IFERROR((E3561*SUM(OFFSET(Data!$C$8,0,MATCH($A3561+IF(J$9&gt;$B3561,0,1),Data!$3:$3,0)-1,1,2)))+(F3561*OFFSET(Data!$E$8,0,MATCH($A3561+IF(J$9&gt;$B3561,0,1),Data!$3:$3,0)-1))+(G3561*SUM(OFFSET(Data!$F$8,0,MATCH($A3561+IF(J$9&gt;$B3561,0,1),Data!$3:$3,0)-1,1,2)))+(H3561*OFFSET(Data!$H$8,0,MATCH($A3561+IF(J$9&gt;$B3561,0,1),Data!$3:$3,0)-1))+(I3561*OFFSET(Data!$I$8,0,MATCH($A3561+IF(J$9&gt;$B3561,0,1),Data!$3:$3,0)-1))+OFFSET(Data!$J$8,0,MATCH($A3561+IF(J$9&gt;$B3561,0,1),Data!$3:$3,0)-1),0)</f>
        <v>1.0632569037496151</v>
      </c>
      <c r="K3561" s="119"/>
      <c r="L3561" s="69"/>
      <c r="AI3561" s="69"/>
    </row>
    <row r="3562" spans="1:35" ht="13.8" x14ac:dyDescent="0.25">
      <c r="A3562" s="118">
        <f t="shared" si="879"/>
        <v>2</v>
      </c>
      <c r="B3562" s="69">
        <f t="shared" si="880"/>
        <v>6</v>
      </c>
      <c r="C3562" s="118" t="str">
        <f t="shared" si="880"/>
        <v>RTP</v>
      </c>
      <c r="D3562" s="69"/>
      <c r="E3562" s="70">
        <f ca="1">INDEX(OFFSET(Data!$A$10,1,E$9+MATCH($A3562+IF(E$9&gt;$B3562,0,1),Data!$3:$3,0),Num_Orgs,1),MATCH($C3562,OFFSET(Data!$A$10,1,MATCH($A3562+IF(E$9&gt;$B3562,0,1),Data!$3:$3,0)-1,Num_Orgs,1),0),1)</f>
        <v>1.0916824485666159</v>
      </c>
      <c r="F3562" s="70">
        <f ca="1">INDEX(OFFSET(Data!$A$10,1,F$9+MATCH($A3562+IF(F$9&gt;$B3562,0,1),Data!$3:$3,0),Num_Orgs,1),MATCH($C3562,OFFSET(Data!$A$10,1,MATCH($A3562+IF(F$9&gt;$B3562,0,1),Data!$3:$3,0)-1,Num_Orgs,1),0),1)</f>
        <v>0.99748817379469135</v>
      </c>
      <c r="G3562" s="70">
        <f ca="1">INDEX(OFFSET(Data!$A$10,1,G$9+MATCH($A3562+IF(G$9&gt;$B3562,0,1),Data!$3:$3,0),Num_Orgs,1),MATCH($C3562,OFFSET(Data!$A$10,1,MATCH($A3562+IF(G$9&gt;$B3562,0,1),Data!$3:$3,0)-1,Num_Orgs,1),0),1)</f>
        <v>1.1361128942111558</v>
      </c>
      <c r="H3562" s="70">
        <f ca="1">INDEX(OFFSET(Data!$A$10,1,H$9+MATCH($A3562+IF(H$9&gt;$B3562,0,1),Data!$3:$3,0),Num_Orgs,1),MATCH($C3562,OFFSET(Data!$A$10,1,MATCH($A3562+IF(H$9&gt;$B3562,0,1),Data!$3:$3,0)-1,Num_Orgs,1),0),1)</f>
        <v>0.22552173815544108</v>
      </c>
      <c r="I3562" s="70">
        <f ca="1">INDEX(OFFSET(Data!$A$10,1,I$9+MATCH($A3562+IF(I$9&gt;$B3562,0,1),Data!$3:$3,0),Num_Orgs,1),MATCH($C3562,OFFSET(Data!$A$10,1,MATCH($A3562+IF(I$9&gt;$B3562,0,1),Data!$3:$3,0)-1,Num_Orgs,1),0),1)</f>
        <v>0</v>
      </c>
      <c r="J3562" s="26">
        <f ca="1">IFERROR((E3562*SUM(OFFSET(Data!$C$8,0,MATCH($A3562+IF(J$9&gt;$B3562,0,1),Data!$3:$3,0)-1,1,2)))+(F3562*OFFSET(Data!$E$8,0,MATCH($A3562+IF(J$9&gt;$B3562,0,1),Data!$3:$3,0)-1))+(G3562*SUM(OFFSET(Data!$F$8,0,MATCH($A3562+IF(J$9&gt;$B3562,0,1),Data!$3:$3,0)-1,1,2)))+(H3562*OFFSET(Data!$H$8,0,MATCH($A3562+IF(J$9&gt;$B3562,0,1),Data!$3:$3,0)-1))+(I3562*OFFSET(Data!$I$8,0,MATCH($A3562+IF(J$9&gt;$B3562,0,1),Data!$3:$3,0)-1))+OFFSET(Data!$J$8,0,MATCH($A3562+IF(J$9&gt;$B3562,0,1),Data!$3:$3,0)-1),0)</f>
        <v>1.0463228178458091</v>
      </c>
      <c r="K3562" s="119"/>
      <c r="L3562" s="69"/>
      <c r="AI3562" s="69"/>
    </row>
    <row r="3563" spans="1:35" ht="13.8" x14ac:dyDescent="0.25">
      <c r="A3563" s="118">
        <f t="shared" si="879"/>
        <v>2</v>
      </c>
      <c r="B3563" s="69">
        <f t="shared" si="880"/>
        <v>6</v>
      </c>
      <c r="C3563" s="118" t="str">
        <f t="shared" si="880"/>
        <v>RTQ</v>
      </c>
      <c r="D3563" s="69"/>
      <c r="E3563" s="70">
        <f ca="1">INDEX(OFFSET(Data!$A$10,1,E$9+MATCH($A3563+IF(E$9&gt;$B3563,0,1),Data!$3:$3,0),Num_Orgs,1),MATCH($C3563,OFFSET(Data!$A$10,1,MATCH($A3563+IF(E$9&gt;$B3563,0,1),Data!$3:$3,0)-1,Num_Orgs,1),0),1)</f>
        <v>0.96335787981188714</v>
      </c>
      <c r="F3563" s="70">
        <f ca="1">INDEX(OFFSET(Data!$A$10,1,F$9+MATCH($A3563+IF(F$9&gt;$B3563,0,1),Data!$3:$3,0),Num_Orgs,1),MATCH($C3563,OFFSET(Data!$A$10,1,MATCH($A3563+IF(F$9&gt;$B3563,0,1),Data!$3:$3,0)-1,Num_Orgs,1),0),1)</f>
        <v>0.99603480709830861</v>
      </c>
      <c r="G3563" s="70">
        <f ca="1">INDEX(OFFSET(Data!$A$10,1,G$9+MATCH($A3563+IF(G$9&gt;$B3563,0,1),Data!$3:$3,0),Num_Orgs,1),MATCH($C3563,OFFSET(Data!$A$10,1,MATCH($A3563+IF(G$9&gt;$B3563,0,1),Data!$3:$3,0)-1,Num_Orgs,1),0),1)</f>
        <v>0.92081210049650775</v>
      </c>
      <c r="H3563" s="70">
        <f ca="1">INDEX(OFFSET(Data!$A$10,1,H$9+MATCH($A3563+IF(H$9&gt;$B3563,0,1),Data!$3:$3,0),Num_Orgs,1),MATCH($C3563,OFFSET(Data!$A$10,1,MATCH($A3563+IF(H$9&gt;$B3563,0,1),Data!$3:$3,0)-1,Num_Orgs,1),0),1)</f>
        <v>0.98110951282849168</v>
      </c>
      <c r="I3563" s="70">
        <f ca="1">INDEX(OFFSET(Data!$A$10,1,I$9+MATCH($A3563+IF(I$9&gt;$B3563,0,1),Data!$3:$3,0),Num_Orgs,1),MATCH($C3563,OFFSET(Data!$A$10,1,MATCH($A3563+IF(I$9&gt;$B3563,0,1),Data!$3:$3,0)-1,Num_Orgs,1),0),1)</f>
        <v>0</v>
      </c>
      <c r="J3563" s="26">
        <f ca="1">IFERROR((E3563*SUM(OFFSET(Data!$C$8,0,MATCH($A3563+IF(J$9&gt;$B3563,0,1),Data!$3:$3,0)-1,1,2)))+(F3563*OFFSET(Data!$E$8,0,MATCH($A3563+IF(J$9&gt;$B3563,0,1),Data!$3:$3,0)-1))+(G3563*SUM(OFFSET(Data!$F$8,0,MATCH($A3563+IF(J$9&gt;$B3563,0,1),Data!$3:$3,0)-1,1,2)))+(H3563*OFFSET(Data!$H$8,0,MATCH($A3563+IF(J$9&gt;$B3563,0,1),Data!$3:$3,0)-1))+(I3563*OFFSET(Data!$I$8,0,MATCH($A3563+IF(J$9&gt;$B3563,0,1),Data!$3:$3,0)-1))+OFFSET(Data!$J$8,0,MATCH($A3563+IF(J$9&gt;$B3563,0,1),Data!$3:$3,0)-1),0)</f>
        <v>0.97920617396681986</v>
      </c>
      <c r="K3563" s="119"/>
      <c r="L3563" s="69"/>
      <c r="AI3563" s="69"/>
    </row>
    <row r="3564" spans="1:35" ht="13.8" x14ac:dyDescent="0.25">
      <c r="A3564" s="118">
        <f t="shared" si="879"/>
        <v>2</v>
      </c>
      <c r="B3564" s="69">
        <f t="shared" si="880"/>
        <v>6</v>
      </c>
      <c r="C3564" s="118" t="str">
        <f t="shared" si="880"/>
        <v>RTR</v>
      </c>
      <c r="D3564" s="69"/>
      <c r="E3564" s="70">
        <f ca="1">INDEX(OFFSET(Data!$A$10,1,E$9+MATCH($A3564+IF(E$9&gt;$B3564,0,1),Data!$3:$3,0),Num_Orgs,1),MATCH($C3564,OFFSET(Data!$A$10,1,MATCH($A3564+IF(E$9&gt;$B3564,0,1),Data!$3:$3,0)-1,Num_Orgs,1),0),1)</f>
        <v>0.93208764111255171</v>
      </c>
      <c r="F3564" s="70">
        <f ca="1">INDEX(OFFSET(Data!$A$10,1,F$9+MATCH($A3564+IF(F$9&gt;$B3564,0,1),Data!$3:$3,0),Num_Orgs,1),MATCH($C3564,OFFSET(Data!$A$10,1,MATCH($A3564+IF(F$9&gt;$B3564,0,1),Data!$3:$3,0)-1,Num_Orgs,1),0),1)</f>
        <v>0.99603480709830883</v>
      </c>
      <c r="G3564" s="70">
        <f ca="1">INDEX(OFFSET(Data!$A$10,1,G$9+MATCH($A3564+IF(G$9&gt;$B3564,0,1),Data!$3:$3,0),Num_Orgs,1),MATCH($C3564,OFFSET(Data!$A$10,1,MATCH($A3564+IF(G$9&gt;$B3564,0,1),Data!$3:$3,0)-1,Num_Orgs,1),0),1)</f>
        <v>0.93521078955409265</v>
      </c>
      <c r="H3564" s="70">
        <f ca="1">INDEX(OFFSET(Data!$A$10,1,H$9+MATCH($A3564+IF(H$9&gt;$B3564,0,1),Data!$3:$3,0),Num_Orgs,1),MATCH($C3564,OFFSET(Data!$A$10,1,MATCH($A3564+IF(H$9&gt;$B3564,0,1),Data!$3:$3,0)-1,Num_Orgs,1),0),1)</f>
        <v>4.7719824134060507E-2</v>
      </c>
      <c r="I3564" s="70">
        <f ca="1">INDEX(OFFSET(Data!$A$10,1,I$9+MATCH($A3564+IF(I$9&gt;$B3564,0,1),Data!$3:$3,0),Num_Orgs,1),MATCH($C3564,OFFSET(Data!$A$10,1,MATCH($A3564+IF(I$9&gt;$B3564,0,1),Data!$3:$3,0)-1,Num_Orgs,1),0),1)</f>
        <v>0</v>
      </c>
      <c r="J3564" s="26">
        <f ca="1">IFERROR((E3564*SUM(OFFSET(Data!$C$8,0,MATCH($A3564+IF(J$9&gt;$B3564,0,1),Data!$3:$3,0)-1,1,2)))+(F3564*OFFSET(Data!$E$8,0,MATCH($A3564+IF(J$9&gt;$B3564,0,1),Data!$3:$3,0)-1))+(G3564*SUM(OFFSET(Data!$F$8,0,MATCH($A3564+IF(J$9&gt;$B3564,0,1),Data!$3:$3,0)-1,1,2)))+(H3564*OFFSET(Data!$H$8,0,MATCH($A3564+IF(J$9&gt;$B3564,0,1),Data!$3:$3,0)-1))+(I3564*OFFSET(Data!$I$8,0,MATCH($A3564+IF(J$9&gt;$B3564,0,1),Data!$3:$3,0)-1))+OFFSET(Data!$J$8,0,MATCH($A3564+IF(J$9&gt;$B3564,0,1),Data!$3:$3,0)-1),0)</f>
        <v>0.96199136263450069</v>
      </c>
      <c r="K3564" s="119"/>
      <c r="L3564" s="69"/>
      <c r="AI3564" s="69"/>
    </row>
    <row r="3565" spans="1:35" ht="13.8" x14ac:dyDescent="0.25">
      <c r="A3565" s="118">
        <f t="shared" si="879"/>
        <v>2</v>
      </c>
      <c r="B3565" s="69">
        <f t="shared" si="880"/>
        <v>6</v>
      </c>
      <c r="C3565" s="118" t="str">
        <f t="shared" si="880"/>
        <v>RTV</v>
      </c>
      <c r="D3565" s="69"/>
      <c r="E3565" s="70">
        <f ca="1">INDEX(OFFSET(Data!$A$10,1,E$9+MATCH($A3565+IF(E$9&gt;$B3565,0,1),Data!$3:$3,0),Num_Orgs,1),MATCH($C3565,OFFSET(Data!$A$10,1,MATCH($A3565+IF(E$9&gt;$B3565,0,1),Data!$3:$3,0)-1,Num_Orgs,1),0),1)</f>
        <v>0.95287908275125943</v>
      </c>
      <c r="F3565" s="70">
        <f ca="1">INDEX(OFFSET(Data!$A$10,1,F$9+MATCH($A3565+IF(F$9&gt;$B3565,0,1),Data!$3:$3,0),Num_Orgs,1),MATCH($C3565,OFFSET(Data!$A$10,1,MATCH($A3565+IF(F$9&gt;$B3565,0,1),Data!$3:$3,0)-1,Num_Orgs,1),0),1)</f>
        <v>0.99603480709830872</v>
      </c>
      <c r="G3565" s="70">
        <f ca="1">INDEX(OFFSET(Data!$A$10,1,G$9+MATCH($A3565+IF(G$9&gt;$B3565,0,1),Data!$3:$3,0),Num_Orgs,1),MATCH($C3565,OFFSET(Data!$A$10,1,MATCH($A3565+IF(G$9&gt;$B3565,0,1),Data!$3:$3,0)-1,Num_Orgs,1),0),1)</f>
        <v>0.941936625981452</v>
      </c>
      <c r="H3565" s="70">
        <f ca="1">INDEX(OFFSET(Data!$A$10,1,H$9+MATCH($A3565+IF(H$9&gt;$B3565,0,1),Data!$3:$3,0),Num_Orgs,1),MATCH($C3565,OFFSET(Data!$A$10,1,MATCH($A3565+IF(H$9&gt;$B3565,0,1),Data!$3:$3,0)-1,Num_Orgs,1),0),1)</f>
        <v>0.16111384802785778</v>
      </c>
      <c r="I3565" s="70">
        <f ca="1">INDEX(OFFSET(Data!$A$10,1,I$9+MATCH($A3565+IF(I$9&gt;$B3565,0,1),Data!$3:$3,0),Num_Orgs,1),MATCH($C3565,OFFSET(Data!$A$10,1,MATCH($A3565+IF(I$9&gt;$B3565,0,1),Data!$3:$3,0)-1,Num_Orgs,1),0),1)</f>
        <v>0</v>
      </c>
      <c r="J3565" s="26">
        <f ca="1">IFERROR((E3565*SUM(OFFSET(Data!$C$8,0,MATCH($A3565+IF(J$9&gt;$B3565,0,1),Data!$3:$3,0)-1,1,2)))+(F3565*OFFSET(Data!$E$8,0,MATCH($A3565+IF(J$9&gt;$B3565,0,1),Data!$3:$3,0)-1))+(G3565*SUM(OFFSET(Data!$F$8,0,MATCH($A3565+IF(J$9&gt;$B3565,0,1),Data!$3:$3,0)-1,1,2)))+(H3565*OFFSET(Data!$H$8,0,MATCH($A3565+IF(J$9&gt;$B3565,0,1),Data!$3:$3,0)-1))+(I3565*OFFSET(Data!$I$8,0,MATCH($A3565+IF(J$9&gt;$B3565,0,1),Data!$3:$3,0)-1))+OFFSET(Data!$J$8,0,MATCH($A3565+IF(J$9&gt;$B3565,0,1),Data!$3:$3,0)-1),0)</f>
        <v>0.97262495915275848</v>
      </c>
      <c r="K3565" s="119"/>
      <c r="L3565" s="69"/>
      <c r="AI3565" s="69"/>
    </row>
    <row r="3566" spans="1:35" ht="13.8" x14ac:dyDescent="0.25">
      <c r="A3566" s="118">
        <f t="shared" si="879"/>
        <v>2</v>
      </c>
      <c r="B3566" s="69">
        <f t="shared" si="880"/>
        <v>6</v>
      </c>
      <c r="C3566" s="118" t="str">
        <f t="shared" si="880"/>
        <v>RTX</v>
      </c>
      <c r="D3566" s="69"/>
      <c r="E3566" s="70">
        <f ca="1">INDEX(OFFSET(Data!$A$10,1,E$9+MATCH($A3566+IF(E$9&gt;$B3566,0,1),Data!$3:$3,0),Num_Orgs,1),MATCH($C3566,OFFSET(Data!$A$10,1,MATCH($A3566+IF(E$9&gt;$B3566,0,1),Data!$3:$3,0)-1,Num_Orgs,1),0),1)</f>
        <v>0.92806982676496419</v>
      </c>
      <c r="F3566" s="70">
        <f ca="1">INDEX(OFFSET(Data!$A$10,1,F$9+MATCH($A3566+IF(F$9&gt;$B3566,0,1),Data!$3:$3,0),Num_Orgs,1),MATCH($C3566,OFFSET(Data!$A$10,1,MATCH($A3566+IF(F$9&gt;$B3566,0,1),Data!$3:$3,0)-1,Num_Orgs,1),0),1)</f>
        <v>0.99603480709830883</v>
      </c>
      <c r="G3566" s="70">
        <f ca="1">INDEX(OFFSET(Data!$A$10,1,G$9+MATCH($A3566+IF(G$9&gt;$B3566,0,1),Data!$3:$3,0),Num_Orgs,1),MATCH($C3566,OFFSET(Data!$A$10,1,MATCH($A3566+IF(G$9&gt;$B3566,0,1),Data!$3:$3,0)-1,Num_Orgs,1),0),1)</f>
        <v>0.94218803125588957</v>
      </c>
      <c r="H3566" s="70">
        <f ca="1">INDEX(OFFSET(Data!$A$10,1,H$9+MATCH($A3566+IF(H$9&gt;$B3566,0,1),Data!$3:$3,0),Num_Orgs,1),MATCH($C3566,OFFSET(Data!$A$10,1,MATCH($A3566+IF(H$9&gt;$B3566,0,1),Data!$3:$3,0)-1,Num_Orgs,1),0),1)</f>
        <v>0.17341368147230637</v>
      </c>
      <c r="I3566" s="70">
        <f ca="1">INDEX(OFFSET(Data!$A$10,1,I$9+MATCH($A3566+IF(I$9&gt;$B3566,0,1),Data!$3:$3,0),Num_Orgs,1),MATCH($C3566,OFFSET(Data!$A$10,1,MATCH($A3566+IF(I$9&gt;$B3566,0,1),Data!$3:$3,0)-1,Num_Orgs,1),0),1)</f>
        <v>0</v>
      </c>
      <c r="J3566" s="26">
        <f ca="1">IFERROR((E3566*SUM(OFFSET(Data!$C$8,0,MATCH($A3566+IF(J$9&gt;$B3566,0,1),Data!$3:$3,0)-1,1,2)))+(F3566*OFFSET(Data!$E$8,0,MATCH($A3566+IF(J$9&gt;$B3566,0,1),Data!$3:$3,0)-1))+(G3566*SUM(OFFSET(Data!$F$8,0,MATCH($A3566+IF(J$9&gt;$B3566,0,1),Data!$3:$3,0)-1,1,2)))+(H3566*OFFSET(Data!$H$8,0,MATCH($A3566+IF(J$9&gt;$B3566,0,1),Data!$3:$3,0)-1))+(I3566*OFFSET(Data!$I$8,0,MATCH($A3566+IF(J$9&gt;$B3566,0,1),Data!$3:$3,0)-1))+OFFSET(Data!$J$8,0,MATCH($A3566+IF(J$9&gt;$B3566,0,1),Data!$3:$3,0)-1),0)</f>
        <v>0.96054166893911974</v>
      </c>
      <c r="K3566" s="119"/>
      <c r="L3566" s="69"/>
      <c r="AI3566" s="69"/>
    </row>
    <row r="3567" spans="1:35" ht="13.8" x14ac:dyDescent="0.25">
      <c r="A3567" s="118">
        <f t="shared" si="879"/>
        <v>2</v>
      </c>
      <c r="B3567" s="69">
        <f t="shared" si="880"/>
        <v>6</v>
      </c>
      <c r="C3567" s="118" t="str">
        <f t="shared" si="880"/>
        <v>RV3</v>
      </c>
      <c r="D3567" s="69"/>
      <c r="E3567" s="70">
        <f ca="1">INDEX(OFFSET(Data!$A$10,1,E$9+MATCH($A3567+IF(E$9&gt;$B3567,0,1),Data!$3:$3,0),Num_Orgs,1),MATCH($C3567,OFFSET(Data!$A$10,1,MATCH($A3567+IF(E$9&gt;$B3567,0,1),Data!$3:$3,0)-1,Num_Orgs,1),0),1)</f>
        <v>1.1423199834878976</v>
      </c>
      <c r="F3567" s="70">
        <f ca="1">INDEX(OFFSET(Data!$A$10,1,F$9+MATCH($A3567+IF(F$9&gt;$B3567,0,1),Data!$3:$3,0),Num_Orgs,1),MATCH($C3567,OFFSET(Data!$A$10,1,MATCH($A3567+IF(F$9&gt;$B3567,0,1),Data!$3:$3,0)-1,Num_Orgs,1),0),1)</f>
        <v>1.0145837049117177</v>
      </c>
      <c r="G3567" s="70">
        <f ca="1">INDEX(OFFSET(Data!$A$10,1,G$9+MATCH($A3567+IF(G$9&gt;$B3567,0,1),Data!$3:$3,0),Num_Orgs,1),MATCH($C3567,OFFSET(Data!$A$10,1,MATCH($A3567+IF(G$9&gt;$B3567,0,1),Data!$3:$3,0)-1,Num_Orgs,1),0),1)</f>
        <v>1.1653293513058998</v>
      </c>
      <c r="H3567" s="70">
        <f ca="1">INDEX(OFFSET(Data!$A$10,1,H$9+MATCH($A3567+IF(H$9&gt;$B3567,0,1),Data!$3:$3,0),Num_Orgs,1),MATCH($C3567,OFFSET(Data!$A$10,1,MATCH($A3567+IF(H$9&gt;$B3567,0,1),Data!$3:$3,0)-1,Num_Orgs,1),0),1)</f>
        <v>2.1607537488301105</v>
      </c>
      <c r="I3567" s="70">
        <f ca="1">INDEX(OFFSET(Data!$A$10,1,I$9+MATCH($A3567+IF(I$9&gt;$B3567,0,1),Data!$3:$3,0),Num_Orgs,1),MATCH($C3567,OFFSET(Data!$A$10,1,MATCH($A3567+IF(I$9&gt;$B3567,0,1),Data!$3:$3,0)-1,Num_Orgs,1),0),1)</f>
        <v>0</v>
      </c>
      <c r="J3567" s="26">
        <f ca="1">IFERROR((E3567*SUM(OFFSET(Data!$C$8,0,MATCH($A3567+IF(J$9&gt;$B3567,0,1),Data!$3:$3,0)-1,1,2)))+(F3567*OFFSET(Data!$E$8,0,MATCH($A3567+IF(J$9&gt;$B3567,0,1),Data!$3:$3,0)-1))+(G3567*SUM(OFFSET(Data!$F$8,0,MATCH($A3567+IF(J$9&gt;$B3567,0,1),Data!$3:$3,0)-1,1,2)))+(H3567*OFFSET(Data!$H$8,0,MATCH($A3567+IF(J$9&gt;$B3567,0,1),Data!$3:$3,0)-1))+(I3567*OFFSET(Data!$I$8,0,MATCH($A3567+IF(J$9&gt;$B3567,0,1),Data!$3:$3,0)-1))+OFFSET(Data!$J$8,0,MATCH($A3567+IF(J$9&gt;$B3567,0,1),Data!$3:$3,0)-1),0)</f>
        <v>1.0793434861406328</v>
      </c>
      <c r="K3567" s="119"/>
      <c r="L3567" s="69"/>
      <c r="AI3567" s="69"/>
    </row>
    <row r="3568" spans="1:35" ht="13.8" x14ac:dyDescent="0.25">
      <c r="A3568" s="118">
        <f t="shared" si="879"/>
        <v>2</v>
      </c>
      <c r="B3568" s="69">
        <f t="shared" si="880"/>
        <v>6</v>
      </c>
      <c r="C3568" s="118" t="str">
        <f t="shared" si="880"/>
        <v>RV5</v>
      </c>
      <c r="D3568" s="69"/>
      <c r="E3568" s="70">
        <f ca="1">INDEX(OFFSET(Data!$A$10,1,E$9+MATCH($A3568+IF(E$9&gt;$B3568,0,1),Data!$3:$3,0),Num_Orgs,1),MATCH($C3568,OFFSET(Data!$A$10,1,MATCH($A3568+IF(E$9&gt;$B3568,0,1),Data!$3:$3,0)-1,Num_Orgs,1),0),1)</f>
        <v>1.1520908951773519</v>
      </c>
      <c r="F3568" s="70">
        <f ca="1">INDEX(OFFSET(Data!$A$10,1,F$9+MATCH($A3568+IF(F$9&gt;$B3568,0,1),Data!$3:$3,0),Num_Orgs,1),MATCH($C3568,OFFSET(Data!$A$10,1,MATCH($A3568+IF(F$9&gt;$B3568,0,1),Data!$3:$3,0)-1,Num_Orgs,1),0),1)</f>
        <v>1.016568399550549</v>
      </c>
      <c r="G3568" s="70">
        <f ca="1">INDEX(OFFSET(Data!$A$10,1,G$9+MATCH($A3568+IF(G$9&gt;$B3568,0,1),Data!$3:$3,0),Num_Orgs,1),MATCH($C3568,OFFSET(Data!$A$10,1,MATCH($A3568+IF(G$9&gt;$B3568,0,1),Data!$3:$3,0)-1,Num_Orgs,1),0),1)</f>
        <v>1.1571555655493517</v>
      </c>
      <c r="H3568" s="70">
        <f ca="1">INDEX(OFFSET(Data!$A$10,1,H$9+MATCH($A3568+IF(H$9&gt;$B3568,0,1),Data!$3:$3,0),Num_Orgs,1),MATCH($C3568,OFFSET(Data!$A$10,1,MATCH($A3568+IF(H$9&gt;$B3568,0,1),Data!$3:$3,0)-1,Num_Orgs,1),0),1)</f>
        <v>5.2620714417412284E-2</v>
      </c>
      <c r="I3568" s="70">
        <f ca="1">INDEX(OFFSET(Data!$A$10,1,I$9+MATCH($A3568+IF(I$9&gt;$B3568,0,1),Data!$3:$3,0),Num_Orgs,1),MATCH($C3568,OFFSET(Data!$A$10,1,MATCH($A3568+IF(I$9&gt;$B3568,0,1),Data!$3:$3,0)-1,Num_Orgs,1),0),1)</f>
        <v>0</v>
      </c>
      <c r="J3568" s="26">
        <f ca="1">IFERROR((E3568*SUM(OFFSET(Data!$C$8,0,MATCH($A3568+IF(J$9&gt;$B3568,0,1),Data!$3:$3,0)-1,1,2)))+(F3568*OFFSET(Data!$E$8,0,MATCH($A3568+IF(J$9&gt;$B3568,0,1),Data!$3:$3,0)-1))+(G3568*SUM(OFFSET(Data!$F$8,0,MATCH($A3568+IF(J$9&gt;$B3568,0,1),Data!$3:$3,0)-1,1,2)))+(H3568*OFFSET(Data!$H$8,0,MATCH($A3568+IF(J$9&gt;$B3568,0,1),Data!$3:$3,0)-1))+(I3568*OFFSET(Data!$I$8,0,MATCH($A3568+IF(J$9&gt;$B3568,0,1),Data!$3:$3,0)-1))+OFFSET(Data!$J$8,0,MATCH($A3568+IF(J$9&gt;$B3568,0,1),Data!$3:$3,0)-1),0)</f>
        <v>1.0788913344685536</v>
      </c>
      <c r="K3568" s="119"/>
      <c r="L3568" s="69"/>
      <c r="AI3568" s="69"/>
    </row>
    <row r="3569" spans="1:35" ht="13.8" x14ac:dyDescent="0.25">
      <c r="A3569" s="118">
        <f t="shared" si="879"/>
        <v>2</v>
      </c>
      <c r="B3569" s="69">
        <f t="shared" si="880"/>
        <v>6</v>
      </c>
      <c r="C3569" s="118" t="str">
        <f t="shared" si="880"/>
        <v>RV9</v>
      </c>
      <c r="D3569" s="69"/>
      <c r="E3569" s="70">
        <f ca="1">INDEX(OFFSET(Data!$A$10,1,E$9+MATCH($A3569+IF(E$9&gt;$B3569,0,1),Data!$3:$3,0),Num_Orgs,1),MATCH($C3569,OFFSET(Data!$A$10,1,MATCH($A3569+IF(E$9&gt;$B3569,0,1),Data!$3:$3,0)-1,Num_Orgs,1),0),1)</f>
        <v>0.90574392255935343</v>
      </c>
      <c r="F3569" s="70">
        <f ca="1">INDEX(OFFSET(Data!$A$10,1,F$9+MATCH($A3569+IF(F$9&gt;$B3569,0,1),Data!$3:$3,0),Num_Orgs,1),MATCH($C3569,OFFSET(Data!$A$10,1,MATCH($A3569+IF(F$9&gt;$B3569,0,1),Data!$3:$3,0)-1,Num_Orgs,1),0),1)</f>
        <v>0.99603480709830883</v>
      </c>
      <c r="G3569" s="70">
        <f ca="1">INDEX(OFFSET(Data!$A$10,1,G$9+MATCH($A3569+IF(G$9&gt;$B3569,0,1),Data!$3:$3,0),Num_Orgs,1),MATCH($C3569,OFFSET(Data!$A$10,1,MATCH($A3569+IF(G$9&gt;$B3569,0,1),Data!$3:$3,0)-1,Num_Orgs,1),0),1)</f>
        <v>0.86931840749659584</v>
      </c>
      <c r="H3569" s="70">
        <f ca="1">INDEX(OFFSET(Data!$A$10,1,H$9+MATCH($A3569+IF(H$9&gt;$B3569,0,1),Data!$3:$3,0),Num_Orgs,1),MATCH($C3569,OFFSET(Data!$A$10,1,MATCH($A3569+IF(H$9&gt;$B3569,0,1),Data!$3:$3,0)-1,Num_Orgs,1),0),1)</f>
        <v>0.14125861599008993</v>
      </c>
      <c r="I3569" s="70">
        <f ca="1">INDEX(OFFSET(Data!$A$10,1,I$9+MATCH($A3569+IF(I$9&gt;$B3569,0,1),Data!$3:$3,0),Num_Orgs,1),MATCH($C3569,OFFSET(Data!$A$10,1,MATCH($A3569+IF(I$9&gt;$B3569,0,1),Data!$3:$3,0)-1,Num_Orgs,1),0),1)</f>
        <v>0</v>
      </c>
      <c r="J3569" s="26">
        <f ca="1">IFERROR((E3569*SUM(OFFSET(Data!$C$8,0,MATCH($A3569+IF(J$9&gt;$B3569,0,1),Data!$3:$3,0)-1,1,2)))+(F3569*OFFSET(Data!$E$8,0,MATCH($A3569+IF(J$9&gt;$B3569,0,1),Data!$3:$3,0)-1))+(G3569*SUM(OFFSET(Data!$F$8,0,MATCH($A3569+IF(J$9&gt;$B3569,0,1),Data!$3:$3,0)-1,1,2)))+(H3569*OFFSET(Data!$H$8,0,MATCH($A3569+IF(J$9&gt;$B3569,0,1),Data!$3:$3,0)-1))+(I3569*OFFSET(Data!$I$8,0,MATCH($A3569+IF(J$9&gt;$B3569,0,1),Data!$3:$3,0)-1))+OFFSET(Data!$J$8,0,MATCH($A3569+IF(J$9&gt;$B3569,0,1),Data!$3:$3,0)-1),0)</f>
        <v>0.94748919366138185</v>
      </c>
      <c r="K3569" s="119"/>
      <c r="L3569" s="69"/>
      <c r="AI3569" s="69"/>
    </row>
    <row r="3570" spans="1:35" ht="13.8" x14ac:dyDescent="0.25">
      <c r="A3570" s="118">
        <f t="shared" si="879"/>
        <v>2</v>
      </c>
      <c r="B3570" s="69">
        <f t="shared" ref="B3570:C3589" si="881">B1525</f>
        <v>6</v>
      </c>
      <c r="C3570" s="118" t="str">
        <f t="shared" si="881"/>
        <v>RVJ</v>
      </c>
      <c r="D3570" s="69"/>
      <c r="E3570" s="70">
        <f ca="1">INDEX(OFFSET(Data!$A$10,1,E$9+MATCH($A3570+IF(E$9&gt;$B3570,0,1),Data!$3:$3,0),Num_Orgs,1),MATCH($C3570,OFFSET(Data!$A$10,1,MATCH($A3570+IF(E$9&gt;$B3570,0,1),Data!$3:$3,0)-1,Num_Orgs,1),0),1)</f>
        <v>1.0001039743466043</v>
      </c>
      <c r="F3570" s="70">
        <f ca="1">INDEX(OFFSET(Data!$A$10,1,F$9+MATCH($A3570+IF(F$9&gt;$B3570,0,1),Data!$3:$3,0),Num_Orgs,1),MATCH($C3570,OFFSET(Data!$A$10,1,MATCH($A3570+IF(F$9&gt;$B3570,0,1),Data!$3:$3,0)-1,Num_Orgs,1),0),1)</f>
        <v>0.99603480709830883</v>
      </c>
      <c r="G3570" s="70">
        <f ca="1">INDEX(OFFSET(Data!$A$10,1,G$9+MATCH($A3570+IF(G$9&gt;$B3570,0,1),Data!$3:$3,0),Num_Orgs,1),MATCH($C3570,OFFSET(Data!$A$10,1,MATCH($A3570+IF(G$9&gt;$B3570,0,1),Data!$3:$3,0)-1,Num_Orgs,1),0),1)</f>
        <v>0.94496074177748646</v>
      </c>
      <c r="H3570" s="70">
        <f ca="1">INDEX(OFFSET(Data!$A$10,1,H$9+MATCH($A3570+IF(H$9&gt;$B3570,0,1),Data!$3:$3,0),Num_Orgs,1),MATCH($C3570,OFFSET(Data!$A$10,1,MATCH($A3570+IF(H$9&gt;$B3570,0,1),Data!$3:$3,0)-1,Num_Orgs,1),0),1)</f>
        <v>0.49301957028679189</v>
      </c>
      <c r="I3570" s="70">
        <f ca="1">INDEX(OFFSET(Data!$A$10,1,I$9+MATCH($A3570+IF(I$9&gt;$B3570,0,1),Data!$3:$3,0),Num_Orgs,1),MATCH($C3570,OFFSET(Data!$A$10,1,MATCH($A3570+IF(I$9&gt;$B3570,0,1),Data!$3:$3,0)-1,Num_Orgs,1),0),1)</f>
        <v>0</v>
      </c>
      <c r="J3570" s="26">
        <f ca="1">IFERROR((E3570*SUM(OFFSET(Data!$C$8,0,MATCH($A3570+IF(J$9&gt;$B3570,0,1),Data!$3:$3,0)-1,1,2)))+(F3570*OFFSET(Data!$E$8,0,MATCH($A3570+IF(J$9&gt;$B3570,0,1),Data!$3:$3,0)-1))+(G3570*SUM(OFFSET(Data!$F$8,0,MATCH($A3570+IF(J$9&gt;$B3570,0,1),Data!$3:$3,0)-1,1,2)))+(H3570*OFFSET(Data!$H$8,0,MATCH($A3570+IF(J$9&gt;$B3570,0,1),Data!$3:$3,0)-1))+(I3570*OFFSET(Data!$I$8,0,MATCH($A3570+IF(J$9&gt;$B3570,0,1),Data!$3:$3,0)-1))+OFFSET(Data!$J$8,0,MATCH($A3570+IF(J$9&gt;$B3570,0,1),Data!$3:$3,0)-1),0)</f>
        <v>0.99661745414218816</v>
      </c>
      <c r="K3570" s="119"/>
      <c r="L3570" s="69"/>
      <c r="AI3570" s="69"/>
    </row>
    <row r="3571" spans="1:35" ht="13.8" x14ac:dyDescent="0.25">
      <c r="A3571" s="118">
        <f t="shared" si="879"/>
        <v>2</v>
      </c>
      <c r="B3571" s="69">
        <f t="shared" si="881"/>
        <v>6</v>
      </c>
      <c r="C3571" s="118" t="str">
        <f t="shared" si="881"/>
        <v>RVN</v>
      </c>
      <c r="D3571" s="69"/>
      <c r="E3571" s="70">
        <f ca="1">INDEX(OFFSET(Data!$A$10,1,E$9+MATCH($A3571+IF(E$9&gt;$B3571,0,1),Data!$3:$3,0),Num_Orgs,1),MATCH($C3571,OFFSET(Data!$A$10,1,MATCH($A3571+IF(E$9&gt;$B3571,0,1),Data!$3:$3,0)-1,Num_Orgs,1),0),1)</f>
        <v>0.98483029105258335</v>
      </c>
      <c r="F3571" s="70">
        <f ca="1">INDEX(OFFSET(Data!$A$10,1,F$9+MATCH($A3571+IF(F$9&gt;$B3571,0,1),Data!$3:$3,0),Num_Orgs,1),MATCH($C3571,OFFSET(Data!$A$10,1,MATCH($A3571+IF(F$9&gt;$B3571,0,1),Data!$3:$3,0)-1,Num_Orgs,1),0),1)</f>
        <v>0.99603480709830883</v>
      </c>
      <c r="G3571" s="70">
        <f ca="1">INDEX(OFFSET(Data!$A$10,1,G$9+MATCH($A3571+IF(G$9&gt;$B3571,0,1),Data!$3:$3,0),Num_Orgs,1),MATCH($C3571,OFFSET(Data!$A$10,1,MATCH($A3571+IF(G$9&gt;$B3571,0,1),Data!$3:$3,0)-1,Num_Orgs,1),0),1)</f>
        <v>0.93863748610951681</v>
      </c>
      <c r="H3571" s="70">
        <f ca="1">INDEX(OFFSET(Data!$A$10,1,H$9+MATCH($A3571+IF(H$9&gt;$B3571,0,1),Data!$3:$3,0),Num_Orgs,1),MATCH($C3571,OFFSET(Data!$A$10,1,MATCH($A3571+IF(H$9&gt;$B3571,0,1),Data!$3:$3,0)-1,Num_Orgs,1),0),1)</f>
        <v>0.29066006993338939</v>
      </c>
      <c r="I3571" s="70">
        <f ca="1">INDEX(OFFSET(Data!$A$10,1,I$9+MATCH($A3571+IF(I$9&gt;$B3571,0,1),Data!$3:$3,0),Num_Orgs,1),MATCH($C3571,OFFSET(Data!$A$10,1,MATCH($A3571+IF(I$9&gt;$B3571,0,1),Data!$3:$3,0)-1,Num_Orgs,1),0),1)</f>
        <v>0</v>
      </c>
      <c r="J3571" s="26">
        <f ca="1">IFERROR((E3571*SUM(OFFSET(Data!$C$8,0,MATCH($A3571+IF(J$9&gt;$B3571,0,1),Data!$3:$3,0)-1,1,2)))+(F3571*OFFSET(Data!$E$8,0,MATCH($A3571+IF(J$9&gt;$B3571,0,1),Data!$3:$3,0)-1))+(G3571*SUM(OFFSET(Data!$F$8,0,MATCH($A3571+IF(J$9&gt;$B3571,0,1),Data!$3:$3,0)-1,1,2)))+(H3571*OFFSET(Data!$H$8,0,MATCH($A3571+IF(J$9&gt;$B3571,0,1),Data!$3:$3,0)-1))+(I3571*OFFSET(Data!$I$8,0,MATCH($A3571+IF(J$9&gt;$B3571,0,1),Data!$3:$3,0)-1))+OFFSET(Data!$J$8,0,MATCH($A3571+IF(J$9&gt;$B3571,0,1),Data!$3:$3,0)-1),0)</f>
        <v>0.9884676532031198</v>
      </c>
      <c r="K3571" s="119"/>
      <c r="L3571" s="69"/>
      <c r="AI3571" s="69"/>
    </row>
    <row r="3572" spans="1:35" ht="13.8" x14ac:dyDescent="0.25">
      <c r="A3572" s="118">
        <f t="shared" si="879"/>
        <v>2</v>
      </c>
      <c r="B3572" s="69">
        <f t="shared" si="881"/>
        <v>6</v>
      </c>
      <c r="C3572" s="118" t="str">
        <f t="shared" si="881"/>
        <v>RVR</v>
      </c>
      <c r="D3572" s="69"/>
      <c r="E3572" s="70">
        <f ca="1">INDEX(OFFSET(Data!$A$10,1,E$9+MATCH($A3572+IF(E$9&gt;$B3572,0,1),Data!$3:$3,0),Num_Orgs,1),MATCH($C3572,OFFSET(Data!$A$10,1,MATCH($A3572+IF(E$9&gt;$B3572,0,1),Data!$3:$3,0)-1,Num_Orgs,1),0),1)</f>
        <v>1.1488676589737681</v>
      </c>
      <c r="F3572" s="70">
        <f ca="1">INDEX(OFFSET(Data!$A$10,1,F$9+MATCH($A3572+IF(F$9&gt;$B3572,0,1),Data!$3:$3,0),Num_Orgs,1),MATCH($C3572,OFFSET(Data!$A$10,1,MATCH($A3572+IF(F$9&gt;$B3572,0,1),Data!$3:$3,0)-1,Num_Orgs,1),0),1)</f>
        <v>1.0080813377810405</v>
      </c>
      <c r="G3572" s="70">
        <f ca="1">INDEX(OFFSET(Data!$A$10,1,G$9+MATCH($A3572+IF(G$9&gt;$B3572,0,1),Data!$3:$3,0),Num_Orgs,1),MATCH($C3572,OFFSET(Data!$A$10,1,MATCH($A3572+IF(G$9&gt;$B3572,0,1),Data!$3:$3,0)-1,Num_Orgs,1),0),1)</f>
        <v>1.1171776793076367</v>
      </c>
      <c r="H3572" s="70">
        <f ca="1">INDEX(OFFSET(Data!$A$10,1,H$9+MATCH($A3572+IF(H$9&gt;$B3572,0,1),Data!$3:$3,0),Num_Orgs,1),MATCH($C3572,OFFSET(Data!$A$10,1,MATCH($A3572+IF(H$9&gt;$B3572,0,1),Data!$3:$3,0)-1,Num_Orgs,1),0),1)</f>
        <v>0.93381295893629501</v>
      </c>
      <c r="I3572" s="70">
        <f ca="1">INDEX(OFFSET(Data!$A$10,1,I$9+MATCH($A3572+IF(I$9&gt;$B3572,0,1),Data!$3:$3,0),Num_Orgs,1),MATCH($C3572,OFFSET(Data!$A$10,1,MATCH($A3572+IF(I$9&gt;$B3572,0,1),Data!$3:$3,0)-1,Num_Orgs,1),0),1)</f>
        <v>0</v>
      </c>
      <c r="J3572" s="26">
        <f ca="1">IFERROR((E3572*SUM(OFFSET(Data!$C$8,0,MATCH($A3572+IF(J$9&gt;$B3572,0,1),Data!$3:$3,0)-1,1,2)))+(F3572*OFFSET(Data!$E$8,0,MATCH($A3572+IF(J$9&gt;$B3572,0,1),Data!$3:$3,0)-1))+(G3572*SUM(OFFSET(Data!$F$8,0,MATCH($A3572+IF(J$9&gt;$B3572,0,1),Data!$3:$3,0)-1,1,2)))+(H3572*OFFSET(Data!$H$8,0,MATCH($A3572+IF(J$9&gt;$B3572,0,1),Data!$3:$3,0)-1))+(I3572*OFFSET(Data!$I$8,0,MATCH($A3572+IF(J$9&gt;$B3572,0,1),Data!$3:$3,0)-1))+OFFSET(Data!$J$8,0,MATCH($A3572+IF(J$9&gt;$B3572,0,1),Data!$3:$3,0)-1),0)</f>
        <v>1.0771111677563554</v>
      </c>
      <c r="K3572" s="119"/>
      <c r="L3572" s="69"/>
      <c r="AI3572" s="69"/>
    </row>
    <row r="3573" spans="1:35" ht="13.8" x14ac:dyDescent="0.25">
      <c r="A3573" s="118">
        <f t="shared" si="879"/>
        <v>2</v>
      </c>
      <c r="B3573" s="69">
        <f t="shared" si="881"/>
        <v>6</v>
      </c>
      <c r="C3573" s="118" t="str">
        <f t="shared" si="881"/>
        <v>RVV</v>
      </c>
      <c r="D3573" s="69"/>
      <c r="E3573" s="70">
        <f ca="1">INDEX(OFFSET(Data!$A$10,1,E$9+MATCH($A3573+IF(E$9&gt;$B3573,0,1),Data!$3:$3,0),Num_Orgs,1),MATCH($C3573,OFFSET(Data!$A$10,1,MATCH($A3573+IF(E$9&gt;$B3573,0,1),Data!$3:$3,0)-1,Num_Orgs,1),0),1)</f>
        <v>0.93872538604734579</v>
      </c>
      <c r="F3573" s="70">
        <f ca="1">INDEX(OFFSET(Data!$A$10,1,F$9+MATCH($A3573+IF(F$9&gt;$B3573,0,1),Data!$3:$3,0),Num_Orgs,1),MATCH($C3573,OFFSET(Data!$A$10,1,MATCH($A3573+IF(F$9&gt;$B3573,0,1),Data!$3:$3,0)-1,Num_Orgs,1),0),1)</f>
        <v>0.99603480709830883</v>
      </c>
      <c r="G3573" s="70">
        <f ca="1">INDEX(OFFSET(Data!$A$10,1,G$9+MATCH($A3573+IF(G$9&gt;$B3573,0,1),Data!$3:$3,0),Num_Orgs,1),MATCH($C3573,OFFSET(Data!$A$10,1,MATCH($A3573+IF(G$9&gt;$B3573,0,1),Data!$3:$3,0)-1,Num_Orgs,1),0),1)</f>
        <v>1.0970526389043469</v>
      </c>
      <c r="H3573" s="70">
        <f ca="1">INDEX(OFFSET(Data!$A$10,1,H$9+MATCH($A3573+IF(H$9&gt;$B3573,0,1),Data!$3:$3,0),Num_Orgs,1),MATCH($C3573,OFFSET(Data!$A$10,1,MATCH($A3573+IF(H$9&gt;$B3573,0,1),Data!$3:$3,0)-1,Num_Orgs,1),0),1)</f>
        <v>0.29703928546399228</v>
      </c>
      <c r="I3573" s="70">
        <f ca="1">INDEX(OFFSET(Data!$A$10,1,I$9+MATCH($A3573+IF(I$9&gt;$B3573,0,1),Data!$3:$3,0),Num_Orgs,1),MATCH($C3573,OFFSET(Data!$A$10,1,MATCH($A3573+IF(I$9&gt;$B3573,0,1),Data!$3:$3,0)-1,Num_Orgs,1),0),1)</f>
        <v>0</v>
      </c>
      <c r="J3573" s="26">
        <f ca="1">IFERROR((E3573*SUM(OFFSET(Data!$C$8,0,MATCH($A3573+IF(J$9&gt;$B3573,0,1),Data!$3:$3,0)-1,1,2)))+(F3573*OFFSET(Data!$E$8,0,MATCH($A3573+IF(J$9&gt;$B3573,0,1),Data!$3:$3,0)-1))+(G3573*SUM(OFFSET(Data!$F$8,0,MATCH($A3573+IF(J$9&gt;$B3573,0,1),Data!$3:$3,0)-1,1,2)))+(H3573*OFFSET(Data!$H$8,0,MATCH($A3573+IF(J$9&gt;$B3573,0,1),Data!$3:$3,0)-1))+(I3573*OFFSET(Data!$I$8,0,MATCH($A3573+IF(J$9&gt;$B3573,0,1),Data!$3:$3,0)-1))+OFFSET(Data!$J$8,0,MATCH($A3573+IF(J$9&gt;$B3573,0,1),Data!$3:$3,0)-1),0)</f>
        <v>0.97044416283486234</v>
      </c>
      <c r="K3573" s="119"/>
      <c r="L3573" s="69"/>
      <c r="AI3573" s="69"/>
    </row>
    <row r="3574" spans="1:35" ht="13.8" x14ac:dyDescent="0.25">
      <c r="A3574" s="118">
        <f t="shared" si="879"/>
        <v>2</v>
      </c>
      <c r="B3574" s="69">
        <f t="shared" si="881"/>
        <v>6</v>
      </c>
      <c r="C3574" s="118" t="str">
        <f t="shared" si="881"/>
        <v>RVW</v>
      </c>
      <c r="D3574" s="69"/>
      <c r="E3574" s="70">
        <f ca="1">INDEX(OFFSET(Data!$A$10,1,E$9+MATCH($A3574+IF(E$9&gt;$B3574,0,1),Data!$3:$3,0),Num_Orgs,1),MATCH($C3574,OFFSET(Data!$A$10,1,MATCH($A3574+IF(E$9&gt;$B3574,0,1),Data!$3:$3,0)-1,Num_Orgs,1),0),1)</f>
        <v>0.92477421023356288</v>
      </c>
      <c r="F3574" s="70">
        <f ca="1">INDEX(OFFSET(Data!$A$10,1,F$9+MATCH($A3574+IF(F$9&gt;$B3574,0,1),Data!$3:$3,0),Num_Orgs,1),MATCH($C3574,OFFSET(Data!$A$10,1,MATCH($A3574+IF(F$9&gt;$B3574,0,1),Data!$3:$3,0)-1,Num_Orgs,1),0),1)</f>
        <v>0.99603480709830883</v>
      </c>
      <c r="G3574" s="70">
        <f ca="1">INDEX(OFFSET(Data!$A$10,1,G$9+MATCH($A3574+IF(G$9&gt;$B3574,0,1),Data!$3:$3,0),Num_Orgs,1),MATCH($C3574,OFFSET(Data!$A$10,1,MATCH($A3574+IF(G$9&gt;$B3574,0,1),Data!$3:$3,0)-1,Num_Orgs,1),0),1)</f>
        <v>0.90888751266691903</v>
      </c>
      <c r="H3574" s="70">
        <f ca="1">INDEX(OFFSET(Data!$A$10,1,H$9+MATCH($A3574+IF(H$9&gt;$B3574,0,1),Data!$3:$3,0),Num_Orgs,1),MATCH($C3574,OFFSET(Data!$A$10,1,MATCH($A3574+IF(H$9&gt;$B3574,0,1),Data!$3:$3,0)-1,Num_Orgs,1),0),1)</f>
        <v>9.9729575794627531E-2</v>
      </c>
      <c r="I3574" s="70">
        <f ca="1">INDEX(OFFSET(Data!$A$10,1,I$9+MATCH($A3574+IF(I$9&gt;$B3574,0,1),Data!$3:$3,0),Num_Orgs,1),MATCH($C3574,OFFSET(Data!$A$10,1,MATCH($A3574+IF(I$9&gt;$B3574,0,1),Data!$3:$3,0)-1,Num_Orgs,1),0),1)</f>
        <v>0</v>
      </c>
      <c r="J3574" s="26">
        <f ca="1">IFERROR((E3574*SUM(OFFSET(Data!$C$8,0,MATCH($A3574+IF(J$9&gt;$B3574,0,1),Data!$3:$3,0)-1,1,2)))+(F3574*OFFSET(Data!$E$8,0,MATCH($A3574+IF(J$9&gt;$B3574,0,1),Data!$3:$3,0)-1))+(G3574*SUM(OFFSET(Data!$F$8,0,MATCH($A3574+IF(J$9&gt;$B3574,0,1),Data!$3:$3,0)-1,1,2)))+(H3574*OFFSET(Data!$H$8,0,MATCH($A3574+IF(J$9&gt;$B3574,0,1),Data!$3:$3,0)-1))+(I3574*OFFSET(Data!$I$8,0,MATCH($A3574+IF(J$9&gt;$B3574,0,1),Data!$3:$3,0)-1))+OFFSET(Data!$J$8,0,MATCH($A3574+IF(J$9&gt;$B3574,0,1),Data!$3:$3,0)-1),0)</f>
        <v>0.95780331750055625</v>
      </c>
      <c r="K3574" s="119"/>
      <c r="L3574" s="69"/>
      <c r="AI3574" s="69"/>
    </row>
    <row r="3575" spans="1:35" ht="13.8" x14ac:dyDescent="0.25">
      <c r="A3575" s="118">
        <f t="shared" si="879"/>
        <v>2</v>
      </c>
      <c r="B3575" s="69">
        <f t="shared" si="881"/>
        <v>6</v>
      </c>
      <c r="C3575" s="118" t="str">
        <f t="shared" si="881"/>
        <v>RVY</v>
      </c>
      <c r="D3575" s="69"/>
      <c r="E3575" s="70">
        <f ca="1">INDEX(OFFSET(Data!$A$10,1,E$9+MATCH($A3575+IF(E$9&gt;$B3575,0,1),Data!$3:$3,0),Num_Orgs,1),MATCH($C3575,OFFSET(Data!$A$10,1,MATCH($A3575+IF(E$9&gt;$B3575,0,1),Data!$3:$3,0)-1,Num_Orgs,1),0),1)</f>
        <v>0.94267725238651223</v>
      </c>
      <c r="F3575" s="70">
        <f ca="1">INDEX(OFFSET(Data!$A$10,1,F$9+MATCH($A3575+IF(F$9&gt;$B3575,0,1),Data!$3:$3,0),Num_Orgs,1),MATCH($C3575,OFFSET(Data!$A$10,1,MATCH($A3575+IF(F$9&gt;$B3575,0,1),Data!$3:$3,0)-1,Num_Orgs,1),0),1)</f>
        <v>0.99603480709830883</v>
      </c>
      <c r="G3575" s="70">
        <f ca="1">INDEX(OFFSET(Data!$A$10,1,G$9+MATCH($A3575+IF(G$9&gt;$B3575,0,1),Data!$3:$3,0),Num_Orgs,1),MATCH($C3575,OFFSET(Data!$A$10,1,MATCH($A3575+IF(G$9&gt;$B3575,0,1),Data!$3:$3,0)-1,Num_Orgs,1),0),1)</f>
        <v>0.97516356753124211</v>
      </c>
      <c r="H3575" s="70">
        <f ca="1">INDEX(OFFSET(Data!$A$10,1,H$9+MATCH($A3575+IF(H$9&gt;$B3575,0,1),Data!$3:$3,0),Num_Orgs,1),MATCH($C3575,OFFSET(Data!$A$10,1,MATCH($A3575+IF(H$9&gt;$B3575,0,1),Data!$3:$3,0)-1,Num_Orgs,1),0),1)</f>
        <v>0.21587848142074081</v>
      </c>
      <c r="I3575" s="70">
        <f ca="1">INDEX(OFFSET(Data!$A$10,1,I$9+MATCH($A3575+IF(I$9&gt;$B3575,0,1),Data!$3:$3,0),Num_Orgs,1),MATCH($C3575,OFFSET(Data!$A$10,1,MATCH($A3575+IF(I$9&gt;$B3575,0,1),Data!$3:$3,0)-1,Num_Orgs,1),0),1)</f>
        <v>0</v>
      </c>
      <c r="J3575" s="26">
        <f ca="1">IFERROR((E3575*SUM(OFFSET(Data!$C$8,0,MATCH($A3575+IF(J$9&gt;$B3575,0,1),Data!$3:$3,0)-1,1,2)))+(F3575*OFFSET(Data!$E$8,0,MATCH($A3575+IF(J$9&gt;$B3575,0,1),Data!$3:$3,0)-1))+(G3575*SUM(OFFSET(Data!$F$8,0,MATCH($A3575+IF(J$9&gt;$B3575,0,1),Data!$3:$3,0)-1,1,2)))+(H3575*OFFSET(Data!$H$8,0,MATCH($A3575+IF(J$9&gt;$B3575,0,1),Data!$3:$3,0)-1))+(I3575*OFFSET(Data!$I$8,0,MATCH($A3575+IF(J$9&gt;$B3575,0,1),Data!$3:$3,0)-1))+OFFSET(Data!$J$8,0,MATCH($A3575+IF(J$9&gt;$B3575,0,1),Data!$3:$3,0)-1),0)</f>
        <v>0.96871912058620624</v>
      </c>
      <c r="K3575" s="119"/>
      <c r="L3575" s="69"/>
      <c r="AI3575" s="69"/>
    </row>
    <row r="3576" spans="1:35" ht="13.8" x14ac:dyDescent="0.25">
      <c r="A3576" s="118">
        <f t="shared" si="879"/>
        <v>2</v>
      </c>
      <c r="B3576" s="69">
        <f t="shared" si="881"/>
        <v>6</v>
      </c>
      <c r="C3576" s="118" t="str">
        <f t="shared" si="881"/>
        <v>RW1</v>
      </c>
      <c r="D3576" s="69"/>
      <c r="E3576" s="70">
        <f ca="1">INDEX(OFFSET(Data!$A$10,1,E$9+MATCH($A3576+IF(E$9&gt;$B3576,0,1),Data!$3:$3,0),Num_Orgs,1),MATCH($C3576,OFFSET(Data!$A$10,1,MATCH($A3576+IF(E$9&gt;$B3576,0,1),Data!$3:$3,0)-1,Num_Orgs,1),0),1)</f>
        <v>1.0169584402287661</v>
      </c>
      <c r="F3576" s="70">
        <f ca="1">INDEX(OFFSET(Data!$A$10,1,F$9+MATCH($A3576+IF(F$9&gt;$B3576,0,1),Data!$3:$3,0),Num_Orgs,1),MATCH($C3576,OFFSET(Data!$A$10,1,MATCH($A3576+IF(F$9&gt;$B3576,0,1),Data!$3:$3,0)-1,Num_Orgs,1),0),1)</f>
        <v>0.99603480709830905</v>
      </c>
      <c r="G3576" s="70">
        <f ca="1">INDEX(OFFSET(Data!$A$10,1,G$9+MATCH($A3576+IF(G$9&gt;$B3576,0,1),Data!$3:$3,0),Num_Orgs,1),MATCH($C3576,OFFSET(Data!$A$10,1,MATCH($A3576+IF(G$9&gt;$B3576,0,1),Data!$3:$3,0)-1,Num_Orgs,1),0),1)</f>
        <v>1.0540476256653113</v>
      </c>
      <c r="H3576" s="70">
        <f ca="1">INDEX(OFFSET(Data!$A$10,1,H$9+MATCH($A3576+IF(H$9&gt;$B3576,0,1),Data!$3:$3,0),Num_Orgs,1),MATCH($C3576,OFFSET(Data!$A$10,1,MATCH($A3576+IF(H$9&gt;$B3576,0,1),Data!$3:$3,0)-1,Num_Orgs,1),0),1)</f>
        <v>0.67941954764733892</v>
      </c>
      <c r="I3576" s="70">
        <f ca="1">INDEX(OFFSET(Data!$A$10,1,I$9+MATCH($A3576+IF(I$9&gt;$B3576,0,1),Data!$3:$3,0),Num_Orgs,1),MATCH($C3576,OFFSET(Data!$A$10,1,MATCH($A3576+IF(I$9&gt;$B3576,0,1),Data!$3:$3,0)-1,Num_Orgs,1),0),1)</f>
        <v>0</v>
      </c>
      <c r="J3576" s="26">
        <f ca="1">IFERROR((E3576*SUM(OFFSET(Data!$C$8,0,MATCH($A3576+IF(J$9&gt;$B3576,0,1),Data!$3:$3,0)-1,1,2)))+(F3576*OFFSET(Data!$E$8,0,MATCH($A3576+IF(J$9&gt;$B3576,0,1),Data!$3:$3,0)-1))+(G3576*SUM(OFFSET(Data!$F$8,0,MATCH($A3576+IF(J$9&gt;$B3576,0,1),Data!$3:$3,0)-1,1,2)))+(H3576*OFFSET(Data!$H$8,0,MATCH($A3576+IF(J$9&gt;$B3576,0,1),Data!$3:$3,0)-1))+(I3576*OFFSET(Data!$I$8,0,MATCH($A3576+IF(J$9&gt;$B3576,0,1),Data!$3:$3,0)-1))+OFFSET(Data!$J$8,0,MATCH($A3576+IF(J$9&gt;$B3576,0,1),Data!$3:$3,0)-1),0)</f>
        <v>1.0084098377117423</v>
      </c>
      <c r="K3576" s="119"/>
      <c r="L3576" s="69"/>
      <c r="AI3576" s="69"/>
    </row>
    <row r="3577" spans="1:35" ht="13.8" x14ac:dyDescent="0.25">
      <c r="A3577" s="118">
        <f t="shared" si="879"/>
        <v>2</v>
      </c>
      <c r="B3577" s="69">
        <f t="shared" si="881"/>
        <v>6</v>
      </c>
      <c r="C3577" s="118" t="str">
        <f t="shared" si="881"/>
        <v>RW4</v>
      </c>
      <c r="D3577" s="69"/>
      <c r="E3577" s="70">
        <f ca="1">INDEX(OFFSET(Data!$A$10,1,E$9+MATCH($A3577+IF(E$9&gt;$B3577,0,1),Data!$3:$3,0),Num_Orgs,1),MATCH($C3577,OFFSET(Data!$A$10,1,MATCH($A3577+IF(E$9&gt;$B3577,0,1),Data!$3:$3,0)-1,Num_Orgs,1),0),1)</f>
        <v>0.94041985659246552</v>
      </c>
      <c r="F3577" s="70">
        <f ca="1">INDEX(OFFSET(Data!$A$10,1,F$9+MATCH($A3577+IF(F$9&gt;$B3577,0,1),Data!$3:$3,0),Num_Orgs,1),MATCH($C3577,OFFSET(Data!$A$10,1,MATCH($A3577+IF(F$9&gt;$B3577,0,1),Data!$3:$3,0)-1,Num_Orgs,1),0),1)</f>
        <v>0.99603480709830883</v>
      </c>
      <c r="G3577" s="70">
        <f ca="1">INDEX(OFFSET(Data!$A$10,1,G$9+MATCH($A3577+IF(G$9&gt;$B3577,0,1),Data!$3:$3,0),Num_Orgs,1),MATCH($C3577,OFFSET(Data!$A$10,1,MATCH($A3577+IF(G$9&gt;$B3577,0,1),Data!$3:$3,0)-1,Num_Orgs,1),0),1)</f>
        <v>0.97229000683769051</v>
      </c>
      <c r="H3577" s="70">
        <f ca="1">INDEX(OFFSET(Data!$A$10,1,H$9+MATCH($A3577+IF(H$9&gt;$B3577,0,1),Data!$3:$3,0),Num_Orgs,1),MATCH($C3577,OFFSET(Data!$A$10,1,MATCH($A3577+IF(H$9&gt;$B3577,0,1),Data!$3:$3,0)-1,Num_Orgs,1),0),1)</f>
        <v>8.8712856383549435E-2</v>
      </c>
      <c r="I3577" s="70">
        <f ca="1">INDEX(OFFSET(Data!$A$10,1,I$9+MATCH($A3577+IF(I$9&gt;$B3577,0,1),Data!$3:$3,0),Num_Orgs,1),MATCH($C3577,OFFSET(Data!$A$10,1,MATCH($A3577+IF(I$9&gt;$B3577,0,1),Data!$3:$3,0)-1,Num_Orgs,1),0),1)</f>
        <v>0</v>
      </c>
      <c r="J3577" s="26">
        <f ca="1">IFERROR((E3577*SUM(OFFSET(Data!$C$8,0,MATCH($A3577+IF(J$9&gt;$B3577,0,1),Data!$3:$3,0)-1,1,2)))+(F3577*OFFSET(Data!$E$8,0,MATCH($A3577+IF(J$9&gt;$B3577,0,1),Data!$3:$3,0)-1))+(G3577*SUM(OFFSET(Data!$F$8,0,MATCH($A3577+IF(J$9&gt;$B3577,0,1),Data!$3:$3,0)-1,1,2)))+(H3577*OFFSET(Data!$H$8,0,MATCH($A3577+IF(J$9&gt;$B3577,0,1),Data!$3:$3,0)-1))+(I3577*OFFSET(Data!$I$8,0,MATCH($A3577+IF(J$9&gt;$B3577,0,1),Data!$3:$3,0)-1))+OFFSET(Data!$J$8,0,MATCH($A3577+IF(J$9&gt;$B3577,0,1),Data!$3:$3,0)-1),0)</f>
        <v>0.967215394139606</v>
      </c>
      <c r="K3577" s="119"/>
      <c r="L3577" s="69"/>
      <c r="AI3577" s="69"/>
    </row>
    <row r="3578" spans="1:35" ht="13.8" x14ac:dyDescent="0.25">
      <c r="A3578" s="118">
        <f t="shared" si="879"/>
        <v>2</v>
      </c>
      <c r="B3578" s="69">
        <f t="shared" si="881"/>
        <v>6</v>
      </c>
      <c r="C3578" s="118" t="str">
        <f t="shared" si="881"/>
        <v>RW5</v>
      </c>
      <c r="D3578" s="69"/>
      <c r="E3578" s="70">
        <f ca="1">INDEX(OFFSET(Data!$A$10,1,E$9+MATCH($A3578+IF(E$9&gt;$B3578,0,1),Data!$3:$3,0),Num_Orgs,1),MATCH($C3578,OFFSET(Data!$A$10,1,MATCH($A3578+IF(E$9&gt;$B3578,0,1),Data!$3:$3,0)-1,Num_Orgs,1),0),1)</f>
        <v>0.92584700842845824</v>
      </c>
      <c r="F3578" s="70">
        <f ca="1">INDEX(OFFSET(Data!$A$10,1,F$9+MATCH($A3578+IF(F$9&gt;$B3578,0,1),Data!$3:$3,0),Num_Orgs,1),MATCH($C3578,OFFSET(Data!$A$10,1,MATCH($A3578+IF(F$9&gt;$B3578,0,1),Data!$3:$3,0)-1,Num_Orgs,1),0),1)</f>
        <v>0.99603480709830883</v>
      </c>
      <c r="G3578" s="70">
        <f ca="1">INDEX(OFFSET(Data!$A$10,1,G$9+MATCH($A3578+IF(G$9&gt;$B3578,0,1),Data!$3:$3,0),Num_Orgs,1),MATCH($C3578,OFFSET(Data!$A$10,1,MATCH($A3578+IF(G$9&gt;$B3578,0,1),Data!$3:$3,0)-1,Num_Orgs,1),0),1)</f>
        <v>0.96772250345125532</v>
      </c>
      <c r="H3578" s="70">
        <f ca="1">INDEX(OFFSET(Data!$A$10,1,H$9+MATCH($A3578+IF(H$9&gt;$B3578,0,1),Data!$3:$3,0),Num_Orgs,1),MATCH($C3578,OFFSET(Data!$A$10,1,MATCH($A3578+IF(H$9&gt;$B3578,0,1),Data!$3:$3,0)-1,Num_Orgs,1),0),1)</f>
        <v>0.22493629000086648</v>
      </c>
      <c r="I3578" s="70">
        <f ca="1">INDEX(OFFSET(Data!$A$10,1,I$9+MATCH($A3578+IF(I$9&gt;$B3578,0,1),Data!$3:$3,0),Num_Orgs,1),MATCH($C3578,OFFSET(Data!$A$10,1,MATCH($A3578+IF(I$9&gt;$B3578,0,1),Data!$3:$3,0)-1,Num_Orgs,1),0),1)</f>
        <v>0</v>
      </c>
      <c r="J3578" s="26">
        <f ca="1">IFERROR((E3578*SUM(OFFSET(Data!$C$8,0,MATCH($A3578+IF(J$9&gt;$B3578,0,1),Data!$3:$3,0)-1,1,2)))+(F3578*OFFSET(Data!$E$8,0,MATCH($A3578+IF(J$9&gt;$B3578,0,1),Data!$3:$3,0)-1))+(G3578*SUM(OFFSET(Data!$F$8,0,MATCH($A3578+IF(J$9&gt;$B3578,0,1),Data!$3:$3,0)-1,1,2)))+(H3578*OFFSET(Data!$H$8,0,MATCH($A3578+IF(J$9&gt;$B3578,0,1),Data!$3:$3,0)-1))+(I3578*OFFSET(Data!$I$8,0,MATCH($A3578+IF(J$9&gt;$B3578,0,1),Data!$3:$3,0)-1))+OFFSET(Data!$J$8,0,MATCH($A3578+IF(J$9&gt;$B3578,0,1),Data!$3:$3,0)-1),0)</f>
        <v>0.96030821665370092</v>
      </c>
      <c r="K3578" s="119"/>
      <c r="L3578" s="69"/>
      <c r="AI3578" s="69"/>
    </row>
    <row r="3579" spans="1:35" ht="13.8" x14ac:dyDescent="0.25">
      <c r="A3579" s="118">
        <f t="shared" si="879"/>
        <v>2</v>
      </c>
      <c r="B3579" s="69">
        <f t="shared" si="881"/>
        <v>6</v>
      </c>
      <c r="C3579" s="118" t="str">
        <f t="shared" si="881"/>
        <v>RW6</v>
      </c>
      <c r="D3579" s="69"/>
      <c r="E3579" s="70">
        <f ca="1">INDEX(OFFSET(Data!$A$10,1,E$9+MATCH($A3579+IF(E$9&gt;$B3579,0,1),Data!$3:$3,0),Num_Orgs,1),MATCH($C3579,OFFSET(Data!$A$10,1,MATCH($A3579+IF(E$9&gt;$B3579,0,1),Data!$3:$3,0)-1,Num_Orgs,1),0),1)</f>
        <v>0.95890711592536548</v>
      </c>
      <c r="F3579" s="70">
        <f ca="1">INDEX(OFFSET(Data!$A$10,1,F$9+MATCH($A3579+IF(F$9&gt;$B3579,0,1),Data!$3:$3,0),Num_Orgs,1),MATCH($C3579,OFFSET(Data!$A$10,1,MATCH($A3579+IF(F$9&gt;$B3579,0,1),Data!$3:$3,0)-1,Num_Orgs,1),0),1)</f>
        <v>0.99603480709830883</v>
      </c>
      <c r="G3579" s="70">
        <f ca="1">INDEX(OFFSET(Data!$A$10,1,G$9+MATCH($A3579+IF(G$9&gt;$B3579,0,1),Data!$3:$3,0),Num_Orgs,1),MATCH($C3579,OFFSET(Data!$A$10,1,MATCH($A3579+IF(G$9&gt;$B3579,0,1),Data!$3:$3,0)-1,Num_Orgs,1),0),1)</f>
        <v>0.95817538512829936</v>
      </c>
      <c r="H3579" s="70">
        <f ca="1">INDEX(OFFSET(Data!$A$10,1,H$9+MATCH($A3579+IF(H$9&gt;$B3579,0,1),Data!$3:$3,0),Num_Orgs,1),MATCH($C3579,OFFSET(Data!$A$10,1,MATCH($A3579+IF(H$9&gt;$B3579,0,1),Data!$3:$3,0)-1,Num_Orgs,1),0),1)</f>
        <v>0.40283009419888111</v>
      </c>
      <c r="I3579" s="70">
        <f ca="1">INDEX(OFFSET(Data!$A$10,1,I$9+MATCH($A3579+IF(I$9&gt;$B3579,0,1),Data!$3:$3,0),Num_Orgs,1),MATCH($C3579,OFFSET(Data!$A$10,1,MATCH($A3579+IF(I$9&gt;$B3579,0,1),Data!$3:$3,0)-1,Num_Orgs,1),0),1)</f>
        <v>0</v>
      </c>
      <c r="J3579" s="26">
        <f ca="1">IFERROR((E3579*SUM(OFFSET(Data!$C$8,0,MATCH($A3579+IF(J$9&gt;$B3579,0,1),Data!$3:$3,0)-1,1,2)))+(F3579*OFFSET(Data!$E$8,0,MATCH($A3579+IF(J$9&gt;$B3579,0,1),Data!$3:$3,0)-1))+(G3579*SUM(OFFSET(Data!$F$8,0,MATCH($A3579+IF(J$9&gt;$B3579,0,1),Data!$3:$3,0)-1,1,2)))+(H3579*OFFSET(Data!$H$8,0,MATCH($A3579+IF(J$9&gt;$B3579,0,1),Data!$3:$3,0)-1))+(I3579*OFFSET(Data!$I$8,0,MATCH($A3579+IF(J$9&gt;$B3579,0,1),Data!$3:$3,0)-1))+OFFSET(Data!$J$8,0,MATCH($A3579+IF(J$9&gt;$B3579,0,1),Data!$3:$3,0)-1),0)</f>
        <v>0.9766371940016032</v>
      </c>
      <c r="K3579" s="119"/>
      <c r="L3579" s="69"/>
      <c r="AI3579" s="69"/>
    </row>
    <row r="3580" spans="1:35" ht="13.8" x14ac:dyDescent="0.25">
      <c r="A3580" s="118">
        <f t="shared" si="879"/>
        <v>2</v>
      </c>
      <c r="B3580" s="69">
        <f t="shared" si="881"/>
        <v>6</v>
      </c>
      <c r="C3580" s="118" t="str">
        <f t="shared" si="881"/>
        <v>RWA</v>
      </c>
      <c r="D3580" s="69"/>
      <c r="E3580" s="70">
        <f ca="1">INDEX(OFFSET(Data!$A$10,1,E$9+MATCH($A3580+IF(E$9&gt;$B3580,0,1),Data!$3:$3,0),Num_Orgs,1),MATCH($C3580,OFFSET(Data!$A$10,1,MATCH($A3580+IF(E$9&gt;$B3580,0,1),Data!$3:$3,0)-1,Num_Orgs,1),0),1)</f>
        <v>0.91616449993341875</v>
      </c>
      <c r="F3580" s="70">
        <f ca="1">INDEX(OFFSET(Data!$A$10,1,F$9+MATCH($A3580+IF(F$9&gt;$B3580,0,1),Data!$3:$3,0),Num_Orgs,1),MATCH($C3580,OFFSET(Data!$A$10,1,MATCH($A3580+IF(F$9&gt;$B3580,0,1),Data!$3:$3,0)-1,Num_Orgs,1),0),1)</f>
        <v>0.99603480709830883</v>
      </c>
      <c r="G3580" s="70">
        <f ca="1">INDEX(OFFSET(Data!$A$10,1,G$9+MATCH($A3580+IF(G$9&gt;$B3580,0,1),Data!$3:$3,0),Num_Orgs,1),MATCH($C3580,OFFSET(Data!$A$10,1,MATCH($A3580+IF(G$9&gt;$B3580,0,1),Data!$3:$3,0)-1,Num_Orgs,1),0),1)</f>
        <v>0.85189069256672922</v>
      </c>
      <c r="H3580" s="70">
        <f ca="1">INDEX(OFFSET(Data!$A$10,1,H$9+MATCH($A3580+IF(H$9&gt;$B3580,0,1),Data!$3:$3,0),Num_Orgs,1),MATCH($C3580,OFFSET(Data!$A$10,1,MATCH($A3580+IF(H$9&gt;$B3580,0,1),Data!$3:$3,0)-1,Num_Orgs,1),0),1)</f>
        <v>7.7386047457428137E-2</v>
      </c>
      <c r="I3580" s="70">
        <f ca="1">INDEX(OFFSET(Data!$A$10,1,I$9+MATCH($A3580+IF(I$9&gt;$B3580,0,1),Data!$3:$3,0),Num_Orgs,1),MATCH($C3580,OFFSET(Data!$A$10,1,MATCH($A3580+IF(I$9&gt;$B3580,0,1),Data!$3:$3,0)-1,Num_Orgs,1),0),1)</f>
        <v>0</v>
      </c>
      <c r="J3580" s="26">
        <f ca="1">IFERROR((E3580*SUM(OFFSET(Data!$C$8,0,MATCH($A3580+IF(J$9&gt;$B3580,0,1),Data!$3:$3,0)-1,1,2)))+(F3580*OFFSET(Data!$E$8,0,MATCH($A3580+IF(J$9&gt;$B3580,0,1),Data!$3:$3,0)-1))+(G3580*SUM(OFFSET(Data!$F$8,0,MATCH($A3580+IF(J$9&gt;$B3580,0,1),Data!$3:$3,0)-1,1,2)))+(H3580*OFFSET(Data!$H$8,0,MATCH($A3580+IF(J$9&gt;$B3580,0,1),Data!$3:$3,0)-1))+(I3580*OFFSET(Data!$I$8,0,MATCH($A3580+IF(J$9&gt;$B3580,0,1),Data!$3:$3,0)-1))+OFFSET(Data!$J$8,0,MATCH($A3580+IF(J$9&gt;$B3580,0,1),Data!$3:$3,0)-1),0)</f>
        <v>0.95192647378555506</v>
      </c>
      <c r="K3580" s="119"/>
      <c r="L3580" s="69"/>
      <c r="AI3580" s="69"/>
    </row>
    <row r="3581" spans="1:35" ht="13.8" x14ac:dyDescent="0.25">
      <c r="A3581" s="118">
        <f t="shared" si="879"/>
        <v>2</v>
      </c>
      <c r="B3581" s="69">
        <f t="shared" si="881"/>
        <v>6</v>
      </c>
      <c r="C3581" s="118" t="str">
        <f t="shared" si="881"/>
        <v>RWD</v>
      </c>
      <c r="D3581" s="69"/>
      <c r="E3581" s="70">
        <f ca="1">INDEX(OFFSET(Data!$A$10,1,E$9+MATCH($A3581+IF(E$9&gt;$B3581,0,1),Data!$3:$3,0),Num_Orgs,1),MATCH($C3581,OFFSET(Data!$A$10,1,MATCH($A3581+IF(E$9&gt;$B3581,0,1),Data!$3:$3,0)-1,Num_Orgs,1),0),1)</f>
        <v>0.91085349894014711</v>
      </c>
      <c r="F3581" s="70">
        <f ca="1">INDEX(OFFSET(Data!$A$10,1,F$9+MATCH($A3581+IF(F$9&gt;$B3581,0,1),Data!$3:$3,0),Num_Orgs,1),MATCH($C3581,OFFSET(Data!$A$10,1,MATCH($A3581+IF(F$9&gt;$B3581,0,1),Data!$3:$3,0)-1,Num_Orgs,1),0),1)</f>
        <v>0.99603480709830883</v>
      </c>
      <c r="G3581" s="70">
        <f ca="1">INDEX(OFFSET(Data!$A$10,1,G$9+MATCH($A3581+IF(G$9&gt;$B3581,0,1),Data!$3:$3,0),Num_Orgs,1),MATCH($C3581,OFFSET(Data!$A$10,1,MATCH($A3581+IF(G$9&gt;$B3581,0,1),Data!$3:$3,0)-1,Num_Orgs,1),0),1)</f>
        <v>0.9850099932893176</v>
      </c>
      <c r="H3581" s="70">
        <f ca="1">INDEX(OFFSET(Data!$A$10,1,H$9+MATCH($A3581+IF(H$9&gt;$B3581,0,1),Data!$3:$3,0),Num_Orgs,1),MATCH($C3581,OFFSET(Data!$A$10,1,MATCH($A3581+IF(H$9&gt;$B3581,0,1),Data!$3:$3,0)-1,Num_Orgs,1),0),1)</f>
        <v>0.12587487971028172</v>
      </c>
      <c r="I3581" s="70">
        <f ca="1">INDEX(OFFSET(Data!$A$10,1,I$9+MATCH($A3581+IF(I$9&gt;$B3581,0,1),Data!$3:$3,0),Num_Orgs,1),MATCH($C3581,OFFSET(Data!$A$10,1,MATCH($A3581+IF(I$9&gt;$B3581,0,1),Data!$3:$3,0)-1,Num_Orgs,1),0),1)</f>
        <v>0</v>
      </c>
      <c r="J3581" s="26">
        <f ca="1">IFERROR((E3581*SUM(OFFSET(Data!$C$8,0,MATCH($A3581+IF(J$9&gt;$B3581,0,1),Data!$3:$3,0)-1,1,2)))+(F3581*OFFSET(Data!$E$8,0,MATCH($A3581+IF(J$9&gt;$B3581,0,1),Data!$3:$3,0)-1))+(G3581*SUM(OFFSET(Data!$F$8,0,MATCH($A3581+IF(J$9&gt;$B3581,0,1),Data!$3:$3,0)-1,1,2)))+(H3581*OFFSET(Data!$H$8,0,MATCH($A3581+IF(J$9&gt;$B3581,0,1),Data!$3:$3,0)-1))+(I3581*OFFSET(Data!$I$8,0,MATCH($A3581+IF(J$9&gt;$B3581,0,1),Data!$3:$3,0)-1))+OFFSET(Data!$J$8,0,MATCH($A3581+IF(J$9&gt;$B3581,0,1),Data!$3:$3,0)-1),0)</f>
        <v>0.95322344878913601</v>
      </c>
      <c r="K3581" s="119"/>
      <c r="L3581" s="69"/>
      <c r="AI3581" s="69"/>
    </row>
    <row r="3582" spans="1:35" ht="13.8" x14ac:dyDescent="0.25">
      <c r="A3582" s="118">
        <f t="shared" si="879"/>
        <v>2</v>
      </c>
      <c r="B3582" s="69">
        <f t="shared" si="881"/>
        <v>6</v>
      </c>
      <c r="C3582" s="118" t="str">
        <f t="shared" si="881"/>
        <v>RWE</v>
      </c>
      <c r="D3582" s="69"/>
      <c r="E3582" s="70">
        <f ca="1">INDEX(OFFSET(Data!$A$10,1,E$9+MATCH($A3582+IF(E$9&gt;$B3582,0,1),Data!$3:$3,0),Num_Orgs,1),MATCH($C3582,OFFSET(Data!$A$10,1,MATCH($A3582+IF(E$9&gt;$B3582,0,1),Data!$3:$3,0)-1,Num_Orgs,1),0),1)</f>
        <v>0.94401856105179194</v>
      </c>
      <c r="F3582" s="70">
        <f ca="1">INDEX(OFFSET(Data!$A$10,1,F$9+MATCH($A3582+IF(F$9&gt;$B3582,0,1),Data!$3:$3,0),Num_Orgs,1),MATCH($C3582,OFFSET(Data!$A$10,1,MATCH($A3582+IF(F$9&gt;$B3582,0,1),Data!$3:$3,0)-1,Num_Orgs,1),0),1)</f>
        <v>0.99603480709830883</v>
      </c>
      <c r="G3582" s="70">
        <f ca="1">INDEX(OFFSET(Data!$A$10,1,G$9+MATCH($A3582+IF(G$9&gt;$B3582,0,1),Data!$3:$3,0),Num_Orgs,1),MATCH($C3582,OFFSET(Data!$A$10,1,MATCH($A3582+IF(G$9&gt;$B3582,0,1),Data!$3:$3,0)-1,Num_Orgs,1),0),1)</f>
        <v>0.98974384608371502</v>
      </c>
      <c r="H3582" s="70">
        <f ca="1">INDEX(OFFSET(Data!$A$10,1,H$9+MATCH($A3582+IF(H$9&gt;$B3582,0,1),Data!$3:$3,0),Num_Orgs,1),MATCH($C3582,OFFSET(Data!$A$10,1,MATCH($A3582+IF(H$9&gt;$B3582,0,1),Data!$3:$3,0)-1,Num_Orgs,1),0),1)</f>
        <v>0.32151614493533065</v>
      </c>
      <c r="I3582" s="70">
        <f ca="1">INDEX(OFFSET(Data!$A$10,1,I$9+MATCH($A3582+IF(I$9&gt;$B3582,0,1),Data!$3:$3,0),Num_Orgs,1),MATCH($C3582,OFFSET(Data!$A$10,1,MATCH($A3582+IF(I$9&gt;$B3582,0,1),Data!$3:$3,0)-1,Num_Orgs,1),0),1)</f>
        <v>0</v>
      </c>
      <c r="J3582" s="26">
        <f ca="1">IFERROR((E3582*SUM(OFFSET(Data!$C$8,0,MATCH($A3582+IF(J$9&gt;$B3582,0,1),Data!$3:$3,0)-1,1,2)))+(F3582*OFFSET(Data!$E$8,0,MATCH($A3582+IF(J$9&gt;$B3582,0,1),Data!$3:$3,0)-1))+(G3582*SUM(OFFSET(Data!$F$8,0,MATCH($A3582+IF(J$9&gt;$B3582,0,1),Data!$3:$3,0)-1,1,2)))+(H3582*OFFSET(Data!$H$8,0,MATCH($A3582+IF(J$9&gt;$B3582,0,1),Data!$3:$3,0)-1))+(I3582*OFFSET(Data!$I$8,0,MATCH($A3582+IF(J$9&gt;$B3582,0,1),Data!$3:$3,0)-1))+OFFSET(Data!$J$8,0,MATCH($A3582+IF(J$9&gt;$B3582,0,1),Data!$3:$3,0)-1),0)</f>
        <v>0.97005273101119927</v>
      </c>
      <c r="K3582" s="119"/>
      <c r="L3582" s="69"/>
      <c r="AI3582" s="69"/>
    </row>
    <row r="3583" spans="1:35" ht="13.8" x14ac:dyDescent="0.25">
      <c r="A3583" s="118">
        <f t="shared" si="879"/>
        <v>2</v>
      </c>
      <c r="B3583" s="69">
        <f t="shared" si="881"/>
        <v>6</v>
      </c>
      <c r="C3583" s="118" t="str">
        <f t="shared" si="881"/>
        <v>RWF</v>
      </c>
      <c r="D3583" s="69"/>
      <c r="E3583" s="70">
        <f ca="1">INDEX(OFFSET(Data!$A$10,1,E$9+MATCH($A3583+IF(E$9&gt;$B3583,0,1),Data!$3:$3,0),Num_Orgs,1),MATCH($C3583,OFFSET(Data!$A$10,1,MATCH($A3583+IF(E$9&gt;$B3583,0,1),Data!$3:$3,0)-1,Num_Orgs,1),0),1)</f>
        <v>0.99908643555544974</v>
      </c>
      <c r="F3583" s="70">
        <f ca="1">INDEX(OFFSET(Data!$A$10,1,F$9+MATCH($A3583+IF(F$9&gt;$B3583,0,1),Data!$3:$3,0),Num_Orgs,1),MATCH($C3583,OFFSET(Data!$A$10,1,MATCH($A3583+IF(F$9&gt;$B3583,0,1),Data!$3:$3,0)-1,Num_Orgs,1),0),1)</f>
        <v>0.99603480709830883</v>
      </c>
      <c r="G3583" s="70">
        <f ca="1">INDEX(OFFSET(Data!$A$10,1,G$9+MATCH($A3583+IF(G$9&gt;$B3583,0,1),Data!$3:$3,0),Num_Orgs,1),MATCH($C3583,OFFSET(Data!$A$10,1,MATCH($A3583+IF(G$9&gt;$B3583,0,1),Data!$3:$3,0)-1,Num_Orgs,1),0),1)</f>
        <v>1.0756931561897773</v>
      </c>
      <c r="H3583" s="70">
        <f ca="1">INDEX(OFFSET(Data!$A$10,1,H$9+MATCH($A3583+IF(H$9&gt;$B3583,0,1),Data!$3:$3,0),Num_Orgs,1),MATCH($C3583,OFFSET(Data!$A$10,1,MATCH($A3583+IF(H$9&gt;$B3583,0,1),Data!$3:$3,0)-1,Num_Orgs,1),0),1)</f>
        <v>0.33569411155910983</v>
      </c>
      <c r="I3583" s="70">
        <f ca="1">INDEX(OFFSET(Data!$A$10,1,I$9+MATCH($A3583+IF(I$9&gt;$B3583,0,1),Data!$3:$3,0),Num_Orgs,1),MATCH($C3583,OFFSET(Data!$A$10,1,MATCH($A3583+IF(I$9&gt;$B3583,0,1),Data!$3:$3,0)-1,Num_Orgs,1),0),1)</f>
        <v>0</v>
      </c>
      <c r="J3583" s="26">
        <f ca="1">IFERROR((E3583*SUM(OFFSET(Data!$C$8,0,MATCH($A3583+IF(J$9&gt;$B3583,0,1),Data!$3:$3,0)-1,1,2)))+(F3583*OFFSET(Data!$E$8,0,MATCH($A3583+IF(J$9&gt;$B3583,0,1),Data!$3:$3,0)-1))+(G3583*SUM(OFFSET(Data!$F$8,0,MATCH($A3583+IF(J$9&gt;$B3583,0,1),Data!$3:$3,0)-1,1,2)))+(H3583*OFFSET(Data!$H$8,0,MATCH($A3583+IF(J$9&gt;$B3583,0,1),Data!$3:$3,0)-1))+(I3583*OFFSET(Data!$I$8,0,MATCH($A3583+IF(J$9&gt;$B3583,0,1),Data!$3:$3,0)-1))+OFFSET(Data!$J$8,0,MATCH($A3583+IF(J$9&gt;$B3583,0,1),Data!$3:$3,0)-1),0)</f>
        <v>0.99942754644686072</v>
      </c>
      <c r="K3583" s="119"/>
      <c r="L3583" s="69"/>
      <c r="AI3583" s="69"/>
    </row>
    <row r="3584" spans="1:35" ht="13.8" x14ac:dyDescent="0.25">
      <c r="A3584" s="118">
        <f t="shared" si="879"/>
        <v>2</v>
      </c>
      <c r="B3584" s="69">
        <f t="shared" si="881"/>
        <v>6</v>
      </c>
      <c r="C3584" s="118" t="str">
        <f t="shared" si="881"/>
        <v>RWG</v>
      </c>
      <c r="D3584" s="69"/>
      <c r="E3584" s="70">
        <f ca="1">INDEX(OFFSET(Data!$A$10,1,E$9+MATCH($A3584+IF(E$9&gt;$B3584,0,1),Data!$3:$3,0),Num_Orgs,1),MATCH($C3584,OFFSET(Data!$A$10,1,MATCH($A3584+IF(E$9&gt;$B3584,0,1),Data!$3:$3,0)-1,Num_Orgs,1),0),1)</f>
        <v>1.0834852315613608</v>
      </c>
      <c r="F3584" s="70">
        <f ca="1">INDEX(OFFSET(Data!$A$10,1,F$9+MATCH($A3584+IF(F$9&gt;$B3584,0,1),Data!$3:$3,0),Num_Orgs,1),MATCH($C3584,OFFSET(Data!$A$10,1,MATCH($A3584+IF(F$9&gt;$B3584,0,1),Data!$3:$3,0)-1,Num_Orgs,1),0),1)</f>
        <v>0.99748817379469112</v>
      </c>
      <c r="G3584" s="70">
        <f ca="1">INDEX(OFFSET(Data!$A$10,1,G$9+MATCH($A3584+IF(G$9&gt;$B3584,0,1),Data!$3:$3,0),Num_Orgs,1),MATCH($C3584,OFFSET(Data!$A$10,1,MATCH($A3584+IF(G$9&gt;$B3584,0,1),Data!$3:$3,0)-1,Num_Orgs,1),0),1)</f>
        <v>1.0262812441261333</v>
      </c>
      <c r="H3584" s="70">
        <f ca="1">INDEX(OFFSET(Data!$A$10,1,H$9+MATCH($A3584+IF(H$9&gt;$B3584,0,1),Data!$3:$3,0),Num_Orgs,1),MATCH($C3584,OFFSET(Data!$A$10,1,MATCH($A3584+IF(H$9&gt;$B3584,0,1),Data!$3:$3,0)-1,Num_Orgs,1),0),1)</f>
        <v>1.2850190857304933</v>
      </c>
      <c r="I3584" s="70">
        <f ca="1">INDEX(OFFSET(Data!$A$10,1,I$9+MATCH($A3584+IF(I$9&gt;$B3584,0,1),Data!$3:$3,0),Num_Orgs,1),MATCH($C3584,OFFSET(Data!$A$10,1,MATCH($A3584+IF(I$9&gt;$B3584,0,1),Data!$3:$3,0)-1,Num_Orgs,1),0),1)</f>
        <v>0</v>
      </c>
      <c r="J3584" s="26">
        <f ca="1">IFERROR((E3584*SUM(OFFSET(Data!$C$8,0,MATCH($A3584+IF(J$9&gt;$B3584,0,1),Data!$3:$3,0)-1,1,2)))+(F3584*OFFSET(Data!$E$8,0,MATCH($A3584+IF(J$9&gt;$B3584,0,1),Data!$3:$3,0)-1))+(G3584*SUM(OFFSET(Data!$F$8,0,MATCH($A3584+IF(J$9&gt;$B3584,0,1),Data!$3:$3,0)-1,1,2)))+(H3584*OFFSET(Data!$H$8,0,MATCH($A3584+IF(J$9&gt;$B3584,0,1),Data!$3:$3,0)-1))+(I3584*OFFSET(Data!$I$8,0,MATCH($A3584+IF(J$9&gt;$B3584,0,1),Data!$3:$3,0)-1))+OFFSET(Data!$J$8,0,MATCH($A3584+IF(J$9&gt;$B3584,0,1),Data!$3:$3,0)-1),0)</f>
        <v>1.0418686661038561</v>
      </c>
      <c r="K3584" s="119"/>
      <c r="L3584" s="69"/>
      <c r="AI3584" s="69"/>
    </row>
    <row r="3585" spans="1:35" ht="13.8" x14ac:dyDescent="0.25">
      <c r="A3585" s="118">
        <f t="shared" si="879"/>
        <v>2</v>
      </c>
      <c r="B3585" s="69">
        <f t="shared" si="881"/>
        <v>6</v>
      </c>
      <c r="C3585" s="118" t="str">
        <f t="shared" si="881"/>
        <v>RWH</v>
      </c>
      <c r="D3585" s="69"/>
      <c r="E3585" s="70">
        <f ca="1">INDEX(OFFSET(Data!$A$10,1,E$9+MATCH($A3585+IF(E$9&gt;$B3585,0,1),Data!$3:$3,0),Num_Orgs,1),MATCH($C3585,OFFSET(Data!$A$10,1,MATCH($A3585+IF(E$9&gt;$B3585,0,1),Data!$3:$3,0)-1,Num_Orgs,1),0),1)</f>
        <v>1.0528537286154867</v>
      </c>
      <c r="F3585" s="70">
        <f ca="1">INDEX(OFFSET(Data!$A$10,1,F$9+MATCH($A3585+IF(F$9&gt;$B3585,0,1),Data!$3:$3,0),Num_Orgs,1),MATCH($C3585,OFFSET(Data!$A$10,1,MATCH($A3585+IF(F$9&gt;$B3585,0,1),Data!$3:$3,0)-1,Num_Orgs,1),0),1)</f>
        <v>0.99914704480131411</v>
      </c>
      <c r="G3585" s="70">
        <f ca="1">INDEX(OFFSET(Data!$A$10,1,G$9+MATCH($A3585+IF(G$9&gt;$B3585,0,1),Data!$3:$3,0),Num_Orgs,1),MATCH($C3585,OFFSET(Data!$A$10,1,MATCH($A3585+IF(G$9&gt;$B3585,0,1),Data!$3:$3,0)-1,Num_Orgs,1),0),1)</f>
        <v>0.99053311434916358</v>
      </c>
      <c r="H3585" s="70">
        <f ca="1">INDEX(OFFSET(Data!$A$10,1,H$9+MATCH($A3585+IF(H$9&gt;$B3585,0,1),Data!$3:$3,0),Num_Orgs,1),MATCH($C3585,OFFSET(Data!$A$10,1,MATCH($A3585+IF(H$9&gt;$B3585,0,1),Data!$3:$3,0)-1,Num_Orgs,1),0),1)</f>
        <v>0.91162756594385164</v>
      </c>
      <c r="I3585" s="70">
        <f ca="1">INDEX(OFFSET(Data!$A$10,1,I$9+MATCH($A3585+IF(I$9&gt;$B3585,0,1),Data!$3:$3,0),Num_Orgs,1),MATCH($C3585,OFFSET(Data!$A$10,1,MATCH($A3585+IF(I$9&gt;$B3585,0,1),Data!$3:$3,0)-1,Num_Orgs,1),0),1)</f>
        <v>0</v>
      </c>
      <c r="J3585" s="26">
        <f ca="1">IFERROR((E3585*SUM(OFFSET(Data!$C$8,0,MATCH($A3585+IF(J$9&gt;$B3585,0,1),Data!$3:$3,0)-1,1,2)))+(F3585*OFFSET(Data!$E$8,0,MATCH($A3585+IF(J$9&gt;$B3585,0,1),Data!$3:$3,0)-1))+(G3585*SUM(OFFSET(Data!$F$8,0,MATCH($A3585+IF(J$9&gt;$B3585,0,1),Data!$3:$3,0)-1,1,2)))+(H3585*OFFSET(Data!$H$8,0,MATCH($A3585+IF(J$9&gt;$B3585,0,1),Data!$3:$3,0)-1))+(I3585*OFFSET(Data!$I$8,0,MATCH($A3585+IF(J$9&gt;$B3585,0,1),Data!$3:$3,0)-1))+OFFSET(Data!$J$8,0,MATCH($A3585+IF(J$9&gt;$B3585,0,1),Data!$3:$3,0)-1),0)</f>
        <v>1.0252038771452781</v>
      </c>
      <c r="K3585" s="119"/>
      <c r="L3585" s="69"/>
      <c r="AI3585" s="69"/>
    </row>
    <row r="3586" spans="1:35" ht="13.8" x14ac:dyDescent="0.25">
      <c r="A3586" s="118">
        <f t="shared" si="879"/>
        <v>2</v>
      </c>
      <c r="B3586" s="69">
        <f t="shared" si="881"/>
        <v>6</v>
      </c>
      <c r="C3586" s="118" t="str">
        <f t="shared" si="881"/>
        <v>RWJ</v>
      </c>
      <c r="D3586" s="69"/>
      <c r="E3586" s="70">
        <f ca="1">INDEX(OFFSET(Data!$A$10,1,E$9+MATCH($A3586+IF(E$9&gt;$B3586,0,1),Data!$3:$3,0),Num_Orgs,1),MATCH($C3586,OFFSET(Data!$A$10,1,MATCH($A3586+IF(E$9&gt;$B3586,0,1),Data!$3:$3,0)-1,Num_Orgs,1),0),1)</f>
        <v>0.95959080205041625</v>
      </c>
      <c r="F3586" s="70">
        <f ca="1">INDEX(OFFSET(Data!$A$10,1,F$9+MATCH($A3586+IF(F$9&gt;$B3586,0,1),Data!$3:$3,0),Num_Orgs,1),MATCH($C3586,OFFSET(Data!$A$10,1,MATCH($A3586+IF(F$9&gt;$B3586,0,1),Data!$3:$3,0)-1,Num_Orgs,1),0),1)</f>
        <v>0.99603480709830883</v>
      </c>
      <c r="G3586" s="70">
        <f ca="1">INDEX(OFFSET(Data!$A$10,1,G$9+MATCH($A3586+IF(G$9&gt;$B3586,0,1),Data!$3:$3,0),Num_Orgs,1),MATCH($C3586,OFFSET(Data!$A$10,1,MATCH($A3586+IF(G$9&gt;$B3586,0,1),Data!$3:$3,0)-1,Num_Orgs,1),0),1)</f>
        <v>0.9467607451759632</v>
      </c>
      <c r="H3586" s="70">
        <f ca="1">INDEX(OFFSET(Data!$A$10,1,H$9+MATCH($A3586+IF(H$9&gt;$B3586,0,1),Data!$3:$3,0),Num_Orgs,1),MATCH($C3586,OFFSET(Data!$A$10,1,MATCH($A3586+IF(H$9&gt;$B3586,0,1),Data!$3:$3,0)-1,Num_Orgs,1),0),1)</f>
        <v>0.48759133407970057</v>
      </c>
      <c r="I3586" s="70">
        <f ca="1">INDEX(OFFSET(Data!$A$10,1,I$9+MATCH($A3586+IF(I$9&gt;$B3586,0,1),Data!$3:$3,0),Num_Orgs,1),MATCH($C3586,OFFSET(Data!$A$10,1,MATCH($A3586+IF(I$9&gt;$B3586,0,1),Data!$3:$3,0)-1,Num_Orgs,1),0),1)</f>
        <v>0</v>
      </c>
      <c r="J3586" s="26">
        <f ca="1">IFERROR((E3586*SUM(OFFSET(Data!$C$8,0,MATCH($A3586+IF(J$9&gt;$B3586,0,1),Data!$3:$3,0)-1,1,2)))+(F3586*OFFSET(Data!$E$8,0,MATCH($A3586+IF(J$9&gt;$B3586,0,1),Data!$3:$3,0)-1))+(G3586*SUM(OFFSET(Data!$F$8,0,MATCH($A3586+IF(J$9&gt;$B3586,0,1),Data!$3:$3,0)-1,1,2)))+(H3586*OFFSET(Data!$H$8,0,MATCH($A3586+IF(J$9&gt;$B3586,0,1),Data!$3:$3,0)-1))+(I3586*OFFSET(Data!$I$8,0,MATCH($A3586+IF(J$9&gt;$B3586,0,1),Data!$3:$3,0)-1))+OFFSET(Data!$J$8,0,MATCH($A3586+IF(J$9&gt;$B3586,0,1),Data!$3:$3,0)-1),0)</f>
        <v>0.97686087084792694</v>
      </c>
      <c r="K3586" s="119"/>
      <c r="L3586" s="69"/>
      <c r="AI3586" s="69"/>
    </row>
    <row r="3587" spans="1:35" ht="13.8" x14ac:dyDescent="0.25">
      <c r="A3587" s="118">
        <f t="shared" si="879"/>
        <v>2</v>
      </c>
      <c r="B3587" s="69">
        <f t="shared" si="881"/>
        <v>6</v>
      </c>
      <c r="C3587" s="118" t="str">
        <f t="shared" si="881"/>
        <v>RWK</v>
      </c>
      <c r="D3587" s="69"/>
      <c r="E3587" s="70">
        <f ca="1">INDEX(OFFSET(Data!$A$10,1,E$9+MATCH($A3587+IF(E$9&gt;$B3587,0,1),Data!$3:$3,0),Num_Orgs,1),MATCH($C3587,OFFSET(Data!$A$10,1,MATCH($A3587+IF(E$9&gt;$B3587,0,1),Data!$3:$3,0)-1,Num_Orgs,1),0),1)</f>
        <v>1.1300831770436599</v>
      </c>
      <c r="F3587" s="70">
        <f ca="1">INDEX(OFFSET(Data!$A$10,1,F$9+MATCH($A3587+IF(F$9&gt;$B3587,0,1),Data!$3:$3,0),Num_Orgs,1),MATCH($C3587,OFFSET(Data!$A$10,1,MATCH($A3587+IF(F$9&gt;$B3587,0,1),Data!$3:$3,0)-1,Num_Orgs,1),0),1)</f>
        <v>1.0131150638897184</v>
      </c>
      <c r="G3587" s="70">
        <f ca="1">INDEX(OFFSET(Data!$A$10,1,G$9+MATCH($A3587+IF(G$9&gt;$B3587,0,1),Data!$3:$3,0),Num_Orgs,1),MATCH($C3587,OFFSET(Data!$A$10,1,MATCH($A3587+IF(G$9&gt;$B3587,0,1),Data!$3:$3,0)-1,Num_Orgs,1),0),1)</f>
        <v>1.1235748671974655</v>
      </c>
      <c r="H3587" s="70">
        <f ca="1">INDEX(OFFSET(Data!$A$10,1,H$9+MATCH($A3587+IF(H$9&gt;$B3587,0,1),Data!$3:$3,0),Num_Orgs,1),MATCH($C3587,OFFSET(Data!$A$10,1,MATCH($A3587+IF(H$9&gt;$B3587,0,1),Data!$3:$3,0)-1,Num_Orgs,1),0),1)</f>
        <v>7.3403736008882312</v>
      </c>
      <c r="I3587" s="70">
        <f ca="1">INDEX(OFFSET(Data!$A$10,1,I$9+MATCH($A3587+IF(I$9&gt;$B3587,0,1),Data!$3:$3,0),Num_Orgs,1),MATCH($C3587,OFFSET(Data!$A$10,1,MATCH($A3587+IF(I$9&gt;$B3587,0,1),Data!$3:$3,0)-1,Num_Orgs,1),0),1)</f>
        <v>0</v>
      </c>
      <c r="J3587" s="26">
        <f ca="1">IFERROR((E3587*SUM(OFFSET(Data!$C$8,0,MATCH($A3587+IF(J$9&gt;$B3587,0,1),Data!$3:$3,0)-1,1,2)))+(F3587*OFFSET(Data!$E$8,0,MATCH($A3587+IF(J$9&gt;$B3587,0,1),Data!$3:$3,0)-1))+(G3587*SUM(OFFSET(Data!$F$8,0,MATCH($A3587+IF(J$9&gt;$B3587,0,1),Data!$3:$3,0)-1,1,2)))+(H3587*OFFSET(Data!$H$8,0,MATCH($A3587+IF(J$9&gt;$B3587,0,1),Data!$3:$3,0)-1))+(I3587*OFFSET(Data!$I$8,0,MATCH($A3587+IF(J$9&gt;$B3587,0,1),Data!$3:$3,0)-1))+OFFSET(Data!$J$8,0,MATCH($A3587+IF(J$9&gt;$B3587,0,1),Data!$3:$3,0)-1),0)</f>
        <v>1.084970340657808</v>
      </c>
      <c r="K3587" s="119"/>
      <c r="L3587" s="69"/>
      <c r="AI3587" s="69"/>
    </row>
    <row r="3588" spans="1:35" ht="13.8" x14ac:dyDescent="0.25">
      <c r="A3588" s="118">
        <f t="shared" si="879"/>
        <v>2</v>
      </c>
      <c r="B3588" s="69">
        <f t="shared" si="881"/>
        <v>6</v>
      </c>
      <c r="C3588" s="118" t="str">
        <f t="shared" si="881"/>
        <v>RWP</v>
      </c>
      <c r="D3588" s="69"/>
      <c r="E3588" s="70">
        <f ca="1">INDEX(OFFSET(Data!$A$10,1,E$9+MATCH($A3588+IF(E$9&gt;$B3588,0,1),Data!$3:$3,0),Num_Orgs,1),MATCH($C3588,OFFSET(Data!$A$10,1,MATCH($A3588+IF(E$9&gt;$B3588,0,1),Data!$3:$3,0)-1,Num_Orgs,1),0),1)</f>
        <v>0.94985922644199294</v>
      </c>
      <c r="F3588" s="70">
        <f ca="1">INDEX(OFFSET(Data!$A$10,1,F$9+MATCH($A3588+IF(F$9&gt;$B3588,0,1),Data!$3:$3,0),Num_Orgs,1),MATCH($C3588,OFFSET(Data!$A$10,1,MATCH($A3588+IF(F$9&gt;$B3588,0,1),Data!$3:$3,0)-1,Num_Orgs,1),0),1)</f>
        <v>0.99603480709830883</v>
      </c>
      <c r="G3588" s="70">
        <f ca="1">INDEX(OFFSET(Data!$A$10,1,G$9+MATCH($A3588+IF(G$9&gt;$B3588,0,1),Data!$3:$3,0),Num_Orgs,1),MATCH($C3588,OFFSET(Data!$A$10,1,MATCH($A3588+IF(G$9&gt;$B3588,0,1),Data!$3:$3,0)-1,Num_Orgs,1),0),1)</f>
        <v>0.96111850857556635</v>
      </c>
      <c r="H3588" s="70">
        <f ca="1">INDEX(OFFSET(Data!$A$10,1,H$9+MATCH($A3588+IF(H$9&gt;$B3588,0,1),Data!$3:$3,0),Num_Orgs,1),MATCH($C3588,OFFSET(Data!$A$10,1,MATCH($A3588+IF(H$9&gt;$B3588,0,1),Data!$3:$3,0)-1,Num_Orgs,1),0),1)</f>
        <v>0.56901304183219736</v>
      </c>
      <c r="I3588" s="70">
        <f ca="1">INDEX(OFFSET(Data!$A$10,1,I$9+MATCH($A3588+IF(I$9&gt;$B3588,0,1),Data!$3:$3,0),Num_Orgs,1),MATCH($C3588,OFFSET(Data!$A$10,1,MATCH($A3588+IF(I$9&gt;$B3588,0,1),Data!$3:$3,0)-1,Num_Orgs,1),0),1)</f>
        <v>0</v>
      </c>
      <c r="J3588" s="26">
        <f ca="1">IFERROR((E3588*SUM(OFFSET(Data!$C$8,0,MATCH($A3588+IF(J$9&gt;$B3588,0,1),Data!$3:$3,0)-1,1,2)))+(F3588*OFFSET(Data!$E$8,0,MATCH($A3588+IF(J$9&gt;$B3588,0,1),Data!$3:$3,0)-1))+(G3588*SUM(OFFSET(Data!$F$8,0,MATCH($A3588+IF(J$9&gt;$B3588,0,1),Data!$3:$3,0)-1,1,2)))+(H3588*OFFSET(Data!$H$8,0,MATCH($A3588+IF(J$9&gt;$B3588,0,1),Data!$3:$3,0)-1))+(I3588*OFFSET(Data!$I$8,0,MATCH($A3588+IF(J$9&gt;$B3588,0,1),Data!$3:$3,0)-1))+OFFSET(Data!$J$8,0,MATCH($A3588+IF(J$9&gt;$B3588,0,1),Data!$3:$3,0)-1),0)</f>
        <v>0.97271736181016855</v>
      </c>
      <c r="K3588" s="119"/>
      <c r="L3588" s="69"/>
      <c r="AI3588" s="69"/>
    </row>
    <row r="3589" spans="1:35" ht="13.8" x14ac:dyDescent="0.25">
      <c r="A3589" s="118">
        <f t="shared" si="879"/>
        <v>2</v>
      </c>
      <c r="B3589" s="69">
        <f t="shared" si="881"/>
        <v>6</v>
      </c>
      <c r="C3589" s="118" t="str">
        <f t="shared" si="881"/>
        <v>RWR</v>
      </c>
      <c r="D3589" s="69"/>
      <c r="E3589" s="70">
        <f ca="1">INDEX(OFFSET(Data!$A$10,1,E$9+MATCH($A3589+IF(E$9&gt;$B3589,0,1),Data!$3:$3,0),Num_Orgs,1),MATCH($C3589,OFFSET(Data!$A$10,1,MATCH($A3589+IF(E$9&gt;$B3589,0,1),Data!$3:$3,0)-1,Num_Orgs,1),0),1)</f>
        <v>1.0481006365916077</v>
      </c>
      <c r="F3589" s="70">
        <f ca="1">INDEX(OFFSET(Data!$A$10,1,F$9+MATCH($A3589+IF(F$9&gt;$B3589,0,1),Data!$3:$3,0),Num_Orgs,1),MATCH($C3589,OFFSET(Data!$A$10,1,MATCH($A3589+IF(F$9&gt;$B3589,0,1),Data!$3:$3,0)-1,Num_Orgs,1),0),1)</f>
        <v>0.99688197922187083</v>
      </c>
      <c r="G3589" s="70">
        <f ca="1">INDEX(OFFSET(Data!$A$10,1,G$9+MATCH($A3589+IF(G$9&gt;$B3589,0,1),Data!$3:$3,0),Num_Orgs,1),MATCH($C3589,OFFSET(Data!$A$10,1,MATCH($A3589+IF(G$9&gt;$B3589,0,1),Data!$3:$3,0)-1,Num_Orgs,1),0),1)</f>
        <v>0.98966972271783715</v>
      </c>
      <c r="H3589" s="70">
        <f ca="1">INDEX(OFFSET(Data!$A$10,1,H$9+MATCH($A3589+IF(H$9&gt;$B3589,0,1),Data!$3:$3,0),Num_Orgs,1),MATCH($C3589,OFFSET(Data!$A$10,1,MATCH($A3589+IF(H$9&gt;$B3589,0,1),Data!$3:$3,0)-1,Num_Orgs,1),0),1)</f>
        <v>0.83891141838111827</v>
      </c>
      <c r="I3589" s="70">
        <f ca="1">INDEX(OFFSET(Data!$A$10,1,I$9+MATCH($A3589+IF(I$9&gt;$B3589,0,1),Data!$3:$3,0),Num_Orgs,1),MATCH($C3589,OFFSET(Data!$A$10,1,MATCH($A3589+IF(I$9&gt;$B3589,0,1),Data!$3:$3,0)-1,Num_Orgs,1),0),1)</f>
        <v>0</v>
      </c>
      <c r="J3589" s="26">
        <f ca="1">IFERROR((E3589*SUM(OFFSET(Data!$C$8,0,MATCH($A3589+IF(J$9&gt;$B3589,0,1),Data!$3:$3,0)-1,1,2)))+(F3589*OFFSET(Data!$E$8,0,MATCH($A3589+IF(J$9&gt;$B3589,0,1),Data!$3:$3,0)-1))+(G3589*SUM(OFFSET(Data!$F$8,0,MATCH($A3589+IF(J$9&gt;$B3589,0,1),Data!$3:$3,0)-1,1,2)))+(H3589*OFFSET(Data!$H$8,0,MATCH($A3589+IF(J$9&gt;$B3589,0,1),Data!$3:$3,0)-1))+(I3589*OFFSET(Data!$I$8,0,MATCH($A3589+IF(J$9&gt;$B3589,0,1),Data!$3:$3,0)-1))+OFFSET(Data!$J$8,0,MATCH($A3589+IF(J$9&gt;$B3589,0,1),Data!$3:$3,0)-1),0)</f>
        <v>1.0223311246071707</v>
      </c>
      <c r="K3589" s="119"/>
      <c r="L3589" s="69"/>
      <c r="AI3589" s="69"/>
    </row>
    <row r="3590" spans="1:35" ht="13.8" x14ac:dyDescent="0.25">
      <c r="A3590" s="118">
        <f t="shared" si="879"/>
        <v>2</v>
      </c>
      <c r="B3590" s="69">
        <f t="shared" ref="B3590:C3609" si="882">B1545</f>
        <v>6</v>
      </c>
      <c r="C3590" s="118" t="str">
        <f t="shared" si="882"/>
        <v>RWV</v>
      </c>
      <c r="D3590" s="69"/>
      <c r="E3590" s="70">
        <f ca="1">INDEX(OFFSET(Data!$A$10,1,E$9+MATCH($A3590+IF(E$9&gt;$B3590,0,1),Data!$3:$3,0),Num_Orgs,1),MATCH($C3590,OFFSET(Data!$A$10,1,MATCH($A3590+IF(E$9&gt;$B3590,0,1),Data!$3:$3,0)-1,Num_Orgs,1),0),1)</f>
        <v>0.90239808191774185</v>
      </c>
      <c r="F3590" s="70">
        <f ca="1">INDEX(OFFSET(Data!$A$10,1,F$9+MATCH($A3590+IF(F$9&gt;$B3590,0,1),Data!$3:$3,0),Num_Orgs,1),MATCH($C3590,OFFSET(Data!$A$10,1,MATCH($A3590+IF(F$9&gt;$B3590,0,1),Data!$3:$3,0)-1,Num_Orgs,1),0),1)</f>
        <v>0.99603480709830883</v>
      </c>
      <c r="G3590" s="70">
        <f ca="1">INDEX(OFFSET(Data!$A$10,1,G$9+MATCH($A3590+IF(G$9&gt;$B3590,0,1),Data!$3:$3,0),Num_Orgs,1),MATCH($C3590,OFFSET(Data!$A$10,1,MATCH($A3590+IF(G$9&gt;$B3590,0,1),Data!$3:$3,0)-1,Num_Orgs,1),0),1)</f>
        <v>0.929851140919698</v>
      </c>
      <c r="H3590" s="70">
        <f ca="1">INDEX(OFFSET(Data!$A$10,1,H$9+MATCH($A3590+IF(H$9&gt;$B3590,0,1),Data!$3:$3,0),Num_Orgs,1),MATCH($C3590,OFFSET(Data!$A$10,1,MATCH($A3590+IF(H$9&gt;$B3590,0,1),Data!$3:$3,0)-1,Num_Orgs,1),0),1)</f>
        <v>9.4559685054764891E-2</v>
      </c>
      <c r="I3590" s="70">
        <f ca="1">INDEX(OFFSET(Data!$A$10,1,I$9+MATCH($A3590+IF(I$9&gt;$B3590,0,1),Data!$3:$3,0),Num_Orgs,1),MATCH($C3590,OFFSET(Data!$A$10,1,MATCH($A3590+IF(I$9&gt;$B3590,0,1),Data!$3:$3,0)-1,Num_Orgs,1),0),1)</f>
        <v>0</v>
      </c>
      <c r="J3590" s="26">
        <f ca="1">IFERROR((E3590*SUM(OFFSET(Data!$C$8,0,MATCH($A3590+IF(J$9&gt;$B3590,0,1),Data!$3:$3,0)-1,1,2)))+(F3590*OFFSET(Data!$E$8,0,MATCH($A3590+IF(J$9&gt;$B3590,0,1),Data!$3:$3,0)-1))+(G3590*SUM(OFFSET(Data!$F$8,0,MATCH($A3590+IF(J$9&gt;$B3590,0,1),Data!$3:$3,0)-1,1,2)))+(H3590*OFFSET(Data!$H$8,0,MATCH($A3590+IF(J$9&gt;$B3590,0,1),Data!$3:$3,0)-1))+(I3590*OFFSET(Data!$I$8,0,MATCH($A3590+IF(J$9&gt;$B3590,0,1),Data!$3:$3,0)-1))+OFFSET(Data!$J$8,0,MATCH($A3590+IF(J$9&gt;$B3590,0,1),Data!$3:$3,0)-1),0)</f>
        <v>0.94745150622006702</v>
      </c>
      <c r="K3590" s="119"/>
      <c r="L3590" s="69"/>
      <c r="AI3590" s="69"/>
    </row>
    <row r="3591" spans="1:35" ht="13.8" x14ac:dyDescent="0.25">
      <c r="A3591" s="118">
        <f t="shared" si="879"/>
        <v>2</v>
      </c>
      <c r="B3591" s="69">
        <f t="shared" si="882"/>
        <v>6</v>
      </c>
      <c r="C3591" s="118" t="str">
        <f t="shared" si="882"/>
        <v>RWW</v>
      </c>
      <c r="D3591" s="69"/>
      <c r="E3591" s="70">
        <f ca="1">INDEX(OFFSET(Data!$A$10,1,E$9+MATCH($A3591+IF(E$9&gt;$B3591,0,1),Data!$3:$3,0),Num_Orgs,1),MATCH($C3591,OFFSET(Data!$A$10,1,MATCH($A3591+IF(E$9&gt;$B3591,0,1),Data!$3:$3,0)-1,Num_Orgs,1),0),1)</f>
        <v>0.95234732804964062</v>
      </c>
      <c r="F3591" s="70">
        <f ca="1">INDEX(OFFSET(Data!$A$10,1,F$9+MATCH($A3591+IF(F$9&gt;$B3591,0,1),Data!$3:$3,0),Num_Orgs,1),MATCH($C3591,OFFSET(Data!$A$10,1,MATCH($A3591+IF(F$9&gt;$B3591,0,1),Data!$3:$3,0)-1,Num_Orgs,1),0),1)</f>
        <v>0.99603480709830883</v>
      </c>
      <c r="G3591" s="70">
        <f ca="1">INDEX(OFFSET(Data!$A$10,1,G$9+MATCH($A3591+IF(G$9&gt;$B3591,0,1),Data!$3:$3,0),Num_Orgs,1),MATCH($C3591,OFFSET(Data!$A$10,1,MATCH($A3591+IF(G$9&gt;$B3591,0,1),Data!$3:$3,0)-1,Num_Orgs,1),0),1)</f>
        <v>0.94021866882052896</v>
      </c>
      <c r="H3591" s="70">
        <f ca="1">INDEX(OFFSET(Data!$A$10,1,H$9+MATCH($A3591+IF(H$9&gt;$B3591,0,1),Data!$3:$3,0),Num_Orgs,1),MATCH($C3591,OFFSET(Data!$A$10,1,MATCH($A3591+IF(H$9&gt;$B3591,0,1),Data!$3:$3,0)-1,Num_Orgs,1),0),1)</f>
        <v>0.27796741268983577</v>
      </c>
      <c r="I3591" s="70">
        <f ca="1">INDEX(OFFSET(Data!$A$10,1,I$9+MATCH($A3591+IF(I$9&gt;$B3591,0,1),Data!$3:$3,0),Num_Orgs,1),MATCH($C3591,OFFSET(Data!$A$10,1,MATCH($A3591+IF(I$9&gt;$B3591,0,1),Data!$3:$3,0)-1,Num_Orgs,1),0),1)</f>
        <v>0</v>
      </c>
      <c r="J3591" s="26">
        <f ca="1">IFERROR((E3591*SUM(OFFSET(Data!$C$8,0,MATCH($A3591+IF(J$9&gt;$B3591,0,1),Data!$3:$3,0)-1,1,2)))+(F3591*OFFSET(Data!$E$8,0,MATCH($A3591+IF(J$9&gt;$B3591,0,1),Data!$3:$3,0)-1))+(G3591*SUM(OFFSET(Data!$F$8,0,MATCH($A3591+IF(J$9&gt;$B3591,0,1),Data!$3:$3,0)-1,1,2)))+(H3591*OFFSET(Data!$H$8,0,MATCH($A3591+IF(J$9&gt;$B3591,0,1),Data!$3:$3,0)-1))+(I3591*OFFSET(Data!$I$8,0,MATCH($A3591+IF(J$9&gt;$B3591,0,1),Data!$3:$3,0)-1))+OFFSET(Data!$J$8,0,MATCH($A3591+IF(J$9&gt;$B3591,0,1),Data!$3:$3,0)-1),0)</f>
        <v>0.97261002487980752</v>
      </c>
      <c r="K3591" s="119"/>
      <c r="L3591" s="69"/>
      <c r="AI3591" s="69"/>
    </row>
    <row r="3592" spans="1:35" ht="13.8" x14ac:dyDescent="0.25">
      <c r="A3592" s="118">
        <f t="shared" si="879"/>
        <v>2</v>
      </c>
      <c r="B3592" s="69">
        <f t="shared" si="882"/>
        <v>6</v>
      </c>
      <c r="C3592" s="118" t="str">
        <f t="shared" si="882"/>
        <v>RWX</v>
      </c>
      <c r="D3592" s="69"/>
      <c r="E3592" s="70">
        <f ca="1">INDEX(OFFSET(Data!$A$10,1,E$9+MATCH($A3592+IF(E$9&gt;$B3592,0,1),Data!$3:$3,0),Num_Orgs,1),MATCH($C3592,OFFSET(Data!$A$10,1,MATCH($A3592+IF(E$9&gt;$B3592,0,1),Data!$3:$3,0)-1,Num_Orgs,1),0),1)</f>
        <v>1.1104777753569379</v>
      </c>
      <c r="F3592" s="70">
        <f ca="1">INDEX(OFFSET(Data!$A$10,1,F$9+MATCH($A3592+IF(F$9&gt;$B3592,0,1),Data!$3:$3,0),Num_Orgs,1),MATCH($C3592,OFFSET(Data!$A$10,1,MATCH($A3592+IF(F$9&gt;$B3592,0,1),Data!$3:$3,0)-1,Num_Orgs,1),0),1)</f>
        <v>0.99678091553600112</v>
      </c>
      <c r="G3592" s="70">
        <f ca="1">INDEX(OFFSET(Data!$A$10,1,G$9+MATCH($A3592+IF(G$9&gt;$B3592,0,1),Data!$3:$3,0),Num_Orgs,1),MATCH($C3592,OFFSET(Data!$A$10,1,MATCH($A3592+IF(G$9&gt;$B3592,0,1),Data!$3:$3,0)-1,Num_Orgs,1),0),1)</f>
        <v>1.0761439888031212</v>
      </c>
      <c r="H3592" s="70">
        <f ca="1">INDEX(OFFSET(Data!$A$10,1,H$9+MATCH($A3592+IF(H$9&gt;$B3592,0,1),Data!$3:$3,0),Num_Orgs,1),MATCH($C3592,OFFSET(Data!$A$10,1,MATCH($A3592+IF(H$9&gt;$B3592,0,1),Data!$3:$3,0)-1,Num_Orgs,1),0),1)</f>
        <v>0.463016229353654</v>
      </c>
      <c r="I3592" s="70">
        <f ca="1">INDEX(OFFSET(Data!$A$10,1,I$9+MATCH($A3592+IF(I$9&gt;$B3592,0,1),Data!$3:$3,0),Num_Orgs,1),MATCH($C3592,OFFSET(Data!$A$10,1,MATCH($A3592+IF(I$9&gt;$B3592,0,1),Data!$3:$3,0)-1,Num_Orgs,1),0),1)</f>
        <v>0</v>
      </c>
      <c r="J3592" s="26">
        <f ca="1">IFERROR((E3592*SUM(OFFSET(Data!$C$8,0,MATCH($A3592+IF(J$9&gt;$B3592,0,1),Data!$3:$3,0)-1,1,2)))+(F3592*OFFSET(Data!$E$8,0,MATCH($A3592+IF(J$9&gt;$B3592,0,1),Data!$3:$3,0)-1))+(G3592*SUM(OFFSET(Data!$F$8,0,MATCH($A3592+IF(J$9&gt;$B3592,0,1),Data!$3:$3,0)-1,1,2)))+(H3592*OFFSET(Data!$H$8,0,MATCH($A3592+IF(J$9&gt;$B3592,0,1),Data!$3:$3,0)-1))+(I3592*OFFSET(Data!$I$8,0,MATCH($A3592+IF(J$9&gt;$B3592,0,1),Data!$3:$3,0)-1))+OFFSET(Data!$J$8,0,MATCH($A3592+IF(J$9&gt;$B3592,0,1),Data!$3:$3,0)-1),0)</f>
        <v>1.0542968228365681</v>
      </c>
      <c r="K3592" s="119"/>
      <c r="L3592" s="69"/>
      <c r="AI3592" s="69"/>
    </row>
    <row r="3593" spans="1:35" ht="13.8" x14ac:dyDescent="0.25">
      <c r="A3593" s="118">
        <f t="shared" si="879"/>
        <v>2</v>
      </c>
      <c r="B3593" s="69">
        <f t="shared" si="882"/>
        <v>6</v>
      </c>
      <c r="C3593" s="118" t="str">
        <f t="shared" si="882"/>
        <v>RWY</v>
      </c>
      <c r="D3593" s="69"/>
      <c r="E3593" s="70">
        <f ca="1">INDEX(OFFSET(Data!$A$10,1,E$9+MATCH($A3593+IF(E$9&gt;$B3593,0,1),Data!$3:$3,0),Num_Orgs,1),MATCH($C3593,OFFSET(Data!$A$10,1,MATCH($A3593+IF(E$9&gt;$B3593,0,1),Data!$3:$3,0)-1,Num_Orgs,1),0),1)</f>
        <v>0.92554973023710363</v>
      </c>
      <c r="F3593" s="70">
        <f ca="1">INDEX(OFFSET(Data!$A$10,1,F$9+MATCH($A3593+IF(F$9&gt;$B3593,0,1),Data!$3:$3,0),Num_Orgs,1),MATCH($C3593,OFFSET(Data!$A$10,1,MATCH($A3593+IF(F$9&gt;$B3593,0,1),Data!$3:$3,0)-1,Num_Orgs,1),0),1)</f>
        <v>0.99603480709830883</v>
      </c>
      <c r="G3593" s="70">
        <f ca="1">INDEX(OFFSET(Data!$A$10,1,G$9+MATCH($A3593+IF(G$9&gt;$B3593,0,1),Data!$3:$3,0),Num_Orgs,1),MATCH($C3593,OFFSET(Data!$A$10,1,MATCH($A3593+IF(G$9&gt;$B3593,0,1),Data!$3:$3,0)-1,Num_Orgs,1),0),1)</f>
        <v>0.84086191276639188</v>
      </c>
      <c r="H3593" s="70">
        <f ca="1">INDEX(OFFSET(Data!$A$10,1,H$9+MATCH($A3593+IF(H$9&gt;$B3593,0,1),Data!$3:$3,0),Num_Orgs,1),MATCH($C3593,OFFSET(Data!$A$10,1,MATCH($A3593+IF(H$9&gt;$B3593,0,1),Data!$3:$3,0)-1,Num_Orgs,1),0),1)</f>
        <v>0.98491442490484993</v>
      </c>
      <c r="I3593" s="70">
        <f ca="1">INDEX(OFFSET(Data!$A$10,1,I$9+MATCH($A3593+IF(I$9&gt;$B3593,0,1),Data!$3:$3,0),Num_Orgs,1),MATCH($C3593,OFFSET(Data!$A$10,1,MATCH($A3593+IF(I$9&gt;$B3593,0,1),Data!$3:$3,0)-1,Num_Orgs,1),0),1)</f>
        <v>0</v>
      </c>
      <c r="J3593" s="26">
        <f ca="1">IFERROR((E3593*SUM(OFFSET(Data!$C$8,0,MATCH($A3593+IF(J$9&gt;$B3593,0,1),Data!$3:$3,0)-1,1,2)))+(F3593*OFFSET(Data!$E$8,0,MATCH($A3593+IF(J$9&gt;$B3593,0,1),Data!$3:$3,0)-1))+(G3593*SUM(OFFSET(Data!$F$8,0,MATCH($A3593+IF(J$9&gt;$B3593,0,1),Data!$3:$3,0)-1,1,2)))+(H3593*OFFSET(Data!$H$8,0,MATCH($A3593+IF(J$9&gt;$B3593,0,1),Data!$3:$3,0)-1))+(I3593*OFFSET(Data!$I$8,0,MATCH($A3593+IF(J$9&gt;$B3593,0,1),Data!$3:$3,0)-1))+OFFSET(Data!$J$8,0,MATCH($A3593+IF(J$9&gt;$B3593,0,1),Data!$3:$3,0)-1),0)</f>
        <v>0.95847918496500939</v>
      </c>
      <c r="K3593" s="119"/>
      <c r="L3593" s="69"/>
      <c r="AI3593" s="69"/>
    </row>
    <row r="3594" spans="1:35" ht="13.8" x14ac:dyDescent="0.25">
      <c r="A3594" s="118">
        <f t="shared" si="879"/>
        <v>2</v>
      </c>
      <c r="B3594" s="69">
        <f t="shared" si="882"/>
        <v>6</v>
      </c>
      <c r="C3594" s="118" t="str">
        <f t="shared" si="882"/>
        <v>RX1</v>
      </c>
      <c r="D3594" s="69"/>
      <c r="E3594" s="70">
        <f ca="1">INDEX(OFFSET(Data!$A$10,1,E$9+MATCH($A3594+IF(E$9&gt;$B3594,0,1),Data!$3:$3,0),Num_Orgs,1),MATCH($C3594,OFFSET(Data!$A$10,1,MATCH($A3594+IF(E$9&gt;$B3594,0,1),Data!$3:$3,0)-1,Num_Orgs,1),0),1)</f>
        <v>0.94868277380922117</v>
      </c>
      <c r="F3594" s="70">
        <f ca="1">INDEX(OFFSET(Data!$A$10,1,F$9+MATCH($A3594+IF(F$9&gt;$B3594,0,1),Data!$3:$3,0),Num_Orgs,1),MATCH($C3594,OFFSET(Data!$A$10,1,MATCH($A3594+IF(F$9&gt;$B3594,0,1),Data!$3:$3,0)-1,Num_Orgs,1),0),1)</f>
        <v>0.99603480709830883</v>
      </c>
      <c r="G3594" s="70">
        <f ca="1">INDEX(OFFSET(Data!$A$10,1,G$9+MATCH($A3594+IF(G$9&gt;$B3594,0,1),Data!$3:$3,0),Num_Orgs,1),MATCH($C3594,OFFSET(Data!$A$10,1,MATCH($A3594+IF(G$9&gt;$B3594,0,1),Data!$3:$3,0)-1,Num_Orgs,1),0),1)</f>
        <v>0.98468198880307822</v>
      </c>
      <c r="H3594" s="70">
        <f ca="1">INDEX(OFFSET(Data!$A$10,1,H$9+MATCH($A3594+IF(H$9&gt;$B3594,0,1),Data!$3:$3,0),Num_Orgs,1),MATCH($C3594,OFFSET(Data!$A$10,1,MATCH($A3594+IF(H$9&gt;$B3594,0,1),Data!$3:$3,0)-1,Num_Orgs,1),0),1)</f>
        <v>0.29248197606132775</v>
      </c>
      <c r="I3594" s="70">
        <f ca="1">INDEX(OFFSET(Data!$A$10,1,I$9+MATCH($A3594+IF(I$9&gt;$B3594,0,1),Data!$3:$3,0),Num_Orgs,1),MATCH($C3594,OFFSET(Data!$A$10,1,MATCH($A3594+IF(I$9&gt;$B3594,0,1),Data!$3:$3,0)-1,Num_Orgs,1),0),1)</f>
        <v>0</v>
      </c>
      <c r="J3594" s="26">
        <f ca="1">IFERROR((E3594*SUM(OFFSET(Data!$C$8,0,MATCH($A3594+IF(J$9&gt;$B3594,0,1),Data!$3:$3,0)-1,1,2)))+(F3594*OFFSET(Data!$E$8,0,MATCH($A3594+IF(J$9&gt;$B3594,0,1),Data!$3:$3,0)-1))+(G3594*SUM(OFFSET(Data!$F$8,0,MATCH($A3594+IF(J$9&gt;$B3594,0,1),Data!$3:$3,0)-1,1,2)))+(H3594*OFFSET(Data!$H$8,0,MATCH($A3594+IF(J$9&gt;$B3594,0,1),Data!$3:$3,0)-1))+(I3594*OFFSET(Data!$I$8,0,MATCH($A3594+IF(J$9&gt;$B3594,0,1),Data!$3:$3,0)-1))+OFFSET(Data!$J$8,0,MATCH($A3594+IF(J$9&gt;$B3594,0,1),Data!$3:$3,0)-1),0)</f>
        <v>0.97211528612684828</v>
      </c>
      <c r="K3594" s="119"/>
      <c r="L3594" s="69"/>
      <c r="AI3594" s="69"/>
    </row>
    <row r="3595" spans="1:35" ht="13.8" x14ac:dyDescent="0.25">
      <c r="A3595" s="118">
        <f t="shared" si="879"/>
        <v>2</v>
      </c>
      <c r="B3595" s="69">
        <f t="shared" si="882"/>
        <v>6</v>
      </c>
      <c r="C3595" s="118" t="str">
        <f t="shared" si="882"/>
        <v>RX2</v>
      </c>
      <c r="D3595" s="69"/>
      <c r="E3595" s="70">
        <f ca="1">INDEX(OFFSET(Data!$A$10,1,E$9+MATCH($A3595+IF(E$9&gt;$B3595,0,1),Data!$3:$3,0),Num_Orgs,1),MATCH($C3595,OFFSET(Data!$A$10,1,MATCH($A3595+IF(E$9&gt;$B3595,0,1),Data!$3:$3,0)-1,Num_Orgs,1),0),1)</f>
        <v>0.96397932890324622</v>
      </c>
      <c r="F3595" s="70">
        <f ca="1">INDEX(OFFSET(Data!$A$10,1,F$9+MATCH($A3595+IF(F$9&gt;$B3595,0,1),Data!$3:$3,0),Num_Orgs,1),MATCH($C3595,OFFSET(Data!$A$10,1,MATCH($A3595+IF(F$9&gt;$B3595,0,1),Data!$3:$3,0)-1,Num_Orgs,1),0),1)</f>
        <v>0.99603480709830861</v>
      </c>
      <c r="G3595" s="70">
        <f ca="1">INDEX(OFFSET(Data!$A$10,1,G$9+MATCH($A3595+IF(G$9&gt;$B3595,0,1),Data!$3:$3,0),Num_Orgs,1),MATCH($C3595,OFFSET(Data!$A$10,1,MATCH($A3595+IF(G$9&gt;$B3595,0,1),Data!$3:$3,0)-1,Num_Orgs,1),0),1)</f>
        <v>1.0841872057059534</v>
      </c>
      <c r="H3595" s="70">
        <f ca="1">INDEX(OFFSET(Data!$A$10,1,H$9+MATCH($A3595+IF(H$9&gt;$B3595,0,1),Data!$3:$3,0),Num_Orgs,1),MATCH($C3595,OFFSET(Data!$A$10,1,MATCH($A3595+IF(H$9&gt;$B3595,0,1),Data!$3:$3,0)-1,Num_Orgs,1),0),1)</f>
        <v>0.51434903813712685</v>
      </c>
      <c r="I3595" s="70">
        <f ca="1">INDEX(OFFSET(Data!$A$10,1,I$9+MATCH($A3595+IF(I$9&gt;$B3595,0,1),Data!$3:$3,0),Num_Orgs,1),MATCH($C3595,OFFSET(Data!$A$10,1,MATCH($A3595+IF(I$9&gt;$B3595,0,1),Data!$3:$3,0)-1,Num_Orgs,1),0),1)</f>
        <v>0</v>
      </c>
      <c r="J3595" s="26">
        <f ca="1">IFERROR((E3595*SUM(OFFSET(Data!$C$8,0,MATCH($A3595+IF(J$9&gt;$B3595,0,1),Data!$3:$3,0)-1,1,2)))+(F3595*OFFSET(Data!$E$8,0,MATCH($A3595+IF(J$9&gt;$B3595,0,1),Data!$3:$3,0)-1))+(G3595*SUM(OFFSET(Data!$F$8,0,MATCH($A3595+IF(J$9&gt;$B3595,0,1),Data!$3:$3,0)-1,1,2)))+(H3595*OFFSET(Data!$H$8,0,MATCH($A3595+IF(J$9&gt;$B3595,0,1),Data!$3:$3,0)-1))+(I3595*OFFSET(Data!$I$8,0,MATCH($A3595+IF(J$9&gt;$B3595,0,1),Data!$3:$3,0)-1))+OFFSET(Data!$J$8,0,MATCH($A3595+IF(J$9&gt;$B3595,0,1),Data!$3:$3,0)-1),0)</f>
        <v>0.98296423629319274</v>
      </c>
      <c r="K3595" s="119"/>
      <c r="L3595" s="69"/>
      <c r="AI3595" s="69"/>
    </row>
    <row r="3596" spans="1:35" ht="13.8" x14ac:dyDescent="0.25">
      <c r="A3596" s="118">
        <f t="shared" si="879"/>
        <v>2</v>
      </c>
      <c r="B3596" s="69">
        <f t="shared" si="882"/>
        <v>6</v>
      </c>
      <c r="C3596" s="118" t="str">
        <f t="shared" si="882"/>
        <v>RX3</v>
      </c>
      <c r="D3596" s="69"/>
      <c r="E3596" s="70">
        <f ca="1">INDEX(OFFSET(Data!$A$10,1,E$9+MATCH($A3596+IF(E$9&gt;$B3596,0,1),Data!$3:$3,0),Num_Orgs,1),MATCH($C3596,OFFSET(Data!$A$10,1,MATCH($A3596+IF(E$9&gt;$B3596,0,1),Data!$3:$3,0)-1,Num_Orgs,1),0),1)</f>
        <v>0.9392215268964591</v>
      </c>
      <c r="F3596" s="70">
        <f ca="1">INDEX(OFFSET(Data!$A$10,1,F$9+MATCH($A3596+IF(F$9&gt;$B3596,0,1),Data!$3:$3,0),Num_Orgs,1),MATCH($C3596,OFFSET(Data!$A$10,1,MATCH($A3596+IF(F$9&gt;$B3596,0,1),Data!$3:$3,0)-1,Num_Orgs,1),0),1)</f>
        <v>0.99603480709830883</v>
      </c>
      <c r="G3596" s="70">
        <f ca="1">INDEX(OFFSET(Data!$A$10,1,G$9+MATCH($A3596+IF(G$9&gt;$B3596,0,1),Data!$3:$3,0),Num_Orgs,1),MATCH($C3596,OFFSET(Data!$A$10,1,MATCH($A3596+IF(G$9&gt;$B3596,0,1),Data!$3:$3,0)-1,Num_Orgs,1),0),1)</f>
        <v>0.92835808781771334</v>
      </c>
      <c r="H3596" s="70">
        <f ca="1">INDEX(OFFSET(Data!$A$10,1,H$9+MATCH($A3596+IF(H$9&gt;$B3596,0,1),Data!$3:$3,0),Num_Orgs,1),MATCH($C3596,OFFSET(Data!$A$10,1,MATCH($A3596+IF(H$9&gt;$B3596,0,1),Data!$3:$3,0)-1,Num_Orgs,1),0),1)</f>
        <v>7.1155645538991272E-2</v>
      </c>
      <c r="I3596" s="70">
        <f ca="1">INDEX(OFFSET(Data!$A$10,1,I$9+MATCH($A3596+IF(I$9&gt;$B3596,0,1),Data!$3:$3,0),Num_Orgs,1),MATCH($C3596,OFFSET(Data!$A$10,1,MATCH($A3596+IF(I$9&gt;$B3596,0,1),Data!$3:$3,0)-1,Num_Orgs,1),0),1)</f>
        <v>0</v>
      </c>
      <c r="J3596" s="26">
        <f ca="1">IFERROR((E3596*SUM(OFFSET(Data!$C$8,0,MATCH($A3596+IF(J$9&gt;$B3596,0,1),Data!$3:$3,0)-1,1,2)))+(F3596*OFFSET(Data!$E$8,0,MATCH($A3596+IF(J$9&gt;$B3596,0,1),Data!$3:$3,0)-1))+(G3596*SUM(OFFSET(Data!$F$8,0,MATCH($A3596+IF(J$9&gt;$B3596,0,1),Data!$3:$3,0)-1,1,2)))+(H3596*OFFSET(Data!$H$8,0,MATCH($A3596+IF(J$9&gt;$B3596,0,1),Data!$3:$3,0)-1))+(I3596*OFFSET(Data!$I$8,0,MATCH($A3596+IF(J$9&gt;$B3596,0,1),Data!$3:$3,0)-1))+OFFSET(Data!$J$8,0,MATCH($A3596+IF(J$9&gt;$B3596,0,1),Data!$3:$3,0)-1),0)</f>
        <v>0.96534163190205935</v>
      </c>
      <c r="K3596" s="119"/>
      <c r="L3596" s="69"/>
      <c r="AI3596" s="69"/>
    </row>
    <row r="3597" spans="1:35" ht="13.8" x14ac:dyDescent="0.25">
      <c r="A3597" s="118">
        <f t="shared" si="879"/>
        <v>2</v>
      </c>
      <c r="B3597" s="69">
        <f t="shared" si="882"/>
        <v>6</v>
      </c>
      <c r="C3597" s="118" t="str">
        <f t="shared" si="882"/>
        <v>RX4</v>
      </c>
      <c r="D3597" s="69"/>
      <c r="E3597" s="70">
        <f ca="1">INDEX(OFFSET(Data!$A$10,1,E$9+MATCH($A3597+IF(E$9&gt;$B3597,0,1),Data!$3:$3,0),Num_Orgs,1),MATCH($C3597,OFFSET(Data!$A$10,1,MATCH($A3597+IF(E$9&gt;$B3597,0,1),Data!$3:$3,0)-1,Num_Orgs,1),0),1)</f>
        <v>0.94205754352475013</v>
      </c>
      <c r="F3597" s="70">
        <f ca="1">INDEX(OFFSET(Data!$A$10,1,F$9+MATCH($A3597+IF(F$9&gt;$B3597,0,1),Data!$3:$3,0),Num_Orgs,1),MATCH($C3597,OFFSET(Data!$A$10,1,MATCH($A3597+IF(F$9&gt;$B3597,0,1),Data!$3:$3,0)-1,Num_Orgs,1),0),1)</f>
        <v>0.99603480709830883</v>
      </c>
      <c r="G3597" s="70">
        <f ca="1">INDEX(OFFSET(Data!$A$10,1,G$9+MATCH($A3597+IF(G$9&gt;$B3597,0,1),Data!$3:$3,0),Num_Orgs,1),MATCH($C3597,OFFSET(Data!$A$10,1,MATCH($A3597+IF(G$9&gt;$B3597,0,1),Data!$3:$3,0)-1,Num_Orgs,1),0),1)</f>
        <v>0.91543761362285481</v>
      </c>
      <c r="H3597" s="70">
        <f ca="1">INDEX(OFFSET(Data!$A$10,1,H$9+MATCH($A3597+IF(H$9&gt;$B3597,0,1),Data!$3:$3,0),Num_Orgs,1),MATCH($C3597,OFFSET(Data!$A$10,1,MATCH($A3597+IF(H$9&gt;$B3597,0,1),Data!$3:$3,0)-1,Num_Orgs,1),0),1)</f>
        <v>6.952014550058204E-2</v>
      </c>
      <c r="I3597" s="70">
        <f ca="1">INDEX(OFFSET(Data!$A$10,1,I$9+MATCH($A3597+IF(I$9&gt;$B3597,0,1),Data!$3:$3,0),Num_Orgs,1),MATCH($C3597,OFFSET(Data!$A$10,1,MATCH($A3597+IF(I$9&gt;$B3597,0,1),Data!$3:$3,0)-1,Num_Orgs,1),0),1)</f>
        <v>0</v>
      </c>
      <c r="J3597" s="26">
        <f ca="1">IFERROR((E3597*SUM(OFFSET(Data!$C$8,0,MATCH($A3597+IF(J$9&gt;$B3597,0,1),Data!$3:$3,0)-1,1,2)))+(F3597*OFFSET(Data!$E$8,0,MATCH($A3597+IF(J$9&gt;$B3597,0,1),Data!$3:$3,0)-1))+(G3597*SUM(OFFSET(Data!$F$8,0,MATCH($A3597+IF(J$9&gt;$B3597,0,1),Data!$3:$3,0)-1,1,2)))+(H3597*OFFSET(Data!$H$8,0,MATCH($A3597+IF(J$9&gt;$B3597,0,1),Data!$3:$3,0)-1))+(I3597*OFFSET(Data!$I$8,0,MATCH($A3597+IF(J$9&gt;$B3597,0,1),Data!$3:$3,0)-1))+OFFSET(Data!$J$8,0,MATCH($A3597+IF(J$9&gt;$B3597,0,1),Data!$3:$3,0)-1),0)</f>
        <v>0.96635722847164152</v>
      </c>
      <c r="K3597" s="119"/>
      <c r="L3597" s="69"/>
      <c r="AI3597" s="69"/>
    </row>
    <row r="3598" spans="1:35" ht="13.8" x14ac:dyDescent="0.25">
      <c r="A3598" s="118">
        <f t="shared" ref="A3598:A3661" si="883">A1553+1</f>
        <v>2</v>
      </c>
      <c r="B3598" s="69">
        <f t="shared" si="882"/>
        <v>6</v>
      </c>
      <c r="C3598" s="118" t="str">
        <f t="shared" si="882"/>
        <v>RX6</v>
      </c>
      <c r="D3598" s="69"/>
      <c r="E3598" s="70">
        <f ca="1">INDEX(OFFSET(Data!$A$10,1,E$9+MATCH($A3598+IF(E$9&gt;$B3598,0,1),Data!$3:$3,0),Num_Orgs,1),MATCH($C3598,OFFSET(Data!$A$10,1,MATCH($A3598+IF(E$9&gt;$B3598,0,1),Data!$3:$3,0)-1,Num_Orgs,1),0),1)</f>
        <v>0.9477806413279003</v>
      </c>
      <c r="F3598" s="70">
        <f ca="1">INDEX(OFFSET(Data!$A$10,1,F$9+MATCH($A3598+IF(F$9&gt;$B3598,0,1),Data!$3:$3,0),Num_Orgs,1),MATCH($C3598,OFFSET(Data!$A$10,1,MATCH($A3598+IF(F$9&gt;$B3598,0,1),Data!$3:$3,0)-1,Num_Orgs,1),0),1)</f>
        <v>0.99603480709830883</v>
      </c>
      <c r="G3598" s="70">
        <f ca="1">INDEX(OFFSET(Data!$A$10,1,G$9+MATCH($A3598+IF(G$9&gt;$B3598,0,1),Data!$3:$3,0),Num_Orgs,1),MATCH($C3598,OFFSET(Data!$A$10,1,MATCH($A3598+IF(G$9&gt;$B3598,0,1),Data!$3:$3,0)-1,Num_Orgs,1),0),1)</f>
        <v>0.92461617181421996</v>
      </c>
      <c r="H3598" s="70">
        <f ca="1">INDEX(OFFSET(Data!$A$10,1,H$9+MATCH($A3598+IF(H$9&gt;$B3598,0,1),Data!$3:$3,0),Num_Orgs,1),MATCH($C3598,OFFSET(Data!$A$10,1,MATCH($A3598+IF(H$9&gt;$B3598,0,1),Data!$3:$3,0)-1,Num_Orgs,1),0),1)</f>
        <v>0.17677512458317191</v>
      </c>
      <c r="I3598" s="70">
        <f ca="1">INDEX(OFFSET(Data!$A$10,1,I$9+MATCH($A3598+IF(I$9&gt;$B3598,0,1),Data!$3:$3,0),Num_Orgs,1),MATCH($C3598,OFFSET(Data!$A$10,1,MATCH($A3598+IF(I$9&gt;$B3598,0,1),Data!$3:$3,0)-1,Num_Orgs,1),0),1)</f>
        <v>0</v>
      </c>
      <c r="J3598" s="26">
        <f ca="1">IFERROR((E3598*SUM(OFFSET(Data!$C$8,0,MATCH($A3598+IF(J$9&gt;$B3598,0,1),Data!$3:$3,0)-1,1,2)))+(F3598*OFFSET(Data!$E$8,0,MATCH($A3598+IF(J$9&gt;$B3598,0,1),Data!$3:$3,0)-1))+(G3598*SUM(OFFSET(Data!$F$8,0,MATCH($A3598+IF(J$9&gt;$B3598,0,1),Data!$3:$3,0)-1,1,2)))+(H3598*OFFSET(Data!$H$8,0,MATCH($A3598+IF(J$9&gt;$B3598,0,1),Data!$3:$3,0)-1))+(I3598*OFFSET(Data!$I$8,0,MATCH($A3598+IF(J$9&gt;$B3598,0,1),Data!$3:$3,0)-1))+OFFSET(Data!$J$8,0,MATCH($A3598+IF(J$9&gt;$B3598,0,1),Data!$3:$3,0)-1),0)</f>
        <v>0.96968277570551176</v>
      </c>
      <c r="K3598" s="119"/>
      <c r="L3598" s="69"/>
      <c r="AI3598" s="69"/>
    </row>
    <row r="3599" spans="1:35" ht="13.8" x14ac:dyDescent="0.25">
      <c r="A3599" s="118">
        <f t="shared" si="883"/>
        <v>2</v>
      </c>
      <c r="B3599" s="69">
        <f t="shared" si="882"/>
        <v>6</v>
      </c>
      <c r="C3599" s="118" t="str">
        <f t="shared" si="882"/>
        <v>RX7</v>
      </c>
      <c r="D3599" s="69"/>
      <c r="E3599" s="70">
        <f ca="1">INDEX(OFFSET(Data!$A$10,1,E$9+MATCH($A3599+IF(E$9&gt;$B3599,0,1),Data!$3:$3,0),Num_Orgs,1),MATCH($C3599,OFFSET(Data!$A$10,1,MATCH($A3599+IF(E$9&gt;$B3599,0,1),Data!$3:$3,0)-1,Num_Orgs,1),0),1)</f>
        <v>0.96041941405401998</v>
      </c>
      <c r="F3599" s="70">
        <f ca="1">INDEX(OFFSET(Data!$A$10,1,F$9+MATCH($A3599+IF(F$9&gt;$B3599,0,1),Data!$3:$3,0),Num_Orgs,1),MATCH($C3599,OFFSET(Data!$A$10,1,MATCH($A3599+IF(F$9&gt;$B3599,0,1),Data!$3:$3,0)-1,Num_Orgs,1),0),1)</f>
        <v>0.99603480709830883</v>
      </c>
      <c r="G3599" s="70">
        <f ca="1">INDEX(OFFSET(Data!$A$10,1,G$9+MATCH($A3599+IF(G$9&gt;$B3599,0,1),Data!$3:$3,0),Num_Orgs,1),MATCH($C3599,OFFSET(Data!$A$10,1,MATCH($A3599+IF(G$9&gt;$B3599,0,1),Data!$3:$3,0)-1,Num_Orgs,1),0),1)</f>
        <v>0.96019291324814793</v>
      </c>
      <c r="H3599" s="70">
        <f ca="1">INDEX(OFFSET(Data!$A$10,1,H$9+MATCH($A3599+IF(H$9&gt;$B3599,0,1),Data!$3:$3,0),Num_Orgs,1),MATCH($C3599,OFFSET(Data!$A$10,1,MATCH($A3599+IF(H$9&gt;$B3599,0,1),Data!$3:$3,0)-1,Num_Orgs,1),0),1)</f>
        <v>0.19530377223719589</v>
      </c>
      <c r="I3599" s="70">
        <f ca="1">INDEX(OFFSET(Data!$A$10,1,I$9+MATCH($A3599+IF(I$9&gt;$B3599,0,1),Data!$3:$3,0),Num_Orgs,1),MATCH($C3599,OFFSET(Data!$A$10,1,MATCH($A3599+IF(I$9&gt;$B3599,0,1),Data!$3:$3,0)-1,Num_Orgs,1),0),1)</f>
        <v>0</v>
      </c>
      <c r="J3599" s="26">
        <f ca="1">IFERROR((E3599*SUM(OFFSET(Data!$C$8,0,MATCH($A3599+IF(J$9&gt;$B3599,0,1),Data!$3:$3,0)-1,1,2)))+(F3599*OFFSET(Data!$E$8,0,MATCH($A3599+IF(J$9&gt;$B3599,0,1),Data!$3:$3,0)-1))+(G3599*SUM(OFFSET(Data!$F$8,0,MATCH($A3599+IF(J$9&gt;$B3599,0,1),Data!$3:$3,0)-1,1,2)))+(H3599*OFFSET(Data!$H$8,0,MATCH($A3599+IF(J$9&gt;$B3599,0,1),Data!$3:$3,0)-1))+(I3599*OFFSET(Data!$I$8,0,MATCH($A3599+IF(J$9&gt;$B3599,0,1),Data!$3:$3,0)-1))+OFFSET(Data!$J$8,0,MATCH($A3599+IF(J$9&gt;$B3599,0,1),Data!$3:$3,0)-1),0)</f>
        <v>0.97691192560890494</v>
      </c>
      <c r="K3599" s="119"/>
      <c r="L3599" s="69"/>
      <c r="AI3599" s="69"/>
    </row>
    <row r="3600" spans="1:35" ht="13.8" x14ac:dyDescent="0.25">
      <c r="A3600" s="118">
        <f t="shared" si="883"/>
        <v>2</v>
      </c>
      <c r="B3600" s="69">
        <f t="shared" si="882"/>
        <v>6</v>
      </c>
      <c r="C3600" s="118" t="str">
        <f t="shared" si="882"/>
        <v>RX8</v>
      </c>
      <c r="D3600" s="69"/>
      <c r="E3600" s="70">
        <f ca="1">INDEX(OFFSET(Data!$A$10,1,E$9+MATCH($A3600+IF(E$9&gt;$B3600,0,1),Data!$3:$3,0),Num_Orgs,1),MATCH($C3600,OFFSET(Data!$A$10,1,MATCH($A3600+IF(E$9&gt;$B3600,0,1),Data!$3:$3,0)-1,Num_Orgs,1),0),1)</f>
        <v>0.94655181723014437</v>
      </c>
      <c r="F3600" s="70">
        <f ca="1">INDEX(OFFSET(Data!$A$10,1,F$9+MATCH($A3600+IF(F$9&gt;$B3600,0,1),Data!$3:$3,0),Num_Orgs,1),MATCH($C3600,OFFSET(Data!$A$10,1,MATCH($A3600+IF(F$9&gt;$B3600,0,1),Data!$3:$3,0)-1,Num_Orgs,1),0),1)</f>
        <v>0.99603480709830883</v>
      </c>
      <c r="G3600" s="70">
        <f ca="1">INDEX(OFFSET(Data!$A$10,1,G$9+MATCH($A3600+IF(G$9&gt;$B3600,0,1),Data!$3:$3,0),Num_Orgs,1),MATCH($C3600,OFFSET(Data!$A$10,1,MATCH($A3600+IF(G$9&gt;$B3600,0,1),Data!$3:$3,0)-1,Num_Orgs,1),0),1)</f>
        <v>0.8577652351294226</v>
      </c>
      <c r="H3600" s="70">
        <f ca="1">INDEX(OFFSET(Data!$A$10,1,H$9+MATCH($A3600+IF(H$9&gt;$B3600,0,1),Data!$3:$3,0),Num_Orgs,1),MATCH($C3600,OFFSET(Data!$A$10,1,MATCH($A3600+IF(H$9&gt;$B3600,0,1),Data!$3:$3,0)-1,Num_Orgs,1),0),1)</f>
        <v>0.72607851775815102</v>
      </c>
      <c r="I3600" s="70">
        <f ca="1">INDEX(OFFSET(Data!$A$10,1,I$9+MATCH($A3600+IF(I$9&gt;$B3600,0,1),Data!$3:$3,0),Num_Orgs,1),MATCH($C3600,OFFSET(Data!$A$10,1,MATCH($A3600+IF(I$9&gt;$B3600,0,1),Data!$3:$3,0)-1,Num_Orgs,1),0),1)</f>
        <v>0</v>
      </c>
      <c r="J3600" s="26">
        <f ca="1">IFERROR((E3600*SUM(OFFSET(Data!$C$8,0,MATCH($A3600+IF(J$9&gt;$B3600,0,1),Data!$3:$3,0)-1,1,2)))+(F3600*OFFSET(Data!$E$8,0,MATCH($A3600+IF(J$9&gt;$B3600,0,1),Data!$3:$3,0)-1))+(G3600*SUM(OFFSET(Data!$F$8,0,MATCH($A3600+IF(J$9&gt;$B3600,0,1),Data!$3:$3,0)-1,1,2)))+(H3600*OFFSET(Data!$H$8,0,MATCH($A3600+IF(J$9&gt;$B3600,0,1),Data!$3:$3,0)-1))+(I3600*OFFSET(Data!$I$8,0,MATCH($A3600+IF(J$9&gt;$B3600,0,1),Data!$3:$3,0)-1))+OFFSET(Data!$J$8,0,MATCH($A3600+IF(J$9&gt;$B3600,0,1),Data!$3:$3,0)-1),0)</f>
        <v>0.96856892841468079</v>
      </c>
      <c r="K3600" s="119"/>
      <c r="L3600" s="69"/>
      <c r="AI3600" s="69"/>
    </row>
    <row r="3601" spans="1:35" ht="13.8" x14ac:dyDescent="0.25">
      <c r="A3601" s="118">
        <f t="shared" si="883"/>
        <v>2</v>
      </c>
      <c r="B3601" s="69">
        <f t="shared" si="882"/>
        <v>6</v>
      </c>
      <c r="C3601" s="118" t="str">
        <f t="shared" si="882"/>
        <v>RX9</v>
      </c>
      <c r="D3601" s="69"/>
      <c r="E3601" s="70">
        <f ca="1">INDEX(OFFSET(Data!$A$10,1,E$9+MATCH($A3601+IF(E$9&gt;$B3601,0,1),Data!$3:$3,0),Num_Orgs,1),MATCH($C3601,OFFSET(Data!$A$10,1,MATCH($A3601+IF(E$9&gt;$B3601,0,1),Data!$3:$3,0)-1,Num_Orgs,1),0),1)</f>
        <v>0.94885354890389617</v>
      </c>
      <c r="F3601" s="70">
        <f ca="1">INDEX(OFFSET(Data!$A$10,1,F$9+MATCH($A3601+IF(F$9&gt;$B3601,0,1),Data!$3:$3,0),Num_Orgs,1),MATCH($C3601,OFFSET(Data!$A$10,1,MATCH($A3601+IF(F$9&gt;$B3601,0,1),Data!$3:$3,0)-1,Num_Orgs,1),0),1)</f>
        <v>0.99603480709830883</v>
      </c>
      <c r="G3601" s="70">
        <f ca="1">INDEX(OFFSET(Data!$A$10,1,G$9+MATCH($A3601+IF(G$9&gt;$B3601,0,1),Data!$3:$3,0),Num_Orgs,1),MATCH($C3601,OFFSET(Data!$A$10,1,MATCH($A3601+IF(G$9&gt;$B3601,0,1),Data!$3:$3,0)-1,Num_Orgs,1),0),1)</f>
        <v>0.99812523617861271</v>
      </c>
      <c r="H3601" s="70">
        <f ca="1">INDEX(OFFSET(Data!$A$10,1,H$9+MATCH($A3601+IF(H$9&gt;$B3601,0,1),Data!$3:$3,0),Num_Orgs,1),MATCH($C3601,OFFSET(Data!$A$10,1,MATCH($A3601+IF(H$9&gt;$B3601,0,1),Data!$3:$3,0)-1,Num_Orgs,1),0),1)</f>
        <v>0.53623914918031879</v>
      </c>
      <c r="I3601" s="70">
        <f ca="1">INDEX(OFFSET(Data!$A$10,1,I$9+MATCH($A3601+IF(I$9&gt;$B3601,0,1),Data!$3:$3,0),Num_Orgs,1),MATCH($C3601,OFFSET(Data!$A$10,1,MATCH($A3601+IF(I$9&gt;$B3601,0,1),Data!$3:$3,0)-1,Num_Orgs,1),0),1)</f>
        <v>0</v>
      </c>
      <c r="J3601" s="26">
        <f ca="1">IFERROR((E3601*SUM(OFFSET(Data!$C$8,0,MATCH($A3601+IF(J$9&gt;$B3601,0,1),Data!$3:$3,0)-1,1,2)))+(F3601*OFFSET(Data!$E$8,0,MATCH($A3601+IF(J$9&gt;$B3601,0,1),Data!$3:$3,0)-1))+(G3601*SUM(OFFSET(Data!$F$8,0,MATCH($A3601+IF(J$9&gt;$B3601,0,1),Data!$3:$3,0)-1,1,2)))+(H3601*OFFSET(Data!$H$8,0,MATCH($A3601+IF(J$9&gt;$B3601,0,1),Data!$3:$3,0)-1))+(I3601*OFFSET(Data!$I$8,0,MATCH($A3601+IF(J$9&gt;$B3601,0,1),Data!$3:$3,0)-1))+OFFSET(Data!$J$8,0,MATCH($A3601+IF(J$9&gt;$B3601,0,1),Data!$3:$3,0)-1),0)</f>
        <v>0.9731917377637902</v>
      </c>
      <c r="K3601" s="119"/>
      <c r="L3601" s="69"/>
      <c r="AI3601" s="69"/>
    </row>
    <row r="3602" spans="1:35" ht="13.8" x14ac:dyDescent="0.25">
      <c r="A3602" s="118">
        <f t="shared" si="883"/>
        <v>2</v>
      </c>
      <c r="B3602" s="69">
        <f t="shared" si="882"/>
        <v>6</v>
      </c>
      <c r="C3602" s="118" t="str">
        <f t="shared" si="882"/>
        <v>RXA</v>
      </c>
      <c r="D3602" s="69"/>
      <c r="E3602" s="70">
        <f ca="1">INDEX(OFFSET(Data!$A$10,1,E$9+MATCH($A3602+IF(E$9&gt;$B3602,0,1),Data!$3:$3,0),Num_Orgs,1),MATCH($C3602,OFFSET(Data!$A$10,1,MATCH($A3602+IF(E$9&gt;$B3602,0,1),Data!$3:$3,0)-1,Num_Orgs,1),0),1)</f>
        <v>0.94987896747541589</v>
      </c>
      <c r="F3602" s="70">
        <f ca="1">INDEX(OFFSET(Data!$A$10,1,F$9+MATCH($A3602+IF(F$9&gt;$B3602,0,1),Data!$3:$3,0),Num_Orgs,1),MATCH($C3602,OFFSET(Data!$A$10,1,MATCH($A3602+IF(F$9&gt;$B3602,0,1),Data!$3:$3,0)-1,Num_Orgs,1),0),1)</f>
        <v>0.99603480709830872</v>
      </c>
      <c r="G3602" s="70">
        <f ca="1">INDEX(OFFSET(Data!$A$10,1,G$9+MATCH($A3602+IF(G$9&gt;$B3602,0,1),Data!$3:$3,0),Num_Orgs,1),MATCH($C3602,OFFSET(Data!$A$10,1,MATCH($A3602+IF(G$9&gt;$B3602,0,1),Data!$3:$3,0)-1,Num_Orgs,1),0),1)</f>
        <v>0.98375615332521793</v>
      </c>
      <c r="H3602" s="70">
        <f ca="1">INDEX(OFFSET(Data!$A$10,1,H$9+MATCH($A3602+IF(H$9&gt;$B3602,0,1),Data!$3:$3,0),Num_Orgs,1),MATCH($C3602,OFFSET(Data!$A$10,1,MATCH($A3602+IF(H$9&gt;$B3602,0,1),Data!$3:$3,0)-1,Num_Orgs,1),0),1)</f>
        <v>0.13469129957752921</v>
      </c>
      <c r="I3602" s="70">
        <f ca="1">INDEX(OFFSET(Data!$A$10,1,I$9+MATCH($A3602+IF(I$9&gt;$B3602,0,1),Data!$3:$3,0),Num_Orgs,1),MATCH($C3602,OFFSET(Data!$A$10,1,MATCH($A3602+IF(I$9&gt;$B3602,0,1),Data!$3:$3,0)-1,Num_Orgs,1),0),1)</f>
        <v>0</v>
      </c>
      <c r="J3602" s="26">
        <f ca="1">IFERROR((E3602*SUM(OFFSET(Data!$C$8,0,MATCH($A3602+IF(J$9&gt;$B3602,0,1),Data!$3:$3,0)-1,1,2)))+(F3602*OFFSET(Data!$E$8,0,MATCH($A3602+IF(J$9&gt;$B3602,0,1),Data!$3:$3,0)-1))+(G3602*SUM(OFFSET(Data!$F$8,0,MATCH($A3602+IF(J$9&gt;$B3602,0,1),Data!$3:$3,0)-1,1,2)))+(H3602*OFFSET(Data!$H$8,0,MATCH($A3602+IF(J$9&gt;$B3602,0,1),Data!$3:$3,0)-1))+(I3602*OFFSET(Data!$I$8,0,MATCH($A3602+IF(J$9&gt;$B3602,0,1),Data!$3:$3,0)-1))+OFFSET(Data!$J$8,0,MATCH($A3602+IF(J$9&gt;$B3602,0,1),Data!$3:$3,0)-1),0)</f>
        <v>0.97227714826226475</v>
      </c>
      <c r="K3602" s="119"/>
      <c r="L3602" s="69"/>
      <c r="AI3602" s="69"/>
    </row>
    <row r="3603" spans="1:35" ht="13.8" x14ac:dyDescent="0.25">
      <c r="A3603" s="118">
        <f t="shared" si="883"/>
        <v>2</v>
      </c>
      <c r="B3603" s="69">
        <f t="shared" si="882"/>
        <v>6</v>
      </c>
      <c r="C3603" s="118" t="str">
        <f t="shared" si="882"/>
        <v>RXC</v>
      </c>
      <c r="D3603" s="69"/>
      <c r="E3603" s="70">
        <f ca="1">INDEX(OFFSET(Data!$A$10,1,E$9+MATCH($A3603+IF(E$9&gt;$B3603,0,1),Data!$3:$3,0),Num_Orgs,1),MATCH($C3603,OFFSET(Data!$A$10,1,MATCH($A3603+IF(E$9&gt;$B3603,0,1),Data!$3:$3,0)-1,Num_Orgs,1),0),1)</f>
        <v>0.93029694678493857</v>
      </c>
      <c r="F3603" s="70">
        <f ca="1">INDEX(OFFSET(Data!$A$10,1,F$9+MATCH($A3603+IF(F$9&gt;$B3603,0,1),Data!$3:$3,0),Num_Orgs,1),MATCH($C3603,OFFSET(Data!$A$10,1,MATCH($A3603+IF(F$9&gt;$B3603,0,1),Data!$3:$3,0)-1,Num_Orgs,1),0),1)</f>
        <v>0.99603480709830883</v>
      </c>
      <c r="G3603" s="70">
        <f ca="1">INDEX(OFFSET(Data!$A$10,1,G$9+MATCH($A3603+IF(G$9&gt;$B3603,0,1),Data!$3:$3,0),Num_Orgs,1),MATCH($C3603,OFFSET(Data!$A$10,1,MATCH($A3603+IF(G$9&gt;$B3603,0,1),Data!$3:$3,0)-1,Num_Orgs,1),0),1)</f>
        <v>1.1047496766866471</v>
      </c>
      <c r="H3603" s="70">
        <f ca="1">INDEX(OFFSET(Data!$A$10,1,H$9+MATCH($A3603+IF(H$9&gt;$B3603,0,1),Data!$3:$3,0),Num_Orgs,1),MATCH($C3603,OFFSET(Data!$A$10,1,MATCH($A3603+IF(H$9&gt;$B3603,0,1),Data!$3:$3,0)-1,Num_Orgs,1),0),1)</f>
        <v>0.41302840121759415</v>
      </c>
      <c r="I3603" s="70">
        <f ca="1">INDEX(OFFSET(Data!$A$10,1,I$9+MATCH($A3603+IF(I$9&gt;$B3603,0,1),Data!$3:$3,0),Num_Orgs,1),MATCH($C3603,OFFSET(Data!$A$10,1,MATCH($A3603+IF(I$9&gt;$B3603,0,1),Data!$3:$3,0)-1,Num_Orgs,1),0),1)</f>
        <v>0</v>
      </c>
      <c r="J3603" s="26">
        <f ca="1">IFERROR((E3603*SUM(OFFSET(Data!$C$8,0,MATCH($A3603+IF(J$9&gt;$B3603,0,1),Data!$3:$3,0)-1,1,2)))+(F3603*OFFSET(Data!$E$8,0,MATCH($A3603+IF(J$9&gt;$B3603,0,1),Data!$3:$3,0)-1))+(G3603*SUM(OFFSET(Data!$F$8,0,MATCH($A3603+IF(J$9&gt;$B3603,0,1),Data!$3:$3,0)-1,1,2)))+(H3603*OFFSET(Data!$H$8,0,MATCH($A3603+IF(J$9&gt;$B3603,0,1),Data!$3:$3,0)-1))+(I3603*OFFSET(Data!$I$8,0,MATCH($A3603+IF(J$9&gt;$B3603,0,1),Data!$3:$3,0)-1))+OFFSET(Data!$J$8,0,MATCH($A3603+IF(J$9&gt;$B3603,0,1),Data!$3:$3,0)-1),0)</f>
        <v>0.96683553383701537</v>
      </c>
      <c r="K3603" s="119"/>
      <c r="L3603" s="69"/>
      <c r="AI3603" s="69"/>
    </row>
    <row r="3604" spans="1:35" ht="13.8" x14ac:dyDescent="0.25">
      <c r="A3604" s="118">
        <f t="shared" si="883"/>
        <v>2</v>
      </c>
      <c r="B3604" s="69">
        <f t="shared" si="882"/>
        <v>6</v>
      </c>
      <c r="C3604" s="118" t="str">
        <f t="shared" si="882"/>
        <v>RXE</v>
      </c>
      <c r="D3604" s="69"/>
      <c r="E3604" s="70">
        <f ca="1">INDEX(OFFSET(Data!$A$10,1,E$9+MATCH($A3604+IF(E$9&gt;$B3604,0,1),Data!$3:$3,0),Num_Orgs,1),MATCH($C3604,OFFSET(Data!$A$10,1,MATCH($A3604+IF(E$9&gt;$B3604,0,1),Data!$3:$3,0)-1,Num_Orgs,1),0),1)</f>
        <v>0.94325359076099946</v>
      </c>
      <c r="F3604" s="70">
        <f ca="1">INDEX(OFFSET(Data!$A$10,1,F$9+MATCH($A3604+IF(F$9&gt;$B3604,0,1),Data!$3:$3,0),Num_Orgs,1),MATCH($C3604,OFFSET(Data!$A$10,1,MATCH($A3604+IF(F$9&gt;$B3604,0,1),Data!$3:$3,0)-1,Num_Orgs,1),0),1)</f>
        <v>0.99603480709830883</v>
      </c>
      <c r="G3604" s="70">
        <f ca="1">INDEX(OFFSET(Data!$A$10,1,G$9+MATCH($A3604+IF(G$9&gt;$B3604,0,1),Data!$3:$3,0),Num_Orgs,1),MATCH($C3604,OFFSET(Data!$A$10,1,MATCH($A3604+IF(G$9&gt;$B3604,0,1),Data!$3:$3,0)-1,Num_Orgs,1),0),1)</f>
        <v>0.89808240495625791</v>
      </c>
      <c r="H3604" s="70">
        <f ca="1">INDEX(OFFSET(Data!$A$10,1,H$9+MATCH($A3604+IF(H$9&gt;$B3604,0,1),Data!$3:$3,0),Num_Orgs,1),MATCH($C3604,OFFSET(Data!$A$10,1,MATCH($A3604+IF(H$9&gt;$B3604,0,1),Data!$3:$3,0)-1,Num_Orgs,1),0),1)</f>
        <v>0.20109617521356182</v>
      </c>
      <c r="I3604" s="70">
        <f ca="1">INDEX(OFFSET(Data!$A$10,1,I$9+MATCH($A3604+IF(I$9&gt;$B3604,0,1),Data!$3:$3,0),Num_Orgs,1),MATCH($C3604,OFFSET(Data!$A$10,1,MATCH($A3604+IF(I$9&gt;$B3604,0,1),Data!$3:$3,0)-1,Num_Orgs,1),0),1)</f>
        <v>0</v>
      </c>
      <c r="J3604" s="26">
        <f ca="1">IFERROR((E3604*SUM(OFFSET(Data!$C$8,0,MATCH($A3604+IF(J$9&gt;$B3604,0,1),Data!$3:$3,0)-1,1,2)))+(F3604*OFFSET(Data!$E$8,0,MATCH($A3604+IF(J$9&gt;$B3604,0,1),Data!$3:$3,0)-1))+(G3604*SUM(OFFSET(Data!$F$8,0,MATCH($A3604+IF(J$9&gt;$B3604,0,1),Data!$3:$3,0)-1,1,2)))+(H3604*OFFSET(Data!$H$8,0,MATCH($A3604+IF(J$9&gt;$B3604,0,1),Data!$3:$3,0)-1))+(I3604*OFFSET(Data!$I$8,0,MATCH($A3604+IF(J$9&gt;$B3604,0,1),Data!$3:$3,0)-1))+OFFSET(Data!$J$8,0,MATCH($A3604+IF(J$9&gt;$B3604,0,1),Data!$3:$3,0)-1),0)</f>
        <v>0.96678058786965959</v>
      </c>
      <c r="K3604" s="119"/>
      <c r="L3604" s="69"/>
      <c r="AI3604" s="69"/>
    </row>
    <row r="3605" spans="1:35" ht="13.8" x14ac:dyDescent="0.25">
      <c r="A3605" s="118">
        <f t="shared" si="883"/>
        <v>2</v>
      </c>
      <c r="B3605" s="69">
        <f t="shared" si="882"/>
        <v>6</v>
      </c>
      <c r="C3605" s="118" t="str">
        <f t="shared" si="882"/>
        <v>RXF</v>
      </c>
      <c r="D3605" s="69"/>
      <c r="E3605" s="70">
        <f ca="1">INDEX(OFFSET(Data!$A$10,1,E$9+MATCH($A3605+IF(E$9&gt;$B3605,0,1),Data!$3:$3,0),Num_Orgs,1),MATCH($C3605,OFFSET(Data!$A$10,1,MATCH($A3605+IF(E$9&gt;$B3605,0,1),Data!$3:$3,0)-1,Num_Orgs,1),0),1)</f>
        <v>0.94262424409413348</v>
      </c>
      <c r="F3605" s="70">
        <f ca="1">INDEX(OFFSET(Data!$A$10,1,F$9+MATCH($A3605+IF(F$9&gt;$B3605,0,1),Data!$3:$3,0),Num_Orgs,1),MATCH($C3605,OFFSET(Data!$A$10,1,MATCH($A3605+IF(F$9&gt;$B3605,0,1),Data!$3:$3,0)-1,Num_Orgs,1),0),1)</f>
        <v>0.99603480709830872</v>
      </c>
      <c r="G3605" s="70">
        <f ca="1">INDEX(OFFSET(Data!$A$10,1,G$9+MATCH($A3605+IF(G$9&gt;$B3605,0,1),Data!$3:$3,0),Num_Orgs,1),MATCH($C3605,OFFSET(Data!$A$10,1,MATCH($A3605+IF(G$9&gt;$B3605,0,1),Data!$3:$3,0)-1,Num_Orgs,1),0),1)</f>
        <v>0.84190888284405352</v>
      </c>
      <c r="H3605" s="70">
        <f ca="1">INDEX(OFFSET(Data!$A$10,1,H$9+MATCH($A3605+IF(H$9&gt;$B3605,0,1),Data!$3:$3,0),Num_Orgs,1),MATCH($C3605,OFFSET(Data!$A$10,1,MATCH($A3605+IF(H$9&gt;$B3605,0,1),Data!$3:$3,0)-1,Num_Orgs,1),0),1)</f>
        <v>0.25464293427013435</v>
      </c>
      <c r="I3605" s="70">
        <f ca="1">INDEX(OFFSET(Data!$A$10,1,I$9+MATCH($A3605+IF(I$9&gt;$B3605,0,1),Data!$3:$3,0),Num_Orgs,1),MATCH($C3605,OFFSET(Data!$A$10,1,MATCH($A3605+IF(I$9&gt;$B3605,0,1),Data!$3:$3,0)-1,Num_Orgs,1),0),1)</f>
        <v>0</v>
      </c>
      <c r="J3605" s="26">
        <f ca="1">IFERROR((E3605*SUM(OFFSET(Data!$C$8,0,MATCH($A3605+IF(J$9&gt;$B3605,0,1),Data!$3:$3,0)-1,1,2)))+(F3605*OFFSET(Data!$E$8,0,MATCH($A3605+IF(J$9&gt;$B3605,0,1),Data!$3:$3,0)-1))+(G3605*SUM(OFFSET(Data!$F$8,0,MATCH($A3605+IF(J$9&gt;$B3605,0,1),Data!$3:$3,0)-1,1,2)))+(H3605*OFFSET(Data!$H$8,0,MATCH($A3605+IF(J$9&gt;$B3605,0,1),Data!$3:$3,0)-1))+(I3605*OFFSET(Data!$I$8,0,MATCH($A3605+IF(J$9&gt;$B3605,0,1),Data!$3:$3,0)-1))+OFFSET(Data!$J$8,0,MATCH($A3605+IF(J$9&gt;$B3605,0,1),Data!$3:$3,0)-1),0)</f>
        <v>0.96501673505586849</v>
      </c>
      <c r="K3605" s="119"/>
      <c r="L3605" s="69"/>
      <c r="AI3605" s="69"/>
    </row>
    <row r="3606" spans="1:35" ht="13.8" x14ac:dyDescent="0.25">
      <c r="A3606" s="118">
        <f t="shared" si="883"/>
        <v>2</v>
      </c>
      <c r="B3606" s="69">
        <f t="shared" si="882"/>
        <v>6</v>
      </c>
      <c r="C3606" s="118" t="str">
        <f t="shared" si="882"/>
        <v>RXG</v>
      </c>
      <c r="D3606" s="69"/>
      <c r="E3606" s="70">
        <f ca="1">INDEX(OFFSET(Data!$A$10,1,E$9+MATCH($A3606+IF(E$9&gt;$B3606,0,1),Data!$3:$3,0),Num_Orgs,1),MATCH($C3606,OFFSET(Data!$A$10,1,MATCH($A3606+IF(E$9&gt;$B3606,0,1),Data!$3:$3,0)-1,Num_Orgs,1),0),1)</f>
        <v>0.93849329671452619</v>
      </c>
      <c r="F3606" s="70">
        <f ca="1">INDEX(OFFSET(Data!$A$10,1,F$9+MATCH($A3606+IF(F$9&gt;$B3606,0,1),Data!$3:$3,0),Num_Orgs,1),MATCH($C3606,OFFSET(Data!$A$10,1,MATCH($A3606+IF(F$9&gt;$B3606,0,1),Data!$3:$3,0)-1,Num_Orgs,1),0),1)</f>
        <v>0.99603480709830883</v>
      </c>
      <c r="G3606" s="70">
        <f ca="1">INDEX(OFFSET(Data!$A$10,1,G$9+MATCH($A3606+IF(G$9&gt;$B3606,0,1),Data!$3:$3,0),Num_Orgs,1),MATCH($C3606,OFFSET(Data!$A$10,1,MATCH($A3606+IF(G$9&gt;$B3606,0,1),Data!$3:$3,0)-1,Num_Orgs,1),0),1)</f>
        <v>0.82802576118246363</v>
      </c>
      <c r="H3606" s="70">
        <f ca="1">INDEX(OFFSET(Data!$A$10,1,H$9+MATCH($A3606+IF(H$9&gt;$B3606,0,1),Data!$3:$3,0),Num_Orgs,1),MATCH($C3606,OFFSET(Data!$A$10,1,MATCH($A3606+IF(H$9&gt;$B3606,0,1),Data!$3:$3,0)-1,Num_Orgs,1),0),1)</f>
        <v>0.20918614119002499</v>
      </c>
      <c r="I3606" s="70">
        <f ca="1">INDEX(OFFSET(Data!$A$10,1,I$9+MATCH($A3606+IF(I$9&gt;$B3606,0,1),Data!$3:$3,0),Num_Orgs,1),MATCH($C3606,OFFSET(Data!$A$10,1,MATCH($A3606+IF(I$9&gt;$B3606,0,1),Data!$3:$3,0)-1,Num_Orgs,1),0),1)</f>
        <v>0</v>
      </c>
      <c r="J3606" s="26">
        <f ca="1">IFERROR((E3606*SUM(OFFSET(Data!$C$8,0,MATCH($A3606+IF(J$9&gt;$B3606,0,1),Data!$3:$3,0)-1,1,2)))+(F3606*OFFSET(Data!$E$8,0,MATCH($A3606+IF(J$9&gt;$B3606,0,1),Data!$3:$3,0)-1))+(G3606*SUM(OFFSET(Data!$F$8,0,MATCH($A3606+IF(J$9&gt;$B3606,0,1),Data!$3:$3,0)-1,1,2)))+(H3606*OFFSET(Data!$H$8,0,MATCH($A3606+IF(J$9&gt;$B3606,0,1),Data!$3:$3,0)-1))+(I3606*OFFSET(Data!$I$8,0,MATCH($A3606+IF(J$9&gt;$B3606,0,1),Data!$3:$3,0)-1))+OFFSET(Data!$J$8,0,MATCH($A3606+IF(J$9&gt;$B3606,0,1),Data!$3:$3,0)-1),0)</f>
        <v>0.96249107504162823</v>
      </c>
      <c r="K3606" s="119"/>
      <c r="L3606" s="69"/>
      <c r="AI3606" s="69"/>
    </row>
    <row r="3607" spans="1:35" ht="13.8" x14ac:dyDescent="0.25">
      <c r="A3607" s="118">
        <f t="shared" si="883"/>
        <v>2</v>
      </c>
      <c r="B3607" s="69">
        <f t="shared" si="882"/>
        <v>6</v>
      </c>
      <c r="C3607" s="118" t="str">
        <f t="shared" si="882"/>
        <v>RXH</v>
      </c>
      <c r="D3607" s="69"/>
      <c r="E3607" s="70">
        <f ca="1">INDEX(OFFSET(Data!$A$10,1,E$9+MATCH($A3607+IF(E$9&gt;$B3607,0,1),Data!$3:$3,0),Num_Orgs,1),MATCH($C3607,OFFSET(Data!$A$10,1,MATCH($A3607+IF(E$9&gt;$B3607,0,1),Data!$3:$3,0)-1,Num_Orgs,1),0),1)</f>
        <v>0.98365877401663904</v>
      </c>
      <c r="F3607" s="70">
        <f ca="1">INDEX(OFFSET(Data!$A$10,1,F$9+MATCH($A3607+IF(F$9&gt;$B3607,0,1),Data!$3:$3,0),Num_Orgs,1),MATCH($C3607,OFFSET(Data!$A$10,1,MATCH($A3607+IF(F$9&gt;$B3607,0,1),Data!$3:$3,0)-1,Num_Orgs,1),0),1)</f>
        <v>0.99603480709830883</v>
      </c>
      <c r="G3607" s="70">
        <f ca="1">INDEX(OFFSET(Data!$A$10,1,G$9+MATCH($A3607+IF(G$9&gt;$B3607,0,1),Data!$3:$3,0),Num_Orgs,1),MATCH($C3607,OFFSET(Data!$A$10,1,MATCH($A3607+IF(G$9&gt;$B3607,0,1),Data!$3:$3,0)-1,Num_Orgs,1),0),1)</f>
        <v>1.0857272657068706</v>
      </c>
      <c r="H3607" s="70">
        <f ca="1">INDEX(OFFSET(Data!$A$10,1,H$9+MATCH($A3607+IF(H$9&gt;$B3607,0,1),Data!$3:$3,0),Num_Orgs,1),MATCH($C3607,OFFSET(Data!$A$10,1,MATCH($A3607+IF(H$9&gt;$B3607,0,1),Data!$3:$3,0)-1,Num_Orgs,1),0),1)</f>
        <v>0.89038491386082119</v>
      </c>
      <c r="I3607" s="70">
        <f ca="1">INDEX(OFFSET(Data!$A$10,1,I$9+MATCH($A3607+IF(I$9&gt;$B3607,0,1),Data!$3:$3,0),Num_Orgs,1),MATCH($C3607,OFFSET(Data!$A$10,1,MATCH($A3607+IF(I$9&gt;$B3607,0,1),Data!$3:$3,0)-1,Num_Orgs,1),0),1)</f>
        <v>0</v>
      </c>
      <c r="J3607" s="26">
        <f ca="1">IFERROR((E3607*SUM(OFFSET(Data!$C$8,0,MATCH($A3607+IF(J$9&gt;$B3607,0,1),Data!$3:$3,0)-1,1,2)))+(F3607*OFFSET(Data!$E$8,0,MATCH($A3607+IF(J$9&gt;$B3607,0,1),Data!$3:$3,0)-1))+(G3607*SUM(OFFSET(Data!$F$8,0,MATCH($A3607+IF(J$9&gt;$B3607,0,1),Data!$3:$3,0)-1,1,2)))+(H3607*OFFSET(Data!$H$8,0,MATCH($A3607+IF(J$9&gt;$B3607,0,1),Data!$3:$3,0)-1))+(I3607*OFFSET(Data!$I$8,0,MATCH($A3607+IF(J$9&gt;$B3607,0,1),Data!$3:$3,0)-1))+OFFSET(Data!$J$8,0,MATCH($A3607+IF(J$9&gt;$B3607,0,1),Data!$3:$3,0)-1),0)</f>
        <v>0.99356739823567652</v>
      </c>
      <c r="K3607" s="119"/>
      <c r="L3607" s="69"/>
      <c r="AI3607" s="69"/>
    </row>
    <row r="3608" spans="1:35" ht="13.8" x14ac:dyDescent="0.25">
      <c r="A3608" s="118">
        <f t="shared" si="883"/>
        <v>2</v>
      </c>
      <c r="B3608" s="69">
        <f t="shared" si="882"/>
        <v>6</v>
      </c>
      <c r="C3608" s="118" t="str">
        <f t="shared" si="882"/>
        <v>RXK</v>
      </c>
      <c r="D3608" s="69"/>
      <c r="E3608" s="70">
        <f ca="1">INDEX(OFFSET(Data!$A$10,1,E$9+MATCH($A3608+IF(E$9&gt;$B3608,0,1),Data!$3:$3,0),Num_Orgs,1),MATCH($C3608,OFFSET(Data!$A$10,1,MATCH($A3608+IF(E$9&gt;$B3608,0,1),Data!$3:$3,0)-1,Num_Orgs,1),0),1)</f>
        <v>0.96053012247920644</v>
      </c>
      <c r="F3608" s="70">
        <f ca="1">INDEX(OFFSET(Data!$A$10,1,F$9+MATCH($A3608+IF(F$9&gt;$B3608,0,1),Data!$3:$3,0),Num_Orgs,1),MATCH($C3608,OFFSET(Data!$A$10,1,MATCH($A3608+IF(F$9&gt;$B3608,0,1),Data!$3:$3,0)-1,Num_Orgs,1),0),1)</f>
        <v>0.99603480709830883</v>
      </c>
      <c r="G3608" s="70">
        <f ca="1">INDEX(OFFSET(Data!$A$10,1,G$9+MATCH($A3608+IF(G$9&gt;$B3608,0,1),Data!$3:$3,0),Num_Orgs,1),MATCH($C3608,OFFSET(Data!$A$10,1,MATCH($A3608+IF(G$9&gt;$B3608,0,1),Data!$3:$3,0)-1,Num_Orgs,1),0),1)</f>
        <v>0.95099276049658943</v>
      </c>
      <c r="H3608" s="70">
        <f ca="1">INDEX(OFFSET(Data!$A$10,1,H$9+MATCH($A3608+IF(H$9&gt;$B3608,0,1),Data!$3:$3,0),Num_Orgs,1),MATCH($C3608,OFFSET(Data!$A$10,1,MATCH($A3608+IF(H$9&gt;$B3608,0,1),Data!$3:$3,0)-1,Num_Orgs,1),0),1)</f>
        <v>0.27244253410444269</v>
      </c>
      <c r="I3608" s="70">
        <f ca="1">INDEX(OFFSET(Data!$A$10,1,I$9+MATCH($A3608+IF(I$9&gt;$B3608,0,1),Data!$3:$3,0),Num_Orgs,1),MATCH($C3608,OFFSET(Data!$A$10,1,MATCH($A3608+IF(I$9&gt;$B3608,0,1),Data!$3:$3,0)-1,Num_Orgs,1),0),1)</f>
        <v>0</v>
      </c>
      <c r="J3608" s="26">
        <f ca="1">IFERROR((E3608*SUM(OFFSET(Data!$C$8,0,MATCH($A3608+IF(J$9&gt;$B3608,0,1),Data!$3:$3,0)-1,1,2)))+(F3608*OFFSET(Data!$E$8,0,MATCH($A3608+IF(J$9&gt;$B3608,0,1),Data!$3:$3,0)-1))+(G3608*SUM(OFFSET(Data!$F$8,0,MATCH($A3608+IF(J$9&gt;$B3608,0,1),Data!$3:$3,0)-1,1,2)))+(H3608*OFFSET(Data!$H$8,0,MATCH($A3608+IF(J$9&gt;$B3608,0,1),Data!$3:$3,0)-1))+(I3608*OFFSET(Data!$I$8,0,MATCH($A3608+IF(J$9&gt;$B3608,0,1),Data!$3:$3,0)-1))+OFFSET(Data!$J$8,0,MATCH($A3608+IF(J$9&gt;$B3608,0,1),Data!$3:$3,0)-1),0)</f>
        <v>0.97689922585012723</v>
      </c>
      <c r="K3608" s="119"/>
      <c r="L3608" s="69"/>
      <c r="AI3608" s="69"/>
    </row>
    <row r="3609" spans="1:35" ht="13.8" x14ac:dyDescent="0.25">
      <c r="A3609" s="118">
        <f t="shared" si="883"/>
        <v>2</v>
      </c>
      <c r="B3609" s="69">
        <f t="shared" si="882"/>
        <v>6</v>
      </c>
      <c r="C3609" s="118" t="str">
        <f t="shared" si="882"/>
        <v>RXL</v>
      </c>
      <c r="D3609" s="69"/>
      <c r="E3609" s="70">
        <f ca="1">INDEX(OFFSET(Data!$A$10,1,E$9+MATCH($A3609+IF(E$9&gt;$B3609,0,1),Data!$3:$3,0),Num_Orgs,1),MATCH($C3609,OFFSET(Data!$A$10,1,MATCH($A3609+IF(E$9&gt;$B3609,0,1),Data!$3:$3,0)-1,Num_Orgs,1),0),1)</f>
        <v>0.91271550409099944</v>
      </c>
      <c r="F3609" s="70">
        <f ca="1">INDEX(OFFSET(Data!$A$10,1,F$9+MATCH($A3609+IF(F$9&gt;$B3609,0,1),Data!$3:$3,0),Num_Orgs,1),MATCH($C3609,OFFSET(Data!$A$10,1,MATCH($A3609+IF(F$9&gt;$B3609,0,1),Data!$3:$3,0)-1,Num_Orgs,1),0),1)</f>
        <v>0.99603480709830883</v>
      </c>
      <c r="G3609" s="70">
        <f ca="1">INDEX(OFFSET(Data!$A$10,1,G$9+MATCH($A3609+IF(G$9&gt;$B3609,0,1),Data!$3:$3,0),Num_Orgs,1),MATCH($C3609,OFFSET(Data!$A$10,1,MATCH($A3609+IF(G$9&gt;$B3609,0,1),Data!$3:$3,0)-1,Num_Orgs,1),0),1)</f>
        <v>0.97087219111250511</v>
      </c>
      <c r="H3609" s="70">
        <f ca="1">INDEX(OFFSET(Data!$A$10,1,H$9+MATCH($A3609+IF(H$9&gt;$B3609,0,1),Data!$3:$3,0),Num_Orgs,1),MATCH($C3609,OFFSET(Data!$A$10,1,MATCH($A3609+IF(H$9&gt;$B3609,0,1),Data!$3:$3,0)-1,Num_Orgs,1),0),1)</f>
        <v>0.19537577340245388</v>
      </c>
      <c r="I3609" s="70">
        <f ca="1">INDEX(OFFSET(Data!$A$10,1,I$9+MATCH($A3609+IF(I$9&gt;$B3609,0,1),Data!$3:$3,0),Num_Orgs,1),MATCH($C3609,OFFSET(Data!$A$10,1,MATCH($A3609+IF(I$9&gt;$B3609,0,1),Data!$3:$3,0)-1,Num_Orgs,1),0),1)</f>
        <v>0</v>
      </c>
      <c r="J3609" s="26">
        <f ca="1">IFERROR((E3609*SUM(OFFSET(Data!$C$8,0,MATCH($A3609+IF(J$9&gt;$B3609,0,1),Data!$3:$3,0)-1,1,2)))+(F3609*OFFSET(Data!$E$8,0,MATCH($A3609+IF(J$9&gt;$B3609,0,1),Data!$3:$3,0)-1))+(G3609*SUM(OFFSET(Data!$F$8,0,MATCH($A3609+IF(J$9&gt;$B3609,0,1),Data!$3:$3,0)-1,1,2)))+(H3609*OFFSET(Data!$H$8,0,MATCH($A3609+IF(J$9&gt;$B3609,0,1),Data!$3:$3,0)-1))+(I3609*OFFSET(Data!$I$8,0,MATCH($A3609+IF(J$9&gt;$B3609,0,1),Data!$3:$3,0)-1))+OFFSET(Data!$J$8,0,MATCH($A3609+IF(J$9&gt;$B3609,0,1),Data!$3:$3,0)-1),0)</f>
        <v>0.95390737460134156</v>
      </c>
      <c r="K3609" s="119"/>
      <c r="L3609" s="69"/>
      <c r="AI3609" s="69"/>
    </row>
    <row r="3610" spans="1:35" ht="13.8" x14ac:dyDescent="0.25">
      <c r="A3610" s="118">
        <f t="shared" si="883"/>
        <v>2</v>
      </c>
      <c r="B3610" s="69">
        <f t="shared" ref="B3610:C3629" si="884">B1565</f>
        <v>6</v>
      </c>
      <c r="C3610" s="118" t="str">
        <f t="shared" si="884"/>
        <v>RXM</v>
      </c>
      <c r="D3610" s="69"/>
      <c r="E3610" s="70">
        <f ca="1">INDEX(OFFSET(Data!$A$10,1,E$9+MATCH($A3610+IF(E$9&gt;$B3610,0,1),Data!$3:$3,0),Num_Orgs,1),MATCH($C3610,OFFSET(Data!$A$10,1,MATCH($A3610+IF(E$9&gt;$B3610,0,1),Data!$3:$3,0)-1,Num_Orgs,1),0),1)</f>
        <v>0.96193561209550094</v>
      </c>
      <c r="F3610" s="70">
        <f ca="1">INDEX(OFFSET(Data!$A$10,1,F$9+MATCH($A3610+IF(F$9&gt;$B3610,0,1),Data!$3:$3,0),Num_Orgs,1),MATCH($C3610,OFFSET(Data!$A$10,1,MATCH($A3610+IF(F$9&gt;$B3610,0,1),Data!$3:$3,0)-1,Num_Orgs,1),0),1)</f>
        <v>0.99603480709830883</v>
      </c>
      <c r="G3610" s="70">
        <f ca="1">INDEX(OFFSET(Data!$A$10,1,G$9+MATCH($A3610+IF(G$9&gt;$B3610,0,1),Data!$3:$3,0),Num_Orgs,1),MATCH($C3610,OFFSET(Data!$A$10,1,MATCH($A3610+IF(G$9&gt;$B3610,0,1),Data!$3:$3,0)-1,Num_Orgs,1),0),1)</f>
        <v>0.96689675617719639</v>
      </c>
      <c r="H3610" s="70">
        <f ca="1">INDEX(OFFSET(Data!$A$10,1,H$9+MATCH($A3610+IF(H$9&gt;$B3610,0,1),Data!$3:$3,0),Num_Orgs,1),MATCH($C3610,OFFSET(Data!$A$10,1,MATCH($A3610+IF(H$9&gt;$B3610,0,1),Data!$3:$3,0)-1,Num_Orgs,1),0),1)</f>
        <v>0.44402791508756095</v>
      </c>
      <c r="I3610" s="70">
        <f ca="1">INDEX(OFFSET(Data!$A$10,1,I$9+MATCH($A3610+IF(I$9&gt;$B3610,0,1),Data!$3:$3,0),Num_Orgs,1),MATCH($C3610,OFFSET(Data!$A$10,1,MATCH($A3610+IF(I$9&gt;$B3610,0,1),Data!$3:$3,0)-1,Num_Orgs,1),0),1)</f>
        <v>0</v>
      </c>
      <c r="J3610" s="26">
        <f ca="1">IFERROR((E3610*SUM(OFFSET(Data!$C$8,0,MATCH($A3610+IF(J$9&gt;$B3610,0,1),Data!$3:$3,0)-1,1,2)))+(F3610*OFFSET(Data!$E$8,0,MATCH($A3610+IF(J$9&gt;$B3610,0,1),Data!$3:$3,0)-1))+(G3610*SUM(OFFSET(Data!$F$8,0,MATCH($A3610+IF(J$9&gt;$B3610,0,1),Data!$3:$3,0)-1,1,2)))+(H3610*OFFSET(Data!$H$8,0,MATCH($A3610+IF(J$9&gt;$B3610,0,1),Data!$3:$3,0)-1))+(I3610*OFFSET(Data!$I$8,0,MATCH($A3610+IF(J$9&gt;$B3610,0,1),Data!$3:$3,0)-1))+OFFSET(Data!$J$8,0,MATCH($A3610+IF(J$9&gt;$B3610,0,1),Data!$3:$3,0)-1),0)</f>
        <v>0.97846733619121173</v>
      </c>
      <c r="K3610" s="119"/>
      <c r="L3610" s="69"/>
      <c r="AI3610" s="69"/>
    </row>
    <row r="3611" spans="1:35" ht="13.8" x14ac:dyDescent="0.25">
      <c r="A3611" s="118">
        <f t="shared" si="883"/>
        <v>2</v>
      </c>
      <c r="B3611" s="69">
        <f t="shared" si="884"/>
        <v>6</v>
      </c>
      <c r="C3611" s="118" t="str">
        <f t="shared" si="884"/>
        <v>RXN</v>
      </c>
      <c r="D3611" s="69"/>
      <c r="E3611" s="70">
        <f ca="1">INDEX(OFFSET(Data!$A$10,1,E$9+MATCH($A3611+IF(E$9&gt;$B3611,0,1),Data!$3:$3,0),Num_Orgs,1),MATCH($C3611,OFFSET(Data!$A$10,1,MATCH($A3611+IF(E$9&gt;$B3611,0,1),Data!$3:$3,0)-1,Num_Orgs,1),0),1)</f>
        <v>0.93223692679251013</v>
      </c>
      <c r="F3611" s="70">
        <f ca="1">INDEX(OFFSET(Data!$A$10,1,F$9+MATCH($A3611+IF(F$9&gt;$B3611,0,1),Data!$3:$3,0),Num_Orgs,1),MATCH($C3611,OFFSET(Data!$A$10,1,MATCH($A3611+IF(F$9&gt;$B3611,0,1),Data!$3:$3,0)-1,Num_Orgs,1),0),1)</f>
        <v>0.99603480709830883</v>
      </c>
      <c r="G3611" s="70">
        <f ca="1">INDEX(OFFSET(Data!$A$10,1,G$9+MATCH($A3611+IF(G$9&gt;$B3611,0,1),Data!$3:$3,0),Num_Orgs,1),MATCH($C3611,OFFSET(Data!$A$10,1,MATCH($A3611+IF(G$9&gt;$B3611,0,1),Data!$3:$3,0)-1,Num_Orgs,1),0),1)</f>
        <v>0.94002967812653648</v>
      </c>
      <c r="H3611" s="70">
        <f ca="1">INDEX(OFFSET(Data!$A$10,1,H$9+MATCH($A3611+IF(H$9&gt;$B3611,0,1),Data!$3:$3,0),Num_Orgs,1),MATCH($C3611,OFFSET(Data!$A$10,1,MATCH($A3611+IF(H$9&gt;$B3611,0,1),Data!$3:$3,0)-1,Num_Orgs,1),0),1)</f>
        <v>0.33387140624455319</v>
      </c>
      <c r="I3611" s="70">
        <f ca="1">INDEX(OFFSET(Data!$A$10,1,I$9+MATCH($A3611+IF(I$9&gt;$B3611,0,1),Data!$3:$3,0),Num_Orgs,1),MATCH($C3611,OFFSET(Data!$A$10,1,MATCH($A3611+IF(I$9&gt;$B3611,0,1),Data!$3:$3,0)-1,Num_Orgs,1),0),1)</f>
        <v>0</v>
      </c>
      <c r="J3611" s="26">
        <f ca="1">IFERROR((E3611*SUM(OFFSET(Data!$C$8,0,MATCH($A3611+IF(J$9&gt;$B3611,0,1),Data!$3:$3,0)-1,1,2)))+(F3611*OFFSET(Data!$E$8,0,MATCH($A3611+IF(J$9&gt;$B3611,0,1),Data!$3:$3,0)-1))+(G3611*SUM(OFFSET(Data!$F$8,0,MATCH($A3611+IF(J$9&gt;$B3611,0,1),Data!$3:$3,0)-1,1,2)))+(H3611*OFFSET(Data!$H$8,0,MATCH($A3611+IF(J$9&gt;$B3611,0,1),Data!$3:$3,0)-1))+(I3611*OFFSET(Data!$I$8,0,MATCH($A3611+IF(J$9&gt;$B3611,0,1),Data!$3:$3,0)-1))+OFFSET(Data!$J$8,0,MATCH($A3611+IF(J$9&gt;$B3611,0,1),Data!$3:$3,0)-1),0)</f>
        <v>0.96291955792216144</v>
      </c>
      <c r="K3611" s="119"/>
      <c r="L3611" s="69"/>
      <c r="AI3611" s="69"/>
    </row>
    <row r="3612" spans="1:35" ht="13.8" x14ac:dyDescent="0.25">
      <c r="A3612" s="118">
        <f t="shared" si="883"/>
        <v>2</v>
      </c>
      <c r="B3612" s="69">
        <f t="shared" si="884"/>
        <v>6</v>
      </c>
      <c r="C3612" s="118" t="str">
        <f t="shared" si="884"/>
        <v>RXP</v>
      </c>
      <c r="D3612" s="69"/>
      <c r="E3612" s="70">
        <f ca="1">INDEX(OFFSET(Data!$A$10,1,E$9+MATCH($A3612+IF(E$9&gt;$B3612,0,1),Data!$3:$3,0),Num_Orgs,1),MATCH($C3612,OFFSET(Data!$A$10,1,MATCH($A3612+IF(E$9&gt;$B3612,0,1),Data!$3:$3,0)-1,Num_Orgs,1),0),1)</f>
        <v>0.96066648704452606</v>
      </c>
      <c r="F3612" s="70">
        <f ca="1">INDEX(OFFSET(Data!$A$10,1,F$9+MATCH($A3612+IF(F$9&gt;$B3612,0,1),Data!$3:$3,0),Num_Orgs,1),MATCH($C3612,OFFSET(Data!$A$10,1,MATCH($A3612+IF(F$9&gt;$B3612,0,1),Data!$3:$3,0)-1,Num_Orgs,1),0),1)</f>
        <v>0.99603480709830872</v>
      </c>
      <c r="G3612" s="70">
        <f ca="1">INDEX(OFFSET(Data!$A$10,1,G$9+MATCH($A3612+IF(G$9&gt;$B3612,0,1),Data!$3:$3,0),Num_Orgs,1),MATCH($C3612,OFFSET(Data!$A$10,1,MATCH($A3612+IF(G$9&gt;$B3612,0,1),Data!$3:$3,0)-1,Num_Orgs,1),0),1)</f>
        <v>0.93727272933208772</v>
      </c>
      <c r="H3612" s="70">
        <f ca="1">INDEX(OFFSET(Data!$A$10,1,H$9+MATCH($A3612+IF(H$9&gt;$B3612,0,1),Data!$3:$3,0),Num_Orgs,1),MATCH($C3612,OFFSET(Data!$A$10,1,MATCH($A3612+IF(H$9&gt;$B3612,0,1),Data!$3:$3,0)-1,Num_Orgs,1),0),1)</f>
        <v>0.12484532793896867</v>
      </c>
      <c r="I3612" s="70">
        <f ca="1">INDEX(OFFSET(Data!$A$10,1,I$9+MATCH($A3612+IF(I$9&gt;$B3612,0,1),Data!$3:$3,0),Num_Orgs,1),MATCH($C3612,OFFSET(Data!$A$10,1,MATCH($A3612+IF(I$9&gt;$B3612,0,1),Data!$3:$3,0)-1,Num_Orgs,1),0),1)</f>
        <v>0</v>
      </c>
      <c r="J3612" s="26">
        <f ca="1">IFERROR((E3612*SUM(OFFSET(Data!$C$8,0,MATCH($A3612+IF(J$9&gt;$B3612,0,1),Data!$3:$3,0)-1,1,2)))+(F3612*OFFSET(Data!$E$8,0,MATCH($A3612+IF(J$9&gt;$B3612,0,1),Data!$3:$3,0)-1))+(G3612*SUM(OFFSET(Data!$F$8,0,MATCH($A3612+IF(J$9&gt;$B3612,0,1),Data!$3:$3,0)-1,1,2)))+(H3612*OFFSET(Data!$H$8,0,MATCH($A3612+IF(J$9&gt;$B3612,0,1),Data!$3:$3,0)-1))+(I3612*OFFSET(Data!$I$8,0,MATCH($A3612+IF(J$9&gt;$B3612,0,1),Data!$3:$3,0)-1))+OFFSET(Data!$J$8,0,MATCH($A3612+IF(J$9&gt;$B3612,0,1),Data!$3:$3,0)-1),0)</f>
        <v>0.9762065417227257</v>
      </c>
      <c r="K3612" s="119"/>
      <c r="L3612" s="69"/>
      <c r="AI3612" s="69"/>
    </row>
    <row r="3613" spans="1:35" ht="13.8" x14ac:dyDescent="0.25">
      <c r="A3613" s="118">
        <f t="shared" si="883"/>
        <v>2</v>
      </c>
      <c r="B3613" s="69">
        <f t="shared" si="884"/>
        <v>6</v>
      </c>
      <c r="C3613" s="118" t="str">
        <f t="shared" si="884"/>
        <v>RXQ</v>
      </c>
      <c r="D3613" s="69"/>
      <c r="E3613" s="70">
        <f ca="1">INDEX(OFFSET(Data!$A$10,1,E$9+MATCH($A3613+IF(E$9&gt;$B3613,0,1),Data!$3:$3,0),Num_Orgs,1),MATCH($C3613,OFFSET(Data!$A$10,1,MATCH($A3613+IF(E$9&gt;$B3613,0,1),Data!$3:$3,0)-1,Num_Orgs,1),0),1)</f>
        <v>1.0725482911724404</v>
      </c>
      <c r="F3613" s="70">
        <f ca="1">INDEX(OFFSET(Data!$A$10,1,F$9+MATCH($A3613+IF(F$9&gt;$B3613,0,1),Data!$3:$3,0),Num_Orgs,1),MATCH($C3613,OFFSET(Data!$A$10,1,MATCH($A3613+IF(F$9&gt;$B3613,0,1),Data!$3:$3,0)-1,Num_Orgs,1),0),1)</f>
        <v>0.99603480709830883</v>
      </c>
      <c r="G3613" s="70">
        <f ca="1">INDEX(OFFSET(Data!$A$10,1,G$9+MATCH($A3613+IF(G$9&gt;$B3613,0,1),Data!$3:$3,0),Num_Orgs,1),MATCH($C3613,OFFSET(Data!$A$10,1,MATCH($A3613+IF(G$9&gt;$B3613,0,1),Data!$3:$3,0)-1,Num_Orgs,1),0),1)</f>
        <v>1.0989916289191322</v>
      </c>
      <c r="H3613" s="70">
        <f ca="1">INDEX(OFFSET(Data!$A$10,1,H$9+MATCH($A3613+IF(H$9&gt;$B3613,0,1),Data!$3:$3,0),Num_Orgs,1),MATCH($C3613,OFFSET(Data!$A$10,1,MATCH($A3613+IF(H$9&gt;$B3613,0,1),Data!$3:$3,0)-1,Num_Orgs,1),0),1)</f>
        <v>0.73868330898756451</v>
      </c>
      <c r="I3613" s="70">
        <f ca="1">INDEX(OFFSET(Data!$A$10,1,I$9+MATCH($A3613+IF(I$9&gt;$B3613,0,1),Data!$3:$3,0),Num_Orgs,1),MATCH($C3613,OFFSET(Data!$A$10,1,MATCH($A3613+IF(I$9&gt;$B3613,0,1),Data!$3:$3,0)-1,Num_Orgs,1),0),1)</f>
        <v>0</v>
      </c>
      <c r="J3613" s="26">
        <f ca="1">IFERROR((E3613*SUM(OFFSET(Data!$C$8,0,MATCH($A3613+IF(J$9&gt;$B3613,0,1),Data!$3:$3,0)-1,1,2)))+(F3613*OFFSET(Data!$E$8,0,MATCH($A3613+IF(J$9&gt;$B3613,0,1),Data!$3:$3,0)-1))+(G3613*SUM(OFFSET(Data!$F$8,0,MATCH($A3613+IF(J$9&gt;$B3613,0,1),Data!$3:$3,0)-1,1,2)))+(H3613*OFFSET(Data!$H$8,0,MATCH($A3613+IF(J$9&gt;$B3613,0,1),Data!$3:$3,0)-1))+(I3613*OFFSET(Data!$I$8,0,MATCH($A3613+IF(J$9&gt;$B3613,0,1),Data!$3:$3,0)-1))+OFFSET(Data!$J$8,0,MATCH($A3613+IF(J$9&gt;$B3613,0,1),Data!$3:$3,0)-1),0)</f>
        <v>1.036991634386484</v>
      </c>
      <c r="K3613" s="119"/>
      <c r="L3613" s="69"/>
      <c r="AI3613" s="69"/>
    </row>
    <row r="3614" spans="1:35" ht="13.8" x14ac:dyDescent="0.25">
      <c r="A3614" s="118">
        <f t="shared" si="883"/>
        <v>2</v>
      </c>
      <c r="B3614" s="69">
        <f t="shared" si="884"/>
        <v>6</v>
      </c>
      <c r="C3614" s="118" t="str">
        <f t="shared" si="884"/>
        <v>RXR</v>
      </c>
      <c r="D3614" s="69"/>
      <c r="E3614" s="70">
        <f ca="1">INDEX(OFFSET(Data!$A$10,1,E$9+MATCH($A3614+IF(E$9&gt;$B3614,0,1),Data!$3:$3,0),Num_Orgs,1),MATCH($C3614,OFFSET(Data!$A$10,1,MATCH($A3614+IF(E$9&gt;$B3614,0,1),Data!$3:$3,0)-1,Num_Orgs,1),0),1)</f>
        <v>0.92909099534175799</v>
      </c>
      <c r="F3614" s="70">
        <f ca="1">INDEX(OFFSET(Data!$A$10,1,F$9+MATCH($A3614+IF(F$9&gt;$B3614,0,1),Data!$3:$3,0),Num_Orgs,1),MATCH($C3614,OFFSET(Data!$A$10,1,MATCH($A3614+IF(F$9&gt;$B3614,0,1),Data!$3:$3,0)-1,Num_Orgs,1),0),1)</f>
        <v>0.99603480709830861</v>
      </c>
      <c r="G3614" s="70">
        <f ca="1">INDEX(OFFSET(Data!$A$10,1,G$9+MATCH($A3614+IF(G$9&gt;$B3614,0,1),Data!$3:$3,0),Num_Orgs,1),MATCH($C3614,OFFSET(Data!$A$10,1,MATCH($A3614+IF(G$9&gt;$B3614,0,1),Data!$3:$3,0)-1,Num_Orgs,1),0),1)</f>
        <v>0.98600124222250107</v>
      </c>
      <c r="H3614" s="70">
        <f ca="1">INDEX(OFFSET(Data!$A$10,1,H$9+MATCH($A3614+IF(H$9&gt;$B3614,0,1),Data!$3:$3,0),Num_Orgs,1),MATCH($C3614,OFFSET(Data!$A$10,1,MATCH($A3614+IF(H$9&gt;$B3614,0,1),Data!$3:$3,0)-1,Num_Orgs,1),0),1)</f>
        <v>7.6863457304740188E-2</v>
      </c>
      <c r="I3614" s="70">
        <f ca="1">INDEX(OFFSET(Data!$A$10,1,I$9+MATCH($A3614+IF(I$9&gt;$B3614,0,1),Data!$3:$3,0),Num_Orgs,1),MATCH($C3614,OFFSET(Data!$A$10,1,MATCH($A3614+IF(I$9&gt;$B3614,0,1),Data!$3:$3,0)-1,Num_Orgs,1),0),1)</f>
        <v>0</v>
      </c>
      <c r="J3614" s="26">
        <f ca="1">IFERROR((E3614*SUM(OFFSET(Data!$C$8,0,MATCH($A3614+IF(J$9&gt;$B3614,0,1),Data!$3:$3,0)-1,1,2)))+(F3614*OFFSET(Data!$E$8,0,MATCH($A3614+IF(J$9&gt;$B3614,0,1),Data!$3:$3,0)-1))+(G3614*SUM(OFFSET(Data!$F$8,0,MATCH($A3614+IF(J$9&gt;$B3614,0,1),Data!$3:$3,0)-1,1,2)))+(H3614*OFFSET(Data!$H$8,0,MATCH($A3614+IF(J$9&gt;$B3614,0,1),Data!$3:$3,0)-1))+(I3614*OFFSET(Data!$I$8,0,MATCH($A3614+IF(J$9&gt;$B3614,0,1),Data!$3:$3,0)-1))+OFFSET(Data!$J$8,0,MATCH($A3614+IF(J$9&gt;$B3614,0,1),Data!$3:$3,0)-1),0)</f>
        <v>0.9620388858086002</v>
      </c>
      <c r="K3614" s="119"/>
      <c r="L3614" s="69"/>
      <c r="AI3614" s="69"/>
    </row>
    <row r="3615" spans="1:35" ht="13.8" x14ac:dyDescent="0.25">
      <c r="A3615" s="118">
        <f t="shared" si="883"/>
        <v>2</v>
      </c>
      <c r="B3615" s="69">
        <f t="shared" si="884"/>
        <v>6</v>
      </c>
      <c r="C3615" s="118" t="str">
        <f t="shared" si="884"/>
        <v>RXT</v>
      </c>
      <c r="D3615" s="69"/>
      <c r="E3615" s="70">
        <f ca="1">INDEX(OFFSET(Data!$A$10,1,E$9+MATCH($A3615+IF(E$9&gt;$B3615,0,1),Data!$3:$3,0),Num_Orgs,1),MATCH($C3615,OFFSET(Data!$A$10,1,MATCH($A3615+IF(E$9&gt;$B3615,0,1),Data!$3:$3,0)-1,Num_Orgs,1),0),1)</f>
        <v>0.97749666567745563</v>
      </c>
      <c r="F3615" s="70">
        <f ca="1">INDEX(OFFSET(Data!$A$10,1,F$9+MATCH($A3615+IF(F$9&gt;$B3615,0,1),Data!$3:$3,0),Num_Orgs,1),MATCH($C3615,OFFSET(Data!$A$10,1,MATCH($A3615+IF(F$9&gt;$B3615,0,1),Data!$3:$3,0)-1,Num_Orgs,1),0),1)</f>
        <v>0.99603480709830883</v>
      </c>
      <c r="G3615" s="70">
        <f ca="1">INDEX(OFFSET(Data!$A$10,1,G$9+MATCH($A3615+IF(G$9&gt;$B3615,0,1),Data!$3:$3,0),Num_Orgs,1),MATCH($C3615,OFFSET(Data!$A$10,1,MATCH($A3615+IF(G$9&gt;$B3615,0,1),Data!$3:$3,0)-1,Num_Orgs,1),0),1)</f>
        <v>0.94593882672148322</v>
      </c>
      <c r="H3615" s="70">
        <f ca="1">INDEX(OFFSET(Data!$A$10,1,H$9+MATCH($A3615+IF(H$9&gt;$B3615,0,1),Data!$3:$3,0),Num_Orgs,1),MATCH($C3615,OFFSET(Data!$A$10,1,MATCH($A3615+IF(H$9&gt;$B3615,0,1),Data!$3:$3,0)-1,Num_Orgs,1),0),1)</f>
        <v>0.51667161517686966</v>
      </c>
      <c r="I3615" s="70">
        <f ca="1">INDEX(OFFSET(Data!$A$10,1,I$9+MATCH($A3615+IF(I$9&gt;$B3615,0,1),Data!$3:$3,0),Num_Orgs,1),MATCH($C3615,OFFSET(Data!$A$10,1,MATCH($A3615+IF(I$9&gt;$B3615,0,1),Data!$3:$3,0)-1,Num_Orgs,1),0),1)</f>
        <v>0</v>
      </c>
      <c r="J3615" s="26">
        <f ca="1">IFERROR((E3615*SUM(OFFSET(Data!$C$8,0,MATCH($A3615+IF(J$9&gt;$B3615,0,1),Data!$3:$3,0)-1,1,2)))+(F3615*OFFSET(Data!$E$8,0,MATCH($A3615+IF(J$9&gt;$B3615,0,1),Data!$3:$3,0)-1))+(G3615*SUM(OFFSET(Data!$F$8,0,MATCH($A3615+IF(J$9&gt;$B3615,0,1),Data!$3:$3,0)-1,1,2)))+(H3615*OFFSET(Data!$H$8,0,MATCH($A3615+IF(J$9&gt;$B3615,0,1),Data!$3:$3,0)-1))+(I3615*OFFSET(Data!$I$8,0,MATCH($A3615+IF(J$9&gt;$B3615,0,1),Data!$3:$3,0)-1))+OFFSET(Data!$J$8,0,MATCH($A3615+IF(J$9&gt;$B3615,0,1),Data!$3:$3,0)-1),0)</f>
        <v>0.98565908695356641</v>
      </c>
      <c r="K3615" s="119"/>
      <c r="L3615" s="69"/>
      <c r="AI3615" s="69"/>
    </row>
    <row r="3616" spans="1:35" ht="13.8" x14ac:dyDescent="0.25">
      <c r="A3616" s="118">
        <f t="shared" si="883"/>
        <v>2</v>
      </c>
      <c r="B3616" s="69">
        <f t="shared" si="884"/>
        <v>6</v>
      </c>
      <c r="C3616" s="118" t="str">
        <f t="shared" si="884"/>
        <v>RXV</v>
      </c>
      <c r="D3616" s="69"/>
      <c r="E3616" s="70">
        <f ca="1">INDEX(OFFSET(Data!$A$10,1,E$9+MATCH($A3616+IF(E$9&gt;$B3616,0,1),Data!$3:$3,0),Num_Orgs,1),MATCH($C3616,OFFSET(Data!$A$10,1,MATCH($A3616+IF(E$9&gt;$B3616,0,1),Data!$3:$3,0)-1,Num_Orgs,1),0),1)</f>
        <v>0.95907501893115543</v>
      </c>
      <c r="F3616" s="70">
        <f ca="1">INDEX(OFFSET(Data!$A$10,1,F$9+MATCH($A3616+IF(F$9&gt;$B3616,0,1),Data!$3:$3,0),Num_Orgs,1),MATCH($C3616,OFFSET(Data!$A$10,1,MATCH($A3616+IF(F$9&gt;$B3616,0,1),Data!$3:$3,0)-1,Num_Orgs,1),0),1)</f>
        <v>0.99603480709830883</v>
      </c>
      <c r="G3616" s="70">
        <f ca="1">INDEX(OFFSET(Data!$A$10,1,G$9+MATCH($A3616+IF(G$9&gt;$B3616,0,1),Data!$3:$3,0),Num_Orgs,1),MATCH($C3616,OFFSET(Data!$A$10,1,MATCH($A3616+IF(G$9&gt;$B3616,0,1),Data!$3:$3,0)-1,Num_Orgs,1),0),1)</f>
        <v>0.95224574146069396</v>
      </c>
      <c r="H3616" s="70">
        <f ca="1">INDEX(OFFSET(Data!$A$10,1,H$9+MATCH($A3616+IF(H$9&gt;$B3616,0,1),Data!$3:$3,0),Num_Orgs,1),MATCH($C3616,OFFSET(Data!$A$10,1,MATCH($A3616+IF(H$9&gt;$B3616,0,1),Data!$3:$3,0)-1,Num_Orgs,1),0),1)</f>
        <v>0.33585361228053201</v>
      </c>
      <c r="I3616" s="70">
        <f ca="1">INDEX(OFFSET(Data!$A$10,1,I$9+MATCH($A3616+IF(I$9&gt;$B3616,0,1),Data!$3:$3,0),Num_Orgs,1),MATCH($C3616,OFFSET(Data!$A$10,1,MATCH($A3616+IF(I$9&gt;$B3616,0,1),Data!$3:$3,0)-1,Num_Orgs,1),0),1)</f>
        <v>0</v>
      </c>
      <c r="J3616" s="26">
        <f ca="1">IFERROR((E3616*SUM(OFFSET(Data!$C$8,0,MATCH($A3616+IF(J$9&gt;$B3616,0,1),Data!$3:$3,0)-1,1,2)))+(F3616*OFFSET(Data!$E$8,0,MATCH($A3616+IF(J$9&gt;$B3616,0,1),Data!$3:$3,0)-1))+(G3616*SUM(OFFSET(Data!$F$8,0,MATCH($A3616+IF(J$9&gt;$B3616,0,1),Data!$3:$3,0)-1,1,2)))+(H3616*OFFSET(Data!$H$8,0,MATCH($A3616+IF(J$9&gt;$B3616,0,1),Data!$3:$3,0)-1))+(I3616*OFFSET(Data!$I$8,0,MATCH($A3616+IF(J$9&gt;$B3616,0,1),Data!$3:$3,0)-1))+OFFSET(Data!$J$8,0,MATCH($A3616+IF(J$9&gt;$B3616,0,1),Data!$3:$3,0)-1),0)</f>
        <v>0.97638305868799224</v>
      </c>
      <c r="K3616" s="119"/>
      <c r="L3616" s="69"/>
      <c r="AI3616" s="69"/>
    </row>
    <row r="3617" spans="1:35" ht="13.8" x14ac:dyDescent="0.25">
      <c r="A3617" s="118">
        <f t="shared" si="883"/>
        <v>2</v>
      </c>
      <c r="B3617" s="69">
        <f t="shared" si="884"/>
        <v>6</v>
      </c>
      <c r="C3617" s="118" t="str">
        <f t="shared" si="884"/>
        <v>RXW</v>
      </c>
      <c r="D3617" s="69"/>
      <c r="E3617" s="70">
        <f ca="1">INDEX(OFFSET(Data!$A$10,1,E$9+MATCH($A3617+IF(E$9&gt;$B3617,0,1),Data!$3:$3,0),Num_Orgs,1),MATCH($C3617,OFFSET(Data!$A$10,1,MATCH($A3617+IF(E$9&gt;$B3617,0,1),Data!$3:$3,0)-1,Num_Orgs,1),0),1)</f>
        <v>0.9402741049110821</v>
      </c>
      <c r="F3617" s="70">
        <f ca="1">INDEX(OFFSET(Data!$A$10,1,F$9+MATCH($A3617+IF(F$9&gt;$B3617,0,1),Data!$3:$3,0),Num_Orgs,1),MATCH($C3617,OFFSET(Data!$A$10,1,MATCH($A3617+IF(F$9&gt;$B3617,0,1),Data!$3:$3,0)-1,Num_Orgs,1),0),1)</f>
        <v>0.99603480709830883</v>
      </c>
      <c r="G3617" s="70">
        <f ca="1">INDEX(OFFSET(Data!$A$10,1,G$9+MATCH($A3617+IF(G$9&gt;$B3617,0,1),Data!$3:$3,0),Num_Orgs,1),MATCH($C3617,OFFSET(Data!$A$10,1,MATCH($A3617+IF(G$9&gt;$B3617,0,1),Data!$3:$3,0)-1,Num_Orgs,1),0),1)</f>
        <v>0.93832153341774471</v>
      </c>
      <c r="H3617" s="70">
        <f ca="1">INDEX(OFFSET(Data!$A$10,1,H$9+MATCH($A3617+IF(H$9&gt;$B3617,0,1),Data!$3:$3,0),Num_Orgs,1),MATCH($C3617,OFFSET(Data!$A$10,1,MATCH($A3617+IF(H$9&gt;$B3617,0,1),Data!$3:$3,0)-1,Num_Orgs,1),0),1)</f>
        <v>0.21068360321010257</v>
      </c>
      <c r="I3617" s="70">
        <f ca="1">INDEX(OFFSET(Data!$A$10,1,I$9+MATCH($A3617+IF(I$9&gt;$B3617,0,1),Data!$3:$3,0),Num_Orgs,1),MATCH($C3617,OFFSET(Data!$A$10,1,MATCH($A3617+IF(I$9&gt;$B3617,0,1),Data!$3:$3,0)-1,Num_Orgs,1),0),1)</f>
        <v>0</v>
      </c>
      <c r="J3617" s="26">
        <f ca="1">IFERROR((E3617*SUM(OFFSET(Data!$C$8,0,MATCH($A3617+IF(J$9&gt;$B3617,0,1),Data!$3:$3,0)-1,1,2)))+(F3617*OFFSET(Data!$E$8,0,MATCH($A3617+IF(J$9&gt;$B3617,0,1),Data!$3:$3,0)-1))+(G3617*SUM(OFFSET(Data!$F$8,0,MATCH($A3617+IF(J$9&gt;$B3617,0,1),Data!$3:$3,0)-1,1,2)))+(H3617*OFFSET(Data!$H$8,0,MATCH($A3617+IF(J$9&gt;$B3617,0,1),Data!$3:$3,0)-1))+(I3617*OFFSET(Data!$I$8,0,MATCH($A3617+IF(J$9&gt;$B3617,0,1),Data!$3:$3,0)-1))+OFFSET(Data!$J$8,0,MATCH($A3617+IF(J$9&gt;$B3617,0,1),Data!$3:$3,0)-1),0)</f>
        <v>0.96648855152778457</v>
      </c>
      <c r="K3617" s="119"/>
      <c r="L3617" s="69"/>
      <c r="AI3617" s="69"/>
    </row>
    <row r="3618" spans="1:35" ht="13.8" x14ac:dyDescent="0.25">
      <c r="A3618" s="118">
        <f t="shared" si="883"/>
        <v>2</v>
      </c>
      <c r="B3618" s="69">
        <f t="shared" si="884"/>
        <v>6</v>
      </c>
      <c r="C3618" s="118" t="str">
        <f t="shared" si="884"/>
        <v>RXX</v>
      </c>
      <c r="D3618" s="69"/>
      <c r="E3618" s="70">
        <f ca="1">INDEX(OFFSET(Data!$A$10,1,E$9+MATCH($A3618+IF(E$9&gt;$B3618,0,1),Data!$3:$3,0),Num_Orgs,1),MATCH($C3618,OFFSET(Data!$A$10,1,MATCH($A3618+IF(E$9&gt;$B3618,0,1),Data!$3:$3,0)-1,Num_Orgs,1),0),1)</f>
        <v>1.1128950418360124</v>
      </c>
      <c r="F3618" s="70">
        <f ca="1">INDEX(OFFSET(Data!$A$10,1,F$9+MATCH($A3618+IF(F$9&gt;$B3618,0,1),Data!$3:$3,0),Num_Orgs,1),MATCH($C3618,OFFSET(Data!$A$10,1,MATCH($A3618+IF(F$9&gt;$B3618,0,1),Data!$3:$3,0)-1,Num_Orgs,1),0),1)</f>
        <v>0.99748817379469135</v>
      </c>
      <c r="G3618" s="70">
        <f ca="1">INDEX(OFFSET(Data!$A$10,1,G$9+MATCH($A3618+IF(G$9&gt;$B3618,0,1),Data!$3:$3,0),Num_Orgs,1),MATCH($C3618,OFFSET(Data!$A$10,1,MATCH($A3618+IF(G$9&gt;$B3618,0,1),Data!$3:$3,0)-1,Num_Orgs,1),0),1)</f>
        <v>1.0981460845657911</v>
      </c>
      <c r="H3618" s="70">
        <f ca="1">INDEX(OFFSET(Data!$A$10,1,H$9+MATCH($A3618+IF(H$9&gt;$B3618,0,1),Data!$3:$3,0),Num_Orgs,1),MATCH($C3618,OFFSET(Data!$A$10,1,MATCH($A3618+IF(H$9&gt;$B3618,0,1),Data!$3:$3,0)-1,Num_Orgs,1),0),1)</f>
        <v>0.5325612783961623</v>
      </c>
      <c r="I3618" s="70">
        <f ca="1">INDEX(OFFSET(Data!$A$10,1,I$9+MATCH($A3618+IF(I$9&gt;$B3618,0,1),Data!$3:$3,0),Num_Orgs,1),MATCH($C3618,OFFSET(Data!$A$10,1,MATCH($A3618+IF(I$9&gt;$B3618,0,1),Data!$3:$3,0)-1,Num_Orgs,1),0),1)</f>
        <v>0</v>
      </c>
      <c r="J3618" s="26">
        <f ca="1">IFERROR((E3618*SUM(OFFSET(Data!$C$8,0,MATCH($A3618+IF(J$9&gt;$B3618,0,1),Data!$3:$3,0)-1,1,2)))+(F3618*OFFSET(Data!$E$8,0,MATCH($A3618+IF(J$9&gt;$B3618,0,1),Data!$3:$3,0)-1))+(G3618*SUM(OFFSET(Data!$F$8,0,MATCH($A3618+IF(J$9&gt;$B3618,0,1),Data!$3:$3,0)-1,1,2)))+(H3618*OFFSET(Data!$H$8,0,MATCH($A3618+IF(J$9&gt;$B3618,0,1),Data!$3:$3,0)-1))+(I3618*OFFSET(Data!$I$8,0,MATCH($A3618+IF(J$9&gt;$B3618,0,1),Data!$3:$3,0)-1))+OFFSET(Data!$J$8,0,MATCH($A3618+IF(J$9&gt;$B3618,0,1),Data!$3:$3,0)-1),0)</f>
        <v>1.0563828734712146</v>
      </c>
      <c r="K3618" s="119"/>
      <c r="L3618" s="69"/>
      <c r="AI3618" s="69"/>
    </row>
    <row r="3619" spans="1:35" ht="13.8" x14ac:dyDescent="0.25">
      <c r="A3619" s="118">
        <f t="shared" si="883"/>
        <v>2</v>
      </c>
      <c r="B3619" s="69">
        <f t="shared" si="884"/>
        <v>6</v>
      </c>
      <c r="C3619" s="118" t="str">
        <f t="shared" si="884"/>
        <v>RXY</v>
      </c>
      <c r="D3619" s="69"/>
      <c r="E3619" s="70">
        <f ca="1">INDEX(OFFSET(Data!$A$10,1,E$9+MATCH($A3619+IF(E$9&gt;$B3619,0,1),Data!$3:$3,0),Num_Orgs,1),MATCH($C3619,OFFSET(Data!$A$10,1,MATCH($A3619+IF(E$9&gt;$B3619,0,1),Data!$3:$3,0)-1,Num_Orgs,1),0),1)</f>
        <v>1.0107117090939259</v>
      </c>
      <c r="F3619" s="70">
        <f ca="1">INDEX(OFFSET(Data!$A$10,1,F$9+MATCH($A3619+IF(F$9&gt;$B3619,0,1),Data!$3:$3,0),Num_Orgs,1),MATCH($C3619,OFFSET(Data!$A$10,1,MATCH($A3619+IF(F$9&gt;$B3619,0,1),Data!$3:$3,0)-1,Num_Orgs,1),0),1)</f>
        <v>0.99640781391236433</v>
      </c>
      <c r="G3619" s="70">
        <f ca="1">INDEX(OFFSET(Data!$A$10,1,G$9+MATCH($A3619+IF(G$9&gt;$B3619,0,1),Data!$3:$3,0),Num_Orgs,1),MATCH($C3619,OFFSET(Data!$A$10,1,MATCH($A3619+IF(G$9&gt;$B3619,0,1),Data!$3:$3,0)-1,Num_Orgs,1),0),1)</f>
        <v>1.088092938427613</v>
      </c>
      <c r="H3619" s="70">
        <f ca="1">INDEX(OFFSET(Data!$A$10,1,H$9+MATCH($A3619+IF(H$9&gt;$B3619,0,1),Data!$3:$3,0),Num_Orgs,1),MATCH($C3619,OFFSET(Data!$A$10,1,MATCH($A3619+IF(H$9&gt;$B3619,0,1),Data!$3:$3,0)-1,Num_Orgs,1),0),1)</f>
        <v>0.54525072439607736</v>
      </c>
      <c r="I3619" s="70">
        <f ca="1">INDEX(OFFSET(Data!$A$10,1,I$9+MATCH($A3619+IF(I$9&gt;$B3619,0,1),Data!$3:$3,0),Num_Orgs,1),MATCH($C3619,OFFSET(Data!$A$10,1,MATCH($A3619+IF(I$9&gt;$B3619,0,1),Data!$3:$3,0)-1,Num_Orgs,1),0),1)</f>
        <v>0</v>
      </c>
      <c r="J3619" s="26">
        <f ca="1">IFERROR((E3619*SUM(OFFSET(Data!$C$8,0,MATCH($A3619+IF(J$9&gt;$B3619,0,1),Data!$3:$3,0)-1,1,2)))+(F3619*OFFSET(Data!$E$8,0,MATCH($A3619+IF(J$9&gt;$B3619,0,1),Data!$3:$3,0)-1))+(G3619*SUM(OFFSET(Data!$F$8,0,MATCH($A3619+IF(J$9&gt;$B3619,0,1),Data!$3:$3,0)-1,1,2)))+(H3619*OFFSET(Data!$H$8,0,MATCH($A3619+IF(J$9&gt;$B3619,0,1),Data!$3:$3,0)-1))+(I3619*OFFSET(Data!$I$8,0,MATCH($A3619+IF(J$9&gt;$B3619,0,1),Data!$3:$3,0)-1))+OFFSET(Data!$J$8,0,MATCH($A3619+IF(J$9&gt;$B3619,0,1),Data!$3:$3,0)-1),0)</f>
        <v>1.0060415240716685</v>
      </c>
      <c r="K3619" s="119"/>
      <c r="L3619" s="69"/>
      <c r="AI3619" s="69"/>
    </row>
    <row r="3620" spans="1:35" ht="13.8" x14ac:dyDescent="0.25">
      <c r="A3620" s="118">
        <f t="shared" si="883"/>
        <v>2</v>
      </c>
      <c r="B3620" s="69">
        <f t="shared" si="884"/>
        <v>6</v>
      </c>
      <c r="C3620" s="118" t="str">
        <f t="shared" si="884"/>
        <v>RY2</v>
      </c>
      <c r="D3620" s="69"/>
      <c r="E3620" s="70">
        <f ca="1">INDEX(OFFSET(Data!$A$10,1,E$9+MATCH($A3620+IF(E$9&gt;$B3620,0,1),Data!$3:$3,0),Num_Orgs,1),MATCH($C3620,OFFSET(Data!$A$10,1,MATCH($A3620+IF(E$9&gt;$B3620,0,1),Data!$3:$3,0)-1,Num_Orgs,1),0),1)</f>
        <v>0.95276474410996315</v>
      </c>
      <c r="F3620" s="70">
        <f ca="1">INDEX(OFFSET(Data!$A$10,1,F$9+MATCH($A3620+IF(F$9&gt;$B3620,0,1),Data!$3:$3,0),Num_Orgs,1),MATCH($C3620,OFFSET(Data!$A$10,1,MATCH($A3620+IF(F$9&gt;$B3620,0,1),Data!$3:$3,0)-1,Num_Orgs,1),0),1)</f>
        <v>0.99603480709830883</v>
      </c>
      <c r="G3620" s="70">
        <f ca="1">INDEX(OFFSET(Data!$A$10,1,G$9+MATCH($A3620+IF(G$9&gt;$B3620,0,1),Data!$3:$3,0),Num_Orgs,1),MATCH($C3620,OFFSET(Data!$A$10,1,MATCH($A3620+IF(G$9&gt;$B3620,0,1),Data!$3:$3,0)-1,Num_Orgs,1),0),1)</f>
        <v>1.003566389886521</v>
      </c>
      <c r="H3620" s="70">
        <f ca="1">INDEX(OFFSET(Data!$A$10,1,H$9+MATCH($A3620+IF(H$9&gt;$B3620,0,1),Data!$3:$3,0),Num_Orgs,1),MATCH($C3620,OFFSET(Data!$A$10,1,MATCH($A3620+IF(H$9&gt;$B3620,0,1),Data!$3:$3,0)-1,Num_Orgs,1),0),1)</f>
        <v>0.40842330245711517</v>
      </c>
      <c r="I3620" s="70">
        <f ca="1">INDEX(OFFSET(Data!$A$10,1,I$9+MATCH($A3620+IF(I$9&gt;$B3620,0,1),Data!$3:$3,0),Num_Orgs,1),MATCH($C3620,OFFSET(Data!$A$10,1,MATCH($A3620+IF(I$9&gt;$B3620,0,1),Data!$3:$3,0)-1,Num_Orgs,1),0),1)</f>
        <v>0</v>
      </c>
      <c r="J3620" s="26">
        <f ca="1">IFERROR((E3620*SUM(OFFSET(Data!$C$8,0,MATCH($A3620+IF(J$9&gt;$B3620,0,1),Data!$3:$3,0)-1,1,2)))+(F3620*OFFSET(Data!$E$8,0,MATCH($A3620+IF(J$9&gt;$B3620,0,1),Data!$3:$3,0)-1))+(G3620*SUM(OFFSET(Data!$F$8,0,MATCH($A3620+IF(J$9&gt;$B3620,0,1),Data!$3:$3,0)-1,1,2)))+(H3620*OFFSET(Data!$H$8,0,MATCH($A3620+IF(J$9&gt;$B3620,0,1),Data!$3:$3,0)-1))+(I3620*OFFSET(Data!$I$8,0,MATCH($A3620+IF(J$9&gt;$B3620,0,1),Data!$3:$3,0)-1))+OFFSET(Data!$J$8,0,MATCH($A3620+IF(J$9&gt;$B3620,0,1),Data!$3:$3,0)-1),0)</f>
        <v>0.97493570626898629</v>
      </c>
      <c r="K3620" s="119"/>
      <c r="L3620" s="69"/>
      <c r="AI3620" s="69"/>
    </row>
    <row r="3621" spans="1:35" ht="13.8" x14ac:dyDescent="0.25">
      <c r="A3621" s="118">
        <f t="shared" si="883"/>
        <v>2</v>
      </c>
      <c r="B3621" s="69">
        <f t="shared" si="884"/>
        <v>6</v>
      </c>
      <c r="C3621" s="118" t="str">
        <f t="shared" si="884"/>
        <v>RY3</v>
      </c>
      <c r="D3621" s="69"/>
      <c r="E3621" s="70">
        <f ca="1">INDEX(OFFSET(Data!$A$10,1,E$9+MATCH($A3621+IF(E$9&gt;$B3621,0,1),Data!$3:$3,0),Num_Orgs,1),MATCH($C3621,OFFSET(Data!$A$10,1,MATCH($A3621+IF(E$9&gt;$B3621,0,1),Data!$3:$3,0)-1,Num_Orgs,1),0),1)</f>
        <v>0.92435468938136645</v>
      </c>
      <c r="F3621" s="70">
        <f ca="1">INDEX(OFFSET(Data!$A$10,1,F$9+MATCH($A3621+IF(F$9&gt;$B3621,0,1),Data!$3:$3,0),Num_Orgs,1),MATCH($C3621,OFFSET(Data!$A$10,1,MATCH($A3621+IF(F$9&gt;$B3621,0,1),Data!$3:$3,0)-1,Num_Orgs,1),0),1)</f>
        <v>0.99603480709830905</v>
      </c>
      <c r="G3621" s="70">
        <f ca="1">INDEX(OFFSET(Data!$A$10,1,G$9+MATCH($A3621+IF(G$9&gt;$B3621,0,1),Data!$3:$3,0),Num_Orgs,1),MATCH($C3621,OFFSET(Data!$A$10,1,MATCH($A3621+IF(G$9&gt;$B3621,0,1),Data!$3:$3,0)-1,Num_Orgs,1),0),1)</f>
        <v>0.90943936620999311</v>
      </c>
      <c r="H3621" s="70">
        <f ca="1">INDEX(OFFSET(Data!$A$10,1,H$9+MATCH($A3621+IF(H$9&gt;$B3621,0,1),Data!$3:$3,0),Num_Orgs,1),MATCH($C3621,OFFSET(Data!$A$10,1,MATCH($A3621+IF(H$9&gt;$B3621,0,1),Data!$3:$3,0)-1,Num_Orgs,1),0),1)</f>
        <v>0.17073391950028777</v>
      </c>
      <c r="I3621" s="70">
        <f ca="1">INDEX(OFFSET(Data!$A$10,1,I$9+MATCH($A3621+IF(I$9&gt;$B3621,0,1),Data!$3:$3,0),Num_Orgs,1),MATCH($C3621,OFFSET(Data!$A$10,1,MATCH($A3621+IF(I$9&gt;$B3621,0,1),Data!$3:$3,0)-1,Num_Orgs,1),0),1)</f>
        <v>0</v>
      </c>
      <c r="J3621" s="26">
        <f ca="1">IFERROR((E3621*SUM(OFFSET(Data!$C$8,0,MATCH($A3621+IF(J$9&gt;$B3621,0,1),Data!$3:$3,0)-1,1,2)))+(F3621*OFFSET(Data!$E$8,0,MATCH($A3621+IF(J$9&gt;$B3621,0,1),Data!$3:$3,0)-1))+(G3621*SUM(OFFSET(Data!$F$8,0,MATCH($A3621+IF(J$9&gt;$B3621,0,1),Data!$3:$3,0)-1,1,2)))+(H3621*OFFSET(Data!$H$8,0,MATCH($A3621+IF(J$9&gt;$B3621,0,1),Data!$3:$3,0)-1))+(I3621*OFFSET(Data!$I$8,0,MATCH($A3621+IF(J$9&gt;$B3621,0,1),Data!$3:$3,0)-1))+OFFSET(Data!$J$8,0,MATCH($A3621+IF(J$9&gt;$B3621,0,1),Data!$3:$3,0)-1),0)</f>
        <v>0.95779233243982631</v>
      </c>
      <c r="K3621" s="119"/>
      <c r="L3621" s="69"/>
      <c r="AI3621" s="69"/>
    </row>
    <row r="3622" spans="1:35" ht="13.8" x14ac:dyDescent="0.25">
      <c r="A3622" s="118">
        <f t="shared" si="883"/>
        <v>2</v>
      </c>
      <c r="B3622" s="69">
        <f t="shared" si="884"/>
        <v>6</v>
      </c>
      <c r="C3622" s="118" t="str">
        <f t="shared" si="884"/>
        <v>RY4</v>
      </c>
      <c r="D3622" s="69"/>
      <c r="E3622" s="70">
        <f ca="1">INDEX(OFFSET(Data!$A$10,1,E$9+MATCH($A3622+IF(E$9&gt;$B3622,0,1),Data!$3:$3,0),Num_Orgs,1),MATCH($C3622,OFFSET(Data!$A$10,1,MATCH($A3622+IF(E$9&gt;$B3622,0,1),Data!$3:$3,0)-1,Num_Orgs,1),0),1)</f>
        <v>1.0741375437223344</v>
      </c>
      <c r="F3622" s="70">
        <f ca="1">INDEX(OFFSET(Data!$A$10,1,F$9+MATCH($A3622+IF(F$9&gt;$B3622,0,1),Data!$3:$3,0),Num_Orgs,1),MATCH($C3622,OFFSET(Data!$A$10,1,MATCH($A3622+IF(F$9&gt;$B3622,0,1),Data!$3:$3,0)-1,Num_Orgs,1),0),1)</f>
        <v>0.99748817379469112</v>
      </c>
      <c r="G3622" s="70">
        <f ca="1">INDEX(OFFSET(Data!$A$10,1,G$9+MATCH($A3622+IF(G$9&gt;$B3622,0,1),Data!$3:$3,0),Num_Orgs,1),MATCH($C3622,OFFSET(Data!$A$10,1,MATCH($A3622+IF(G$9&gt;$B3622,0,1),Data!$3:$3,0)-1,Num_Orgs,1),0),1)</f>
        <v>1.0161190955505639</v>
      </c>
      <c r="H3622" s="70">
        <f ca="1">INDEX(OFFSET(Data!$A$10,1,H$9+MATCH($A3622+IF(H$9&gt;$B3622,0,1),Data!$3:$3,0),Num_Orgs,1),MATCH($C3622,OFFSET(Data!$A$10,1,MATCH($A3622+IF(H$9&gt;$B3622,0,1),Data!$3:$3,0)-1,Num_Orgs,1),0),1)</f>
        <v>1.0513357799175036</v>
      </c>
      <c r="I3622" s="70">
        <f ca="1">INDEX(OFFSET(Data!$A$10,1,I$9+MATCH($A3622+IF(I$9&gt;$B3622,0,1),Data!$3:$3,0),Num_Orgs,1),MATCH($C3622,OFFSET(Data!$A$10,1,MATCH($A3622+IF(I$9&gt;$B3622,0,1),Data!$3:$3,0)-1,Num_Orgs,1),0),1)</f>
        <v>0</v>
      </c>
      <c r="J3622" s="26">
        <f ca="1">IFERROR((E3622*SUM(OFFSET(Data!$C$8,0,MATCH($A3622+IF(J$9&gt;$B3622,0,1),Data!$3:$3,0)-1,1,2)))+(F3622*OFFSET(Data!$E$8,0,MATCH($A3622+IF(J$9&gt;$B3622,0,1),Data!$3:$3,0)-1))+(G3622*SUM(OFFSET(Data!$F$8,0,MATCH($A3622+IF(J$9&gt;$B3622,0,1),Data!$3:$3,0)-1,1,2)))+(H3622*OFFSET(Data!$H$8,0,MATCH($A3622+IF(J$9&gt;$B3622,0,1),Data!$3:$3,0)-1))+(I3622*OFFSET(Data!$I$8,0,MATCH($A3622+IF(J$9&gt;$B3622,0,1),Data!$3:$3,0)-1))+OFFSET(Data!$J$8,0,MATCH($A3622+IF(J$9&gt;$B3622,0,1),Data!$3:$3,0)-1),0)</f>
        <v>1.0364267858734029</v>
      </c>
      <c r="K3622" s="119"/>
      <c r="L3622" s="69"/>
      <c r="AI3622" s="69"/>
    </row>
    <row r="3623" spans="1:35" ht="13.8" x14ac:dyDescent="0.25">
      <c r="A3623" s="118">
        <f t="shared" si="883"/>
        <v>2</v>
      </c>
      <c r="B3623" s="69">
        <f t="shared" si="884"/>
        <v>6</v>
      </c>
      <c r="C3623" s="118" t="str">
        <f t="shared" si="884"/>
        <v>RY5</v>
      </c>
      <c r="D3623" s="69"/>
      <c r="E3623" s="70">
        <f ca="1">INDEX(OFFSET(Data!$A$10,1,E$9+MATCH($A3623+IF(E$9&gt;$B3623,0,1),Data!$3:$3,0),Num_Orgs,1),MATCH($C3623,OFFSET(Data!$A$10,1,MATCH($A3623+IF(E$9&gt;$B3623,0,1),Data!$3:$3,0)-1,Num_Orgs,1),0),1)</f>
        <v>0.91874613331503852</v>
      </c>
      <c r="F3623" s="70">
        <f ca="1">INDEX(OFFSET(Data!$A$10,1,F$9+MATCH($A3623+IF(F$9&gt;$B3623,0,1),Data!$3:$3,0),Num_Orgs,1),MATCH($C3623,OFFSET(Data!$A$10,1,MATCH($A3623+IF(F$9&gt;$B3623,0,1),Data!$3:$3,0)-1,Num_Orgs,1),0),1)</f>
        <v>0.99603480709830883</v>
      </c>
      <c r="G3623" s="70">
        <f ca="1">INDEX(OFFSET(Data!$A$10,1,G$9+MATCH($A3623+IF(G$9&gt;$B3623,0,1),Data!$3:$3,0),Num_Orgs,1),MATCH($C3623,OFFSET(Data!$A$10,1,MATCH($A3623+IF(G$9&gt;$B3623,0,1),Data!$3:$3,0)-1,Num_Orgs,1),0),1)</f>
        <v>0.99850101873673403</v>
      </c>
      <c r="H3623" s="70">
        <f ca="1">INDEX(OFFSET(Data!$A$10,1,H$9+MATCH($A3623+IF(H$9&gt;$B3623,0,1),Data!$3:$3,0),Num_Orgs,1),MATCH($C3623,OFFSET(Data!$A$10,1,MATCH($A3623+IF(H$9&gt;$B3623,0,1),Data!$3:$3,0)-1,Num_Orgs,1),0),1)</f>
        <v>0.16984189544941539</v>
      </c>
      <c r="I3623" s="70">
        <f ca="1">INDEX(OFFSET(Data!$A$10,1,I$9+MATCH($A3623+IF(I$9&gt;$B3623,0,1),Data!$3:$3,0),Num_Orgs,1),MATCH($C3623,OFFSET(Data!$A$10,1,MATCH($A3623+IF(I$9&gt;$B3623,0,1),Data!$3:$3,0)-1,Num_Orgs,1),0),1)</f>
        <v>0</v>
      </c>
      <c r="J3623" s="26">
        <f ca="1">IFERROR((E3623*SUM(OFFSET(Data!$C$8,0,MATCH($A3623+IF(J$9&gt;$B3623,0,1),Data!$3:$3,0)-1,1,2)))+(F3623*OFFSET(Data!$E$8,0,MATCH($A3623+IF(J$9&gt;$B3623,0,1),Data!$3:$3,0)-1))+(G3623*SUM(OFFSET(Data!$F$8,0,MATCH($A3623+IF(J$9&gt;$B3623,0,1),Data!$3:$3,0)-1,1,2)))+(H3623*OFFSET(Data!$H$8,0,MATCH($A3623+IF(J$9&gt;$B3623,0,1),Data!$3:$3,0)-1))+(I3623*OFFSET(Data!$I$8,0,MATCH($A3623+IF(J$9&gt;$B3623,0,1),Data!$3:$3,0)-1))+OFFSET(Data!$J$8,0,MATCH($A3623+IF(J$9&gt;$B3623,0,1),Data!$3:$3,0)-1),0)</f>
        <v>0.95757214721879702</v>
      </c>
      <c r="K3623" s="119"/>
      <c r="L3623" s="69"/>
      <c r="AI3623" s="69"/>
    </row>
    <row r="3624" spans="1:35" ht="13.8" x14ac:dyDescent="0.25">
      <c r="A3624" s="118">
        <f t="shared" si="883"/>
        <v>2</v>
      </c>
      <c r="B3624" s="69">
        <f t="shared" si="884"/>
        <v>6</v>
      </c>
      <c r="C3624" s="118" t="str">
        <f t="shared" si="884"/>
        <v>RY6</v>
      </c>
      <c r="D3624" s="69"/>
      <c r="E3624" s="70">
        <f ca="1">INDEX(OFFSET(Data!$A$10,1,E$9+MATCH($A3624+IF(E$9&gt;$B3624,0,1),Data!$3:$3,0),Num_Orgs,1),MATCH($C3624,OFFSET(Data!$A$10,1,MATCH($A3624+IF(E$9&gt;$B3624,0,1),Data!$3:$3,0)-1,Num_Orgs,1),0),1)</f>
        <v>0.95454815838266471</v>
      </c>
      <c r="F3624" s="70">
        <f ca="1">INDEX(OFFSET(Data!$A$10,1,F$9+MATCH($A3624+IF(F$9&gt;$B3624,0,1),Data!$3:$3,0),Num_Orgs,1),MATCH($C3624,OFFSET(Data!$A$10,1,MATCH($A3624+IF(F$9&gt;$B3624,0,1),Data!$3:$3,0)-1,Num_Orgs,1),0),1)</f>
        <v>0.99603480709830872</v>
      </c>
      <c r="G3624" s="70">
        <f ca="1">INDEX(OFFSET(Data!$A$10,1,G$9+MATCH($A3624+IF(G$9&gt;$B3624,0,1),Data!$3:$3,0),Num_Orgs,1),MATCH($C3624,OFFSET(Data!$A$10,1,MATCH($A3624+IF(G$9&gt;$B3624,0,1),Data!$3:$3,0)-1,Num_Orgs,1),0),1)</f>
        <v>0.84261706320660701</v>
      </c>
      <c r="H3624" s="70">
        <f ca="1">INDEX(OFFSET(Data!$A$10,1,H$9+MATCH($A3624+IF(H$9&gt;$B3624,0,1),Data!$3:$3,0),Num_Orgs,1),MATCH($C3624,OFFSET(Data!$A$10,1,MATCH($A3624+IF(H$9&gt;$B3624,0,1),Data!$3:$3,0)-1,Num_Orgs,1),0),1)</f>
        <v>1.0413829945504993</v>
      </c>
      <c r="I3624" s="70">
        <f ca="1">INDEX(OFFSET(Data!$A$10,1,I$9+MATCH($A3624+IF(I$9&gt;$B3624,0,1),Data!$3:$3,0),Num_Orgs,1),MATCH($C3624,OFFSET(Data!$A$10,1,MATCH($A3624+IF(I$9&gt;$B3624,0,1),Data!$3:$3,0)-1,Num_Orgs,1),0),1)</f>
        <v>0</v>
      </c>
      <c r="J3624" s="26">
        <f ca="1">IFERROR((E3624*SUM(OFFSET(Data!$C$8,0,MATCH($A3624+IF(J$9&gt;$B3624,0,1),Data!$3:$3,0)-1,1,2)))+(F3624*OFFSET(Data!$E$8,0,MATCH($A3624+IF(J$9&gt;$B3624,0,1),Data!$3:$3,0)-1))+(G3624*SUM(OFFSET(Data!$F$8,0,MATCH($A3624+IF(J$9&gt;$B3624,0,1),Data!$3:$3,0)-1,1,2)))+(H3624*OFFSET(Data!$H$8,0,MATCH($A3624+IF(J$9&gt;$B3624,0,1),Data!$3:$3,0)-1))+(I3624*OFFSET(Data!$I$8,0,MATCH($A3624+IF(J$9&gt;$B3624,0,1),Data!$3:$3,0)-1))+OFFSET(Data!$J$8,0,MATCH($A3624+IF(J$9&gt;$B3624,0,1),Data!$3:$3,0)-1),0)</f>
        <v>0.97283878696798842</v>
      </c>
      <c r="K3624" s="119"/>
      <c r="L3624" s="69"/>
      <c r="AI3624" s="69"/>
    </row>
    <row r="3625" spans="1:35" ht="13.8" x14ac:dyDescent="0.25">
      <c r="A3625" s="118">
        <f t="shared" si="883"/>
        <v>2</v>
      </c>
      <c r="B3625" s="69">
        <f t="shared" si="884"/>
        <v>6</v>
      </c>
      <c r="C3625" s="118" t="str">
        <f t="shared" si="884"/>
        <v>RY7</v>
      </c>
      <c r="D3625" s="69"/>
      <c r="E3625" s="70">
        <f ca="1">INDEX(OFFSET(Data!$A$10,1,E$9+MATCH($A3625+IF(E$9&gt;$B3625,0,1),Data!$3:$3,0),Num_Orgs,1),MATCH($C3625,OFFSET(Data!$A$10,1,MATCH($A3625+IF(E$9&gt;$B3625,0,1),Data!$3:$3,0)-1,Num_Orgs,1),0),1)</f>
        <v>0.94112165980683438</v>
      </c>
      <c r="F3625" s="70">
        <f ca="1">INDEX(OFFSET(Data!$A$10,1,F$9+MATCH($A3625+IF(F$9&gt;$B3625,0,1),Data!$3:$3,0),Num_Orgs,1),MATCH($C3625,OFFSET(Data!$A$10,1,MATCH($A3625+IF(F$9&gt;$B3625,0,1),Data!$3:$3,0)-1,Num_Orgs,1),0),1)</f>
        <v>0.99603480709830883</v>
      </c>
      <c r="G3625" s="70">
        <f ca="1">INDEX(OFFSET(Data!$A$10,1,G$9+MATCH($A3625+IF(G$9&gt;$B3625,0,1),Data!$3:$3,0),Num_Orgs,1),MATCH($C3625,OFFSET(Data!$A$10,1,MATCH($A3625+IF(G$9&gt;$B3625,0,1),Data!$3:$3,0)-1,Num_Orgs,1),0),1)</f>
        <v>0.95967111897381718</v>
      </c>
      <c r="H3625" s="70">
        <f ca="1">INDEX(OFFSET(Data!$A$10,1,H$9+MATCH($A3625+IF(H$9&gt;$B3625,0,1),Data!$3:$3,0),Num_Orgs,1),MATCH($C3625,OFFSET(Data!$A$10,1,MATCH($A3625+IF(H$9&gt;$B3625,0,1),Data!$3:$3,0)-1,Num_Orgs,1),0),1)</f>
        <v>0.14753834467296603</v>
      </c>
      <c r="I3625" s="70">
        <f ca="1">INDEX(OFFSET(Data!$A$10,1,I$9+MATCH($A3625+IF(I$9&gt;$B3625,0,1),Data!$3:$3,0),Num_Orgs,1),MATCH($C3625,OFFSET(Data!$A$10,1,MATCH($A3625+IF(I$9&gt;$B3625,0,1),Data!$3:$3,0)-1,Num_Orgs,1),0),1)</f>
        <v>0</v>
      </c>
      <c r="J3625" s="26">
        <f ca="1">IFERROR((E3625*SUM(OFFSET(Data!$C$8,0,MATCH($A3625+IF(J$9&gt;$B3625,0,1),Data!$3:$3,0)-1,1,2)))+(F3625*OFFSET(Data!$E$8,0,MATCH($A3625+IF(J$9&gt;$B3625,0,1),Data!$3:$3,0)-1))+(G3625*SUM(OFFSET(Data!$F$8,0,MATCH($A3625+IF(J$9&gt;$B3625,0,1),Data!$3:$3,0)-1,1,2)))+(H3625*OFFSET(Data!$H$8,0,MATCH($A3625+IF(J$9&gt;$B3625,0,1),Data!$3:$3,0)-1))+(I3625*OFFSET(Data!$I$8,0,MATCH($A3625+IF(J$9&gt;$B3625,0,1),Data!$3:$3,0)-1))+OFFSET(Data!$J$8,0,MATCH($A3625+IF(J$9&gt;$B3625,0,1),Data!$3:$3,0)-1),0)</f>
        <v>0.96734866962041544</v>
      </c>
      <c r="K3625" s="119"/>
      <c r="L3625" s="69"/>
      <c r="AI3625" s="69"/>
    </row>
    <row r="3626" spans="1:35" ht="13.8" x14ac:dyDescent="0.25">
      <c r="A3626" s="118">
        <f t="shared" si="883"/>
        <v>2</v>
      </c>
      <c r="B3626" s="69">
        <f t="shared" si="884"/>
        <v>6</v>
      </c>
      <c r="C3626" s="118" t="str">
        <f t="shared" si="884"/>
        <v>RY8</v>
      </c>
      <c r="D3626" s="69"/>
      <c r="E3626" s="70">
        <f ca="1">INDEX(OFFSET(Data!$A$10,1,E$9+MATCH($A3626+IF(E$9&gt;$B3626,0,1),Data!$3:$3,0),Num_Orgs,1),MATCH($C3626,OFFSET(Data!$A$10,1,MATCH($A3626+IF(E$9&gt;$B3626,0,1),Data!$3:$3,0)-1,Num_Orgs,1),0),1)</f>
        <v>0.9390892557206203</v>
      </c>
      <c r="F3626" s="70">
        <f ca="1">INDEX(OFFSET(Data!$A$10,1,F$9+MATCH($A3626+IF(F$9&gt;$B3626,0,1),Data!$3:$3,0),Num_Orgs,1),MATCH($C3626,OFFSET(Data!$A$10,1,MATCH($A3626+IF(F$9&gt;$B3626,0,1),Data!$3:$3,0)-1,Num_Orgs,1),0),1)</f>
        <v>0.99603480709830883</v>
      </c>
      <c r="G3626" s="70">
        <f ca="1">INDEX(OFFSET(Data!$A$10,1,G$9+MATCH($A3626+IF(G$9&gt;$B3626,0,1),Data!$3:$3,0),Num_Orgs,1),MATCH($C3626,OFFSET(Data!$A$10,1,MATCH($A3626+IF(G$9&gt;$B3626,0,1),Data!$3:$3,0)-1,Num_Orgs,1),0),1)</f>
        <v>1.0159364492092553</v>
      </c>
      <c r="H3626" s="70">
        <f ca="1">INDEX(OFFSET(Data!$A$10,1,H$9+MATCH($A3626+IF(H$9&gt;$B3626,0,1),Data!$3:$3,0),Num_Orgs,1),MATCH($C3626,OFFSET(Data!$A$10,1,MATCH($A3626+IF(H$9&gt;$B3626,0,1),Data!$3:$3,0)-1,Num_Orgs,1),0),1)</f>
        <v>0.25578822664088552</v>
      </c>
      <c r="I3626" s="70">
        <f ca="1">INDEX(OFFSET(Data!$A$10,1,I$9+MATCH($A3626+IF(I$9&gt;$B3626,0,1),Data!$3:$3,0),Num_Orgs,1),MATCH($C3626,OFFSET(Data!$A$10,1,MATCH($A3626+IF(I$9&gt;$B3626,0,1),Data!$3:$3,0)-1,Num_Orgs,1),0),1)</f>
        <v>0</v>
      </c>
      <c r="J3626" s="26">
        <f ca="1">IFERROR((E3626*SUM(OFFSET(Data!$C$8,0,MATCH($A3626+IF(J$9&gt;$B3626,0,1),Data!$3:$3,0)-1,1,2)))+(F3626*OFFSET(Data!$E$8,0,MATCH($A3626+IF(J$9&gt;$B3626,0,1),Data!$3:$3,0)-1))+(G3626*SUM(OFFSET(Data!$F$8,0,MATCH($A3626+IF(J$9&gt;$B3626,0,1),Data!$3:$3,0)-1,1,2)))+(H3626*OFFSET(Data!$H$8,0,MATCH($A3626+IF(J$9&gt;$B3626,0,1),Data!$3:$3,0)-1))+(I3626*OFFSET(Data!$I$8,0,MATCH($A3626+IF(J$9&gt;$B3626,0,1),Data!$3:$3,0)-1))+OFFSET(Data!$J$8,0,MATCH($A3626+IF(J$9&gt;$B3626,0,1),Data!$3:$3,0)-1),0)</f>
        <v>0.96822106080352555</v>
      </c>
      <c r="K3626" s="119"/>
      <c r="L3626" s="69"/>
      <c r="AI3626" s="69"/>
    </row>
    <row r="3627" spans="1:35" ht="13.8" x14ac:dyDescent="0.25">
      <c r="A3627" s="118">
        <f t="shared" si="883"/>
        <v>2</v>
      </c>
      <c r="B3627" s="69">
        <f t="shared" si="884"/>
        <v>6</v>
      </c>
      <c r="C3627" s="118" t="str">
        <f t="shared" si="884"/>
        <v>RY9</v>
      </c>
      <c r="D3627" s="69"/>
      <c r="E3627" s="70">
        <f ca="1">INDEX(OFFSET(Data!$A$10,1,E$9+MATCH($A3627+IF(E$9&gt;$B3627,0,1),Data!$3:$3,0),Num_Orgs,1),MATCH($C3627,OFFSET(Data!$A$10,1,MATCH($A3627+IF(E$9&gt;$B3627,0,1),Data!$3:$3,0)-1,Num_Orgs,1),0),1)</f>
        <v>1.1426911696623114</v>
      </c>
      <c r="F3627" s="70">
        <f ca="1">INDEX(OFFSET(Data!$A$10,1,F$9+MATCH($A3627+IF(F$9&gt;$B3627,0,1),Data!$3:$3,0),Num_Orgs,1),MATCH($C3627,OFFSET(Data!$A$10,1,MATCH($A3627+IF(F$9&gt;$B3627,0,1),Data!$3:$3,0)-1,Num_Orgs,1),0),1)</f>
        <v>1.0171232554042071</v>
      </c>
      <c r="G3627" s="70">
        <f ca="1">INDEX(OFFSET(Data!$A$10,1,G$9+MATCH($A3627+IF(G$9&gt;$B3627,0,1),Data!$3:$3,0),Num_Orgs,1),MATCH($C3627,OFFSET(Data!$A$10,1,MATCH($A3627+IF(G$9&gt;$B3627,0,1),Data!$3:$3,0)-1,Num_Orgs,1),0),1)</f>
        <v>1.1361128942111556</v>
      </c>
      <c r="H3627" s="70">
        <f ca="1">INDEX(OFFSET(Data!$A$10,1,H$9+MATCH($A3627+IF(H$9&gt;$B3627,0,1),Data!$3:$3,0),Num_Orgs,1),MATCH($C3627,OFFSET(Data!$A$10,1,MATCH($A3627+IF(H$9&gt;$B3627,0,1),Data!$3:$3,0)-1,Num_Orgs,1),0),1)</f>
        <v>3.3946671046966248</v>
      </c>
      <c r="I3627" s="70">
        <f ca="1">INDEX(OFFSET(Data!$A$10,1,I$9+MATCH($A3627+IF(I$9&gt;$B3627,0,1),Data!$3:$3,0),Num_Orgs,1),MATCH($C3627,OFFSET(Data!$A$10,1,MATCH($A3627+IF(I$9&gt;$B3627,0,1),Data!$3:$3,0)-1,Num_Orgs,1),0),1)</f>
        <v>0</v>
      </c>
      <c r="J3627" s="26">
        <f ca="1">IFERROR((E3627*SUM(OFFSET(Data!$C$8,0,MATCH($A3627+IF(J$9&gt;$B3627,0,1),Data!$3:$3,0)-1,1,2)))+(F3627*OFFSET(Data!$E$8,0,MATCH($A3627+IF(J$9&gt;$B3627,0,1),Data!$3:$3,0)-1))+(G3627*SUM(OFFSET(Data!$F$8,0,MATCH($A3627+IF(J$9&gt;$B3627,0,1),Data!$3:$3,0)-1,1,2)))+(H3627*OFFSET(Data!$H$8,0,MATCH($A3627+IF(J$9&gt;$B3627,0,1),Data!$3:$3,0)-1))+(I3627*OFFSET(Data!$I$8,0,MATCH($A3627+IF(J$9&gt;$B3627,0,1),Data!$3:$3,0)-1))+OFFSET(Data!$J$8,0,MATCH($A3627+IF(J$9&gt;$B3627,0,1),Data!$3:$3,0)-1),0)</f>
        <v>1.082181865280841</v>
      </c>
      <c r="K3627" s="119"/>
      <c r="L3627" s="69"/>
      <c r="AI3627" s="69"/>
    </row>
    <row r="3628" spans="1:35" ht="13.8" x14ac:dyDescent="0.25">
      <c r="A3628" s="118">
        <f t="shared" si="883"/>
        <v>2</v>
      </c>
      <c r="B3628" s="69">
        <f t="shared" si="884"/>
        <v>6</v>
      </c>
      <c r="C3628" s="118" t="str">
        <f t="shared" si="884"/>
        <v>RYA</v>
      </c>
      <c r="D3628" s="69"/>
      <c r="E3628" s="70">
        <f ca="1">INDEX(OFFSET(Data!$A$10,1,E$9+MATCH($A3628+IF(E$9&gt;$B3628,0,1),Data!$3:$3,0),Num_Orgs,1),MATCH($C3628,OFFSET(Data!$A$10,1,MATCH($A3628+IF(E$9&gt;$B3628,0,1),Data!$3:$3,0)-1,Num_Orgs,1),0),1)</f>
        <v>0.89440278835860854</v>
      </c>
      <c r="F3628" s="70">
        <f ca="1">INDEX(OFFSET(Data!$A$10,1,F$9+MATCH($A3628+IF(F$9&gt;$B3628,0,1),Data!$3:$3,0),Num_Orgs,1),MATCH($C3628,OFFSET(Data!$A$10,1,MATCH($A3628+IF(F$9&gt;$B3628,0,1),Data!$3:$3,0)-1,Num_Orgs,1),0),1)</f>
        <v>0.99603480709830883</v>
      </c>
      <c r="G3628" s="70">
        <f ca="1">INDEX(OFFSET(Data!$A$10,1,G$9+MATCH($A3628+IF(G$9&gt;$B3628,0,1),Data!$3:$3,0),Num_Orgs,1),MATCH($C3628,OFFSET(Data!$A$10,1,MATCH($A3628+IF(G$9&gt;$B3628,0,1),Data!$3:$3,0)-1,Num_Orgs,1),0),1)</f>
        <v>0.94164554494136388</v>
      </c>
      <c r="H3628" s="70">
        <f ca="1">INDEX(OFFSET(Data!$A$10,1,H$9+MATCH($A3628+IF(H$9&gt;$B3628,0,1),Data!$3:$3,0),Num_Orgs,1),MATCH($C3628,OFFSET(Data!$A$10,1,MATCH($A3628+IF(H$9&gt;$B3628,0,1),Data!$3:$3,0)-1,Num_Orgs,1),0),1)</f>
        <v>0.71170586137824832</v>
      </c>
      <c r="I3628" s="70">
        <f ca="1">INDEX(OFFSET(Data!$A$10,1,I$9+MATCH($A3628+IF(I$9&gt;$B3628,0,1),Data!$3:$3,0),Num_Orgs,1),MATCH($C3628,OFFSET(Data!$A$10,1,MATCH($A3628+IF(I$9&gt;$B3628,0,1),Data!$3:$3,0)-1,Num_Orgs,1),0),1)</f>
        <v>0</v>
      </c>
      <c r="J3628" s="26">
        <f ca="1">IFERROR((E3628*SUM(OFFSET(Data!$C$8,0,MATCH($A3628+IF(J$9&gt;$B3628,0,1),Data!$3:$3,0)-1,1,2)))+(F3628*OFFSET(Data!$E$8,0,MATCH($A3628+IF(J$9&gt;$B3628,0,1),Data!$3:$3,0)-1))+(G3628*SUM(OFFSET(Data!$F$8,0,MATCH($A3628+IF(J$9&gt;$B3628,0,1),Data!$3:$3,0)-1,1,2)))+(H3628*OFFSET(Data!$H$8,0,MATCH($A3628+IF(J$9&gt;$B3628,0,1),Data!$3:$3,0)-1))+(I3628*OFFSET(Data!$I$8,0,MATCH($A3628+IF(J$9&gt;$B3628,0,1),Data!$3:$3,0)-1))+OFFSET(Data!$J$8,0,MATCH($A3628+IF(J$9&gt;$B3628,0,1),Data!$3:$3,0)-1),0)</f>
        <v>0.94542939843094254</v>
      </c>
      <c r="K3628" s="119"/>
      <c r="L3628" s="69"/>
      <c r="AI3628" s="69"/>
    </row>
    <row r="3629" spans="1:35" ht="13.8" x14ac:dyDescent="0.25">
      <c r="A3629" s="118">
        <f t="shared" si="883"/>
        <v>2</v>
      </c>
      <c r="B3629" s="69">
        <f t="shared" si="884"/>
        <v>6</v>
      </c>
      <c r="C3629" s="118" t="str">
        <f t="shared" si="884"/>
        <v>RYC</v>
      </c>
      <c r="D3629" s="69"/>
      <c r="E3629" s="70">
        <f ca="1">INDEX(OFFSET(Data!$A$10,1,E$9+MATCH($A3629+IF(E$9&gt;$B3629,0,1),Data!$3:$3,0),Num_Orgs,1),MATCH($C3629,OFFSET(Data!$A$10,1,MATCH($A3629+IF(E$9&gt;$B3629,0,1),Data!$3:$3,0)-1,Num_Orgs,1),0),1)</f>
        <v>0.92949269894196962</v>
      </c>
      <c r="F3629" s="70">
        <f ca="1">INDEX(OFFSET(Data!$A$10,1,F$9+MATCH($A3629+IF(F$9&gt;$B3629,0,1),Data!$3:$3,0),Num_Orgs,1),MATCH($C3629,OFFSET(Data!$A$10,1,MATCH($A3629+IF(F$9&gt;$B3629,0,1),Data!$3:$3,0)-1,Num_Orgs,1),0),1)</f>
        <v>0.99603480709830883</v>
      </c>
      <c r="G3629" s="70">
        <f ca="1">INDEX(OFFSET(Data!$A$10,1,G$9+MATCH($A3629+IF(G$9&gt;$B3629,0,1),Data!$3:$3,0),Num_Orgs,1),MATCH($C3629,OFFSET(Data!$A$10,1,MATCH($A3629+IF(G$9&gt;$B3629,0,1),Data!$3:$3,0)-1,Num_Orgs,1),0),1)</f>
        <v>0.96845473311178332</v>
      </c>
      <c r="H3629" s="70">
        <f ca="1">INDEX(OFFSET(Data!$A$10,1,H$9+MATCH($A3629+IF(H$9&gt;$B3629,0,1),Data!$3:$3,0),Num_Orgs,1),MATCH($C3629,OFFSET(Data!$A$10,1,MATCH($A3629+IF(H$9&gt;$B3629,0,1),Data!$3:$3,0)-1,Num_Orgs,1),0),1)</f>
        <v>0.30544114538263673</v>
      </c>
      <c r="I3629" s="70">
        <f ca="1">INDEX(OFFSET(Data!$A$10,1,I$9+MATCH($A3629+IF(I$9&gt;$B3629,0,1),Data!$3:$3,0),Num_Orgs,1),MATCH($C3629,OFFSET(Data!$A$10,1,MATCH($A3629+IF(I$9&gt;$B3629,0,1),Data!$3:$3,0)-1,Num_Orgs,1),0),1)</f>
        <v>0</v>
      </c>
      <c r="J3629" s="26">
        <f ca="1">IFERROR((E3629*SUM(OFFSET(Data!$C$8,0,MATCH($A3629+IF(J$9&gt;$B3629,0,1),Data!$3:$3,0)-1,1,2)))+(F3629*OFFSET(Data!$E$8,0,MATCH($A3629+IF(J$9&gt;$B3629,0,1),Data!$3:$3,0)-1))+(G3629*SUM(OFFSET(Data!$F$8,0,MATCH($A3629+IF(J$9&gt;$B3629,0,1),Data!$3:$3,0)-1,1,2)))+(H3629*OFFSET(Data!$H$8,0,MATCH($A3629+IF(J$9&gt;$B3629,0,1),Data!$3:$3,0)-1))+(I3629*OFFSET(Data!$I$8,0,MATCH($A3629+IF(J$9&gt;$B3629,0,1),Data!$3:$3,0)-1))+OFFSET(Data!$J$8,0,MATCH($A3629+IF(J$9&gt;$B3629,0,1),Data!$3:$3,0)-1),0)</f>
        <v>0.9623123852021187</v>
      </c>
      <c r="K3629" s="119"/>
      <c r="L3629" s="69"/>
      <c r="AI3629" s="69"/>
    </row>
    <row r="3630" spans="1:35" ht="13.8" x14ac:dyDescent="0.25">
      <c r="A3630" s="118">
        <f t="shared" si="883"/>
        <v>2</v>
      </c>
      <c r="B3630" s="69">
        <f t="shared" ref="B3630:C3649" si="885">B1585</f>
        <v>6</v>
      </c>
      <c r="C3630" s="118" t="str">
        <f t="shared" si="885"/>
        <v>RYD</v>
      </c>
      <c r="D3630" s="69"/>
      <c r="E3630" s="70">
        <f ca="1">INDEX(OFFSET(Data!$A$10,1,E$9+MATCH($A3630+IF(E$9&gt;$B3630,0,1),Data!$3:$3,0),Num_Orgs,1),MATCH($C3630,OFFSET(Data!$A$10,1,MATCH($A3630+IF(E$9&gt;$B3630,0,1),Data!$3:$3,0)-1,Num_Orgs,1),0),1)</f>
        <v>0.95812744118414817</v>
      </c>
      <c r="F3630" s="70">
        <f ca="1">INDEX(OFFSET(Data!$A$10,1,F$9+MATCH($A3630+IF(F$9&gt;$B3630,0,1),Data!$3:$3,0),Num_Orgs,1),MATCH($C3630,OFFSET(Data!$A$10,1,MATCH($A3630+IF(F$9&gt;$B3630,0,1),Data!$3:$3,0)-1,Num_Orgs,1),0),1)</f>
        <v>0.99603480709830883</v>
      </c>
      <c r="G3630" s="70">
        <f ca="1">INDEX(OFFSET(Data!$A$10,1,G$9+MATCH($A3630+IF(G$9&gt;$B3630,0,1),Data!$3:$3,0),Num_Orgs,1),MATCH($C3630,OFFSET(Data!$A$10,1,MATCH($A3630+IF(G$9&gt;$B3630,0,1),Data!$3:$3,0)-1,Num_Orgs,1),0),1)</f>
        <v>1.0888571839736778</v>
      </c>
      <c r="H3630" s="70">
        <f ca="1">INDEX(OFFSET(Data!$A$10,1,H$9+MATCH($A3630+IF(H$9&gt;$B3630,0,1),Data!$3:$3,0),Num_Orgs,1),MATCH($C3630,OFFSET(Data!$A$10,1,MATCH($A3630+IF(H$9&gt;$B3630,0,1),Data!$3:$3,0)-1,Num_Orgs,1),0),1)</f>
        <v>1.3134435731933365</v>
      </c>
      <c r="I3630" s="70">
        <f ca="1">INDEX(OFFSET(Data!$A$10,1,I$9+MATCH($A3630+IF(I$9&gt;$B3630,0,1),Data!$3:$3,0),Num_Orgs,1),MATCH($C3630,OFFSET(Data!$A$10,1,MATCH($A3630+IF(I$9&gt;$B3630,0,1),Data!$3:$3,0)-1,Num_Orgs,1),0),1)</f>
        <v>0</v>
      </c>
      <c r="J3630" s="26">
        <f ca="1">IFERROR((E3630*SUM(OFFSET(Data!$C$8,0,MATCH($A3630+IF(J$9&gt;$B3630,0,1),Data!$3:$3,0)-1,1,2)))+(F3630*OFFSET(Data!$E$8,0,MATCH($A3630+IF(J$9&gt;$B3630,0,1),Data!$3:$3,0)-1))+(G3630*SUM(OFFSET(Data!$F$8,0,MATCH($A3630+IF(J$9&gt;$B3630,0,1),Data!$3:$3,0)-1,1,2)))+(H3630*OFFSET(Data!$H$8,0,MATCH($A3630+IF(J$9&gt;$B3630,0,1),Data!$3:$3,0)-1))+(I3630*OFFSET(Data!$I$8,0,MATCH($A3630+IF(J$9&gt;$B3630,0,1),Data!$3:$3,0)-1))+OFFSET(Data!$J$8,0,MATCH($A3630+IF(J$9&gt;$B3630,0,1),Data!$3:$3,0)-1),0)</f>
        <v>0.98224462085658315</v>
      </c>
      <c r="K3630" s="119"/>
      <c r="L3630" s="69"/>
      <c r="AI3630" s="69"/>
    </row>
    <row r="3631" spans="1:35" ht="13.8" x14ac:dyDescent="0.25">
      <c r="A3631" s="118">
        <f t="shared" si="883"/>
        <v>2</v>
      </c>
      <c r="B3631" s="69">
        <f t="shared" si="885"/>
        <v>6</v>
      </c>
      <c r="C3631" s="118" t="str">
        <f t="shared" si="885"/>
        <v>RYE</v>
      </c>
      <c r="D3631" s="69"/>
      <c r="E3631" s="70">
        <f ca="1">INDEX(OFFSET(Data!$A$10,1,E$9+MATCH($A3631+IF(E$9&gt;$B3631,0,1),Data!$3:$3,0),Num_Orgs,1),MATCH($C3631,OFFSET(Data!$A$10,1,MATCH($A3631+IF(E$9&gt;$B3631,0,1),Data!$3:$3,0)-1,Num_Orgs,1),0),1)</f>
        <v>1.0375550189839498</v>
      </c>
      <c r="F3631" s="70">
        <f ca="1">INDEX(OFFSET(Data!$A$10,1,F$9+MATCH($A3631+IF(F$9&gt;$B3631,0,1),Data!$3:$3,0),Num_Orgs,1),MATCH($C3631,OFFSET(Data!$A$10,1,MATCH($A3631+IF(F$9&gt;$B3631,0,1),Data!$3:$3,0)-1,Num_Orgs,1),0),1)</f>
        <v>0.99603480709830883</v>
      </c>
      <c r="G3631" s="70">
        <f ca="1">INDEX(OFFSET(Data!$A$10,1,G$9+MATCH($A3631+IF(G$9&gt;$B3631,0,1),Data!$3:$3,0),Num_Orgs,1),MATCH($C3631,OFFSET(Data!$A$10,1,MATCH($A3631+IF(G$9&gt;$B3631,0,1),Data!$3:$3,0)-1,Num_Orgs,1),0),1)</f>
        <v>1.0557389500994099</v>
      </c>
      <c r="H3631" s="70">
        <f ca="1">INDEX(OFFSET(Data!$A$10,1,H$9+MATCH($A3631+IF(H$9&gt;$B3631,0,1),Data!$3:$3,0),Num_Orgs,1),MATCH($C3631,OFFSET(Data!$A$10,1,MATCH($A3631+IF(H$9&gt;$B3631,0,1),Data!$3:$3,0)-1,Num_Orgs,1),0),1)</f>
        <v>0.39321304049695488</v>
      </c>
      <c r="I3631" s="70">
        <f ca="1">INDEX(OFFSET(Data!$A$10,1,I$9+MATCH($A3631+IF(I$9&gt;$B3631,0,1),Data!$3:$3,0),Num_Orgs,1),MATCH($C3631,OFFSET(Data!$A$10,1,MATCH($A3631+IF(I$9&gt;$B3631,0,1),Data!$3:$3,0)-1,Num_Orgs,1),0),1)</f>
        <v>0</v>
      </c>
      <c r="J3631" s="26">
        <f ca="1">IFERROR((E3631*SUM(OFFSET(Data!$C$8,0,MATCH($A3631+IF(J$9&gt;$B3631,0,1),Data!$3:$3,0)-1,1,2)))+(F3631*OFFSET(Data!$E$8,0,MATCH($A3631+IF(J$9&gt;$B3631,0,1),Data!$3:$3,0)-1))+(G3631*SUM(OFFSET(Data!$F$8,0,MATCH($A3631+IF(J$9&gt;$B3631,0,1),Data!$3:$3,0)-1,1,2)))+(H3631*OFFSET(Data!$H$8,0,MATCH($A3631+IF(J$9&gt;$B3631,0,1),Data!$3:$3,0)-1))+(I3631*OFFSET(Data!$I$8,0,MATCH($A3631+IF(J$9&gt;$B3631,0,1),Data!$3:$3,0)-1))+OFFSET(Data!$J$8,0,MATCH($A3631+IF(J$9&gt;$B3631,0,1),Data!$3:$3,0)-1),0)</f>
        <v>1.0178018921857481</v>
      </c>
      <c r="K3631" s="119"/>
      <c r="L3631" s="69"/>
      <c r="AI3631" s="69"/>
    </row>
    <row r="3632" spans="1:35" ht="13.8" x14ac:dyDescent="0.25">
      <c r="A3632" s="118">
        <f t="shared" si="883"/>
        <v>2</v>
      </c>
      <c r="B3632" s="69">
        <f t="shared" si="885"/>
        <v>6</v>
      </c>
      <c r="C3632" s="118" t="str">
        <f t="shared" si="885"/>
        <v>RYF</v>
      </c>
      <c r="D3632" s="69"/>
      <c r="E3632" s="70">
        <f ca="1">INDEX(OFFSET(Data!$A$10,1,E$9+MATCH($A3632+IF(E$9&gt;$B3632,0,1),Data!$3:$3,0),Num_Orgs,1),MATCH($C3632,OFFSET(Data!$A$10,1,MATCH($A3632+IF(E$9&gt;$B3632,0,1),Data!$3:$3,0)-1,Num_Orgs,1),0),1)</f>
        <v>0.91119264217880858</v>
      </c>
      <c r="F3632" s="70">
        <f ca="1">INDEX(OFFSET(Data!$A$10,1,F$9+MATCH($A3632+IF(F$9&gt;$B3632,0,1),Data!$3:$3,0),Num_Orgs,1),MATCH($C3632,OFFSET(Data!$A$10,1,MATCH($A3632+IF(F$9&gt;$B3632,0,1),Data!$3:$3,0)-1,Num_Orgs,1),0),1)</f>
        <v>0.99603480709830883</v>
      </c>
      <c r="G3632" s="70">
        <f ca="1">INDEX(OFFSET(Data!$A$10,1,G$9+MATCH($A3632+IF(G$9&gt;$B3632,0,1),Data!$3:$3,0),Num_Orgs,1),MATCH($C3632,OFFSET(Data!$A$10,1,MATCH($A3632+IF(G$9&gt;$B3632,0,1),Data!$3:$3,0)-1,Num_Orgs,1),0),1)</f>
        <v>0.94582025436949668</v>
      </c>
      <c r="H3632" s="70">
        <f ca="1">INDEX(OFFSET(Data!$A$10,1,H$9+MATCH($A3632+IF(H$9&gt;$B3632,0,1),Data!$3:$3,0),Num_Orgs,1),MATCH($C3632,OFFSET(Data!$A$10,1,MATCH($A3632+IF(H$9&gt;$B3632,0,1),Data!$3:$3,0)-1,Num_Orgs,1),0),1)</f>
        <v>0.49981051565423296</v>
      </c>
      <c r="I3632" s="70">
        <f ca="1">INDEX(OFFSET(Data!$A$10,1,I$9+MATCH($A3632+IF(I$9&gt;$B3632,0,1),Data!$3:$3,0),Num_Orgs,1),MATCH($C3632,OFFSET(Data!$A$10,1,MATCH($A3632+IF(I$9&gt;$B3632,0,1),Data!$3:$3,0)-1,Num_Orgs,1),0),1)</f>
        <v>0</v>
      </c>
      <c r="J3632" s="26">
        <f ca="1">IFERROR((E3632*SUM(OFFSET(Data!$C$8,0,MATCH($A3632+IF(J$9&gt;$B3632,0,1),Data!$3:$3,0)-1,1,2)))+(F3632*OFFSET(Data!$E$8,0,MATCH($A3632+IF(J$9&gt;$B3632,0,1),Data!$3:$3,0)-1))+(G3632*SUM(OFFSET(Data!$F$8,0,MATCH($A3632+IF(J$9&gt;$B3632,0,1),Data!$3:$3,0)-1,1,2)))+(H3632*OFFSET(Data!$H$8,0,MATCH($A3632+IF(J$9&gt;$B3632,0,1),Data!$3:$3,0)-1))+(I3632*OFFSET(Data!$I$8,0,MATCH($A3632+IF(J$9&gt;$B3632,0,1),Data!$3:$3,0)-1))+OFFSET(Data!$J$8,0,MATCH($A3632+IF(J$9&gt;$B3632,0,1),Data!$3:$3,0)-1),0)</f>
        <v>0.95321855630877717</v>
      </c>
      <c r="K3632" s="119"/>
      <c r="L3632" s="69"/>
      <c r="AI3632" s="69"/>
    </row>
    <row r="3633" spans="1:35" ht="13.8" x14ac:dyDescent="0.25">
      <c r="A3633" s="118">
        <f t="shared" si="883"/>
        <v>2</v>
      </c>
      <c r="B3633" s="69">
        <f t="shared" si="885"/>
        <v>6</v>
      </c>
      <c r="C3633" s="118" t="str">
        <f t="shared" si="885"/>
        <v>RYG</v>
      </c>
      <c r="D3633" s="69"/>
      <c r="E3633" s="70">
        <f ca="1">INDEX(OFFSET(Data!$A$10,1,E$9+MATCH($A3633+IF(E$9&gt;$B3633,0,1),Data!$3:$3,0),Num_Orgs,1),MATCH($C3633,OFFSET(Data!$A$10,1,MATCH($A3633+IF(E$9&gt;$B3633,0,1),Data!$3:$3,0)-1,Num_Orgs,1),0),1)</f>
        <v>0.97585799585762156</v>
      </c>
      <c r="F3633" s="70">
        <f ca="1">INDEX(OFFSET(Data!$A$10,1,F$9+MATCH($A3633+IF(F$9&gt;$B3633,0,1),Data!$3:$3,0),Num_Orgs,1),MATCH($C3633,OFFSET(Data!$A$10,1,MATCH($A3633+IF(F$9&gt;$B3633,0,1),Data!$3:$3,0)-1,Num_Orgs,1),0),1)</f>
        <v>0.99603480709830883</v>
      </c>
      <c r="G3633" s="70">
        <f ca="1">INDEX(OFFSET(Data!$A$10,1,G$9+MATCH($A3633+IF(G$9&gt;$B3633,0,1),Data!$3:$3,0),Num_Orgs,1),MATCH($C3633,OFFSET(Data!$A$10,1,MATCH($A3633+IF(G$9&gt;$B3633,0,1),Data!$3:$3,0)-1,Num_Orgs,1),0),1)</f>
        <v>0.94412735691759775</v>
      </c>
      <c r="H3633" s="70">
        <f ca="1">INDEX(OFFSET(Data!$A$10,1,H$9+MATCH($A3633+IF(H$9&gt;$B3633,0,1),Data!$3:$3,0),Num_Orgs,1),MATCH($C3633,OFFSET(Data!$A$10,1,MATCH($A3633+IF(H$9&gt;$B3633,0,1),Data!$3:$3,0)-1,Num_Orgs,1),0),1)</f>
        <v>0.82669689320779105</v>
      </c>
      <c r="I3633" s="70">
        <f ca="1">INDEX(OFFSET(Data!$A$10,1,I$9+MATCH($A3633+IF(I$9&gt;$B3633,0,1),Data!$3:$3,0),Num_Orgs,1),MATCH($C3633,OFFSET(Data!$A$10,1,MATCH($A3633+IF(I$9&gt;$B3633,0,1),Data!$3:$3,0)-1,Num_Orgs,1),0),1)</f>
        <v>0</v>
      </c>
      <c r="J3633" s="26">
        <f ca="1">IFERROR((E3633*SUM(OFFSET(Data!$C$8,0,MATCH($A3633+IF(J$9&gt;$B3633,0,1),Data!$3:$3,0)-1,1,2)))+(F3633*OFFSET(Data!$E$8,0,MATCH($A3633+IF(J$9&gt;$B3633,0,1),Data!$3:$3,0)-1))+(G3633*SUM(OFFSET(Data!$F$8,0,MATCH($A3633+IF(J$9&gt;$B3633,0,1),Data!$3:$3,0)-1,1,2)))+(H3633*OFFSET(Data!$H$8,0,MATCH($A3633+IF(J$9&gt;$B3633,0,1),Data!$3:$3,0)-1))+(I3633*OFFSET(Data!$I$8,0,MATCH($A3633+IF(J$9&gt;$B3633,0,1),Data!$3:$3,0)-1))+OFFSET(Data!$J$8,0,MATCH($A3633+IF(J$9&gt;$B3633,0,1),Data!$3:$3,0)-1),0)</f>
        <v>0.98558591517126515</v>
      </c>
      <c r="K3633" s="119"/>
      <c r="L3633" s="69"/>
      <c r="AI3633" s="69"/>
    </row>
    <row r="3634" spans="1:35" ht="13.8" x14ac:dyDescent="0.25">
      <c r="A3634" s="118">
        <f t="shared" si="883"/>
        <v>2</v>
      </c>
      <c r="B3634" s="69">
        <f t="shared" si="885"/>
        <v>6</v>
      </c>
      <c r="C3634" s="118" t="str">
        <f t="shared" si="885"/>
        <v>RYJ</v>
      </c>
      <c r="D3634" s="69"/>
      <c r="E3634" s="70">
        <f ca="1">INDEX(OFFSET(Data!$A$10,1,E$9+MATCH($A3634+IF(E$9&gt;$B3634,0,1),Data!$3:$3,0),Num_Orgs,1),MATCH($C3634,OFFSET(Data!$A$10,1,MATCH($A3634+IF(E$9&gt;$B3634,0,1),Data!$3:$3,0)-1,Num_Orgs,1),0),1)</f>
        <v>1.1553365073598199</v>
      </c>
      <c r="F3634" s="70">
        <f ca="1">INDEX(OFFSET(Data!$A$10,1,F$9+MATCH($A3634+IF(F$9&gt;$B3634,0,1),Data!$3:$3,0),Num_Orgs,1),MATCH($C3634,OFFSET(Data!$A$10,1,MATCH($A3634+IF(F$9&gt;$B3634,0,1),Data!$3:$3,0)-1,Num_Orgs,1),0),1)</f>
        <v>1.0171232554042073</v>
      </c>
      <c r="G3634" s="70">
        <f ca="1">INDEX(OFFSET(Data!$A$10,1,G$9+MATCH($A3634+IF(G$9&gt;$B3634,0,1),Data!$3:$3,0),Num_Orgs,1),MATCH($C3634,OFFSET(Data!$A$10,1,MATCH($A3634+IF(G$9&gt;$B3634,0,1),Data!$3:$3,0)-1,Num_Orgs,1),0),1)</f>
        <v>1.2082952301786456</v>
      </c>
      <c r="H3634" s="70">
        <f ca="1">INDEX(OFFSET(Data!$A$10,1,H$9+MATCH($A3634+IF(H$9&gt;$B3634,0,1),Data!$3:$3,0),Num_Orgs,1),MATCH($C3634,OFFSET(Data!$A$10,1,MATCH($A3634+IF(H$9&gt;$B3634,0,1),Data!$3:$3,0)-1,Num_Orgs,1),0),1)</f>
        <v>2.0335636521518987</v>
      </c>
      <c r="I3634" s="70">
        <f ca="1">INDEX(OFFSET(Data!$A$10,1,I$9+MATCH($A3634+IF(I$9&gt;$B3634,0,1),Data!$3:$3,0),Num_Orgs,1),MATCH($C3634,OFFSET(Data!$A$10,1,MATCH($A3634+IF(I$9&gt;$B3634,0,1),Data!$3:$3,0)-1,Num_Orgs,1),0),1)</f>
        <v>0</v>
      </c>
      <c r="J3634" s="26">
        <f ca="1">IFERROR((E3634*SUM(OFFSET(Data!$C$8,0,MATCH($A3634+IF(J$9&gt;$B3634,0,1),Data!$3:$3,0)-1,1,2)))+(F3634*OFFSET(Data!$E$8,0,MATCH($A3634+IF(J$9&gt;$B3634,0,1),Data!$3:$3,0)-1))+(G3634*SUM(OFFSET(Data!$F$8,0,MATCH($A3634+IF(J$9&gt;$B3634,0,1),Data!$3:$3,0)-1,1,2)))+(H3634*OFFSET(Data!$H$8,0,MATCH($A3634+IF(J$9&gt;$B3634,0,1),Data!$3:$3,0)-1))+(I3634*OFFSET(Data!$I$8,0,MATCH($A3634+IF(J$9&gt;$B3634,0,1),Data!$3:$3,0)-1))+OFFSET(Data!$J$8,0,MATCH($A3634+IF(J$9&gt;$B3634,0,1),Data!$3:$3,0)-1),0)</f>
        <v>1.0869854234045253</v>
      </c>
      <c r="K3634" s="119"/>
      <c r="L3634" s="69"/>
      <c r="AI3634" s="69"/>
    </row>
    <row r="3635" spans="1:35" ht="13.8" x14ac:dyDescent="0.25">
      <c r="A3635" s="118">
        <f t="shared" si="883"/>
        <v>2</v>
      </c>
      <c r="B3635" s="69">
        <f t="shared" si="885"/>
        <v>6</v>
      </c>
      <c r="C3635" s="118" t="str">
        <f t="shared" si="885"/>
        <v>RYK</v>
      </c>
      <c r="D3635" s="69"/>
      <c r="E3635" s="70">
        <f ca="1">INDEX(OFFSET(Data!$A$10,1,E$9+MATCH($A3635+IF(E$9&gt;$B3635,0,1),Data!$3:$3,0),Num_Orgs,1),MATCH($C3635,OFFSET(Data!$A$10,1,MATCH($A3635+IF(E$9&gt;$B3635,0,1),Data!$3:$3,0)-1,Num_Orgs,1),0),1)</f>
        <v>0.93598831237373081</v>
      </c>
      <c r="F3635" s="70">
        <f ca="1">INDEX(OFFSET(Data!$A$10,1,F$9+MATCH($A3635+IF(F$9&gt;$B3635,0,1),Data!$3:$3,0),Num_Orgs,1),MATCH($C3635,OFFSET(Data!$A$10,1,MATCH($A3635+IF(F$9&gt;$B3635,0,1),Data!$3:$3,0)-1,Num_Orgs,1),0),1)</f>
        <v>0.99603480709830883</v>
      </c>
      <c r="G3635" s="70">
        <f ca="1">INDEX(OFFSET(Data!$A$10,1,G$9+MATCH($A3635+IF(G$9&gt;$B3635,0,1),Data!$3:$3,0),Num_Orgs,1),MATCH($C3635,OFFSET(Data!$A$10,1,MATCH($A3635+IF(G$9&gt;$B3635,0,1),Data!$3:$3,0)-1,Num_Orgs,1),0),1)</f>
        <v>0.91369694684443348</v>
      </c>
      <c r="H3635" s="70">
        <f ca="1">INDEX(OFFSET(Data!$A$10,1,H$9+MATCH($A3635+IF(H$9&gt;$B3635,0,1),Data!$3:$3,0),Num_Orgs,1),MATCH($C3635,OFFSET(Data!$A$10,1,MATCH($A3635+IF(H$9&gt;$B3635,0,1),Data!$3:$3,0)-1,Num_Orgs,1),0),1)</f>
        <v>0.35852772458607274</v>
      </c>
      <c r="I3635" s="70">
        <f ca="1">INDEX(OFFSET(Data!$A$10,1,I$9+MATCH($A3635+IF(I$9&gt;$B3635,0,1),Data!$3:$3,0),Num_Orgs,1),MATCH($C3635,OFFSET(Data!$A$10,1,MATCH($A3635+IF(I$9&gt;$B3635,0,1),Data!$3:$3,0)-1,Num_Orgs,1),0),1)</f>
        <v>0</v>
      </c>
      <c r="J3635" s="26">
        <f ca="1">IFERROR((E3635*SUM(OFFSET(Data!$C$8,0,MATCH($A3635+IF(J$9&gt;$B3635,0,1),Data!$3:$3,0)-1,1,2)))+(F3635*OFFSET(Data!$E$8,0,MATCH($A3635+IF(J$9&gt;$B3635,0,1),Data!$3:$3,0)-1))+(G3635*SUM(OFFSET(Data!$F$8,0,MATCH($A3635+IF(J$9&gt;$B3635,0,1),Data!$3:$3,0)-1,1,2)))+(H3635*OFFSET(Data!$H$8,0,MATCH($A3635+IF(J$9&gt;$B3635,0,1),Data!$3:$3,0)-1))+(I3635*OFFSET(Data!$I$8,0,MATCH($A3635+IF(J$9&gt;$B3635,0,1),Data!$3:$3,0)-1))+OFFSET(Data!$J$8,0,MATCH($A3635+IF(J$9&gt;$B3635,0,1),Data!$3:$3,0)-1),0)</f>
        <v>0.96406858396734685</v>
      </c>
      <c r="K3635" s="119"/>
      <c r="L3635" s="69"/>
      <c r="AI3635" s="69"/>
    </row>
    <row r="3636" spans="1:35" ht="13.8" x14ac:dyDescent="0.25">
      <c r="A3636" s="118">
        <f t="shared" si="883"/>
        <v>2</v>
      </c>
      <c r="B3636" s="69">
        <f t="shared" si="885"/>
        <v>6</v>
      </c>
      <c r="C3636" s="118" t="str">
        <f t="shared" si="885"/>
        <v>RYR</v>
      </c>
      <c r="D3636" s="69"/>
      <c r="E3636" s="70">
        <f ca="1">INDEX(OFFSET(Data!$A$10,1,E$9+MATCH($A3636+IF(E$9&gt;$B3636,0,1),Data!$3:$3,0),Num_Orgs,1),MATCH($C3636,OFFSET(Data!$A$10,1,MATCH($A3636+IF(E$9&gt;$B3636,0,1),Data!$3:$3,0)-1,Num_Orgs,1),0),1)</f>
        <v>0.9380648522273427</v>
      </c>
      <c r="F3636" s="70">
        <f ca="1">INDEX(OFFSET(Data!$A$10,1,F$9+MATCH($A3636+IF(F$9&gt;$B3636,0,1),Data!$3:$3,0),Num_Orgs,1),MATCH($C3636,OFFSET(Data!$A$10,1,MATCH($A3636+IF(F$9&gt;$B3636,0,1),Data!$3:$3,0)-1,Num_Orgs,1),0),1)</f>
        <v>0.99603480709830883</v>
      </c>
      <c r="G3636" s="70">
        <f ca="1">INDEX(OFFSET(Data!$A$10,1,G$9+MATCH($A3636+IF(G$9&gt;$B3636,0,1),Data!$3:$3,0),Num_Orgs,1),MATCH($C3636,OFFSET(Data!$A$10,1,MATCH($A3636+IF(G$9&gt;$B3636,0,1),Data!$3:$3,0)-1,Num_Orgs,1),0),1)</f>
        <v>1.0652768204566208</v>
      </c>
      <c r="H3636" s="70">
        <f ca="1">INDEX(OFFSET(Data!$A$10,1,H$9+MATCH($A3636+IF(H$9&gt;$B3636,0,1),Data!$3:$3,0),Num_Orgs,1),MATCH($C3636,OFFSET(Data!$A$10,1,MATCH($A3636+IF(H$9&gt;$B3636,0,1),Data!$3:$3,0)-1,Num_Orgs,1),0),1)</f>
        <v>0.43314967711730429</v>
      </c>
      <c r="I3636" s="70">
        <f ca="1">INDEX(OFFSET(Data!$A$10,1,I$9+MATCH($A3636+IF(I$9&gt;$B3636,0,1),Data!$3:$3,0),Num_Orgs,1),MATCH($C3636,OFFSET(Data!$A$10,1,MATCH($A3636+IF(I$9&gt;$B3636,0,1),Data!$3:$3,0)-1,Num_Orgs,1),0),1)</f>
        <v>0</v>
      </c>
      <c r="J3636" s="26">
        <f ca="1">IFERROR((E3636*SUM(OFFSET(Data!$C$8,0,MATCH($A3636+IF(J$9&gt;$B3636,0,1),Data!$3:$3,0)-1,1,2)))+(F3636*OFFSET(Data!$E$8,0,MATCH($A3636+IF(J$9&gt;$B3636,0,1),Data!$3:$3,0)-1))+(G3636*SUM(OFFSET(Data!$F$8,0,MATCH($A3636+IF(J$9&gt;$B3636,0,1),Data!$3:$3,0)-1,1,2)))+(H3636*OFFSET(Data!$H$8,0,MATCH($A3636+IF(J$9&gt;$B3636,0,1),Data!$3:$3,0)-1))+(I3636*OFFSET(Data!$I$8,0,MATCH($A3636+IF(J$9&gt;$B3636,0,1),Data!$3:$3,0)-1))+OFFSET(Data!$J$8,0,MATCH($A3636+IF(J$9&gt;$B3636,0,1),Data!$3:$3,0)-1),0)</f>
        <v>0.9695634227086376</v>
      </c>
      <c r="K3636" s="119"/>
      <c r="L3636" s="69"/>
      <c r="AI3636" s="69"/>
    </row>
    <row r="3637" spans="1:35" ht="13.8" x14ac:dyDescent="0.25">
      <c r="A3637" s="118">
        <f t="shared" si="883"/>
        <v>2</v>
      </c>
      <c r="B3637" s="69">
        <f t="shared" si="885"/>
        <v>6</v>
      </c>
      <c r="C3637" s="118" t="str">
        <f t="shared" si="885"/>
        <v>RYV</v>
      </c>
      <c r="D3637" s="69"/>
      <c r="E3637" s="70">
        <f ca="1">INDEX(OFFSET(Data!$A$10,1,E$9+MATCH($A3637+IF(E$9&gt;$B3637,0,1),Data!$3:$3,0),Num_Orgs,1),MATCH($C3637,OFFSET(Data!$A$10,1,MATCH($A3637+IF(E$9&gt;$B3637,0,1),Data!$3:$3,0)-1,Num_Orgs,1),0),1)</f>
        <v>0.96413419543885337</v>
      </c>
      <c r="F3637" s="70">
        <f ca="1">INDEX(OFFSET(Data!$A$10,1,F$9+MATCH($A3637+IF(F$9&gt;$B3637,0,1),Data!$3:$3,0),Num_Orgs,1),MATCH($C3637,OFFSET(Data!$A$10,1,MATCH($A3637+IF(F$9&gt;$B3637,0,1),Data!$3:$3,0)-1,Num_Orgs,1),0),1)</f>
        <v>0.99603480709830883</v>
      </c>
      <c r="G3637" s="70">
        <f ca="1">INDEX(OFFSET(Data!$A$10,1,G$9+MATCH($A3637+IF(G$9&gt;$B3637,0,1),Data!$3:$3,0),Num_Orgs,1),MATCH($C3637,OFFSET(Data!$A$10,1,MATCH($A3637+IF(G$9&gt;$B3637,0,1),Data!$3:$3,0)-1,Num_Orgs,1),0),1)</f>
        <v>0.91835792282068429</v>
      </c>
      <c r="H3637" s="70">
        <f ca="1">INDEX(OFFSET(Data!$A$10,1,H$9+MATCH($A3637+IF(H$9&gt;$B3637,0,1),Data!$3:$3,0),Num_Orgs,1),MATCH($C3637,OFFSET(Data!$A$10,1,MATCH($A3637+IF(H$9&gt;$B3637,0,1),Data!$3:$3,0)-1,Num_Orgs,1),0),1)</f>
        <v>0.29479614691264894</v>
      </c>
      <c r="I3637" s="70">
        <f ca="1">INDEX(OFFSET(Data!$A$10,1,I$9+MATCH($A3637+IF(I$9&gt;$B3637,0,1),Data!$3:$3,0),Num_Orgs,1),MATCH($C3637,OFFSET(Data!$A$10,1,MATCH($A3637+IF(I$9&gt;$B3637,0,1),Data!$3:$3,0)-1,Num_Orgs,1),0),1)</f>
        <v>0</v>
      </c>
      <c r="J3637" s="26">
        <f ca="1">IFERROR((E3637*SUM(OFFSET(Data!$C$8,0,MATCH($A3637+IF(J$9&gt;$B3637,0,1),Data!$3:$3,0)-1,1,2)))+(F3637*OFFSET(Data!$E$8,0,MATCH($A3637+IF(J$9&gt;$B3637,0,1),Data!$3:$3,0)-1))+(G3637*SUM(OFFSET(Data!$F$8,0,MATCH($A3637+IF(J$9&gt;$B3637,0,1),Data!$3:$3,0)-1,1,2)))+(H3637*OFFSET(Data!$H$8,0,MATCH($A3637+IF(J$9&gt;$B3637,0,1),Data!$3:$3,0)-1))+(I3637*OFFSET(Data!$I$8,0,MATCH($A3637+IF(J$9&gt;$B3637,0,1),Data!$3:$3,0)-1))+OFFSET(Data!$J$8,0,MATCH($A3637+IF(J$9&gt;$B3637,0,1),Data!$3:$3,0)-1),0)</f>
        <v>0.97779201399919335</v>
      </c>
      <c r="K3637" s="119"/>
      <c r="L3637" s="69"/>
      <c r="AI3637" s="69"/>
    </row>
    <row r="3638" spans="1:35" ht="13.8" x14ac:dyDescent="0.25">
      <c r="A3638" s="118">
        <f t="shared" si="883"/>
        <v>2</v>
      </c>
      <c r="B3638" s="69">
        <f t="shared" si="885"/>
        <v>6</v>
      </c>
      <c r="C3638" s="118" t="str">
        <f t="shared" si="885"/>
        <v>RYW</v>
      </c>
      <c r="D3638" s="69"/>
      <c r="E3638" s="70">
        <f ca="1">INDEX(OFFSET(Data!$A$10,1,E$9+MATCH($A3638+IF(E$9&gt;$B3638,0,1),Data!$3:$3,0),Num_Orgs,1),MATCH($C3638,OFFSET(Data!$A$10,1,MATCH($A3638+IF(E$9&gt;$B3638,0,1),Data!$3:$3,0)-1,Num_Orgs,1),0),1)</f>
        <v>0.97810631496745049</v>
      </c>
      <c r="F3638" s="70">
        <f ca="1">INDEX(OFFSET(Data!$A$10,1,F$9+MATCH($A3638+IF(F$9&gt;$B3638,0,1),Data!$3:$3,0),Num_Orgs,1),MATCH($C3638,OFFSET(Data!$A$10,1,MATCH($A3638+IF(F$9&gt;$B3638,0,1),Data!$3:$3,0)-1,Num_Orgs,1),0),1)</f>
        <v>0.99603480709830905</v>
      </c>
      <c r="G3638" s="70">
        <f ca="1">INDEX(OFFSET(Data!$A$10,1,G$9+MATCH($A3638+IF(G$9&gt;$B3638,0,1),Data!$3:$3,0),Num_Orgs,1),MATCH($C3638,OFFSET(Data!$A$10,1,MATCH($A3638+IF(G$9&gt;$B3638,0,1),Data!$3:$3,0)-1,Num_Orgs,1),0),1)</f>
        <v>0.9467607451759632</v>
      </c>
      <c r="H3638" s="70">
        <f ca="1">INDEX(OFFSET(Data!$A$10,1,H$9+MATCH($A3638+IF(H$9&gt;$B3638,0,1),Data!$3:$3,0),Num_Orgs,1),MATCH($C3638,OFFSET(Data!$A$10,1,MATCH($A3638+IF(H$9&gt;$B3638,0,1),Data!$3:$3,0)-1,Num_Orgs,1),0),1)</f>
        <v>0.77819494658161248</v>
      </c>
      <c r="I3638" s="70">
        <f ca="1">INDEX(OFFSET(Data!$A$10,1,I$9+MATCH($A3638+IF(I$9&gt;$B3638,0,1),Data!$3:$3,0),Num_Orgs,1),MATCH($C3638,OFFSET(Data!$A$10,1,MATCH($A3638+IF(I$9&gt;$B3638,0,1),Data!$3:$3,0)-1,Num_Orgs,1),0),1)</f>
        <v>0</v>
      </c>
      <c r="J3638" s="26">
        <f ca="1">IFERROR((E3638*SUM(OFFSET(Data!$C$8,0,MATCH($A3638+IF(J$9&gt;$B3638,0,1),Data!$3:$3,0)-1,1,2)))+(F3638*OFFSET(Data!$E$8,0,MATCH($A3638+IF(J$9&gt;$B3638,0,1),Data!$3:$3,0)-1))+(G3638*SUM(OFFSET(Data!$F$8,0,MATCH($A3638+IF(J$9&gt;$B3638,0,1),Data!$3:$3,0)-1,1,2)))+(H3638*OFFSET(Data!$H$8,0,MATCH($A3638+IF(J$9&gt;$B3638,0,1),Data!$3:$3,0)-1))+(I3638*OFFSET(Data!$I$8,0,MATCH($A3638+IF(J$9&gt;$B3638,0,1),Data!$3:$3,0)-1))+OFFSET(Data!$J$8,0,MATCH($A3638+IF(J$9&gt;$B3638,0,1),Data!$3:$3,0)-1),0)</f>
        <v>0.98663714628137478</v>
      </c>
      <c r="K3638" s="119"/>
      <c r="L3638" s="69"/>
      <c r="AI3638" s="69"/>
    </row>
    <row r="3639" spans="1:35" ht="13.8" x14ac:dyDescent="0.25">
      <c r="A3639" s="118">
        <f t="shared" si="883"/>
        <v>2</v>
      </c>
      <c r="B3639" s="69">
        <f t="shared" si="885"/>
        <v>6</v>
      </c>
      <c r="C3639" s="118" t="str">
        <f t="shared" si="885"/>
        <v>RYX</v>
      </c>
      <c r="D3639" s="69"/>
      <c r="E3639" s="70">
        <f ca="1">INDEX(OFFSET(Data!$A$10,1,E$9+MATCH($A3639+IF(E$9&gt;$B3639,0,1),Data!$3:$3,0),Num_Orgs,1),MATCH($C3639,OFFSET(Data!$A$10,1,MATCH($A3639+IF(E$9&gt;$B3639,0,1),Data!$3:$3,0)-1,Num_Orgs,1),0),1)</f>
        <v>1.1495985248811249</v>
      </c>
      <c r="F3639" s="70">
        <f ca="1">INDEX(OFFSET(Data!$A$10,1,F$9+MATCH($A3639+IF(F$9&gt;$B3639,0,1),Data!$3:$3,0),Num_Orgs,1),MATCH($C3639,OFFSET(Data!$A$10,1,MATCH($A3639+IF(F$9&gt;$B3639,0,1),Data!$3:$3,0)-1,Num_Orgs,1),0),1)</f>
        <v>1.0171232554042071</v>
      </c>
      <c r="G3639" s="70">
        <f ca="1">INDEX(OFFSET(Data!$A$10,1,G$9+MATCH($A3639+IF(G$9&gt;$B3639,0,1),Data!$3:$3,0),Num_Orgs,1),MATCH($C3639,OFFSET(Data!$A$10,1,MATCH($A3639+IF(G$9&gt;$B3639,0,1),Data!$3:$3,0)-1,Num_Orgs,1),0),1)</f>
        <v>1.1616050338939308</v>
      </c>
      <c r="H3639" s="70">
        <f ca="1">INDEX(OFFSET(Data!$A$10,1,H$9+MATCH($A3639+IF(H$9&gt;$B3639,0,1),Data!$3:$3,0),Num_Orgs,1),MATCH($C3639,OFFSET(Data!$A$10,1,MATCH($A3639+IF(H$9&gt;$B3639,0,1),Data!$3:$3,0)-1,Num_Orgs,1),0),1)</f>
        <v>0.80012440308046151</v>
      </c>
      <c r="I3639" s="70">
        <f ca="1">INDEX(OFFSET(Data!$A$10,1,I$9+MATCH($A3639+IF(I$9&gt;$B3639,0,1),Data!$3:$3,0),Num_Orgs,1),MATCH($C3639,OFFSET(Data!$A$10,1,MATCH($A3639+IF(I$9&gt;$B3639,0,1),Data!$3:$3,0)-1,Num_Orgs,1),0),1)</f>
        <v>0</v>
      </c>
      <c r="J3639" s="26">
        <f ca="1">IFERROR((E3639*SUM(OFFSET(Data!$C$8,0,MATCH($A3639+IF(J$9&gt;$B3639,0,1),Data!$3:$3,0)-1,1,2)))+(F3639*OFFSET(Data!$E$8,0,MATCH($A3639+IF(J$9&gt;$B3639,0,1),Data!$3:$3,0)-1))+(G3639*SUM(OFFSET(Data!$F$8,0,MATCH($A3639+IF(J$9&gt;$B3639,0,1),Data!$3:$3,0)-1,1,2)))+(H3639*OFFSET(Data!$H$8,0,MATCH($A3639+IF(J$9&gt;$B3639,0,1),Data!$3:$3,0)-1))+(I3639*OFFSET(Data!$I$8,0,MATCH($A3639+IF(J$9&gt;$B3639,0,1),Data!$3:$3,0)-1))+OFFSET(Data!$J$8,0,MATCH($A3639+IF(J$9&gt;$B3639,0,1),Data!$3:$3,0)-1),0)</f>
        <v>1.0797613912464759</v>
      </c>
      <c r="K3639" s="119"/>
      <c r="L3639" s="69"/>
      <c r="AI3639" s="69"/>
    </row>
    <row r="3640" spans="1:35" ht="13.8" x14ac:dyDescent="0.25">
      <c r="A3640" s="118">
        <f t="shared" si="883"/>
        <v>2</v>
      </c>
      <c r="B3640" s="69">
        <f t="shared" si="885"/>
        <v>6</v>
      </c>
      <c r="C3640" s="118" t="str">
        <f t="shared" si="885"/>
        <v>RYY</v>
      </c>
      <c r="D3640" s="69"/>
      <c r="E3640" s="70">
        <f ca="1">INDEX(OFFSET(Data!$A$10,1,E$9+MATCH($A3640+IF(E$9&gt;$B3640,0,1),Data!$3:$3,0),Num_Orgs,1),MATCH($C3640,OFFSET(Data!$A$10,1,MATCH($A3640+IF(E$9&gt;$B3640,0,1),Data!$3:$3,0)-1,Num_Orgs,1),0),1)</f>
        <v>1.0003880915302161</v>
      </c>
      <c r="F3640" s="70">
        <f ca="1">INDEX(OFFSET(Data!$A$10,1,F$9+MATCH($A3640+IF(F$9&gt;$B3640,0,1),Data!$3:$3,0),Num_Orgs,1),MATCH($C3640,OFFSET(Data!$A$10,1,MATCH($A3640+IF(F$9&gt;$B3640,0,1),Data!$3:$3,0)-1,Num_Orgs,1),0),1)</f>
        <v>0.99603480709830883</v>
      </c>
      <c r="G3640" s="70">
        <f ca="1">INDEX(OFFSET(Data!$A$10,1,G$9+MATCH($A3640+IF(G$9&gt;$B3640,0,1),Data!$3:$3,0),Num_Orgs,1),MATCH($C3640,OFFSET(Data!$A$10,1,MATCH($A3640+IF(G$9&gt;$B3640,0,1),Data!$3:$3,0)-1,Num_Orgs,1),0),1)</f>
        <v>1.1142798041865156</v>
      </c>
      <c r="H3640" s="70">
        <f ca="1">INDEX(OFFSET(Data!$A$10,1,H$9+MATCH($A3640+IF(H$9&gt;$B3640,0,1),Data!$3:$3,0),Num_Orgs,1),MATCH($C3640,OFFSET(Data!$A$10,1,MATCH($A3640+IF(H$9&gt;$B3640,0,1),Data!$3:$3,0)-1,Num_Orgs,1),0),1)</f>
        <v>0.69306364418064381</v>
      </c>
      <c r="I3640" s="70">
        <f ca="1">INDEX(OFFSET(Data!$A$10,1,I$9+MATCH($A3640+IF(I$9&gt;$B3640,0,1),Data!$3:$3,0),Num_Orgs,1),MATCH($C3640,OFFSET(Data!$A$10,1,MATCH($A3640+IF(I$9&gt;$B3640,0,1),Data!$3:$3,0)-1,Num_Orgs,1),0),1)</f>
        <v>0</v>
      </c>
      <c r="J3640" s="26">
        <f ca="1">IFERROR((E3640*SUM(OFFSET(Data!$C$8,0,MATCH($A3640+IF(J$9&gt;$B3640,0,1),Data!$3:$3,0)-1,1,2)))+(F3640*OFFSET(Data!$E$8,0,MATCH($A3640+IF(J$9&gt;$B3640,0,1),Data!$3:$3,0)-1))+(G3640*SUM(OFFSET(Data!$F$8,0,MATCH($A3640+IF(J$9&gt;$B3640,0,1),Data!$3:$3,0)-1,1,2)))+(H3640*OFFSET(Data!$H$8,0,MATCH($A3640+IF(J$9&gt;$B3640,0,1),Data!$3:$3,0)-1))+(I3640*OFFSET(Data!$I$8,0,MATCH($A3640+IF(J$9&gt;$B3640,0,1),Data!$3:$3,0)-1))+OFFSET(Data!$J$8,0,MATCH($A3640+IF(J$9&gt;$B3640,0,1),Data!$3:$3,0)-1),0)</f>
        <v>1.0020539837804388</v>
      </c>
      <c r="K3640" s="119"/>
      <c r="L3640" s="69"/>
      <c r="AI3640" s="69"/>
    </row>
    <row r="3641" spans="1:35" ht="13.8" x14ac:dyDescent="0.25">
      <c r="A3641" s="118">
        <f t="shared" si="883"/>
        <v>2</v>
      </c>
      <c r="B3641" s="69">
        <f t="shared" si="885"/>
        <v>6</v>
      </c>
      <c r="C3641" s="118" t="str">
        <f t="shared" si="885"/>
        <v>TAD</v>
      </c>
      <c r="D3641" s="69"/>
      <c r="E3641" s="70">
        <f ca="1">INDEX(OFFSET(Data!$A$10,1,E$9+MATCH($A3641+IF(E$9&gt;$B3641,0,1),Data!$3:$3,0),Num_Orgs,1),MATCH($C3641,OFFSET(Data!$A$10,1,MATCH($A3641+IF(E$9&gt;$B3641,0,1),Data!$3:$3,0)-1,Num_Orgs,1),0),1)</f>
        <v>0.91939276062446917</v>
      </c>
      <c r="F3641" s="70">
        <f ca="1">INDEX(OFFSET(Data!$A$10,1,F$9+MATCH($A3641+IF(F$9&gt;$B3641,0,1),Data!$3:$3,0),Num_Orgs,1),MATCH($C3641,OFFSET(Data!$A$10,1,MATCH($A3641+IF(F$9&gt;$B3641,0,1),Data!$3:$3,0)-1,Num_Orgs,1),0),1)</f>
        <v>0.99603480709830883</v>
      </c>
      <c r="G3641" s="70">
        <f ca="1">INDEX(OFFSET(Data!$A$10,1,G$9+MATCH($A3641+IF(G$9&gt;$B3641,0,1),Data!$3:$3,0),Num_Orgs,1),MATCH($C3641,OFFSET(Data!$A$10,1,MATCH($A3641+IF(G$9&gt;$B3641,0,1),Data!$3:$3,0)-1,Num_Orgs,1),0),1)</f>
        <v>0.8212056768561119</v>
      </c>
      <c r="H3641" s="70">
        <f ca="1">INDEX(OFFSET(Data!$A$10,1,H$9+MATCH($A3641+IF(H$9&gt;$B3641,0,1),Data!$3:$3,0),Num_Orgs,1),MATCH($C3641,OFFSET(Data!$A$10,1,MATCH($A3641+IF(H$9&gt;$B3641,0,1),Data!$3:$3,0)-1,Num_Orgs,1),0),1)</f>
        <v>0.58879998200350037</v>
      </c>
      <c r="I3641" s="70">
        <f ca="1">INDEX(OFFSET(Data!$A$10,1,I$9+MATCH($A3641+IF(I$9&gt;$B3641,0,1),Data!$3:$3,0),Num_Orgs,1),MATCH($C3641,OFFSET(Data!$A$10,1,MATCH($A3641+IF(I$9&gt;$B3641,0,1),Data!$3:$3,0)-1,Num_Orgs,1),0),1)</f>
        <v>0</v>
      </c>
      <c r="J3641" s="26">
        <f ca="1">IFERROR((E3641*SUM(OFFSET(Data!$C$8,0,MATCH($A3641+IF(J$9&gt;$B3641,0,1),Data!$3:$3,0)-1,1,2)))+(F3641*OFFSET(Data!$E$8,0,MATCH($A3641+IF(J$9&gt;$B3641,0,1),Data!$3:$3,0)-1))+(G3641*SUM(OFFSET(Data!$F$8,0,MATCH($A3641+IF(J$9&gt;$B3641,0,1),Data!$3:$3,0)-1,1,2)))+(H3641*OFFSET(Data!$H$8,0,MATCH($A3641+IF(J$9&gt;$B3641,0,1),Data!$3:$3,0)-1))+(I3641*OFFSET(Data!$I$8,0,MATCH($A3641+IF(J$9&gt;$B3641,0,1),Data!$3:$3,0)-1))+OFFSET(Data!$J$8,0,MATCH($A3641+IF(J$9&gt;$B3641,0,1),Data!$3:$3,0)-1),0)</f>
        <v>0.95391933685866714</v>
      </c>
      <c r="K3641" s="119"/>
      <c r="L3641" s="69"/>
      <c r="AI3641" s="69"/>
    </row>
    <row r="3642" spans="1:35" ht="13.8" x14ac:dyDescent="0.25">
      <c r="A3642" s="118">
        <f t="shared" si="883"/>
        <v>2</v>
      </c>
      <c r="B3642" s="69">
        <f t="shared" si="885"/>
        <v>6</v>
      </c>
      <c r="C3642" s="118" t="str">
        <f t="shared" si="885"/>
        <v>TAF</v>
      </c>
      <c r="D3642" s="69"/>
      <c r="E3642" s="70">
        <f ca="1">INDEX(OFFSET(Data!$A$10,1,E$9+MATCH($A3642+IF(E$9&gt;$B3642,0,1),Data!$3:$3,0),Num_Orgs,1),MATCH($C3642,OFFSET(Data!$A$10,1,MATCH($A3642+IF(E$9&gt;$B3642,0,1),Data!$3:$3,0)-1,Num_Orgs,1),0),1)</f>
        <v>1.1568805030194902</v>
      </c>
      <c r="F3642" s="70">
        <f ca="1">INDEX(OFFSET(Data!$A$10,1,F$9+MATCH($A3642+IF(F$9&gt;$B3642,0,1),Data!$3:$3,0),Num_Orgs,1),MATCH($C3642,OFFSET(Data!$A$10,1,MATCH($A3642+IF(F$9&gt;$B3642,0,1),Data!$3:$3,0)-1,Num_Orgs,1),0),1)</f>
        <v>1.0171232554042071</v>
      </c>
      <c r="G3642" s="70">
        <f ca="1">INDEX(OFFSET(Data!$A$10,1,G$9+MATCH($A3642+IF(G$9&gt;$B3642,0,1),Data!$3:$3,0),Num_Orgs,1),MATCH($C3642,OFFSET(Data!$A$10,1,MATCH($A3642+IF(G$9&gt;$B3642,0,1),Data!$3:$3,0)-1,Num_Orgs,1),0),1)</f>
        <v>1.2125028663413038</v>
      </c>
      <c r="H3642" s="70">
        <f ca="1">INDEX(OFFSET(Data!$A$10,1,H$9+MATCH($A3642+IF(H$9&gt;$B3642,0,1),Data!$3:$3,0),Num_Orgs,1),MATCH($C3642,OFFSET(Data!$A$10,1,MATCH($A3642+IF(H$9&gt;$B3642,0,1),Data!$3:$3,0)-1,Num_Orgs,1),0),1)</f>
        <v>0.13304409949603316</v>
      </c>
      <c r="I3642" s="70">
        <f ca="1">INDEX(OFFSET(Data!$A$10,1,I$9+MATCH($A3642+IF(I$9&gt;$B3642,0,1),Data!$3:$3,0),Num_Orgs,1),MATCH($C3642,OFFSET(Data!$A$10,1,MATCH($A3642+IF(I$9&gt;$B3642,0,1),Data!$3:$3,0)-1,Num_Orgs,1),0),1)</f>
        <v>0</v>
      </c>
      <c r="J3642" s="26">
        <f ca="1">IFERROR((E3642*SUM(OFFSET(Data!$C$8,0,MATCH($A3642+IF(J$9&gt;$B3642,0,1),Data!$3:$3,0)-1,1,2)))+(F3642*OFFSET(Data!$E$8,0,MATCH($A3642+IF(J$9&gt;$B3642,0,1),Data!$3:$3,0)-1))+(G3642*SUM(OFFSET(Data!$F$8,0,MATCH($A3642+IF(J$9&gt;$B3642,0,1),Data!$3:$3,0)-1,1,2)))+(H3642*OFFSET(Data!$H$8,0,MATCH($A3642+IF(J$9&gt;$B3642,0,1),Data!$3:$3,0)-1))+(I3642*OFFSET(Data!$I$8,0,MATCH($A3642+IF(J$9&gt;$B3642,0,1),Data!$3:$3,0)-1))+OFFSET(Data!$J$8,0,MATCH($A3642+IF(J$9&gt;$B3642,0,1),Data!$3:$3,0)-1),0)</f>
        <v>1.0830850427918126</v>
      </c>
      <c r="K3642" s="119"/>
      <c r="L3642" s="69"/>
      <c r="AI3642" s="69"/>
    </row>
    <row r="3643" spans="1:35" ht="13.8" x14ac:dyDescent="0.25">
      <c r="A3643" s="118">
        <f t="shared" si="883"/>
        <v>2</v>
      </c>
      <c r="B3643" s="69">
        <f t="shared" si="885"/>
        <v>6</v>
      </c>
      <c r="C3643" s="118" t="str">
        <f t="shared" si="885"/>
        <v>TAH</v>
      </c>
      <c r="D3643" s="69"/>
      <c r="E3643" s="70">
        <f ca="1">INDEX(OFFSET(Data!$A$10,1,E$9+MATCH($A3643+IF(E$9&gt;$B3643,0,1),Data!$3:$3,0),Num_Orgs,1),MATCH($C3643,OFFSET(Data!$A$10,1,MATCH($A3643+IF(E$9&gt;$B3643,0,1),Data!$3:$3,0)-1,Num_Orgs,1),0),1)</f>
        <v>0.93437899846700279</v>
      </c>
      <c r="F3643" s="70">
        <f ca="1">INDEX(OFFSET(Data!$A$10,1,F$9+MATCH($A3643+IF(F$9&gt;$B3643,0,1),Data!$3:$3,0),Num_Orgs,1),MATCH($C3643,OFFSET(Data!$A$10,1,MATCH($A3643+IF(F$9&gt;$B3643,0,1),Data!$3:$3,0)-1,Num_Orgs,1),0),1)</f>
        <v>0.99603480709830883</v>
      </c>
      <c r="G3643" s="70">
        <f ca="1">INDEX(OFFSET(Data!$A$10,1,G$9+MATCH($A3643+IF(G$9&gt;$B3643,0,1),Data!$3:$3,0),Num_Orgs,1),MATCH($C3643,OFFSET(Data!$A$10,1,MATCH($A3643+IF(G$9&gt;$B3643,0,1),Data!$3:$3,0)-1,Num_Orgs,1),0),1)</f>
        <v>0.87850882901169514</v>
      </c>
      <c r="H3643" s="70">
        <f ca="1">INDEX(OFFSET(Data!$A$10,1,H$9+MATCH($A3643+IF(H$9&gt;$B3643,0,1),Data!$3:$3,0),Num_Orgs,1),MATCH($C3643,OFFSET(Data!$A$10,1,MATCH($A3643+IF(H$9&gt;$B3643,0,1),Data!$3:$3,0)-1,Num_Orgs,1),0),1)</f>
        <v>0.22162649121724645</v>
      </c>
      <c r="I3643" s="70">
        <f ca="1">INDEX(OFFSET(Data!$A$10,1,I$9+MATCH($A3643+IF(I$9&gt;$B3643,0,1),Data!$3:$3,0),Num_Orgs,1),MATCH($C3643,OFFSET(Data!$A$10,1,MATCH($A3643+IF(I$9&gt;$B3643,0,1),Data!$3:$3,0)-1,Num_Orgs,1),0),1)</f>
        <v>0</v>
      </c>
      <c r="J3643" s="26">
        <f ca="1">IFERROR((E3643*SUM(OFFSET(Data!$C$8,0,MATCH($A3643+IF(J$9&gt;$B3643,0,1),Data!$3:$3,0)-1,1,2)))+(F3643*OFFSET(Data!$E$8,0,MATCH($A3643+IF(J$9&gt;$B3643,0,1),Data!$3:$3,0)-1))+(G3643*SUM(OFFSET(Data!$F$8,0,MATCH($A3643+IF(J$9&gt;$B3643,0,1),Data!$3:$3,0)-1,1,2)))+(H3643*OFFSET(Data!$H$8,0,MATCH($A3643+IF(J$9&gt;$B3643,0,1),Data!$3:$3,0)-1))+(I3643*OFFSET(Data!$I$8,0,MATCH($A3643+IF(J$9&gt;$B3643,0,1),Data!$3:$3,0)-1))+OFFSET(Data!$J$8,0,MATCH($A3643+IF(J$9&gt;$B3643,0,1),Data!$3:$3,0)-1),0)</f>
        <v>0.96194187331644865</v>
      </c>
      <c r="K3643" s="119"/>
      <c r="L3643" s="69"/>
      <c r="AI3643" s="69"/>
    </row>
    <row r="3644" spans="1:35" ht="13.8" x14ac:dyDescent="0.25">
      <c r="A3644" s="118">
        <f t="shared" si="883"/>
        <v>2</v>
      </c>
      <c r="B3644" s="69">
        <f t="shared" si="885"/>
        <v>6</v>
      </c>
      <c r="C3644" s="118" t="str">
        <f t="shared" si="885"/>
        <v>TAJ</v>
      </c>
      <c r="D3644" s="69"/>
      <c r="E3644" s="70">
        <f ca="1">INDEX(OFFSET(Data!$A$10,1,E$9+MATCH($A3644+IF(E$9&gt;$B3644,0,1),Data!$3:$3,0),Num_Orgs,1),MATCH($C3644,OFFSET(Data!$A$10,1,MATCH($A3644+IF(E$9&gt;$B3644,0,1),Data!$3:$3,0)-1,Num_Orgs,1),0),1)</f>
        <v>0.94082129462268793</v>
      </c>
      <c r="F3644" s="70">
        <f ca="1">INDEX(OFFSET(Data!$A$10,1,F$9+MATCH($A3644+IF(F$9&gt;$B3644,0,1),Data!$3:$3,0),Num_Orgs,1),MATCH($C3644,OFFSET(Data!$A$10,1,MATCH($A3644+IF(F$9&gt;$B3644,0,1),Data!$3:$3,0)-1,Num_Orgs,1),0),1)</f>
        <v>0.99603480709830883</v>
      </c>
      <c r="G3644" s="70">
        <f ca="1">INDEX(OFFSET(Data!$A$10,1,G$9+MATCH($A3644+IF(G$9&gt;$B3644,0,1),Data!$3:$3,0),Num_Orgs,1),MATCH($C3644,OFFSET(Data!$A$10,1,MATCH($A3644+IF(G$9&gt;$B3644,0,1),Data!$3:$3,0)-1,Num_Orgs,1),0),1)</f>
        <v>0.94612633188501349</v>
      </c>
      <c r="H3644" s="70">
        <f ca="1">INDEX(OFFSET(Data!$A$10,1,H$9+MATCH($A3644+IF(H$9&gt;$B3644,0,1),Data!$3:$3,0),Num_Orgs,1),MATCH($C3644,OFFSET(Data!$A$10,1,MATCH($A3644+IF(H$9&gt;$B3644,0,1),Data!$3:$3,0)-1,Num_Orgs,1),0),1)</f>
        <v>0.48265045722334582</v>
      </c>
      <c r="I3644" s="70">
        <f ca="1">INDEX(OFFSET(Data!$A$10,1,I$9+MATCH($A3644+IF(I$9&gt;$B3644,0,1),Data!$3:$3,0),Num_Orgs,1),MATCH($C3644,OFFSET(Data!$A$10,1,MATCH($A3644+IF(I$9&gt;$B3644,0,1),Data!$3:$3,0)-1,Num_Orgs,1),0),1)</f>
        <v>0</v>
      </c>
      <c r="J3644" s="26">
        <f ca="1">IFERROR((E3644*SUM(OFFSET(Data!$C$8,0,MATCH($A3644+IF(J$9&gt;$B3644,0,1),Data!$3:$3,0)-1,1,2)))+(F3644*OFFSET(Data!$E$8,0,MATCH($A3644+IF(J$9&gt;$B3644,0,1),Data!$3:$3,0)-1))+(G3644*SUM(OFFSET(Data!$F$8,0,MATCH($A3644+IF(J$9&gt;$B3644,0,1),Data!$3:$3,0)-1,1,2)))+(H3644*OFFSET(Data!$H$8,0,MATCH($A3644+IF(J$9&gt;$B3644,0,1),Data!$3:$3,0)-1))+(I3644*OFFSET(Data!$I$8,0,MATCH($A3644+IF(J$9&gt;$B3644,0,1),Data!$3:$3,0)-1))+OFFSET(Data!$J$8,0,MATCH($A3644+IF(J$9&gt;$B3644,0,1),Data!$3:$3,0)-1),0)</f>
        <v>0.96766008709449558</v>
      </c>
      <c r="K3644" s="119"/>
      <c r="L3644" s="69"/>
      <c r="AI3644" s="69"/>
    </row>
    <row r="3645" spans="1:35" ht="13.8" x14ac:dyDescent="0.25">
      <c r="A3645" s="118">
        <f t="shared" si="883"/>
        <v>2</v>
      </c>
      <c r="B3645" s="69">
        <f t="shared" si="885"/>
        <v>7</v>
      </c>
      <c r="C3645" s="118" t="str">
        <f t="shared" si="885"/>
        <v>R0A</v>
      </c>
      <c r="D3645" s="69"/>
      <c r="E3645" s="70">
        <f ca="1">INDEX(OFFSET(Data!$A$10,1,E$9+MATCH($A3645+IF(E$9&gt;$B3645,0,1),Data!$3:$3,0),Num_Orgs,1),MATCH($C3645,OFFSET(Data!$A$10,1,MATCH($A3645+IF(E$9&gt;$B3645,0,1),Data!$3:$3,0)-1,Num_Orgs,1),0),1)</f>
        <v>0.9596875737035705</v>
      </c>
      <c r="F3645" s="70">
        <f ca="1">INDEX(OFFSET(Data!$A$10,1,F$9+MATCH($A3645+IF(F$9&gt;$B3645,0,1),Data!$3:$3,0),Num_Orgs,1),MATCH($C3645,OFFSET(Data!$A$10,1,MATCH($A3645+IF(F$9&gt;$B3645,0,1),Data!$3:$3,0)-1,Num_Orgs,1),0),1)</f>
        <v>0.99603480709830883</v>
      </c>
      <c r="G3645" s="70">
        <f ca="1">INDEX(OFFSET(Data!$A$10,1,G$9+MATCH($A3645+IF(G$9&gt;$B3645,0,1),Data!$3:$3,0),Num_Orgs,1),MATCH($C3645,OFFSET(Data!$A$10,1,MATCH($A3645+IF(G$9&gt;$B3645,0,1),Data!$3:$3,0)-1,Num_Orgs,1),0),1)</f>
        <v>0.98237474218711818</v>
      </c>
      <c r="H3645" s="70">
        <f ca="1">INDEX(OFFSET(Data!$A$10,1,H$9+MATCH($A3645+IF(H$9&gt;$B3645,0,1),Data!$3:$3,0),Num_Orgs,1),MATCH($C3645,OFFSET(Data!$A$10,1,MATCH($A3645+IF(H$9&gt;$B3645,0,1),Data!$3:$3,0)-1,Num_Orgs,1),0),1)</f>
        <v>0.29338099508797816</v>
      </c>
      <c r="I3645" s="70">
        <f ca="1">INDEX(OFFSET(Data!$A$10,1,I$9+MATCH($A3645+IF(I$9&gt;$B3645,0,1),Data!$3:$3,0),Num_Orgs,1),MATCH($C3645,OFFSET(Data!$A$10,1,MATCH($A3645+IF(I$9&gt;$B3645,0,1),Data!$3:$3,0)-1,Num_Orgs,1),0),1)</f>
        <v>1.0400968909220725</v>
      </c>
      <c r="J3645" s="26">
        <f ca="1">IFERROR((E3645*SUM(OFFSET(Data!$C$8,0,MATCH($A3645+IF(J$9&gt;$B3645,0,1),Data!$3:$3,0)-1,1,2)))+(F3645*OFFSET(Data!$E$8,0,MATCH($A3645+IF(J$9&gt;$B3645,0,1),Data!$3:$3,0)-1))+(G3645*SUM(OFFSET(Data!$F$8,0,MATCH($A3645+IF(J$9&gt;$B3645,0,1),Data!$3:$3,0)-1,1,2)))+(H3645*OFFSET(Data!$H$8,0,MATCH($A3645+IF(J$9&gt;$B3645,0,1),Data!$3:$3,0)-1))+(I3645*OFFSET(Data!$I$8,0,MATCH($A3645+IF(J$9&gt;$B3645,0,1),Data!$3:$3,0)-1))+OFFSET(Data!$J$8,0,MATCH($A3645+IF(J$9&gt;$B3645,0,1),Data!$3:$3,0)-1),0)</f>
        <v>0.977428926692266</v>
      </c>
      <c r="K3645" s="119"/>
      <c r="L3645" s="69"/>
      <c r="AI3645" s="69"/>
    </row>
    <row r="3646" spans="1:35" ht="13.8" x14ac:dyDescent="0.25">
      <c r="A3646" s="118">
        <f t="shared" si="883"/>
        <v>2</v>
      </c>
      <c r="B3646" s="69">
        <f t="shared" si="885"/>
        <v>7</v>
      </c>
      <c r="C3646" s="118" t="str">
        <f t="shared" si="885"/>
        <v>R1A</v>
      </c>
      <c r="D3646" s="69"/>
      <c r="E3646" s="70">
        <f ca="1">INDEX(OFFSET(Data!$A$10,1,E$9+MATCH($A3646+IF(E$9&gt;$B3646,0,1),Data!$3:$3,0),Num_Orgs,1),MATCH($C3646,OFFSET(Data!$A$10,1,MATCH($A3646+IF(E$9&gt;$B3646,0,1),Data!$3:$3,0)-1,Num_Orgs,1),0),1)</f>
        <v>0.95638436641828206</v>
      </c>
      <c r="F3646" s="70">
        <f ca="1">INDEX(OFFSET(Data!$A$10,1,F$9+MATCH($A3646+IF(F$9&gt;$B3646,0,1),Data!$3:$3,0),Num_Orgs,1),MATCH($C3646,OFFSET(Data!$A$10,1,MATCH($A3646+IF(F$9&gt;$B3646,0,1),Data!$3:$3,0)-1,Num_Orgs,1),0),1)</f>
        <v>0.99603480709830883</v>
      </c>
      <c r="G3646" s="70">
        <f ca="1">INDEX(OFFSET(Data!$A$10,1,G$9+MATCH($A3646+IF(G$9&gt;$B3646,0,1),Data!$3:$3,0),Num_Orgs,1),MATCH($C3646,OFFSET(Data!$A$10,1,MATCH($A3646+IF(G$9&gt;$B3646,0,1),Data!$3:$3,0)-1,Num_Orgs,1),0),1)</f>
        <v>0.98426625649449695</v>
      </c>
      <c r="H3646" s="70">
        <f ca="1">INDEX(OFFSET(Data!$A$10,1,H$9+MATCH($A3646+IF(H$9&gt;$B3646,0,1),Data!$3:$3,0),Num_Orgs,1),MATCH($C3646,OFFSET(Data!$A$10,1,MATCH($A3646+IF(H$9&gt;$B3646,0,1),Data!$3:$3,0)-1,Num_Orgs,1),0),1)</f>
        <v>0.3644043860658468</v>
      </c>
      <c r="I3646" s="70">
        <f ca="1">INDEX(OFFSET(Data!$A$10,1,I$9+MATCH($A3646+IF(I$9&gt;$B3646,0,1),Data!$3:$3,0),Num_Orgs,1),MATCH($C3646,OFFSET(Data!$A$10,1,MATCH($A3646+IF(I$9&gt;$B3646,0,1),Data!$3:$3,0)-1,Num_Orgs,1),0),1)</f>
        <v>0.6122884123054686</v>
      </c>
      <c r="J3646" s="26">
        <f ca="1">IFERROR((E3646*SUM(OFFSET(Data!$C$8,0,MATCH($A3646+IF(J$9&gt;$B3646,0,1),Data!$3:$3,0)-1,1,2)))+(F3646*OFFSET(Data!$E$8,0,MATCH($A3646+IF(J$9&gt;$B3646,0,1),Data!$3:$3,0)-1))+(G3646*SUM(OFFSET(Data!$F$8,0,MATCH($A3646+IF(J$9&gt;$B3646,0,1),Data!$3:$3,0)-1,1,2)))+(H3646*OFFSET(Data!$H$8,0,MATCH($A3646+IF(J$9&gt;$B3646,0,1),Data!$3:$3,0)-1))+(I3646*OFFSET(Data!$I$8,0,MATCH($A3646+IF(J$9&gt;$B3646,0,1),Data!$3:$3,0)-1))+OFFSET(Data!$J$8,0,MATCH($A3646+IF(J$9&gt;$B3646,0,1),Data!$3:$3,0)-1),0)</f>
        <v>0.97604701804369332</v>
      </c>
      <c r="K3646" s="119"/>
      <c r="L3646" s="69"/>
      <c r="AI3646" s="69"/>
    </row>
    <row r="3647" spans="1:35" ht="13.8" x14ac:dyDescent="0.25">
      <c r="A3647" s="118">
        <f t="shared" si="883"/>
        <v>2</v>
      </c>
      <c r="B3647" s="69">
        <f t="shared" si="885"/>
        <v>7</v>
      </c>
      <c r="C3647" s="118" t="str">
        <f t="shared" si="885"/>
        <v>R1C</v>
      </c>
      <c r="D3647" s="69"/>
      <c r="E3647" s="70">
        <f ca="1">INDEX(OFFSET(Data!$A$10,1,E$9+MATCH($A3647+IF(E$9&gt;$B3647,0,1),Data!$3:$3,0),Num_Orgs,1),MATCH($C3647,OFFSET(Data!$A$10,1,MATCH($A3647+IF(E$9&gt;$B3647,0,1),Data!$3:$3,0)-1,Num_Orgs,1),0),1)</f>
        <v>0.99597739102864868</v>
      </c>
      <c r="F3647" s="70">
        <f ca="1">INDEX(OFFSET(Data!$A$10,1,F$9+MATCH($A3647+IF(F$9&gt;$B3647,0,1),Data!$3:$3,0),Num_Orgs,1),MATCH($C3647,OFFSET(Data!$A$10,1,MATCH($A3647+IF(F$9&gt;$B3647,0,1),Data!$3:$3,0)-1,Num_Orgs,1),0),1)</f>
        <v>0.99603480709830883</v>
      </c>
      <c r="G3647" s="70">
        <f ca="1">INDEX(OFFSET(Data!$A$10,1,G$9+MATCH($A3647+IF(G$9&gt;$B3647,0,1),Data!$3:$3,0),Num_Orgs,1),MATCH($C3647,OFFSET(Data!$A$10,1,MATCH($A3647+IF(G$9&gt;$B3647,0,1),Data!$3:$3,0)-1,Num_Orgs,1),0),1)</f>
        <v>1.0251116396953484</v>
      </c>
      <c r="H3647" s="70">
        <f ca="1">INDEX(OFFSET(Data!$A$10,1,H$9+MATCH($A3647+IF(H$9&gt;$B3647,0,1),Data!$3:$3,0),Num_Orgs,1),MATCH($C3647,OFFSET(Data!$A$10,1,MATCH($A3647+IF(H$9&gt;$B3647,0,1),Data!$3:$3,0)-1,Num_Orgs,1),0),1)</f>
        <v>0.33588238880209575</v>
      </c>
      <c r="I3647" s="70">
        <f ca="1">INDEX(OFFSET(Data!$A$10,1,I$9+MATCH($A3647+IF(I$9&gt;$B3647,0,1),Data!$3:$3,0),Num_Orgs,1),MATCH($C3647,OFFSET(Data!$A$10,1,MATCH($A3647+IF(I$9&gt;$B3647,0,1),Data!$3:$3,0)-1,Num_Orgs,1),0),1)</f>
        <v>0.95368951320345641</v>
      </c>
      <c r="J3647" s="26">
        <f ca="1">IFERROR((E3647*SUM(OFFSET(Data!$C$8,0,MATCH($A3647+IF(J$9&gt;$B3647,0,1),Data!$3:$3,0)-1,1,2)))+(F3647*OFFSET(Data!$E$8,0,MATCH($A3647+IF(J$9&gt;$B3647,0,1),Data!$3:$3,0)-1))+(G3647*SUM(OFFSET(Data!$F$8,0,MATCH($A3647+IF(J$9&gt;$B3647,0,1),Data!$3:$3,0)-1,1,2)))+(H3647*OFFSET(Data!$H$8,0,MATCH($A3647+IF(J$9&gt;$B3647,0,1),Data!$3:$3,0)-1))+(I3647*OFFSET(Data!$I$8,0,MATCH($A3647+IF(J$9&gt;$B3647,0,1),Data!$3:$3,0)-1))+OFFSET(Data!$J$8,0,MATCH($A3647+IF(J$9&gt;$B3647,0,1),Data!$3:$3,0)-1),0)</f>
        <v>0.99647650109704244</v>
      </c>
      <c r="K3647" s="119"/>
      <c r="L3647" s="69"/>
      <c r="AI3647" s="69"/>
    </row>
    <row r="3648" spans="1:35" ht="13.8" x14ac:dyDescent="0.25">
      <c r="A3648" s="118">
        <f t="shared" si="883"/>
        <v>2</v>
      </c>
      <c r="B3648" s="69">
        <f t="shared" si="885"/>
        <v>7</v>
      </c>
      <c r="C3648" s="118" t="str">
        <f t="shared" si="885"/>
        <v>R1D</v>
      </c>
      <c r="D3648" s="69"/>
      <c r="E3648" s="70">
        <f ca="1">INDEX(OFFSET(Data!$A$10,1,E$9+MATCH($A3648+IF(E$9&gt;$B3648,0,1),Data!$3:$3,0),Num_Orgs,1),MATCH($C3648,OFFSET(Data!$A$10,1,MATCH($A3648+IF(E$9&gt;$B3648,0,1),Data!$3:$3,0)-1,Num_Orgs,1),0),1)</f>
        <v>0.94213583490648045</v>
      </c>
      <c r="F3648" s="70">
        <f ca="1">INDEX(OFFSET(Data!$A$10,1,F$9+MATCH($A3648+IF(F$9&gt;$B3648,0,1),Data!$3:$3,0),Num_Orgs,1),MATCH($C3648,OFFSET(Data!$A$10,1,MATCH($A3648+IF(F$9&gt;$B3648,0,1),Data!$3:$3,0)-1,Num_Orgs,1),0),1)</f>
        <v>0.99603480709830883</v>
      </c>
      <c r="G3648" s="70">
        <f ca="1">INDEX(OFFSET(Data!$A$10,1,G$9+MATCH($A3648+IF(G$9&gt;$B3648,0,1),Data!$3:$3,0),Num_Orgs,1),MATCH($C3648,OFFSET(Data!$A$10,1,MATCH($A3648+IF(G$9&gt;$B3648,0,1),Data!$3:$3,0)-1,Num_Orgs,1),0),1)</f>
        <v>0.95074108293708937</v>
      </c>
      <c r="H3648" s="70">
        <f ca="1">INDEX(OFFSET(Data!$A$10,1,H$9+MATCH($A3648+IF(H$9&gt;$B3648,0,1),Data!$3:$3,0),Num_Orgs,1),MATCH($C3648,OFFSET(Data!$A$10,1,MATCH($A3648+IF(H$9&gt;$B3648,0,1),Data!$3:$3,0)-1,Num_Orgs,1),0),1)</f>
        <v>0.31967016189164682</v>
      </c>
      <c r="I3648" s="70">
        <f ca="1">INDEX(OFFSET(Data!$A$10,1,I$9+MATCH($A3648+IF(I$9&gt;$B3648,0,1),Data!$3:$3,0),Num_Orgs,1),MATCH($C3648,OFFSET(Data!$A$10,1,MATCH($A3648+IF(I$9&gt;$B3648,0,1),Data!$3:$3,0)-1,Num_Orgs,1),0),1)</f>
        <v>0.51722881451641711</v>
      </c>
      <c r="J3648" s="26">
        <f ca="1">IFERROR((E3648*SUM(OFFSET(Data!$C$8,0,MATCH($A3648+IF(J$9&gt;$B3648,0,1),Data!$3:$3,0)-1,1,2)))+(F3648*OFFSET(Data!$E$8,0,MATCH($A3648+IF(J$9&gt;$B3648,0,1),Data!$3:$3,0)-1))+(G3648*SUM(OFFSET(Data!$F$8,0,MATCH($A3648+IF(J$9&gt;$B3648,0,1),Data!$3:$3,0)-1,1,2)))+(H3648*OFFSET(Data!$H$8,0,MATCH($A3648+IF(J$9&gt;$B3648,0,1),Data!$3:$3,0)-1))+(I3648*OFFSET(Data!$I$8,0,MATCH($A3648+IF(J$9&gt;$B3648,0,1),Data!$3:$3,0)-1))+OFFSET(Data!$J$8,0,MATCH($A3648+IF(J$9&gt;$B3648,0,1),Data!$3:$3,0)-1),0)</f>
        <v>0.96802364823425568</v>
      </c>
      <c r="K3648" s="119"/>
      <c r="L3648" s="69"/>
      <c r="AI3648" s="69"/>
    </row>
    <row r="3649" spans="1:35" ht="13.8" x14ac:dyDescent="0.25">
      <c r="A3649" s="118">
        <f t="shared" si="883"/>
        <v>2</v>
      </c>
      <c r="B3649" s="69">
        <f t="shared" si="885"/>
        <v>7</v>
      </c>
      <c r="C3649" s="118" t="str">
        <f t="shared" si="885"/>
        <v>R1F</v>
      </c>
      <c r="D3649" s="69"/>
      <c r="E3649" s="70">
        <f ca="1">INDEX(OFFSET(Data!$A$10,1,E$9+MATCH($A3649+IF(E$9&gt;$B3649,0,1),Data!$3:$3,0),Num_Orgs,1),MATCH($C3649,OFFSET(Data!$A$10,1,MATCH($A3649+IF(E$9&gt;$B3649,0,1),Data!$3:$3,0)-1,Num_Orgs,1),0),1)</f>
        <v>0.92800645304800022</v>
      </c>
      <c r="F3649" s="70">
        <f ca="1">INDEX(OFFSET(Data!$A$10,1,F$9+MATCH($A3649+IF(F$9&gt;$B3649,0,1),Data!$3:$3,0),Num_Orgs,1),MATCH($C3649,OFFSET(Data!$A$10,1,MATCH($A3649+IF(F$9&gt;$B3649,0,1),Data!$3:$3,0)-1,Num_Orgs,1),0),1)</f>
        <v>0.99603480709830883</v>
      </c>
      <c r="G3649" s="70">
        <f ca="1">INDEX(OFFSET(Data!$A$10,1,G$9+MATCH($A3649+IF(G$9&gt;$B3649,0,1),Data!$3:$3,0),Num_Orgs,1),MATCH($C3649,OFFSET(Data!$A$10,1,MATCH($A3649+IF(G$9&gt;$B3649,0,1),Data!$3:$3,0)-1,Num_Orgs,1),0),1)</f>
        <v>1.0319692122418</v>
      </c>
      <c r="H3649" s="70">
        <f ca="1">INDEX(OFFSET(Data!$A$10,1,H$9+MATCH($A3649+IF(H$9&gt;$B3649,0,1),Data!$3:$3,0),Num_Orgs,1),MATCH($C3649,OFFSET(Data!$A$10,1,MATCH($A3649+IF(H$9&gt;$B3649,0,1),Data!$3:$3,0)-1,Num_Orgs,1),0),1)</f>
        <v>0.12758449714252995</v>
      </c>
      <c r="I3649" s="70">
        <f ca="1">INDEX(OFFSET(Data!$A$10,1,I$9+MATCH($A3649+IF(I$9&gt;$B3649,0,1),Data!$3:$3,0),Num_Orgs,1),MATCH($C3649,OFFSET(Data!$A$10,1,MATCH($A3649+IF(I$9&gt;$B3649,0,1),Data!$3:$3,0)-1,Num_Orgs,1),0),1)</f>
        <v>0.59265801663339468</v>
      </c>
      <c r="J3649" s="26">
        <f ca="1">IFERROR((E3649*SUM(OFFSET(Data!$C$8,0,MATCH($A3649+IF(J$9&gt;$B3649,0,1),Data!$3:$3,0)-1,1,2)))+(F3649*OFFSET(Data!$E$8,0,MATCH($A3649+IF(J$9&gt;$B3649,0,1),Data!$3:$3,0)-1))+(G3649*SUM(OFFSET(Data!$F$8,0,MATCH($A3649+IF(J$9&gt;$B3649,0,1),Data!$3:$3,0)-1,1,2)))+(H3649*OFFSET(Data!$H$8,0,MATCH($A3649+IF(J$9&gt;$B3649,0,1),Data!$3:$3,0)-1))+(I3649*OFFSET(Data!$I$8,0,MATCH($A3649+IF(J$9&gt;$B3649,0,1),Data!$3:$3,0)-1))+OFFSET(Data!$J$8,0,MATCH($A3649+IF(J$9&gt;$B3649,0,1),Data!$3:$3,0)-1),0)</f>
        <v>0.9629382488680891</v>
      </c>
      <c r="K3649" s="119"/>
      <c r="L3649" s="69"/>
      <c r="AI3649" s="69"/>
    </row>
    <row r="3650" spans="1:35" ht="13.8" x14ac:dyDescent="0.25">
      <c r="A3650" s="118">
        <f t="shared" si="883"/>
        <v>2</v>
      </c>
      <c r="B3650" s="69">
        <f t="shared" ref="B3650:C3669" si="886">B1605</f>
        <v>7</v>
      </c>
      <c r="C3650" s="118" t="str">
        <f t="shared" si="886"/>
        <v>R1H</v>
      </c>
      <c r="D3650" s="69"/>
      <c r="E3650" s="70">
        <f ca="1">INDEX(OFFSET(Data!$A$10,1,E$9+MATCH($A3650+IF(E$9&gt;$B3650,0,1),Data!$3:$3,0),Num_Orgs,1),MATCH($C3650,OFFSET(Data!$A$10,1,MATCH($A3650+IF(E$9&gt;$B3650,0,1),Data!$3:$3,0)-1,Num_Orgs,1),0),1)</f>
        <v>1.1574369162011355</v>
      </c>
      <c r="F3650" s="70">
        <f ca="1">INDEX(OFFSET(Data!$A$10,1,F$9+MATCH($A3650+IF(F$9&gt;$B3650,0,1),Data!$3:$3,0),Num_Orgs,1),MATCH($C3650,OFFSET(Data!$A$10,1,MATCH($A3650+IF(F$9&gt;$B3650,0,1),Data!$3:$3,0)-1,Num_Orgs,1),0),1)</f>
        <v>1.0171232554042071</v>
      </c>
      <c r="G3650" s="70">
        <f ca="1">INDEX(OFFSET(Data!$A$10,1,G$9+MATCH($A3650+IF(G$9&gt;$B3650,0,1),Data!$3:$3,0),Num_Orgs,1),MATCH($C3650,OFFSET(Data!$A$10,1,MATCH($A3650+IF(G$9&gt;$B3650,0,1),Data!$3:$3,0)-1,Num_Orgs,1),0),1)</f>
        <v>1.1486537681282907</v>
      </c>
      <c r="H3650" s="70">
        <f ca="1">INDEX(OFFSET(Data!$A$10,1,H$9+MATCH($A3650+IF(H$9&gt;$B3650,0,1),Data!$3:$3,0),Num_Orgs,1),MATCH($C3650,OFFSET(Data!$A$10,1,MATCH($A3650+IF(H$9&gt;$B3650,0,1),Data!$3:$3,0)-1,Num_Orgs,1),0),1)</f>
        <v>1.656324585739803</v>
      </c>
      <c r="I3650" s="70">
        <f ca="1">INDEX(OFFSET(Data!$A$10,1,I$9+MATCH($A3650+IF(I$9&gt;$B3650,0,1),Data!$3:$3,0),Num_Orgs,1),MATCH($C3650,OFFSET(Data!$A$10,1,MATCH($A3650+IF(I$9&gt;$B3650,0,1),Data!$3:$3,0)-1,Num_Orgs,1),0),1)</f>
        <v>1.9961221283263018</v>
      </c>
      <c r="J3650" s="26">
        <f ca="1">IFERROR((E3650*SUM(OFFSET(Data!$C$8,0,MATCH($A3650+IF(J$9&gt;$B3650,0,1),Data!$3:$3,0)-1,1,2)))+(F3650*OFFSET(Data!$E$8,0,MATCH($A3650+IF(J$9&gt;$B3650,0,1),Data!$3:$3,0)-1))+(G3650*SUM(OFFSET(Data!$F$8,0,MATCH($A3650+IF(J$9&gt;$B3650,0,1),Data!$3:$3,0)-1,1,2)))+(H3650*OFFSET(Data!$H$8,0,MATCH($A3650+IF(J$9&gt;$B3650,0,1),Data!$3:$3,0)-1))+(I3650*OFFSET(Data!$I$8,0,MATCH($A3650+IF(J$9&gt;$B3650,0,1),Data!$3:$3,0)-1))+OFFSET(Data!$J$8,0,MATCH($A3650+IF(J$9&gt;$B3650,0,1),Data!$3:$3,0)-1),0)</f>
        <v>1.0853749706710638</v>
      </c>
      <c r="K3650" s="119"/>
      <c r="L3650" s="69"/>
      <c r="AI3650" s="69"/>
    </row>
    <row r="3651" spans="1:35" ht="13.8" x14ac:dyDescent="0.25">
      <c r="A3651" s="118">
        <f t="shared" si="883"/>
        <v>2</v>
      </c>
      <c r="B3651" s="69">
        <f t="shared" si="886"/>
        <v>7</v>
      </c>
      <c r="C3651" s="118" t="str">
        <f t="shared" si="886"/>
        <v>R1J</v>
      </c>
      <c r="D3651" s="69"/>
      <c r="E3651" s="70">
        <f ca="1">INDEX(OFFSET(Data!$A$10,1,E$9+MATCH($A3651+IF(E$9&gt;$B3651,0,1),Data!$3:$3,0),Num_Orgs,1),MATCH($C3651,OFFSET(Data!$A$10,1,MATCH($A3651+IF(E$9&gt;$B3651,0,1),Data!$3:$3,0)-1,Num_Orgs,1),0),1)</f>
        <v>0.96791145579493443</v>
      </c>
      <c r="F3651" s="70">
        <f ca="1">INDEX(OFFSET(Data!$A$10,1,F$9+MATCH($A3651+IF(F$9&gt;$B3651,0,1),Data!$3:$3,0),Num_Orgs,1),MATCH($C3651,OFFSET(Data!$A$10,1,MATCH($A3651+IF(F$9&gt;$B3651,0,1),Data!$3:$3,0)-1,Num_Orgs,1),0),1)</f>
        <v>0.99603480709830883</v>
      </c>
      <c r="G3651" s="70">
        <f ca="1">INDEX(OFFSET(Data!$A$10,1,G$9+MATCH($A3651+IF(G$9&gt;$B3651,0,1),Data!$3:$3,0),Num_Orgs,1),MATCH($C3651,OFFSET(Data!$A$10,1,MATCH($A3651+IF(G$9&gt;$B3651,0,1),Data!$3:$3,0)-1,Num_Orgs,1),0),1)</f>
        <v>0.95014579335500793</v>
      </c>
      <c r="H3651" s="70">
        <f ca="1">INDEX(OFFSET(Data!$A$10,1,H$9+MATCH($A3651+IF(H$9&gt;$B3651,0,1),Data!$3:$3,0),Num_Orgs,1),MATCH($C3651,OFFSET(Data!$A$10,1,MATCH($A3651+IF(H$9&gt;$B3651,0,1),Data!$3:$3,0)-1,Num_Orgs,1),0),1)</f>
        <v>0.37151324699921606</v>
      </c>
      <c r="I3651" s="70">
        <f ca="1">INDEX(OFFSET(Data!$A$10,1,I$9+MATCH($A3651+IF(I$9&gt;$B3651,0,1),Data!$3:$3,0),Num_Orgs,1),MATCH($C3651,OFFSET(Data!$A$10,1,MATCH($A3651+IF(I$9&gt;$B3651,0,1),Data!$3:$3,0)-1,Num_Orgs,1),0),1)</f>
        <v>0.54155166268781185</v>
      </c>
      <c r="J3651" s="26">
        <f ca="1">IFERROR((E3651*SUM(OFFSET(Data!$C$8,0,MATCH($A3651+IF(J$9&gt;$B3651,0,1),Data!$3:$3,0)-1,1,2)))+(F3651*OFFSET(Data!$E$8,0,MATCH($A3651+IF(J$9&gt;$B3651,0,1),Data!$3:$3,0)-1))+(G3651*SUM(OFFSET(Data!$F$8,0,MATCH($A3651+IF(J$9&gt;$B3651,0,1),Data!$3:$3,0)-1,1,2)))+(H3651*OFFSET(Data!$H$8,0,MATCH($A3651+IF(J$9&gt;$B3651,0,1),Data!$3:$3,0)-1))+(I3651*OFFSET(Data!$I$8,0,MATCH($A3651+IF(J$9&gt;$B3651,0,1),Data!$3:$3,0)-1))+OFFSET(Data!$J$8,0,MATCH($A3651+IF(J$9&gt;$B3651,0,1),Data!$3:$3,0)-1),0)</f>
        <v>0.98073046636923089</v>
      </c>
      <c r="K3651" s="119"/>
      <c r="L3651" s="69"/>
      <c r="AI3651" s="69"/>
    </row>
    <row r="3652" spans="1:35" ht="13.8" x14ac:dyDescent="0.25">
      <c r="A3652" s="118">
        <f t="shared" si="883"/>
        <v>2</v>
      </c>
      <c r="B3652" s="69">
        <f t="shared" si="886"/>
        <v>7</v>
      </c>
      <c r="C3652" s="118" t="str">
        <f t="shared" si="886"/>
        <v>R1K</v>
      </c>
      <c r="D3652" s="69"/>
      <c r="E3652" s="70">
        <f ca="1">INDEX(OFFSET(Data!$A$10,1,E$9+MATCH($A3652+IF(E$9&gt;$B3652,0,1),Data!$3:$3,0),Num_Orgs,1),MATCH($C3652,OFFSET(Data!$A$10,1,MATCH($A3652+IF(E$9&gt;$B3652,0,1),Data!$3:$3,0)-1,Num_Orgs,1),0),1)</f>
        <v>1.1454831485425434</v>
      </c>
      <c r="F3652" s="70">
        <f ca="1">INDEX(OFFSET(Data!$A$10,1,F$9+MATCH($A3652+IF(F$9&gt;$B3652,0,1),Data!$3:$3,0),Num_Orgs,1),MATCH($C3652,OFFSET(Data!$A$10,1,MATCH($A3652+IF(F$9&gt;$B3652,0,1),Data!$3:$3,0)-1,Num_Orgs,1),0),1)</f>
        <v>1.0171232554042071</v>
      </c>
      <c r="G3652" s="70">
        <f ca="1">INDEX(OFFSET(Data!$A$10,1,G$9+MATCH($A3652+IF(G$9&gt;$B3652,0,1),Data!$3:$3,0),Num_Orgs,1),MATCH($C3652,OFFSET(Data!$A$10,1,MATCH($A3652+IF(G$9&gt;$B3652,0,1),Data!$3:$3,0)-1,Num_Orgs,1),0),1)</f>
        <v>1.1230410399202995</v>
      </c>
      <c r="H3652" s="70">
        <f ca="1">INDEX(OFFSET(Data!$A$10,1,H$9+MATCH($A3652+IF(H$9&gt;$B3652,0,1),Data!$3:$3,0),Num_Orgs,1),MATCH($C3652,OFFSET(Data!$A$10,1,MATCH($A3652+IF(H$9&gt;$B3652,0,1),Data!$3:$3,0)-1,Num_Orgs,1),0),1)</f>
        <v>0.71195109680820234</v>
      </c>
      <c r="I3652" s="70">
        <f ca="1">INDEX(OFFSET(Data!$A$10,1,I$9+MATCH($A3652+IF(I$9&gt;$B3652,0,1),Data!$3:$3,0),Num_Orgs,1),MATCH($C3652,OFFSET(Data!$A$10,1,MATCH($A3652+IF(I$9&gt;$B3652,0,1),Data!$3:$3,0)-1,Num_Orgs,1),0),1)</f>
        <v>1.0933295176707349</v>
      </c>
      <c r="J3652" s="26">
        <f ca="1">IFERROR((E3652*SUM(OFFSET(Data!$C$8,0,MATCH($A3652+IF(J$9&gt;$B3652,0,1),Data!$3:$3,0)-1,1,2)))+(F3652*OFFSET(Data!$E$8,0,MATCH($A3652+IF(J$9&gt;$B3652,0,1),Data!$3:$3,0)-1))+(G3652*SUM(OFFSET(Data!$F$8,0,MATCH($A3652+IF(J$9&gt;$B3652,0,1),Data!$3:$3,0)-1,1,2)))+(H3652*OFFSET(Data!$H$8,0,MATCH($A3652+IF(J$9&gt;$B3652,0,1),Data!$3:$3,0)-1))+(I3652*OFFSET(Data!$I$8,0,MATCH($A3652+IF(J$9&gt;$B3652,0,1),Data!$3:$3,0)-1))+OFFSET(Data!$J$8,0,MATCH($A3652+IF(J$9&gt;$B3652,0,1),Data!$3:$3,0)-1),0)</f>
        <v>1.0764370611568237</v>
      </c>
      <c r="K3652" s="119"/>
      <c r="L3652" s="69"/>
      <c r="AI3652" s="69"/>
    </row>
    <row r="3653" spans="1:35" ht="13.8" x14ac:dyDescent="0.25">
      <c r="A3653" s="118">
        <f t="shared" si="883"/>
        <v>2</v>
      </c>
      <c r="B3653" s="69">
        <f t="shared" si="886"/>
        <v>7</v>
      </c>
      <c r="C3653" s="118" t="str">
        <f t="shared" si="886"/>
        <v>R1L</v>
      </c>
      <c r="D3653" s="69"/>
      <c r="E3653" s="70">
        <f ca="1">INDEX(OFFSET(Data!$A$10,1,E$9+MATCH($A3653+IF(E$9&gt;$B3653,0,1),Data!$3:$3,0),Num_Orgs,1),MATCH($C3653,OFFSET(Data!$A$10,1,MATCH($A3653+IF(E$9&gt;$B3653,0,1),Data!$3:$3,0)-1,Num_Orgs,1),0),1)</f>
        <v>1.0125462332331601</v>
      </c>
      <c r="F3653" s="70">
        <f ca="1">INDEX(OFFSET(Data!$A$10,1,F$9+MATCH($A3653+IF(F$9&gt;$B3653,0,1),Data!$3:$3,0),Num_Orgs,1),MATCH($C3653,OFFSET(Data!$A$10,1,MATCH($A3653+IF(F$9&gt;$B3653,0,1),Data!$3:$3,0)-1,Num_Orgs,1),0),1)</f>
        <v>0.99654495782187247</v>
      </c>
      <c r="G3653" s="70">
        <f ca="1">INDEX(OFFSET(Data!$A$10,1,G$9+MATCH($A3653+IF(G$9&gt;$B3653,0,1),Data!$3:$3,0),Num_Orgs,1),MATCH($C3653,OFFSET(Data!$A$10,1,MATCH($A3653+IF(G$9&gt;$B3653,0,1),Data!$3:$3,0)-1,Num_Orgs,1),0),1)</f>
        <v>1.0067246160357748</v>
      </c>
      <c r="H3653" s="70">
        <f ca="1">INDEX(OFFSET(Data!$A$10,1,H$9+MATCH($A3653+IF(H$9&gt;$B3653,0,1),Data!$3:$3,0),Num_Orgs,1),MATCH($C3653,OFFSET(Data!$A$10,1,MATCH($A3653+IF(H$9&gt;$B3653,0,1),Data!$3:$3,0)-1,Num_Orgs,1),0),1)</f>
        <v>1.5441940612943421</v>
      </c>
      <c r="I3653" s="70">
        <f ca="1">INDEX(OFFSET(Data!$A$10,1,I$9+MATCH($A3653+IF(I$9&gt;$B3653,0,1),Data!$3:$3,0),Num_Orgs,1),MATCH($C3653,OFFSET(Data!$A$10,1,MATCH($A3653+IF(I$9&gt;$B3653,0,1),Data!$3:$3,0)-1,Num_Orgs,1),0),1)</f>
        <v>0.92196142108117141</v>
      </c>
      <c r="J3653" s="26">
        <f ca="1">IFERROR((E3653*SUM(OFFSET(Data!$C$8,0,MATCH($A3653+IF(J$9&gt;$B3653,0,1),Data!$3:$3,0)-1,1,2)))+(F3653*OFFSET(Data!$E$8,0,MATCH($A3653+IF(J$9&gt;$B3653,0,1),Data!$3:$3,0)-1))+(G3653*SUM(OFFSET(Data!$F$8,0,MATCH($A3653+IF(J$9&gt;$B3653,0,1),Data!$3:$3,0)-1,1,2)))+(H3653*OFFSET(Data!$H$8,0,MATCH($A3653+IF(J$9&gt;$B3653,0,1),Data!$3:$3,0)-1))+(I3653*OFFSET(Data!$I$8,0,MATCH($A3653+IF(J$9&gt;$B3653,0,1),Data!$3:$3,0)-1))+OFFSET(Data!$J$8,0,MATCH($A3653+IF(J$9&gt;$B3653,0,1),Data!$3:$3,0)-1),0)</f>
        <v>1.0071634655541954</v>
      </c>
      <c r="K3653" s="119"/>
      <c r="L3653" s="69"/>
      <c r="AI3653" s="69"/>
    </row>
    <row r="3654" spans="1:35" ht="13.8" x14ac:dyDescent="0.25">
      <c r="A3654" s="118">
        <f t="shared" si="883"/>
        <v>2</v>
      </c>
      <c r="B3654" s="69">
        <f t="shared" si="886"/>
        <v>7</v>
      </c>
      <c r="C3654" s="118" t="str">
        <f t="shared" si="886"/>
        <v>RA2</v>
      </c>
      <c r="D3654" s="69"/>
      <c r="E3654" s="70">
        <f ca="1">INDEX(OFFSET(Data!$A$10,1,E$9+MATCH($A3654+IF(E$9&gt;$B3654,0,1),Data!$3:$3,0),Num_Orgs,1),MATCH($C3654,OFFSET(Data!$A$10,1,MATCH($A3654+IF(E$9&gt;$B3654,0,1),Data!$3:$3,0)-1,Num_Orgs,1),0),1)</f>
        <v>1.0771024682256138</v>
      </c>
      <c r="F3654" s="70">
        <f ca="1">INDEX(OFFSET(Data!$A$10,1,F$9+MATCH($A3654+IF(F$9&gt;$B3654,0,1),Data!$3:$3,0),Num_Orgs,1),MATCH($C3654,OFFSET(Data!$A$10,1,MATCH($A3654+IF(F$9&gt;$B3654,0,1),Data!$3:$3,0)-1,Num_Orgs,1),0),1)</f>
        <v>0.99748817379469135</v>
      </c>
      <c r="G3654" s="70">
        <f ca="1">INDEX(OFFSET(Data!$A$10,1,G$9+MATCH($A3654+IF(G$9&gt;$B3654,0,1),Data!$3:$3,0),Num_Orgs,1),MATCH($C3654,OFFSET(Data!$A$10,1,MATCH($A3654+IF(G$9&gt;$B3654,0,1),Data!$3:$3,0)-1,Num_Orgs,1),0),1)</f>
        <v>1.1171776793076367</v>
      </c>
      <c r="H3654" s="70">
        <f ca="1">INDEX(OFFSET(Data!$A$10,1,H$9+MATCH($A3654+IF(H$9&gt;$B3654,0,1),Data!$3:$3,0),Num_Orgs,1),MATCH($C3654,OFFSET(Data!$A$10,1,MATCH($A3654+IF(H$9&gt;$B3654,0,1),Data!$3:$3,0)-1,Num_Orgs,1),0),1)</f>
        <v>0.66731221512697803</v>
      </c>
      <c r="I3654" s="70">
        <f ca="1">INDEX(OFFSET(Data!$A$10,1,I$9+MATCH($A3654+IF(I$9&gt;$B3654,0,1),Data!$3:$3,0),Num_Orgs,1),MATCH($C3654,OFFSET(Data!$A$10,1,MATCH($A3654+IF(I$9&gt;$B3654,0,1),Data!$3:$3,0)-1,Num_Orgs,1),0),1)</f>
        <v>1.4547060408274235</v>
      </c>
      <c r="J3654" s="26">
        <f ca="1">IFERROR((E3654*SUM(OFFSET(Data!$C$8,0,MATCH($A3654+IF(J$9&gt;$B3654,0,1),Data!$3:$3,0)-1,1,2)))+(F3654*OFFSET(Data!$E$8,0,MATCH($A3654+IF(J$9&gt;$B3654,0,1),Data!$3:$3,0)-1))+(G3654*SUM(OFFSET(Data!$F$8,0,MATCH($A3654+IF(J$9&gt;$B3654,0,1),Data!$3:$3,0)-1,1,2)))+(H3654*OFFSET(Data!$H$8,0,MATCH($A3654+IF(J$9&gt;$B3654,0,1),Data!$3:$3,0)-1))+(I3654*OFFSET(Data!$I$8,0,MATCH($A3654+IF(J$9&gt;$B3654,0,1),Data!$3:$3,0)-1))+OFFSET(Data!$J$8,0,MATCH($A3654+IF(J$9&gt;$B3654,0,1),Data!$3:$3,0)-1),0)</f>
        <v>1.0397728056962205</v>
      </c>
      <c r="K3654" s="119"/>
      <c r="L3654" s="69"/>
      <c r="AI3654" s="69"/>
    </row>
    <row r="3655" spans="1:35" ht="13.8" x14ac:dyDescent="0.25">
      <c r="A3655" s="118">
        <f t="shared" si="883"/>
        <v>2</v>
      </c>
      <c r="B3655" s="69">
        <f t="shared" si="886"/>
        <v>7</v>
      </c>
      <c r="C3655" s="118" t="str">
        <f t="shared" si="886"/>
        <v>RA3</v>
      </c>
      <c r="D3655" s="69"/>
      <c r="E3655" s="70">
        <f ca="1">INDEX(OFFSET(Data!$A$10,1,E$9+MATCH($A3655+IF(E$9&gt;$B3655,0,1),Data!$3:$3,0),Num_Orgs,1),MATCH($C3655,OFFSET(Data!$A$10,1,MATCH($A3655+IF(E$9&gt;$B3655,0,1),Data!$3:$3,0)-1,Num_Orgs,1),0),1)</f>
        <v>0.9574173672294084</v>
      </c>
      <c r="F3655" s="70">
        <f ca="1">INDEX(OFFSET(Data!$A$10,1,F$9+MATCH($A3655+IF(F$9&gt;$B3655,0,1),Data!$3:$3,0),Num_Orgs,1),MATCH($C3655,OFFSET(Data!$A$10,1,MATCH($A3655+IF(F$9&gt;$B3655,0,1),Data!$3:$3,0)-1,Num_Orgs,1),0),1)</f>
        <v>0.99603480709830883</v>
      </c>
      <c r="G3655" s="70">
        <f ca="1">INDEX(OFFSET(Data!$A$10,1,G$9+MATCH($A3655+IF(G$9&gt;$B3655,0,1),Data!$3:$3,0),Num_Orgs,1),MATCH($C3655,OFFSET(Data!$A$10,1,MATCH($A3655+IF(G$9&gt;$B3655,0,1),Data!$3:$3,0)-1,Num_Orgs,1),0),1)</f>
        <v>0.91835792282068429</v>
      </c>
      <c r="H3655" s="70">
        <f ca="1">INDEX(OFFSET(Data!$A$10,1,H$9+MATCH($A3655+IF(H$9&gt;$B3655,0,1),Data!$3:$3,0),Num_Orgs,1),MATCH($C3655,OFFSET(Data!$A$10,1,MATCH($A3655+IF(H$9&gt;$B3655,0,1),Data!$3:$3,0)-1,Num_Orgs,1),0),1)</f>
        <v>0.25618309816840057</v>
      </c>
      <c r="I3655" s="70">
        <f ca="1">INDEX(OFFSET(Data!$A$10,1,I$9+MATCH($A3655+IF(I$9&gt;$B3655,0,1),Data!$3:$3,0),Num_Orgs,1),MATCH($C3655,OFFSET(Data!$A$10,1,MATCH($A3655+IF(I$9&gt;$B3655,0,1),Data!$3:$3,0)-1,Num_Orgs,1),0),1)</f>
        <v>0.75429202116977501</v>
      </c>
      <c r="J3655" s="26">
        <f ca="1">IFERROR((E3655*SUM(OFFSET(Data!$C$8,0,MATCH($A3655+IF(J$9&gt;$B3655,0,1),Data!$3:$3,0)-1,1,2)))+(F3655*OFFSET(Data!$E$8,0,MATCH($A3655+IF(J$9&gt;$B3655,0,1),Data!$3:$3,0)-1))+(G3655*SUM(OFFSET(Data!$F$8,0,MATCH($A3655+IF(J$9&gt;$B3655,0,1),Data!$3:$3,0)-1,1,2)))+(H3655*OFFSET(Data!$H$8,0,MATCH($A3655+IF(J$9&gt;$B3655,0,1),Data!$3:$3,0)-1))+(I3655*OFFSET(Data!$I$8,0,MATCH($A3655+IF(J$9&gt;$B3655,0,1),Data!$3:$3,0)-1))+OFFSET(Data!$J$8,0,MATCH($A3655+IF(J$9&gt;$B3655,0,1),Data!$3:$3,0)-1),0)</f>
        <v>0.974413314134146</v>
      </c>
      <c r="K3655" s="119"/>
      <c r="L3655" s="69"/>
      <c r="AI3655" s="69"/>
    </row>
    <row r="3656" spans="1:35" ht="13.8" x14ac:dyDescent="0.25">
      <c r="A3656" s="118">
        <f t="shared" si="883"/>
        <v>2</v>
      </c>
      <c r="B3656" s="69">
        <f t="shared" si="886"/>
        <v>7</v>
      </c>
      <c r="C3656" s="118" t="str">
        <f t="shared" si="886"/>
        <v>RA4</v>
      </c>
      <c r="D3656" s="69"/>
      <c r="E3656" s="70">
        <f ca="1">INDEX(OFFSET(Data!$A$10,1,E$9+MATCH($A3656+IF(E$9&gt;$B3656,0,1),Data!$3:$3,0),Num_Orgs,1),MATCH($C3656,OFFSET(Data!$A$10,1,MATCH($A3656+IF(E$9&gt;$B3656,0,1),Data!$3:$3,0)-1,Num_Orgs,1),0),1)</f>
        <v>0.95275230570368552</v>
      </c>
      <c r="F3656" s="70">
        <f ca="1">INDEX(OFFSET(Data!$A$10,1,F$9+MATCH($A3656+IF(F$9&gt;$B3656,0,1),Data!$3:$3,0),Num_Orgs,1),MATCH($C3656,OFFSET(Data!$A$10,1,MATCH($A3656+IF(F$9&gt;$B3656,0,1),Data!$3:$3,0)-1,Num_Orgs,1),0),1)</f>
        <v>0.99603480709830883</v>
      </c>
      <c r="G3656" s="70">
        <f ca="1">INDEX(OFFSET(Data!$A$10,1,G$9+MATCH($A3656+IF(G$9&gt;$B3656,0,1),Data!$3:$3,0),Num_Orgs,1),MATCH($C3656,OFFSET(Data!$A$10,1,MATCH($A3656+IF(G$9&gt;$B3656,0,1),Data!$3:$3,0)-1,Num_Orgs,1),0),1)</f>
        <v>0.90889031536892462</v>
      </c>
      <c r="H3656" s="70">
        <f ca="1">INDEX(OFFSET(Data!$A$10,1,H$9+MATCH($A3656+IF(H$9&gt;$B3656,0,1),Data!$3:$3,0),Num_Orgs,1),MATCH($C3656,OFFSET(Data!$A$10,1,MATCH($A3656+IF(H$9&gt;$B3656,0,1),Data!$3:$3,0)-1,Num_Orgs,1),0),1)</f>
        <v>0.56153711120210392</v>
      </c>
      <c r="I3656" s="70">
        <f ca="1">INDEX(OFFSET(Data!$A$10,1,I$9+MATCH($A3656+IF(I$9&gt;$B3656,0,1),Data!$3:$3,0),Num_Orgs,1),MATCH($C3656,OFFSET(Data!$A$10,1,MATCH($A3656+IF(I$9&gt;$B3656,0,1),Data!$3:$3,0)-1,Num_Orgs,1),0),1)</f>
        <v>0.57110681602854396</v>
      </c>
      <c r="J3656" s="26">
        <f ca="1">IFERROR((E3656*SUM(OFFSET(Data!$C$8,0,MATCH($A3656+IF(J$9&gt;$B3656,0,1),Data!$3:$3,0)-1,1,2)))+(F3656*OFFSET(Data!$E$8,0,MATCH($A3656+IF(J$9&gt;$B3656,0,1),Data!$3:$3,0)-1))+(G3656*SUM(OFFSET(Data!$F$8,0,MATCH($A3656+IF(J$9&gt;$B3656,0,1),Data!$3:$3,0)-1,1,2)))+(H3656*OFFSET(Data!$H$8,0,MATCH($A3656+IF(J$9&gt;$B3656,0,1),Data!$3:$3,0)-1))+(I3656*OFFSET(Data!$I$8,0,MATCH($A3656+IF(J$9&gt;$B3656,0,1),Data!$3:$3,0)-1))+OFFSET(Data!$J$8,0,MATCH($A3656+IF(J$9&gt;$B3656,0,1),Data!$3:$3,0)-1),0)</f>
        <v>0.97263294740061212</v>
      </c>
      <c r="K3656" s="119"/>
      <c r="L3656" s="69"/>
      <c r="AI3656" s="69"/>
    </row>
    <row r="3657" spans="1:35" ht="13.8" x14ac:dyDescent="0.25">
      <c r="A3657" s="118">
        <f t="shared" si="883"/>
        <v>2</v>
      </c>
      <c r="B3657" s="69">
        <f t="shared" si="886"/>
        <v>7</v>
      </c>
      <c r="C3657" s="118" t="str">
        <f t="shared" si="886"/>
        <v>RA7</v>
      </c>
      <c r="D3657" s="69"/>
      <c r="E3657" s="70">
        <f ca="1">INDEX(OFFSET(Data!$A$10,1,E$9+MATCH($A3657+IF(E$9&gt;$B3657,0,1),Data!$3:$3,0),Num_Orgs,1),MATCH($C3657,OFFSET(Data!$A$10,1,MATCH($A3657+IF(E$9&gt;$B3657,0,1),Data!$3:$3,0)-1,Num_Orgs,1),0),1)</f>
        <v>0.9999122489136727</v>
      </c>
      <c r="F3657" s="70">
        <f ca="1">INDEX(OFFSET(Data!$A$10,1,F$9+MATCH($A3657+IF(F$9&gt;$B3657,0,1),Data!$3:$3,0),Num_Orgs,1),MATCH($C3657,OFFSET(Data!$A$10,1,MATCH($A3657+IF(F$9&gt;$B3657,0,1),Data!$3:$3,0)-1,Num_Orgs,1),0),1)</f>
        <v>0.99603480709830883</v>
      </c>
      <c r="G3657" s="70">
        <f ca="1">INDEX(OFFSET(Data!$A$10,1,G$9+MATCH($A3657+IF(G$9&gt;$B3657,0,1),Data!$3:$3,0),Num_Orgs,1),MATCH($C3657,OFFSET(Data!$A$10,1,MATCH($A3657+IF(G$9&gt;$B3657,0,1),Data!$3:$3,0)-1,Num_Orgs,1),0),1)</f>
        <v>0.95622835262772277</v>
      </c>
      <c r="H3657" s="70">
        <f ca="1">INDEX(OFFSET(Data!$A$10,1,H$9+MATCH($A3657+IF(H$9&gt;$B3657,0,1),Data!$3:$3,0),Num_Orgs,1),MATCH($C3657,OFFSET(Data!$A$10,1,MATCH($A3657+IF(H$9&gt;$B3657,0,1),Data!$3:$3,0)-1,Num_Orgs,1),0),1)</f>
        <v>1.1529066277416227</v>
      </c>
      <c r="I3657" s="70">
        <f ca="1">INDEX(OFFSET(Data!$A$10,1,I$9+MATCH($A3657+IF(I$9&gt;$B3657,0,1),Data!$3:$3,0),Num_Orgs,1),MATCH($C3657,OFFSET(Data!$A$10,1,MATCH($A3657+IF(I$9&gt;$B3657,0,1),Data!$3:$3,0)-1,Num_Orgs,1),0),1)</f>
        <v>0.91592602570615544</v>
      </c>
      <c r="J3657" s="26">
        <f ca="1">IFERROR((E3657*SUM(OFFSET(Data!$C$8,0,MATCH($A3657+IF(J$9&gt;$B3657,0,1),Data!$3:$3,0)-1,1,2)))+(F3657*OFFSET(Data!$E$8,0,MATCH($A3657+IF(J$9&gt;$B3657,0,1),Data!$3:$3,0)-1))+(G3657*SUM(OFFSET(Data!$F$8,0,MATCH($A3657+IF(J$9&gt;$B3657,0,1),Data!$3:$3,0)-1,1,2)))+(H3657*OFFSET(Data!$H$8,0,MATCH($A3657+IF(J$9&gt;$B3657,0,1),Data!$3:$3,0)-1))+(I3657*OFFSET(Data!$I$8,0,MATCH($A3657+IF(J$9&gt;$B3657,0,1),Data!$3:$3,0)-1))+OFFSET(Data!$J$8,0,MATCH($A3657+IF(J$9&gt;$B3657,0,1),Data!$3:$3,0)-1),0)</f>
        <v>0.9985004551626131</v>
      </c>
      <c r="K3657" s="119"/>
      <c r="L3657" s="69"/>
      <c r="AI3657" s="69"/>
    </row>
    <row r="3658" spans="1:35" ht="13.8" x14ac:dyDescent="0.25">
      <c r="A3658" s="118">
        <f t="shared" si="883"/>
        <v>2</v>
      </c>
      <c r="B3658" s="69">
        <f t="shared" si="886"/>
        <v>7</v>
      </c>
      <c r="C3658" s="118" t="str">
        <f t="shared" si="886"/>
        <v>RA9</v>
      </c>
      <c r="D3658" s="69"/>
      <c r="E3658" s="70">
        <f ca="1">INDEX(OFFSET(Data!$A$10,1,E$9+MATCH($A3658+IF(E$9&gt;$B3658,0,1),Data!$3:$3,0),Num_Orgs,1),MATCH($C3658,OFFSET(Data!$A$10,1,MATCH($A3658+IF(E$9&gt;$B3658,0,1),Data!$3:$3,0)-1,Num_Orgs,1),0),1)</f>
        <v>0.87768780669438229</v>
      </c>
      <c r="F3658" s="70">
        <f ca="1">INDEX(OFFSET(Data!$A$10,1,F$9+MATCH($A3658+IF(F$9&gt;$B3658,0,1),Data!$3:$3,0),Num_Orgs,1),MATCH($C3658,OFFSET(Data!$A$10,1,MATCH($A3658+IF(F$9&gt;$B3658,0,1),Data!$3:$3,0)-1,Num_Orgs,1),0),1)</f>
        <v>0.99603480709830872</v>
      </c>
      <c r="G3658" s="70">
        <f ca="1">INDEX(OFFSET(Data!$A$10,1,G$9+MATCH($A3658+IF(G$9&gt;$B3658,0,1),Data!$3:$3,0),Num_Orgs,1),MATCH($C3658,OFFSET(Data!$A$10,1,MATCH($A3658+IF(G$9&gt;$B3658,0,1),Data!$3:$3,0)-1,Num_Orgs,1),0),1)</f>
        <v>0.9467607451759632</v>
      </c>
      <c r="H3658" s="70">
        <f ca="1">INDEX(OFFSET(Data!$A$10,1,H$9+MATCH($A3658+IF(H$9&gt;$B3658,0,1),Data!$3:$3,0),Num_Orgs,1),MATCH($C3658,OFFSET(Data!$A$10,1,MATCH($A3658+IF(H$9&gt;$B3658,0,1),Data!$3:$3,0)-1,Num_Orgs,1),0),1)</f>
        <v>0.15521032192982576</v>
      </c>
      <c r="I3658" s="70">
        <f ca="1">INDEX(OFFSET(Data!$A$10,1,I$9+MATCH($A3658+IF(I$9&gt;$B3658,0,1),Data!$3:$3,0),Num_Orgs,1),MATCH($C3658,OFFSET(Data!$A$10,1,MATCH($A3658+IF(I$9&gt;$B3658,0,1),Data!$3:$3,0)-1,Num_Orgs,1),0),1)</f>
        <v>0.87354401749987864</v>
      </c>
      <c r="J3658" s="26">
        <f ca="1">IFERROR((E3658*SUM(OFFSET(Data!$C$8,0,MATCH($A3658+IF(J$9&gt;$B3658,0,1),Data!$3:$3,0)-1,1,2)))+(F3658*OFFSET(Data!$E$8,0,MATCH($A3658+IF(J$9&gt;$B3658,0,1),Data!$3:$3,0)-1))+(G3658*SUM(OFFSET(Data!$F$8,0,MATCH($A3658+IF(J$9&gt;$B3658,0,1),Data!$3:$3,0)-1,1,2)))+(H3658*OFFSET(Data!$H$8,0,MATCH($A3658+IF(J$9&gt;$B3658,0,1),Data!$3:$3,0)-1))+(I3658*OFFSET(Data!$I$8,0,MATCH($A3658+IF(J$9&gt;$B3658,0,1),Data!$3:$3,0)-1))+OFFSET(Data!$J$8,0,MATCH($A3658+IF(J$9&gt;$B3658,0,1),Data!$3:$3,0)-1),0)</f>
        <v>0.93600979924799321</v>
      </c>
      <c r="K3658" s="119"/>
      <c r="L3658" s="69"/>
      <c r="AI3658" s="69"/>
    </row>
    <row r="3659" spans="1:35" ht="13.8" x14ac:dyDescent="0.25">
      <c r="A3659" s="118">
        <f t="shared" si="883"/>
        <v>2</v>
      </c>
      <c r="B3659" s="69">
        <f t="shared" si="886"/>
        <v>7</v>
      </c>
      <c r="C3659" s="118" t="str">
        <f t="shared" si="886"/>
        <v>RAE</v>
      </c>
      <c r="D3659" s="69"/>
      <c r="E3659" s="70">
        <f ca="1">INDEX(OFFSET(Data!$A$10,1,E$9+MATCH($A3659+IF(E$9&gt;$B3659,0,1),Data!$3:$3,0),Num_Orgs,1),MATCH($C3659,OFFSET(Data!$A$10,1,MATCH($A3659+IF(E$9&gt;$B3659,0,1),Data!$3:$3,0)-1,Num_Orgs,1),0),1)</f>
        <v>0.92228955952046343</v>
      </c>
      <c r="F3659" s="70">
        <f ca="1">INDEX(OFFSET(Data!$A$10,1,F$9+MATCH($A3659+IF(F$9&gt;$B3659,0,1),Data!$3:$3,0),Num_Orgs,1),MATCH($C3659,OFFSET(Data!$A$10,1,MATCH($A3659+IF(F$9&gt;$B3659,0,1),Data!$3:$3,0)-1,Num_Orgs,1),0),1)</f>
        <v>0.99603480709830861</v>
      </c>
      <c r="G3659" s="70">
        <f ca="1">INDEX(OFFSET(Data!$A$10,1,G$9+MATCH($A3659+IF(G$9&gt;$B3659,0,1),Data!$3:$3,0),Num_Orgs,1),MATCH($C3659,OFFSET(Data!$A$10,1,MATCH($A3659+IF(G$9&gt;$B3659,0,1),Data!$3:$3,0)-1,Num_Orgs,1),0),1)</f>
        <v>0.81421424085132843</v>
      </c>
      <c r="H3659" s="70">
        <f ca="1">INDEX(OFFSET(Data!$A$10,1,H$9+MATCH($A3659+IF(H$9&gt;$B3659,0,1),Data!$3:$3,0),Num_Orgs,1),MATCH($C3659,OFFSET(Data!$A$10,1,MATCH($A3659+IF(H$9&gt;$B3659,0,1),Data!$3:$3,0)-1,Num_Orgs,1),0),1)</f>
        <v>0.29649131218413</v>
      </c>
      <c r="I3659" s="70">
        <f ca="1">INDEX(OFFSET(Data!$A$10,1,I$9+MATCH($A3659+IF(I$9&gt;$B3659,0,1),Data!$3:$3,0),Num_Orgs,1),MATCH($C3659,OFFSET(Data!$A$10,1,MATCH($A3659+IF(I$9&gt;$B3659,0,1),Data!$3:$3,0)-1,Num_Orgs,1),0),1)</f>
        <v>0.52800441481884264</v>
      </c>
      <c r="J3659" s="26">
        <f ca="1">IFERROR((E3659*SUM(OFFSET(Data!$C$8,0,MATCH($A3659+IF(J$9&gt;$B3659,0,1),Data!$3:$3,0)-1,1,2)))+(F3659*OFFSET(Data!$E$8,0,MATCH($A3659+IF(J$9&gt;$B3659,0,1),Data!$3:$3,0)-1))+(G3659*SUM(OFFSET(Data!$F$8,0,MATCH($A3659+IF(J$9&gt;$B3659,0,1),Data!$3:$3,0)-1,1,2)))+(H3659*OFFSET(Data!$H$8,0,MATCH($A3659+IF(J$9&gt;$B3659,0,1),Data!$3:$3,0)-1))+(I3659*OFFSET(Data!$I$8,0,MATCH($A3659+IF(J$9&gt;$B3659,0,1),Data!$3:$3,0)-1))+OFFSET(Data!$J$8,0,MATCH($A3659+IF(J$9&gt;$B3659,0,1),Data!$3:$3,0)-1),0)</f>
        <v>0.95440240362771811</v>
      </c>
      <c r="K3659" s="119"/>
      <c r="L3659" s="69"/>
      <c r="AI3659" s="69"/>
    </row>
    <row r="3660" spans="1:35" ht="13.8" x14ac:dyDescent="0.25">
      <c r="A3660" s="118">
        <f t="shared" si="883"/>
        <v>2</v>
      </c>
      <c r="B3660" s="69">
        <f t="shared" si="886"/>
        <v>7</v>
      </c>
      <c r="C3660" s="118" t="str">
        <f t="shared" si="886"/>
        <v>RAJ</v>
      </c>
      <c r="D3660" s="69"/>
      <c r="E3660" s="70">
        <f ca="1">INDEX(OFFSET(Data!$A$10,1,E$9+MATCH($A3660+IF(E$9&gt;$B3660,0,1),Data!$3:$3,0),Num_Orgs,1),MATCH($C3660,OFFSET(Data!$A$10,1,MATCH($A3660+IF(E$9&gt;$B3660,0,1),Data!$3:$3,0)-1,Num_Orgs,1),0),1)</f>
        <v>0.9715037838140731</v>
      </c>
      <c r="F3660" s="70">
        <f ca="1">INDEX(OFFSET(Data!$A$10,1,F$9+MATCH($A3660+IF(F$9&gt;$B3660,0,1),Data!$3:$3,0),Num_Orgs,1),MATCH($C3660,OFFSET(Data!$A$10,1,MATCH($A3660+IF(F$9&gt;$B3660,0,1),Data!$3:$3,0)-1,Num_Orgs,1),0),1)</f>
        <v>0.99603480709830883</v>
      </c>
      <c r="G3660" s="70">
        <f ca="1">INDEX(OFFSET(Data!$A$10,1,G$9+MATCH($A3660+IF(G$9&gt;$B3660,0,1),Data!$3:$3,0),Num_Orgs,1),MATCH($C3660,OFFSET(Data!$A$10,1,MATCH($A3660+IF(G$9&gt;$B3660,0,1),Data!$3:$3,0)-1,Num_Orgs,1),0),1)</f>
        <v>0.96569596007948255</v>
      </c>
      <c r="H3660" s="70">
        <f ca="1">INDEX(OFFSET(Data!$A$10,1,H$9+MATCH($A3660+IF(H$9&gt;$B3660,0,1),Data!$3:$3,0),Num_Orgs,1),MATCH($C3660,OFFSET(Data!$A$10,1,MATCH($A3660+IF(H$9&gt;$B3660,0,1),Data!$3:$3,0)-1,Num_Orgs,1),0),1)</f>
        <v>1.1377619669784986</v>
      </c>
      <c r="I3660" s="70">
        <f ca="1">INDEX(OFFSET(Data!$A$10,1,I$9+MATCH($A3660+IF(I$9&gt;$B3660,0,1),Data!$3:$3,0),Num_Orgs,1),MATCH($C3660,OFFSET(Data!$A$10,1,MATCH($A3660+IF(I$9&gt;$B3660,0,1),Data!$3:$3,0)-1,Num_Orgs,1),0),1)</f>
        <v>0.88359922479887942</v>
      </c>
      <c r="J3660" s="26">
        <f ca="1">IFERROR((E3660*SUM(OFFSET(Data!$C$8,0,MATCH($A3660+IF(J$9&gt;$B3660,0,1),Data!$3:$3,0)-1,1,2)))+(F3660*OFFSET(Data!$E$8,0,MATCH($A3660+IF(J$9&gt;$B3660,0,1),Data!$3:$3,0)-1))+(G3660*SUM(OFFSET(Data!$F$8,0,MATCH($A3660+IF(J$9&gt;$B3660,0,1),Data!$3:$3,0)-1,1,2)))+(H3660*OFFSET(Data!$H$8,0,MATCH($A3660+IF(J$9&gt;$B3660,0,1),Data!$3:$3,0)-1))+(I3660*OFFSET(Data!$I$8,0,MATCH($A3660+IF(J$9&gt;$B3660,0,1),Data!$3:$3,0)-1))+OFFSET(Data!$J$8,0,MATCH($A3660+IF(J$9&gt;$B3660,0,1),Data!$3:$3,0)-1),0)</f>
        <v>0.98485073447223237</v>
      </c>
      <c r="K3660" s="119"/>
      <c r="L3660" s="69"/>
      <c r="AI3660" s="69"/>
    </row>
    <row r="3661" spans="1:35" ht="13.8" x14ac:dyDescent="0.25">
      <c r="A3661" s="118">
        <f t="shared" si="883"/>
        <v>2</v>
      </c>
      <c r="B3661" s="69">
        <f t="shared" si="886"/>
        <v>7</v>
      </c>
      <c r="C3661" s="118" t="str">
        <f t="shared" si="886"/>
        <v>RAL</v>
      </c>
      <c r="D3661" s="69"/>
      <c r="E3661" s="70">
        <f ca="1">INDEX(OFFSET(Data!$A$10,1,E$9+MATCH($A3661+IF(E$9&gt;$B3661,0,1),Data!$3:$3,0),Num_Orgs,1),MATCH($C3661,OFFSET(Data!$A$10,1,MATCH($A3661+IF(E$9&gt;$B3661,0,1),Data!$3:$3,0)-1,Num_Orgs,1),0),1)</f>
        <v>1.1499755497384736</v>
      </c>
      <c r="F3661" s="70">
        <f ca="1">INDEX(OFFSET(Data!$A$10,1,F$9+MATCH($A3661+IF(F$9&gt;$B3661,0,1),Data!$3:$3,0),Num_Orgs,1),MATCH($C3661,OFFSET(Data!$A$10,1,MATCH($A3661+IF(F$9&gt;$B3661,0,1),Data!$3:$3,0)-1,Num_Orgs,1),0),1)</f>
        <v>1.0171232554042071</v>
      </c>
      <c r="G3661" s="70">
        <f ca="1">INDEX(OFFSET(Data!$A$10,1,G$9+MATCH($A3661+IF(G$9&gt;$B3661,0,1),Data!$3:$3,0),Num_Orgs,1),MATCH($C3661,OFFSET(Data!$A$10,1,MATCH($A3661+IF(G$9&gt;$B3661,0,1),Data!$3:$3,0)-1,Num_Orgs,1),0),1)</f>
        <v>1.1733200649462769</v>
      </c>
      <c r="H3661" s="70">
        <f ca="1">INDEX(OFFSET(Data!$A$10,1,H$9+MATCH($A3661+IF(H$9&gt;$B3661,0,1),Data!$3:$3,0),Num_Orgs,1),MATCH($C3661,OFFSET(Data!$A$10,1,MATCH($A3661+IF(H$9&gt;$B3661,0,1),Data!$3:$3,0)-1,Num_Orgs,1),0),1)</f>
        <v>1.5997838237906608</v>
      </c>
      <c r="I3661" s="70">
        <f ca="1">INDEX(OFFSET(Data!$A$10,1,I$9+MATCH($A3661+IF(I$9&gt;$B3661,0,1),Data!$3:$3,0),Num_Orgs,1),MATCH($C3661,OFFSET(Data!$A$10,1,MATCH($A3661+IF(I$9&gt;$B3661,0,1),Data!$3:$3,0)-1,Num_Orgs,1),0),1)</f>
        <v>2.4121702841067103</v>
      </c>
      <c r="J3661" s="26">
        <f ca="1">IFERROR((E3661*SUM(OFFSET(Data!$C$8,0,MATCH($A3661+IF(J$9&gt;$B3661,0,1),Data!$3:$3,0)-1,1,2)))+(F3661*OFFSET(Data!$E$8,0,MATCH($A3661+IF(J$9&gt;$B3661,0,1),Data!$3:$3,0)-1))+(G3661*SUM(OFFSET(Data!$F$8,0,MATCH($A3661+IF(J$9&gt;$B3661,0,1),Data!$3:$3,0)-1,1,2)))+(H3661*OFFSET(Data!$H$8,0,MATCH($A3661+IF(J$9&gt;$B3661,0,1),Data!$3:$3,0)-1))+(I3661*OFFSET(Data!$I$8,0,MATCH($A3661+IF(J$9&gt;$B3661,0,1),Data!$3:$3,0)-1))+OFFSET(Data!$J$8,0,MATCH($A3661+IF(J$9&gt;$B3661,0,1),Data!$3:$3,0)-1),0)</f>
        <v>1.0822860372612042</v>
      </c>
      <c r="K3661" s="119"/>
      <c r="L3661" s="69"/>
      <c r="AI3661" s="69"/>
    </row>
    <row r="3662" spans="1:35" ht="13.8" x14ac:dyDescent="0.25">
      <c r="A3662" s="118">
        <f t="shared" ref="A3662:A3725" si="887">A1617+1</f>
        <v>2</v>
      </c>
      <c r="B3662" s="69">
        <f t="shared" si="886"/>
        <v>7</v>
      </c>
      <c r="C3662" s="118" t="str">
        <f t="shared" si="886"/>
        <v>RAN</v>
      </c>
      <c r="D3662" s="69"/>
      <c r="E3662" s="70">
        <f ca="1">INDEX(OFFSET(Data!$A$10,1,E$9+MATCH($A3662+IF(E$9&gt;$B3662,0,1),Data!$3:$3,0),Num_Orgs,1),MATCH($C3662,OFFSET(Data!$A$10,1,MATCH($A3662+IF(E$9&gt;$B3662,0,1),Data!$3:$3,0)-1,Num_Orgs,1),0),1)</f>
        <v>1.1322671305856888</v>
      </c>
      <c r="F3662" s="70">
        <f ca="1">INDEX(OFFSET(Data!$A$10,1,F$9+MATCH($A3662+IF(F$9&gt;$B3662,0,1),Data!$3:$3,0),Num_Orgs,1),MATCH($C3662,OFFSET(Data!$A$10,1,MATCH($A3662+IF(F$9&gt;$B3662,0,1),Data!$3:$3,0)-1,Num_Orgs,1),0),1)</f>
        <v>1.0171232554042071</v>
      </c>
      <c r="G3662" s="70">
        <f ca="1">INDEX(OFFSET(Data!$A$10,1,G$9+MATCH($A3662+IF(G$9&gt;$B3662,0,1),Data!$3:$3,0),Num_Orgs,1),MATCH($C3662,OFFSET(Data!$A$10,1,MATCH($A3662+IF(G$9&gt;$B3662,0,1),Data!$3:$3,0)-1,Num_Orgs,1),0),1)</f>
        <v>1.0887748569523577</v>
      </c>
      <c r="H3662" s="70">
        <f ca="1">INDEX(OFFSET(Data!$A$10,1,H$9+MATCH($A3662+IF(H$9&gt;$B3662,0,1),Data!$3:$3,0),Num_Orgs,1),MATCH($C3662,OFFSET(Data!$A$10,1,MATCH($A3662+IF(H$9&gt;$B3662,0,1),Data!$3:$3,0)-1,Num_Orgs,1),0),1)</f>
        <v>0.14008372319087004</v>
      </c>
      <c r="I3662" s="70">
        <f ca="1">INDEX(OFFSET(Data!$A$10,1,I$9+MATCH($A3662+IF(I$9&gt;$B3662,0,1),Data!$3:$3,0),Num_Orgs,1),MATCH($C3662,OFFSET(Data!$A$10,1,MATCH($A3662+IF(I$9&gt;$B3662,0,1),Data!$3:$3,0)-1,Num_Orgs,1),0),1)</f>
        <v>1.2391940347789161</v>
      </c>
      <c r="J3662" s="26">
        <f ca="1">IFERROR((E3662*SUM(OFFSET(Data!$C$8,0,MATCH($A3662+IF(J$9&gt;$B3662,0,1),Data!$3:$3,0)-1,1,2)))+(F3662*OFFSET(Data!$E$8,0,MATCH($A3662+IF(J$9&gt;$B3662,0,1),Data!$3:$3,0)-1))+(G3662*SUM(OFFSET(Data!$F$8,0,MATCH($A3662+IF(J$9&gt;$B3662,0,1),Data!$3:$3,0)-1,1,2)))+(H3662*OFFSET(Data!$H$8,0,MATCH($A3662+IF(J$9&gt;$B3662,0,1),Data!$3:$3,0)-1))+(I3662*OFFSET(Data!$I$8,0,MATCH($A3662+IF(J$9&gt;$B3662,0,1),Data!$3:$3,0)-1))+OFFSET(Data!$J$8,0,MATCH($A3662+IF(J$9&gt;$B3662,0,1),Data!$3:$3,0)-1),0)</f>
        <v>1.0675730668734402</v>
      </c>
      <c r="K3662" s="119"/>
      <c r="L3662" s="69"/>
      <c r="AI3662" s="69"/>
    </row>
    <row r="3663" spans="1:35" ht="13.8" x14ac:dyDescent="0.25">
      <c r="A3663" s="118">
        <f t="shared" si="887"/>
        <v>2</v>
      </c>
      <c r="B3663" s="69">
        <f t="shared" si="886"/>
        <v>7</v>
      </c>
      <c r="C3663" s="118" t="str">
        <f t="shared" si="886"/>
        <v>RAP</v>
      </c>
      <c r="D3663" s="69"/>
      <c r="E3663" s="70">
        <f ca="1">INDEX(OFFSET(Data!$A$10,1,E$9+MATCH($A3663+IF(E$9&gt;$B3663,0,1),Data!$3:$3,0),Num_Orgs,1),MATCH($C3663,OFFSET(Data!$A$10,1,MATCH($A3663+IF(E$9&gt;$B3663,0,1),Data!$3:$3,0)-1,Num_Orgs,1),0),1)</f>
        <v>1.1541350764149463</v>
      </c>
      <c r="F3663" s="70">
        <f ca="1">INDEX(OFFSET(Data!$A$10,1,F$9+MATCH($A3663+IF(F$9&gt;$B3663,0,1),Data!$3:$3,0),Num_Orgs,1),MATCH($C3663,OFFSET(Data!$A$10,1,MATCH($A3663+IF(F$9&gt;$B3663,0,1),Data!$3:$3,0)-1,Num_Orgs,1),0),1)</f>
        <v>1.0171232554042071</v>
      </c>
      <c r="G3663" s="70">
        <f ca="1">INDEX(OFFSET(Data!$A$10,1,G$9+MATCH($A3663+IF(G$9&gt;$B3663,0,1),Data!$3:$3,0),Num_Orgs,1),MATCH($C3663,OFFSET(Data!$A$10,1,MATCH($A3663+IF(G$9&gt;$B3663,0,1),Data!$3:$3,0)-1,Num_Orgs,1),0),1)</f>
        <v>1.0982424644041173</v>
      </c>
      <c r="H3663" s="70">
        <f ca="1">INDEX(OFFSET(Data!$A$10,1,H$9+MATCH($A3663+IF(H$9&gt;$B3663,0,1),Data!$3:$3,0),Num_Orgs,1),MATCH($C3663,OFFSET(Data!$A$10,1,MATCH($A3663+IF(H$9&gt;$B3663,0,1),Data!$3:$3,0)-1,Num_Orgs,1),0),1)</f>
        <v>1.3995635651063623</v>
      </c>
      <c r="I3663" s="70">
        <f ca="1">INDEX(OFFSET(Data!$A$10,1,I$9+MATCH($A3663+IF(I$9&gt;$B3663,0,1),Data!$3:$3,0),Num_Orgs,1),MATCH($C3663,OFFSET(Data!$A$10,1,MATCH($A3663+IF(I$9&gt;$B3663,0,1),Data!$3:$3,0)-1,Num_Orgs,1),0),1)</f>
        <v>1.0344576290328342</v>
      </c>
      <c r="J3663" s="26">
        <f ca="1">IFERROR((E3663*SUM(OFFSET(Data!$C$8,0,MATCH($A3663+IF(J$9&gt;$B3663,0,1),Data!$3:$3,0)-1,1,2)))+(F3663*OFFSET(Data!$E$8,0,MATCH($A3663+IF(J$9&gt;$B3663,0,1),Data!$3:$3,0)-1))+(G3663*SUM(OFFSET(Data!$F$8,0,MATCH($A3663+IF(J$9&gt;$B3663,0,1),Data!$3:$3,0)-1,1,2)))+(H3663*OFFSET(Data!$H$8,0,MATCH($A3663+IF(J$9&gt;$B3663,0,1),Data!$3:$3,0)-1))+(I3663*OFFSET(Data!$I$8,0,MATCH($A3663+IF(J$9&gt;$B3663,0,1),Data!$3:$3,0)-1))+OFFSET(Data!$J$8,0,MATCH($A3663+IF(J$9&gt;$B3663,0,1),Data!$3:$3,0)-1),0)</f>
        <v>1.0816891198318463</v>
      </c>
      <c r="K3663" s="119"/>
      <c r="L3663" s="69"/>
      <c r="AI3663" s="69"/>
    </row>
    <row r="3664" spans="1:35" ht="13.8" x14ac:dyDescent="0.25">
      <c r="A3664" s="118">
        <f t="shared" si="887"/>
        <v>2</v>
      </c>
      <c r="B3664" s="69">
        <f t="shared" si="886"/>
        <v>7</v>
      </c>
      <c r="C3664" s="118" t="str">
        <f t="shared" si="886"/>
        <v>RAS</v>
      </c>
      <c r="D3664" s="69"/>
      <c r="E3664" s="70">
        <f ca="1">INDEX(OFFSET(Data!$A$10,1,E$9+MATCH($A3664+IF(E$9&gt;$B3664,0,1),Data!$3:$3,0),Num_Orgs,1),MATCH($C3664,OFFSET(Data!$A$10,1,MATCH($A3664+IF(E$9&gt;$B3664,0,1),Data!$3:$3,0)-1,Num_Orgs,1),0),1)</f>
        <v>1.1253298005893553</v>
      </c>
      <c r="F3664" s="70">
        <f ca="1">INDEX(OFFSET(Data!$A$10,1,F$9+MATCH($A3664+IF(F$9&gt;$B3664,0,1),Data!$3:$3,0),Num_Orgs,1),MATCH($C3664,OFFSET(Data!$A$10,1,MATCH($A3664+IF(F$9&gt;$B3664,0,1),Data!$3:$3,0)-1,Num_Orgs,1),0),1)</f>
        <v>1.0171232554042071</v>
      </c>
      <c r="G3664" s="70">
        <f ca="1">INDEX(OFFSET(Data!$A$10,1,G$9+MATCH($A3664+IF(G$9&gt;$B3664,0,1),Data!$3:$3,0),Num_Orgs,1),MATCH($C3664,OFFSET(Data!$A$10,1,MATCH($A3664+IF(G$9&gt;$B3664,0,1),Data!$3:$3,0)-1,Num_Orgs,1),0),1)</f>
        <v>1.084964921841326</v>
      </c>
      <c r="H3664" s="70">
        <f ca="1">INDEX(OFFSET(Data!$A$10,1,H$9+MATCH($A3664+IF(H$9&gt;$B3664,0,1),Data!$3:$3,0),Num_Orgs,1),MATCH($C3664,OFFSET(Data!$A$10,1,MATCH($A3664+IF(H$9&gt;$B3664,0,1),Data!$3:$3,0)-1,Num_Orgs,1),0),1)</f>
        <v>0.64133811431673959</v>
      </c>
      <c r="I3664" s="70">
        <f ca="1">INDEX(OFFSET(Data!$A$10,1,I$9+MATCH($A3664+IF(I$9&gt;$B3664,0,1),Data!$3:$3,0),Num_Orgs,1),MATCH($C3664,OFFSET(Data!$A$10,1,MATCH($A3664+IF(I$9&gt;$B3664,0,1),Data!$3:$3,0)-1,Num_Orgs,1),0),1)</f>
        <v>1.2176428341740655</v>
      </c>
      <c r="J3664" s="26">
        <f ca="1">IFERROR((E3664*SUM(OFFSET(Data!$C$8,0,MATCH($A3664+IF(J$9&gt;$B3664,0,1),Data!$3:$3,0)-1,1,2)))+(F3664*OFFSET(Data!$E$8,0,MATCH($A3664+IF(J$9&gt;$B3664,0,1),Data!$3:$3,0)-1))+(G3664*SUM(OFFSET(Data!$F$8,0,MATCH($A3664+IF(J$9&gt;$B3664,0,1),Data!$3:$3,0)-1,1,2)))+(H3664*OFFSET(Data!$H$8,0,MATCH($A3664+IF(J$9&gt;$B3664,0,1),Data!$3:$3,0)-1))+(I3664*OFFSET(Data!$I$8,0,MATCH($A3664+IF(J$9&gt;$B3664,0,1),Data!$3:$3,0)-1))+OFFSET(Data!$J$8,0,MATCH($A3664+IF(J$9&gt;$B3664,0,1),Data!$3:$3,0)-1),0)</f>
        <v>1.0653348257099742</v>
      </c>
      <c r="K3664" s="119"/>
      <c r="L3664" s="69"/>
      <c r="AI3664" s="69"/>
    </row>
    <row r="3665" spans="1:35" ht="13.8" x14ac:dyDescent="0.25">
      <c r="A3665" s="118">
        <f t="shared" si="887"/>
        <v>2</v>
      </c>
      <c r="B3665" s="69">
        <f t="shared" si="886"/>
        <v>7</v>
      </c>
      <c r="C3665" s="118" t="str">
        <f t="shared" si="886"/>
        <v>RAT</v>
      </c>
      <c r="D3665" s="69"/>
      <c r="E3665" s="70">
        <f ca="1">INDEX(OFFSET(Data!$A$10,1,E$9+MATCH($A3665+IF(E$9&gt;$B3665,0,1),Data!$3:$3,0),Num_Orgs,1),MATCH($C3665,OFFSET(Data!$A$10,1,MATCH($A3665+IF(E$9&gt;$B3665,0,1),Data!$3:$3,0)-1,Num_Orgs,1),0),1)</f>
        <v>1.1169191170611823</v>
      </c>
      <c r="F3665" s="70">
        <f ca="1">INDEX(OFFSET(Data!$A$10,1,F$9+MATCH($A3665+IF(F$9&gt;$B3665,0,1),Data!$3:$3,0),Num_Orgs,1),MATCH($C3665,OFFSET(Data!$A$10,1,MATCH($A3665+IF(F$9&gt;$B3665,0,1),Data!$3:$3,0)-1,Num_Orgs,1),0),1)</f>
        <v>1.0107615781917483</v>
      </c>
      <c r="G3665" s="70">
        <f ca="1">INDEX(OFFSET(Data!$A$10,1,G$9+MATCH($A3665+IF(G$9&gt;$B3665,0,1),Data!$3:$3,0),Num_Orgs,1),MATCH($C3665,OFFSET(Data!$A$10,1,MATCH($A3665+IF(G$9&gt;$B3665,0,1),Data!$3:$3,0)-1,Num_Orgs,1),0),1)</f>
        <v>1.0379951598333004</v>
      </c>
      <c r="H3665" s="70">
        <f ca="1">INDEX(OFFSET(Data!$A$10,1,H$9+MATCH($A3665+IF(H$9&gt;$B3665,0,1),Data!$3:$3,0),Num_Orgs,1),MATCH($C3665,OFFSET(Data!$A$10,1,MATCH($A3665+IF(H$9&gt;$B3665,0,1),Data!$3:$3,0)-1,Num_Orgs,1),0),1)</f>
        <v>4.5280268970646995</v>
      </c>
      <c r="I3665" s="70">
        <f ca="1">INDEX(OFFSET(Data!$A$10,1,I$9+MATCH($A3665+IF(I$9&gt;$B3665,0,1),Data!$3:$3,0),Num_Orgs,1),MATCH($C3665,OFFSET(Data!$A$10,1,MATCH($A3665+IF(I$9&gt;$B3665,0,1),Data!$3:$3,0)-1,Num_Orgs,1),0),1)</f>
        <v>1.1106806328463315</v>
      </c>
      <c r="J3665" s="26">
        <f ca="1">IFERROR((E3665*SUM(OFFSET(Data!$C$8,0,MATCH($A3665+IF(J$9&gt;$B3665,0,1),Data!$3:$3,0)-1,1,2)))+(F3665*OFFSET(Data!$E$8,0,MATCH($A3665+IF(J$9&gt;$B3665,0,1),Data!$3:$3,0)-1))+(G3665*SUM(OFFSET(Data!$F$8,0,MATCH($A3665+IF(J$9&gt;$B3665,0,1),Data!$3:$3,0)-1,1,2)))+(H3665*OFFSET(Data!$H$8,0,MATCH($A3665+IF(J$9&gt;$B3665,0,1),Data!$3:$3,0)-1))+(I3665*OFFSET(Data!$I$8,0,MATCH($A3665+IF(J$9&gt;$B3665,0,1),Data!$3:$3,0)-1))+OFFSET(Data!$J$8,0,MATCH($A3665+IF(J$9&gt;$B3665,0,1),Data!$3:$3,0)-1),0)</f>
        <v>1.0686938629413123</v>
      </c>
      <c r="K3665" s="119"/>
      <c r="L3665" s="69"/>
      <c r="AI3665" s="69"/>
    </row>
    <row r="3666" spans="1:35" ht="13.8" x14ac:dyDescent="0.25">
      <c r="A3666" s="118">
        <f t="shared" si="887"/>
        <v>2</v>
      </c>
      <c r="B3666" s="69">
        <f t="shared" si="886"/>
        <v>7</v>
      </c>
      <c r="C3666" s="118" t="str">
        <f t="shared" si="886"/>
        <v>RAX</v>
      </c>
      <c r="D3666" s="69"/>
      <c r="E3666" s="70">
        <f ca="1">INDEX(OFFSET(Data!$A$10,1,E$9+MATCH($A3666+IF(E$9&gt;$B3666,0,1),Data!$3:$3,0),Num_Orgs,1),MATCH($C3666,OFFSET(Data!$A$10,1,MATCH($A3666+IF(E$9&gt;$B3666,0,1),Data!$3:$3,0)-1,Num_Orgs,1),0),1)</f>
        <v>1.1472310802969814</v>
      </c>
      <c r="F3666" s="70">
        <f ca="1">INDEX(OFFSET(Data!$A$10,1,F$9+MATCH($A3666+IF(F$9&gt;$B3666,0,1),Data!$3:$3,0),Num_Orgs,1),MATCH($C3666,OFFSET(Data!$A$10,1,MATCH($A3666+IF(F$9&gt;$B3666,0,1),Data!$3:$3,0)-1,Num_Orgs,1),0),1)</f>
        <v>1.0171232554042071</v>
      </c>
      <c r="G3666" s="70">
        <f ca="1">INDEX(OFFSET(Data!$A$10,1,G$9+MATCH($A3666+IF(G$9&gt;$B3666,0,1),Data!$3:$3,0),Num_Orgs,1),MATCH($C3666,OFFSET(Data!$A$10,1,MATCH($A3666+IF(G$9&gt;$B3666,0,1),Data!$3:$3,0)-1,Num_Orgs,1),0),1)</f>
        <v>1.1645157165664348</v>
      </c>
      <c r="H3666" s="70">
        <f ca="1">INDEX(OFFSET(Data!$A$10,1,H$9+MATCH($A3666+IF(H$9&gt;$B3666,0,1),Data!$3:$3,0),Num_Orgs,1),MATCH($C3666,OFFSET(Data!$A$10,1,MATCH($A3666+IF(H$9&gt;$B3666,0,1),Data!$3:$3,0)-1,Num_Orgs,1),0),1)</f>
        <v>1.1936661745690549</v>
      </c>
      <c r="I3666" s="70">
        <f ca="1">INDEX(OFFSET(Data!$A$10,1,I$9+MATCH($A3666+IF(I$9&gt;$B3666,0,1),Data!$3:$3,0),Num_Orgs,1),MATCH($C3666,OFFSET(Data!$A$10,1,MATCH($A3666+IF(I$9&gt;$B3666,0,1),Data!$3:$3,0)-1,Num_Orgs,1),0),1)</f>
        <v>1.5840132444565278</v>
      </c>
      <c r="J3666" s="26">
        <f ca="1">IFERROR((E3666*SUM(OFFSET(Data!$C$8,0,MATCH($A3666+IF(J$9&gt;$B3666,0,1),Data!$3:$3,0)-1,1,2)))+(F3666*OFFSET(Data!$E$8,0,MATCH($A3666+IF(J$9&gt;$B3666,0,1),Data!$3:$3,0)-1))+(G3666*SUM(OFFSET(Data!$F$8,0,MATCH($A3666+IF(J$9&gt;$B3666,0,1),Data!$3:$3,0)-1,1,2)))+(H3666*OFFSET(Data!$H$8,0,MATCH($A3666+IF(J$9&gt;$B3666,0,1),Data!$3:$3,0)-1))+(I3666*OFFSET(Data!$I$8,0,MATCH($A3666+IF(J$9&gt;$B3666,0,1),Data!$3:$3,0)-1))+OFFSET(Data!$J$8,0,MATCH($A3666+IF(J$9&gt;$B3666,0,1),Data!$3:$3,0)-1),0)</f>
        <v>1.0796756739274533</v>
      </c>
      <c r="K3666" s="119"/>
      <c r="L3666" s="69"/>
      <c r="AI3666" s="69"/>
    </row>
    <row r="3667" spans="1:35" ht="13.8" x14ac:dyDescent="0.25">
      <c r="A3667" s="118">
        <f t="shared" si="887"/>
        <v>2</v>
      </c>
      <c r="B3667" s="69">
        <f t="shared" si="886"/>
        <v>7</v>
      </c>
      <c r="C3667" s="118" t="str">
        <f t="shared" si="886"/>
        <v>RBA</v>
      </c>
      <c r="D3667" s="69"/>
      <c r="E3667" s="70">
        <f ca="1">INDEX(OFFSET(Data!$A$10,1,E$9+MATCH($A3667+IF(E$9&gt;$B3667,0,1),Data!$3:$3,0),Num_Orgs,1),MATCH($C3667,OFFSET(Data!$A$10,1,MATCH($A3667+IF(E$9&gt;$B3667,0,1),Data!$3:$3,0)-1,Num_Orgs,1),0),1)</f>
        <v>0.97906740914084711</v>
      </c>
      <c r="F3667" s="70">
        <f ca="1">INDEX(OFFSET(Data!$A$10,1,F$9+MATCH($A3667+IF(F$9&gt;$B3667,0,1),Data!$3:$3,0),Num_Orgs,1),MATCH($C3667,OFFSET(Data!$A$10,1,MATCH($A3667+IF(F$9&gt;$B3667,0,1),Data!$3:$3,0)-1,Num_Orgs,1),0),1)</f>
        <v>0.99603480709830883</v>
      </c>
      <c r="G3667" s="70">
        <f ca="1">INDEX(OFFSET(Data!$A$10,1,G$9+MATCH($A3667+IF(G$9&gt;$B3667,0,1),Data!$3:$3,0),Num_Orgs,1),MATCH($C3667,OFFSET(Data!$A$10,1,MATCH($A3667+IF(G$9&gt;$B3667,0,1),Data!$3:$3,0)-1,Num_Orgs,1),0),1)</f>
        <v>0.91835792282068429</v>
      </c>
      <c r="H3667" s="70">
        <f ca="1">INDEX(OFFSET(Data!$A$10,1,H$9+MATCH($A3667+IF(H$9&gt;$B3667,0,1),Data!$3:$3,0),Num_Orgs,1),MATCH($C3667,OFFSET(Data!$A$10,1,MATCH($A3667+IF(H$9&gt;$B3667,0,1),Data!$3:$3,0)-1,Num_Orgs,1),0),1)</f>
        <v>0.31778320044072278</v>
      </c>
      <c r="I3667" s="70">
        <f ca="1">INDEX(OFFSET(Data!$A$10,1,I$9+MATCH($A3667+IF(I$9&gt;$B3667,0,1),Data!$3:$3,0),Num_Orgs,1),MATCH($C3667,OFFSET(Data!$A$10,1,MATCH($A3667+IF(I$9&gt;$B3667,0,1),Data!$3:$3,0)-1,Num_Orgs,1),0),1)</f>
        <v>0.79739442237947655</v>
      </c>
      <c r="J3667" s="26">
        <f ca="1">IFERROR((E3667*SUM(OFFSET(Data!$C$8,0,MATCH($A3667+IF(J$9&gt;$B3667,0,1),Data!$3:$3,0)-1,1,2)))+(F3667*OFFSET(Data!$E$8,0,MATCH($A3667+IF(J$9&gt;$B3667,0,1),Data!$3:$3,0)-1))+(G3667*SUM(OFFSET(Data!$F$8,0,MATCH($A3667+IF(J$9&gt;$B3667,0,1),Data!$3:$3,0)-1,1,2)))+(H3667*OFFSET(Data!$H$8,0,MATCH($A3667+IF(J$9&gt;$B3667,0,1),Data!$3:$3,0)-1))+(I3667*OFFSET(Data!$I$8,0,MATCH($A3667+IF(J$9&gt;$B3667,0,1),Data!$3:$3,0)-1))+OFFSET(Data!$J$8,0,MATCH($A3667+IF(J$9&gt;$B3667,0,1),Data!$3:$3,0)-1),0)</f>
        <v>0.98514582453339772</v>
      </c>
      <c r="K3667" s="119"/>
      <c r="L3667" s="69"/>
      <c r="AI3667" s="69"/>
    </row>
    <row r="3668" spans="1:35" ht="13.8" x14ac:dyDescent="0.25">
      <c r="A3668" s="118">
        <f t="shared" si="887"/>
        <v>2</v>
      </c>
      <c r="B3668" s="69">
        <f t="shared" si="886"/>
        <v>7</v>
      </c>
      <c r="C3668" s="118" t="str">
        <f t="shared" si="886"/>
        <v>RBD</v>
      </c>
      <c r="D3668" s="69"/>
      <c r="E3668" s="70">
        <f ca="1">INDEX(OFFSET(Data!$A$10,1,E$9+MATCH($A3668+IF(E$9&gt;$B3668,0,1),Data!$3:$3,0),Num_Orgs,1),MATCH($C3668,OFFSET(Data!$A$10,1,MATCH($A3668+IF(E$9&gt;$B3668,0,1),Data!$3:$3,0)-1,Num_Orgs,1),0),1)</f>
        <v>0.94940184759204582</v>
      </c>
      <c r="F3668" s="70">
        <f ca="1">INDEX(OFFSET(Data!$A$10,1,F$9+MATCH($A3668+IF(F$9&gt;$B3668,0,1),Data!$3:$3,0),Num_Orgs,1),MATCH($C3668,OFFSET(Data!$A$10,1,MATCH($A3668+IF(F$9&gt;$B3668,0,1),Data!$3:$3,0)-1,Num_Orgs,1),0),1)</f>
        <v>0.99603480709830883</v>
      </c>
      <c r="G3668" s="70">
        <f ca="1">INDEX(OFFSET(Data!$A$10,1,G$9+MATCH($A3668+IF(G$9&gt;$B3668,0,1),Data!$3:$3,0),Num_Orgs,1),MATCH($C3668,OFFSET(Data!$A$10,1,MATCH($A3668+IF(G$9&gt;$B3668,0,1),Data!$3:$3,0)-1,Num_Orgs,1),0),1)</f>
        <v>0.96569596007948255</v>
      </c>
      <c r="H3668" s="70">
        <f ca="1">INDEX(OFFSET(Data!$A$10,1,H$9+MATCH($A3668+IF(H$9&gt;$B3668,0,1),Data!$3:$3,0),Num_Orgs,1),MATCH($C3668,OFFSET(Data!$A$10,1,MATCH($A3668+IF(H$9&gt;$B3668,0,1),Data!$3:$3,0)-1,Num_Orgs,1),0),1)</f>
        <v>0.54338732192674544</v>
      </c>
      <c r="I3668" s="70">
        <f ca="1">INDEX(OFFSET(Data!$A$10,1,I$9+MATCH($A3668+IF(I$9&gt;$B3668,0,1),Data!$3:$3,0),Num_Orgs,1),MATCH($C3668,OFFSET(Data!$A$10,1,MATCH($A3668+IF(I$9&gt;$B3668,0,1),Data!$3:$3,0)-1,Num_Orgs,1),0),1)</f>
        <v>0.63576041784309612</v>
      </c>
      <c r="J3668" s="26">
        <f ca="1">IFERROR((E3668*SUM(OFFSET(Data!$C$8,0,MATCH($A3668+IF(J$9&gt;$B3668,0,1),Data!$3:$3,0)-1,1,2)))+(F3668*OFFSET(Data!$E$8,0,MATCH($A3668+IF(J$9&gt;$B3668,0,1),Data!$3:$3,0)-1))+(G3668*SUM(OFFSET(Data!$F$8,0,MATCH($A3668+IF(J$9&gt;$B3668,0,1),Data!$3:$3,0)-1,1,2)))+(H3668*OFFSET(Data!$H$8,0,MATCH($A3668+IF(J$9&gt;$B3668,0,1),Data!$3:$3,0)-1))+(I3668*OFFSET(Data!$I$8,0,MATCH($A3668+IF(J$9&gt;$B3668,0,1),Data!$3:$3,0)-1))+OFFSET(Data!$J$8,0,MATCH($A3668+IF(J$9&gt;$B3668,0,1),Data!$3:$3,0)-1),0)</f>
        <v>0.97255916288521971</v>
      </c>
      <c r="K3668" s="119"/>
      <c r="L3668" s="69"/>
      <c r="AI3668" s="69"/>
    </row>
    <row r="3669" spans="1:35" ht="13.8" x14ac:dyDescent="0.25">
      <c r="A3669" s="118">
        <f t="shared" si="887"/>
        <v>2</v>
      </c>
      <c r="B3669" s="69">
        <f t="shared" si="886"/>
        <v>7</v>
      </c>
      <c r="C3669" s="118" t="str">
        <f t="shared" si="886"/>
        <v>RBK</v>
      </c>
      <c r="D3669" s="69"/>
      <c r="E3669" s="70">
        <f ca="1">INDEX(OFFSET(Data!$A$10,1,E$9+MATCH($A3669+IF(E$9&gt;$B3669,0,1),Data!$3:$3,0),Num_Orgs,1),MATCH($C3669,OFFSET(Data!$A$10,1,MATCH($A3669+IF(E$9&gt;$B3669,0,1),Data!$3:$3,0)-1,Num_Orgs,1),0),1)</f>
        <v>0.94443802965829604</v>
      </c>
      <c r="F3669" s="70">
        <f ca="1">INDEX(OFFSET(Data!$A$10,1,F$9+MATCH($A3669+IF(F$9&gt;$B3669,0,1),Data!$3:$3,0),Num_Orgs,1),MATCH($C3669,OFFSET(Data!$A$10,1,MATCH($A3669+IF(F$9&gt;$B3669,0,1),Data!$3:$3,0)-1,Num_Orgs,1),0),1)</f>
        <v>0.99603480709830883</v>
      </c>
      <c r="G3669" s="70">
        <f ca="1">INDEX(OFFSET(Data!$A$10,1,G$9+MATCH($A3669+IF(G$9&gt;$B3669,0,1),Data!$3:$3,0),Num_Orgs,1),MATCH($C3669,OFFSET(Data!$A$10,1,MATCH($A3669+IF(G$9&gt;$B3669,0,1),Data!$3:$3,0)-1,Num_Orgs,1),0),1)</f>
        <v>0.90889031536892462</v>
      </c>
      <c r="H3669" s="70">
        <f ca="1">INDEX(OFFSET(Data!$A$10,1,H$9+MATCH($A3669+IF(H$9&gt;$B3669,0,1),Data!$3:$3,0),Num_Orgs,1),MATCH($C3669,OFFSET(Data!$A$10,1,MATCH($A3669+IF(H$9&gt;$B3669,0,1),Data!$3:$3,0)-1,Num_Orgs,1),0),1)</f>
        <v>0.2765131622899491</v>
      </c>
      <c r="I3669" s="70">
        <f ca="1">INDEX(OFFSET(Data!$A$10,1,I$9+MATCH($A3669+IF(I$9&gt;$B3669,0,1),Data!$3:$3,0),Num_Orgs,1),MATCH($C3669,OFFSET(Data!$A$10,1,MATCH($A3669+IF(I$9&gt;$B3669,0,1),Data!$3:$3,0)-1,Num_Orgs,1),0),1)</f>
        <v>0.49567761391156645</v>
      </c>
      <c r="J3669" s="26">
        <f ca="1">IFERROR((E3669*SUM(OFFSET(Data!$C$8,0,MATCH($A3669+IF(J$9&gt;$B3669,0,1),Data!$3:$3,0)-1,1,2)))+(F3669*OFFSET(Data!$E$8,0,MATCH($A3669+IF(J$9&gt;$B3669,0,1),Data!$3:$3,0)-1))+(G3669*SUM(OFFSET(Data!$F$8,0,MATCH($A3669+IF(J$9&gt;$B3669,0,1),Data!$3:$3,0)-1,1,2)))+(H3669*OFFSET(Data!$H$8,0,MATCH($A3669+IF(J$9&gt;$B3669,0,1),Data!$3:$3,0)-1))+(I3669*OFFSET(Data!$I$8,0,MATCH($A3669+IF(J$9&gt;$B3669,0,1),Data!$3:$3,0)-1))+OFFSET(Data!$J$8,0,MATCH($A3669+IF(J$9&gt;$B3669,0,1),Data!$3:$3,0)-1),0)</f>
        <v>0.96785480773333465</v>
      </c>
      <c r="K3669" s="119"/>
      <c r="L3669" s="69"/>
      <c r="AI3669" s="69"/>
    </row>
    <row r="3670" spans="1:35" ht="13.8" x14ac:dyDescent="0.25">
      <c r="A3670" s="118">
        <f t="shared" si="887"/>
        <v>2</v>
      </c>
      <c r="B3670" s="69">
        <f t="shared" ref="B3670:C3689" si="888">B1625</f>
        <v>7</v>
      </c>
      <c r="C3670" s="118" t="str">
        <f t="shared" si="888"/>
        <v>RBL</v>
      </c>
      <c r="D3670" s="69"/>
      <c r="E3670" s="70">
        <f ca="1">INDEX(OFFSET(Data!$A$10,1,E$9+MATCH($A3670+IF(E$9&gt;$B3670,0,1),Data!$3:$3,0),Num_Orgs,1),MATCH($C3670,OFFSET(Data!$A$10,1,MATCH($A3670+IF(E$9&gt;$B3670,0,1),Data!$3:$3,0)-1,Num_Orgs,1),0),1)</f>
        <v>0.9426806835441498</v>
      </c>
      <c r="F3670" s="70">
        <f ca="1">INDEX(OFFSET(Data!$A$10,1,F$9+MATCH($A3670+IF(F$9&gt;$B3670,0,1),Data!$3:$3,0),Num_Orgs,1),MATCH($C3670,OFFSET(Data!$A$10,1,MATCH($A3670+IF(F$9&gt;$B3670,0,1),Data!$3:$3,0)-1,Num_Orgs,1),0),1)</f>
        <v>0.99603480709830883</v>
      </c>
      <c r="G3670" s="70">
        <f ca="1">INDEX(OFFSET(Data!$A$10,1,G$9+MATCH($A3670+IF(G$9&gt;$B3670,0,1),Data!$3:$3,0),Num_Orgs,1),MATCH($C3670,OFFSET(Data!$A$10,1,MATCH($A3670+IF(G$9&gt;$B3670,0,1),Data!$3:$3,0)-1,Num_Orgs,1),0),1)</f>
        <v>0.96569596007948255</v>
      </c>
      <c r="H3670" s="70">
        <f ca="1">INDEX(OFFSET(Data!$A$10,1,H$9+MATCH($A3670+IF(H$9&gt;$B3670,0,1),Data!$3:$3,0),Num_Orgs,1),MATCH($C3670,OFFSET(Data!$A$10,1,MATCH($A3670+IF(H$9&gt;$B3670,0,1),Data!$3:$3,0)-1,Num_Orgs,1),0),1)</f>
        <v>2.9349129798807636E-2</v>
      </c>
      <c r="I3670" s="70">
        <f ca="1">INDEX(OFFSET(Data!$A$10,1,I$9+MATCH($A3670+IF(I$9&gt;$B3670,0,1),Data!$3:$3,0),Num_Orgs,1),MATCH($C3670,OFFSET(Data!$A$10,1,MATCH($A3670+IF(I$9&gt;$B3670,0,1),Data!$3:$3,0)-1,Num_Orgs,1),0),1)</f>
        <v>0.6249848175406707</v>
      </c>
      <c r="J3670" s="26">
        <f ca="1">IFERROR((E3670*SUM(OFFSET(Data!$C$8,0,MATCH($A3670+IF(J$9&gt;$B3670,0,1),Data!$3:$3,0)-1,1,2)))+(F3670*OFFSET(Data!$E$8,0,MATCH($A3670+IF(J$9&gt;$B3670,0,1),Data!$3:$3,0)-1))+(G3670*SUM(OFFSET(Data!$F$8,0,MATCH($A3670+IF(J$9&gt;$B3670,0,1),Data!$3:$3,0)-1,1,2)))+(H3670*OFFSET(Data!$H$8,0,MATCH($A3670+IF(J$9&gt;$B3670,0,1),Data!$3:$3,0)-1))+(I3670*OFFSET(Data!$I$8,0,MATCH($A3670+IF(J$9&gt;$B3670,0,1),Data!$3:$3,0)-1))+OFFSET(Data!$J$8,0,MATCH($A3670+IF(J$9&gt;$B3670,0,1),Data!$3:$3,0)-1),0)</f>
        <v>0.96798412571988823</v>
      </c>
      <c r="K3670" s="119"/>
      <c r="L3670" s="69"/>
      <c r="AI3670" s="69"/>
    </row>
    <row r="3671" spans="1:35" ht="13.8" x14ac:dyDescent="0.25">
      <c r="A3671" s="118">
        <f t="shared" si="887"/>
        <v>2</v>
      </c>
      <c r="B3671" s="69">
        <f t="shared" si="888"/>
        <v>7</v>
      </c>
      <c r="C3671" s="118" t="str">
        <f t="shared" si="888"/>
        <v>RBN</v>
      </c>
      <c r="D3671" s="69"/>
      <c r="E3671" s="70">
        <f ca="1">INDEX(OFFSET(Data!$A$10,1,E$9+MATCH($A3671+IF(E$9&gt;$B3671,0,1),Data!$3:$3,0),Num_Orgs,1),MATCH($C3671,OFFSET(Data!$A$10,1,MATCH($A3671+IF(E$9&gt;$B3671,0,1),Data!$3:$3,0)-1,Num_Orgs,1),0),1)</f>
        <v>0.94780759106283841</v>
      </c>
      <c r="F3671" s="70">
        <f ca="1">INDEX(OFFSET(Data!$A$10,1,F$9+MATCH($A3671+IF(F$9&gt;$B3671,0,1),Data!$3:$3,0),Num_Orgs,1),MATCH($C3671,OFFSET(Data!$A$10,1,MATCH($A3671+IF(F$9&gt;$B3671,0,1),Data!$3:$3,0)-1,Num_Orgs,1),0),1)</f>
        <v>0.99603480709830883</v>
      </c>
      <c r="G3671" s="70">
        <f ca="1">INDEX(OFFSET(Data!$A$10,1,G$9+MATCH($A3671+IF(G$9&gt;$B3671,0,1),Data!$3:$3,0),Num_Orgs,1),MATCH($C3671,OFFSET(Data!$A$10,1,MATCH($A3671+IF(G$9&gt;$B3671,0,1),Data!$3:$3,0)-1,Num_Orgs,1),0),1)</f>
        <v>0.97492930889871521</v>
      </c>
      <c r="H3671" s="70">
        <f ca="1">INDEX(OFFSET(Data!$A$10,1,H$9+MATCH($A3671+IF(H$9&gt;$B3671,0,1),Data!$3:$3,0),Num_Orgs,1),MATCH($C3671,OFFSET(Data!$A$10,1,MATCH($A3671+IF(H$9&gt;$B3671,0,1),Data!$3:$3,0)-1,Num_Orgs,1),0),1)</f>
        <v>0.10172822468150169</v>
      </c>
      <c r="I3671" s="70">
        <f ca="1">INDEX(OFFSET(Data!$A$10,1,I$9+MATCH($A3671+IF(I$9&gt;$B3671,0,1),Data!$3:$3,0),Num_Orgs,1),MATCH($C3671,OFFSET(Data!$A$10,1,MATCH($A3671+IF(I$9&gt;$B3671,0,1),Data!$3:$3,0)-1,Num_Orgs,1),0),1)</f>
        <v>0.45204196765461002</v>
      </c>
      <c r="J3671" s="26">
        <f ca="1">IFERROR((E3671*SUM(OFFSET(Data!$C$8,0,MATCH($A3671+IF(J$9&gt;$B3671,0,1),Data!$3:$3,0)-1,1,2)))+(F3671*OFFSET(Data!$E$8,0,MATCH($A3671+IF(J$9&gt;$B3671,0,1),Data!$3:$3,0)-1))+(G3671*SUM(OFFSET(Data!$F$8,0,MATCH($A3671+IF(J$9&gt;$B3671,0,1),Data!$3:$3,0)-1,1,2)))+(H3671*OFFSET(Data!$H$8,0,MATCH($A3671+IF(J$9&gt;$B3671,0,1),Data!$3:$3,0)-1))+(I3671*OFFSET(Data!$I$8,0,MATCH($A3671+IF(J$9&gt;$B3671,0,1),Data!$3:$3,0)-1))+OFFSET(Data!$J$8,0,MATCH($A3671+IF(J$9&gt;$B3671,0,1),Data!$3:$3,0)-1),0)</f>
        <v>0.97093233339363993</v>
      </c>
      <c r="K3671" s="119"/>
      <c r="L3671" s="69"/>
      <c r="AI3671" s="69"/>
    </row>
    <row r="3672" spans="1:35" ht="13.8" x14ac:dyDescent="0.25">
      <c r="A3672" s="118">
        <f t="shared" si="887"/>
        <v>2</v>
      </c>
      <c r="B3672" s="69">
        <f t="shared" si="888"/>
        <v>7</v>
      </c>
      <c r="C3672" s="118" t="str">
        <f t="shared" si="888"/>
        <v>RBQ</v>
      </c>
      <c r="D3672" s="69"/>
      <c r="E3672" s="70">
        <f ca="1">INDEX(OFFSET(Data!$A$10,1,E$9+MATCH($A3672+IF(E$9&gt;$B3672,0,1),Data!$3:$3,0),Num_Orgs,1),MATCH($C3672,OFFSET(Data!$A$10,1,MATCH($A3672+IF(E$9&gt;$B3672,0,1),Data!$3:$3,0)-1,Num_Orgs,1),0),1)</f>
        <v>0.94399459135462194</v>
      </c>
      <c r="F3672" s="70">
        <f ca="1">INDEX(OFFSET(Data!$A$10,1,F$9+MATCH($A3672+IF(F$9&gt;$B3672,0,1),Data!$3:$3,0),Num_Orgs,1),MATCH($C3672,OFFSET(Data!$A$10,1,MATCH($A3672+IF(F$9&gt;$B3672,0,1),Data!$3:$3,0)-1,Num_Orgs,1),0),1)</f>
        <v>0.99603480709830883</v>
      </c>
      <c r="G3672" s="70">
        <f ca="1">INDEX(OFFSET(Data!$A$10,1,G$9+MATCH($A3672+IF(G$9&gt;$B3672,0,1),Data!$3:$3,0),Num_Orgs,1),MATCH($C3672,OFFSET(Data!$A$10,1,MATCH($A3672+IF(G$9&gt;$B3672,0,1),Data!$3:$3,0)-1,Num_Orgs,1),0),1)</f>
        <v>0.93729313772420364</v>
      </c>
      <c r="H3672" s="70">
        <f ca="1">INDEX(OFFSET(Data!$A$10,1,H$9+MATCH($A3672+IF(H$9&gt;$B3672,0,1),Data!$3:$3,0),Num_Orgs,1),MATCH($C3672,OFFSET(Data!$A$10,1,MATCH($A3672+IF(H$9&gt;$B3672,0,1),Data!$3:$3,0)-1,Num_Orgs,1),0),1)</f>
        <v>0.77397823544204836</v>
      </c>
      <c r="I3672" s="70">
        <f ca="1">INDEX(OFFSET(Data!$A$10,1,I$9+MATCH($A3672+IF(I$9&gt;$B3672,0,1),Data!$3:$3,0),Num_Orgs,1),MATCH($C3672,OFFSET(Data!$A$10,1,MATCH($A3672+IF(I$9&gt;$B3672,0,1),Data!$3:$3,0)-1,Num_Orgs,1),0),1)</f>
        <v>0.81894562298432705</v>
      </c>
      <c r="J3672" s="26">
        <f ca="1">IFERROR((E3672*SUM(OFFSET(Data!$C$8,0,MATCH($A3672+IF(J$9&gt;$B3672,0,1),Data!$3:$3,0)-1,1,2)))+(F3672*OFFSET(Data!$E$8,0,MATCH($A3672+IF(J$9&gt;$B3672,0,1),Data!$3:$3,0)-1))+(G3672*SUM(OFFSET(Data!$F$8,0,MATCH($A3672+IF(J$9&gt;$B3672,0,1),Data!$3:$3,0)-1,1,2)))+(H3672*OFFSET(Data!$H$8,0,MATCH($A3672+IF(J$9&gt;$B3672,0,1),Data!$3:$3,0)-1))+(I3672*OFFSET(Data!$I$8,0,MATCH($A3672+IF(J$9&gt;$B3672,0,1),Data!$3:$3,0)-1))+OFFSET(Data!$J$8,0,MATCH($A3672+IF(J$9&gt;$B3672,0,1),Data!$3:$3,0)-1),0)</f>
        <v>0.96969211991544735</v>
      </c>
      <c r="K3672" s="119"/>
      <c r="L3672" s="69"/>
      <c r="AI3672" s="69"/>
    </row>
    <row r="3673" spans="1:35" ht="13.8" x14ac:dyDescent="0.25">
      <c r="A3673" s="118">
        <f t="shared" si="887"/>
        <v>2</v>
      </c>
      <c r="B3673" s="69">
        <f t="shared" si="888"/>
        <v>7</v>
      </c>
      <c r="C3673" s="118" t="str">
        <f t="shared" si="888"/>
        <v>RBS</v>
      </c>
      <c r="D3673" s="69"/>
      <c r="E3673" s="70">
        <f ca="1">INDEX(OFFSET(Data!$A$10,1,E$9+MATCH($A3673+IF(E$9&gt;$B3673,0,1),Data!$3:$3,0),Num_Orgs,1),MATCH($C3673,OFFSET(Data!$A$10,1,MATCH($A3673+IF(E$9&gt;$B3673,0,1),Data!$3:$3,0)-1,Num_Orgs,1),0),1)</f>
        <v>0.94400483449408068</v>
      </c>
      <c r="F3673" s="70">
        <f ca="1">INDEX(OFFSET(Data!$A$10,1,F$9+MATCH($A3673+IF(F$9&gt;$B3673,0,1),Data!$3:$3,0),Num_Orgs,1),MATCH($C3673,OFFSET(Data!$A$10,1,MATCH($A3673+IF(F$9&gt;$B3673,0,1),Data!$3:$3,0)-1,Num_Orgs,1),0),1)</f>
        <v>0.99603480709830883</v>
      </c>
      <c r="G3673" s="70">
        <f ca="1">INDEX(OFFSET(Data!$A$10,1,G$9+MATCH($A3673+IF(G$9&gt;$B3673,0,1),Data!$3:$3,0),Num_Orgs,1),MATCH($C3673,OFFSET(Data!$A$10,1,MATCH($A3673+IF(G$9&gt;$B3673,0,1),Data!$3:$3,0)-1,Num_Orgs,1),0),1)</f>
        <v>0.93774347579864914</v>
      </c>
      <c r="H3673" s="70">
        <f ca="1">INDEX(OFFSET(Data!$A$10,1,H$9+MATCH($A3673+IF(H$9&gt;$B3673,0,1),Data!$3:$3,0),Num_Orgs,1),MATCH($C3673,OFFSET(Data!$A$10,1,MATCH($A3673+IF(H$9&gt;$B3673,0,1),Data!$3:$3,0)-1,Num_Orgs,1),0),1)</f>
        <v>0.16195753299452059</v>
      </c>
      <c r="I3673" s="70">
        <f ca="1">INDEX(OFFSET(Data!$A$10,1,I$9+MATCH($A3673+IF(I$9&gt;$B3673,0,1),Data!$3:$3,0),Num_Orgs,1),MATCH($C3673,OFFSET(Data!$A$10,1,MATCH($A3673+IF(I$9&gt;$B3673,0,1),Data!$3:$3,0)-1,Num_Orgs,1),0),1)</f>
        <v>0.81766423718651216</v>
      </c>
      <c r="J3673" s="26">
        <f ca="1">IFERROR((E3673*SUM(OFFSET(Data!$C$8,0,MATCH($A3673+IF(J$9&gt;$B3673,0,1),Data!$3:$3,0)-1,1,2)))+(F3673*OFFSET(Data!$E$8,0,MATCH($A3673+IF(J$9&gt;$B3673,0,1),Data!$3:$3,0)-1))+(G3673*SUM(OFFSET(Data!$F$8,0,MATCH($A3673+IF(J$9&gt;$B3673,0,1),Data!$3:$3,0)-1,1,2)))+(H3673*OFFSET(Data!$H$8,0,MATCH($A3673+IF(J$9&gt;$B3673,0,1),Data!$3:$3,0)-1))+(I3673*OFFSET(Data!$I$8,0,MATCH($A3673+IF(J$9&gt;$B3673,0,1),Data!$3:$3,0)-1))+OFFSET(Data!$J$8,0,MATCH($A3673+IF(J$9&gt;$B3673,0,1),Data!$3:$3,0)-1),0)</f>
        <v>0.96817254553051768</v>
      </c>
      <c r="K3673" s="119"/>
      <c r="L3673" s="69"/>
      <c r="AI3673" s="69"/>
    </row>
    <row r="3674" spans="1:35" ht="13.8" x14ac:dyDescent="0.25">
      <c r="A3674" s="118">
        <f t="shared" si="887"/>
        <v>2</v>
      </c>
      <c r="B3674" s="69">
        <f t="shared" si="888"/>
        <v>7</v>
      </c>
      <c r="C3674" s="118" t="str">
        <f t="shared" si="888"/>
        <v>RBT</v>
      </c>
      <c r="D3674" s="69"/>
      <c r="E3674" s="70">
        <f ca="1">INDEX(OFFSET(Data!$A$10,1,E$9+MATCH($A3674+IF(E$9&gt;$B3674,0,1),Data!$3:$3,0),Num_Orgs,1),MATCH($C3674,OFFSET(Data!$A$10,1,MATCH($A3674+IF(E$9&gt;$B3674,0,1),Data!$3:$3,0)-1,Num_Orgs,1),0),1)</f>
        <v>0.93776854047109859</v>
      </c>
      <c r="F3674" s="70">
        <f ca="1">INDEX(OFFSET(Data!$A$10,1,F$9+MATCH($A3674+IF(F$9&gt;$B3674,0,1),Data!$3:$3,0),Num_Orgs,1),MATCH($C3674,OFFSET(Data!$A$10,1,MATCH($A3674+IF(F$9&gt;$B3674,0,1),Data!$3:$3,0)-1,Num_Orgs,1),0),1)</f>
        <v>0.99603480709830883</v>
      </c>
      <c r="G3674" s="70">
        <f ca="1">INDEX(OFFSET(Data!$A$10,1,G$9+MATCH($A3674+IF(G$9&gt;$B3674,0,1),Data!$3:$3,0),Num_Orgs,1),MATCH($C3674,OFFSET(Data!$A$10,1,MATCH($A3674+IF(G$9&gt;$B3674,0,1),Data!$3:$3,0)-1,Num_Orgs,1),0),1)</f>
        <v>0.95605551526064791</v>
      </c>
      <c r="H3674" s="70">
        <f ca="1">INDEX(OFFSET(Data!$A$10,1,H$9+MATCH($A3674+IF(H$9&gt;$B3674,0,1),Data!$3:$3,0),Num_Orgs,1),MATCH($C3674,OFFSET(Data!$A$10,1,MATCH($A3674+IF(H$9&gt;$B3674,0,1),Data!$3:$3,0)-1,Num_Orgs,1),0),1)</f>
        <v>8.4644138135953909E-2</v>
      </c>
      <c r="I3674" s="70">
        <f ca="1">INDEX(OFFSET(Data!$A$10,1,I$9+MATCH($A3674+IF(I$9&gt;$B3674,0,1),Data!$3:$3,0),Num_Orgs,1),MATCH($C3674,OFFSET(Data!$A$10,1,MATCH($A3674+IF(I$9&gt;$B3674,0,1),Data!$3:$3,0)-1,Num_Orgs,1),0),1)</f>
        <v>0.66006563729820067</v>
      </c>
      <c r="J3674" s="26">
        <f ca="1">IFERROR((E3674*SUM(OFFSET(Data!$C$8,0,MATCH($A3674+IF(J$9&gt;$B3674,0,1),Data!$3:$3,0)-1,1,2)))+(F3674*OFFSET(Data!$E$8,0,MATCH($A3674+IF(J$9&gt;$B3674,0,1),Data!$3:$3,0)-1))+(G3674*SUM(OFFSET(Data!$F$8,0,MATCH($A3674+IF(J$9&gt;$B3674,0,1),Data!$3:$3,0)-1,1,2)))+(H3674*OFFSET(Data!$H$8,0,MATCH($A3674+IF(J$9&gt;$B3674,0,1),Data!$3:$3,0)-1))+(I3674*OFFSET(Data!$I$8,0,MATCH($A3674+IF(J$9&gt;$B3674,0,1),Data!$3:$3,0)-1))+OFFSET(Data!$J$8,0,MATCH($A3674+IF(J$9&gt;$B3674,0,1),Data!$3:$3,0)-1),0)</f>
        <v>0.96545002260597879</v>
      </c>
      <c r="K3674" s="119"/>
      <c r="L3674" s="69"/>
      <c r="AI3674" s="69"/>
    </row>
    <row r="3675" spans="1:35" ht="13.8" x14ac:dyDescent="0.25">
      <c r="A3675" s="118">
        <f t="shared" si="887"/>
        <v>2</v>
      </c>
      <c r="B3675" s="69">
        <f t="shared" si="888"/>
        <v>7</v>
      </c>
      <c r="C3675" s="118" t="str">
        <f t="shared" si="888"/>
        <v>RBV</v>
      </c>
      <c r="D3675" s="69"/>
      <c r="E3675" s="70">
        <f ca="1">INDEX(OFFSET(Data!$A$10,1,E$9+MATCH($A3675+IF(E$9&gt;$B3675,0,1),Data!$3:$3,0),Num_Orgs,1),MATCH($C3675,OFFSET(Data!$A$10,1,MATCH($A3675+IF(E$9&gt;$B3675,0,1),Data!$3:$3,0)-1,Num_Orgs,1),0),1)</f>
        <v>0.95992577504985399</v>
      </c>
      <c r="F3675" s="70">
        <f ca="1">INDEX(OFFSET(Data!$A$10,1,F$9+MATCH($A3675+IF(F$9&gt;$B3675,0,1),Data!$3:$3,0),Num_Orgs,1),MATCH($C3675,OFFSET(Data!$A$10,1,MATCH($A3675+IF(F$9&gt;$B3675,0,1),Data!$3:$3,0)-1,Num_Orgs,1),0),1)</f>
        <v>0.99603480709830883</v>
      </c>
      <c r="G3675" s="70">
        <f ca="1">INDEX(OFFSET(Data!$A$10,1,G$9+MATCH($A3675+IF(G$9&gt;$B3675,0,1),Data!$3:$3,0),Num_Orgs,1),MATCH($C3675,OFFSET(Data!$A$10,1,MATCH($A3675+IF(G$9&gt;$B3675,0,1),Data!$3:$3,0)-1,Num_Orgs,1),0),1)</f>
        <v>0.98463117498300179</v>
      </c>
      <c r="H3675" s="70">
        <f ca="1">INDEX(OFFSET(Data!$A$10,1,H$9+MATCH($A3675+IF(H$9&gt;$B3675,0,1),Data!$3:$3,0),Num_Orgs,1),MATCH($C3675,OFFSET(Data!$A$10,1,MATCH($A3675+IF(H$9&gt;$B3675,0,1),Data!$3:$3,0)-1,Num_Orgs,1),0),1)</f>
        <v>0.4620543331410088</v>
      </c>
      <c r="I3675" s="70">
        <f ca="1">INDEX(OFFSET(Data!$A$10,1,I$9+MATCH($A3675+IF(I$9&gt;$B3675,0,1),Data!$3:$3,0),Num_Orgs,1),MATCH($C3675,OFFSET(Data!$A$10,1,MATCH($A3675+IF(I$9&gt;$B3675,0,1),Data!$3:$3,0)-1,Num_Orgs,1),0),1)</f>
        <v>1.04523322933526</v>
      </c>
      <c r="J3675" s="26">
        <f ca="1">IFERROR((E3675*SUM(OFFSET(Data!$C$8,0,MATCH($A3675+IF(J$9&gt;$B3675,0,1),Data!$3:$3,0)-1,1,2)))+(F3675*OFFSET(Data!$E$8,0,MATCH($A3675+IF(J$9&gt;$B3675,0,1),Data!$3:$3,0)-1))+(G3675*SUM(OFFSET(Data!$F$8,0,MATCH($A3675+IF(J$9&gt;$B3675,0,1),Data!$3:$3,0)-1,1,2)))+(H3675*OFFSET(Data!$H$8,0,MATCH($A3675+IF(J$9&gt;$B3675,0,1),Data!$3:$3,0)-1))+(I3675*OFFSET(Data!$I$8,0,MATCH($A3675+IF(J$9&gt;$B3675,0,1),Data!$3:$3,0)-1))+OFFSET(Data!$J$8,0,MATCH($A3675+IF(J$9&gt;$B3675,0,1),Data!$3:$3,0)-1),0)</f>
        <v>0.97803290076157312</v>
      </c>
      <c r="K3675" s="119"/>
      <c r="L3675" s="69"/>
      <c r="AI3675" s="69"/>
    </row>
    <row r="3676" spans="1:35" ht="13.8" x14ac:dyDescent="0.25">
      <c r="A3676" s="118">
        <f t="shared" si="887"/>
        <v>2</v>
      </c>
      <c r="B3676" s="69">
        <f t="shared" si="888"/>
        <v>7</v>
      </c>
      <c r="C3676" s="118" t="str">
        <f t="shared" si="888"/>
        <v>RBZ</v>
      </c>
      <c r="D3676" s="69"/>
      <c r="E3676" s="70">
        <f ca="1">INDEX(OFFSET(Data!$A$10,1,E$9+MATCH($A3676+IF(E$9&gt;$B3676,0,1),Data!$3:$3,0),Num_Orgs,1),MATCH($C3676,OFFSET(Data!$A$10,1,MATCH($A3676+IF(E$9&gt;$B3676,0,1),Data!$3:$3,0)-1,Num_Orgs,1),0),1)</f>
        <v>0.88471031323075999</v>
      </c>
      <c r="F3676" s="70">
        <f ca="1">INDEX(OFFSET(Data!$A$10,1,F$9+MATCH($A3676+IF(F$9&gt;$B3676,0,1),Data!$3:$3,0),Num_Orgs,1),MATCH($C3676,OFFSET(Data!$A$10,1,MATCH($A3676+IF(F$9&gt;$B3676,0,1),Data!$3:$3,0)-1,Num_Orgs,1),0),1)</f>
        <v>0.99603480709830905</v>
      </c>
      <c r="G3676" s="70">
        <f ca="1">INDEX(OFFSET(Data!$A$10,1,G$9+MATCH($A3676+IF(G$9&gt;$B3676,0,1),Data!$3:$3,0),Num_Orgs,1),MATCH($C3676,OFFSET(Data!$A$10,1,MATCH($A3676+IF(G$9&gt;$B3676,0,1),Data!$3:$3,0)-1,Num_Orgs,1),0),1)</f>
        <v>0.91759763324429067</v>
      </c>
      <c r="H3676" s="70">
        <f ca="1">INDEX(OFFSET(Data!$A$10,1,H$9+MATCH($A3676+IF(H$9&gt;$B3676,0,1),Data!$3:$3,0),Num_Orgs,1),MATCH($C3676,OFFSET(Data!$A$10,1,MATCH($A3676+IF(H$9&gt;$B3676,0,1),Data!$3:$3,0)-1,Num_Orgs,1),0),1)</f>
        <v>0.21304153927274008</v>
      </c>
      <c r="I3676" s="70">
        <f ca="1">INDEX(OFFSET(Data!$A$10,1,I$9+MATCH($A3676+IF(I$9&gt;$B3676,0,1),Data!$3:$3,0),Num_Orgs,1),MATCH($C3676,OFFSET(Data!$A$10,1,MATCH($A3676+IF(I$9&gt;$B3676,0,1),Data!$3:$3,0)-1,Num_Orgs,1),0),1)</f>
        <v>0.592263017318436</v>
      </c>
      <c r="J3676" s="26">
        <f ca="1">IFERROR((E3676*SUM(OFFSET(Data!$C$8,0,MATCH($A3676+IF(J$9&gt;$B3676,0,1),Data!$3:$3,0)-1,1,2)))+(F3676*OFFSET(Data!$E$8,0,MATCH($A3676+IF(J$9&gt;$B3676,0,1),Data!$3:$3,0)-1))+(G3676*SUM(OFFSET(Data!$F$8,0,MATCH($A3676+IF(J$9&gt;$B3676,0,1),Data!$3:$3,0)-1,1,2)))+(H3676*OFFSET(Data!$H$8,0,MATCH($A3676+IF(J$9&gt;$B3676,0,1),Data!$3:$3,0)-1))+(I3676*OFFSET(Data!$I$8,0,MATCH($A3676+IF(J$9&gt;$B3676,0,1),Data!$3:$3,0)-1))+OFFSET(Data!$J$8,0,MATCH($A3676+IF(J$9&gt;$B3676,0,1),Data!$3:$3,0)-1),0)</f>
        <v>0.93876020325064524</v>
      </c>
      <c r="K3676" s="119"/>
      <c r="L3676" s="69"/>
      <c r="AI3676" s="69"/>
    </row>
    <row r="3677" spans="1:35" ht="13.8" x14ac:dyDescent="0.25">
      <c r="A3677" s="118">
        <f t="shared" si="887"/>
        <v>2</v>
      </c>
      <c r="B3677" s="69">
        <f t="shared" si="888"/>
        <v>7</v>
      </c>
      <c r="C3677" s="118" t="str">
        <f t="shared" si="888"/>
        <v>RC1</v>
      </c>
      <c r="D3677" s="69"/>
      <c r="E3677" s="70">
        <f ca="1">INDEX(OFFSET(Data!$A$10,1,E$9+MATCH($A3677+IF(E$9&gt;$B3677,0,1),Data!$3:$3,0),Num_Orgs,1),MATCH($C3677,OFFSET(Data!$A$10,1,MATCH($A3677+IF(E$9&gt;$B3677,0,1),Data!$3:$3,0)-1,Num_Orgs,1),0),1)</f>
        <v>0.98960930451329743</v>
      </c>
      <c r="F3677" s="70">
        <f ca="1">INDEX(OFFSET(Data!$A$10,1,F$9+MATCH($A3677+IF(F$9&gt;$B3677,0,1),Data!$3:$3,0),Num_Orgs,1),MATCH($C3677,OFFSET(Data!$A$10,1,MATCH($A3677+IF(F$9&gt;$B3677,0,1),Data!$3:$3,0)-1,Num_Orgs,1),0),1)</f>
        <v>0.99603480709830883</v>
      </c>
      <c r="G3677" s="70">
        <f ca="1">INDEX(OFFSET(Data!$A$10,1,G$9+MATCH($A3677+IF(G$9&gt;$B3677,0,1),Data!$3:$3,0),Num_Orgs,1),MATCH($C3677,OFFSET(Data!$A$10,1,MATCH($A3677+IF(G$9&gt;$B3677,0,1),Data!$3:$3,0)-1,Num_Orgs,1),0),1)</f>
        <v>0.99409878243476146</v>
      </c>
      <c r="H3677" s="70">
        <f ca="1">INDEX(OFFSET(Data!$A$10,1,H$9+MATCH($A3677+IF(H$9&gt;$B3677,0,1),Data!$3:$3,0),Num_Orgs,1),MATCH($C3677,OFFSET(Data!$A$10,1,MATCH($A3677+IF(H$9&gt;$B3677,0,1),Data!$3:$3,0)-1,Num_Orgs,1),0),1)</f>
        <v>0.50019551695929287</v>
      </c>
      <c r="I3677" s="70">
        <f ca="1">INDEX(OFFSET(Data!$A$10,1,I$9+MATCH($A3677+IF(I$9&gt;$B3677,0,1),Data!$3:$3,0),Num_Orgs,1),MATCH($C3677,OFFSET(Data!$A$10,1,MATCH($A3677+IF(I$9&gt;$B3677,0,1),Data!$3:$3,0)-1,Num_Orgs,1),0),1)</f>
        <v>0.73274082056492429</v>
      </c>
      <c r="J3677" s="26">
        <f ca="1">IFERROR((E3677*SUM(OFFSET(Data!$C$8,0,MATCH($A3677+IF(J$9&gt;$B3677,0,1),Data!$3:$3,0)-1,1,2)))+(F3677*OFFSET(Data!$E$8,0,MATCH($A3677+IF(J$9&gt;$B3677,0,1),Data!$3:$3,0)-1))+(G3677*SUM(OFFSET(Data!$F$8,0,MATCH($A3677+IF(J$9&gt;$B3677,0,1),Data!$3:$3,0)-1,1,2)))+(H3677*OFFSET(Data!$H$8,0,MATCH($A3677+IF(J$9&gt;$B3677,0,1),Data!$3:$3,0)-1))+(I3677*OFFSET(Data!$I$8,0,MATCH($A3677+IF(J$9&gt;$B3677,0,1),Data!$3:$3,0)-1))+OFFSET(Data!$J$8,0,MATCH($A3677+IF(J$9&gt;$B3677,0,1),Data!$3:$3,0)-1),0)</f>
        <v>0.99289961484069233</v>
      </c>
      <c r="K3677" s="119"/>
      <c r="L3677" s="69"/>
      <c r="AI3677" s="69"/>
    </row>
    <row r="3678" spans="1:35" ht="13.8" x14ac:dyDescent="0.25">
      <c r="A3678" s="118">
        <f t="shared" si="887"/>
        <v>2</v>
      </c>
      <c r="B3678" s="69">
        <f t="shared" si="888"/>
        <v>7</v>
      </c>
      <c r="C3678" s="118" t="str">
        <f t="shared" si="888"/>
        <v>RC9</v>
      </c>
      <c r="D3678" s="69"/>
      <c r="E3678" s="70">
        <f ca="1">INDEX(OFFSET(Data!$A$10,1,E$9+MATCH($A3678+IF(E$9&gt;$B3678,0,1),Data!$3:$3,0),Num_Orgs,1),MATCH($C3678,OFFSET(Data!$A$10,1,MATCH($A3678+IF(E$9&gt;$B3678,0,1),Data!$3:$3,0)-1,Num_Orgs,1),0),1)</f>
        <v>1.0411747213347129</v>
      </c>
      <c r="F3678" s="70">
        <f ca="1">INDEX(OFFSET(Data!$A$10,1,F$9+MATCH($A3678+IF(F$9&gt;$B3678,0,1),Data!$3:$3,0),Num_Orgs,1),MATCH($C3678,OFFSET(Data!$A$10,1,MATCH($A3678+IF(F$9&gt;$B3678,0,1),Data!$3:$3,0)-1,Num_Orgs,1),0),1)</f>
        <v>0.99603480709830883</v>
      </c>
      <c r="G3678" s="70">
        <f ca="1">INDEX(OFFSET(Data!$A$10,1,G$9+MATCH($A3678+IF(G$9&gt;$B3678,0,1),Data!$3:$3,0),Num_Orgs,1),MATCH($C3678,OFFSET(Data!$A$10,1,MATCH($A3678+IF(G$9&gt;$B3678,0,1),Data!$3:$3,0)-1,Num_Orgs,1),0),1)</f>
        <v>1.003566389886521</v>
      </c>
      <c r="H3678" s="70">
        <f ca="1">INDEX(OFFSET(Data!$A$10,1,H$9+MATCH($A3678+IF(H$9&gt;$B3678,0,1),Data!$3:$3,0),Num_Orgs,1),MATCH($C3678,OFFSET(Data!$A$10,1,MATCH($A3678+IF(H$9&gt;$B3678,0,1),Data!$3:$3,0)-1,Num_Orgs,1),0),1)</f>
        <v>0.59881226020087208</v>
      </c>
      <c r="I3678" s="70">
        <f ca="1">INDEX(OFFSET(Data!$A$10,1,I$9+MATCH($A3678+IF(I$9&gt;$B3678,0,1),Data!$3:$3,0),Num_Orgs,1),MATCH($C3678,OFFSET(Data!$A$10,1,MATCH($A3678+IF(I$9&gt;$B3678,0,1),Data!$3:$3,0)-1,Num_Orgs,1),0),1)</f>
        <v>0.84049682358917788</v>
      </c>
      <c r="J3678" s="26">
        <f ca="1">IFERROR((E3678*SUM(OFFSET(Data!$C$8,0,MATCH($A3678+IF(J$9&gt;$B3678,0,1),Data!$3:$3,0)-1,1,2)))+(F3678*OFFSET(Data!$E$8,0,MATCH($A3678+IF(J$9&gt;$B3678,0,1),Data!$3:$3,0)-1))+(G3678*SUM(OFFSET(Data!$F$8,0,MATCH($A3678+IF(J$9&gt;$B3678,0,1),Data!$3:$3,0)-1,1,2)))+(H3678*OFFSET(Data!$H$8,0,MATCH($A3678+IF(J$9&gt;$B3678,0,1),Data!$3:$3,0)-1))+(I3678*OFFSET(Data!$I$8,0,MATCH($A3678+IF(J$9&gt;$B3678,0,1),Data!$3:$3,0)-1))+OFFSET(Data!$J$8,0,MATCH($A3678+IF(J$9&gt;$B3678,0,1),Data!$3:$3,0)-1),0)</f>
        <v>1.018609289629844</v>
      </c>
      <c r="K3678" s="119"/>
      <c r="L3678" s="69"/>
      <c r="AI3678" s="69"/>
    </row>
    <row r="3679" spans="1:35" ht="13.8" x14ac:dyDescent="0.25">
      <c r="A3679" s="118">
        <f t="shared" si="887"/>
        <v>2</v>
      </c>
      <c r="B3679" s="69">
        <f t="shared" si="888"/>
        <v>7</v>
      </c>
      <c r="C3679" s="118" t="str">
        <f t="shared" si="888"/>
        <v>RCB</v>
      </c>
      <c r="D3679" s="69"/>
      <c r="E3679" s="70">
        <f ca="1">INDEX(OFFSET(Data!$A$10,1,E$9+MATCH($A3679+IF(E$9&gt;$B3679,0,1),Data!$3:$3,0),Num_Orgs,1),MATCH($C3679,OFFSET(Data!$A$10,1,MATCH($A3679+IF(E$9&gt;$B3679,0,1),Data!$3:$3,0)-1,Num_Orgs,1),0),1)</f>
        <v>0.91540403934270242</v>
      </c>
      <c r="F3679" s="70">
        <f ca="1">INDEX(OFFSET(Data!$A$10,1,F$9+MATCH($A3679+IF(F$9&gt;$B3679,0,1),Data!$3:$3,0),Num_Orgs,1),MATCH($C3679,OFFSET(Data!$A$10,1,MATCH($A3679+IF(F$9&gt;$B3679,0,1),Data!$3:$3,0)-1,Num_Orgs,1),0),1)</f>
        <v>0.99603480709830883</v>
      </c>
      <c r="G3679" s="70">
        <f ca="1">INDEX(OFFSET(Data!$A$10,1,G$9+MATCH($A3679+IF(G$9&gt;$B3679,0,1),Data!$3:$3,0),Num_Orgs,1),MATCH($C3679,OFFSET(Data!$A$10,1,MATCH($A3679+IF(G$9&gt;$B3679,0,1),Data!$3:$3,0)-1,Num_Orgs,1),0),1)</f>
        <v>0.89722556200730308</v>
      </c>
      <c r="H3679" s="70">
        <f ca="1">INDEX(OFFSET(Data!$A$10,1,H$9+MATCH($A3679+IF(H$9&gt;$B3679,0,1),Data!$3:$3,0),Num_Orgs,1),MATCH($C3679,OFFSET(Data!$A$10,1,MATCH($A3679+IF(H$9&gt;$B3679,0,1),Data!$3:$3,0)-1,Num_Orgs,1),0),1)</f>
        <v>0.29225611413729802</v>
      </c>
      <c r="I3679" s="70">
        <f ca="1">INDEX(OFFSET(Data!$A$10,1,I$9+MATCH($A3679+IF(I$9&gt;$B3679,0,1),Data!$3:$3,0),Num_Orgs,1),MATCH($C3679,OFFSET(Data!$A$10,1,MATCH($A3679+IF(I$9&gt;$B3679,0,1),Data!$3:$3,0)-1,Num_Orgs,1),0),1)</f>
        <v>0.81448429706660952</v>
      </c>
      <c r="J3679" s="26">
        <f ca="1">IFERROR((E3679*SUM(OFFSET(Data!$C$8,0,MATCH($A3679+IF(J$9&gt;$B3679,0,1),Data!$3:$3,0)-1,1,2)))+(F3679*OFFSET(Data!$E$8,0,MATCH($A3679+IF(J$9&gt;$B3679,0,1),Data!$3:$3,0)-1))+(G3679*SUM(OFFSET(Data!$F$8,0,MATCH($A3679+IF(J$9&gt;$B3679,0,1),Data!$3:$3,0)-1,1,2)))+(H3679*OFFSET(Data!$H$8,0,MATCH($A3679+IF(J$9&gt;$B3679,0,1),Data!$3:$3,0)-1))+(I3679*OFFSET(Data!$I$8,0,MATCH($A3679+IF(J$9&gt;$B3679,0,1),Data!$3:$3,0)-1))+OFFSET(Data!$J$8,0,MATCH($A3679+IF(J$9&gt;$B3679,0,1),Data!$3:$3,0)-1),0)</f>
        <v>0.95337857227736977</v>
      </c>
      <c r="K3679" s="119"/>
      <c r="L3679" s="69"/>
      <c r="AI3679" s="69"/>
    </row>
    <row r="3680" spans="1:35" ht="13.8" x14ac:dyDescent="0.25">
      <c r="A3680" s="118">
        <f t="shared" si="887"/>
        <v>2</v>
      </c>
      <c r="B3680" s="69">
        <f t="shared" si="888"/>
        <v>7</v>
      </c>
      <c r="C3680" s="118" t="str">
        <f t="shared" si="888"/>
        <v>RCD</v>
      </c>
      <c r="D3680" s="69"/>
      <c r="E3680" s="70">
        <f ca="1">INDEX(OFFSET(Data!$A$10,1,E$9+MATCH($A3680+IF(E$9&gt;$B3680,0,1),Data!$3:$3,0),Num_Orgs,1),MATCH($C3680,OFFSET(Data!$A$10,1,MATCH($A3680+IF(E$9&gt;$B3680,0,1),Data!$3:$3,0)-1,Num_Orgs,1),0),1)</f>
        <v>0.94073463180415595</v>
      </c>
      <c r="F3680" s="70">
        <f ca="1">INDEX(OFFSET(Data!$A$10,1,F$9+MATCH($A3680+IF(F$9&gt;$B3680,0,1),Data!$3:$3,0),Num_Orgs,1),MATCH($C3680,OFFSET(Data!$A$10,1,MATCH($A3680+IF(F$9&gt;$B3680,0,1),Data!$3:$3,0)-1,Num_Orgs,1),0),1)</f>
        <v>0.99603480709830883</v>
      </c>
      <c r="G3680" s="70">
        <f ca="1">INDEX(OFFSET(Data!$A$10,1,G$9+MATCH($A3680+IF(G$9&gt;$B3680,0,1),Data!$3:$3,0),Num_Orgs,1),MATCH($C3680,OFFSET(Data!$A$10,1,MATCH($A3680+IF(G$9&gt;$B3680,0,1),Data!$3:$3,0)-1,Num_Orgs,1),0),1)</f>
        <v>0.88995510046540538</v>
      </c>
      <c r="H3680" s="70">
        <f ca="1">INDEX(OFFSET(Data!$A$10,1,H$9+MATCH($A3680+IF(H$9&gt;$B3680,0,1),Data!$3:$3,0),Num_Orgs,1),MATCH($C3680,OFFSET(Data!$A$10,1,MATCH($A3680+IF(H$9&gt;$B3680,0,1),Data!$3:$3,0)-1,Num_Orgs,1),0),1)</f>
        <v>0.20550126696285781</v>
      </c>
      <c r="I3680" s="70">
        <f ca="1">INDEX(OFFSET(Data!$A$10,1,I$9+MATCH($A3680+IF(I$9&gt;$B3680,0,1),Data!$3:$3,0),Num_Orgs,1),MATCH($C3680,OFFSET(Data!$A$10,1,MATCH($A3680+IF(I$9&gt;$B3680,0,1),Data!$3:$3,0)-1,Num_Orgs,1),0),1)</f>
        <v>0.7542920211697749</v>
      </c>
      <c r="J3680" s="26">
        <f ca="1">IFERROR((E3680*SUM(OFFSET(Data!$C$8,0,MATCH($A3680+IF(J$9&gt;$B3680,0,1),Data!$3:$3,0)-1,1,2)))+(F3680*OFFSET(Data!$E$8,0,MATCH($A3680+IF(J$9&gt;$B3680,0,1),Data!$3:$3,0)-1))+(G3680*SUM(OFFSET(Data!$F$8,0,MATCH($A3680+IF(J$9&gt;$B3680,0,1),Data!$3:$3,0)-1,1,2)))+(H3680*OFFSET(Data!$H$8,0,MATCH($A3680+IF(J$9&gt;$B3680,0,1),Data!$3:$3,0)-1))+(I3680*OFFSET(Data!$I$8,0,MATCH($A3680+IF(J$9&gt;$B3680,0,1),Data!$3:$3,0)-1))+OFFSET(Data!$J$8,0,MATCH($A3680+IF(J$9&gt;$B3680,0,1),Data!$3:$3,0)-1),0)</f>
        <v>0.96533076952786301</v>
      </c>
      <c r="K3680" s="119"/>
      <c r="L3680" s="69"/>
      <c r="AI3680" s="69"/>
    </row>
    <row r="3681" spans="1:35" ht="13.8" x14ac:dyDescent="0.25">
      <c r="A3681" s="118">
        <f t="shared" si="887"/>
        <v>2</v>
      </c>
      <c r="B3681" s="69">
        <f t="shared" si="888"/>
        <v>7</v>
      </c>
      <c r="C3681" s="118" t="str">
        <f t="shared" si="888"/>
        <v>RCF</v>
      </c>
      <c r="D3681" s="69"/>
      <c r="E3681" s="70">
        <f ca="1">INDEX(OFFSET(Data!$A$10,1,E$9+MATCH($A3681+IF(E$9&gt;$B3681,0,1),Data!$3:$3,0),Num_Orgs,1),MATCH($C3681,OFFSET(Data!$A$10,1,MATCH($A3681+IF(E$9&gt;$B3681,0,1),Data!$3:$3,0)-1,Num_Orgs,1),0),1)</f>
        <v>0.91481099225579821</v>
      </c>
      <c r="F3681" s="70">
        <f ca="1">INDEX(OFFSET(Data!$A$10,1,F$9+MATCH($A3681+IF(F$9&gt;$B3681,0,1),Data!$3:$3,0),Num_Orgs,1),MATCH($C3681,OFFSET(Data!$A$10,1,MATCH($A3681+IF(F$9&gt;$B3681,0,1),Data!$3:$3,0)-1,Num_Orgs,1),0),1)</f>
        <v>0.99603480709830883</v>
      </c>
      <c r="G3681" s="70">
        <f ca="1">INDEX(OFFSET(Data!$A$10,1,G$9+MATCH($A3681+IF(G$9&gt;$B3681,0,1),Data!$3:$3,0),Num_Orgs,1),MATCH($C3681,OFFSET(Data!$A$10,1,MATCH($A3681+IF(G$9&gt;$B3681,0,1),Data!$3:$3,0)-1,Num_Orgs,1),0),1)</f>
        <v>0.85409166997034558</v>
      </c>
      <c r="H3681" s="70">
        <f ca="1">INDEX(OFFSET(Data!$A$10,1,H$9+MATCH($A3681+IF(H$9&gt;$B3681,0,1),Data!$3:$3,0),Num_Orgs,1),MATCH($C3681,OFFSET(Data!$A$10,1,MATCH($A3681+IF(H$9&gt;$B3681,0,1),Data!$3:$3,0)-1,Num_Orgs,1),0),1)</f>
        <v>7.1080640684186194E-2</v>
      </c>
      <c r="I3681" s="70">
        <f ca="1">INDEX(OFFSET(Data!$A$10,1,I$9+MATCH($A3681+IF(I$9&gt;$B3681,0,1),Data!$3:$3,0),Num_Orgs,1),MATCH($C3681,OFFSET(Data!$A$10,1,MATCH($A3681+IF(I$9&gt;$B3681,0,1),Data!$3:$3,0)-1,Num_Orgs,1),0),1)</f>
        <v>0.52930971502292212</v>
      </c>
      <c r="J3681" s="26">
        <f ca="1">IFERROR((E3681*SUM(OFFSET(Data!$C$8,0,MATCH($A3681+IF(J$9&gt;$B3681,0,1),Data!$3:$3,0)-1,1,2)))+(F3681*OFFSET(Data!$E$8,0,MATCH($A3681+IF(J$9&gt;$B3681,0,1),Data!$3:$3,0)-1))+(G3681*SUM(OFFSET(Data!$F$8,0,MATCH($A3681+IF(J$9&gt;$B3681,0,1),Data!$3:$3,0)-1,1,2)))+(H3681*OFFSET(Data!$H$8,0,MATCH($A3681+IF(J$9&gt;$B3681,0,1),Data!$3:$3,0)-1))+(I3681*OFFSET(Data!$I$8,0,MATCH($A3681+IF(J$9&gt;$B3681,0,1),Data!$3:$3,0)-1))+OFFSET(Data!$J$8,0,MATCH($A3681+IF(J$9&gt;$B3681,0,1),Data!$3:$3,0)-1),0)</f>
        <v>0.95131167159114693</v>
      </c>
      <c r="K3681" s="119"/>
      <c r="L3681" s="69"/>
      <c r="AI3681" s="69"/>
    </row>
    <row r="3682" spans="1:35" ht="13.8" x14ac:dyDescent="0.25">
      <c r="A3682" s="118">
        <f t="shared" si="887"/>
        <v>2</v>
      </c>
      <c r="B3682" s="69">
        <f t="shared" si="888"/>
        <v>7</v>
      </c>
      <c r="C3682" s="118" t="str">
        <f t="shared" si="888"/>
        <v>RCU</v>
      </c>
      <c r="D3682" s="69"/>
      <c r="E3682" s="70">
        <f ca="1">INDEX(OFFSET(Data!$A$10,1,E$9+MATCH($A3682+IF(E$9&gt;$B3682,0,1),Data!$3:$3,0),Num_Orgs,1),MATCH($C3682,OFFSET(Data!$A$10,1,MATCH($A3682+IF(E$9&gt;$B3682,0,1),Data!$3:$3,0)-1,Num_Orgs,1),0),1)</f>
        <v>0.93457643828159953</v>
      </c>
      <c r="F3682" s="70">
        <f ca="1">INDEX(OFFSET(Data!$A$10,1,F$9+MATCH($A3682+IF(F$9&gt;$B3682,0,1),Data!$3:$3,0),Num_Orgs,1),MATCH($C3682,OFFSET(Data!$A$10,1,MATCH($A3682+IF(F$9&gt;$B3682,0,1),Data!$3:$3,0)-1,Num_Orgs,1),0),1)</f>
        <v>0.99603480709830883</v>
      </c>
      <c r="G3682" s="70">
        <f ca="1">INDEX(OFFSET(Data!$A$10,1,G$9+MATCH($A3682+IF(G$9&gt;$B3682,0,1),Data!$3:$3,0),Num_Orgs,1),MATCH($C3682,OFFSET(Data!$A$10,1,MATCH($A3682+IF(G$9&gt;$B3682,0,1),Data!$3:$3,0)-1,Num_Orgs,1),0),1)</f>
        <v>0.88048749301364593</v>
      </c>
      <c r="H3682" s="70">
        <f ca="1">INDEX(OFFSET(Data!$A$10,1,H$9+MATCH($A3682+IF(H$9&gt;$B3682,0,1),Data!$3:$3,0),Num_Orgs,1),MATCH($C3682,OFFSET(Data!$A$10,1,MATCH($A3682+IF(H$9&gt;$B3682,0,1),Data!$3:$3,0)-1,Num_Orgs,1),0),1)</f>
        <v>1.4212479614932796</v>
      </c>
      <c r="I3682" s="70">
        <f ca="1">INDEX(OFFSET(Data!$A$10,1,I$9+MATCH($A3682+IF(I$9&gt;$B3682,0,1),Data!$3:$3,0),Num_Orgs,1),MATCH($C3682,OFFSET(Data!$A$10,1,MATCH($A3682+IF(I$9&gt;$B3682,0,1),Data!$3:$3,0)-1,Num_Orgs,1),0),1)</f>
        <v>0.76506762147220042</v>
      </c>
      <c r="J3682" s="26">
        <f ca="1">IFERROR((E3682*SUM(OFFSET(Data!$C$8,0,MATCH($A3682+IF(J$9&gt;$B3682,0,1),Data!$3:$3,0)-1,1,2)))+(F3682*OFFSET(Data!$E$8,0,MATCH($A3682+IF(J$9&gt;$B3682,0,1),Data!$3:$3,0)-1))+(G3682*SUM(OFFSET(Data!$F$8,0,MATCH($A3682+IF(J$9&gt;$B3682,0,1),Data!$3:$3,0)-1,1,2)))+(H3682*OFFSET(Data!$H$8,0,MATCH($A3682+IF(J$9&gt;$B3682,0,1),Data!$3:$3,0)-1))+(I3682*OFFSET(Data!$I$8,0,MATCH($A3682+IF(J$9&gt;$B3682,0,1),Data!$3:$3,0)-1))+OFFSET(Data!$J$8,0,MATCH($A3682+IF(J$9&gt;$B3682,0,1),Data!$3:$3,0)-1),0)</f>
        <v>0.96510770083908448</v>
      </c>
      <c r="K3682" s="119"/>
      <c r="L3682" s="69"/>
      <c r="AI3682" s="69"/>
    </row>
    <row r="3683" spans="1:35" ht="13.8" x14ac:dyDescent="0.25">
      <c r="A3683" s="118">
        <f t="shared" si="887"/>
        <v>2</v>
      </c>
      <c r="B3683" s="69">
        <f t="shared" si="888"/>
        <v>7</v>
      </c>
      <c r="C3683" s="118" t="str">
        <f t="shared" si="888"/>
        <v>RCX</v>
      </c>
      <c r="D3683" s="69"/>
      <c r="E3683" s="70">
        <f ca="1">INDEX(OFFSET(Data!$A$10,1,E$9+MATCH($A3683+IF(E$9&gt;$B3683,0,1),Data!$3:$3,0),Num_Orgs,1),MATCH($C3683,OFFSET(Data!$A$10,1,MATCH($A3683+IF(E$9&gt;$B3683,0,1),Data!$3:$3,0)-1,Num_Orgs,1),0),1)</f>
        <v>0.93556512349426335</v>
      </c>
      <c r="F3683" s="70">
        <f ca="1">INDEX(OFFSET(Data!$A$10,1,F$9+MATCH($A3683+IF(F$9&gt;$B3683,0,1),Data!$3:$3,0),Num_Orgs,1),MATCH($C3683,OFFSET(Data!$A$10,1,MATCH($A3683+IF(F$9&gt;$B3683,0,1),Data!$3:$3,0)-1,Num_Orgs,1),0),1)</f>
        <v>0.99603480709830883</v>
      </c>
      <c r="G3683" s="70">
        <f ca="1">INDEX(OFFSET(Data!$A$10,1,G$9+MATCH($A3683+IF(G$9&gt;$B3683,0,1),Data!$3:$3,0),Num_Orgs,1),MATCH($C3683,OFFSET(Data!$A$10,1,MATCH($A3683+IF(G$9&gt;$B3683,0,1),Data!$3:$3,0)-1,Num_Orgs,1),0),1)</f>
        <v>0.9467607451759632</v>
      </c>
      <c r="H3683" s="70">
        <f ca="1">INDEX(OFFSET(Data!$A$10,1,H$9+MATCH($A3683+IF(H$9&gt;$B3683,0,1),Data!$3:$3,0),Num_Orgs,1),MATCH($C3683,OFFSET(Data!$A$10,1,MATCH($A3683+IF(H$9&gt;$B3683,0,1),Data!$3:$3,0)-1,Num_Orgs,1),0),1)</f>
        <v>0.13206817404393381</v>
      </c>
      <c r="I3683" s="70">
        <f ca="1">INDEX(OFFSET(Data!$A$10,1,I$9+MATCH($A3683+IF(I$9&gt;$B3683,0,1),Data!$3:$3,0),Num_Orgs,1),MATCH($C3683,OFFSET(Data!$A$10,1,MATCH($A3683+IF(I$9&gt;$B3683,0,1),Data!$3:$3,0)-1,Num_Orgs,1),0),1)</f>
        <v>0.51722881451641711</v>
      </c>
      <c r="J3683" s="26">
        <f ca="1">IFERROR((E3683*SUM(OFFSET(Data!$C$8,0,MATCH($A3683+IF(J$9&gt;$B3683,0,1),Data!$3:$3,0)-1,1,2)))+(F3683*OFFSET(Data!$E$8,0,MATCH($A3683+IF(J$9&gt;$B3683,0,1),Data!$3:$3,0)-1))+(G3683*SUM(OFFSET(Data!$F$8,0,MATCH($A3683+IF(J$9&gt;$B3683,0,1),Data!$3:$3,0)-1,1,2)))+(H3683*OFFSET(Data!$H$8,0,MATCH($A3683+IF(J$9&gt;$B3683,0,1),Data!$3:$3,0)-1))+(I3683*OFFSET(Data!$I$8,0,MATCH($A3683+IF(J$9&gt;$B3683,0,1),Data!$3:$3,0)-1))+OFFSET(Data!$J$8,0,MATCH($A3683+IF(J$9&gt;$B3683,0,1),Data!$3:$3,0)-1),0)</f>
        <v>0.96422936752800958</v>
      </c>
      <c r="K3683" s="119"/>
      <c r="L3683" s="69"/>
      <c r="AI3683" s="69"/>
    </row>
    <row r="3684" spans="1:35" ht="13.8" x14ac:dyDescent="0.25">
      <c r="A3684" s="118">
        <f t="shared" si="887"/>
        <v>2</v>
      </c>
      <c r="B3684" s="69">
        <f t="shared" si="888"/>
        <v>7</v>
      </c>
      <c r="C3684" s="118" t="str">
        <f t="shared" si="888"/>
        <v>RD1</v>
      </c>
      <c r="D3684" s="69"/>
      <c r="E3684" s="70">
        <f ca="1">INDEX(OFFSET(Data!$A$10,1,E$9+MATCH($A3684+IF(E$9&gt;$B3684,0,1),Data!$3:$3,0),Num_Orgs,1),MATCH($C3684,OFFSET(Data!$A$10,1,MATCH($A3684+IF(E$9&gt;$B3684,0,1),Data!$3:$3,0)-1,Num_Orgs,1),0),1)</f>
        <v>0.99090046606489102</v>
      </c>
      <c r="F3684" s="70">
        <f ca="1">INDEX(OFFSET(Data!$A$10,1,F$9+MATCH($A3684+IF(F$9&gt;$B3684,0,1),Data!$3:$3,0),Num_Orgs,1),MATCH($C3684,OFFSET(Data!$A$10,1,MATCH($A3684+IF(F$9&gt;$B3684,0,1),Data!$3:$3,0)-1,Num_Orgs,1),0),1)</f>
        <v>0.99603480709830883</v>
      </c>
      <c r="G3684" s="70">
        <f ca="1">INDEX(OFFSET(Data!$A$10,1,G$9+MATCH($A3684+IF(G$9&gt;$B3684,0,1),Data!$3:$3,0),Num_Orgs,1),MATCH($C3684,OFFSET(Data!$A$10,1,MATCH($A3684+IF(G$9&gt;$B3684,0,1),Data!$3:$3,0)-1,Num_Orgs,1),0),1)</f>
        <v>0.95616827017867589</v>
      </c>
      <c r="H3684" s="70">
        <f ca="1">INDEX(OFFSET(Data!$A$10,1,H$9+MATCH($A3684+IF(H$9&gt;$B3684,0,1),Data!$3:$3,0),Num_Orgs,1),MATCH($C3684,OFFSET(Data!$A$10,1,MATCH($A3684+IF(H$9&gt;$B3684,0,1),Data!$3:$3,0)-1,Num_Orgs,1),0),1)</f>
        <v>0.24486683471742582</v>
      </c>
      <c r="I3684" s="70">
        <f ca="1">INDEX(OFFSET(Data!$A$10,1,I$9+MATCH($A3684+IF(I$9&gt;$B3684,0,1),Data!$3:$3,0),Num_Orgs,1),MATCH($C3684,OFFSET(Data!$A$10,1,MATCH($A3684+IF(I$9&gt;$B3684,0,1),Data!$3:$3,0)-1,Num_Orgs,1),0),1)</f>
        <v>1.0640491054796462</v>
      </c>
      <c r="J3684" s="26">
        <f ca="1">IFERROR((E3684*SUM(OFFSET(Data!$C$8,0,MATCH($A3684+IF(J$9&gt;$B3684,0,1),Data!$3:$3,0)-1,1,2)))+(F3684*OFFSET(Data!$E$8,0,MATCH($A3684+IF(J$9&gt;$B3684,0,1),Data!$3:$3,0)-1))+(G3684*SUM(OFFSET(Data!$F$8,0,MATCH($A3684+IF(J$9&gt;$B3684,0,1),Data!$3:$3,0)-1,1,2)))+(H3684*OFFSET(Data!$H$8,0,MATCH($A3684+IF(J$9&gt;$B3684,0,1),Data!$3:$3,0)-1))+(I3684*OFFSET(Data!$I$8,0,MATCH($A3684+IF(J$9&gt;$B3684,0,1),Data!$3:$3,0)-1))+OFFSET(Data!$J$8,0,MATCH($A3684+IF(J$9&gt;$B3684,0,1),Data!$3:$3,0)-1),0)</f>
        <v>0.99181487454789696</v>
      </c>
      <c r="K3684" s="119"/>
      <c r="L3684" s="69"/>
      <c r="AI3684" s="69"/>
    </row>
    <row r="3685" spans="1:35" ht="13.8" x14ac:dyDescent="0.25">
      <c r="A3685" s="118">
        <f t="shared" si="887"/>
        <v>2</v>
      </c>
      <c r="B3685" s="69">
        <f t="shared" si="888"/>
        <v>7</v>
      </c>
      <c r="C3685" s="118" t="str">
        <f t="shared" si="888"/>
        <v>RD3</v>
      </c>
      <c r="D3685" s="69"/>
      <c r="E3685" s="70">
        <f ca="1">INDEX(OFFSET(Data!$A$10,1,E$9+MATCH($A3685+IF(E$9&gt;$B3685,0,1),Data!$3:$3,0),Num_Orgs,1),MATCH($C3685,OFFSET(Data!$A$10,1,MATCH($A3685+IF(E$9&gt;$B3685,0,1),Data!$3:$3,0)-1,Num_Orgs,1),0),1)</f>
        <v>0.95687242060578492</v>
      </c>
      <c r="F3685" s="70">
        <f ca="1">INDEX(OFFSET(Data!$A$10,1,F$9+MATCH($A3685+IF(F$9&gt;$B3685,0,1),Data!$3:$3,0),Num_Orgs,1),MATCH($C3685,OFFSET(Data!$A$10,1,MATCH($A3685+IF(F$9&gt;$B3685,0,1),Data!$3:$3,0)-1,Num_Orgs,1),0),1)</f>
        <v>0.99603480709830883</v>
      </c>
      <c r="G3685" s="70">
        <f ca="1">INDEX(OFFSET(Data!$A$10,1,G$9+MATCH($A3685+IF(G$9&gt;$B3685,0,1),Data!$3:$3,0),Num_Orgs,1),MATCH($C3685,OFFSET(Data!$A$10,1,MATCH($A3685+IF(G$9&gt;$B3685,0,1),Data!$3:$3,0)-1,Num_Orgs,1),0),1)</f>
        <v>0.93729313772420364</v>
      </c>
      <c r="H3685" s="70">
        <f ca="1">INDEX(OFFSET(Data!$A$10,1,H$9+MATCH($A3685+IF(H$9&gt;$B3685,0,1),Data!$3:$3,0),Num_Orgs,1),MATCH($C3685,OFFSET(Data!$A$10,1,MATCH($A3685+IF(H$9&gt;$B3685,0,1),Data!$3:$3,0)-1,Num_Orgs,1),0),1)</f>
        <v>0.75127604656337765</v>
      </c>
      <c r="I3685" s="70">
        <f ca="1">INDEX(OFFSET(Data!$A$10,1,I$9+MATCH($A3685+IF(I$9&gt;$B3685,0,1),Data!$3:$3,0),Num_Orgs,1),MATCH($C3685,OFFSET(Data!$A$10,1,MATCH($A3685+IF(I$9&gt;$B3685,0,1),Data!$3:$3,0)-1,Num_Orgs,1),0),1)</f>
        <v>0.87282362449645401</v>
      </c>
      <c r="J3685" s="26">
        <f ca="1">IFERROR((E3685*SUM(OFFSET(Data!$C$8,0,MATCH($A3685+IF(J$9&gt;$B3685,0,1),Data!$3:$3,0)-1,1,2)))+(F3685*OFFSET(Data!$E$8,0,MATCH($A3685+IF(J$9&gt;$B3685,0,1),Data!$3:$3,0)-1))+(G3685*SUM(OFFSET(Data!$F$8,0,MATCH($A3685+IF(J$9&gt;$B3685,0,1),Data!$3:$3,0)-1,1,2)))+(H3685*OFFSET(Data!$H$8,0,MATCH($A3685+IF(J$9&gt;$B3685,0,1),Data!$3:$3,0)-1))+(I3685*OFFSET(Data!$I$8,0,MATCH($A3685+IF(J$9&gt;$B3685,0,1),Data!$3:$3,0)-1))+OFFSET(Data!$J$8,0,MATCH($A3685+IF(J$9&gt;$B3685,0,1),Data!$3:$3,0)-1),0)</f>
        <v>0.9759269440697258</v>
      </c>
      <c r="K3685" s="119"/>
      <c r="L3685" s="69"/>
      <c r="AI3685" s="69"/>
    </row>
    <row r="3686" spans="1:35" ht="13.8" x14ac:dyDescent="0.25">
      <c r="A3686" s="118">
        <f t="shared" si="887"/>
        <v>2</v>
      </c>
      <c r="B3686" s="69">
        <f t="shared" si="888"/>
        <v>7</v>
      </c>
      <c r="C3686" s="118" t="str">
        <f t="shared" si="888"/>
        <v>RD8</v>
      </c>
      <c r="D3686" s="69"/>
      <c r="E3686" s="70">
        <f ca="1">INDEX(OFFSET(Data!$A$10,1,E$9+MATCH($A3686+IF(E$9&gt;$B3686,0,1),Data!$3:$3,0),Num_Orgs,1),MATCH($C3686,OFFSET(Data!$A$10,1,MATCH($A3686+IF(E$9&gt;$B3686,0,1),Data!$3:$3,0)-1,Num_Orgs,1),0),1)</f>
        <v>1.036993347378131</v>
      </c>
      <c r="F3686" s="70">
        <f ca="1">INDEX(OFFSET(Data!$A$10,1,F$9+MATCH($A3686+IF(F$9&gt;$B3686,0,1),Data!$3:$3,0),Num_Orgs,1),MATCH($C3686,OFFSET(Data!$A$10,1,MATCH($A3686+IF(F$9&gt;$B3686,0,1),Data!$3:$3,0)-1,Num_Orgs,1),0),1)</f>
        <v>0.99603480709830883</v>
      </c>
      <c r="G3686" s="70">
        <f ca="1">INDEX(OFFSET(Data!$A$10,1,G$9+MATCH($A3686+IF(G$9&gt;$B3686,0,1),Data!$3:$3,0),Num_Orgs,1),MATCH($C3686,OFFSET(Data!$A$10,1,MATCH($A3686+IF(G$9&gt;$B3686,0,1),Data!$3:$3,0)-1,Num_Orgs,1),0),1)</f>
        <v>1.003566389886521</v>
      </c>
      <c r="H3686" s="70">
        <f ca="1">INDEX(OFFSET(Data!$A$10,1,H$9+MATCH($A3686+IF(H$9&gt;$B3686,0,1),Data!$3:$3,0),Num_Orgs,1),MATCH($C3686,OFFSET(Data!$A$10,1,MATCH($A3686+IF(H$9&gt;$B3686,0,1),Data!$3:$3,0)-1,Num_Orgs,1),0),1)</f>
        <v>0.71151855416191823</v>
      </c>
      <c r="I3686" s="70">
        <f ca="1">INDEX(OFFSET(Data!$A$10,1,I$9+MATCH($A3686+IF(I$9&gt;$B3686,0,1),Data!$3:$3,0),Num_Orgs,1),MATCH($C3686,OFFSET(Data!$A$10,1,MATCH($A3686+IF(I$9&gt;$B3686,0,1),Data!$3:$3,0)-1,Num_Orgs,1),0),1)</f>
        <v>0.79739442237947644</v>
      </c>
      <c r="J3686" s="26">
        <f ca="1">IFERROR((E3686*SUM(OFFSET(Data!$C$8,0,MATCH($A3686+IF(J$9&gt;$B3686,0,1),Data!$3:$3,0)-1,1,2)))+(F3686*OFFSET(Data!$E$8,0,MATCH($A3686+IF(J$9&gt;$B3686,0,1),Data!$3:$3,0)-1))+(G3686*SUM(OFFSET(Data!$F$8,0,MATCH($A3686+IF(J$9&gt;$B3686,0,1),Data!$3:$3,0)-1,1,2)))+(H3686*OFFSET(Data!$H$8,0,MATCH($A3686+IF(J$9&gt;$B3686,0,1),Data!$3:$3,0)-1))+(I3686*OFFSET(Data!$I$8,0,MATCH($A3686+IF(J$9&gt;$B3686,0,1),Data!$3:$3,0)-1))+OFFSET(Data!$J$8,0,MATCH($A3686+IF(J$9&gt;$B3686,0,1),Data!$3:$3,0)-1),0)</f>
        <v>1.0168494605555987</v>
      </c>
      <c r="K3686" s="119"/>
      <c r="L3686" s="69"/>
      <c r="AI3686" s="69"/>
    </row>
    <row r="3687" spans="1:35" ht="13.8" x14ac:dyDescent="0.25">
      <c r="A3687" s="118">
        <f t="shared" si="887"/>
        <v>2</v>
      </c>
      <c r="B3687" s="69">
        <f t="shared" si="888"/>
        <v>7</v>
      </c>
      <c r="C3687" s="118" t="str">
        <f t="shared" si="888"/>
        <v>RDD</v>
      </c>
      <c r="D3687" s="69"/>
      <c r="E3687" s="70">
        <f ca="1">INDEX(OFFSET(Data!$A$10,1,E$9+MATCH($A3687+IF(E$9&gt;$B3687,0,1),Data!$3:$3,0),Num_Orgs,1),MATCH($C3687,OFFSET(Data!$A$10,1,MATCH($A3687+IF(E$9&gt;$B3687,0,1),Data!$3:$3,0)-1,Num_Orgs,1),0),1)</f>
        <v>1.0144448180095962</v>
      </c>
      <c r="F3687" s="70">
        <f ca="1">INDEX(OFFSET(Data!$A$10,1,F$9+MATCH($A3687+IF(F$9&gt;$B3687,0,1),Data!$3:$3,0),Num_Orgs,1),MATCH($C3687,OFFSET(Data!$A$10,1,MATCH($A3687+IF(F$9&gt;$B3687,0,1),Data!$3:$3,0)-1,Num_Orgs,1),0),1)</f>
        <v>0.99748817379469135</v>
      </c>
      <c r="G3687" s="70">
        <f ca="1">INDEX(OFFSET(Data!$A$10,1,G$9+MATCH($A3687+IF(G$9&gt;$B3687,0,1),Data!$3:$3,0),Num_Orgs,1),MATCH($C3687,OFFSET(Data!$A$10,1,MATCH($A3687+IF(G$9&gt;$B3687,0,1),Data!$3:$3,0)-1,Num_Orgs,1),0),1)</f>
        <v>1.011943192268083</v>
      </c>
      <c r="H3687" s="70">
        <f ca="1">INDEX(OFFSET(Data!$A$10,1,H$9+MATCH($A3687+IF(H$9&gt;$B3687,0,1),Data!$3:$3,0),Num_Orgs,1),MATCH($C3687,OFFSET(Data!$A$10,1,MATCH($A3687+IF(H$9&gt;$B3687,0,1),Data!$3:$3,0)-1,Num_Orgs,1),0),1)</f>
        <v>0.93087415156306563</v>
      </c>
      <c r="I3687" s="70">
        <f ca="1">INDEX(OFFSET(Data!$A$10,1,I$9+MATCH($A3687+IF(I$9&gt;$B3687,0,1),Data!$3:$3,0),Num_Orgs,1),MATCH($C3687,OFFSET(Data!$A$10,1,MATCH($A3687+IF(I$9&gt;$B3687,0,1),Data!$3:$3,0)-1,Num_Orgs,1),0),1)</f>
        <v>0.8898067484547757</v>
      </c>
      <c r="J3687" s="26">
        <f ca="1">IFERROR((E3687*SUM(OFFSET(Data!$C$8,0,MATCH($A3687+IF(J$9&gt;$B3687,0,1),Data!$3:$3,0)-1,1,2)))+(F3687*OFFSET(Data!$E$8,0,MATCH($A3687+IF(J$9&gt;$B3687,0,1),Data!$3:$3,0)-1))+(G3687*SUM(OFFSET(Data!$F$8,0,MATCH($A3687+IF(J$9&gt;$B3687,0,1),Data!$3:$3,0)-1,1,2)))+(H3687*OFFSET(Data!$H$8,0,MATCH($A3687+IF(J$9&gt;$B3687,0,1),Data!$3:$3,0)-1))+(I3687*OFFSET(Data!$I$8,0,MATCH($A3687+IF(J$9&gt;$B3687,0,1),Data!$3:$3,0)-1))+OFFSET(Data!$J$8,0,MATCH($A3687+IF(J$9&gt;$B3687,0,1),Data!$3:$3,0)-1),0)</f>
        <v>1.0068412629678838</v>
      </c>
      <c r="K3687" s="119"/>
      <c r="L3687" s="69"/>
      <c r="AI3687" s="69"/>
    </row>
    <row r="3688" spans="1:35" ht="13.8" x14ac:dyDescent="0.25">
      <c r="A3688" s="118">
        <f t="shared" si="887"/>
        <v>2</v>
      </c>
      <c r="B3688" s="69">
        <f t="shared" si="888"/>
        <v>7</v>
      </c>
      <c r="C3688" s="118" t="str">
        <f t="shared" si="888"/>
        <v>RDE</v>
      </c>
      <c r="D3688" s="69"/>
      <c r="E3688" s="70">
        <f ca="1">INDEX(OFFSET(Data!$A$10,1,E$9+MATCH($A3688+IF(E$9&gt;$B3688,0,1),Data!$3:$3,0),Num_Orgs,1),MATCH($C3688,OFFSET(Data!$A$10,1,MATCH($A3688+IF(E$9&gt;$B3688,0,1),Data!$3:$3,0)-1,Num_Orgs,1),0),1)</f>
        <v>0.95550269999076443</v>
      </c>
      <c r="F3688" s="70">
        <f ca="1">INDEX(OFFSET(Data!$A$10,1,F$9+MATCH($A3688+IF(F$9&gt;$B3688,0,1),Data!$3:$3,0),Num_Orgs,1),MATCH($C3688,OFFSET(Data!$A$10,1,MATCH($A3688+IF(F$9&gt;$B3688,0,1),Data!$3:$3,0)-1,Num_Orgs,1),0),1)</f>
        <v>0.99603480709830883</v>
      </c>
      <c r="G3688" s="70">
        <f ca="1">INDEX(OFFSET(Data!$A$10,1,G$9+MATCH($A3688+IF(G$9&gt;$B3688,0,1),Data!$3:$3,0),Num_Orgs,1),MATCH($C3688,OFFSET(Data!$A$10,1,MATCH($A3688+IF(G$9&gt;$B3688,0,1),Data!$3:$3,0)-1,Num_Orgs,1),0),1)</f>
        <v>0.92979738389847488</v>
      </c>
      <c r="H3688" s="70">
        <f ca="1">INDEX(OFFSET(Data!$A$10,1,H$9+MATCH($A3688+IF(H$9&gt;$B3688,0,1),Data!$3:$3,0),Num_Orgs,1),MATCH($C3688,OFFSET(Data!$A$10,1,MATCH($A3688+IF(H$9&gt;$B3688,0,1),Data!$3:$3,0)-1,Num_Orgs,1),0),1)</f>
        <v>0.34131604822308503</v>
      </c>
      <c r="I3688" s="70">
        <f ca="1">INDEX(OFFSET(Data!$A$10,1,I$9+MATCH($A3688+IF(I$9&gt;$B3688,0,1),Data!$3:$3,0),Num_Orgs,1),MATCH($C3688,OFFSET(Data!$A$10,1,MATCH($A3688+IF(I$9&gt;$B3688,0,1),Data!$3:$3,0)-1,Num_Orgs,1),0),1)</f>
        <v>0.85815383642310061</v>
      </c>
      <c r="J3688" s="26">
        <f ca="1">IFERROR((E3688*SUM(OFFSET(Data!$C$8,0,MATCH($A3688+IF(J$9&gt;$B3688,0,1),Data!$3:$3,0)-1,1,2)))+(F3688*OFFSET(Data!$E$8,0,MATCH($A3688+IF(J$9&gt;$B3688,0,1),Data!$3:$3,0)-1))+(G3688*SUM(OFFSET(Data!$F$8,0,MATCH($A3688+IF(J$9&gt;$B3688,0,1),Data!$3:$3,0)-1,1,2)))+(H3688*OFFSET(Data!$H$8,0,MATCH($A3688+IF(J$9&gt;$B3688,0,1),Data!$3:$3,0)-1))+(I3688*OFFSET(Data!$I$8,0,MATCH($A3688+IF(J$9&gt;$B3688,0,1),Data!$3:$3,0)-1))+OFFSET(Data!$J$8,0,MATCH($A3688+IF(J$9&gt;$B3688,0,1),Data!$3:$3,0)-1),0)</f>
        <v>0.97401566416786434</v>
      </c>
      <c r="K3688" s="119"/>
      <c r="L3688" s="69"/>
      <c r="AI3688" s="69"/>
    </row>
    <row r="3689" spans="1:35" ht="13.8" x14ac:dyDescent="0.25">
      <c r="A3689" s="118">
        <f t="shared" si="887"/>
        <v>2</v>
      </c>
      <c r="B3689" s="69">
        <f t="shared" si="888"/>
        <v>7</v>
      </c>
      <c r="C3689" s="118" t="str">
        <f t="shared" si="888"/>
        <v>RDR</v>
      </c>
      <c r="D3689" s="69"/>
      <c r="E3689" s="70">
        <f ca="1">INDEX(OFFSET(Data!$A$10,1,E$9+MATCH($A3689+IF(E$9&gt;$B3689,0,1),Data!$3:$3,0),Num_Orgs,1),MATCH($C3689,OFFSET(Data!$A$10,1,MATCH($A3689+IF(E$9&gt;$B3689,0,1),Data!$3:$3,0)-1,Num_Orgs,1),0),1)</f>
        <v>0.99891225566095221</v>
      </c>
      <c r="F3689" s="70">
        <f ca="1">INDEX(OFFSET(Data!$A$10,1,F$9+MATCH($A3689+IF(F$9&gt;$B3689,0,1),Data!$3:$3,0),Num_Orgs,1),MATCH($C3689,OFFSET(Data!$A$10,1,MATCH($A3689+IF(F$9&gt;$B3689,0,1),Data!$3:$3,0)-1,Num_Orgs,1),0),1)</f>
        <v>0.99603480709830905</v>
      </c>
      <c r="G3689" s="70">
        <f ca="1">INDEX(OFFSET(Data!$A$10,1,G$9+MATCH($A3689+IF(G$9&gt;$B3689,0,1),Data!$3:$3,0),Num_Orgs,1),MATCH($C3689,OFFSET(Data!$A$10,1,MATCH($A3689+IF(G$9&gt;$B3689,0,1),Data!$3:$3,0)-1,Num_Orgs,1),0),1)</f>
        <v>1.0726187771549884</v>
      </c>
      <c r="H3689" s="70">
        <f ca="1">INDEX(OFFSET(Data!$A$10,1,H$9+MATCH($A3689+IF(H$9&gt;$B3689,0,1),Data!$3:$3,0),Num_Orgs,1),MATCH($C3689,OFFSET(Data!$A$10,1,MATCH($A3689+IF(H$9&gt;$B3689,0,1),Data!$3:$3,0)-1,Num_Orgs,1),0),1)</f>
        <v>0.39915627207958171</v>
      </c>
      <c r="I3689" s="70">
        <f ca="1">INDEX(OFFSET(Data!$A$10,1,I$9+MATCH($A3689+IF(I$9&gt;$B3689,0,1),Data!$3:$3,0),Num_Orgs,1),MATCH($C3689,OFFSET(Data!$A$10,1,MATCH($A3689+IF(I$9&gt;$B3689,0,1),Data!$3:$3,0)-1,Num_Orgs,1),0),1)</f>
        <v>0.90068917008200078</v>
      </c>
      <c r="J3689" s="26">
        <f ca="1">IFERROR((E3689*SUM(OFFSET(Data!$C$8,0,MATCH($A3689+IF(J$9&gt;$B3689,0,1),Data!$3:$3,0)-1,1,2)))+(F3689*OFFSET(Data!$E$8,0,MATCH($A3689+IF(J$9&gt;$B3689,0,1),Data!$3:$3,0)-1))+(G3689*SUM(OFFSET(Data!$F$8,0,MATCH($A3689+IF(J$9&gt;$B3689,0,1),Data!$3:$3,0)-1,1,2)))+(H3689*OFFSET(Data!$H$8,0,MATCH($A3689+IF(J$9&gt;$B3689,0,1),Data!$3:$3,0)-1))+(I3689*OFFSET(Data!$I$8,0,MATCH($A3689+IF(J$9&gt;$B3689,0,1),Data!$3:$3,0)-1))+OFFSET(Data!$J$8,0,MATCH($A3689+IF(J$9&gt;$B3689,0,1),Data!$3:$3,0)-1),0)</f>
        <v>0.99941478762633817</v>
      </c>
      <c r="K3689" s="119"/>
      <c r="L3689" s="69"/>
      <c r="AI3689" s="69"/>
    </row>
    <row r="3690" spans="1:35" ht="13.8" x14ac:dyDescent="0.25">
      <c r="A3690" s="118">
        <f t="shared" si="887"/>
        <v>2</v>
      </c>
      <c r="B3690" s="69">
        <f t="shared" ref="B3690:C3709" si="889">B1645</f>
        <v>7</v>
      </c>
      <c r="C3690" s="118" t="str">
        <f t="shared" si="889"/>
        <v>RDU</v>
      </c>
      <c r="D3690" s="69"/>
      <c r="E3690" s="70">
        <f ca="1">INDEX(OFFSET(Data!$A$10,1,E$9+MATCH($A3690+IF(E$9&gt;$B3690,0,1),Data!$3:$3,0),Num_Orgs,1),MATCH($C3690,OFFSET(Data!$A$10,1,MATCH($A3690+IF(E$9&gt;$B3690,0,1),Data!$3:$3,0)-1,Num_Orgs,1),0),1)</f>
        <v>1.1068479528833726</v>
      </c>
      <c r="F3690" s="70">
        <f ca="1">INDEX(OFFSET(Data!$A$10,1,F$9+MATCH($A3690+IF(F$9&gt;$B3690,0,1),Data!$3:$3,0),Num_Orgs,1),MATCH($C3690,OFFSET(Data!$A$10,1,MATCH($A3690+IF(F$9&gt;$B3690,0,1),Data!$3:$3,0)-1,Num_Orgs,1),0),1)</f>
        <v>0.99748817379469135</v>
      </c>
      <c r="G3690" s="70">
        <f ca="1">INDEX(OFFSET(Data!$A$10,1,G$9+MATCH($A3690+IF(G$9&gt;$B3690,0,1),Data!$3:$3,0),Num_Orgs,1),MATCH($C3690,OFFSET(Data!$A$10,1,MATCH($A3690+IF(G$9&gt;$B3690,0,1),Data!$3:$3,0)-1,Num_Orgs,1),0),1)</f>
        <v>1.1232448997300992</v>
      </c>
      <c r="H3690" s="70">
        <f ca="1">INDEX(OFFSET(Data!$A$10,1,H$9+MATCH($A3690+IF(H$9&gt;$B3690,0,1),Data!$3:$3,0),Num_Orgs,1),MATCH($C3690,OFFSET(Data!$A$10,1,MATCH($A3690+IF(H$9&gt;$B3690,0,1),Data!$3:$3,0)-1,Num_Orgs,1),0),1)</f>
        <v>0.32951519027947268</v>
      </c>
      <c r="I3690" s="70">
        <f ca="1">INDEX(OFFSET(Data!$A$10,1,I$9+MATCH($A3690+IF(I$9&gt;$B3690,0,1),Data!$3:$3,0),Num_Orgs,1),MATCH($C3690,OFFSET(Data!$A$10,1,MATCH($A3690+IF(I$9&gt;$B3690,0,1),Data!$3:$3,0)-1,Num_Orgs,1),0),1)</f>
        <v>1.0878888668121662</v>
      </c>
      <c r="J3690" s="26">
        <f ca="1">IFERROR((E3690*SUM(OFFSET(Data!$C$8,0,MATCH($A3690+IF(J$9&gt;$B3690,0,1),Data!$3:$3,0)-1,1,2)))+(F3690*OFFSET(Data!$E$8,0,MATCH($A3690+IF(J$9&gt;$B3690,0,1),Data!$3:$3,0)-1))+(G3690*SUM(OFFSET(Data!$F$8,0,MATCH($A3690+IF(J$9&gt;$B3690,0,1),Data!$3:$3,0)-1,1,2)))+(H3690*OFFSET(Data!$H$8,0,MATCH($A3690+IF(J$9&gt;$B3690,0,1),Data!$3:$3,0)-1))+(I3690*OFFSET(Data!$I$8,0,MATCH($A3690+IF(J$9&gt;$B3690,0,1),Data!$3:$3,0)-1))+OFFSET(Data!$J$8,0,MATCH($A3690+IF(J$9&gt;$B3690,0,1),Data!$3:$3,0)-1),0)</f>
        <v>1.0536291706955161</v>
      </c>
      <c r="K3690" s="119"/>
      <c r="L3690" s="69"/>
      <c r="AI3690" s="69"/>
    </row>
    <row r="3691" spans="1:35" ht="13.8" x14ac:dyDescent="0.25">
      <c r="A3691" s="118">
        <f t="shared" si="887"/>
        <v>2</v>
      </c>
      <c r="B3691" s="69">
        <f t="shared" si="889"/>
        <v>7</v>
      </c>
      <c r="C3691" s="118" t="str">
        <f t="shared" si="889"/>
        <v>RDY</v>
      </c>
      <c r="D3691" s="69"/>
      <c r="E3691" s="70">
        <f ca="1">INDEX(OFFSET(Data!$A$10,1,E$9+MATCH($A3691+IF(E$9&gt;$B3691,0,1),Data!$3:$3,0),Num_Orgs,1),MATCH($C3691,OFFSET(Data!$A$10,1,MATCH($A3691+IF(E$9&gt;$B3691,0,1),Data!$3:$3,0)-1,Num_Orgs,1),0),1)</f>
        <v>0.94881783906995265</v>
      </c>
      <c r="F3691" s="70">
        <f ca="1">INDEX(OFFSET(Data!$A$10,1,F$9+MATCH($A3691+IF(F$9&gt;$B3691,0,1),Data!$3:$3,0),Num_Orgs,1),MATCH($C3691,OFFSET(Data!$A$10,1,MATCH($A3691+IF(F$9&gt;$B3691,0,1),Data!$3:$3,0)-1,Num_Orgs,1),0),1)</f>
        <v>0.99603480709830905</v>
      </c>
      <c r="G3691" s="70">
        <f ca="1">INDEX(OFFSET(Data!$A$10,1,G$9+MATCH($A3691+IF(G$9&gt;$B3691,0,1),Data!$3:$3,0),Num_Orgs,1),MATCH($C3691,OFFSET(Data!$A$10,1,MATCH($A3691+IF(G$9&gt;$B3691,0,1),Data!$3:$3,0)-1,Num_Orgs,1),0),1)</f>
        <v>0.95031227866634738</v>
      </c>
      <c r="H3691" s="70">
        <f ca="1">INDEX(OFFSET(Data!$A$10,1,H$9+MATCH($A3691+IF(H$9&gt;$B3691,0,1),Data!$3:$3,0),Num_Orgs,1),MATCH($C3691,OFFSET(Data!$A$10,1,MATCH($A3691+IF(H$9&gt;$B3691,0,1),Data!$3:$3,0)-1,Num_Orgs,1),0),1)</f>
        <v>0.57917636946122064</v>
      </c>
      <c r="I3691" s="70">
        <f ca="1">INDEX(OFFSET(Data!$A$10,1,I$9+MATCH($A3691+IF(I$9&gt;$B3691,0,1),Data!$3:$3,0),Num_Orgs,1),MATCH($C3691,OFFSET(Data!$A$10,1,MATCH($A3691+IF(I$9&gt;$B3691,0,1),Data!$3:$3,0)-1,Num_Orgs,1),0),1)</f>
        <v>0.73626792456351164</v>
      </c>
      <c r="J3691" s="26">
        <f ca="1">IFERROR((E3691*SUM(OFFSET(Data!$C$8,0,MATCH($A3691+IF(J$9&gt;$B3691,0,1),Data!$3:$3,0)-1,1,2)))+(F3691*OFFSET(Data!$E$8,0,MATCH($A3691+IF(J$9&gt;$B3691,0,1),Data!$3:$3,0)-1))+(G3691*SUM(OFFSET(Data!$F$8,0,MATCH($A3691+IF(J$9&gt;$B3691,0,1),Data!$3:$3,0)-1,1,2)))+(H3691*OFFSET(Data!$H$8,0,MATCH($A3691+IF(J$9&gt;$B3691,0,1),Data!$3:$3,0)-1))+(I3691*OFFSET(Data!$I$8,0,MATCH($A3691+IF(J$9&gt;$B3691,0,1),Data!$3:$3,0)-1))+OFFSET(Data!$J$8,0,MATCH($A3691+IF(J$9&gt;$B3691,0,1),Data!$3:$3,0)-1),0)</f>
        <v>0.97192805057113962</v>
      </c>
      <c r="K3691" s="119"/>
      <c r="L3691" s="69"/>
      <c r="AI3691" s="69"/>
    </row>
    <row r="3692" spans="1:35" ht="13.8" x14ac:dyDescent="0.25">
      <c r="A3692" s="118">
        <f t="shared" si="887"/>
        <v>2</v>
      </c>
      <c r="B3692" s="69">
        <f t="shared" si="889"/>
        <v>7</v>
      </c>
      <c r="C3692" s="118" t="str">
        <f t="shared" si="889"/>
        <v>RDZ</v>
      </c>
      <c r="D3692" s="69"/>
      <c r="E3692" s="70">
        <f ca="1">INDEX(OFFSET(Data!$A$10,1,E$9+MATCH($A3692+IF(E$9&gt;$B3692,0,1),Data!$3:$3,0),Num_Orgs,1),MATCH($C3692,OFFSET(Data!$A$10,1,MATCH($A3692+IF(E$9&gt;$B3692,0,1),Data!$3:$3,0)-1,Num_Orgs,1),0),1)</f>
        <v>0.96313502505512361</v>
      </c>
      <c r="F3692" s="70">
        <f ca="1">INDEX(OFFSET(Data!$A$10,1,F$9+MATCH($A3692+IF(F$9&gt;$B3692,0,1),Data!$3:$3,0),Num_Orgs,1),MATCH($C3692,OFFSET(Data!$A$10,1,MATCH($A3692+IF(F$9&gt;$B3692,0,1),Data!$3:$3,0)-1,Num_Orgs,1),0),1)</f>
        <v>0.99603480709830883</v>
      </c>
      <c r="G3692" s="70">
        <f ca="1">INDEX(OFFSET(Data!$A$10,1,G$9+MATCH($A3692+IF(G$9&gt;$B3692,0,1),Data!$3:$3,0),Num_Orgs,1),MATCH($C3692,OFFSET(Data!$A$10,1,MATCH($A3692+IF(G$9&gt;$B3692,0,1),Data!$3:$3,0)-1,Num_Orgs,1),0),1)</f>
        <v>0.97261971262897384</v>
      </c>
      <c r="H3692" s="70">
        <f ca="1">INDEX(OFFSET(Data!$A$10,1,H$9+MATCH($A3692+IF(H$9&gt;$B3692,0,1),Data!$3:$3,0),Num_Orgs,1),MATCH($C3692,OFFSET(Data!$A$10,1,MATCH($A3692+IF(H$9&gt;$B3692,0,1),Data!$3:$3,0)-1,Num_Orgs,1),0),1)</f>
        <v>0.5634360134479065</v>
      </c>
      <c r="I3692" s="70">
        <f ca="1">INDEX(OFFSET(Data!$A$10,1,I$9+MATCH($A3692+IF(I$9&gt;$B3692,0,1),Data!$3:$3,0),Num_Orgs,1),MATCH($C3692,OFFSET(Data!$A$10,1,MATCH($A3692+IF(I$9&gt;$B3692,0,1),Data!$3:$3,0)-1,Num_Orgs,1),0),1)</f>
        <v>1.1161559322480372</v>
      </c>
      <c r="J3692" s="26">
        <f ca="1">IFERROR((E3692*SUM(OFFSET(Data!$C$8,0,MATCH($A3692+IF(J$9&gt;$B3692,0,1),Data!$3:$3,0)-1,1,2)))+(F3692*OFFSET(Data!$E$8,0,MATCH($A3692+IF(J$9&gt;$B3692,0,1),Data!$3:$3,0)-1))+(G3692*SUM(OFFSET(Data!$F$8,0,MATCH($A3692+IF(J$9&gt;$B3692,0,1),Data!$3:$3,0)-1,1,2)))+(H3692*OFFSET(Data!$H$8,0,MATCH($A3692+IF(J$9&gt;$B3692,0,1),Data!$3:$3,0)-1))+(I3692*OFFSET(Data!$I$8,0,MATCH($A3692+IF(J$9&gt;$B3692,0,1),Data!$3:$3,0)-1))+OFFSET(Data!$J$8,0,MATCH($A3692+IF(J$9&gt;$B3692,0,1),Data!$3:$3,0)-1),0)</f>
        <v>0.97951536402162809</v>
      </c>
      <c r="K3692" s="119"/>
      <c r="L3692" s="69"/>
      <c r="AI3692" s="69"/>
    </row>
    <row r="3693" spans="1:35" ht="13.8" x14ac:dyDescent="0.25">
      <c r="A3693" s="118">
        <f t="shared" si="887"/>
        <v>2</v>
      </c>
      <c r="B3693" s="69">
        <f t="shared" si="889"/>
        <v>7</v>
      </c>
      <c r="C3693" s="118" t="str">
        <f t="shared" si="889"/>
        <v>RE9</v>
      </c>
      <c r="D3693" s="69"/>
      <c r="E3693" s="70">
        <f ca="1">INDEX(OFFSET(Data!$A$10,1,E$9+MATCH($A3693+IF(E$9&gt;$B3693,0,1),Data!$3:$3,0),Num_Orgs,1),MATCH($C3693,OFFSET(Data!$A$10,1,MATCH($A3693+IF(E$9&gt;$B3693,0,1),Data!$3:$3,0)-1,Num_Orgs,1),0),1)</f>
        <v>0.94445404357987028</v>
      </c>
      <c r="F3693" s="70">
        <f ca="1">INDEX(OFFSET(Data!$A$10,1,F$9+MATCH($A3693+IF(F$9&gt;$B3693,0,1),Data!$3:$3,0),Num_Orgs,1),MATCH($C3693,OFFSET(Data!$A$10,1,MATCH($A3693+IF(F$9&gt;$B3693,0,1),Data!$3:$3,0)-1,Num_Orgs,1),0),1)</f>
        <v>0.99603480709830883</v>
      </c>
      <c r="G3693" s="70">
        <f ca="1">INDEX(OFFSET(Data!$A$10,1,G$9+MATCH($A3693+IF(G$9&gt;$B3693,0,1),Data!$3:$3,0),Num_Orgs,1),MATCH($C3693,OFFSET(Data!$A$10,1,MATCH($A3693+IF(G$9&gt;$B3693,0,1),Data!$3:$3,0)-1,Num_Orgs,1),0),1)</f>
        <v>0.88888459263603925</v>
      </c>
      <c r="H3693" s="70">
        <f ca="1">INDEX(OFFSET(Data!$A$10,1,H$9+MATCH($A3693+IF(H$9&gt;$B3693,0,1),Data!$3:$3,0),Num_Orgs,1),MATCH($C3693,OFFSET(Data!$A$10,1,MATCH($A3693+IF(H$9&gt;$B3693,0,1),Data!$3:$3,0)-1,Num_Orgs,1),0),1)</f>
        <v>0.12469555786971828</v>
      </c>
      <c r="I3693" s="70">
        <f ca="1">INDEX(OFFSET(Data!$A$10,1,I$9+MATCH($A3693+IF(I$9&gt;$B3693,0,1),Data!$3:$3,0),Num_Orgs,1),MATCH($C3693,OFFSET(Data!$A$10,1,MATCH($A3693+IF(I$9&gt;$B3693,0,1),Data!$3:$3,0)-1,Num_Orgs,1),0),1)</f>
        <v>0.5316596248226293</v>
      </c>
      <c r="J3693" s="26">
        <f ca="1">IFERROR((E3693*SUM(OFFSET(Data!$C$8,0,MATCH($A3693+IF(J$9&gt;$B3693,0,1),Data!$3:$3,0)-1,1,2)))+(F3693*OFFSET(Data!$E$8,0,MATCH($A3693+IF(J$9&gt;$B3693,0,1),Data!$3:$3,0)-1))+(G3693*SUM(OFFSET(Data!$F$8,0,MATCH($A3693+IF(J$9&gt;$B3693,0,1),Data!$3:$3,0)-1,1,2)))+(H3693*OFFSET(Data!$H$8,0,MATCH($A3693+IF(J$9&gt;$B3693,0,1),Data!$3:$3,0)-1))+(I3693*OFFSET(Data!$I$8,0,MATCH($A3693+IF(J$9&gt;$B3693,0,1),Data!$3:$3,0)-1))+OFFSET(Data!$J$8,0,MATCH($A3693+IF(J$9&gt;$B3693,0,1),Data!$3:$3,0)-1),0)</f>
        <v>0.96691470662500523</v>
      </c>
      <c r="K3693" s="119"/>
      <c r="L3693" s="69"/>
      <c r="AI3693" s="69"/>
    </row>
    <row r="3694" spans="1:35" ht="13.8" x14ac:dyDescent="0.25">
      <c r="A3694" s="118">
        <f t="shared" si="887"/>
        <v>2</v>
      </c>
      <c r="B3694" s="69">
        <f t="shared" si="889"/>
        <v>7</v>
      </c>
      <c r="C3694" s="118" t="str">
        <f t="shared" si="889"/>
        <v>REF</v>
      </c>
      <c r="D3694" s="69"/>
      <c r="E3694" s="70">
        <f ca="1">INDEX(OFFSET(Data!$A$10,1,E$9+MATCH($A3694+IF(E$9&gt;$B3694,0,1),Data!$3:$3,0),Num_Orgs,1),MATCH($C3694,OFFSET(Data!$A$10,1,MATCH($A3694+IF(E$9&gt;$B3694,0,1),Data!$3:$3,0)-1,Num_Orgs,1),0),1)</f>
        <v>0.91619784591983877</v>
      </c>
      <c r="F3694" s="70">
        <f ca="1">INDEX(OFFSET(Data!$A$10,1,F$9+MATCH($A3694+IF(F$9&gt;$B3694,0,1),Data!$3:$3,0),Num_Orgs,1),MATCH($C3694,OFFSET(Data!$A$10,1,MATCH($A3694+IF(F$9&gt;$B3694,0,1),Data!$3:$3,0)-1,Num_Orgs,1),0),1)</f>
        <v>0.99603480709830883</v>
      </c>
      <c r="G3694" s="70">
        <f ca="1">INDEX(OFFSET(Data!$A$10,1,G$9+MATCH($A3694+IF(G$9&gt;$B3694,0,1),Data!$3:$3,0),Num_Orgs,1),MATCH($C3694,OFFSET(Data!$A$10,1,MATCH($A3694+IF(G$9&gt;$B3694,0,1),Data!$3:$3,0)-1,Num_Orgs,1),0),1)</f>
        <v>0.95721066217526107</v>
      </c>
      <c r="H3694" s="70">
        <f ca="1">INDEX(OFFSET(Data!$A$10,1,H$9+MATCH($A3694+IF(H$9&gt;$B3694,0,1),Data!$3:$3,0),Num_Orgs,1),MATCH($C3694,OFFSET(Data!$A$10,1,MATCH($A3694+IF(H$9&gt;$B3694,0,1),Data!$3:$3,0)-1,Num_Orgs,1),0),1)</f>
        <v>0.11231490300480251</v>
      </c>
      <c r="I3694" s="70">
        <f ca="1">INDEX(OFFSET(Data!$A$10,1,I$9+MATCH($A3694+IF(I$9&gt;$B3694,0,1),Data!$3:$3,0),Num_Orgs,1),MATCH($C3694,OFFSET(Data!$A$10,1,MATCH($A3694+IF(I$9&gt;$B3694,0,1),Data!$3:$3,0)-1,Num_Orgs,1),0),1)</f>
        <v>0.70041401965764827</v>
      </c>
      <c r="J3694" s="26">
        <f ca="1">IFERROR((E3694*SUM(OFFSET(Data!$C$8,0,MATCH($A3694+IF(J$9&gt;$B3694,0,1),Data!$3:$3,0)-1,1,2)))+(F3694*OFFSET(Data!$E$8,0,MATCH($A3694+IF(J$9&gt;$B3694,0,1),Data!$3:$3,0)-1))+(G3694*SUM(OFFSET(Data!$F$8,0,MATCH($A3694+IF(J$9&gt;$B3694,0,1),Data!$3:$3,0)-1,1,2)))+(H3694*OFFSET(Data!$H$8,0,MATCH($A3694+IF(J$9&gt;$B3694,0,1),Data!$3:$3,0)-1))+(I3694*OFFSET(Data!$I$8,0,MATCH($A3694+IF(J$9&gt;$B3694,0,1),Data!$3:$3,0)-1))+OFFSET(Data!$J$8,0,MATCH($A3694+IF(J$9&gt;$B3694,0,1),Data!$3:$3,0)-1),0)</f>
        <v>0.95501323345420297</v>
      </c>
      <c r="K3694" s="119"/>
      <c r="L3694" s="69"/>
      <c r="AI3694" s="69"/>
    </row>
    <row r="3695" spans="1:35" ht="13.8" x14ac:dyDescent="0.25">
      <c r="A3695" s="118">
        <f t="shared" si="887"/>
        <v>2</v>
      </c>
      <c r="B3695" s="69">
        <f t="shared" si="889"/>
        <v>7</v>
      </c>
      <c r="C3695" s="118" t="str">
        <f t="shared" si="889"/>
        <v>REM</v>
      </c>
      <c r="D3695" s="69"/>
      <c r="E3695" s="70">
        <f ca="1">INDEX(OFFSET(Data!$A$10,1,E$9+MATCH($A3695+IF(E$9&gt;$B3695,0,1),Data!$3:$3,0),Num_Orgs,1),MATCH($C3695,OFFSET(Data!$A$10,1,MATCH($A3695+IF(E$9&gt;$B3695,0,1),Data!$3:$3,0)-1,Num_Orgs,1),0),1)</f>
        <v>0.94372496446509957</v>
      </c>
      <c r="F3695" s="70">
        <f ca="1">INDEX(OFFSET(Data!$A$10,1,F$9+MATCH($A3695+IF(F$9&gt;$B3695,0,1),Data!$3:$3,0),Num_Orgs,1),MATCH($C3695,OFFSET(Data!$A$10,1,MATCH($A3695+IF(F$9&gt;$B3695,0,1),Data!$3:$3,0)-1,Num_Orgs,1),0),1)</f>
        <v>0.99603480709830883</v>
      </c>
      <c r="G3695" s="70">
        <f ca="1">INDEX(OFFSET(Data!$A$10,1,G$9+MATCH($A3695+IF(G$9&gt;$B3695,0,1),Data!$3:$3,0),Num_Orgs,1),MATCH($C3695,OFFSET(Data!$A$10,1,MATCH($A3695+IF(G$9&gt;$B3695,0,1),Data!$3:$3,0)-1,Num_Orgs,1),0),1)</f>
        <v>0.93729313772420364</v>
      </c>
      <c r="H3695" s="70">
        <f ca="1">INDEX(OFFSET(Data!$A$10,1,H$9+MATCH($A3695+IF(H$9&gt;$B3695,0,1),Data!$3:$3,0),Num_Orgs,1),MATCH($C3695,OFFSET(Data!$A$10,1,MATCH($A3695+IF(H$9&gt;$B3695,0,1),Data!$3:$3,0)-1,Num_Orgs,1),0),1)</f>
        <v>0.10446304150414341</v>
      </c>
      <c r="I3695" s="70">
        <f ca="1">INDEX(OFFSET(Data!$A$10,1,I$9+MATCH($A3695+IF(I$9&gt;$B3695,0,1),Data!$3:$3,0),Num_Orgs,1),MATCH($C3695,OFFSET(Data!$A$10,1,MATCH($A3695+IF(I$9&gt;$B3695,0,1),Data!$3:$3,0)-1,Num_Orgs,1),0),1)</f>
        <v>0.81894562298432716</v>
      </c>
      <c r="J3695" s="26">
        <f ca="1">IFERROR((E3695*SUM(OFFSET(Data!$C$8,0,MATCH($A3695+IF(J$9&gt;$B3695,0,1),Data!$3:$3,0)-1,1,2)))+(F3695*OFFSET(Data!$E$8,0,MATCH($A3695+IF(J$9&gt;$B3695,0,1),Data!$3:$3,0)-1))+(G3695*SUM(OFFSET(Data!$F$8,0,MATCH($A3695+IF(J$9&gt;$B3695,0,1),Data!$3:$3,0)-1,1,2)))+(H3695*OFFSET(Data!$H$8,0,MATCH($A3695+IF(J$9&gt;$B3695,0,1),Data!$3:$3,0)-1))+(I3695*OFFSET(Data!$I$8,0,MATCH($A3695+IF(J$9&gt;$B3695,0,1),Data!$3:$3,0)-1))+OFFSET(Data!$J$8,0,MATCH($A3695+IF(J$9&gt;$B3695,0,1),Data!$3:$3,0)-1),0)</f>
        <v>0.96787863253868234</v>
      </c>
      <c r="K3695" s="119"/>
      <c r="L3695" s="69"/>
      <c r="AI3695" s="69"/>
    </row>
    <row r="3696" spans="1:35" ht="13.8" x14ac:dyDescent="0.25">
      <c r="A3696" s="118">
        <f t="shared" si="887"/>
        <v>2</v>
      </c>
      <c r="B3696" s="69">
        <f t="shared" si="889"/>
        <v>7</v>
      </c>
      <c r="C3696" s="118" t="str">
        <f t="shared" si="889"/>
        <v>REN</v>
      </c>
      <c r="D3696" s="69"/>
      <c r="E3696" s="70">
        <f ca="1">INDEX(OFFSET(Data!$A$10,1,E$9+MATCH($A3696+IF(E$9&gt;$B3696,0,1),Data!$3:$3,0),Num_Orgs,1),MATCH($C3696,OFFSET(Data!$A$10,1,MATCH($A3696+IF(E$9&gt;$B3696,0,1),Data!$3:$3,0)-1,Num_Orgs,1),0),1)</f>
        <v>0.94285047648775033</v>
      </c>
      <c r="F3696" s="70">
        <f ca="1">INDEX(OFFSET(Data!$A$10,1,F$9+MATCH($A3696+IF(F$9&gt;$B3696,0,1),Data!$3:$3,0),Num_Orgs,1),MATCH($C3696,OFFSET(Data!$A$10,1,MATCH($A3696+IF(F$9&gt;$B3696,0,1),Data!$3:$3,0)-1,Num_Orgs,1),0),1)</f>
        <v>0.99603480709830883</v>
      </c>
      <c r="G3696" s="70">
        <f ca="1">INDEX(OFFSET(Data!$A$10,1,G$9+MATCH($A3696+IF(G$9&gt;$B3696,0,1),Data!$3:$3,0),Num_Orgs,1),MATCH($C3696,OFFSET(Data!$A$10,1,MATCH($A3696+IF(G$9&gt;$B3696,0,1),Data!$3:$3,0)-1,Num_Orgs,1),0),1)</f>
        <v>0.96569596007948277</v>
      </c>
      <c r="H3696" s="70">
        <f ca="1">INDEX(OFFSET(Data!$A$10,1,H$9+MATCH($A3696+IF(H$9&gt;$B3696,0,1),Data!$3:$3,0),Num_Orgs,1),MATCH($C3696,OFFSET(Data!$A$10,1,MATCH($A3696+IF(H$9&gt;$B3696,0,1),Data!$3:$3,0)-1,Num_Orgs,1),0),1)</f>
        <v>3.7633503969531225E-2</v>
      </c>
      <c r="I3696" s="70">
        <f ca="1">INDEX(OFFSET(Data!$A$10,1,I$9+MATCH($A3696+IF(I$9&gt;$B3696,0,1),Data!$3:$3,0),Num_Orgs,1),MATCH($C3696,OFFSET(Data!$A$10,1,MATCH($A3696+IF(I$9&gt;$B3696,0,1),Data!$3:$3,0)-1,Num_Orgs,1),0),1)</f>
        <v>0.6249848175406707</v>
      </c>
      <c r="J3696" s="26">
        <f ca="1">IFERROR((E3696*SUM(OFFSET(Data!$C$8,0,MATCH($A3696+IF(J$9&gt;$B3696,0,1),Data!$3:$3,0)-1,1,2)))+(F3696*OFFSET(Data!$E$8,0,MATCH($A3696+IF(J$9&gt;$B3696,0,1),Data!$3:$3,0)-1))+(G3696*SUM(OFFSET(Data!$F$8,0,MATCH($A3696+IF(J$9&gt;$B3696,0,1),Data!$3:$3,0)-1,1,2)))+(H3696*OFFSET(Data!$H$8,0,MATCH($A3696+IF(J$9&gt;$B3696,0,1),Data!$3:$3,0)-1))+(I3696*OFFSET(Data!$I$8,0,MATCH($A3696+IF(J$9&gt;$B3696,0,1),Data!$3:$3,0)-1))+OFFSET(Data!$J$8,0,MATCH($A3696+IF(J$9&gt;$B3696,0,1),Data!$3:$3,0)-1),0)</f>
        <v>0.96808789264785</v>
      </c>
      <c r="K3696" s="119"/>
      <c r="L3696" s="69"/>
      <c r="AI3696" s="69"/>
    </row>
    <row r="3697" spans="1:35" ht="13.8" x14ac:dyDescent="0.25">
      <c r="A3697" s="118">
        <f t="shared" si="887"/>
        <v>2</v>
      </c>
      <c r="B3697" s="69">
        <f t="shared" si="889"/>
        <v>7</v>
      </c>
      <c r="C3697" s="118" t="str">
        <f t="shared" si="889"/>
        <v>REP</v>
      </c>
      <c r="D3697" s="69"/>
      <c r="E3697" s="70">
        <f ca="1">INDEX(OFFSET(Data!$A$10,1,E$9+MATCH($A3697+IF(E$9&gt;$B3697,0,1),Data!$3:$3,0),Num_Orgs,1),MATCH($C3697,OFFSET(Data!$A$10,1,MATCH($A3697+IF(E$9&gt;$B3697,0,1),Data!$3:$3,0)-1,Num_Orgs,1),0),1)</f>
        <v>0.94343103758449676</v>
      </c>
      <c r="F3697" s="70">
        <f ca="1">INDEX(OFFSET(Data!$A$10,1,F$9+MATCH($A3697+IF(F$9&gt;$B3697,0,1),Data!$3:$3,0),Num_Orgs,1),MATCH($C3697,OFFSET(Data!$A$10,1,MATCH($A3697+IF(F$9&gt;$B3697,0,1),Data!$3:$3,0)-1,Num_Orgs,1),0),1)</f>
        <v>0.99603480709830883</v>
      </c>
      <c r="G3697" s="70">
        <f ca="1">INDEX(OFFSET(Data!$A$10,1,G$9+MATCH($A3697+IF(G$9&gt;$B3697,0,1),Data!$3:$3,0),Num_Orgs,1),MATCH($C3697,OFFSET(Data!$A$10,1,MATCH($A3697+IF(G$9&gt;$B3697,0,1),Data!$3:$3,0)-1,Num_Orgs,1),0),1)</f>
        <v>0.93729313772420364</v>
      </c>
      <c r="H3697" s="70">
        <f ca="1">INDEX(OFFSET(Data!$A$10,1,H$9+MATCH($A3697+IF(H$9&gt;$B3697,0,1),Data!$3:$3,0),Num_Orgs,1),MATCH($C3697,OFFSET(Data!$A$10,1,MATCH($A3697+IF(H$9&gt;$B3697,0,1),Data!$3:$3,0)-1,Num_Orgs,1),0),1)</f>
        <v>0.38310986282509968</v>
      </c>
      <c r="I3697" s="70">
        <f ca="1">INDEX(OFFSET(Data!$A$10,1,I$9+MATCH($A3697+IF(I$9&gt;$B3697,0,1),Data!$3:$3,0),Num_Orgs,1),MATCH($C3697,OFFSET(Data!$A$10,1,MATCH($A3697+IF(I$9&gt;$B3697,0,1),Data!$3:$3,0)-1,Num_Orgs,1),0),1)</f>
        <v>0.81894562298432716</v>
      </c>
      <c r="J3697" s="26">
        <f ca="1">IFERROR((E3697*SUM(OFFSET(Data!$C$8,0,MATCH($A3697+IF(J$9&gt;$B3697,0,1),Data!$3:$3,0)-1,1,2)))+(F3697*OFFSET(Data!$E$8,0,MATCH($A3697+IF(J$9&gt;$B3697,0,1),Data!$3:$3,0)-1))+(G3697*SUM(OFFSET(Data!$F$8,0,MATCH($A3697+IF(J$9&gt;$B3697,0,1),Data!$3:$3,0)-1,1,2)))+(H3697*OFFSET(Data!$H$8,0,MATCH($A3697+IF(J$9&gt;$B3697,0,1),Data!$3:$3,0)-1))+(I3697*OFFSET(Data!$I$8,0,MATCH($A3697+IF(J$9&gt;$B3697,0,1),Data!$3:$3,0)-1))+OFFSET(Data!$J$8,0,MATCH($A3697+IF(J$9&gt;$B3697,0,1),Data!$3:$3,0)-1),0)</f>
        <v>0.96843495780461275</v>
      </c>
      <c r="K3697" s="119"/>
      <c r="L3697" s="69"/>
      <c r="AI3697" s="69"/>
    </row>
    <row r="3698" spans="1:35" ht="13.8" x14ac:dyDescent="0.25">
      <c r="A3698" s="118">
        <f t="shared" si="887"/>
        <v>2</v>
      </c>
      <c r="B3698" s="69">
        <f t="shared" si="889"/>
        <v>7</v>
      </c>
      <c r="C3698" s="118" t="str">
        <f t="shared" si="889"/>
        <v>RET</v>
      </c>
      <c r="D3698" s="69"/>
      <c r="E3698" s="70">
        <f ca="1">INDEX(OFFSET(Data!$A$10,1,E$9+MATCH($A3698+IF(E$9&gt;$B3698,0,1),Data!$3:$3,0),Num_Orgs,1),MATCH($C3698,OFFSET(Data!$A$10,1,MATCH($A3698+IF(E$9&gt;$B3698,0,1),Data!$3:$3,0)-1,Num_Orgs,1),0),1)</f>
        <v>0.94372609200639002</v>
      </c>
      <c r="F3698" s="70">
        <f ca="1">INDEX(OFFSET(Data!$A$10,1,F$9+MATCH($A3698+IF(F$9&gt;$B3698,0,1),Data!$3:$3,0),Num_Orgs,1),MATCH($C3698,OFFSET(Data!$A$10,1,MATCH($A3698+IF(F$9&gt;$B3698,0,1),Data!$3:$3,0)-1,Num_Orgs,1),0),1)</f>
        <v>0.99603480709830883</v>
      </c>
      <c r="G3698" s="70">
        <f ca="1">INDEX(OFFSET(Data!$A$10,1,G$9+MATCH($A3698+IF(G$9&gt;$B3698,0,1),Data!$3:$3,0),Num_Orgs,1),MATCH($C3698,OFFSET(Data!$A$10,1,MATCH($A3698+IF(G$9&gt;$B3698,0,1),Data!$3:$3,0)-1,Num_Orgs,1),0),1)</f>
        <v>0.93729313772420364</v>
      </c>
      <c r="H3698" s="70">
        <f ca="1">INDEX(OFFSET(Data!$A$10,1,H$9+MATCH($A3698+IF(H$9&gt;$B3698,0,1),Data!$3:$3,0),Num_Orgs,1),MATCH($C3698,OFFSET(Data!$A$10,1,MATCH($A3698+IF(H$9&gt;$B3698,0,1),Data!$3:$3,0)-1,Num_Orgs,1),0),1)</f>
        <v>0.58055738879443541</v>
      </c>
      <c r="I3698" s="70">
        <f ca="1">INDEX(OFFSET(Data!$A$10,1,I$9+MATCH($A3698+IF(I$9&gt;$B3698,0,1),Data!$3:$3,0),Num_Orgs,1),MATCH($C3698,OFFSET(Data!$A$10,1,MATCH($A3698+IF(I$9&gt;$B3698,0,1),Data!$3:$3,0)-1,Num_Orgs,1),0),1)</f>
        <v>0.81894562298432716</v>
      </c>
      <c r="J3698" s="26">
        <f ca="1">IFERROR((E3698*SUM(OFFSET(Data!$C$8,0,MATCH($A3698+IF(J$9&gt;$B3698,0,1),Data!$3:$3,0)-1,1,2)))+(F3698*OFFSET(Data!$E$8,0,MATCH($A3698+IF(J$9&gt;$B3698,0,1),Data!$3:$3,0)-1))+(G3698*SUM(OFFSET(Data!$F$8,0,MATCH($A3698+IF(J$9&gt;$B3698,0,1),Data!$3:$3,0)-1,1,2)))+(H3698*OFFSET(Data!$H$8,0,MATCH($A3698+IF(J$9&gt;$B3698,0,1),Data!$3:$3,0)-1))+(I3698*OFFSET(Data!$I$8,0,MATCH($A3698+IF(J$9&gt;$B3698,0,1),Data!$3:$3,0)-1))+OFFSET(Data!$J$8,0,MATCH($A3698+IF(J$9&gt;$B3698,0,1),Data!$3:$3,0)-1),0)</f>
        <v>0.96907508330031766</v>
      </c>
      <c r="K3698" s="119"/>
      <c r="L3698" s="69"/>
      <c r="AI3698" s="69"/>
    </row>
    <row r="3699" spans="1:35" ht="13.8" x14ac:dyDescent="0.25">
      <c r="A3699" s="118">
        <f t="shared" si="887"/>
        <v>2</v>
      </c>
      <c r="B3699" s="69">
        <f t="shared" si="889"/>
        <v>7</v>
      </c>
      <c r="C3699" s="118" t="str">
        <f t="shared" si="889"/>
        <v>RF4</v>
      </c>
      <c r="D3699" s="69"/>
      <c r="E3699" s="70">
        <f ca="1">INDEX(OFFSET(Data!$A$10,1,E$9+MATCH($A3699+IF(E$9&gt;$B3699,0,1),Data!$3:$3,0),Num_Orgs,1),MATCH($C3699,OFFSET(Data!$A$10,1,MATCH($A3699+IF(E$9&gt;$B3699,0,1),Data!$3:$3,0)-1,Num_Orgs,1),0),1)</f>
        <v>1.1459779554094935</v>
      </c>
      <c r="F3699" s="70">
        <f ca="1">INDEX(OFFSET(Data!$A$10,1,F$9+MATCH($A3699+IF(F$9&gt;$B3699,0,1),Data!$3:$3,0),Num_Orgs,1),MATCH($C3699,OFFSET(Data!$A$10,1,MATCH($A3699+IF(F$9&gt;$B3699,0,1),Data!$3:$3,0)-1,Num_Orgs,1),0),1)</f>
        <v>1.0171232554042071</v>
      </c>
      <c r="G3699" s="70">
        <f ca="1">INDEX(OFFSET(Data!$A$10,1,G$9+MATCH($A3699+IF(G$9&gt;$B3699,0,1),Data!$3:$3,0),Num_Orgs,1),MATCH($C3699,OFFSET(Data!$A$10,1,MATCH($A3699+IF(G$9&gt;$B3699,0,1),Data!$3:$3,0)-1,Num_Orgs,1),0),1)</f>
        <v>1.0298460097570037</v>
      </c>
      <c r="H3699" s="70">
        <f ca="1">INDEX(OFFSET(Data!$A$10,1,H$9+MATCH($A3699+IF(H$9&gt;$B3699,0,1),Data!$3:$3,0),Num_Orgs,1),MATCH($C3699,OFFSET(Data!$A$10,1,MATCH($A3699+IF(H$9&gt;$B3699,0,1),Data!$3:$3,0)-1,Num_Orgs,1),0),1)</f>
        <v>0.54155623560241906</v>
      </c>
      <c r="I3699" s="70">
        <f ca="1">INDEX(OFFSET(Data!$A$10,1,I$9+MATCH($A3699+IF(I$9&gt;$B3699,0,1),Data!$3:$3,0),Num_Orgs,1),MATCH($C3699,OFFSET(Data!$A$10,1,MATCH($A3699+IF(I$9&gt;$B3699,0,1),Data!$3:$3,0)-1,Num_Orgs,1),0),1)</f>
        <v>1.0555731421975005</v>
      </c>
      <c r="J3699" s="26">
        <f ca="1">IFERROR((E3699*SUM(OFFSET(Data!$C$8,0,MATCH($A3699+IF(J$9&gt;$B3699,0,1),Data!$3:$3,0)-1,1,2)))+(F3699*OFFSET(Data!$E$8,0,MATCH($A3699+IF(J$9&gt;$B3699,0,1),Data!$3:$3,0)-1))+(G3699*SUM(OFFSET(Data!$F$8,0,MATCH($A3699+IF(J$9&gt;$B3699,0,1),Data!$3:$3,0)-1,1,2)))+(H3699*OFFSET(Data!$H$8,0,MATCH($A3699+IF(J$9&gt;$B3699,0,1),Data!$3:$3,0)-1))+(I3699*OFFSET(Data!$I$8,0,MATCH($A3699+IF(J$9&gt;$B3699,0,1),Data!$3:$3,0)-1))+OFFSET(Data!$J$8,0,MATCH($A3699+IF(J$9&gt;$B3699,0,1),Data!$3:$3,0)-1),0)</f>
        <v>1.073611455923124</v>
      </c>
      <c r="K3699" s="119"/>
      <c r="L3699" s="69"/>
      <c r="AI3699" s="69"/>
    </row>
    <row r="3700" spans="1:35" ht="13.8" x14ac:dyDescent="0.25">
      <c r="A3700" s="118">
        <f t="shared" si="887"/>
        <v>2</v>
      </c>
      <c r="B3700" s="69">
        <f t="shared" si="889"/>
        <v>7</v>
      </c>
      <c r="C3700" s="118" t="str">
        <f t="shared" si="889"/>
        <v>RFF</v>
      </c>
      <c r="D3700" s="69"/>
      <c r="E3700" s="70">
        <f ca="1">INDEX(OFFSET(Data!$A$10,1,E$9+MATCH($A3700+IF(E$9&gt;$B3700,0,1),Data!$3:$3,0),Num_Orgs,1),MATCH($C3700,OFFSET(Data!$A$10,1,MATCH($A3700+IF(E$9&gt;$B3700,0,1),Data!$3:$3,0)-1,Num_Orgs,1),0),1)</f>
        <v>0.92975796967381863</v>
      </c>
      <c r="F3700" s="70">
        <f ca="1">INDEX(OFFSET(Data!$A$10,1,F$9+MATCH($A3700+IF(F$9&gt;$B3700,0,1),Data!$3:$3,0),Num_Orgs,1),MATCH($C3700,OFFSET(Data!$A$10,1,MATCH($A3700+IF(F$9&gt;$B3700,0,1),Data!$3:$3,0)-1,Num_Orgs,1),0),1)</f>
        <v>0.99603480709830883</v>
      </c>
      <c r="G3700" s="70">
        <f ca="1">INDEX(OFFSET(Data!$A$10,1,G$9+MATCH($A3700+IF(G$9&gt;$B3700,0,1),Data!$3:$3,0),Num_Orgs,1),MATCH($C3700,OFFSET(Data!$A$10,1,MATCH($A3700+IF(G$9&gt;$B3700,0,1),Data!$3:$3,0)-1,Num_Orgs,1),0),1)</f>
        <v>0.81421424085132843</v>
      </c>
      <c r="H3700" s="70">
        <f ca="1">INDEX(OFFSET(Data!$A$10,1,H$9+MATCH($A3700+IF(H$9&gt;$B3700,0,1),Data!$3:$3,0),Num_Orgs,1),MATCH($C3700,OFFSET(Data!$A$10,1,MATCH($A3700+IF(H$9&gt;$B3700,0,1),Data!$3:$3,0)-1,Num_Orgs,1),0),1)</f>
        <v>0.21238480344647037</v>
      </c>
      <c r="I3700" s="70">
        <f ca="1">INDEX(OFFSET(Data!$A$10,1,I$9+MATCH($A3700+IF(I$9&gt;$B3700,0,1),Data!$3:$3,0),Num_Orgs,1),MATCH($C3700,OFFSET(Data!$A$10,1,MATCH($A3700+IF(I$9&gt;$B3700,0,1),Data!$3:$3,0)-1,Num_Orgs,1),0),1)</f>
        <v>0.48490201360914115</v>
      </c>
      <c r="J3700" s="26">
        <f ca="1">IFERROR((E3700*SUM(OFFSET(Data!$C$8,0,MATCH($A3700+IF(J$9&gt;$B3700,0,1),Data!$3:$3,0)-1,1,2)))+(F3700*OFFSET(Data!$E$8,0,MATCH($A3700+IF(J$9&gt;$B3700,0,1),Data!$3:$3,0)-1))+(G3700*SUM(OFFSET(Data!$F$8,0,MATCH($A3700+IF(J$9&gt;$B3700,0,1),Data!$3:$3,0)-1,1,2)))+(H3700*OFFSET(Data!$H$8,0,MATCH($A3700+IF(J$9&gt;$B3700,0,1),Data!$3:$3,0)-1))+(I3700*OFFSET(Data!$I$8,0,MATCH($A3700+IF(J$9&gt;$B3700,0,1),Data!$3:$3,0)-1))+OFFSET(Data!$J$8,0,MATCH($A3700+IF(J$9&gt;$B3700,0,1),Data!$3:$3,0)-1),0)</f>
        <v>0.95784005252900206</v>
      </c>
      <c r="K3700" s="119"/>
      <c r="L3700" s="69"/>
      <c r="AI3700" s="69"/>
    </row>
    <row r="3701" spans="1:35" ht="13.8" x14ac:dyDescent="0.25">
      <c r="A3701" s="118">
        <f t="shared" si="887"/>
        <v>2</v>
      </c>
      <c r="B3701" s="69">
        <f t="shared" si="889"/>
        <v>7</v>
      </c>
      <c r="C3701" s="118" t="str">
        <f t="shared" si="889"/>
        <v>RFR</v>
      </c>
      <c r="D3701" s="69"/>
      <c r="E3701" s="70">
        <f ca="1">INDEX(OFFSET(Data!$A$10,1,E$9+MATCH($A3701+IF(E$9&gt;$B3701,0,1),Data!$3:$3,0),Num_Orgs,1),MATCH($C3701,OFFSET(Data!$A$10,1,MATCH($A3701+IF(E$9&gt;$B3701,0,1),Data!$3:$3,0)-1,Num_Orgs,1),0),1)</f>
        <v>0.93527726764262042</v>
      </c>
      <c r="F3701" s="70">
        <f ca="1">INDEX(OFFSET(Data!$A$10,1,F$9+MATCH($A3701+IF(F$9&gt;$B3701,0,1),Data!$3:$3,0),Num_Orgs,1),MATCH($C3701,OFFSET(Data!$A$10,1,MATCH($A3701+IF(F$9&gt;$B3701,0,1),Data!$3:$3,0)-1,Num_Orgs,1),0),1)</f>
        <v>0.99603480709830883</v>
      </c>
      <c r="G3701" s="70">
        <f ca="1">INDEX(OFFSET(Data!$A$10,1,G$9+MATCH($A3701+IF(G$9&gt;$B3701,0,1),Data!$3:$3,0),Num_Orgs,1),MATCH($C3701,OFFSET(Data!$A$10,1,MATCH($A3701+IF(G$9&gt;$B3701,0,1),Data!$3:$3,0)-1,Num_Orgs,1),0),1)</f>
        <v>0.82368184830308799</v>
      </c>
      <c r="H3701" s="70">
        <f ca="1">INDEX(OFFSET(Data!$A$10,1,H$9+MATCH($A3701+IF(H$9&gt;$B3701,0,1),Data!$3:$3,0),Num_Orgs,1),MATCH($C3701,OFFSET(Data!$A$10,1,MATCH($A3701+IF(H$9&gt;$B3701,0,1),Data!$3:$3,0)-1,Num_Orgs,1),0),1)</f>
        <v>0.14085141218104849</v>
      </c>
      <c r="I3701" s="70">
        <f ca="1">INDEX(OFFSET(Data!$A$10,1,I$9+MATCH($A3701+IF(I$9&gt;$B3701,0,1),Data!$3:$3,0),Num_Orgs,1),MATCH($C3701,OFFSET(Data!$A$10,1,MATCH($A3701+IF(I$9&gt;$B3701,0,1),Data!$3:$3,0)-1,Num_Orgs,1),0),1)</f>
        <v>0.51722881451641711</v>
      </c>
      <c r="J3701" s="26">
        <f ca="1">IFERROR((E3701*SUM(OFFSET(Data!$C$8,0,MATCH($A3701+IF(J$9&gt;$B3701,0,1),Data!$3:$3,0)-1,1,2)))+(F3701*OFFSET(Data!$E$8,0,MATCH($A3701+IF(J$9&gt;$B3701,0,1),Data!$3:$3,0)-1))+(G3701*SUM(OFFSET(Data!$F$8,0,MATCH($A3701+IF(J$9&gt;$B3701,0,1),Data!$3:$3,0)-1,1,2)))+(H3701*OFFSET(Data!$H$8,0,MATCH($A3701+IF(J$9&gt;$B3701,0,1),Data!$3:$3,0)-1))+(I3701*OFFSET(Data!$I$8,0,MATCH($A3701+IF(J$9&gt;$B3701,0,1),Data!$3:$3,0)-1))+OFFSET(Data!$J$8,0,MATCH($A3701+IF(J$9&gt;$B3701,0,1),Data!$3:$3,0)-1),0)</f>
        <v>0.96062511536851258</v>
      </c>
      <c r="K3701" s="119"/>
      <c r="L3701" s="69"/>
      <c r="AI3701" s="69"/>
    </row>
    <row r="3702" spans="1:35" ht="13.8" x14ac:dyDescent="0.25">
      <c r="A3702" s="118">
        <f t="shared" si="887"/>
        <v>2</v>
      </c>
      <c r="B3702" s="69">
        <f t="shared" si="889"/>
        <v>7</v>
      </c>
      <c r="C3702" s="118" t="str">
        <f t="shared" si="889"/>
        <v>RFS</v>
      </c>
      <c r="D3702" s="69"/>
      <c r="E3702" s="70">
        <f ca="1">INDEX(OFFSET(Data!$A$10,1,E$9+MATCH($A3702+IF(E$9&gt;$B3702,0,1),Data!$3:$3,0),Num_Orgs,1),MATCH($C3702,OFFSET(Data!$A$10,1,MATCH($A3702+IF(E$9&gt;$B3702,0,1),Data!$3:$3,0)-1,Num_Orgs,1),0),1)</f>
        <v>0.92341719260573096</v>
      </c>
      <c r="F3702" s="70">
        <f ca="1">INDEX(OFFSET(Data!$A$10,1,F$9+MATCH($A3702+IF(F$9&gt;$B3702,0,1),Data!$3:$3,0),Num_Orgs,1),MATCH($C3702,OFFSET(Data!$A$10,1,MATCH($A3702+IF(F$9&gt;$B3702,0,1),Data!$3:$3,0)-1,Num_Orgs,1),0),1)</f>
        <v>0.99603480709830883</v>
      </c>
      <c r="G3702" s="70">
        <f ca="1">INDEX(OFFSET(Data!$A$10,1,G$9+MATCH($A3702+IF(G$9&gt;$B3702,0,1),Data!$3:$3,0),Num_Orgs,1),MATCH($C3702,OFFSET(Data!$A$10,1,MATCH($A3702+IF(G$9&gt;$B3702,0,1),Data!$3:$3,0)-1,Num_Orgs,1),0),1)</f>
        <v>1.0319692122418</v>
      </c>
      <c r="H3702" s="70">
        <f ca="1">INDEX(OFFSET(Data!$A$10,1,H$9+MATCH($A3702+IF(H$9&gt;$B3702,0,1),Data!$3:$3,0),Num_Orgs,1),MATCH($C3702,OFFSET(Data!$A$10,1,MATCH($A3702+IF(H$9&gt;$B3702,0,1),Data!$3:$3,0)-1,Num_Orgs,1),0),1)</f>
        <v>6.305264756858657E-2</v>
      </c>
      <c r="I3702" s="70">
        <f ca="1">INDEX(OFFSET(Data!$A$10,1,I$9+MATCH($A3702+IF(I$9&gt;$B3702,0,1),Data!$3:$3,0),Num_Orgs,1),MATCH($C3702,OFFSET(Data!$A$10,1,MATCH($A3702+IF(I$9&gt;$B3702,0,1),Data!$3:$3,0)-1,Num_Orgs,1),0),1)</f>
        <v>0.6142092172382454</v>
      </c>
      <c r="J3702" s="26">
        <f ca="1">IFERROR((E3702*SUM(OFFSET(Data!$C$8,0,MATCH($A3702+IF(J$9&gt;$B3702,0,1),Data!$3:$3,0)-1,1,2)))+(F3702*OFFSET(Data!$E$8,0,MATCH($A3702+IF(J$9&gt;$B3702,0,1),Data!$3:$3,0)-1))+(G3702*SUM(OFFSET(Data!$F$8,0,MATCH($A3702+IF(J$9&gt;$B3702,0,1),Data!$3:$3,0)-1,1,2)))+(H3702*OFFSET(Data!$H$8,0,MATCH($A3702+IF(J$9&gt;$B3702,0,1),Data!$3:$3,0)-1))+(I3702*OFFSET(Data!$I$8,0,MATCH($A3702+IF(J$9&gt;$B3702,0,1),Data!$3:$3,0)-1))+OFFSET(Data!$J$8,0,MATCH($A3702+IF(J$9&gt;$B3702,0,1),Data!$3:$3,0)-1),0)</f>
        <v>0.96053393069240567</v>
      </c>
      <c r="K3702" s="119"/>
      <c r="L3702" s="69"/>
      <c r="AI3702" s="69"/>
    </row>
    <row r="3703" spans="1:35" ht="13.8" x14ac:dyDescent="0.25">
      <c r="A3703" s="118">
        <f t="shared" si="887"/>
        <v>2</v>
      </c>
      <c r="B3703" s="69">
        <f t="shared" si="889"/>
        <v>7</v>
      </c>
      <c r="C3703" s="118" t="str">
        <f t="shared" si="889"/>
        <v>RGD</v>
      </c>
      <c r="D3703" s="69"/>
      <c r="E3703" s="70">
        <f ca="1">INDEX(OFFSET(Data!$A$10,1,E$9+MATCH($A3703+IF(E$9&gt;$B3703,0,1),Data!$3:$3,0),Num_Orgs,1),MATCH($C3703,OFFSET(Data!$A$10,1,MATCH($A3703+IF(E$9&gt;$B3703,0,1),Data!$3:$3,0)-1,Num_Orgs,1),0),1)</f>
        <v>0.95624670695661251</v>
      </c>
      <c r="F3703" s="70">
        <f ca="1">INDEX(OFFSET(Data!$A$10,1,F$9+MATCH($A3703+IF(F$9&gt;$B3703,0,1),Data!$3:$3,0),Num_Orgs,1),MATCH($C3703,OFFSET(Data!$A$10,1,MATCH($A3703+IF(F$9&gt;$B3703,0,1),Data!$3:$3,0)-1,Num_Orgs,1),0),1)</f>
        <v>0.99603480709830883</v>
      </c>
      <c r="G3703" s="70">
        <f ca="1">INDEX(OFFSET(Data!$A$10,1,G$9+MATCH($A3703+IF(G$9&gt;$B3703,0,1),Data!$3:$3,0),Num_Orgs,1),MATCH($C3703,OFFSET(Data!$A$10,1,MATCH($A3703+IF(G$9&gt;$B3703,0,1),Data!$3:$3,0)-1,Num_Orgs,1),0),1)</f>
        <v>0.85099413335484198</v>
      </c>
      <c r="H3703" s="70">
        <f ca="1">INDEX(OFFSET(Data!$A$10,1,H$9+MATCH($A3703+IF(H$9&gt;$B3703,0,1),Data!$3:$3,0),Num_Orgs,1),MATCH($C3703,OFFSET(Data!$A$10,1,MATCH($A3703+IF(H$9&gt;$B3703,0,1),Data!$3:$3,0)-1,Num_Orgs,1),0),1)</f>
        <v>0.20172197726057881</v>
      </c>
      <c r="I3703" s="70">
        <f ca="1">INDEX(OFFSET(Data!$A$10,1,I$9+MATCH($A3703+IF(I$9&gt;$B3703,0,1),Data!$3:$3,0),Num_Orgs,1),MATCH($C3703,OFFSET(Data!$A$10,1,MATCH($A3703+IF(I$9&gt;$B3703,0,1),Data!$3:$3,0)-1,Num_Orgs,1),0),1)</f>
        <v>0.91413935926454248</v>
      </c>
      <c r="J3703" s="26">
        <f ca="1">IFERROR((E3703*SUM(OFFSET(Data!$C$8,0,MATCH($A3703+IF(J$9&gt;$B3703,0,1),Data!$3:$3,0)-1,1,2)))+(F3703*OFFSET(Data!$E$8,0,MATCH($A3703+IF(J$9&gt;$B3703,0,1),Data!$3:$3,0)-1))+(G3703*SUM(OFFSET(Data!$F$8,0,MATCH($A3703+IF(J$9&gt;$B3703,0,1),Data!$3:$3,0)-1,1,2)))+(H3703*OFFSET(Data!$H$8,0,MATCH($A3703+IF(J$9&gt;$B3703,0,1),Data!$3:$3,0)-1))+(I3703*OFFSET(Data!$I$8,0,MATCH($A3703+IF(J$9&gt;$B3703,0,1),Data!$3:$3,0)-1))+OFFSET(Data!$J$8,0,MATCH($A3703+IF(J$9&gt;$B3703,0,1),Data!$3:$3,0)-1),0)</f>
        <v>0.9717967660502933</v>
      </c>
      <c r="K3703" s="119"/>
      <c r="L3703" s="69"/>
      <c r="AI3703" s="69"/>
    </row>
    <row r="3704" spans="1:35" ht="13.8" x14ac:dyDescent="0.25">
      <c r="A3704" s="118">
        <f t="shared" si="887"/>
        <v>2</v>
      </c>
      <c r="B3704" s="69">
        <f t="shared" si="889"/>
        <v>7</v>
      </c>
      <c r="C3704" s="118" t="str">
        <f t="shared" si="889"/>
        <v>RGM</v>
      </c>
      <c r="D3704" s="69"/>
      <c r="E3704" s="70">
        <f ca="1">INDEX(OFFSET(Data!$A$10,1,E$9+MATCH($A3704+IF(E$9&gt;$B3704,0,1),Data!$3:$3,0),Num_Orgs,1),MATCH($C3704,OFFSET(Data!$A$10,1,MATCH($A3704+IF(E$9&gt;$B3704,0,1),Data!$3:$3,0)-1,Num_Orgs,1),0),1)</f>
        <v>0.97489800434524254</v>
      </c>
      <c r="F3704" s="70">
        <f ca="1">INDEX(OFFSET(Data!$A$10,1,F$9+MATCH($A3704+IF(F$9&gt;$B3704,0,1),Data!$3:$3,0),Num_Orgs,1),MATCH($C3704,OFFSET(Data!$A$10,1,MATCH($A3704+IF(F$9&gt;$B3704,0,1),Data!$3:$3,0)-1,Num_Orgs,1),0),1)</f>
        <v>0.99603480709830883</v>
      </c>
      <c r="G3704" s="70">
        <f ca="1">INDEX(OFFSET(Data!$A$10,1,G$9+MATCH($A3704+IF(G$9&gt;$B3704,0,1),Data!$3:$3,0),Num_Orgs,1),MATCH($C3704,OFFSET(Data!$A$10,1,MATCH($A3704+IF(G$9&gt;$B3704,0,1),Data!$3:$3,0)-1,Num_Orgs,1),0),1)</f>
        <v>0.95622835262772299</v>
      </c>
      <c r="H3704" s="70">
        <f ca="1">INDEX(OFFSET(Data!$A$10,1,H$9+MATCH($A3704+IF(H$9&gt;$B3704,0,1),Data!$3:$3,0),Num_Orgs,1),MATCH($C3704,OFFSET(Data!$A$10,1,MATCH($A3704+IF(H$9&gt;$B3704,0,1),Data!$3:$3,0)-1,Num_Orgs,1),0),1)</f>
        <v>1.0878634012911079</v>
      </c>
      <c r="I3704" s="70">
        <f ca="1">INDEX(OFFSET(Data!$A$10,1,I$9+MATCH($A3704+IF(I$9&gt;$B3704,0,1),Data!$3:$3,0),Num_Orgs,1),MATCH($C3704,OFFSET(Data!$A$10,1,MATCH($A3704+IF(I$9&gt;$B3704,0,1),Data!$3:$3,0)-1,Num_Orgs,1),0),1)</f>
        <v>0.95902842691585677</v>
      </c>
      <c r="J3704" s="26">
        <f ca="1">IFERROR((E3704*SUM(OFFSET(Data!$C$8,0,MATCH($A3704+IF(J$9&gt;$B3704,0,1),Data!$3:$3,0)-1,1,2)))+(F3704*OFFSET(Data!$E$8,0,MATCH($A3704+IF(J$9&gt;$B3704,0,1),Data!$3:$3,0)-1))+(G3704*SUM(OFFSET(Data!$F$8,0,MATCH($A3704+IF(J$9&gt;$B3704,0,1),Data!$3:$3,0)-1,1,2)))+(H3704*OFFSET(Data!$H$8,0,MATCH($A3704+IF(J$9&gt;$B3704,0,1),Data!$3:$3,0)-1))+(I3704*OFFSET(Data!$I$8,0,MATCH($A3704+IF(J$9&gt;$B3704,0,1),Data!$3:$3,0)-1))+OFFSET(Data!$J$8,0,MATCH($A3704+IF(J$9&gt;$B3704,0,1),Data!$3:$3,0)-1),0)</f>
        <v>0.98611561388420399</v>
      </c>
      <c r="K3704" s="119"/>
      <c r="L3704" s="69"/>
      <c r="AI3704" s="69"/>
    </row>
    <row r="3705" spans="1:35" ht="13.8" x14ac:dyDescent="0.25">
      <c r="A3705" s="118">
        <f t="shared" si="887"/>
        <v>2</v>
      </c>
      <c r="B3705" s="69">
        <f t="shared" si="889"/>
        <v>7</v>
      </c>
      <c r="C3705" s="118" t="str">
        <f t="shared" si="889"/>
        <v>RGN</v>
      </c>
      <c r="D3705" s="69"/>
      <c r="E3705" s="70">
        <f ca="1">INDEX(OFFSET(Data!$A$10,1,E$9+MATCH($A3705+IF(E$9&gt;$B3705,0,1),Data!$3:$3,0),Num_Orgs,1),MATCH($C3705,OFFSET(Data!$A$10,1,MATCH($A3705+IF(E$9&gt;$B3705,0,1),Data!$3:$3,0)-1,Num_Orgs,1),0),1)</f>
        <v>0.9497421855577618</v>
      </c>
      <c r="F3705" s="70">
        <f ca="1">INDEX(OFFSET(Data!$A$10,1,F$9+MATCH($A3705+IF(F$9&gt;$B3705,0,1),Data!$3:$3,0),Num_Orgs,1),MATCH($C3705,OFFSET(Data!$A$10,1,MATCH($A3705+IF(F$9&gt;$B3705,0,1),Data!$3:$3,0)-1,Num_Orgs,1),0),1)</f>
        <v>0.99603480709830883</v>
      </c>
      <c r="G3705" s="70">
        <f ca="1">INDEX(OFFSET(Data!$A$10,1,G$9+MATCH($A3705+IF(G$9&gt;$B3705,0,1),Data!$3:$3,0),Num_Orgs,1),MATCH($C3705,OFFSET(Data!$A$10,1,MATCH($A3705+IF(G$9&gt;$B3705,0,1),Data!$3:$3,0)-1,Num_Orgs,1),0),1)</f>
        <v>0.92827475686414973</v>
      </c>
      <c r="H3705" s="70">
        <f ca="1">INDEX(OFFSET(Data!$A$10,1,H$9+MATCH($A3705+IF(H$9&gt;$B3705,0,1),Data!$3:$3,0),Num_Orgs,1),MATCH($C3705,OFFSET(Data!$A$10,1,MATCH($A3705+IF(H$9&gt;$B3705,0,1),Data!$3:$3,0)-1,Num_Orgs,1),0),1)</f>
        <v>0.38363076951532671</v>
      </c>
      <c r="I3705" s="70">
        <f ca="1">INDEX(OFFSET(Data!$A$10,1,I$9+MATCH($A3705+IF(I$9&gt;$B3705,0,1),Data!$3:$3,0),Num_Orgs,1),MATCH($C3705,OFFSET(Data!$A$10,1,MATCH($A3705+IF(I$9&gt;$B3705,0,1),Data!$3:$3,0)-1,Num_Orgs,1),0),1)</f>
        <v>0.67317899538265547</v>
      </c>
      <c r="J3705" s="26">
        <f ca="1">IFERROR((E3705*SUM(OFFSET(Data!$C$8,0,MATCH($A3705+IF(J$9&gt;$B3705,0,1),Data!$3:$3,0)-1,1,2)))+(F3705*OFFSET(Data!$E$8,0,MATCH($A3705+IF(J$9&gt;$B3705,0,1),Data!$3:$3,0)-1))+(G3705*SUM(OFFSET(Data!$F$8,0,MATCH($A3705+IF(J$9&gt;$B3705,0,1),Data!$3:$3,0)-1,1,2)))+(H3705*OFFSET(Data!$H$8,0,MATCH($A3705+IF(J$9&gt;$B3705,0,1),Data!$3:$3,0)-1))+(I3705*OFFSET(Data!$I$8,0,MATCH($A3705+IF(J$9&gt;$B3705,0,1),Data!$3:$3,0)-1))+OFFSET(Data!$J$8,0,MATCH($A3705+IF(J$9&gt;$B3705,0,1),Data!$3:$3,0)-1),0)</f>
        <v>0.97126436050190201</v>
      </c>
      <c r="K3705" s="119"/>
      <c r="L3705" s="69"/>
      <c r="AI3705" s="69"/>
    </row>
    <row r="3706" spans="1:35" ht="13.8" x14ac:dyDescent="0.25">
      <c r="A3706" s="118">
        <f t="shared" si="887"/>
        <v>2</v>
      </c>
      <c r="B3706" s="69">
        <f t="shared" si="889"/>
        <v>7</v>
      </c>
      <c r="C3706" s="118" t="str">
        <f t="shared" si="889"/>
        <v>RGP</v>
      </c>
      <c r="D3706" s="69"/>
      <c r="E3706" s="70">
        <f ca="1">INDEX(OFFSET(Data!$A$10,1,E$9+MATCH($A3706+IF(E$9&gt;$B3706,0,1),Data!$3:$3,0),Num_Orgs,1),MATCH($C3706,OFFSET(Data!$A$10,1,MATCH($A3706+IF(E$9&gt;$B3706,0,1),Data!$3:$3,0)-1,Num_Orgs,1),0),1)</f>
        <v>0.93064581369871946</v>
      </c>
      <c r="F3706" s="70">
        <f ca="1">INDEX(OFFSET(Data!$A$10,1,F$9+MATCH($A3706+IF(F$9&gt;$B3706,0,1),Data!$3:$3,0),Num_Orgs,1),MATCH($C3706,OFFSET(Data!$A$10,1,MATCH($A3706+IF(F$9&gt;$B3706,0,1),Data!$3:$3,0)-1,Num_Orgs,1),0),1)</f>
        <v>0.99603480709830883</v>
      </c>
      <c r="G3706" s="70">
        <f ca="1">INDEX(OFFSET(Data!$A$10,1,G$9+MATCH($A3706+IF(G$9&gt;$B3706,0,1),Data!$3:$3,0),Num_Orgs,1),MATCH($C3706,OFFSET(Data!$A$10,1,MATCH($A3706+IF(G$9&gt;$B3706,0,1),Data!$3:$3,0)-1,Num_Orgs,1),0),1)</f>
        <v>0.91835792282068429</v>
      </c>
      <c r="H3706" s="70">
        <f ca="1">INDEX(OFFSET(Data!$A$10,1,H$9+MATCH($A3706+IF(H$9&gt;$B3706,0,1),Data!$3:$3,0),Num_Orgs,1),MATCH($C3706,OFFSET(Data!$A$10,1,MATCH($A3706+IF(H$9&gt;$B3706,0,1),Data!$3:$3,0)-1,Num_Orgs,1),0),1)</f>
        <v>8.0628743161533525E-2</v>
      </c>
      <c r="I3706" s="70">
        <f ca="1">INDEX(OFFSET(Data!$A$10,1,I$9+MATCH($A3706+IF(I$9&gt;$B3706,0,1),Data!$3:$3,0),Num_Orgs,1),MATCH($C3706,OFFSET(Data!$A$10,1,MATCH($A3706+IF(I$9&gt;$B3706,0,1),Data!$3:$3,0)-1,Num_Orgs,1),0),1)</f>
        <v>0.57110681602854396</v>
      </c>
      <c r="J3706" s="26">
        <f ca="1">IFERROR((E3706*SUM(OFFSET(Data!$C$8,0,MATCH($A3706+IF(J$9&gt;$B3706,0,1),Data!$3:$3,0)-1,1,2)))+(F3706*OFFSET(Data!$E$8,0,MATCH($A3706+IF(J$9&gt;$B3706,0,1),Data!$3:$3,0)-1))+(G3706*SUM(OFFSET(Data!$F$8,0,MATCH($A3706+IF(J$9&gt;$B3706,0,1),Data!$3:$3,0)-1,1,2)))+(H3706*OFFSET(Data!$H$8,0,MATCH($A3706+IF(J$9&gt;$B3706,0,1),Data!$3:$3,0)-1))+(I3706*OFFSET(Data!$I$8,0,MATCH($A3706+IF(J$9&gt;$B3706,0,1),Data!$3:$3,0)-1))+OFFSET(Data!$J$8,0,MATCH($A3706+IF(J$9&gt;$B3706,0,1),Data!$3:$3,0)-1),0)</f>
        <v>0.96089229430717404</v>
      </c>
      <c r="K3706" s="119"/>
      <c r="L3706" s="69"/>
      <c r="AI3706" s="69"/>
    </row>
    <row r="3707" spans="1:35" ht="13.8" x14ac:dyDescent="0.25">
      <c r="A3707" s="118">
        <f t="shared" si="887"/>
        <v>2</v>
      </c>
      <c r="B3707" s="69">
        <f t="shared" si="889"/>
        <v>7</v>
      </c>
      <c r="C3707" s="118" t="str">
        <f t="shared" si="889"/>
        <v>RGR</v>
      </c>
      <c r="D3707" s="69"/>
      <c r="E3707" s="70">
        <f ca="1">INDEX(OFFSET(Data!$A$10,1,E$9+MATCH($A3707+IF(E$9&gt;$B3707,0,1),Data!$3:$3,0),Num_Orgs,1),MATCH($C3707,OFFSET(Data!$A$10,1,MATCH($A3707+IF(E$9&gt;$B3707,0,1),Data!$3:$3,0)-1,Num_Orgs,1),0),1)</f>
        <v>0.95571255746394312</v>
      </c>
      <c r="F3707" s="70">
        <f ca="1">INDEX(OFFSET(Data!$A$10,1,F$9+MATCH($A3707+IF(F$9&gt;$B3707,0,1),Data!$3:$3,0),Num_Orgs,1),MATCH($C3707,OFFSET(Data!$A$10,1,MATCH($A3707+IF(F$9&gt;$B3707,0,1),Data!$3:$3,0)-1,Num_Orgs,1),0),1)</f>
        <v>0.99603480709830883</v>
      </c>
      <c r="G3707" s="70">
        <f ca="1">INDEX(OFFSET(Data!$A$10,1,G$9+MATCH($A3707+IF(G$9&gt;$B3707,0,1),Data!$3:$3,0),Num_Orgs,1),MATCH($C3707,OFFSET(Data!$A$10,1,MATCH($A3707+IF(G$9&gt;$B3707,0,1),Data!$3:$3,0)-1,Num_Orgs,1),0),1)</f>
        <v>0.92865057382339555</v>
      </c>
      <c r="H3707" s="70">
        <f ca="1">INDEX(OFFSET(Data!$A$10,1,H$9+MATCH($A3707+IF(H$9&gt;$B3707,0,1),Data!$3:$3,0),Num_Orgs,1),MATCH($C3707,OFFSET(Data!$A$10,1,MATCH($A3707+IF(H$9&gt;$B3707,0,1),Data!$3:$3,0)-1,Num_Orgs,1),0),1)</f>
        <v>0.16016567027321685</v>
      </c>
      <c r="I3707" s="70">
        <f ca="1">INDEX(OFFSET(Data!$A$10,1,I$9+MATCH($A3707+IF(I$9&gt;$B3707,0,1),Data!$3:$3,0),Num_Orgs,1),MATCH($C3707,OFFSET(Data!$A$10,1,MATCH($A3707+IF(I$9&gt;$B3707,0,1),Data!$3:$3,0)-1,Num_Orgs,1),0),1)</f>
        <v>0.63652454508916745</v>
      </c>
      <c r="J3707" s="26">
        <f ca="1">IFERROR((E3707*SUM(OFFSET(Data!$C$8,0,MATCH($A3707+IF(J$9&gt;$B3707,0,1),Data!$3:$3,0)-1,1,2)))+(F3707*OFFSET(Data!$E$8,0,MATCH($A3707+IF(J$9&gt;$B3707,0,1),Data!$3:$3,0)-1))+(G3707*SUM(OFFSET(Data!$F$8,0,MATCH($A3707+IF(J$9&gt;$B3707,0,1),Data!$3:$3,0)-1,1,2)))+(H3707*OFFSET(Data!$H$8,0,MATCH($A3707+IF(J$9&gt;$B3707,0,1),Data!$3:$3,0)-1))+(I3707*OFFSET(Data!$I$8,0,MATCH($A3707+IF(J$9&gt;$B3707,0,1),Data!$3:$3,0)-1))+OFFSET(Data!$J$8,0,MATCH($A3707+IF(J$9&gt;$B3707,0,1),Data!$3:$3,0)-1),0)</f>
        <v>0.97363068687099852</v>
      </c>
      <c r="K3707" s="119"/>
      <c r="L3707" s="69"/>
      <c r="AI3707" s="69"/>
    </row>
    <row r="3708" spans="1:35" ht="13.8" x14ac:dyDescent="0.25">
      <c r="A3708" s="118">
        <f t="shared" si="887"/>
        <v>2</v>
      </c>
      <c r="B3708" s="69">
        <f t="shared" si="889"/>
        <v>7</v>
      </c>
      <c r="C3708" s="118" t="str">
        <f t="shared" si="889"/>
        <v>RGT</v>
      </c>
      <c r="D3708" s="69"/>
      <c r="E3708" s="70">
        <f ca="1">INDEX(OFFSET(Data!$A$10,1,E$9+MATCH($A3708+IF(E$9&gt;$B3708,0,1),Data!$3:$3,0),Num_Orgs,1),MATCH($C3708,OFFSET(Data!$A$10,1,MATCH($A3708+IF(E$9&gt;$B3708,0,1),Data!$3:$3,0)-1,Num_Orgs,1),0),1)</f>
        <v>1.0387496748166112</v>
      </c>
      <c r="F3708" s="70">
        <f ca="1">INDEX(OFFSET(Data!$A$10,1,F$9+MATCH($A3708+IF(F$9&gt;$B3708,0,1),Data!$3:$3,0),Num_Orgs,1),MATCH($C3708,OFFSET(Data!$A$10,1,MATCH($A3708+IF(F$9&gt;$B3708,0,1),Data!$3:$3,0)-1,Num_Orgs,1),0),1)</f>
        <v>0.99603480709830883</v>
      </c>
      <c r="G3708" s="70">
        <f ca="1">INDEX(OFFSET(Data!$A$10,1,G$9+MATCH($A3708+IF(G$9&gt;$B3708,0,1),Data!$3:$3,0),Num_Orgs,1),MATCH($C3708,OFFSET(Data!$A$10,1,MATCH($A3708+IF(G$9&gt;$B3708,0,1),Data!$3:$3,0)-1,Num_Orgs,1),0),1)</f>
        <v>0.97516356753124211</v>
      </c>
      <c r="H3708" s="70">
        <f ca="1">INDEX(OFFSET(Data!$A$10,1,H$9+MATCH($A3708+IF(H$9&gt;$B3708,0,1),Data!$3:$3,0),Num_Orgs,1),MATCH($C3708,OFFSET(Data!$A$10,1,MATCH($A3708+IF(H$9&gt;$B3708,0,1),Data!$3:$3,0)-1,Num_Orgs,1),0),1)</f>
        <v>0.3949616962945442</v>
      </c>
      <c r="I3708" s="70">
        <f ca="1">INDEX(OFFSET(Data!$A$10,1,I$9+MATCH($A3708+IF(I$9&gt;$B3708,0,1),Data!$3:$3,0),Num_Orgs,1),MATCH($C3708,OFFSET(Data!$A$10,1,MATCH($A3708+IF(I$9&gt;$B3708,0,1),Data!$3:$3,0)-1,Num_Orgs,1),0),1)</f>
        <v>1.7995252505050345</v>
      </c>
      <c r="J3708" s="26">
        <f ca="1">IFERROR((E3708*SUM(OFFSET(Data!$C$8,0,MATCH($A3708+IF(J$9&gt;$B3708,0,1),Data!$3:$3,0)-1,1,2)))+(F3708*OFFSET(Data!$E$8,0,MATCH($A3708+IF(J$9&gt;$B3708,0,1),Data!$3:$3,0)-1))+(G3708*SUM(OFFSET(Data!$F$8,0,MATCH($A3708+IF(J$9&gt;$B3708,0,1),Data!$3:$3,0)-1,1,2)))+(H3708*OFFSET(Data!$H$8,0,MATCH($A3708+IF(J$9&gt;$B3708,0,1),Data!$3:$3,0)-1))+(I3708*OFFSET(Data!$I$8,0,MATCH($A3708+IF(J$9&gt;$B3708,0,1),Data!$3:$3,0)-1))+OFFSET(Data!$J$8,0,MATCH($A3708+IF(J$9&gt;$B3708,0,1),Data!$3:$3,0)-1),0)</f>
        <v>1.0161080225032899</v>
      </c>
      <c r="K3708" s="119"/>
      <c r="L3708" s="69"/>
      <c r="AI3708" s="69"/>
    </row>
    <row r="3709" spans="1:35" ht="13.8" x14ac:dyDescent="0.25">
      <c r="A3709" s="118">
        <f t="shared" si="887"/>
        <v>2</v>
      </c>
      <c r="B3709" s="69">
        <f t="shared" si="889"/>
        <v>7</v>
      </c>
      <c r="C3709" s="118" t="str">
        <f t="shared" si="889"/>
        <v>RH5</v>
      </c>
      <c r="D3709" s="69"/>
      <c r="E3709" s="70">
        <f ca="1">INDEX(OFFSET(Data!$A$10,1,E$9+MATCH($A3709+IF(E$9&gt;$B3709,0,1),Data!$3:$3,0),Num_Orgs,1),MATCH($C3709,OFFSET(Data!$A$10,1,MATCH($A3709+IF(E$9&gt;$B3709,0,1),Data!$3:$3,0)-1,Num_Orgs,1),0),1)</f>
        <v>0.94879290098607194</v>
      </c>
      <c r="F3709" s="70">
        <f ca="1">INDEX(OFFSET(Data!$A$10,1,F$9+MATCH($A3709+IF(F$9&gt;$B3709,0,1),Data!$3:$3,0),Num_Orgs,1),MATCH($C3709,OFFSET(Data!$A$10,1,MATCH($A3709+IF(F$9&gt;$B3709,0,1),Data!$3:$3,0)-1,Num_Orgs,1),0),1)</f>
        <v>0.99603480709830872</v>
      </c>
      <c r="G3709" s="70">
        <f ca="1">INDEX(OFFSET(Data!$A$10,1,G$9+MATCH($A3709+IF(G$9&gt;$B3709,0,1),Data!$3:$3,0),Num_Orgs,1),MATCH($C3709,OFFSET(Data!$A$10,1,MATCH($A3709+IF(G$9&gt;$B3709,0,1),Data!$3:$3,0)-1,Num_Orgs,1),0),1)</f>
        <v>0.9175525836092685</v>
      </c>
      <c r="H3709" s="70">
        <f ca="1">INDEX(OFFSET(Data!$A$10,1,H$9+MATCH($A3709+IF(H$9&gt;$B3709,0,1),Data!$3:$3,0),Num_Orgs,1),MATCH($C3709,OFFSET(Data!$A$10,1,MATCH($A3709+IF(H$9&gt;$B3709,0,1),Data!$3:$3,0)-1,Num_Orgs,1),0),1)</f>
        <v>0.39424515460171211</v>
      </c>
      <c r="I3709" s="70">
        <f ca="1">INDEX(OFFSET(Data!$A$10,1,I$9+MATCH($A3709+IF(I$9&gt;$B3709,0,1),Data!$3:$3,0),Num_Orgs,1),MATCH($C3709,OFFSET(Data!$A$10,1,MATCH($A3709+IF(I$9&gt;$B3709,0,1),Data!$3:$3,0)-1,Num_Orgs,1),0),1)</f>
        <v>0.61545205166490824</v>
      </c>
      <c r="J3709" s="26">
        <f ca="1">IFERROR((E3709*SUM(OFFSET(Data!$C$8,0,MATCH($A3709+IF(J$9&gt;$B3709,0,1),Data!$3:$3,0)-1,1,2)))+(F3709*OFFSET(Data!$E$8,0,MATCH($A3709+IF(J$9&gt;$B3709,0,1),Data!$3:$3,0)-1))+(G3709*SUM(OFFSET(Data!$F$8,0,MATCH($A3709+IF(J$9&gt;$B3709,0,1),Data!$3:$3,0)-1,1,2)))+(H3709*OFFSET(Data!$H$8,0,MATCH($A3709+IF(J$9&gt;$B3709,0,1),Data!$3:$3,0)-1))+(I3709*OFFSET(Data!$I$8,0,MATCH($A3709+IF(J$9&gt;$B3709,0,1),Data!$3:$3,0)-1))+OFFSET(Data!$J$8,0,MATCH($A3709+IF(J$9&gt;$B3709,0,1),Data!$3:$3,0)-1),0)</f>
        <v>0.97052356239703186</v>
      </c>
      <c r="K3709" s="119"/>
      <c r="L3709" s="69"/>
      <c r="AI3709" s="69"/>
    </row>
    <row r="3710" spans="1:35" ht="13.8" x14ac:dyDescent="0.25">
      <c r="A3710" s="118">
        <f t="shared" si="887"/>
        <v>2</v>
      </c>
      <c r="B3710" s="69">
        <f t="shared" ref="B3710:C3729" si="890">B1665</f>
        <v>7</v>
      </c>
      <c r="C3710" s="118" t="str">
        <f t="shared" si="890"/>
        <v>RH8</v>
      </c>
      <c r="D3710" s="69"/>
      <c r="E3710" s="70">
        <f ca="1">INDEX(OFFSET(Data!$A$10,1,E$9+MATCH($A3710+IF(E$9&gt;$B3710,0,1),Data!$3:$3,0),Num_Orgs,1),MATCH($C3710,OFFSET(Data!$A$10,1,MATCH($A3710+IF(E$9&gt;$B3710,0,1),Data!$3:$3,0)-1,Num_Orgs,1),0),1)</f>
        <v>0.910858556431837</v>
      </c>
      <c r="F3710" s="70">
        <f ca="1">INDEX(OFFSET(Data!$A$10,1,F$9+MATCH($A3710+IF(F$9&gt;$B3710,0,1),Data!$3:$3,0),Num_Orgs,1),MATCH($C3710,OFFSET(Data!$A$10,1,MATCH($A3710+IF(F$9&gt;$B3710,0,1),Data!$3:$3,0)-1,Num_Orgs,1),0),1)</f>
        <v>0.99603480709830883</v>
      </c>
      <c r="G3710" s="70">
        <f ca="1">INDEX(OFFSET(Data!$A$10,1,G$9+MATCH($A3710+IF(G$9&gt;$B3710,0,1),Data!$3:$3,0),Num_Orgs,1),MATCH($C3710,OFFSET(Data!$A$10,1,MATCH($A3710+IF(G$9&gt;$B3710,0,1),Data!$3:$3,0)-1,Num_Orgs,1),0),1)</f>
        <v>0.89942270791716505</v>
      </c>
      <c r="H3710" s="70">
        <f ca="1">INDEX(OFFSET(Data!$A$10,1,H$9+MATCH($A3710+IF(H$9&gt;$B3710,0,1),Data!$3:$3,0),Num_Orgs,1),MATCH($C3710,OFFSET(Data!$A$10,1,MATCH($A3710+IF(H$9&gt;$B3710,0,1),Data!$3:$3,0)-1,Num_Orgs,1),0),1)</f>
        <v>0.18064450981909499</v>
      </c>
      <c r="I3710" s="70">
        <f ca="1">INDEX(OFFSET(Data!$A$10,1,I$9+MATCH($A3710+IF(I$9&gt;$B3710,0,1),Data!$3:$3,0),Num_Orgs,1),MATCH($C3710,OFFSET(Data!$A$10,1,MATCH($A3710+IF(I$9&gt;$B3710,0,1),Data!$3:$3,0)-1,Num_Orgs,1),0),1)</f>
        <v>1.0667844299401104</v>
      </c>
      <c r="J3710" s="26">
        <f ca="1">IFERROR((E3710*SUM(OFFSET(Data!$C$8,0,MATCH($A3710+IF(J$9&gt;$B3710,0,1),Data!$3:$3,0)-1,1,2)))+(F3710*OFFSET(Data!$E$8,0,MATCH($A3710+IF(J$9&gt;$B3710,0,1),Data!$3:$3,0)-1))+(G3710*SUM(OFFSET(Data!$F$8,0,MATCH($A3710+IF(J$9&gt;$B3710,0,1),Data!$3:$3,0)-1,1,2)))+(H3710*OFFSET(Data!$H$8,0,MATCH($A3710+IF(J$9&gt;$B3710,0,1),Data!$3:$3,0)-1))+(I3710*OFFSET(Data!$I$8,0,MATCH($A3710+IF(J$9&gt;$B3710,0,1),Data!$3:$3,0)-1))+OFFSET(Data!$J$8,0,MATCH($A3710+IF(J$9&gt;$B3710,0,1),Data!$3:$3,0)-1),0)</f>
        <v>0.95093960803865674</v>
      </c>
      <c r="K3710" s="119"/>
      <c r="L3710" s="69"/>
      <c r="AI3710" s="69"/>
    </row>
    <row r="3711" spans="1:35" ht="13.8" x14ac:dyDescent="0.25">
      <c r="A3711" s="118">
        <f t="shared" si="887"/>
        <v>2</v>
      </c>
      <c r="B3711" s="69">
        <f t="shared" si="890"/>
        <v>7</v>
      </c>
      <c r="C3711" s="118" t="str">
        <f t="shared" si="890"/>
        <v>RHA</v>
      </c>
      <c r="D3711" s="69"/>
      <c r="E3711" s="70">
        <f ca="1">INDEX(OFFSET(Data!$A$10,1,E$9+MATCH($A3711+IF(E$9&gt;$B3711,0,1),Data!$3:$3,0),Num_Orgs,1),MATCH($C3711,OFFSET(Data!$A$10,1,MATCH($A3711+IF(E$9&gt;$B3711,0,1),Data!$3:$3,0)-1,Num_Orgs,1),0),1)</f>
        <v>0.95200098290569213</v>
      </c>
      <c r="F3711" s="70">
        <f ca="1">INDEX(OFFSET(Data!$A$10,1,F$9+MATCH($A3711+IF(F$9&gt;$B3711,0,1),Data!$3:$3,0),Num_Orgs,1),MATCH($C3711,OFFSET(Data!$A$10,1,MATCH($A3711+IF(F$9&gt;$B3711,0,1),Data!$3:$3,0)-1,Num_Orgs,1),0),1)</f>
        <v>0.99603480709830905</v>
      </c>
      <c r="G3711" s="70">
        <f ca="1">INDEX(OFFSET(Data!$A$10,1,G$9+MATCH($A3711+IF(G$9&gt;$B3711,0,1),Data!$3:$3,0),Num_Orgs,1),MATCH($C3711,OFFSET(Data!$A$10,1,MATCH($A3711+IF(G$9&gt;$B3711,0,1),Data!$3:$3,0)-1,Num_Orgs,1),0),1)</f>
        <v>0.9755043576523782</v>
      </c>
      <c r="H3711" s="70">
        <f ca="1">INDEX(OFFSET(Data!$A$10,1,H$9+MATCH($A3711+IF(H$9&gt;$B3711,0,1),Data!$3:$3,0),Num_Orgs,1),MATCH($C3711,OFFSET(Data!$A$10,1,MATCH($A3711+IF(H$9&gt;$B3711,0,1),Data!$3:$3,0)-1,Num_Orgs,1),0),1)</f>
        <v>6.4728108593798225E-2</v>
      </c>
      <c r="I3711" s="70">
        <f ca="1">INDEX(OFFSET(Data!$A$10,1,I$9+MATCH($A3711+IF(I$9&gt;$B3711,0,1),Data!$3:$3,0),Num_Orgs,1),MATCH($C3711,OFFSET(Data!$A$10,1,MATCH($A3711+IF(I$9&gt;$B3711,0,1),Data!$3:$3,0)-1,Num_Orgs,1),0),1)</f>
        <v>0.51970915273312268</v>
      </c>
      <c r="J3711" s="26">
        <f ca="1">IFERROR((E3711*SUM(OFFSET(Data!$C$8,0,MATCH($A3711+IF(J$9&gt;$B3711,0,1),Data!$3:$3,0)-1,1,2)))+(F3711*OFFSET(Data!$E$8,0,MATCH($A3711+IF(J$9&gt;$B3711,0,1),Data!$3:$3,0)-1))+(G3711*SUM(OFFSET(Data!$F$8,0,MATCH($A3711+IF(J$9&gt;$B3711,0,1),Data!$3:$3,0)-1,1,2)))+(H3711*OFFSET(Data!$H$8,0,MATCH($A3711+IF(J$9&gt;$B3711,0,1),Data!$3:$3,0)-1))+(I3711*OFFSET(Data!$I$8,0,MATCH($A3711+IF(J$9&gt;$B3711,0,1),Data!$3:$3,0)-1))+OFFSET(Data!$J$8,0,MATCH($A3711+IF(J$9&gt;$B3711,0,1),Data!$3:$3,0)-1),0)</f>
        <v>0.97290448602605495</v>
      </c>
      <c r="K3711" s="119"/>
      <c r="L3711" s="69"/>
      <c r="AI3711" s="69"/>
    </row>
    <row r="3712" spans="1:35" ht="13.8" x14ac:dyDescent="0.25">
      <c r="A3712" s="118">
        <f t="shared" si="887"/>
        <v>2</v>
      </c>
      <c r="B3712" s="69">
        <f t="shared" si="890"/>
        <v>7</v>
      </c>
      <c r="C3712" s="118" t="str">
        <f t="shared" si="890"/>
        <v>RHM</v>
      </c>
      <c r="D3712" s="69"/>
      <c r="E3712" s="70">
        <f ca="1">INDEX(OFFSET(Data!$A$10,1,E$9+MATCH($A3712+IF(E$9&gt;$B3712,0,1),Data!$3:$3,0),Num_Orgs,1),MATCH($C3712,OFFSET(Data!$A$10,1,MATCH($A3712+IF(E$9&gt;$B3712,0,1),Data!$3:$3,0)-1,Num_Orgs,1),0),1)</f>
        <v>1.0251679350883385</v>
      </c>
      <c r="F3712" s="70">
        <f ca="1">INDEX(OFFSET(Data!$A$10,1,F$9+MATCH($A3712+IF(F$9&gt;$B3712,0,1),Data!$3:$3,0),Num_Orgs,1),MATCH($C3712,OFFSET(Data!$A$10,1,MATCH($A3712+IF(F$9&gt;$B3712,0,1),Data!$3:$3,0)-1,Num_Orgs,1),0),1)</f>
        <v>0.99603480709830872</v>
      </c>
      <c r="G3712" s="70">
        <f ca="1">INDEX(OFFSET(Data!$A$10,1,G$9+MATCH($A3712+IF(G$9&gt;$B3712,0,1),Data!$3:$3,0),Num_Orgs,1),MATCH($C3712,OFFSET(Data!$A$10,1,MATCH($A3712+IF(G$9&gt;$B3712,0,1),Data!$3:$3,0)-1,Num_Orgs,1),0),1)</f>
        <v>1.0409964192082464</v>
      </c>
      <c r="H3712" s="70">
        <f ca="1">INDEX(OFFSET(Data!$A$10,1,H$9+MATCH($A3712+IF(H$9&gt;$B3712,0,1),Data!$3:$3,0),Num_Orgs,1),MATCH($C3712,OFFSET(Data!$A$10,1,MATCH($A3712+IF(H$9&gt;$B3712,0,1),Data!$3:$3,0)-1,Num_Orgs,1),0),1)</f>
        <v>0.98693756512773045</v>
      </c>
      <c r="I3712" s="70">
        <f ca="1">INDEX(OFFSET(Data!$A$10,1,I$9+MATCH($A3712+IF(I$9&gt;$B3712,0,1),Data!$3:$3,0),Num_Orgs,1),MATCH($C3712,OFFSET(Data!$A$10,1,MATCH($A3712+IF(I$9&gt;$B3712,0,1),Data!$3:$3,0)-1,Num_Orgs,1),0),1)</f>
        <v>1.0739241965407091</v>
      </c>
      <c r="J3712" s="26">
        <f ca="1">IFERROR((E3712*SUM(OFFSET(Data!$C$8,0,MATCH($A3712+IF(J$9&gt;$B3712,0,1),Data!$3:$3,0)-1,1,2)))+(F3712*OFFSET(Data!$E$8,0,MATCH($A3712+IF(J$9&gt;$B3712,0,1),Data!$3:$3,0)-1))+(G3712*SUM(OFFSET(Data!$F$8,0,MATCH($A3712+IF(J$9&gt;$B3712,0,1),Data!$3:$3,0)-1,1,2)))+(H3712*OFFSET(Data!$H$8,0,MATCH($A3712+IF(J$9&gt;$B3712,0,1),Data!$3:$3,0)-1))+(I3712*OFFSET(Data!$I$8,0,MATCH($A3712+IF(J$9&gt;$B3712,0,1),Data!$3:$3,0)-1))+OFFSET(Data!$J$8,0,MATCH($A3712+IF(J$9&gt;$B3712,0,1),Data!$3:$3,0)-1),0)</f>
        <v>1.0128236675404794</v>
      </c>
      <c r="K3712" s="119"/>
      <c r="L3712" s="69"/>
      <c r="AI3712" s="69"/>
    </row>
    <row r="3713" spans="1:35" ht="13.8" x14ac:dyDescent="0.25">
      <c r="A3713" s="118">
        <f t="shared" si="887"/>
        <v>2</v>
      </c>
      <c r="B3713" s="69">
        <f t="shared" si="890"/>
        <v>7</v>
      </c>
      <c r="C3713" s="118" t="str">
        <f t="shared" si="890"/>
        <v>RHQ</v>
      </c>
      <c r="D3713" s="69"/>
      <c r="E3713" s="70">
        <f ca="1">INDEX(OFFSET(Data!$A$10,1,E$9+MATCH($A3713+IF(E$9&gt;$B3713,0,1),Data!$3:$3,0),Num_Orgs,1),MATCH($C3713,OFFSET(Data!$A$10,1,MATCH($A3713+IF(E$9&gt;$B3713,0,1),Data!$3:$3,0)-1,Num_Orgs,1),0),1)</f>
        <v>0.9346578098098246</v>
      </c>
      <c r="F3713" s="70">
        <f ca="1">INDEX(OFFSET(Data!$A$10,1,F$9+MATCH($A3713+IF(F$9&gt;$B3713,0,1),Data!$3:$3,0),Num_Orgs,1),MATCH($C3713,OFFSET(Data!$A$10,1,MATCH($A3713+IF(F$9&gt;$B3713,0,1),Data!$3:$3,0)-1,Num_Orgs,1),0),1)</f>
        <v>0.99603480709830883</v>
      </c>
      <c r="G3713" s="70">
        <f ca="1">INDEX(OFFSET(Data!$A$10,1,G$9+MATCH($A3713+IF(G$9&gt;$B3713,0,1),Data!$3:$3,0),Num_Orgs,1),MATCH($C3713,OFFSET(Data!$A$10,1,MATCH($A3713+IF(G$9&gt;$B3713,0,1),Data!$3:$3,0)-1,Num_Orgs,1),0),1)</f>
        <v>0.88048749301364582</v>
      </c>
      <c r="H3713" s="70">
        <f ca="1">INDEX(OFFSET(Data!$A$10,1,H$9+MATCH($A3713+IF(H$9&gt;$B3713,0,1),Data!$3:$3,0),Num_Orgs,1),MATCH($C3713,OFFSET(Data!$A$10,1,MATCH($A3713+IF(H$9&gt;$B3713,0,1),Data!$3:$3,0)-1,Num_Orgs,1),0),1)</f>
        <v>0.15777609320921307</v>
      </c>
      <c r="I3713" s="70">
        <f ca="1">INDEX(OFFSET(Data!$A$10,1,I$9+MATCH($A3713+IF(I$9&gt;$B3713,0,1),Data!$3:$3,0),Num_Orgs,1),MATCH($C3713,OFFSET(Data!$A$10,1,MATCH($A3713+IF(I$9&gt;$B3713,0,1),Data!$3:$3,0)-1,Num_Orgs,1),0),1)</f>
        <v>0.76506762147220053</v>
      </c>
      <c r="J3713" s="26">
        <f ca="1">IFERROR((E3713*SUM(OFFSET(Data!$C$8,0,MATCH($A3713+IF(J$9&gt;$B3713,0,1),Data!$3:$3,0)-1,1,2)))+(F3713*OFFSET(Data!$E$8,0,MATCH($A3713+IF(J$9&gt;$B3713,0,1),Data!$3:$3,0)-1))+(G3713*SUM(OFFSET(Data!$F$8,0,MATCH($A3713+IF(J$9&gt;$B3713,0,1),Data!$3:$3,0)-1,1,2)))+(H3713*OFFSET(Data!$H$8,0,MATCH($A3713+IF(J$9&gt;$B3713,0,1),Data!$3:$3,0)-1))+(I3713*OFFSET(Data!$I$8,0,MATCH($A3713+IF(J$9&gt;$B3713,0,1),Data!$3:$3,0)-1))+OFFSET(Data!$J$8,0,MATCH($A3713+IF(J$9&gt;$B3713,0,1),Data!$3:$3,0)-1),0)</f>
        <v>0.96197374639667355</v>
      </c>
      <c r="K3713" s="119"/>
      <c r="L3713" s="69"/>
      <c r="AI3713" s="69"/>
    </row>
    <row r="3714" spans="1:35" ht="13.8" x14ac:dyDescent="0.25">
      <c r="A3714" s="118">
        <f t="shared" si="887"/>
        <v>2</v>
      </c>
      <c r="B3714" s="69">
        <f t="shared" si="890"/>
        <v>7</v>
      </c>
      <c r="C3714" s="118" t="str">
        <f t="shared" si="890"/>
        <v>RHU</v>
      </c>
      <c r="D3714" s="69"/>
      <c r="E3714" s="70">
        <f ca="1">INDEX(OFFSET(Data!$A$10,1,E$9+MATCH($A3714+IF(E$9&gt;$B3714,0,1),Data!$3:$3,0),Num_Orgs,1),MATCH($C3714,OFFSET(Data!$A$10,1,MATCH($A3714+IF(E$9&gt;$B3714,0,1),Data!$3:$3,0)-1,Num_Orgs,1),0),1)</f>
        <v>0.97700462946983946</v>
      </c>
      <c r="F3714" s="70">
        <f ca="1">INDEX(OFFSET(Data!$A$10,1,F$9+MATCH($A3714+IF(F$9&gt;$B3714,0,1),Data!$3:$3,0),Num_Orgs,1),MATCH($C3714,OFFSET(Data!$A$10,1,MATCH($A3714+IF(F$9&gt;$B3714,0,1),Data!$3:$3,0)-1,Num_Orgs,1),0),1)</f>
        <v>0.99603480709830883</v>
      </c>
      <c r="G3714" s="70">
        <f ca="1">INDEX(OFFSET(Data!$A$10,1,G$9+MATCH($A3714+IF(G$9&gt;$B3714,0,1),Data!$3:$3,0),Num_Orgs,1),MATCH($C3714,OFFSET(Data!$A$10,1,MATCH($A3714+IF(G$9&gt;$B3714,0,1),Data!$3:$3,0)-1,Num_Orgs,1),0),1)</f>
        <v>1.0130339973382809</v>
      </c>
      <c r="H3714" s="70">
        <f ca="1">INDEX(OFFSET(Data!$A$10,1,H$9+MATCH($A3714+IF(H$9&gt;$B3714,0,1),Data!$3:$3,0),Num_Orgs,1),MATCH($C3714,OFFSET(Data!$A$10,1,MATCH($A3714+IF(H$9&gt;$B3714,0,1),Data!$3:$3,0)-1,Num_Orgs,1),0),1)</f>
        <v>0.84510508843635157</v>
      </c>
      <c r="I3714" s="70">
        <f ca="1">INDEX(OFFSET(Data!$A$10,1,I$9+MATCH($A3714+IF(I$9&gt;$B3714,0,1),Data!$3:$3,0),Num_Orgs,1),MATCH($C3714,OFFSET(Data!$A$10,1,MATCH($A3714+IF(I$9&gt;$B3714,0,1),Data!$3:$3,0)-1,Num_Orgs,1),0),1)</f>
        <v>0.86204802419402848</v>
      </c>
      <c r="J3714" s="26">
        <f ca="1">IFERROR((E3714*SUM(OFFSET(Data!$C$8,0,MATCH($A3714+IF(J$9&gt;$B3714,0,1),Data!$3:$3,0)-1,1,2)))+(F3714*OFFSET(Data!$E$8,0,MATCH($A3714+IF(J$9&gt;$B3714,0,1),Data!$3:$3,0)-1))+(G3714*SUM(OFFSET(Data!$F$8,0,MATCH($A3714+IF(J$9&gt;$B3714,0,1),Data!$3:$3,0)-1,1,2)))+(H3714*OFFSET(Data!$H$8,0,MATCH($A3714+IF(J$9&gt;$B3714,0,1),Data!$3:$3,0)-1))+(I3714*OFFSET(Data!$I$8,0,MATCH($A3714+IF(J$9&gt;$B3714,0,1),Data!$3:$3,0)-1))+OFFSET(Data!$J$8,0,MATCH($A3714+IF(J$9&gt;$B3714,0,1),Data!$3:$3,0)-1),0)</f>
        <v>0.98814385761993817</v>
      </c>
      <c r="K3714" s="119"/>
      <c r="L3714" s="69"/>
      <c r="AI3714" s="69"/>
    </row>
    <row r="3715" spans="1:35" ht="13.8" x14ac:dyDescent="0.25">
      <c r="A3715" s="118">
        <f t="shared" si="887"/>
        <v>2</v>
      </c>
      <c r="B3715" s="69">
        <f t="shared" si="890"/>
        <v>7</v>
      </c>
      <c r="C3715" s="118" t="str">
        <f t="shared" si="890"/>
        <v>RHW</v>
      </c>
      <c r="D3715" s="69"/>
      <c r="E3715" s="70">
        <f ca="1">INDEX(OFFSET(Data!$A$10,1,E$9+MATCH($A3715+IF(E$9&gt;$B3715,0,1),Data!$3:$3,0),Num_Orgs,1),MATCH($C3715,OFFSET(Data!$A$10,1,MATCH($A3715+IF(E$9&gt;$B3715,0,1),Data!$3:$3,0)-1,Num_Orgs,1),0),1)</f>
        <v>1.1136505663512828</v>
      </c>
      <c r="F3715" s="70">
        <f ca="1">INDEX(OFFSET(Data!$A$10,1,F$9+MATCH($A3715+IF(F$9&gt;$B3715,0,1),Data!$3:$3,0),Num_Orgs,1),MATCH($C3715,OFFSET(Data!$A$10,1,MATCH($A3715+IF(F$9&gt;$B3715,0,1),Data!$3:$3,0)-1,Num_Orgs,1),0),1)</f>
        <v>0.99603480709830883</v>
      </c>
      <c r="G3715" s="70">
        <f ca="1">INDEX(OFFSET(Data!$A$10,1,G$9+MATCH($A3715+IF(G$9&gt;$B3715,0,1),Data!$3:$3,0),Num_Orgs,1),MATCH($C3715,OFFSET(Data!$A$10,1,MATCH($A3715+IF(G$9&gt;$B3715,0,1),Data!$3:$3,0)-1,Num_Orgs,1),0),1)</f>
        <v>1.0698396420488383</v>
      </c>
      <c r="H3715" s="70">
        <f ca="1">INDEX(OFFSET(Data!$A$10,1,H$9+MATCH($A3715+IF(H$9&gt;$B3715,0,1),Data!$3:$3,0),Num_Orgs,1),MATCH($C3715,OFFSET(Data!$A$10,1,MATCH($A3715+IF(H$9&gt;$B3715,0,1),Data!$3:$3,0)-1,Num_Orgs,1),0),1)</f>
        <v>1.2163064372750023</v>
      </c>
      <c r="I3715" s="70">
        <f ca="1">INDEX(OFFSET(Data!$A$10,1,I$9+MATCH($A3715+IF(I$9&gt;$B3715,0,1),Data!$3:$3,0),Num_Orgs,1),MATCH($C3715,OFFSET(Data!$A$10,1,MATCH($A3715+IF(I$9&gt;$B3715,0,1),Data!$3:$3,0)-1,Num_Orgs,1),0),1)</f>
        <v>1.2068672338716402</v>
      </c>
      <c r="J3715" s="26">
        <f ca="1">IFERROR((E3715*SUM(OFFSET(Data!$C$8,0,MATCH($A3715+IF(J$9&gt;$B3715,0,1),Data!$3:$3,0)-1,1,2)))+(F3715*OFFSET(Data!$E$8,0,MATCH($A3715+IF(J$9&gt;$B3715,0,1),Data!$3:$3,0)-1))+(G3715*SUM(OFFSET(Data!$F$8,0,MATCH($A3715+IF(J$9&gt;$B3715,0,1),Data!$3:$3,0)-1,1,2)))+(H3715*OFFSET(Data!$H$8,0,MATCH($A3715+IF(J$9&gt;$B3715,0,1),Data!$3:$3,0)-1))+(I3715*OFFSET(Data!$I$8,0,MATCH($A3715+IF(J$9&gt;$B3715,0,1),Data!$3:$3,0)-1))+OFFSET(Data!$J$8,0,MATCH($A3715+IF(J$9&gt;$B3715,0,1),Data!$3:$3,0)-1),0)</f>
        <v>1.0574475204996421</v>
      </c>
      <c r="K3715" s="119"/>
      <c r="L3715" s="69"/>
      <c r="AI3715" s="69"/>
    </row>
    <row r="3716" spans="1:35" ht="13.8" x14ac:dyDescent="0.25">
      <c r="A3716" s="118">
        <f t="shared" si="887"/>
        <v>2</v>
      </c>
      <c r="B3716" s="69">
        <f t="shared" si="890"/>
        <v>7</v>
      </c>
      <c r="C3716" s="118" t="str">
        <f t="shared" si="890"/>
        <v>RJ1</v>
      </c>
      <c r="D3716" s="69"/>
      <c r="E3716" s="70">
        <f ca="1">INDEX(OFFSET(Data!$A$10,1,E$9+MATCH($A3716+IF(E$9&gt;$B3716,0,1),Data!$3:$3,0),Num_Orgs,1),MATCH($C3716,OFFSET(Data!$A$10,1,MATCH($A3716+IF(E$9&gt;$B3716,0,1),Data!$3:$3,0)-1,Num_Orgs,1),0),1)</f>
        <v>1.1577799578484713</v>
      </c>
      <c r="F3716" s="70">
        <f ca="1">INDEX(OFFSET(Data!$A$10,1,F$9+MATCH($A3716+IF(F$9&gt;$B3716,0,1),Data!$3:$3,0),Num_Orgs,1),MATCH($C3716,OFFSET(Data!$A$10,1,MATCH($A3716+IF(F$9&gt;$B3716,0,1),Data!$3:$3,0)-1,Num_Orgs,1),0),1)</f>
        <v>1.0171232554042071</v>
      </c>
      <c r="G3716" s="70">
        <f ca="1">INDEX(OFFSET(Data!$A$10,1,G$9+MATCH($A3716+IF(G$9&gt;$B3716,0,1),Data!$3:$3,0),Num_Orgs,1),MATCH($C3716,OFFSET(Data!$A$10,1,MATCH($A3716+IF(G$9&gt;$B3716,0,1),Data!$3:$3,0)-1,Num_Orgs,1),0),1)</f>
        <v>1.2023366761478893</v>
      </c>
      <c r="H3716" s="70">
        <f ca="1">INDEX(OFFSET(Data!$A$10,1,H$9+MATCH($A3716+IF(H$9&gt;$B3716,0,1),Data!$3:$3,0),Num_Orgs,1),MATCH($C3716,OFFSET(Data!$A$10,1,MATCH($A3716+IF(H$9&gt;$B3716,0,1),Data!$3:$3,0)-1,Num_Orgs,1),0),1)</f>
        <v>9.9814890737704225</v>
      </c>
      <c r="I3716" s="70">
        <f ca="1">INDEX(OFFSET(Data!$A$10,1,I$9+MATCH($A3716+IF(I$9&gt;$B3716,0,1),Data!$3:$3,0),Num_Orgs,1),MATCH($C3716,OFFSET(Data!$A$10,1,MATCH($A3716+IF(I$9&gt;$B3716,0,1),Data!$3:$3,0)-1,Num_Orgs,1),0),1)</f>
        <v>1.6964621509872</v>
      </c>
      <c r="J3716" s="26">
        <f ca="1">IFERROR((E3716*SUM(OFFSET(Data!$C$8,0,MATCH($A3716+IF(J$9&gt;$B3716,0,1),Data!$3:$3,0)-1,1,2)))+(F3716*OFFSET(Data!$E$8,0,MATCH($A3716+IF(J$9&gt;$B3716,0,1),Data!$3:$3,0)-1))+(G3716*SUM(OFFSET(Data!$F$8,0,MATCH($A3716+IF(J$9&gt;$B3716,0,1),Data!$3:$3,0)-1,1,2)))+(H3716*OFFSET(Data!$H$8,0,MATCH($A3716+IF(J$9&gt;$B3716,0,1),Data!$3:$3,0)-1))+(I3716*OFFSET(Data!$I$8,0,MATCH($A3716+IF(J$9&gt;$B3716,0,1),Data!$3:$3,0)-1))+OFFSET(Data!$J$8,0,MATCH($A3716+IF(J$9&gt;$B3716,0,1),Data!$3:$3,0)-1),0)</f>
        <v>1.1079748627460881</v>
      </c>
      <c r="K3716" s="119"/>
      <c r="L3716" s="69"/>
      <c r="AI3716" s="69"/>
    </row>
    <row r="3717" spans="1:35" ht="13.8" x14ac:dyDescent="0.25">
      <c r="A3717" s="118">
        <f t="shared" si="887"/>
        <v>2</v>
      </c>
      <c r="B3717" s="69">
        <f t="shared" si="890"/>
        <v>7</v>
      </c>
      <c r="C3717" s="118" t="str">
        <f t="shared" si="890"/>
        <v>RJ2</v>
      </c>
      <c r="D3717" s="69"/>
      <c r="E3717" s="70">
        <f ca="1">INDEX(OFFSET(Data!$A$10,1,E$9+MATCH($A3717+IF(E$9&gt;$B3717,0,1),Data!$3:$3,0),Num_Orgs,1),MATCH($C3717,OFFSET(Data!$A$10,1,MATCH($A3717+IF(E$9&gt;$B3717,0,1),Data!$3:$3,0)-1,Num_Orgs,1),0),1)</f>
        <v>1.1574860416566894</v>
      </c>
      <c r="F3717" s="70">
        <f ca="1">INDEX(OFFSET(Data!$A$10,1,F$9+MATCH($A3717+IF(F$9&gt;$B3717,0,1),Data!$3:$3,0),Num_Orgs,1),MATCH($C3717,OFFSET(Data!$A$10,1,MATCH($A3717+IF(F$9&gt;$B3717,0,1),Data!$3:$3,0)-1,Num_Orgs,1),0),1)</f>
        <v>1.0171232554042071</v>
      </c>
      <c r="G3717" s="70">
        <f ca="1">INDEX(OFFSET(Data!$A$10,1,G$9+MATCH($A3717+IF(G$9&gt;$B3717,0,1),Data!$3:$3,0),Num_Orgs,1),MATCH($C3717,OFFSET(Data!$A$10,1,MATCH($A3717+IF(G$9&gt;$B3717,0,1),Data!$3:$3,0)-1,Num_Orgs,1),0),1)</f>
        <v>1.1412842980639524</v>
      </c>
      <c r="H3717" s="70">
        <f ca="1">INDEX(OFFSET(Data!$A$10,1,H$9+MATCH($A3717+IF(H$9&gt;$B3717,0,1),Data!$3:$3,0),Num_Orgs,1),MATCH($C3717,OFFSET(Data!$A$10,1,MATCH($A3717+IF(H$9&gt;$B3717,0,1),Data!$3:$3,0)-1,Num_Orgs,1),0),1)</f>
        <v>1.1173982398195079</v>
      </c>
      <c r="I3717" s="70">
        <f ca="1">INDEX(OFFSET(Data!$A$10,1,I$9+MATCH($A3717+IF(I$9&gt;$B3717,0,1),Data!$3:$3,0),Num_Orgs,1),MATCH($C3717,OFFSET(Data!$A$10,1,MATCH($A3717+IF(I$9&gt;$B3717,0,1),Data!$3:$3,0)-1,Num_Orgs,1),0),1)</f>
        <v>1.0070205717103184</v>
      </c>
      <c r="J3717" s="26">
        <f ca="1">IFERROR((E3717*SUM(OFFSET(Data!$C$8,0,MATCH($A3717+IF(J$9&gt;$B3717,0,1),Data!$3:$3,0)-1,1,2)))+(F3717*OFFSET(Data!$E$8,0,MATCH($A3717+IF(J$9&gt;$B3717,0,1),Data!$3:$3,0)-1))+(G3717*SUM(OFFSET(Data!$F$8,0,MATCH($A3717+IF(J$9&gt;$B3717,0,1),Data!$3:$3,0)-1,1,2)))+(H3717*OFFSET(Data!$H$8,0,MATCH($A3717+IF(J$9&gt;$B3717,0,1),Data!$3:$3,0)-1))+(I3717*OFFSET(Data!$I$8,0,MATCH($A3717+IF(J$9&gt;$B3717,0,1),Data!$3:$3,0)-1))+OFFSET(Data!$J$8,0,MATCH($A3717+IF(J$9&gt;$B3717,0,1),Data!$3:$3,0)-1),0)</f>
        <v>1.0838365368528897</v>
      </c>
      <c r="K3717" s="119"/>
      <c r="L3717" s="69"/>
      <c r="AI3717" s="69"/>
    </row>
    <row r="3718" spans="1:35" ht="13.8" x14ac:dyDescent="0.25">
      <c r="A3718" s="118">
        <f t="shared" si="887"/>
        <v>2</v>
      </c>
      <c r="B3718" s="69">
        <f t="shared" si="890"/>
        <v>7</v>
      </c>
      <c r="C3718" s="118" t="str">
        <f t="shared" si="890"/>
        <v>RJ6</v>
      </c>
      <c r="D3718" s="69"/>
      <c r="E3718" s="70">
        <f ca="1">INDEX(OFFSET(Data!$A$10,1,E$9+MATCH($A3718+IF(E$9&gt;$B3718,0,1),Data!$3:$3,0),Num_Orgs,1),MATCH($C3718,OFFSET(Data!$A$10,1,MATCH($A3718+IF(E$9&gt;$B3718,0,1),Data!$3:$3,0)-1,Num_Orgs,1),0),1)</f>
        <v>1.1558112642342724</v>
      </c>
      <c r="F3718" s="70">
        <f ca="1">INDEX(OFFSET(Data!$A$10,1,F$9+MATCH($A3718+IF(F$9&gt;$B3718,0,1),Data!$3:$3,0),Num_Orgs,1),MATCH($C3718,OFFSET(Data!$A$10,1,MATCH($A3718+IF(F$9&gt;$B3718,0,1),Data!$3:$3,0)-1,Num_Orgs,1),0),1)</f>
        <v>1.0171232554042071</v>
      </c>
      <c r="G3718" s="70">
        <f ca="1">INDEX(OFFSET(Data!$A$10,1,G$9+MATCH($A3718+IF(G$9&gt;$B3718,0,1),Data!$3:$3,0),Num_Orgs,1),MATCH($C3718,OFFSET(Data!$A$10,1,MATCH($A3718+IF(G$9&gt;$B3718,0,1),Data!$3:$3,0)-1,Num_Orgs,1),0),1)</f>
        <v>1.1455805016629155</v>
      </c>
      <c r="H3718" s="70">
        <f ca="1">INDEX(OFFSET(Data!$A$10,1,H$9+MATCH($A3718+IF(H$9&gt;$B3718,0,1),Data!$3:$3,0),Num_Orgs,1),MATCH($C3718,OFFSET(Data!$A$10,1,MATCH($A3718+IF(H$9&gt;$B3718,0,1),Data!$3:$3,0)-1,Num_Orgs,1),0),1)</f>
        <v>2.4952737907515967</v>
      </c>
      <c r="I3718" s="70">
        <f ca="1">INDEX(OFFSET(Data!$A$10,1,I$9+MATCH($A3718+IF(I$9&gt;$B3718,0,1),Data!$3:$3,0),Num_Orgs,1),MATCH($C3718,OFFSET(Data!$A$10,1,MATCH($A3718+IF(I$9&gt;$B3718,0,1),Data!$3:$3,0)-1,Num_Orgs,1),0),1)</f>
        <v>1.1314380317546624</v>
      </c>
      <c r="J3718" s="26">
        <f ca="1">IFERROR((E3718*SUM(OFFSET(Data!$C$8,0,MATCH($A3718+IF(J$9&gt;$B3718,0,1),Data!$3:$3,0)-1,1,2)))+(F3718*OFFSET(Data!$E$8,0,MATCH($A3718+IF(J$9&gt;$B3718,0,1),Data!$3:$3,0)-1))+(G3718*SUM(OFFSET(Data!$F$8,0,MATCH($A3718+IF(J$9&gt;$B3718,0,1),Data!$3:$3,0)-1,1,2)))+(H3718*OFFSET(Data!$H$8,0,MATCH($A3718+IF(J$9&gt;$B3718,0,1),Data!$3:$3,0)-1))+(I3718*OFFSET(Data!$I$8,0,MATCH($A3718+IF(J$9&gt;$B3718,0,1),Data!$3:$3,0)-1))+OFFSET(Data!$J$8,0,MATCH($A3718+IF(J$9&gt;$B3718,0,1),Data!$3:$3,0)-1),0)</f>
        <v>1.0866010265716242</v>
      </c>
      <c r="K3718" s="119"/>
      <c r="L3718" s="69"/>
      <c r="AI3718" s="69"/>
    </row>
    <row r="3719" spans="1:35" ht="13.8" x14ac:dyDescent="0.25">
      <c r="A3719" s="118">
        <f t="shared" si="887"/>
        <v>2</v>
      </c>
      <c r="B3719" s="69">
        <f t="shared" si="890"/>
        <v>7</v>
      </c>
      <c r="C3719" s="118" t="str">
        <f t="shared" si="890"/>
        <v>RJ7</v>
      </c>
      <c r="D3719" s="69"/>
      <c r="E3719" s="70">
        <f ca="1">INDEX(OFFSET(Data!$A$10,1,E$9+MATCH($A3719+IF(E$9&gt;$B3719,0,1),Data!$3:$3,0),Num_Orgs,1),MATCH($C3719,OFFSET(Data!$A$10,1,MATCH($A3719+IF(E$9&gt;$B3719,0,1),Data!$3:$3,0)-1,Num_Orgs,1),0),1)</f>
        <v>1.1551312094558615</v>
      </c>
      <c r="F3719" s="70">
        <f ca="1">INDEX(OFFSET(Data!$A$10,1,F$9+MATCH($A3719+IF(F$9&gt;$B3719,0,1),Data!$3:$3,0),Num_Orgs,1),MATCH($C3719,OFFSET(Data!$A$10,1,MATCH($A3719+IF(F$9&gt;$B3719,0,1),Data!$3:$3,0)-1,Num_Orgs,1),0),1)</f>
        <v>1.0171232554042071</v>
      </c>
      <c r="G3719" s="70">
        <f ca="1">INDEX(OFFSET(Data!$A$10,1,G$9+MATCH($A3719+IF(G$9&gt;$B3719,0,1),Data!$3:$3,0),Num_Orgs,1),MATCH($C3719,OFFSET(Data!$A$10,1,MATCH($A3719+IF(G$9&gt;$B3719,0,1),Data!$3:$3,0)-1,Num_Orgs,1),0),1)</f>
        <v>1.211853753825233</v>
      </c>
      <c r="H3719" s="70">
        <f ca="1">INDEX(OFFSET(Data!$A$10,1,H$9+MATCH($A3719+IF(H$9&gt;$B3719,0,1),Data!$3:$3,0),Num_Orgs,1),MATCH($C3719,OFFSET(Data!$A$10,1,MATCH($A3719+IF(H$9&gt;$B3719,0,1),Data!$3:$3,0)-1,Num_Orgs,1),0),1)</f>
        <v>1.5548082437825645</v>
      </c>
      <c r="I3719" s="70">
        <f ca="1">INDEX(OFFSET(Data!$A$10,1,I$9+MATCH($A3719+IF(I$9&gt;$B3719,0,1),Data!$3:$3,0),Num_Orgs,1),MATCH($C3719,OFFSET(Data!$A$10,1,MATCH($A3719+IF(I$9&gt;$B3719,0,1),Data!$3:$3,0)-1,Num_Orgs,1),0),1)</f>
        <v>1.4978084420371245</v>
      </c>
      <c r="J3719" s="26">
        <f ca="1">IFERROR((E3719*SUM(OFFSET(Data!$C$8,0,MATCH($A3719+IF(J$9&gt;$B3719,0,1),Data!$3:$3,0)-1,1,2)))+(F3719*OFFSET(Data!$E$8,0,MATCH($A3719+IF(J$9&gt;$B3719,0,1),Data!$3:$3,0)-1))+(G3719*SUM(OFFSET(Data!$F$8,0,MATCH($A3719+IF(J$9&gt;$B3719,0,1),Data!$3:$3,0)-1,1,2)))+(H3719*OFFSET(Data!$H$8,0,MATCH($A3719+IF(J$9&gt;$B3719,0,1),Data!$3:$3,0)-1))+(I3719*OFFSET(Data!$I$8,0,MATCH($A3719+IF(J$9&gt;$B3719,0,1),Data!$3:$3,0)-1))+OFFSET(Data!$J$8,0,MATCH($A3719+IF(J$9&gt;$B3719,0,1),Data!$3:$3,0)-1),0)</f>
        <v>1.085783314474225</v>
      </c>
      <c r="K3719" s="119"/>
      <c r="L3719" s="69"/>
      <c r="AI3719" s="69"/>
    </row>
    <row r="3720" spans="1:35" ht="13.8" x14ac:dyDescent="0.25">
      <c r="A3720" s="118">
        <f t="shared" si="887"/>
        <v>2</v>
      </c>
      <c r="B3720" s="69">
        <f t="shared" si="890"/>
        <v>7</v>
      </c>
      <c r="C3720" s="118" t="str">
        <f t="shared" si="890"/>
        <v>RJ8</v>
      </c>
      <c r="D3720" s="69"/>
      <c r="E3720" s="70">
        <f ca="1">INDEX(OFFSET(Data!$A$10,1,E$9+MATCH($A3720+IF(E$9&gt;$B3720,0,1),Data!$3:$3,0),Num_Orgs,1),MATCH($C3720,OFFSET(Data!$A$10,1,MATCH($A3720+IF(E$9&gt;$B3720,0,1),Data!$3:$3,0)-1,Num_Orgs,1),0),1)</f>
        <v>0.89273358376965706</v>
      </c>
      <c r="F3720" s="70">
        <f ca="1">INDEX(OFFSET(Data!$A$10,1,F$9+MATCH($A3720+IF(F$9&gt;$B3720,0,1),Data!$3:$3,0),Num_Orgs,1),MATCH($C3720,OFFSET(Data!$A$10,1,MATCH($A3720+IF(F$9&gt;$B3720,0,1),Data!$3:$3,0)-1,Num_Orgs,1),0),1)</f>
        <v>0.99603480709830905</v>
      </c>
      <c r="G3720" s="70">
        <f ca="1">INDEX(OFFSET(Data!$A$10,1,G$9+MATCH($A3720+IF(G$9&gt;$B3720,0,1),Data!$3:$3,0),Num_Orgs,1),MATCH($C3720,OFFSET(Data!$A$10,1,MATCH($A3720+IF(G$9&gt;$B3720,0,1),Data!$3:$3,0)-1,Num_Orgs,1),0),1)</f>
        <v>0.95638443718079269</v>
      </c>
      <c r="H3720" s="70">
        <f ca="1">INDEX(OFFSET(Data!$A$10,1,H$9+MATCH($A3720+IF(H$9&gt;$B3720,0,1),Data!$3:$3,0),Num_Orgs,1),MATCH($C3720,OFFSET(Data!$A$10,1,MATCH($A3720+IF(H$9&gt;$B3720,0,1),Data!$3:$3,0)-1,Num_Orgs,1),0),1)</f>
        <v>0.15108546874280074</v>
      </c>
      <c r="I3720" s="70">
        <f ca="1">INDEX(OFFSET(Data!$A$10,1,I$9+MATCH($A3720+IF(I$9&gt;$B3720,0,1),Data!$3:$3,0),Num_Orgs,1),MATCH($C3720,OFFSET(Data!$A$10,1,MATCH($A3720+IF(I$9&gt;$B3720,0,1),Data!$3:$3,0)-1,Num_Orgs,1),0),1)</f>
        <v>0.70111776222135525</v>
      </c>
      <c r="J3720" s="26">
        <f ca="1">IFERROR((E3720*SUM(OFFSET(Data!$C$8,0,MATCH($A3720+IF(J$9&gt;$B3720,0,1),Data!$3:$3,0)-1,1,2)))+(F3720*OFFSET(Data!$E$8,0,MATCH($A3720+IF(J$9&gt;$B3720,0,1),Data!$3:$3,0)-1))+(G3720*SUM(OFFSET(Data!$F$8,0,MATCH($A3720+IF(J$9&gt;$B3720,0,1),Data!$3:$3,0)-1,1,2)))+(H3720*OFFSET(Data!$H$8,0,MATCH($A3720+IF(J$9&gt;$B3720,0,1),Data!$3:$3,0)-1))+(I3720*OFFSET(Data!$I$8,0,MATCH($A3720+IF(J$9&gt;$B3720,0,1),Data!$3:$3,0)-1))+OFFSET(Data!$J$8,0,MATCH($A3720+IF(J$9&gt;$B3720,0,1),Data!$3:$3,0)-1),0)</f>
        <v>0.94362305287800141</v>
      </c>
      <c r="K3720" s="119"/>
      <c r="L3720" s="69"/>
      <c r="AI3720" s="69"/>
    </row>
    <row r="3721" spans="1:35" ht="13.8" x14ac:dyDescent="0.25">
      <c r="A3721" s="118">
        <f t="shared" si="887"/>
        <v>2</v>
      </c>
      <c r="B3721" s="69">
        <f t="shared" si="890"/>
        <v>7</v>
      </c>
      <c r="C3721" s="118" t="str">
        <f t="shared" si="890"/>
        <v>RJC</v>
      </c>
      <c r="D3721" s="69"/>
      <c r="E3721" s="70">
        <f ca="1">INDEX(OFFSET(Data!$A$10,1,E$9+MATCH($A3721+IF(E$9&gt;$B3721,0,1),Data!$3:$3,0),Num_Orgs,1),MATCH($C3721,OFFSET(Data!$A$10,1,MATCH($A3721+IF(E$9&gt;$B3721,0,1),Data!$3:$3,0)-1,Num_Orgs,1),0),1)</f>
        <v>0.98916685866380105</v>
      </c>
      <c r="F3721" s="70">
        <f ca="1">INDEX(OFFSET(Data!$A$10,1,F$9+MATCH($A3721+IF(F$9&gt;$B3721,0,1),Data!$3:$3,0),Num_Orgs,1),MATCH($C3721,OFFSET(Data!$A$10,1,MATCH($A3721+IF(F$9&gt;$B3721,0,1),Data!$3:$3,0)-1,Num_Orgs,1),0),1)</f>
        <v>0.99603480709830883</v>
      </c>
      <c r="G3721" s="70">
        <f ca="1">INDEX(OFFSET(Data!$A$10,1,G$9+MATCH($A3721+IF(G$9&gt;$B3721,0,1),Data!$3:$3,0),Num_Orgs,1),MATCH($C3721,OFFSET(Data!$A$10,1,MATCH($A3721+IF(G$9&gt;$B3721,0,1),Data!$3:$3,0)-1,Num_Orgs,1),0),1)</f>
        <v>0.98381795739814215</v>
      </c>
      <c r="H3721" s="70">
        <f ca="1">INDEX(OFFSET(Data!$A$10,1,H$9+MATCH($A3721+IF(H$9&gt;$B3721,0,1),Data!$3:$3,0),Num_Orgs,1),MATCH($C3721,OFFSET(Data!$A$10,1,MATCH($A3721+IF(H$9&gt;$B3721,0,1),Data!$3:$3,0)-1,Num_Orgs,1),0),1)</f>
        <v>0.53877380899198857</v>
      </c>
      <c r="I3721" s="70">
        <f ca="1">INDEX(OFFSET(Data!$A$10,1,I$9+MATCH($A3721+IF(I$9&gt;$B3721,0,1),Data!$3:$3,0),Num_Orgs,1),MATCH($C3721,OFFSET(Data!$A$10,1,MATCH($A3721+IF(I$9&gt;$B3721,0,1),Data!$3:$3,0)-1,Num_Orgs,1),0),1)</f>
        <v>0.8509412168643008</v>
      </c>
      <c r="J3721" s="26">
        <f ca="1">IFERROR((E3721*SUM(OFFSET(Data!$C$8,0,MATCH($A3721+IF(J$9&gt;$B3721,0,1),Data!$3:$3,0)-1,1,2)))+(F3721*OFFSET(Data!$E$8,0,MATCH($A3721+IF(J$9&gt;$B3721,0,1),Data!$3:$3,0)-1))+(G3721*SUM(OFFSET(Data!$F$8,0,MATCH($A3721+IF(J$9&gt;$B3721,0,1),Data!$3:$3,0)-1,1,2)))+(H3721*OFFSET(Data!$H$8,0,MATCH($A3721+IF(J$9&gt;$B3721,0,1),Data!$3:$3,0)-1))+(I3721*OFFSET(Data!$I$8,0,MATCH($A3721+IF(J$9&gt;$B3721,0,1),Data!$3:$3,0)-1))+OFFSET(Data!$J$8,0,MATCH($A3721+IF(J$9&gt;$B3721,0,1),Data!$3:$3,0)-1),0)</f>
        <v>0.99248918971054834</v>
      </c>
      <c r="K3721" s="119"/>
      <c r="L3721" s="69"/>
      <c r="AI3721" s="69"/>
    </row>
    <row r="3722" spans="1:35" ht="13.8" x14ac:dyDescent="0.25">
      <c r="A3722" s="118">
        <f t="shared" si="887"/>
        <v>2</v>
      </c>
      <c r="B3722" s="69">
        <f t="shared" si="890"/>
        <v>7</v>
      </c>
      <c r="C3722" s="118" t="str">
        <f t="shared" si="890"/>
        <v>RJE</v>
      </c>
      <c r="D3722" s="69"/>
      <c r="E3722" s="70">
        <f ca="1">INDEX(OFFSET(Data!$A$10,1,E$9+MATCH($A3722+IF(E$9&gt;$B3722,0,1),Data!$3:$3,0),Num_Orgs,1),MATCH($C3722,OFFSET(Data!$A$10,1,MATCH($A3722+IF(E$9&gt;$B3722,0,1),Data!$3:$3,0)-1,Num_Orgs,1),0),1)</f>
        <v>0.92366908404983628</v>
      </c>
      <c r="F3722" s="70">
        <f ca="1">INDEX(OFFSET(Data!$A$10,1,F$9+MATCH($A3722+IF(F$9&gt;$B3722,0,1),Data!$3:$3,0),Num_Orgs,1),MATCH($C3722,OFFSET(Data!$A$10,1,MATCH($A3722+IF(F$9&gt;$B3722,0,1),Data!$3:$3,0)-1,Num_Orgs,1),0),1)</f>
        <v>0.99603480709830883</v>
      </c>
      <c r="G3722" s="70">
        <f ca="1">INDEX(OFFSET(Data!$A$10,1,G$9+MATCH($A3722+IF(G$9&gt;$B3722,0,1),Data!$3:$3,0),Num_Orgs,1),MATCH($C3722,OFFSET(Data!$A$10,1,MATCH($A3722+IF(G$9&gt;$B3722,0,1),Data!$3:$3,0)-1,Num_Orgs,1),0),1)</f>
        <v>0.93330724777561802</v>
      </c>
      <c r="H3722" s="70">
        <f ca="1">INDEX(OFFSET(Data!$A$10,1,H$9+MATCH($A3722+IF(H$9&gt;$B3722,0,1),Data!$3:$3,0),Num_Orgs,1),MATCH($C3722,OFFSET(Data!$A$10,1,MATCH($A3722+IF(H$9&gt;$B3722,0,1),Data!$3:$3,0)-1,Num_Orgs,1),0),1)</f>
        <v>0.28535758374234138</v>
      </c>
      <c r="I3722" s="70">
        <f ca="1">INDEX(OFFSET(Data!$A$10,1,I$9+MATCH($A3722+IF(I$9&gt;$B3722,0,1),Data!$3:$3,0),Num_Orgs,1),MATCH($C3722,OFFSET(Data!$A$10,1,MATCH($A3722+IF(I$9&gt;$B3722,0,1),Data!$3:$3,0)-1,Num_Orgs,1),0),1)</f>
        <v>0.52554753665552656</v>
      </c>
      <c r="J3722" s="26">
        <f ca="1">IFERROR((E3722*SUM(OFFSET(Data!$C$8,0,MATCH($A3722+IF(J$9&gt;$B3722,0,1),Data!$3:$3,0)-1,1,2)))+(F3722*OFFSET(Data!$E$8,0,MATCH($A3722+IF(J$9&gt;$B3722,0,1),Data!$3:$3,0)-1))+(G3722*SUM(OFFSET(Data!$F$8,0,MATCH($A3722+IF(J$9&gt;$B3722,0,1),Data!$3:$3,0)-1,1,2)))+(H3722*OFFSET(Data!$H$8,0,MATCH($A3722+IF(J$9&gt;$B3722,0,1),Data!$3:$3,0)-1))+(I3722*OFFSET(Data!$I$8,0,MATCH($A3722+IF(J$9&gt;$B3722,0,1),Data!$3:$3,0)-1))+OFFSET(Data!$J$8,0,MATCH($A3722+IF(J$9&gt;$B3722,0,1),Data!$3:$3,0)-1),0)</f>
        <v>0.95842123608480101</v>
      </c>
      <c r="K3722" s="119"/>
      <c r="L3722" s="69"/>
      <c r="AI3722" s="69"/>
    </row>
    <row r="3723" spans="1:35" ht="13.8" x14ac:dyDescent="0.25">
      <c r="A3723" s="118">
        <f t="shared" si="887"/>
        <v>2</v>
      </c>
      <c r="B3723" s="69">
        <f t="shared" si="890"/>
        <v>7</v>
      </c>
      <c r="C3723" s="118" t="str">
        <f t="shared" si="890"/>
        <v>RJL</v>
      </c>
      <c r="D3723" s="69"/>
      <c r="E3723" s="70">
        <f ca="1">INDEX(OFFSET(Data!$A$10,1,E$9+MATCH($A3723+IF(E$9&gt;$B3723,0,1),Data!$3:$3,0),Num_Orgs,1),MATCH($C3723,OFFSET(Data!$A$10,1,MATCH($A3723+IF(E$9&gt;$B3723,0,1),Data!$3:$3,0)-1,Num_Orgs,1),0),1)</f>
        <v>0.93624974631517555</v>
      </c>
      <c r="F3723" s="70">
        <f ca="1">INDEX(OFFSET(Data!$A$10,1,F$9+MATCH($A3723+IF(F$9&gt;$B3723,0,1),Data!$3:$3,0),Num_Orgs,1),MATCH($C3723,OFFSET(Data!$A$10,1,MATCH($A3723+IF(F$9&gt;$B3723,0,1),Data!$3:$3,0)-1,Num_Orgs,1),0),1)</f>
        <v>0.99603480709830883</v>
      </c>
      <c r="G3723" s="70">
        <f ca="1">INDEX(OFFSET(Data!$A$10,1,G$9+MATCH($A3723+IF(G$9&gt;$B3723,0,1),Data!$3:$3,0),Num_Orgs,1),MATCH($C3723,OFFSET(Data!$A$10,1,MATCH($A3723+IF(G$9&gt;$B3723,0,1),Data!$3:$3,0)-1,Num_Orgs,1),0),1)</f>
        <v>0.82754571599199112</v>
      </c>
      <c r="H3723" s="70">
        <f ca="1">INDEX(OFFSET(Data!$A$10,1,H$9+MATCH($A3723+IF(H$9&gt;$B3723,0,1),Data!$3:$3,0),Num_Orgs,1),MATCH($C3723,OFFSET(Data!$A$10,1,MATCH($A3723+IF(H$9&gt;$B3723,0,1),Data!$3:$3,0)-1,Num_Orgs,1),0),1)</f>
        <v>0.1630672888552076</v>
      </c>
      <c r="I3723" s="70">
        <f ca="1">INDEX(OFFSET(Data!$A$10,1,I$9+MATCH($A3723+IF(I$9&gt;$B3723,0,1),Data!$3:$3,0),Num_Orgs,1),MATCH($C3723,OFFSET(Data!$A$10,1,MATCH($A3723+IF(I$9&gt;$B3723,0,1),Data!$3:$3,0)-1,Num_Orgs,1),0),1)</f>
        <v>0.45984118063805429</v>
      </c>
      <c r="J3723" s="26">
        <f ca="1">IFERROR((E3723*SUM(OFFSET(Data!$C$8,0,MATCH($A3723+IF(J$9&gt;$B3723,0,1),Data!$3:$3,0)-1,1,2)))+(F3723*OFFSET(Data!$E$8,0,MATCH($A3723+IF(J$9&gt;$B3723,0,1),Data!$3:$3,0)-1))+(G3723*SUM(OFFSET(Data!$F$8,0,MATCH($A3723+IF(J$9&gt;$B3723,0,1),Data!$3:$3,0)-1,1,2)))+(H3723*OFFSET(Data!$H$8,0,MATCH($A3723+IF(J$9&gt;$B3723,0,1),Data!$3:$3,0)-1))+(I3723*OFFSET(Data!$I$8,0,MATCH($A3723+IF(J$9&gt;$B3723,0,1),Data!$3:$3,0)-1))+OFFSET(Data!$J$8,0,MATCH($A3723+IF(J$9&gt;$B3723,0,1),Data!$3:$3,0)-1),0)</f>
        <v>0.96126548021736125</v>
      </c>
      <c r="K3723" s="119"/>
      <c r="L3723" s="69"/>
      <c r="AI3723" s="69"/>
    </row>
    <row r="3724" spans="1:35" ht="13.8" x14ac:dyDescent="0.25">
      <c r="A3724" s="118">
        <f t="shared" si="887"/>
        <v>2</v>
      </c>
      <c r="B3724" s="69">
        <f t="shared" si="890"/>
        <v>7</v>
      </c>
      <c r="C3724" s="118" t="str">
        <f t="shared" si="890"/>
        <v>RJN</v>
      </c>
      <c r="D3724" s="69"/>
      <c r="E3724" s="70">
        <f ca="1">INDEX(OFFSET(Data!$A$10,1,E$9+MATCH($A3724+IF(E$9&gt;$B3724,0,1),Data!$3:$3,0),Num_Orgs,1),MATCH($C3724,OFFSET(Data!$A$10,1,MATCH($A3724+IF(E$9&gt;$B3724,0,1),Data!$3:$3,0)-1,Num_Orgs,1),0),1)</f>
        <v>0.95515679535281939</v>
      </c>
      <c r="F3724" s="70">
        <f ca="1">INDEX(OFFSET(Data!$A$10,1,F$9+MATCH($A3724+IF(F$9&gt;$B3724,0,1),Data!$3:$3,0),Num_Orgs,1),MATCH($C3724,OFFSET(Data!$A$10,1,MATCH($A3724+IF(F$9&gt;$B3724,0,1),Data!$3:$3,0)-1,Num_Orgs,1),0),1)</f>
        <v>0.99603480709830883</v>
      </c>
      <c r="G3724" s="70">
        <f ca="1">INDEX(OFFSET(Data!$A$10,1,G$9+MATCH($A3724+IF(G$9&gt;$B3724,0,1),Data!$3:$3,0),Num_Orgs,1),MATCH($C3724,OFFSET(Data!$A$10,1,MATCH($A3724+IF(G$9&gt;$B3724,0,1),Data!$3:$3,0)-1,Num_Orgs,1),0),1)</f>
        <v>1.0088706712099731</v>
      </c>
      <c r="H3724" s="70">
        <f ca="1">INDEX(OFFSET(Data!$A$10,1,H$9+MATCH($A3724+IF(H$9&gt;$B3724,0,1),Data!$3:$3,0),Num_Orgs,1),MATCH($C3724,OFFSET(Data!$A$10,1,MATCH($A3724+IF(H$9&gt;$B3724,0,1),Data!$3:$3,0)-1,Num_Orgs,1),0),1)</f>
        <v>0.1919411034323602</v>
      </c>
      <c r="I3724" s="70">
        <f ca="1">INDEX(OFFSET(Data!$A$10,1,I$9+MATCH($A3724+IF(I$9&gt;$B3724,0,1),Data!$3:$3,0),Num_Orgs,1),MATCH($C3724,OFFSET(Data!$A$10,1,MATCH($A3724+IF(I$9&gt;$B3724,0,1),Data!$3:$3,0)-1,Num_Orgs,1),0),1)</f>
        <v>0.65731161844794683</v>
      </c>
      <c r="J3724" s="26">
        <f ca="1">IFERROR((E3724*SUM(OFFSET(Data!$C$8,0,MATCH($A3724+IF(J$9&gt;$B3724,0,1),Data!$3:$3,0)-1,1,2)))+(F3724*OFFSET(Data!$E$8,0,MATCH($A3724+IF(J$9&gt;$B3724,0,1),Data!$3:$3,0)-1))+(G3724*SUM(OFFSET(Data!$F$8,0,MATCH($A3724+IF(J$9&gt;$B3724,0,1),Data!$3:$3,0)-1,1,2)))+(H3724*OFFSET(Data!$H$8,0,MATCH($A3724+IF(J$9&gt;$B3724,0,1),Data!$3:$3,0)-1))+(I3724*OFFSET(Data!$I$8,0,MATCH($A3724+IF(J$9&gt;$B3724,0,1),Data!$3:$3,0)-1))+OFFSET(Data!$J$8,0,MATCH($A3724+IF(J$9&gt;$B3724,0,1),Data!$3:$3,0)-1),0)</f>
        <v>0.9757108543878279</v>
      </c>
      <c r="K3724" s="119"/>
      <c r="L3724" s="69"/>
      <c r="AI3724" s="69"/>
    </row>
    <row r="3725" spans="1:35" ht="13.8" x14ac:dyDescent="0.25">
      <c r="A3725" s="118">
        <f t="shared" si="887"/>
        <v>2</v>
      </c>
      <c r="B3725" s="69">
        <f t="shared" si="890"/>
        <v>7</v>
      </c>
      <c r="C3725" s="118" t="str">
        <f t="shared" si="890"/>
        <v>RJR</v>
      </c>
      <c r="D3725" s="69"/>
      <c r="E3725" s="70">
        <f ca="1">INDEX(OFFSET(Data!$A$10,1,E$9+MATCH($A3725+IF(E$9&gt;$B3725,0,1),Data!$3:$3,0),Num_Orgs,1),MATCH($C3725,OFFSET(Data!$A$10,1,MATCH($A3725+IF(E$9&gt;$B3725,0,1),Data!$3:$3,0)-1,Num_Orgs,1),0),1)</f>
        <v>0.94910451495891213</v>
      </c>
      <c r="F3725" s="70">
        <f ca="1">INDEX(OFFSET(Data!$A$10,1,F$9+MATCH($A3725+IF(F$9&gt;$B3725,0,1),Data!$3:$3,0),Num_Orgs,1),MATCH($C3725,OFFSET(Data!$A$10,1,MATCH($A3725+IF(F$9&gt;$B3725,0,1),Data!$3:$3,0)-1,Num_Orgs,1),0),1)</f>
        <v>0.99603480709830883</v>
      </c>
      <c r="G3725" s="70">
        <f ca="1">INDEX(OFFSET(Data!$A$10,1,G$9+MATCH($A3725+IF(G$9&gt;$B3725,0,1),Data!$3:$3,0),Num_Orgs,1),MATCH($C3725,OFFSET(Data!$A$10,1,MATCH($A3725+IF(G$9&gt;$B3725,0,1),Data!$3:$3,0)-1,Num_Orgs,1),0),1)</f>
        <v>0.97374296842431696</v>
      </c>
      <c r="H3725" s="70">
        <f ca="1">INDEX(OFFSET(Data!$A$10,1,H$9+MATCH($A3725+IF(H$9&gt;$B3725,0,1),Data!$3:$3,0),Num_Orgs,1),MATCH($C3725,OFFSET(Data!$A$10,1,MATCH($A3725+IF(H$9&gt;$B3725,0,1),Data!$3:$3,0)-1,Num_Orgs,1),0),1)</f>
        <v>8.7351265062172098E-2</v>
      </c>
      <c r="I3725" s="70">
        <f ca="1">INDEX(OFFSET(Data!$A$10,1,I$9+MATCH($A3725+IF(I$9&gt;$B3725,0,1),Data!$3:$3,0),Num_Orgs,1),MATCH($C3725,OFFSET(Data!$A$10,1,MATCH($A3725+IF(I$9&gt;$B3725,0,1),Data!$3:$3,0)-1,Num_Orgs,1),0),1)</f>
        <v>0.80817002268190186</v>
      </c>
      <c r="J3725" s="26">
        <f ca="1">IFERROR((E3725*SUM(OFFSET(Data!$C$8,0,MATCH($A3725+IF(J$9&gt;$B3725,0,1),Data!$3:$3,0)-1,1,2)))+(F3725*OFFSET(Data!$E$8,0,MATCH($A3725+IF(J$9&gt;$B3725,0,1),Data!$3:$3,0)-1))+(G3725*SUM(OFFSET(Data!$F$8,0,MATCH($A3725+IF(J$9&gt;$B3725,0,1),Data!$3:$3,0)-1,1,2)))+(H3725*OFFSET(Data!$H$8,0,MATCH($A3725+IF(J$9&gt;$B3725,0,1),Data!$3:$3,0)-1))+(I3725*OFFSET(Data!$I$8,0,MATCH($A3725+IF(J$9&gt;$B3725,0,1),Data!$3:$3,0)-1))+OFFSET(Data!$J$8,0,MATCH($A3725+IF(J$9&gt;$B3725,0,1),Data!$3:$3,0)-1),0)</f>
        <v>0.9714962730900738</v>
      </c>
      <c r="K3725" s="119"/>
      <c r="L3725" s="69"/>
      <c r="AI3725" s="69"/>
    </row>
    <row r="3726" spans="1:35" ht="13.8" x14ac:dyDescent="0.25">
      <c r="A3726" s="118">
        <f t="shared" ref="A3726:A3789" si="891">A1681+1</f>
        <v>2</v>
      </c>
      <c r="B3726" s="69">
        <f t="shared" si="890"/>
        <v>7</v>
      </c>
      <c r="C3726" s="118" t="str">
        <f t="shared" si="890"/>
        <v>RJZ</v>
      </c>
      <c r="D3726" s="69"/>
      <c r="E3726" s="70">
        <f ca="1">INDEX(OFFSET(Data!$A$10,1,E$9+MATCH($A3726+IF(E$9&gt;$B3726,0,1),Data!$3:$3,0),Num_Orgs,1),MATCH($C3726,OFFSET(Data!$A$10,1,MATCH($A3726+IF(E$9&gt;$B3726,0,1),Data!$3:$3,0)-1,Num_Orgs,1),0),1)</f>
        <v>1.1560965635647928</v>
      </c>
      <c r="F3726" s="70">
        <f ca="1">INDEX(OFFSET(Data!$A$10,1,F$9+MATCH($A3726+IF(F$9&gt;$B3726,0,1),Data!$3:$3,0),Num_Orgs,1),MATCH($C3726,OFFSET(Data!$A$10,1,MATCH($A3726+IF(F$9&gt;$B3726,0,1),Data!$3:$3,0)-1,Num_Orgs,1),0),1)</f>
        <v>1.0171232554042071</v>
      </c>
      <c r="G3726" s="70">
        <f ca="1">INDEX(OFFSET(Data!$A$10,1,G$9+MATCH($A3726+IF(G$9&gt;$B3726,0,1),Data!$3:$3,0),Num_Orgs,1),MATCH($C3726,OFFSET(Data!$A$10,1,MATCH($A3726+IF(G$9&gt;$B3726,0,1),Data!$3:$3,0)-1,Num_Orgs,1),0),1)</f>
        <v>1.174701379352393</v>
      </c>
      <c r="H3726" s="70">
        <f ca="1">INDEX(OFFSET(Data!$A$10,1,H$9+MATCH($A3726+IF(H$9&gt;$B3726,0,1),Data!$3:$3,0),Num_Orgs,1),MATCH($C3726,OFFSET(Data!$A$10,1,MATCH($A3726+IF(H$9&gt;$B3726,0,1),Data!$3:$3,0)-1,Num_Orgs,1),0),1)</f>
        <v>1.7271984543755905</v>
      </c>
      <c r="I3726" s="70">
        <f ca="1">INDEX(OFFSET(Data!$A$10,1,I$9+MATCH($A3726+IF(I$9&gt;$B3726,0,1),Data!$3:$3,0),Num_Orgs,1),MATCH($C3726,OFFSET(Data!$A$10,1,MATCH($A3726+IF(I$9&gt;$B3726,0,1),Data!$3:$3,0)-1,Num_Orgs,1),0),1)</f>
        <v>1.410826772389921</v>
      </c>
      <c r="J3726" s="26">
        <f ca="1">IFERROR((E3726*SUM(OFFSET(Data!$C$8,0,MATCH($A3726+IF(J$9&gt;$B3726,0,1),Data!$3:$3,0)-1,1,2)))+(F3726*OFFSET(Data!$E$8,0,MATCH($A3726+IF(J$9&gt;$B3726,0,1),Data!$3:$3,0)-1))+(G3726*SUM(OFFSET(Data!$F$8,0,MATCH($A3726+IF(J$9&gt;$B3726,0,1),Data!$3:$3,0)-1,1,2)))+(H3726*OFFSET(Data!$H$8,0,MATCH($A3726+IF(J$9&gt;$B3726,0,1),Data!$3:$3,0)-1))+(I3726*OFFSET(Data!$I$8,0,MATCH($A3726+IF(J$9&gt;$B3726,0,1),Data!$3:$3,0)-1))+OFFSET(Data!$J$8,0,MATCH($A3726+IF(J$9&gt;$B3726,0,1),Data!$3:$3,0)-1),0)</f>
        <v>1.0856358142684366</v>
      </c>
      <c r="K3726" s="119"/>
      <c r="L3726" s="69"/>
      <c r="AI3726" s="69"/>
    </row>
    <row r="3727" spans="1:35" ht="13.8" x14ac:dyDescent="0.25">
      <c r="A3727" s="118">
        <f t="shared" si="891"/>
        <v>2</v>
      </c>
      <c r="B3727" s="69">
        <f t="shared" si="890"/>
        <v>7</v>
      </c>
      <c r="C3727" s="118" t="str">
        <f t="shared" si="890"/>
        <v>RK5</v>
      </c>
      <c r="D3727" s="69"/>
      <c r="E3727" s="70">
        <f ca="1">INDEX(OFFSET(Data!$A$10,1,E$9+MATCH($A3727+IF(E$9&gt;$B3727,0,1),Data!$3:$3,0),Num_Orgs,1),MATCH($C3727,OFFSET(Data!$A$10,1,MATCH($A3727+IF(E$9&gt;$B3727,0,1),Data!$3:$3,0)-1,Num_Orgs,1),0),1)</f>
        <v>0.93080107776939913</v>
      </c>
      <c r="F3727" s="70">
        <f ca="1">INDEX(OFFSET(Data!$A$10,1,F$9+MATCH($A3727+IF(F$9&gt;$B3727,0,1),Data!$3:$3,0),Num_Orgs,1),MATCH($C3727,OFFSET(Data!$A$10,1,MATCH($A3727+IF(F$9&gt;$B3727,0,1),Data!$3:$3,0)-1,Num_Orgs,1),0),1)</f>
        <v>0.99603480709830883</v>
      </c>
      <c r="G3727" s="70">
        <f ca="1">INDEX(OFFSET(Data!$A$10,1,G$9+MATCH($A3727+IF(G$9&gt;$B3727,0,1),Data!$3:$3,0),Num_Orgs,1),MATCH($C3727,OFFSET(Data!$A$10,1,MATCH($A3727+IF(G$9&gt;$B3727,0,1),Data!$3:$3,0)-1,Num_Orgs,1),0),1)</f>
        <v>0.95109136826766116</v>
      </c>
      <c r="H3727" s="70">
        <f ca="1">INDEX(OFFSET(Data!$A$10,1,H$9+MATCH($A3727+IF(H$9&gt;$B3727,0,1),Data!$3:$3,0),Num_Orgs,1),MATCH($C3727,OFFSET(Data!$A$10,1,MATCH($A3727+IF(H$9&gt;$B3727,0,1),Data!$3:$3,0)-1,Num_Orgs,1),0),1)</f>
        <v>0.32385660871112298</v>
      </c>
      <c r="I3727" s="70">
        <f ca="1">INDEX(OFFSET(Data!$A$10,1,I$9+MATCH($A3727+IF(I$9&gt;$B3727,0,1),Data!$3:$3,0),Num_Orgs,1),MATCH($C3727,OFFSET(Data!$A$10,1,MATCH($A3727+IF(I$9&gt;$B3727,0,1),Data!$3:$3,0)-1,Num_Orgs,1),0),1)</f>
        <v>0.4596318720561457</v>
      </c>
      <c r="J3727" s="26">
        <f ca="1">IFERROR((E3727*SUM(OFFSET(Data!$C$8,0,MATCH($A3727+IF(J$9&gt;$B3727,0,1),Data!$3:$3,0)-1,1,2)))+(F3727*OFFSET(Data!$E$8,0,MATCH($A3727+IF(J$9&gt;$B3727,0,1),Data!$3:$3,0)-1))+(G3727*SUM(OFFSET(Data!$F$8,0,MATCH($A3727+IF(J$9&gt;$B3727,0,1),Data!$3:$3,0)-1,1,2)))+(H3727*OFFSET(Data!$H$8,0,MATCH($A3727+IF(J$9&gt;$B3727,0,1),Data!$3:$3,0)-1))+(I3727*OFFSET(Data!$I$8,0,MATCH($A3727+IF(J$9&gt;$B3727,0,1),Data!$3:$3,0)-1))+OFFSET(Data!$J$8,0,MATCH($A3727+IF(J$9&gt;$B3727,0,1),Data!$3:$3,0)-1),0)</f>
        <v>0.96250614891519715</v>
      </c>
      <c r="K3727" s="119"/>
      <c r="L3727" s="69"/>
      <c r="AI3727" s="69"/>
    </row>
    <row r="3728" spans="1:35" ht="13.8" x14ac:dyDescent="0.25">
      <c r="A3728" s="118">
        <f t="shared" si="891"/>
        <v>2</v>
      </c>
      <c r="B3728" s="69">
        <f t="shared" si="890"/>
        <v>7</v>
      </c>
      <c r="C3728" s="118" t="str">
        <f t="shared" si="890"/>
        <v>RK9</v>
      </c>
      <c r="D3728" s="69"/>
      <c r="E3728" s="70">
        <f ca="1">INDEX(OFFSET(Data!$A$10,1,E$9+MATCH($A3728+IF(E$9&gt;$B3728,0,1),Data!$3:$3,0),Num_Orgs,1),MATCH($C3728,OFFSET(Data!$A$10,1,MATCH($A3728+IF(E$9&gt;$B3728,0,1),Data!$3:$3,0)-1,Num_Orgs,1),0),1)</f>
        <v>0.92500960456094861</v>
      </c>
      <c r="F3728" s="70">
        <f ca="1">INDEX(OFFSET(Data!$A$10,1,F$9+MATCH($A3728+IF(F$9&gt;$B3728,0,1),Data!$3:$3,0),Num_Orgs,1),MATCH($C3728,OFFSET(Data!$A$10,1,MATCH($A3728+IF(F$9&gt;$B3728,0,1),Data!$3:$3,0)-1,Num_Orgs,1),0),1)</f>
        <v>0.99603480709830883</v>
      </c>
      <c r="G3728" s="70">
        <f ca="1">INDEX(OFFSET(Data!$A$10,1,G$9+MATCH($A3728+IF(G$9&gt;$B3728,0,1),Data!$3:$3,0),Num_Orgs,1),MATCH($C3728,OFFSET(Data!$A$10,1,MATCH($A3728+IF(G$9&gt;$B3728,0,1),Data!$3:$3,0)-1,Num_Orgs,1),0),1)</f>
        <v>0.91835792282068429</v>
      </c>
      <c r="H3728" s="70">
        <f ca="1">INDEX(OFFSET(Data!$A$10,1,H$9+MATCH($A3728+IF(H$9&gt;$B3728,0,1),Data!$3:$3,0),Num_Orgs,1),MATCH($C3728,OFFSET(Data!$A$10,1,MATCH($A3728+IF(H$9&gt;$B3728,0,1),Data!$3:$3,0)-1,Num_Orgs,1),0),1)</f>
        <v>0.19607137715131573</v>
      </c>
      <c r="I3728" s="70">
        <f ca="1">INDEX(OFFSET(Data!$A$10,1,I$9+MATCH($A3728+IF(I$9&gt;$B3728,0,1),Data!$3:$3,0),Num_Orgs,1),MATCH($C3728,OFFSET(Data!$A$10,1,MATCH($A3728+IF(I$9&gt;$B3728,0,1),Data!$3:$3,0)-1,Num_Orgs,1),0),1)</f>
        <v>0.86204802419402848</v>
      </c>
      <c r="J3728" s="26">
        <f ca="1">IFERROR((E3728*SUM(OFFSET(Data!$C$8,0,MATCH($A3728+IF(J$9&gt;$B3728,0,1),Data!$3:$3,0)-1,1,2)))+(F3728*OFFSET(Data!$E$8,0,MATCH($A3728+IF(J$9&gt;$B3728,0,1),Data!$3:$3,0)-1))+(G3728*SUM(OFFSET(Data!$F$8,0,MATCH($A3728+IF(J$9&gt;$B3728,0,1),Data!$3:$3,0)-1,1,2)))+(H3728*OFFSET(Data!$H$8,0,MATCH($A3728+IF(J$9&gt;$B3728,0,1),Data!$3:$3,0)-1))+(I3728*OFFSET(Data!$I$8,0,MATCH($A3728+IF(J$9&gt;$B3728,0,1),Data!$3:$3,0)-1))+OFFSET(Data!$J$8,0,MATCH($A3728+IF(J$9&gt;$B3728,0,1),Data!$3:$3,0)-1),0)</f>
        <v>0.95842853527580174</v>
      </c>
      <c r="K3728" s="119"/>
      <c r="L3728" s="69"/>
      <c r="AI3728" s="69"/>
    </row>
    <row r="3729" spans="1:35" ht="13.8" x14ac:dyDescent="0.25">
      <c r="A3729" s="118">
        <f t="shared" si="891"/>
        <v>2</v>
      </c>
      <c r="B3729" s="69">
        <f t="shared" si="890"/>
        <v>7</v>
      </c>
      <c r="C3729" s="118" t="str">
        <f t="shared" si="890"/>
        <v>RKB</v>
      </c>
      <c r="D3729" s="69"/>
      <c r="E3729" s="70">
        <f ca="1">INDEX(OFFSET(Data!$A$10,1,E$9+MATCH($A3729+IF(E$9&gt;$B3729,0,1),Data!$3:$3,0),Num_Orgs,1),MATCH($C3729,OFFSET(Data!$A$10,1,MATCH($A3729+IF(E$9&gt;$B3729,0,1),Data!$3:$3,0)-1,Num_Orgs,1),0),1)</f>
        <v>0.9666588959814757</v>
      </c>
      <c r="F3729" s="70">
        <f ca="1">INDEX(OFFSET(Data!$A$10,1,F$9+MATCH($A3729+IF(F$9&gt;$B3729,0,1),Data!$3:$3,0),Num_Orgs,1),MATCH($C3729,OFFSET(Data!$A$10,1,MATCH($A3729+IF(F$9&gt;$B3729,0,1),Data!$3:$3,0)-1,Num_Orgs,1),0),1)</f>
        <v>0.99603480709830883</v>
      </c>
      <c r="G3729" s="70">
        <f ca="1">INDEX(OFFSET(Data!$A$10,1,G$9+MATCH($A3729+IF(G$9&gt;$B3729,0,1),Data!$3:$3,0),Num_Orgs,1),MATCH($C3729,OFFSET(Data!$A$10,1,MATCH($A3729+IF(G$9&gt;$B3729,0,1),Data!$3:$3,0)-1,Num_Orgs,1),0),1)</f>
        <v>0.94068973030330227</v>
      </c>
      <c r="H3729" s="70">
        <f ca="1">INDEX(OFFSET(Data!$A$10,1,H$9+MATCH($A3729+IF(H$9&gt;$B3729,0,1),Data!$3:$3,0),Num_Orgs,1),MATCH($C3729,OFFSET(Data!$A$10,1,MATCH($A3729+IF(H$9&gt;$B3729,0,1),Data!$3:$3,0)-1,Num_Orgs,1),0),1)</f>
        <v>0.34440379768658141</v>
      </c>
      <c r="I3729" s="70">
        <f ca="1">INDEX(OFFSET(Data!$A$10,1,I$9+MATCH($A3729+IF(I$9&gt;$B3729,0,1),Data!$3:$3,0),Num_Orgs,1),MATCH($C3729,OFFSET(Data!$A$10,1,MATCH($A3729+IF(I$9&gt;$B3729,0,1),Data!$3:$3,0)-1,Num_Orgs,1),0),1)</f>
        <v>0.69830346253362796</v>
      </c>
      <c r="J3729" s="26">
        <f ca="1">IFERROR((E3729*SUM(OFFSET(Data!$C$8,0,MATCH($A3729+IF(J$9&gt;$B3729,0,1),Data!$3:$3,0)-1,1,2)))+(F3729*OFFSET(Data!$E$8,0,MATCH($A3729+IF(J$9&gt;$B3729,0,1),Data!$3:$3,0)-1))+(G3729*SUM(OFFSET(Data!$F$8,0,MATCH($A3729+IF(J$9&gt;$B3729,0,1),Data!$3:$3,0)-1,1,2)))+(H3729*OFFSET(Data!$H$8,0,MATCH($A3729+IF(J$9&gt;$B3729,0,1),Data!$3:$3,0)-1))+(I3729*OFFSET(Data!$I$8,0,MATCH($A3729+IF(J$9&gt;$B3729,0,1),Data!$3:$3,0)-1))+OFFSET(Data!$J$8,0,MATCH($A3729+IF(J$9&gt;$B3729,0,1),Data!$3:$3,0)-1),0)</f>
        <v>0.97978259273194035</v>
      </c>
      <c r="K3729" s="119"/>
      <c r="L3729" s="69"/>
      <c r="AI3729" s="69"/>
    </row>
    <row r="3730" spans="1:35" ht="13.8" x14ac:dyDescent="0.25">
      <c r="A3730" s="118">
        <f t="shared" si="891"/>
        <v>2</v>
      </c>
      <c r="B3730" s="69">
        <f t="shared" ref="B3730:C3749" si="892">B1685</f>
        <v>7</v>
      </c>
      <c r="C3730" s="118" t="str">
        <f t="shared" si="892"/>
        <v>RKE</v>
      </c>
      <c r="D3730" s="69"/>
      <c r="E3730" s="70">
        <f ca="1">INDEX(OFFSET(Data!$A$10,1,E$9+MATCH($A3730+IF(E$9&gt;$B3730,0,1),Data!$3:$3,0),Num_Orgs,1),MATCH($C3730,OFFSET(Data!$A$10,1,MATCH($A3730+IF(E$9&gt;$B3730,0,1),Data!$3:$3,0)-1,Num_Orgs,1),0),1)</f>
        <v>1.1563460158995891</v>
      </c>
      <c r="F3730" s="70">
        <f ca="1">INDEX(OFFSET(Data!$A$10,1,F$9+MATCH($A3730+IF(F$9&gt;$B3730,0,1),Data!$3:$3,0),Num_Orgs,1),MATCH($C3730,OFFSET(Data!$A$10,1,MATCH($A3730+IF(F$9&gt;$B3730,0,1),Data!$3:$3,0)-1,Num_Orgs,1),0),1)</f>
        <v>1.0171232554042071</v>
      </c>
      <c r="G3730" s="70">
        <f ca="1">INDEX(OFFSET(Data!$A$10,1,G$9+MATCH($A3730+IF(G$9&gt;$B3730,0,1),Data!$3:$3,0),Num_Orgs,1),MATCH($C3730,OFFSET(Data!$A$10,1,MATCH($A3730+IF(G$9&gt;$B3730,0,1),Data!$3:$3,0)-1,Num_Orgs,1),0),1)</f>
        <v>1.2021869340630624</v>
      </c>
      <c r="H3730" s="70">
        <f ca="1">INDEX(OFFSET(Data!$A$10,1,H$9+MATCH($A3730+IF(H$9&gt;$B3730,0,1),Data!$3:$3,0),Num_Orgs,1),MATCH($C3730,OFFSET(Data!$A$10,1,MATCH($A3730+IF(H$9&gt;$B3730,0,1),Data!$3:$3,0)-1,Num_Orgs,1),0),1)</f>
        <v>3.2192289623100327</v>
      </c>
      <c r="I3730" s="70">
        <f ca="1">INDEX(OFFSET(Data!$A$10,1,I$9+MATCH($A3730+IF(I$9&gt;$B3730,0,1),Data!$3:$3,0),Num_Orgs,1),MATCH($C3730,OFFSET(Data!$A$10,1,MATCH($A3730+IF(I$9&gt;$B3730,0,1),Data!$3:$3,0)-1,Num_Orgs,1),0),1)</f>
        <v>2.0705138320532934</v>
      </c>
      <c r="J3730" s="26">
        <f ca="1">IFERROR((E3730*SUM(OFFSET(Data!$C$8,0,MATCH($A3730+IF(J$9&gt;$B3730,0,1),Data!$3:$3,0)-1,1,2)))+(F3730*OFFSET(Data!$E$8,0,MATCH($A3730+IF(J$9&gt;$B3730,0,1),Data!$3:$3,0)-1))+(G3730*SUM(OFFSET(Data!$F$8,0,MATCH($A3730+IF(J$9&gt;$B3730,0,1),Data!$3:$3,0)-1,1,2)))+(H3730*OFFSET(Data!$H$8,0,MATCH($A3730+IF(J$9&gt;$B3730,0,1),Data!$3:$3,0)-1))+(I3730*OFFSET(Data!$I$8,0,MATCH($A3730+IF(J$9&gt;$B3730,0,1),Data!$3:$3,0)-1))+OFFSET(Data!$J$8,0,MATCH($A3730+IF(J$9&gt;$B3730,0,1),Data!$3:$3,0)-1),0)</f>
        <v>1.0902839270719065</v>
      </c>
      <c r="K3730" s="119"/>
      <c r="L3730" s="69"/>
      <c r="AI3730" s="69"/>
    </row>
    <row r="3731" spans="1:35" ht="13.8" x14ac:dyDescent="0.25">
      <c r="A3731" s="118">
        <f t="shared" si="891"/>
        <v>2</v>
      </c>
      <c r="B3731" s="69">
        <f t="shared" si="892"/>
        <v>7</v>
      </c>
      <c r="C3731" s="118" t="str">
        <f t="shared" si="892"/>
        <v>RKL</v>
      </c>
      <c r="D3731" s="69"/>
      <c r="E3731" s="70">
        <f ca="1">INDEX(OFFSET(Data!$A$10,1,E$9+MATCH($A3731+IF(E$9&gt;$B3731,0,1),Data!$3:$3,0),Num_Orgs,1),MATCH($C3731,OFFSET(Data!$A$10,1,MATCH($A3731+IF(E$9&gt;$B3731,0,1),Data!$3:$3,0)-1,Num_Orgs,1),0),1)</f>
        <v>1.1281212934620977</v>
      </c>
      <c r="F3731" s="70">
        <f ca="1">INDEX(OFFSET(Data!$A$10,1,F$9+MATCH($A3731+IF(F$9&gt;$B3731,0,1),Data!$3:$3,0),Num_Orgs,1),MATCH($C3731,OFFSET(Data!$A$10,1,MATCH($A3731+IF(F$9&gt;$B3731,0,1),Data!$3:$3,0)-1,Num_Orgs,1),0),1)</f>
        <v>1.0080788714106739</v>
      </c>
      <c r="G3731" s="70">
        <f ca="1">INDEX(OFFSET(Data!$A$10,1,G$9+MATCH($A3731+IF(G$9&gt;$B3731,0,1),Data!$3:$3,0),Num_Orgs,1),MATCH($C3731,OFFSET(Data!$A$10,1,MATCH($A3731+IF(G$9&gt;$B3731,0,1),Data!$3:$3,0)-1,Num_Orgs,1),0),1)</f>
        <v>1.1273041350902062</v>
      </c>
      <c r="H3731" s="70">
        <f ca="1">INDEX(OFFSET(Data!$A$10,1,H$9+MATCH($A3731+IF(H$9&gt;$B3731,0,1),Data!$3:$3,0),Num_Orgs,1),MATCH($C3731,OFFSET(Data!$A$10,1,MATCH($A3731+IF(H$9&gt;$B3731,0,1),Data!$3:$3,0)-1,Num_Orgs,1),0),1)</f>
        <v>0.28935163817594189</v>
      </c>
      <c r="I3731" s="70">
        <f ca="1">INDEX(OFFSET(Data!$A$10,1,I$9+MATCH($A3731+IF(I$9&gt;$B3731,0,1),Data!$3:$3,0),Num_Orgs,1),MATCH($C3731,OFFSET(Data!$A$10,1,MATCH($A3731+IF(I$9&gt;$B3731,0,1),Data!$3:$3,0)-1,Num_Orgs,1),0),1)</f>
        <v>1.1781366067758363</v>
      </c>
      <c r="J3731" s="26">
        <f ca="1">IFERROR((E3731*SUM(OFFSET(Data!$C$8,0,MATCH($A3731+IF(J$9&gt;$B3731,0,1),Data!$3:$3,0)-1,1,2)))+(F3731*OFFSET(Data!$E$8,0,MATCH($A3731+IF(J$9&gt;$B3731,0,1),Data!$3:$3,0)-1))+(G3731*SUM(OFFSET(Data!$F$8,0,MATCH($A3731+IF(J$9&gt;$B3731,0,1),Data!$3:$3,0)-1,1,2)))+(H3731*OFFSET(Data!$H$8,0,MATCH($A3731+IF(J$9&gt;$B3731,0,1),Data!$3:$3,0)-1))+(I3731*OFFSET(Data!$I$8,0,MATCH($A3731+IF(J$9&gt;$B3731,0,1),Data!$3:$3,0)-1))+OFFSET(Data!$J$8,0,MATCH($A3731+IF(J$9&gt;$B3731,0,1),Data!$3:$3,0)-1),0)</f>
        <v>1.0656425022300218</v>
      </c>
      <c r="K3731" s="119"/>
      <c r="L3731" s="69"/>
      <c r="AI3731" s="69"/>
    </row>
    <row r="3732" spans="1:35" ht="13.8" x14ac:dyDescent="0.25">
      <c r="A3732" s="118">
        <f t="shared" si="891"/>
        <v>2</v>
      </c>
      <c r="B3732" s="69">
        <f t="shared" si="892"/>
        <v>7</v>
      </c>
      <c r="C3732" s="118" t="str">
        <f t="shared" si="892"/>
        <v>RL1</v>
      </c>
      <c r="D3732" s="69"/>
      <c r="E3732" s="70">
        <f ca="1">INDEX(OFFSET(Data!$A$10,1,E$9+MATCH($A3732+IF(E$9&gt;$B3732,0,1),Data!$3:$3,0),Num_Orgs,1),MATCH($C3732,OFFSET(Data!$A$10,1,MATCH($A3732+IF(E$9&gt;$B3732,0,1),Data!$3:$3,0)-1,Num_Orgs,1),0),1)</f>
        <v>0.91863781719783344</v>
      </c>
      <c r="F3732" s="70">
        <f ca="1">INDEX(OFFSET(Data!$A$10,1,F$9+MATCH($A3732+IF(F$9&gt;$B3732,0,1),Data!$3:$3,0),Num_Orgs,1),MATCH($C3732,OFFSET(Data!$A$10,1,MATCH($A3732+IF(F$9&gt;$B3732,0,1),Data!$3:$3,0)-1,Num_Orgs,1),0),1)</f>
        <v>0.99603480709830883</v>
      </c>
      <c r="G3732" s="70">
        <f ca="1">INDEX(OFFSET(Data!$A$10,1,G$9+MATCH($A3732+IF(G$9&gt;$B3732,0,1),Data!$3:$3,0),Num_Orgs,1),MATCH($C3732,OFFSET(Data!$A$10,1,MATCH($A3732+IF(G$9&gt;$B3732,0,1),Data!$3:$3,0)-1,Num_Orgs,1),0),1)</f>
        <v>0.93729313772420375</v>
      </c>
      <c r="H3732" s="70">
        <f ca="1">INDEX(OFFSET(Data!$A$10,1,H$9+MATCH($A3732+IF(H$9&gt;$B3732,0,1),Data!$3:$3,0),Num_Orgs,1),MATCH($C3732,OFFSET(Data!$A$10,1,MATCH($A3732+IF(H$9&gt;$B3732,0,1),Data!$3:$3,0)-1,Num_Orgs,1),0),1)</f>
        <v>5.5531339264381342E-2</v>
      </c>
      <c r="I3732" s="70">
        <f ca="1">INDEX(OFFSET(Data!$A$10,1,I$9+MATCH($A3732+IF(I$9&gt;$B3732,0,1),Data!$3:$3,0),Num_Orgs,1),MATCH($C3732,OFFSET(Data!$A$10,1,MATCH($A3732+IF(I$9&gt;$B3732,0,1),Data!$3:$3,0)-1,Num_Orgs,1),0),1)</f>
        <v>0.51722881451641711</v>
      </c>
      <c r="J3732" s="26">
        <f ca="1">IFERROR((E3732*SUM(OFFSET(Data!$C$8,0,MATCH($A3732+IF(J$9&gt;$B3732,0,1),Data!$3:$3,0)-1,1,2)))+(F3732*OFFSET(Data!$E$8,0,MATCH($A3732+IF(J$9&gt;$B3732,0,1),Data!$3:$3,0)-1))+(G3732*SUM(OFFSET(Data!$F$8,0,MATCH($A3732+IF(J$9&gt;$B3732,0,1),Data!$3:$3,0)-1,1,2)))+(H3732*OFFSET(Data!$H$8,0,MATCH($A3732+IF(J$9&gt;$B3732,0,1),Data!$3:$3,0)-1))+(I3732*OFFSET(Data!$I$8,0,MATCH($A3732+IF(J$9&gt;$B3732,0,1),Data!$3:$3,0)-1))+OFFSET(Data!$J$8,0,MATCH($A3732+IF(J$9&gt;$B3732,0,1),Data!$3:$3,0)-1),0)</f>
        <v>0.95549864294638431</v>
      </c>
      <c r="K3732" s="119"/>
      <c r="L3732" s="69"/>
      <c r="AI3732" s="69"/>
    </row>
    <row r="3733" spans="1:35" ht="13.8" x14ac:dyDescent="0.25">
      <c r="A3733" s="118">
        <f t="shared" si="891"/>
        <v>2</v>
      </c>
      <c r="B3733" s="69">
        <f t="shared" si="892"/>
        <v>7</v>
      </c>
      <c r="C3733" s="118" t="str">
        <f t="shared" si="892"/>
        <v>RL4</v>
      </c>
      <c r="D3733" s="69"/>
      <c r="E3733" s="70">
        <f ca="1">INDEX(OFFSET(Data!$A$10,1,E$9+MATCH($A3733+IF(E$9&gt;$B3733,0,1),Data!$3:$3,0),Num_Orgs,1),MATCH($C3733,OFFSET(Data!$A$10,1,MATCH($A3733+IF(E$9&gt;$B3733,0,1),Data!$3:$3,0)-1,Num_Orgs,1),0),1)</f>
        <v>0.93415894251722642</v>
      </c>
      <c r="F3733" s="70">
        <f ca="1">INDEX(OFFSET(Data!$A$10,1,F$9+MATCH($A3733+IF(F$9&gt;$B3733,0,1),Data!$3:$3,0),Num_Orgs,1),MATCH($C3733,OFFSET(Data!$A$10,1,MATCH($A3733+IF(F$9&gt;$B3733,0,1),Data!$3:$3,0)-1,Num_Orgs,1),0),1)</f>
        <v>0.99603480709830883</v>
      </c>
      <c r="G3733" s="70">
        <f ca="1">INDEX(OFFSET(Data!$A$10,1,G$9+MATCH($A3733+IF(G$9&gt;$B3733,0,1),Data!$3:$3,0),Num_Orgs,1),MATCH($C3733,OFFSET(Data!$A$10,1,MATCH($A3733+IF(G$9&gt;$B3733,0,1),Data!$3:$3,0)-1,Num_Orgs,1),0),1)</f>
        <v>0.93995410515454936</v>
      </c>
      <c r="H3733" s="70">
        <f ca="1">INDEX(OFFSET(Data!$A$10,1,H$9+MATCH($A3733+IF(H$9&gt;$B3733,0,1),Data!$3:$3,0),Num_Orgs,1),MATCH($C3733,OFFSET(Data!$A$10,1,MATCH($A3733+IF(H$9&gt;$B3733,0,1),Data!$3:$3,0)-1,Num_Orgs,1),0),1)</f>
        <v>0.22436592839567671</v>
      </c>
      <c r="I3733" s="70">
        <f ca="1">INDEX(OFFSET(Data!$A$10,1,I$9+MATCH($A3733+IF(I$9&gt;$B3733,0,1),Data!$3:$3,0),Num_Orgs,1),MATCH($C3733,OFFSET(Data!$A$10,1,MATCH($A3733+IF(I$9&gt;$B3733,0,1),Data!$3:$3,0)-1,Num_Orgs,1),0),1)</f>
        <v>0.50476339031070794</v>
      </c>
      <c r="J3733" s="26">
        <f ca="1">IFERROR((E3733*SUM(OFFSET(Data!$C$8,0,MATCH($A3733+IF(J$9&gt;$B3733,0,1),Data!$3:$3,0)-1,1,2)))+(F3733*OFFSET(Data!$E$8,0,MATCH($A3733+IF(J$9&gt;$B3733,0,1),Data!$3:$3,0)-1))+(G3733*SUM(OFFSET(Data!$F$8,0,MATCH($A3733+IF(J$9&gt;$B3733,0,1),Data!$3:$3,0)-1,1,2)))+(H3733*OFFSET(Data!$H$8,0,MATCH($A3733+IF(J$9&gt;$B3733,0,1),Data!$3:$3,0)-1))+(I3733*OFFSET(Data!$I$8,0,MATCH($A3733+IF(J$9&gt;$B3733,0,1),Data!$3:$3,0)-1))+OFFSET(Data!$J$8,0,MATCH($A3733+IF(J$9&gt;$B3733,0,1),Data!$3:$3,0)-1),0)</f>
        <v>0.96358140961421634</v>
      </c>
      <c r="K3733" s="119"/>
      <c r="L3733" s="69"/>
      <c r="AI3733" s="69"/>
    </row>
    <row r="3734" spans="1:35" ht="13.8" x14ac:dyDescent="0.25">
      <c r="A3734" s="118">
        <f t="shared" si="891"/>
        <v>2</v>
      </c>
      <c r="B3734" s="69">
        <f t="shared" si="892"/>
        <v>7</v>
      </c>
      <c r="C3734" s="118" t="str">
        <f t="shared" si="892"/>
        <v>RLN</v>
      </c>
      <c r="D3734" s="69"/>
      <c r="E3734" s="70">
        <f ca="1">INDEX(OFFSET(Data!$A$10,1,E$9+MATCH($A3734+IF(E$9&gt;$B3734,0,1),Data!$3:$3,0),Num_Orgs,1),MATCH($C3734,OFFSET(Data!$A$10,1,MATCH($A3734+IF(E$9&gt;$B3734,0,1),Data!$3:$3,0)-1,Num_Orgs,1),0),1)</f>
        <v>0.94036806855968835</v>
      </c>
      <c r="F3734" s="70">
        <f ca="1">INDEX(OFFSET(Data!$A$10,1,F$9+MATCH($A3734+IF(F$9&gt;$B3734,0,1),Data!$3:$3,0),Num_Orgs,1),MATCH($C3734,OFFSET(Data!$A$10,1,MATCH($A3734+IF(F$9&gt;$B3734,0,1),Data!$3:$3,0)-1,Num_Orgs,1),0),1)</f>
        <v>0.99603480709830883</v>
      </c>
      <c r="G3734" s="70">
        <f ca="1">INDEX(OFFSET(Data!$A$10,1,G$9+MATCH($A3734+IF(G$9&gt;$B3734,0,1),Data!$3:$3,0),Num_Orgs,1),MATCH($C3734,OFFSET(Data!$A$10,1,MATCH($A3734+IF(G$9&gt;$B3734,0,1),Data!$3:$3,0)-1,Num_Orgs,1),0),1)</f>
        <v>0.87101988556188625</v>
      </c>
      <c r="H3734" s="70">
        <f ca="1">INDEX(OFFSET(Data!$A$10,1,H$9+MATCH($A3734+IF(H$9&gt;$B3734,0,1),Data!$3:$3,0),Num_Orgs,1),MATCH($C3734,OFFSET(Data!$A$10,1,MATCH($A3734+IF(H$9&gt;$B3734,0,1),Data!$3:$3,0)-1,Num_Orgs,1),0),1)</f>
        <v>0.21877156889187072</v>
      </c>
      <c r="I3734" s="70">
        <f ca="1">INDEX(OFFSET(Data!$A$10,1,I$9+MATCH($A3734+IF(I$9&gt;$B3734,0,1),Data!$3:$3,0),Num_Orgs,1),MATCH($C3734,OFFSET(Data!$A$10,1,MATCH($A3734+IF(I$9&gt;$B3734,0,1),Data!$3:$3,0)-1,Num_Orgs,1),0),1)</f>
        <v>0.59265801663339479</v>
      </c>
      <c r="J3734" s="26">
        <f ca="1">IFERROR((E3734*SUM(OFFSET(Data!$C$8,0,MATCH($A3734+IF(J$9&gt;$B3734,0,1),Data!$3:$3,0)-1,1,2)))+(F3734*OFFSET(Data!$E$8,0,MATCH($A3734+IF(J$9&gt;$B3734,0,1),Data!$3:$3,0)-1))+(G3734*SUM(OFFSET(Data!$F$8,0,MATCH($A3734+IF(J$9&gt;$B3734,0,1),Data!$3:$3,0)-1,1,2)))+(H3734*OFFSET(Data!$H$8,0,MATCH($A3734+IF(J$9&gt;$B3734,0,1),Data!$3:$3,0)-1))+(I3734*OFFSET(Data!$I$8,0,MATCH($A3734+IF(J$9&gt;$B3734,0,1),Data!$3:$3,0)-1))+OFFSET(Data!$J$8,0,MATCH($A3734+IF(J$9&gt;$B3734,0,1),Data!$3:$3,0)-1),0)</f>
        <v>0.96464875013020479</v>
      </c>
      <c r="K3734" s="119"/>
      <c r="L3734" s="69"/>
      <c r="AI3734" s="69"/>
    </row>
    <row r="3735" spans="1:35" ht="13.8" x14ac:dyDescent="0.25">
      <c r="A3735" s="118">
        <f t="shared" si="891"/>
        <v>2</v>
      </c>
      <c r="B3735" s="69">
        <f t="shared" si="892"/>
        <v>7</v>
      </c>
      <c r="C3735" s="118" t="str">
        <f t="shared" si="892"/>
        <v>RLQ</v>
      </c>
      <c r="D3735" s="69"/>
      <c r="E3735" s="70">
        <f ca="1">INDEX(OFFSET(Data!$A$10,1,E$9+MATCH($A3735+IF(E$9&gt;$B3735,0,1),Data!$3:$3,0),Num_Orgs,1),MATCH($C3735,OFFSET(Data!$A$10,1,MATCH($A3735+IF(E$9&gt;$B3735,0,1),Data!$3:$3,0)-1,Num_Orgs,1),0),1)</f>
        <v>0.90545099573166188</v>
      </c>
      <c r="F3735" s="70">
        <f ca="1">INDEX(OFFSET(Data!$A$10,1,F$9+MATCH($A3735+IF(F$9&gt;$B3735,0,1),Data!$3:$3,0),Num_Orgs,1),MATCH($C3735,OFFSET(Data!$A$10,1,MATCH($A3735+IF(F$9&gt;$B3735,0,1),Data!$3:$3,0)-1,Num_Orgs,1),0),1)</f>
        <v>0.99603480709830883</v>
      </c>
      <c r="G3735" s="70">
        <f ca="1">INDEX(OFFSET(Data!$A$10,1,G$9+MATCH($A3735+IF(G$9&gt;$B3735,0,1),Data!$3:$3,0),Num_Orgs,1),MATCH($C3735,OFFSET(Data!$A$10,1,MATCH($A3735+IF(G$9&gt;$B3735,0,1),Data!$3:$3,0)-1,Num_Orgs,1),0),1)</f>
        <v>0.90889031536892473</v>
      </c>
      <c r="H3735" s="70">
        <f ca="1">INDEX(OFFSET(Data!$A$10,1,H$9+MATCH($A3735+IF(H$9&gt;$B3735,0,1),Data!$3:$3,0),Num_Orgs,1),MATCH($C3735,OFFSET(Data!$A$10,1,MATCH($A3735+IF(H$9&gt;$B3735,0,1),Data!$3:$3,0)-1,Num_Orgs,1),0),1)</f>
        <v>0.22925963428520035</v>
      </c>
      <c r="I3735" s="70">
        <f ca="1">INDEX(OFFSET(Data!$A$10,1,I$9+MATCH($A3735+IF(I$9&gt;$B3735,0,1),Data!$3:$3,0),Num_Orgs,1),MATCH($C3735,OFFSET(Data!$A$10,1,MATCH($A3735+IF(I$9&gt;$B3735,0,1),Data!$3:$3,0)-1,Num_Orgs,1),0),1)</f>
        <v>0.49567761391156634</v>
      </c>
      <c r="J3735" s="26">
        <f ca="1">IFERROR((E3735*SUM(OFFSET(Data!$C$8,0,MATCH($A3735+IF(J$9&gt;$B3735,0,1),Data!$3:$3,0)-1,1,2)))+(F3735*OFFSET(Data!$E$8,0,MATCH($A3735+IF(J$9&gt;$B3735,0,1),Data!$3:$3,0)-1))+(G3735*SUM(OFFSET(Data!$F$8,0,MATCH($A3735+IF(J$9&gt;$B3735,0,1),Data!$3:$3,0)-1,1,2)))+(H3735*OFFSET(Data!$H$8,0,MATCH($A3735+IF(J$9&gt;$B3735,0,1),Data!$3:$3,0)-1))+(I3735*OFFSET(Data!$I$8,0,MATCH($A3735+IF(J$9&gt;$B3735,0,1),Data!$3:$3,0)-1))+OFFSET(Data!$J$8,0,MATCH($A3735+IF(J$9&gt;$B3735,0,1),Data!$3:$3,0)-1),0)</f>
        <v>0.94868782703153354</v>
      </c>
      <c r="K3735" s="119"/>
      <c r="L3735" s="69"/>
      <c r="AI3735" s="69"/>
    </row>
    <row r="3736" spans="1:35" ht="13.8" x14ac:dyDescent="0.25">
      <c r="A3736" s="118">
        <f t="shared" si="891"/>
        <v>2</v>
      </c>
      <c r="B3736" s="69">
        <f t="shared" si="892"/>
        <v>7</v>
      </c>
      <c r="C3736" s="118" t="str">
        <f t="shared" si="892"/>
        <v>RLT</v>
      </c>
      <c r="D3736" s="69"/>
      <c r="E3736" s="70">
        <f ca="1">INDEX(OFFSET(Data!$A$10,1,E$9+MATCH($A3736+IF(E$9&gt;$B3736,0,1),Data!$3:$3,0),Num_Orgs,1),MATCH($C3736,OFFSET(Data!$A$10,1,MATCH($A3736+IF(E$9&gt;$B3736,0,1),Data!$3:$3,0)-1,Num_Orgs,1),0),1)</f>
        <v>0.96530887780596608</v>
      </c>
      <c r="F3736" s="70">
        <f ca="1">INDEX(OFFSET(Data!$A$10,1,F$9+MATCH($A3736+IF(F$9&gt;$B3736,0,1),Data!$3:$3,0),Num_Orgs,1),MATCH($C3736,OFFSET(Data!$A$10,1,MATCH($A3736+IF(F$9&gt;$B3736,0,1),Data!$3:$3,0)-1,Num_Orgs,1),0),1)</f>
        <v>0.99603480709830883</v>
      </c>
      <c r="G3736" s="70">
        <f ca="1">INDEX(OFFSET(Data!$A$10,1,G$9+MATCH($A3736+IF(G$9&gt;$B3736,0,1),Data!$3:$3,0),Num_Orgs,1),MATCH($C3736,OFFSET(Data!$A$10,1,MATCH($A3736+IF(G$9&gt;$B3736,0,1),Data!$3:$3,0)-1,Num_Orgs,1),0),1)</f>
        <v>0.93729313772420364</v>
      </c>
      <c r="H3736" s="70">
        <f ca="1">INDEX(OFFSET(Data!$A$10,1,H$9+MATCH($A3736+IF(H$9&gt;$B3736,0,1),Data!$3:$3,0),Num_Orgs,1),MATCH($C3736,OFFSET(Data!$A$10,1,MATCH($A3736+IF(H$9&gt;$B3736,0,1),Data!$3:$3,0)-1,Num_Orgs,1),0),1)</f>
        <v>0.22236224865765783</v>
      </c>
      <c r="I3736" s="70">
        <f ca="1">INDEX(OFFSET(Data!$A$10,1,I$9+MATCH($A3736+IF(I$9&gt;$B3736,0,1),Data!$3:$3,0),Num_Orgs,1),MATCH($C3736,OFFSET(Data!$A$10,1,MATCH($A3736+IF(I$9&gt;$B3736,0,1),Data!$3:$3,0)-1,Num_Orgs,1),0),1)</f>
        <v>0.60343361693581987</v>
      </c>
      <c r="J3736" s="26">
        <f ca="1">IFERROR((E3736*SUM(OFFSET(Data!$C$8,0,MATCH($A3736+IF(J$9&gt;$B3736,0,1),Data!$3:$3,0)-1,1,2)))+(F3736*OFFSET(Data!$E$8,0,MATCH($A3736+IF(J$9&gt;$B3736,0,1),Data!$3:$3,0)-1))+(G3736*SUM(OFFSET(Data!$F$8,0,MATCH($A3736+IF(J$9&gt;$B3736,0,1),Data!$3:$3,0)-1,1,2)))+(H3736*OFFSET(Data!$H$8,0,MATCH($A3736+IF(J$9&gt;$B3736,0,1),Data!$3:$3,0)-1))+(I3736*OFFSET(Data!$I$8,0,MATCH($A3736+IF(J$9&gt;$B3736,0,1),Data!$3:$3,0)-1))+OFFSET(Data!$J$8,0,MATCH($A3736+IF(J$9&gt;$B3736,0,1),Data!$3:$3,0)-1),0)</f>
        <v>0.97872025138286789</v>
      </c>
      <c r="K3736" s="119"/>
      <c r="L3736" s="69"/>
      <c r="AI3736" s="69"/>
    </row>
    <row r="3737" spans="1:35" ht="13.8" x14ac:dyDescent="0.25">
      <c r="A3737" s="118">
        <f t="shared" si="891"/>
        <v>2</v>
      </c>
      <c r="B3737" s="69">
        <f t="shared" si="892"/>
        <v>7</v>
      </c>
      <c r="C3737" s="118" t="str">
        <f t="shared" si="892"/>
        <v>RLY</v>
      </c>
      <c r="D3737" s="69"/>
      <c r="E3737" s="70">
        <f ca="1">INDEX(OFFSET(Data!$A$10,1,E$9+MATCH($A3737+IF(E$9&gt;$B3737,0,1),Data!$3:$3,0),Num_Orgs,1),MATCH($C3737,OFFSET(Data!$A$10,1,MATCH($A3737+IF(E$9&gt;$B3737,0,1),Data!$3:$3,0)-1,Num_Orgs,1),0),1)</f>
        <v>0.91895321769987415</v>
      </c>
      <c r="F3737" s="70">
        <f ca="1">INDEX(OFFSET(Data!$A$10,1,F$9+MATCH($A3737+IF(F$9&gt;$B3737,0,1),Data!$3:$3,0),Num_Orgs,1),MATCH($C3737,OFFSET(Data!$A$10,1,MATCH($A3737+IF(F$9&gt;$B3737,0,1),Data!$3:$3,0)-1,Num_Orgs,1),0),1)</f>
        <v>0.99603480709830883</v>
      </c>
      <c r="G3737" s="70">
        <f ca="1">INDEX(OFFSET(Data!$A$10,1,G$9+MATCH($A3737+IF(G$9&gt;$B3737,0,1),Data!$3:$3,0),Num_Orgs,1),MATCH($C3737,OFFSET(Data!$A$10,1,MATCH($A3737+IF(G$9&gt;$B3737,0,1),Data!$3:$3,0)-1,Num_Orgs,1),0),1)</f>
        <v>0.92782553027244408</v>
      </c>
      <c r="H3737" s="70">
        <f ca="1">INDEX(OFFSET(Data!$A$10,1,H$9+MATCH($A3737+IF(H$9&gt;$B3737,0,1),Data!$3:$3,0),Num_Orgs,1),MATCH($C3737,OFFSET(Data!$A$10,1,MATCH($A3737+IF(H$9&gt;$B3737,0,1),Data!$3:$3,0)-1,Num_Orgs,1),0),1)</f>
        <v>0.37965816571988004</v>
      </c>
      <c r="I3737" s="70">
        <f ca="1">INDEX(OFFSET(Data!$A$10,1,I$9+MATCH($A3737+IF(I$9&gt;$B3737,0,1),Data!$3:$3,0),Num_Orgs,1),MATCH($C3737,OFFSET(Data!$A$10,1,MATCH($A3737+IF(I$9&gt;$B3737,0,1),Data!$3:$3,0)-1,Num_Orgs,1),0),1)</f>
        <v>0.52062914138480199</v>
      </c>
      <c r="J3737" s="26">
        <f ca="1">IFERROR((E3737*SUM(OFFSET(Data!$C$8,0,MATCH($A3737+IF(J$9&gt;$B3737,0,1),Data!$3:$3,0)-1,1,2)))+(F3737*OFFSET(Data!$E$8,0,MATCH($A3737+IF(J$9&gt;$B3737,0,1),Data!$3:$3,0)-1))+(G3737*SUM(OFFSET(Data!$F$8,0,MATCH($A3737+IF(J$9&gt;$B3737,0,1),Data!$3:$3,0)-1,1,2)))+(H3737*OFFSET(Data!$H$8,0,MATCH($A3737+IF(J$9&gt;$B3737,0,1),Data!$3:$3,0)-1))+(I3737*OFFSET(Data!$I$8,0,MATCH($A3737+IF(J$9&gt;$B3737,0,1),Data!$3:$3,0)-1))+OFFSET(Data!$J$8,0,MATCH($A3737+IF(J$9&gt;$B3737,0,1),Data!$3:$3,0)-1),0)</f>
        <v>0.95619878567947714</v>
      </c>
      <c r="K3737" s="119"/>
      <c r="L3737" s="69"/>
      <c r="AI3737" s="69"/>
    </row>
    <row r="3738" spans="1:35" ht="13.8" x14ac:dyDescent="0.25">
      <c r="A3738" s="118">
        <f t="shared" si="891"/>
        <v>2</v>
      </c>
      <c r="B3738" s="69">
        <f t="shared" si="892"/>
        <v>7</v>
      </c>
      <c r="C3738" s="118" t="str">
        <f t="shared" si="892"/>
        <v>RM1</v>
      </c>
      <c r="D3738" s="69"/>
      <c r="E3738" s="70">
        <f ca="1">INDEX(OFFSET(Data!$A$10,1,E$9+MATCH($A3738+IF(E$9&gt;$B3738,0,1),Data!$3:$3,0),Num_Orgs,1),MATCH($C3738,OFFSET(Data!$A$10,1,MATCH($A3738+IF(E$9&gt;$B3738,0,1),Data!$3:$3,0)-1,Num_Orgs,1),0),1)</f>
        <v>0.92945022024276147</v>
      </c>
      <c r="F3738" s="70">
        <f ca="1">INDEX(OFFSET(Data!$A$10,1,F$9+MATCH($A3738+IF(F$9&gt;$B3738,0,1),Data!$3:$3,0),Num_Orgs,1),MATCH($C3738,OFFSET(Data!$A$10,1,MATCH($A3738+IF(F$9&gt;$B3738,0,1),Data!$3:$3,0)-1,Num_Orgs,1),0),1)</f>
        <v>0.99603480709830883</v>
      </c>
      <c r="G3738" s="70">
        <f ca="1">INDEX(OFFSET(Data!$A$10,1,G$9+MATCH($A3738+IF(G$9&gt;$B3738,0,1),Data!$3:$3,0),Num_Orgs,1),MATCH($C3738,OFFSET(Data!$A$10,1,MATCH($A3738+IF(G$9&gt;$B3738,0,1),Data!$3:$3,0)-1,Num_Orgs,1),0),1)</f>
        <v>0.89935345307095815</v>
      </c>
      <c r="H3738" s="70">
        <f ca="1">INDEX(OFFSET(Data!$A$10,1,H$9+MATCH($A3738+IF(H$9&gt;$B3738,0,1),Data!$3:$3,0),Num_Orgs,1),MATCH($C3738,OFFSET(Data!$A$10,1,MATCH($A3738+IF(H$9&gt;$B3738,0,1),Data!$3:$3,0)-1,Num_Orgs,1),0),1)</f>
        <v>0.20794412016890096</v>
      </c>
      <c r="I3738" s="70">
        <f ca="1">INDEX(OFFSET(Data!$A$10,1,I$9+MATCH($A3738+IF(I$9&gt;$B3738,0,1),Data!$3:$3,0),Num_Orgs,1),MATCH($C3738,OFFSET(Data!$A$10,1,MATCH($A3738+IF(I$9&gt;$B3738,0,1),Data!$3:$3,0)-1,Num_Orgs,1),0),1)</f>
        <v>0.60548300757478535</v>
      </c>
      <c r="J3738" s="26">
        <f ca="1">IFERROR((E3738*SUM(OFFSET(Data!$C$8,0,MATCH($A3738+IF(J$9&gt;$B3738,0,1),Data!$3:$3,0)-1,1,2)))+(F3738*OFFSET(Data!$E$8,0,MATCH($A3738+IF(J$9&gt;$B3738,0,1),Data!$3:$3,0)-1))+(G3738*SUM(OFFSET(Data!$F$8,0,MATCH($A3738+IF(J$9&gt;$B3738,0,1),Data!$3:$3,0)-1,1,2)))+(H3738*OFFSET(Data!$H$8,0,MATCH($A3738+IF(J$9&gt;$B3738,0,1),Data!$3:$3,0)-1))+(I3738*OFFSET(Data!$I$8,0,MATCH($A3738+IF(J$9&gt;$B3738,0,1),Data!$3:$3,0)-1))+OFFSET(Data!$J$8,0,MATCH($A3738+IF(J$9&gt;$B3738,0,1),Data!$3:$3,0)-1),0)</f>
        <v>0.96008973545261345</v>
      </c>
      <c r="K3738" s="119"/>
      <c r="L3738" s="69"/>
      <c r="AI3738" s="69"/>
    </row>
    <row r="3739" spans="1:35" ht="13.8" x14ac:dyDescent="0.25">
      <c r="A3739" s="118">
        <f t="shared" si="891"/>
        <v>2</v>
      </c>
      <c r="B3739" s="69">
        <f t="shared" si="892"/>
        <v>7</v>
      </c>
      <c r="C3739" s="118" t="str">
        <f t="shared" si="892"/>
        <v>RM3</v>
      </c>
      <c r="D3739" s="69"/>
      <c r="E3739" s="70">
        <f ca="1">INDEX(OFFSET(Data!$A$10,1,E$9+MATCH($A3739+IF(E$9&gt;$B3739,0,1),Data!$3:$3,0),Num_Orgs,1),MATCH($C3739,OFFSET(Data!$A$10,1,MATCH($A3739+IF(E$9&gt;$B3739,0,1),Data!$3:$3,0)-1,Num_Orgs,1),0),1)</f>
        <v>0.95949610575729405</v>
      </c>
      <c r="F3739" s="70">
        <f ca="1">INDEX(OFFSET(Data!$A$10,1,F$9+MATCH($A3739+IF(F$9&gt;$B3739,0,1),Data!$3:$3,0),Num_Orgs,1),MATCH($C3739,OFFSET(Data!$A$10,1,MATCH($A3739+IF(F$9&gt;$B3739,0,1),Data!$3:$3,0)-1,Num_Orgs,1),0),1)</f>
        <v>0.99603480709830883</v>
      </c>
      <c r="G3739" s="70">
        <f ca="1">INDEX(OFFSET(Data!$A$10,1,G$9+MATCH($A3739+IF(G$9&gt;$B3739,0,1),Data!$3:$3,0),Num_Orgs,1),MATCH($C3739,OFFSET(Data!$A$10,1,MATCH($A3739+IF(G$9&gt;$B3739,0,1),Data!$3:$3,0)-1,Num_Orgs,1),0),1)</f>
        <v>0.96569596007948255</v>
      </c>
      <c r="H3739" s="70">
        <f ca="1">INDEX(OFFSET(Data!$A$10,1,H$9+MATCH($A3739+IF(H$9&gt;$B3739,0,1),Data!$3:$3,0),Num_Orgs,1),MATCH($C3739,OFFSET(Data!$A$10,1,MATCH($A3739+IF(H$9&gt;$B3739,0,1),Data!$3:$3,0)-1,Num_Orgs,1),0),1)</f>
        <v>0.25208215648518717</v>
      </c>
      <c r="I3739" s="70">
        <f ca="1">INDEX(OFFSET(Data!$A$10,1,I$9+MATCH($A3739+IF(I$9&gt;$B3739,0,1),Data!$3:$3,0),Num_Orgs,1),MATCH($C3739,OFFSET(Data!$A$10,1,MATCH($A3739+IF(I$9&gt;$B3739,0,1),Data!$3:$3,0)-1,Num_Orgs,1),0),1)</f>
        <v>0.70041401965764827</v>
      </c>
      <c r="J3739" s="26">
        <f ca="1">IFERROR((E3739*SUM(OFFSET(Data!$C$8,0,MATCH($A3739+IF(J$9&gt;$B3739,0,1),Data!$3:$3,0)-1,1,2)))+(F3739*OFFSET(Data!$E$8,0,MATCH($A3739+IF(J$9&gt;$B3739,0,1),Data!$3:$3,0)-1))+(G3739*SUM(OFFSET(Data!$F$8,0,MATCH($A3739+IF(J$9&gt;$B3739,0,1),Data!$3:$3,0)-1,1,2)))+(H3739*OFFSET(Data!$H$8,0,MATCH($A3739+IF(J$9&gt;$B3739,0,1),Data!$3:$3,0)-1))+(I3739*OFFSET(Data!$I$8,0,MATCH($A3739+IF(J$9&gt;$B3739,0,1),Data!$3:$3,0)-1))+OFFSET(Data!$J$8,0,MATCH($A3739+IF(J$9&gt;$B3739,0,1),Data!$3:$3,0)-1),0)</f>
        <v>0.97675928694384417</v>
      </c>
      <c r="K3739" s="119"/>
      <c r="L3739" s="69"/>
      <c r="AI3739" s="69"/>
    </row>
    <row r="3740" spans="1:35" ht="13.8" x14ac:dyDescent="0.25">
      <c r="A3740" s="118">
        <f t="shared" si="891"/>
        <v>2</v>
      </c>
      <c r="B3740" s="69">
        <f t="shared" si="892"/>
        <v>7</v>
      </c>
      <c r="C3740" s="118" t="str">
        <f t="shared" si="892"/>
        <v>RMC</v>
      </c>
      <c r="D3740" s="69"/>
      <c r="E3740" s="70">
        <f ca="1">INDEX(OFFSET(Data!$A$10,1,E$9+MATCH($A3740+IF(E$9&gt;$B3740,0,1),Data!$3:$3,0),Num_Orgs,1),MATCH($C3740,OFFSET(Data!$A$10,1,MATCH($A3740+IF(E$9&gt;$B3740,0,1),Data!$3:$3,0)-1,Num_Orgs,1),0),1)</f>
        <v>0.95771334475858294</v>
      </c>
      <c r="F3740" s="70">
        <f ca="1">INDEX(OFFSET(Data!$A$10,1,F$9+MATCH($A3740+IF(F$9&gt;$B3740,0,1),Data!$3:$3,0),Num_Orgs,1),MATCH($C3740,OFFSET(Data!$A$10,1,MATCH($A3740+IF(F$9&gt;$B3740,0,1),Data!$3:$3,0)-1,Num_Orgs,1),0),1)</f>
        <v>0.99603480709830883</v>
      </c>
      <c r="G3740" s="70">
        <f ca="1">INDEX(OFFSET(Data!$A$10,1,G$9+MATCH($A3740+IF(G$9&gt;$B3740,0,1),Data!$3:$3,0),Num_Orgs,1),MATCH($C3740,OFFSET(Data!$A$10,1,MATCH($A3740+IF(G$9&gt;$B3740,0,1),Data!$3:$3,0)-1,Num_Orgs,1),0),1)</f>
        <v>0.95622835262772299</v>
      </c>
      <c r="H3740" s="70">
        <f ca="1">INDEX(OFFSET(Data!$A$10,1,H$9+MATCH($A3740+IF(H$9&gt;$B3740,0,1),Data!$3:$3,0),Num_Orgs,1),MATCH($C3740,OFFSET(Data!$A$10,1,MATCH($A3740+IF(H$9&gt;$B3740,0,1),Data!$3:$3,0)-1,Num_Orgs,1),0),1)</f>
        <v>5.1190360089553084E-2</v>
      </c>
      <c r="I3740" s="70">
        <f ca="1">INDEX(OFFSET(Data!$A$10,1,I$9+MATCH($A3740+IF(I$9&gt;$B3740,0,1),Data!$3:$3,0),Num_Orgs,1),MATCH($C3740,OFFSET(Data!$A$10,1,MATCH($A3740+IF(I$9&gt;$B3740,0,1),Data!$3:$3,0)-1,Num_Orgs,1),0),1)</f>
        <v>0.6142092172382454</v>
      </c>
      <c r="J3740" s="26">
        <f ca="1">IFERROR((E3740*SUM(OFFSET(Data!$C$8,0,MATCH($A3740+IF(J$9&gt;$B3740,0,1),Data!$3:$3,0)-1,1,2)))+(F3740*OFFSET(Data!$E$8,0,MATCH($A3740+IF(J$9&gt;$B3740,0,1),Data!$3:$3,0)-1))+(G3740*SUM(OFFSET(Data!$F$8,0,MATCH($A3740+IF(J$9&gt;$B3740,0,1),Data!$3:$3,0)-1,1,2)))+(H3740*OFFSET(Data!$H$8,0,MATCH($A3740+IF(J$9&gt;$B3740,0,1),Data!$3:$3,0)-1))+(I3740*OFFSET(Data!$I$8,0,MATCH($A3740+IF(J$9&gt;$B3740,0,1),Data!$3:$3,0)-1))+OFFSET(Data!$J$8,0,MATCH($A3740+IF(J$9&gt;$B3740,0,1),Data!$3:$3,0)-1),0)</f>
        <v>0.97511551734936286</v>
      </c>
      <c r="K3740" s="119"/>
      <c r="L3740" s="69"/>
      <c r="AI3740" s="69"/>
    </row>
    <row r="3741" spans="1:35" ht="13.8" x14ac:dyDescent="0.25">
      <c r="A3741" s="118">
        <f t="shared" si="891"/>
        <v>2</v>
      </c>
      <c r="B3741" s="69">
        <f t="shared" si="892"/>
        <v>7</v>
      </c>
      <c r="C3741" s="118" t="str">
        <f t="shared" si="892"/>
        <v>RMP</v>
      </c>
      <c r="D3741" s="69"/>
      <c r="E3741" s="70">
        <f ca="1">INDEX(OFFSET(Data!$A$10,1,E$9+MATCH($A3741+IF(E$9&gt;$B3741,0,1),Data!$3:$3,0),Num_Orgs,1),MATCH($C3741,OFFSET(Data!$A$10,1,MATCH($A3741+IF(E$9&gt;$B3741,0,1),Data!$3:$3,0)-1,Num_Orgs,1),0),1)</f>
        <v>0.95908638812755365</v>
      </c>
      <c r="F3741" s="70">
        <f ca="1">INDEX(OFFSET(Data!$A$10,1,F$9+MATCH($A3741+IF(F$9&gt;$B3741,0,1),Data!$3:$3,0),Num_Orgs,1),MATCH($C3741,OFFSET(Data!$A$10,1,MATCH($A3741+IF(F$9&gt;$B3741,0,1),Data!$3:$3,0)-1,Num_Orgs,1),0),1)</f>
        <v>0.99603480709830883</v>
      </c>
      <c r="G3741" s="70">
        <f ca="1">INDEX(OFFSET(Data!$A$10,1,G$9+MATCH($A3741+IF(G$9&gt;$B3741,0,1),Data!$3:$3,0),Num_Orgs,1),MATCH($C3741,OFFSET(Data!$A$10,1,MATCH($A3741+IF(G$9&gt;$B3741,0,1),Data!$3:$3,0)-1,Num_Orgs,1),0),1)</f>
        <v>0.96320136216457741</v>
      </c>
      <c r="H3741" s="70">
        <f ca="1">INDEX(OFFSET(Data!$A$10,1,H$9+MATCH($A3741+IF(H$9&gt;$B3741,0,1),Data!$3:$3,0),Num_Orgs,1),MATCH($C3741,OFFSET(Data!$A$10,1,MATCH($A3741+IF(H$9&gt;$B3741,0,1),Data!$3:$3,0)-1,Num_Orgs,1),0),1)</f>
        <v>0.51442185360546444</v>
      </c>
      <c r="I3741" s="70">
        <f ca="1">INDEX(OFFSET(Data!$A$10,1,I$9+MATCH($A3741+IF(I$9&gt;$B3741,0,1),Data!$3:$3,0),Num_Orgs,1),MATCH($C3741,OFFSET(Data!$A$10,1,MATCH($A3741+IF(I$9&gt;$B3741,0,1),Data!$3:$3,0)-1,Num_Orgs,1),0),1)</f>
        <v>0.54218613606442279</v>
      </c>
      <c r="J3741" s="26">
        <f ca="1">IFERROR((E3741*SUM(OFFSET(Data!$C$8,0,MATCH($A3741+IF(J$9&gt;$B3741,0,1),Data!$3:$3,0)-1,1,2)))+(F3741*OFFSET(Data!$E$8,0,MATCH($A3741+IF(J$9&gt;$B3741,0,1),Data!$3:$3,0)-1))+(G3741*SUM(OFFSET(Data!$F$8,0,MATCH($A3741+IF(J$9&gt;$B3741,0,1),Data!$3:$3,0)-1,1,2)))+(H3741*OFFSET(Data!$H$8,0,MATCH($A3741+IF(J$9&gt;$B3741,0,1),Data!$3:$3,0)-1))+(I3741*OFFSET(Data!$I$8,0,MATCH($A3741+IF(J$9&gt;$B3741,0,1),Data!$3:$3,0)-1))+OFFSET(Data!$J$8,0,MATCH($A3741+IF(J$9&gt;$B3741,0,1),Data!$3:$3,0)-1),0)</f>
        <v>0.97714742872349492</v>
      </c>
      <c r="K3741" s="119"/>
      <c r="L3741" s="69"/>
      <c r="AI3741" s="69"/>
    </row>
    <row r="3742" spans="1:35" ht="13.8" x14ac:dyDescent="0.25">
      <c r="A3742" s="118">
        <f t="shared" si="891"/>
        <v>2</v>
      </c>
      <c r="B3742" s="69">
        <f t="shared" si="892"/>
        <v>7</v>
      </c>
      <c r="C3742" s="118" t="str">
        <f t="shared" si="892"/>
        <v>RMY</v>
      </c>
      <c r="D3742" s="69"/>
      <c r="E3742" s="70">
        <f ca="1">INDEX(OFFSET(Data!$A$10,1,E$9+MATCH($A3742+IF(E$9&gt;$B3742,0,1),Data!$3:$3,0),Num_Orgs,1),MATCH($C3742,OFFSET(Data!$A$10,1,MATCH($A3742+IF(E$9&gt;$B3742,0,1),Data!$3:$3,0)-1,Num_Orgs,1),0),1)</f>
        <v>0.93302633987687278</v>
      </c>
      <c r="F3742" s="70">
        <f ca="1">INDEX(OFFSET(Data!$A$10,1,F$9+MATCH($A3742+IF(F$9&gt;$B3742,0,1),Data!$3:$3,0),Num_Orgs,1),MATCH($C3742,OFFSET(Data!$A$10,1,MATCH($A3742+IF(F$9&gt;$B3742,0,1),Data!$3:$3,0)-1,Num_Orgs,1),0),1)</f>
        <v>0.99603480709830883</v>
      </c>
      <c r="G3742" s="70">
        <f ca="1">INDEX(OFFSET(Data!$A$10,1,G$9+MATCH($A3742+IF(G$9&gt;$B3742,0,1),Data!$3:$3,0),Num_Orgs,1),MATCH($C3742,OFFSET(Data!$A$10,1,MATCH($A3742+IF(G$9&gt;$B3742,0,1),Data!$3:$3,0)-1,Num_Orgs,1),0),1)</f>
        <v>0.92113995078765543</v>
      </c>
      <c r="H3742" s="70">
        <f ca="1">INDEX(OFFSET(Data!$A$10,1,H$9+MATCH($A3742+IF(H$9&gt;$B3742,0,1),Data!$3:$3,0),Num_Orgs,1),MATCH($C3742,OFFSET(Data!$A$10,1,MATCH($A3742+IF(H$9&gt;$B3742,0,1),Data!$3:$3,0)-1,Num_Orgs,1),0),1)</f>
        <v>0.14991628554389902</v>
      </c>
      <c r="I3742" s="70">
        <f ca="1">INDEX(OFFSET(Data!$A$10,1,I$9+MATCH($A3742+IF(I$9&gt;$B3742,0,1),Data!$3:$3,0),Num_Orgs,1),MATCH($C3742,OFFSET(Data!$A$10,1,MATCH($A3742+IF(I$9&gt;$B3742,0,1),Data!$3:$3,0)-1,Num_Orgs,1),0),1)</f>
        <v>0.64415001331950394</v>
      </c>
      <c r="J3742" s="26">
        <f ca="1">IFERROR((E3742*SUM(OFFSET(Data!$C$8,0,MATCH($A3742+IF(J$9&gt;$B3742,0,1),Data!$3:$3,0)-1,1,2)))+(F3742*OFFSET(Data!$E$8,0,MATCH($A3742+IF(J$9&gt;$B3742,0,1),Data!$3:$3,0)-1))+(G3742*SUM(OFFSET(Data!$F$8,0,MATCH($A3742+IF(J$9&gt;$B3742,0,1),Data!$3:$3,0)-1,1,2)))+(H3742*OFFSET(Data!$H$8,0,MATCH($A3742+IF(J$9&gt;$B3742,0,1),Data!$3:$3,0)-1))+(I3742*OFFSET(Data!$I$8,0,MATCH($A3742+IF(J$9&gt;$B3742,0,1),Data!$3:$3,0)-1))+OFFSET(Data!$J$8,0,MATCH($A3742+IF(J$9&gt;$B3742,0,1),Data!$3:$3,0)-1),0)</f>
        <v>0.96230820375906534</v>
      </c>
      <c r="K3742" s="119"/>
      <c r="L3742" s="69"/>
      <c r="AI3742" s="69"/>
    </row>
    <row r="3743" spans="1:35" ht="13.8" x14ac:dyDescent="0.25">
      <c r="A3743" s="118">
        <f t="shared" si="891"/>
        <v>2</v>
      </c>
      <c r="B3743" s="69">
        <f t="shared" si="892"/>
        <v>7</v>
      </c>
      <c r="C3743" s="118" t="str">
        <f t="shared" si="892"/>
        <v>RN3</v>
      </c>
      <c r="D3743" s="69"/>
      <c r="E3743" s="70">
        <f ca="1">INDEX(OFFSET(Data!$A$10,1,E$9+MATCH($A3743+IF(E$9&gt;$B3743,0,1),Data!$3:$3,0),Num_Orgs,1),MATCH($C3743,OFFSET(Data!$A$10,1,MATCH($A3743+IF(E$9&gt;$B3743,0,1),Data!$3:$3,0)-1,Num_Orgs,1),0),1)</f>
        <v>1.0047002705877937</v>
      </c>
      <c r="F3743" s="70">
        <f ca="1">INDEX(OFFSET(Data!$A$10,1,F$9+MATCH($A3743+IF(F$9&gt;$B3743,0,1),Data!$3:$3,0),Num_Orgs,1),MATCH($C3743,OFFSET(Data!$A$10,1,MATCH($A3743+IF(F$9&gt;$B3743,0,1),Data!$3:$3,0)-1,Num_Orgs,1),0),1)</f>
        <v>0.99603480709830883</v>
      </c>
      <c r="G3743" s="70">
        <f ca="1">INDEX(OFFSET(Data!$A$10,1,G$9+MATCH($A3743+IF(G$9&gt;$B3743,0,1),Data!$3:$3,0),Num_Orgs,1),MATCH($C3743,OFFSET(Data!$A$10,1,MATCH($A3743+IF(G$9&gt;$B3743,0,1),Data!$3:$3,0)-1,Num_Orgs,1),0),1)</f>
        <v>0.91835792282068429</v>
      </c>
      <c r="H3743" s="70">
        <f ca="1">INDEX(OFFSET(Data!$A$10,1,H$9+MATCH($A3743+IF(H$9&gt;$B3743,0,1),Data!$3:$3,0),Num_Orgs,1),MATCH($C3743,OFFSET(Data!$A$10,1,MATCH($A3743+IF(H$9&gt;$B3743,0,1),Data!$3:$3,0)-1,Num_Orgs,1),0),1)</f>
        <v>0.56541358372255845</v>
      </c>
      <c r="I3743" s="70">
        <f ca="1">INDEX(OFFSET(Data!$A$10,1,I$9+MATCH($A3743+IF(I$9&gt;$B3743,0,1),Data!$3:$3,0),Num_Orgs,1),MATCH($C3743,OFFSET(Data!$A$10,1,MATCH($A3743+IF(I$9&gt;$B3743,0,1),Data!$3:$3,0)-1,Num_Orgs,1),0),1)</f>
        <v>0.80817002268190186</v>
      </c>
      <c r="J3743" s="26">
        <f ca="1">IFERROR((E3743*SUM(OFFSET(Data!$C$8,0,MATCH($A3743+IF(J$9&gt;$B3743,0,1),Data!$3:$3,0)-1,1,2)))+(F3743*OFFSET(Data!$E$8,0,MATCH($A3743+IF(J$9&gt;$B3743,0,1),Data!$3:$3,0)-1))+(G3743*SUM(OFFSET(Data!$F$8,0,MATCH($A3743+IF(J$9&gt;$B3743,0,1),Data!$3:$3,0)-1,1,2)))+(H3743*OFFSET(Data!$H$8,0,MATCH($A3743+IF(J$9&gt;$B3743,0,1),Data!$3:$3,0)-1))+(I3743*OFFSET(Data!$I$8,0,MATCH($A3743+IF(J$9&gt;$B3743,0,1),Data!$3:$3,0)-1))+OFFSET(Data!$J$8,0,MATCH($A3743+IF(J$9&gt;$B3743,0,1),Data!$3:$3,0)-1),0)</f>
        <v>0.99829154973622725</v>
      </c>
      <c r="K3743" s="119"/>
      <c r="L3743" s="69"/>
      <c r="AI3743" s="69"/>
    </row>
    <row r="3744" spans="1:35" ht="13.8" x14ac:dyDescent="0.25">
      <c r="A3744" s="118">
        <f t="shared" si="891"/>
        <v>2</v>
      </c>
      <c r="B3744" s="69">
        <f t="shared" si="892"/>
        <v>7</v>
      </c>
      <c r="C3744" s="118" t="str">
        <f t="shared" si="892"/>
        <v>RN5</v>
      </c>
      <c r="D3744" s="69"/>
      <c r="E3744" s="70">
        <f ca="1">INDEX(OFFSET(Data!$A$10,1,E$9+MATCH($A3744+IF(E$9&gt;$B3744,0,1),Data!$3:$3,0),Num_Orgs,1),MATCH($C3744,OFFSET(Data!$A$10,1,MATCH($A3744+IF(E$9&gt;$B3744,0,1),Data!$3:$3,0)-1,Num_Orgs,1),0),1)</f>
        <v>1.0530787990979202</v>
      </c>
      <c r="F3744" s="70">
        <f ca="1">INDEX(OFFSET(Data!$A$10,1,F$9+MATCH($A3744+IF(F$9&gt;$B3744,0,1),Data!$3:$3,0),Num_Orgs,1),MATCH($C3744,OFFSET(Data!$A$10,1,MATCH($A3744+IF(F$9&gt;$B3744,0,1),Data!$3:$3,0)-1,Num_Orgs,1),0),1)</f>
        <v>0.99603480709830883</v>
      </c>
      <c r="G3744" s="70">
        <f ca="1">INDEX(OFFSET(Data!$A$10,1,G$9+MATCH($A3744+IF(G$9&gt;$B3744,0,1),Data!$3:$3,0),Num_Orgs,1),MATCH($C3744,OFFSET(Data!$A$10,1,MATCH($A3744+IF(G$9&gt;$B3744,0,1),Data!$3:$3,0)-1,Num_Orgs,1),0),1)</f>
        <v>1.062993830237779</v>
      </c>
      <c r="H3744" s="70">
        <f ca="1">INDEX(OFFSET(Data!$A$10,1,H$9+MATCH($A3744+IF(H$9&gt;$B3744,0,1),Data!$3:$3,0),Num_Orgs,1),MATCH($C3744,OFFSET(Data!$A$10,1,MATCH($A3744+IF(H$9&gt;$B3744,0,1),Data!$3:$3,0)-1,Num_Orgs,1),0),1)</f>
        <v>0.41738957557603246</v>
      </c>
      <c r="I3744" s="70">
        <f ca="1">INDEX(OFFSET(Data!$A$10,1,I$9+MATCH($A3744+IF(I$9&gt;$B3744,0,1),Data!$3:$3,0),Num_Orgs,1),MATCH($C3744,OFFSET(Data!$A$10,1,MATCH($A3744+IF(I$9&gt;$B3744,0,1),Data!$3:$3,0)-1,Num_Orgs,1),0),1)</f>
        <v>0.91051025434217603</v>
      </c>
      <c r="J3744" s="26">
        <f ca="1">IFERROR((E3744*SUM(OFFSET(Data!$C$8,0,MATCH($A3744+IF(J$9&gt;$B3744,0,1),Data!$3:$3,0)-1,1,2)))+(F3744*OFFSET(Data!$E$8,0,MATCH($A3744+IF(J$9&gt;$B3744,0,1),Data!$3:$3,0)-1))+(G3744*SUM(OFFSET(Data!$F$8,0,MATCH($A3744+IF(J$9&gt;$B3744,0,1),Data!$3:$3,0)-1,1,2)))+(H3744*OFFSET(Data!$H$8,0,MATCH($A3744+IF(J$9&gt;$B3744,0,1),Data!$3:$3,0)-1))+(I3744*OFFSET(Data!$I$8,0,MATCH($A3744+IF(J$9&gt;$B3744,0,1),Data!$3:$3,0)-1))+OFFSET(Data!$J$8,0,MATCH($A3744+IF(J$9&gt;$B3744,0,1),Data!$3:$3,0)-1),0)</f>
        <v>1.0256526924156133</v>
      </c>
      <c r="K3744" s="119"/>
      <c r="L3744" s="69"/>
      <c r="AI3744" s="69"/>
    </row>
    <row r="3745" spans="1:35" ht="13.8" x14ac:dyDescent="0.25">
      <c r="A3745" s="118">
        <f t="shared" si="891"/>
        <v>2</v>
      </c>
      <c r="B3745" s="69">
        <f t="shared" si="892"/>
        <v>7</v>
      </c>
      <c r="C3745" s="118" t="str">
        <f t="shared" si="892"/>
        <v>RN7</v>
      </c>
      <c r="D3745" s="69"/>
      <c r="E3745" s="70">
        <f ca="1">INDEX(OFFSET(Data!$A$10,1,E$9+MATCH($A3745+IF(E$9&gt;$B3745,0,1),Data!$3:$3,0),Num_Orgs,1),MATCH($C3745,OFFSET(Data!$A$10,1,MATCH($A3745+IF(E$9&gt;$B3745,0,1),Data!$3:$3,0)-1,Num_Orgs,1),0),1)</f>
        <v>1.1453771952505116</v>
      </c>
      <c r="F3745" s="70">
        <f ca="1">INDEX(OFFSET(Data!$A$10,1,F$9+MATCH($A3745+IF(F$9&gt;$B3745,0,1),Data!$3:$3,0),Num_Orgs,1),MATCH($C3745,OFFSET(Data!$A$10,1,MATCH($A3745+IF(F$9&gt;$B3745,0,1),Data!$3:$3,0)-1,Num_Orgs,1),0),1)</f>
        <v>0.99748817379469135</v>
      </c>
      <c r="G3745" s="70">
        <f ca="1">INDEX(OFFSET(Data!$A$10,1,G$9+MATCH($A3745+IF(G$9&gt;$B3745,0,1),Data!$3:$3,0),Num_Orgs,1),MATCH($C3745,OFFSET(Data!$A$10,1,MATCH($A3745+IF(G$9&gt;$B3745,0,1),Data!$3:$3,0)-1,Num_Orgs,1),0),1)</f>
        <v>1.1266452867593959</v>
      </c>
      <c r="H3745" s="70">
        <f ca="1">INDEX(OFFSET(Data!$A$10,1,H$9+MATCH($A3745+IF(H$9&gt;$B3745,0,1),Data!$3:$3,0),Num_Orgs,1),MATCH($C3745,OFFSET(Data!$A$10,1,MATCH($A3745+IF(H$9&gt;$B3745,0,1),Data!$3:$3,0)-1,Num_Orgs,1),0),1)</f>
        <v>0.3251643100971417</v>
      </c>
      <c r="I3745" s="70">
        <f ca="1">INDEX(OFFSET(Data!$A$10,1,I$9+MATCH($A3745+IF(I$9&gt;$B3745,0,1),Data!$3:$3,0),Num_Orgs,1),MATCH($C3745,OFFSET(Data!$A$10,1,MATCH($A3745+IF(I$9&gt;$B3745,0,1),Data!$3:$3,0)-1,Num_Orgs,1),0),1)</f>
        <v>1.7887496502026095</v>
      </c>
      <c r="J3745" s="26">
        <f ca="1">IFERROR((E3745*SUM(OFFSET(Data!$C$8,0,MATCH($A3745+IF(J$9&gt;$B3745,0,1),Data!$3:$3,0)-1,1,2)))+(F3745*OFFSET(Data!$E$8,0,MATCH($A3745+IF(J$9&gt;$B3745,0,1),Data!$3:$3,0)-1))+(G3745*SUM(OFFSET(Data!$F$8,0,MATCH($A3745+IF(J$9&gt;$B3745,0,1),Data!$3:$3,0)-1,1,2)))+(H3745*OFFSET(Data!$H$8,0,MATCH($A3745+IF(J$9&gt;$B3745,0,1),Data!$3:$3,0)-1))+(I3745*OFFSET(Data!$I$8,0,MATCH($A3745+IF(J$9&gt;$B3745,0,1),Data!$3:$3,0)-1))+OFFSET(Data!$J$8,0,MATCH($A3745+IF(J$9&gt;$B3745,0,1),Data!$3:$3,0)-1),0)</f>
        <v>1.0725391598178946</v>
      </c>
      <c r="K3745" s="119"/>
      <c r="L3745" s="69"/>
      <c r="AI3745" s="69"/>
    </row>
    <row r="3746" spans="1:35" ht="13.8" x14ac:dyDescent="0.25">
      <c r="A3746" s="118">
        <f t="shared" si="891"/>
        <v>2</v>
      </c>
      <c r="B3746" s="69">
        <f t="shared" si="892"/>
        <v>7</v>
      </c>
      <c r="C3746" s="118" t="str">
        <f t="shared" si="892"/>
        <v>RNA</v>
      </c>
      <c r="D3746" s="69"/>
      <c r="E3746" s="70">
        <f ca="1">INDEX(OFFSET(Data!$A$10,1,E$9+MATCH($A3746+IF(E$9&gt;$B3746,0,1),Data!$3:$3,0),Num_Orgs,1),MATCH($C3746,OFFSET(Data!$A$10,1,MATCH($A3746+IF(E$9&gt;$B3746,0,1),Data!$3:$3,0)-1,Num_Orgs,1),0),1)</f>
        <v>0.92834073912686421</v>
      </c>
      <c r="F3746" s="70">
        <f ca="1">INDEX(OFFSET(Data!$A$10,1,F$9+MATCH($A3746+IF(F$9&gt;$B3746,0,1),Data!$3:$3,0),Num_Orgs,1),MATCH($C3746,OFFSET(Data!$A$10,1,MATCH($A3746+IF(F$9&gt;$B3746,0,1),Data!$3:$3,0)-1,Num_Orgs,1),0),1)</f>
        <v>0.99603480709830883</v>
      </c>
      <c r="G3746" s="70">
        <f ca="1">INDEX(OFFSET(Data!$A$10,1,G$9+MATCH($A3746+IF(G$9&gt;$B3746,0,1),Data!$3:$3,0),Num_Orgs,1),MATCH($C3746,OFFSET(Data!$A$10,1,MATCH($A3746+IF(G$9&gt;$B3746,0,1),Data!$3:$3,0)-1,Num_Orgs,1),0),1)</f>
        <v>0.91835792282068429</v>
      </c>
      <c r="H3746" s="70">
        <f ca="1">INDEX(OFFSET(Data!$A$10,1,H$9+MATCH($A3746+IF(H$9&gt;$B3746,0,1),Data!$3:$3,0),Num_Orgs,1),MATCH($C3746,OFFSET(Data!$A$10,1,MATCH($A3746+IF(H$9&gt;$B3746,0,1),Data!$3:$3,0)-1,Num_Orgs,1),0),1)</f>
        <v>0.46979255323757518</v>
      </c>
      <c r="I3746" s="70">
        <f ca="1">INDEX(OFFSET(Data!$A$10,1,I$9+MATCH($A3746+IF(I$9&gt;$B3746,0,1),Data!$3:$3,0),Num_Orgs,1),MATCH($C3746,OFFSET(Data!$A$10,1,MATCH($A3746+IF(I$9&gt;$B3746,0,1),Data!$3:$3,0)-1,Num_Orgs,1),0),1)</f>
        <v>0.6142092172382454</v>
      </c>
      <c r="J3746" s="26">
        <f ca="1">IFERROR((E3746*SUM(OFFSET(Data!$C$8,0,MATCH($A3746+IF(J$9&gt;$B3746,0,1),Data!$3:$3,0)-1,1,2)))+(F3746*OFFSET(Data!$E$8,0,MATCH($A3746+IF(J$9&gt;$B3746,0,1),Data!$3:$3,0)-1))+(G3746*SUM(OFFSET(Data!$F$8,0,MATCH($A3746+IF(J$9&gt;$B3746,0,1),Data!$3:$3,0)-1,1,2)))+(H3746*OFFSET(Data!$H$8,0,MATCH($A3746+IF(J$9&gt;$B3746,0,1),Data!$3:$3,0)-1))+(I3746*OFFSET(Data!$I$8,0,MATCH($A3746+IF(J$9&gt;$B3746,0,1),Data!$3:$3,0)-1))+OFFSET(Data!$J$8,0,MATCH($A3746+IF(J$9&gt;$B3746,0,1),Data!$3:$3,0)-1),0)</f>
        <v>0.96074362032102711</v>
      </c>
      <c r="K3746" s="119"/>
      <c r="L3746" s="69"/>
      <c r="AI3746" s="69"/>
    </row>
    <row r="3747" spans="1:35" ht="13.8" x14ac:dyDescent="0.25">
      <c r="A3747" s="118">
        <f t="shared" si="891"/>
        <v>2</v>
      </c>
      <c r="B3747" s="69">
        <f t="shared" si="892"/>
        <v>7</v>
      </c>
      <c r="C3747" s="118" t="str">
        <f t="shared" si="892"/>
        <v>RNK</v>
      </c>
      <c r="D3747" s="69"/>
      <c r="E3747" s="70">
        <f ca="1">INDEX(OFFSET(Data!$A$10,1,E$9+MATCH($A3747+IF(E$9&gt;$B3747,0,1),Data!$3:$3,0),Num_Orgs,1),MATCH($C3747,OFFSET(Data!$A$10,1,MATCH($A3747+IF(E$9&gt;$B3747,0,1),Data!$3:$3,0)-1,Num_Orgs,1),0),1)</f>
        <v>1.1596854400099823</v>
      </c>
      <c r="F3747" s="70">
        <f ca="1">INDEX(OFFSET(Data!$A$10,1,F$9+MATCH($A3747+IF(F$9&gt;$B3747,0,1),Data!$3:$3,0),Num_Orgs,1),MATCH($C3747,OFFSET(Data!$A$10,1,MATCH($A3747+IF(F$9&gt;$B3747,0,1),Data!$3:$3,0)-1,Num_Orgs,1),0),1)</f>
        <v>1.0171232554042071</v>
      </c>
      <c r="G3747" s="70">
        <f ca="1">INDEX(OFFSET(Data!$A$10,1,G$9+MATCH($A3747+IF(G$9&gt;$B3747,0,1),Data!$3:$3,0),Num_Orgs,1),MATCH($C3747,OFFSET(Data!$A$10,1,MATCH($A3747+IF(G$9&gt;$B3747,0,1),Data!$3:$3,0)-1,Num_Orgs,1),0),1)</f>
        <v>1.211853753825233</v>
      </c>
      <c r="H3747" s="70">
        <f ca="1">INDEX(OFFSET(Data!$A$10,1,H$9+MATCH($A3747+IF(H$9&gt;$B3747,0,1),Data!$3:$3,0),Num_Orgs,1),MATCH($C3747,OFFSET(Data!$A$10,1,MATCH($A3747+IF(H$9&gt;$B3747,0,1),Data!$3:$3,0)-1,Num_Orgs,1),0),1)</f>
        <v>2.8605491110204309</v>
      </c>
      <c r="I3747" s="70">
        <f ca="1">INDEX(OFFSET(Data!$A$10,1,I$9+MATCH($A3747+IF(I$9&gt;$B3747,0,1),Data!$3:$3,0),Num_Orgs,1),MATCH($C3747,OFFSET(Data!$A$10,1,MATCH($A3747+IF(I$9&gt;$B3747,0,1),Data!$3:$3,0)-1,Num_Orgs,1),0),1)</f>
        <v>3.2003532898203311</v>
      </c>
      <c r="J3747" s="26">
        <f ca="1">IFERROR((E3747*SUM(OFFSET(Data!$C$8,0,MATCH($A3747+IF(J$9&gt;$B3747,0,1),Data!$3:$3,0)-1,1,2)))+(F3747*OFFSET(Data!$E$8,0,MATCH($A3747+IF(J$9&gt;$B3747,0,1),Data!$3:$3,0)-1))+(G3747*SUM(OFFSET(Data!$F$8,0,MATCH($A3747+IF(J$9&gt;$B3747,0,1),Data!$3:$3,0)-1,1,2)))+(H3747*OFFSET(Data!$H$8,0,MATCH($A3747+IF(J$9&gt;$B3747,0,1),Data!$3:$3,0)-1))+(I3747*OFFSET(Data!$I$8,0,MATCH($A3747+IF(J$9&gt;$B3747,0,1),Data!$3:$3,0)-1))+OFFSET(Data!$J$8,0,MATCH($A3747+IF(J$9&gt;$B3747,0,1),Data!$3:$3,0)-1),0)</f>
        <v>1.091288306707213</v>
      </c>
      <c r="K3747" s="119"/>
      <c r="L3747" s="69"/>
      <c r="AI3747" s="69"/>
    </row>
    <row r="3748" spans="1:35" ht="13.8" x14ac:dyDescent="0.25">
      <c r="A3748" s="118">
        <f t="shared" si="891"/>
        <v>2</v>
      </c>
      <c r="B3748" s="69">
        <f t="shared" si="892"/>
        <v>7</v>
      </c>
      <c r="C3748" s="118" t="str">
        <f t="shared" si="892"/>
        <v>RNL</v>
      </c>
      <c r="D3748" s="69"/>
      <c r="E3748" s="70">
        <f ca="1">INDEX(OFFSET(Data!$A$10,1,E$9+MATCH($A3748+IF(E$9&gt;$B3748,0,1),Data!$3:$3,0),Num_Orgs,1),MATCH($C3748,OFFSET(Data!$A$10,1,MATCH($A3748+IF(E$9&gt;$B3748,0,1),Data!$3:$3,0)-1,Num_Orgs,1),0),1)</f>
        <v>0.95965858460630693</v>
      </c>
      <c r="F3748" s="70">
        <f ca="1">INDEX(OFFSET(Data!$A$10,1,F$9+MATCH($A3748+IF(F$9&gt;$B3748,0,1),Data!$3:$3,0),Num_Orgs,1),MATCH($C3748,OFFSET(Data!$A$10,1,MATCH($A3748+IF(F$9&gt;$B3748,0,1),Data!$3:$3,0)-1,Num_Orgs,1),0),1)</f>
        <v>0.99603480709830883</v>
      </c>
      <c r="G3748" s="70">
        <f ca="1">INDEX(OFFSET(Data!$A$10,1,G$9+MATCH($A3748+IF(G$9&gt;$B3748,0,1),Data!$3:$3,0),Num_Orgs,1),MATCH($C3748,OFFSET(Data!$A$10,1,MATCH($A3748+IF(G$9&gt;$B3748,0,1),Data!$3:$3,0)-1,Num_Orgs,1),0),1)</f>
        <v>0.96066738270955698</v>
      </c>
      <c r="H3748" s="70">
        <f ca="1">INDEX(OFFSET(Data!$A$10,1,H$9+MATCH($A3748+IF(H$9&gt;$B3748,0,1),Data!$3:$3,0),Num_Orgs,1),MATCH($C3748,OFFSET(Data!$A$10,1,MATCH($A3748+IF(H$9&gt;$B3748,0,1),Data!$3:$3,0)-1,Num_Orgs,1),0),1)</f>
        <v>0.3268677676947544</v>
      </c>
      <c r="I3748" s="70">
        <f ca="1">INDEX(OFFSET(Data!$A$10,1,I$9+MATCH($A3748+IF(I$9&gt;$B3748,0,1),Data!$3:$3,0),Num_Orgs,1),MATCH($C3748,OFFSET(Data!$A$10,1,MATCH($A3748+IF(I$9&gt;$B3748,0,1),Data!$3:$3,0)-1,Num_Orgs,1),0),1)</f>
        <v>0.51240017762866408</v>
      </c>
      <c r="J3748" s="26">
        <f ca="1">IFERROR((E3748*SUM(OFFSET(Data!$C$8,0,MATCH($A3748+IF(J$9&gt;$B3748,0,1),Data!$3:$3,0)-1,1,2)))+(F3748*OFFSET(Data!$E$8,0,MATCH($A3748+IF(J$9&gt;$B3748,0,1),Data!$3:$3,0)-1))+(G3748*SUM(OFFSET(Data!$F$8,0,MATCH($A3748+IF(J$9&gt;$B3748,0,1),Data!$3:$3,0)-1,1,2)))+(H3748*OFFSET(Data!$H$8,0,MATCH($A3748+IF(J$9&gt;$B3748,0,1),Data!$3:$3,0)-1))+(I3748*OFFSET(Data!$I$8,0,MATCH($A3748+IF(J$9&gt;$B3748,0,1),Data!$3:$3,0)-1))+OFFSET(Data!$J$8,0,MATCH($A3748+IF(J$9&gt;$B3748,0,1),Data!$3:$3,0)-1),0)</f>
        <v>0.97688411202547831</v>
      </c>
      <c r="K3748" s="119"/>
      <c r="L3748" s="69"/>
      <c r="AI3748" s="69"/>
    </row>
    <row r="3749" spans="1:35" ht="13.8" x14ac:dyDescent="0.25">
      <c r="A3749" s="118">
        <f t="shared" si="891"/>
        <v>2</v>
      </c>
      <c r="B3749" s="69">
        <f t="shared" si="892"/>
        <v>7</v>
      </c>
      <c r="C3749" s="118" t="str">
        <f t="shared" si="892"/>
        <v>RNN</v>
      </c>
      <c r="D3749" s="69"/>
      <c r="E3749" s="70">
        <f ca="1">INDEX(OFFSET(Data!$A$10,1,E$9+MATCH($A3749+IF(E$9&gt;$B3749,0,1),Data!$3:$3,0),Num_Orgs,1),MATCH($C3749,OFFSET(Data!$A$10,1,MATCH($A3749+IF(E$9&gt;$B3749,0,1),Data!$3:$3,0)-1,Num_Orgs,1),0),1)</f>
        <v>0.93869969367725081</v>
      </c>
      <c r="F3749" s="70">
        <f ca="1">INDEX(OFFSET(Data!$A$10,1,F$9+MATCH($A3749+IF(F$9&gt;$B3749,0,1),Data!$3:$3,0),Num_Orgs,1),MATCH($C3749,OFFSET(Data!$A$10,1,MATCH($A3749+IF(F$9&gt;$B3749,0,1),Data!$3:$3,0)-1,Num_Orgs,1),0),1)</f>
        <v>0.99603480709830872</v>
      </c>
      <c r="G3749" s="70">
        <f ca="1">INDEX(OFFSET(Data!$A$10,1,G$9+MATCH($A3749+IF(G$9&gt;$B3749,0,1),Data!$3:$3,0),Num_Orgs,1),MATCH($C3749,OFFSET(Data!$A$10,1,MATCH($A3749+IF(G$9&gt;$B3749,0,1),Data!$3:$3,0)-1,Num_Orgs,1),0),1)</f>
        <v>0.98287594972857595</v>
      </c>
      <c r="H3749" s="70">
        <f ca="1">INDEX(OFFSET(Data!$A$10,1,H$9+MATCH($A3749+IF(H$9&gt;$B3749,0,1),Data!$3:$3,0),Num_Orgs,1),MATCH($C3749,OFFSET(Data!$A$10,1,MATCH($A3749+IF(H$9&gt;$B3749,0,1),Data!$3:$3,0)-1,Num_Orgs,1),0),1)</f>
        <v>0.10257051481874441</v>
      </c>
      <c r="I3749" s="70">
        <f ca="1">INDEX(OFFSET(Data!$A$10,1,I$9+MATCH($A3749+IF(I$9&gt;$B3749,0,1),Data!$3:$3,0),Num_Orgs,1),MATCH($C3749,OFFSET(Data!$A$10,1,MATCH($A3749+IF(I$9&gt;$B3749,0,1),Data!$3:$3,0)-1,Num_Orgs,1),0),1)</f>
        <v>0.47283326336982617</v>
      </c>
      <c r="J3749" s="26">
        <f ca="1">IFERROR((E3749*SUM(OFFSET(Data!$C$8,0,MATCH($A3749+IF(J$9&gt;$B3749,0,1),Data!$3:$3,0)-1,1,2)))+(F3749*OFFSET(Data!$E$8,0,MATCH($A3749+IF(J$9&gt;$B3749,0,1),Data!$3:$3,0)-1))+(G3749*SUM(OFFSET(Data!$F$8,0,MATCH($A3749+IF(J$9&gt;$B3749,0,1),Data!$3:$3,0)-1,1,2)))+(H3749*OFFSET(Data!$H$8,0,MATCH($A3749+IF(J$9&gt;$B3749,0,1),Data!$3:$3,0)-1))+(I3749*OFFSET(Data!$I$8,0,MATCH($A3749+IF(J$9&gt;$B3749,0,1),Data!$3:$3,0)-1))+OFFSET(Data!$J$8,0,MATCH($A3749+IF(J$9&gt;$B3749,0,1),Data!$3:$3,0)-1),0)</f>
        <v>0.96670956672882902</v>
      </c>
      <c r="K3749" s="119"/>
      <c r="L3749" s="69"/>
      <c r="AI3749" s="69"/>
    </row>
    <row r="3750" spans="1:35" ht="13.8" x14ac:dyDescent="0.25">
      <c r="A3750" s="118">
        <f t="shared" si="891"/>
        <v>2</v>
      </c>
      <c r="B3750" s="69">
        <f t="shared" ref="B3750:C3769" si="893">B1705</f>
        <v>7</v>
      </c>
      <c r="C3750" s="118" t="str">
        <f t="shared" si="893"/>
        <v>RNQ</v>
      </c>
      <c r="D3750" s="69"/>
      <c r="E3750" s="70">
        <f ca="1">INDEX(OFFSET(Data!$A$10,1,E$9+MATCH($A3750+IF(E$9&gt;$B3750,0,1),Data!$3:$3,0),Num_Orgs,1),MATCH($C3750,OFFSET(Data!$A$10,1,MATCH($A3750+IF(E$9&gt;$B3750,0,1),Data!$3:$3,0)-1,Num_Orgs,1),0),1)</f>
        <v>0.97071429367797257</v>
      </c>
      <c r="F3750" s="70">
        <f ca="1">INDEX(OFFSET(Data!$A$10,1,F$9+MATCH($A3750+IF(F$9&gt;$B3750,0,1),Data!$3:$3,0),Num_Orgs,1),MATCH($C3750,OFFSET(Data!$A$10,1,MATCH($A3750+IF(F$9&gt;$B3750,0,1),Data!$3:$3,0)-1,Num_Orgs,1),0),1)</f>
        <v>0.99603480709830883</v>
      </c>
      <c r="G3750" s="70">
        <f ca="1">INDEX(OFFSET(Data!$A$10,1,G$9+MATCH($A3750+IF(G$9&gt;$B3750,0,1),Data!$3:$3,0),Num_Orgs,1),MATCH($C3750,OFFSET(Data!$A$10,1,MATCH($A3750+IF(G$9&gt;$B3750,0,1),Data!$3:$3,0)-1,Num_Orgs,1),0),1)</f>
        <v>1.0509044271453192</v>
      </c>
      <c r="H3750" s="70">
        <f ca="1">INDEX(OFFSET(Data!$A$10,1,H$9+MATCH($A3750+IF(H$9&gt;$B3750,0,1),Data!$3:$3,0),Num_Orgs,1),MATCH($C3750,OFFSET(Data!$A$10,1,MATCH($A3750+IF(H$9&gt;$B3750,0,1),Data!$3:$3,0)-1,Num_Orgs,1),0),1)</f>
        <v>0.15886843821075872</v>
      </c>
      <c r="I3750" s="70">
        <f ca="1">INDEX(OFFSET(Data!$A$10,1,I$9+MATCH($A3750+IF(I$9&gt;$B3750,0,1),Data!$3:$3,0),Num_Orgs,1),MATCH($C3750,OFFSET(Data!$A$10,1,MATCH($A3750+IF(I$9&gt;$B3750,0,1),Data!$3:$3,0)-1,Num_Orgs,1),0),1)</f>
        <v>0.53878001512126783</v>
      </c>
      <c r="J3750" s="26">
        <f ca="1">IFERROR((E3750*SUM(OFFSET(Data!$C$8,0,MATCH($A3750+IF(J$9&gt;$B3750,0,1),Data!$3:$3,0)-1,1,2)))+(F3750*OFFSET(Data!$E$8,0,MATCH($A3750+IF(J$9&gt;$B3750,0,1),Data!$3:$3,0)-1))+(G3750*SUM(OFFSET(Data!$F$8,0,MATCH($A3750+IF(J$9&gt;$B3750,0,1),Data!$3:$3,0)-1,1,2)))+(H3750*OFFSET(Data!$H$8,0,MATCH($A3750+IF(J$9&gt;$B3750,0,1),Data!$3:$3,0)-1))+(I3750*OFFSET(Data!$I$8,0,MATCH($A3750+IF(J$9&gt;$B3750,0,1),Data!$3:$3,0)-1))+OFFSET(Data!$J$8,0,MATCH($A3750+IF(J$9&gt;$B3750,0,1),Data!$3:$3,0)-1),0)</f>
        <v>0.98441928488379116</v>
      </c>
      <c r="K3750" s="119"/>
      <c r="L3750" s="69"/>
      <c r="AI3750" s="69"/>
    </row>
    <row r="3751" spans="1:35" ht="13.8" x14ac:dyDescent="0.25">
      <c r="A3751" s="118">
        <f t="shared" si="891"/>
        <v>2</v>
      </c>
      <c r="B3751" s="69">
        <f t="shared" si="893"/>
        <v>7</v>
      </c>
      <c r="C3751" s="118" t="str">
        <f t="shared" si="893"/>
        <v>RNS</v>
      </c>
      <c r="D3751" s="69"/>
      <c r="E3751" s="70">
        <f ca="1">INDEX(OFFSET(Data!$A$10,1,E$9+MATCH($A3751+IF(E$9&gt;$B3751,0,1),Data!$3:$3,0),Num_Orgs,1),MATCH($C3751,OFFSET(Data!$A$10,1,MATCH($A3751+IF(E$9&gt;$B3751,0,1),Data!$3:$3,0)-1,Num_Orgs,1),0),1)</f>
        <v>0.96688439348659294</v>
      </c>
      <c r="F3751" s="70">
        <f ca="1">INDEX(OFFSET(Data!$A$10,1,F$9+MATCH($A3751+IF(F$9&gt;$B3751,0,1),Data!$3:$3,0),Num_Orgs,1),MATCH($C3751,OFFSET(Data!$A$10,1,MATCH($A3751+IF(F$9&gt;$B3751,0,1),Data!$3:$3,0)-1,Num_Orgs,1),0),1)</f>
        <v>0.99603480709830883</v>
      </c>
      <c r="G3751" s="70">
        <f ca="1">INDEX(OFFSET(Data!$A$10,1,G$9+MATCH($A3751+IF(G$9&gt;$B3751,0,1),Data!$3:$3,0),Num_Orgs,1),MATCH($C3751,OFFSET(Data!$A$10,1,MATCH($A3751+IF(G$9&gt;$B3751,0,1),Data!$3:$3,0)-1,Num_Orgs,1),0),1)</f>
        <v>1.0414368196935595</v>
      </c>
      <c r="H3751" s="70">
        <f ca="1">INDEX(OFFSET(Data!$A$10,1,H$9+MATCH($A3751+IF(H$9&gt;$B3751,0,1),Data!$3:$3,0),Num_Orgs,1),MATCH($C3751,OFFSET(Data!$A$10,1,MATCH($A3751+IF(H$9&gt;$B3751,0,1),Data!$3:$3,0)-1,Num_Orgs,1),0),1)</f>
        <v>0.41562631243237996</v>
      </c>
      <c r="I3751" s="70">
        <f ca="1">INDEX(OFFSET(Data!$A$10,1,I$9+MATCH($A3751+IF(I$9&gt;$B3751,0,1),Data!$3:$3,0),Num_Orgs,1),MATCH($C3751,OFFSET(Data!$A$10,1,MATCH($A3751+IF(I$9&gt;$B3751,0,1),Data!$3:$3,0)-1,Num_Orgs,1),0),1)</f>
        <v>0.64653601814552153</v>
      </c>
      <c r="J3751" s="26">
        <f ca="1">IFERROR((E3751*SUM(OFFSET(Data!$C$8,0,MATCH($A3751+IF(J$9&gt;$B3751,0,1),Data!$3:$3,0)-1,1,2)))+(F3751*OFFSET(Data!$E$8,0,MATCH($A3751+IF(J$9&gt;$B3751,0,1),Data!$3:$3,0)-1))+(G3751*SUM(OFFSET(Data!$F$8,0,MATCH($A3751+IF(J$9&gt;$B3751,0,1),Data!$3:$3,0)-1,1,2)))+(H3751*OFFSET(Data!$H$8,0,MATCH($A3751+IF(J$9&gt;$B3751,0,1),Data!$3:$3,0)-1))+(I3751*OFFSET(Data!$I$8,0,MATCH($A3751+IF(J$9&gt;$B3751,0,1),Data!$3:$3,0)-1))+OFFSET(Data!$J$8,0,MATCH($A3751+IF(J$9&gt;$B3751,0,1),Data!$3:$3,0)-1),0)</f>
        <v>0.98292489278255757</v>
      </c>
      <c r="K3751" s="119"/>
      <c r="L3751" s="69"/>
      <c r="AI3751" s="69"/>
    </row>
    <row r="3752" spans="1:35" ht="13.8" x14ac:dyDescent="0.25">
      <c r="A3752" s="118">
        <f t="shared" si="891"/>
        <v>2</v>
      </c>
      <c r="B3752" s="69">
        <f t="shared" si="893"/>
        <v>7</v>
      </c>
      <c r="C3752" s="118" t="str">
        <f t="shared" si="893"/>
        <v>RNU</v>
      </c>
      <c r="D3752" s="69"/>
      <c r="E3752" s="70">
        <f ca="1">INDEX(OFFSET(Data!$A$10,1,E$9+MATCH($A3752+IF(E$9&gt;$B3752,0,1),Data!$3:$3,0),Num_Orgs,1),MATCH($C3752,OFFSET(Data!$A$10,1,MATCH($A3752+IF(E$9&gt;$B3752,0,1),Data!$3:$3,0)-1,Num_Orgs,1),0),1)</f>
        <v>1.0394850155228745</v>
      </c>
      <c r="F3752" s="70">
        <f ca="1">INDEX(OFFSET(Data!$A$10,1,F$9+MATCH($A3752+IF(F$9&gt;$B3752,0,1),Data!$3:$3,0),Num_Orgs,1),MATCH($C3752,OFFSET(Data!$A$10,1,MATCH($A3752+IF(F$9&gt;$B3752,0,1),Data!$3:$3,0)-1,Num_Orgs,1),0),1)</f>
        <v>0.99603480709830883</v>
      </c>
      <c r="G3752" s="70">
        <f ca="1">INDEX(OFFSET(Data!$A$10,1,G$9+MATCH($A3752+IF(G$9&gt;$B3752,0,1),Data!$3:$3,0),Num_Orgs,1),MATCH($C3752,OFFSET(Data!$A$10,1,MATCH($A3752+IF(G$9&gt;$B3752,0,1),Data!$3:$3,0)-1,Num_Orgs,1),0),1)</f>
        <v>1.0482687321418667</v>
      </c>
      <c r="H3752" s="70">
        <f ca="1">INDEX(OFFSET(Data!$A$10,1,H$9+MATCH($A3752+IF(H$9&gt;$B3752,0,1),Data!$3:$3,0),Num_Orgs,1),MATCH($C3752,OFFSET(Data!$A$10,1,MATCH($A3752+IF(H$9&gt;$B3752,0,1),Data!$3:$3,0)-1,Num_Orgs,1),0),1)</f>
        <v>0.48839050715219556</v>
      </c>
      <c r="I3752" s="70">
        <f ca="1">INDEX(OFFSET(Data!$A$10,1,I$9+MATCH($A3752+IF(I$9&gt;$B3752,0,1),Data!$3:$3,0),Num_Orgs,1),MATCH($C3752,OFFSET(Data!$A$10,1,MATCH($A3752+IF(I$9&gt;$B3752,0,1),Data!$3:$3,0)-1,Num_Orgs,1),0),1)</f>
        <v>1.1109303606649337</v>
      </c>
      <c r="J3752" s="26">
        <f ca="1">IFERROR((E3752*SUM(OFFSET(Data!$C$8,0,MATCH($A3752+IF(J$9&gt;$B3752,0,1),Data!$3:$3,0)-1,1,2)))+(F3752*OFFSET(Data!$E$8,0,MATCH($A3752+IF(J$9&gt;$B3752,0,1),Data!$3:$3,0)-1))+(G3752*SUM(OFFSET(Data!$F$8,0,MATCH($A3752+IF(J$9&gt;$B3752,0,1),Data!$3:$3,0)-1,1,2)))+(H3752*OFFSET(Data!$H$8,0,MATCH($A3752+IF(J$9&gt;$B3752,0,1),Data!$3:$3,0)-1))+(I3752*OFFSET(Data!$I$8,0,MATCH($A3752+IF(J$9&gt;$B3752,0,1),Data!$3:$3,0)-1))+OFFSET(Data!$J$8,0,MATCH($A3752+IF(J$9&gt;$B3752,0,1),Data!$3:$3,0)-1),0)</f>
        <v>1.0187723644381788</v>
      </c>
      <c r="K3752" s="119"/>
      <c r="L3752" s="69"/>
      <c r="AI3752" s="69"/>
    </row>
    <row r="3753" spans="1:35" ht="13.8" x14ac:dyDescent="0.25">
      <c r="A3753" s="118">
        <f t="shared" si="891"/>
        <v>2</v>
      </c>
      <c r="B3753" s="69">
        <f t="shared" si="893"/>
        <v>7</v>
      </c>
      <c r="C3753" s="118" t="str">
        <f t="shared" si="893"/>
        <v>RNZ</v>
      </c>
      <c r="D3753" s="69"/>
      <c r="E3753" s="70">
        <f ca="1">INDEX(OFFSET(Data!$A$10,1,E$9+MATCH($A3753+IF(E$9&gt;$B3753,0,1),Data!$3:$3,0),Num_Orgs,1),MATCH($C3753,OFFSET(Data!$A$10,1,MATCH($A3753+IF(E$9&gt;$B3753,0,1),Data!$3:$3,0)-1,Num_Orgs,1),0),1)</f>
        <v>0.95246603248640904</v>
      </c>
      <c r="F3753" s="70">
        <f ca="1">INDEX(OFFSET(Data!$A$10,1,F$9+MATCH($A3753+IF(F$9&gt;$B3753,0,1),Data!$3:$3,0),Num_Orgs,1),MATCH($C3753,OFFSET(Data!$A$10,1,MATCH($A3753+IF(F$9&gt;$B3753,0,1),Data!$3:$3,0)-1,Num_Orgs,1),0),1)</f>
        <v>0.99603480709830883</v>
      </c>
      <c r="G3753" s="70">
        <f ca="1">INDEX(OFFSET(Data!$A$10,1,G$9+MATCH($A3753+IF(G$9&gt;$B3753,0,1),Data!$3:$3,0),Num_Orgs,1),MATCH($C3753,OFFSET(Data!$A$10,1,MATCH($A3753+IF(G$9&gt;$B3753,0,1),Data!$3:$3,0)-1,Num_Orgs,1),0),1)</f>
        <v>0.93729313772420353</v>
      </c>
      <c r="H3753" s="70">
        <f ca="1">INDEX(OFFSET(Data!$A$10,1,H$9+MATCH($A3753+IF(H$9&gt;$B3753,0,1),Data!$3:$3,0),Num_Orgs,1),MATCH($C3753,OFFSET(Data!$A$10,1,MATCH($A3753+IF(H$9&gt;$B3753,0,1),Data!$3:$3,0)-1,Num_Orgs,1),0),1)</f>
        <v>7.5088620947379465E-3</v>
      </c>
      <c r="I3753" s="70">
        <f ca="1">INDEX(OFFSET(Data!$A$10,1,I$9+MATCH($A3753+IF(I$9&gt;$B3753,0,1),Data!$3:$3,0),Num_Orgs,1),MATCH($C3753,OFFSET(Data!$A$10,1,MATCH($A3753+IF(I$9&gt;$B3753,0,1),Data!$3:$3,0)-1,Num_Orgs,1),0),1)</f>
        <v>0.63576041784309623</v>
      </c>
      <c r="J3753" s="26">
        <f ca="1">IFERROR((E3753*SUM(OFFSET(Data!$C$8,0,MATCH($A3753+IF(J$9&gt;$B3753,0,1),Data!$3:$3,0)-1,1,2)))+(F3753*OFFSET(Data!$E$8,0,MATCH($A3753+IF(J$9&gt;$B3753,0,1),Data!$3:$3,0)-1))+(G3753*SUM(OFFSET(Data!$F$8,0,MATCH($A3753+IF(J$9&gt;$B3753,0,1),Data!$3:$3,0)-1,1,2)))+(H3753*OFFSET(Data!$H$8,0,MATCH($A3753+IF(J$9&gt;$B3753,0,1),Data!$3:$3,0)-1))+(I3753*OFFSET(Data!$I$8,0,MATCH($A3753+IF(J$9&gt;$B3753,0,1),Data!$3:$3,0)-1))+OFFSET(Data!$J$8,0,MATCH($A3753+IF(J$9&gt;$B3753,0,1),Data!$3:$3,0)-1),0)</f>
        <v>0.97190580458780063</v>
      </c>
      <c r="K3753" s="119"/>
      <c r="L3753" s="69"/>
      <c r="AI3753" s="69"/>
    </row>
    <row r="3754" spans="1:35" ht="13.8" x14ac:dyDescent="0.25">
      <c r="A3754" s="118">
        <f t="shared" si="891"/>
        <v>2</v>
      </c>
      <c r="B3754" s="69">
        <f t="shared" si="893"/>
        <v>7</v>
      </c>
      <c r="C3754" s="118" t="str">
        <f t="shared" si="893"/>
        <v>RP1</v>
      </c>
      <c r="D3754" s="69"/>
      <c r="E3754" s="70">
        <f ca="1">INDEX(OFFSET(Data!$A$10,1,E$9+MATCH($A3754+IF(E$9&gt;$B3754,0,1),Data!$3:$3,0),Num_Orgs,1),MATCH($C3754,OFFSET(Data!$A$10,1,MATCH($A3754+IF(E$9&gt;$B3754,0,1),Data!$3:$3,0)-1,Num_Orgs,1),0),1)</f>
        <v>0.96752988738562562</v>
      </c>
      <c r="F3754" s="70">
        <f ca="1">INDEX(OFFSET(Data!$A$10,1,F$9+MATCH($A3754+IF(F$9&gt;$B3754,0,1),Data!$3:$3,0),Num_Orgs,1),MATCH($C3754,OFFSET(Data!$A$10,1,MATCH($A3754+IF(F$9&gt;$B3754,0,1),Data!$3:$3,0)-1,Num_Orgs,1),0),1)</f>
        <v>0.99603480709830883</v>
      </c>
      <c r="G3754" s="70">
        <f ca="1">INDEX(OFFSET(Data!$A$10,1,G$9+MATCH($A3754+IF(G$9&gt;$B3754,0,1),Data!$3:$3,0),Num_Orgs,1),MATCH($C3754,OFFSET(Data!$A$10,1,MATCH($A3754+IF(G$9&gt;$B3754,0,1),Data!$3:$3,0)-1,Num_Orgs,1),0),1)</f>
        <v>1.0417220383150894</v>
      </c>
      <c r="H3754" s="70">
        <f ca="1">INDEX(OFFSET(Data!$A$10,1,H$9+MATCH($A3754+IF(H$9&gt;$B3754,0,1),Data!$3:$3,0),Num_Orgs,1),MATCH($C3754,OFFSET(Data!$A$10,1,MATCH($A3754+IF(H$9&gt;$B3754,0,1),Data!$3:$3,0)-1,Num_Orgs,1),0),1)</f>
        <v>2.0355366302150077</v>
      </c>
      <c r="I3754" s="70">
        <f ca="1">INDEX(OFFSET(Data!$A$10,1,I$9+MATCH($A3754+IF(I$9&gt;$B3754,0,1),Data!$3:$3,0),Num_Orgs,1),MATCH($C3754,OFFSET(Data!$A$10,1,MATCH($A3754+IF(I$9&gt;$B3754,0,1),Data!$3:$3,0)-1,Num_Orgs,1),0),1)</f>
        <v>0.55599650885281005</v>
      </c>
      <c r="J3754" s="26">
        <f ca="1">IFERROR((E3754*SUM(OFFSET(Data!$C$8,0,MATCH($A3754+IF(J$9&gt;$B3754,0,1),Data!$3:$3,0)-1,1,2)))+(F3754*OFFSET(Data!$E$8,0,MATCH($A3754+IF(J$9&gt;$B3754,0,1),Data!$3:$3,0)-1))+(G3754*SUM(OFFSET(Data!$F$8,0,MATCH($A3754+IF(J$9&gt;$B3754,0,1),Data!$3:$3,0)-1,1,2)))+(H3754*OFFSET(Data!$H$8,0,MATCH($A3754+IF(J$9&gt;$B3754,0,1),Data!$3:$3,0)-1))+(I3754*OFFSET(Data!$I$8,0,MATCH($A3754+IF(J$9&gt;$B3754,0,1),Data!$3:$3,0)-1))+OFFSET(Data!$J$8,0,MATCH($A3754+IF(J$9&gt;$B3754,0,1),Data!$3:$3,0)-1),0)</f>
        <v>0.98731739330643187</v>
      </c>
      <c r="K3754" s="119"/>
      <c r="L3754" s="69"/>
      <c r="AI3754" s="69"/>
    </row>
    <row r="3755" spans="1:35" ht="13.8" x14ac:dyDescent="0.25">
      <c r="A3755" s="118">
        <f t="shared" si="891"/>
        <v>2</v>
      </c>
      <c r="B3755" s="69">
        <f t="shared" si="893"/>
        <v>7</v>
      </c>
      <c r="C3755" s="118" t="str">
        <f t="shared" si="893"/>
        <v>RP4</v>
      </c>
      <c r="D3755" s="69"/>
      <c r="E3755" s="70">
        <f ca="1">INDEX(OFFSET(Data!$A$10,1,E$9+MATCH($A3755+IF(E$9&gt;$B3755,0,1),Data!$3:$3,0),Num_Orgs,1),MATCH($C3755,OFFSET(Data!$A$10,1,MATCH($A3755+IF(E$9&gt;$B3755,0,1),Data!$3:$3,0)-1,Num_Orgs,1),0),1)</f>
        <v>1.1576248193187337</v>
      </c>
      <c r="F3755" s="70">
        <f ca="1">INDEX(OFFSET(Data!$A$10,1,F$9+MATCH($A3755+IF(F$9&gt;$B3755,0,1),Data!$3:$3,0),Num_Orgs,1),MATCH($C3755,OFFSET(Data!$A$10,1,MATCH($A3755+IF(F$9&gt;$B3755,0,1),Data!$3:$3,0)-1,Num_Orgs,1),0),1)</f>
        <v>1.0171232554042071</v>
      </c>
      <c r="G3755" s="70">
        <f ca="1">INDEX(OFFSET(Data!$A$10,1,G$9+MATCH($A3755+IF(G$9&gt;$B3755,0,1),Data!$3:$3,0),Num_Orgs,1),MATCH($C3755,OFFSET(Data!$A$10,1,MATCH($A3755+IF(G$9&gt;$B3755,0,1),Data!$3:$3,0)-1,Num_Orgs,1),0),1)</f>
        <v>1.2213213612769924</v>
      </c>
      <c r="H3755" s="70">
        <f ca="1">INDEX(OFFSET(Data!$A$10,1,H$9+MATCH($A3755+IF(H$9&gt;$B3755,0,1),Data!$3:$3,0),Num_Orgs,1),MATCH($C3755,OFFSET(Data!$A$10,1,MATCH($A3755+IF(H$9&gt;$B3755,0,1),Data!$3:$3,0)-1,Num_Orgs,1),0),1)</f>
        <v>20.386859185835334</v>
      </c>
      <c r="I3755" s="70">
        <f ca="1">INDEX(OFFSET(Data!$A$10,1,I$9+MATCH($A3755+IF(I$9&gt;$B3755,0,1),Data!$3:$3,0),Num_Orgs,1),MATCH($C3755,OFFSET(Data!$A$10,1,MATCH($A3755+IF(I$9&gt;$B3755,0,1),Data!$3:$3,0)-1,Num_Orgs,1),0),1)</f>
        <v>3.2003532898203311</v>
      </c>
      <c r="J3755" s="26">
        <f ca="1">IFERROR((E3755*SUM(OFFSET(Data!$C$8,0,MATCH($A3755+IF(J$9&gt;$B3755,0,1),Data!$3:$3,0)-1,1,2)))+(F3755*OFFSET(Data!$E$8,0,MATCH($A3755+IF(J$9&gt;$B3755,0,1),Data!$3:$3,0)-1))+(G3755*SUM(OFFSET(Data!$F$8,0,MATCH($A3755+IF(J$9&gt;$B3755,0,1),Data!$3:$3,0)-1,1,2)))+(H3755*OFFSET(Data!$H$8,0,MATCH($A3755+IF(J$9&gt;$B3755,0,1),Data!$3:$3,0)-1))+(I3755*OFFSET(Data!$I$8,0,MATCH($A3755+IF(J$9&gt;$B3755,0,1),Data!$3:$3,0)-1))+OFFSET(Data!$J$8,0,MATCH($A3755+IF(J$9&gt;$B3755,0,1),Data!$3:$3,0)-1),0)</f>
        <v>1.1345739396417087</v>
      </c>
      <c r="K3755" s="119"/>
      <c r="L3755" s="69"/>
      <c r="AI3755" s="69"/>
    </row>
    <row r="3756" spans="1:35" ht="13.8" x14ac:dyDescent="0.25">
      <c r="A3756" s="118">
        <f t="shared" si="891"/>
        <v>2</v>
      </c>
      <c r="B3756" s="69">
        <f t="shared" si="893"/>
        <v>7</v>
      </c>
      <c r="C3756" s="118" t="str">
        <f t="shared" si="893"/>
        <v>RP5</v>
      </c>
      <c r="D3756" s="69"/>
      <c r="E3756" s="70">
        <f ca="1">INDEX(OFFSET(Data!$A$10,1,E$9+MATCH($A3756+IF(E$9&gt;$B3756,0,1),Data!$3:$3,0),Num_Orgs,1),MATCH($C3756,OFFSET(Data!$A$10,1,MATCH($A3756+IF(E$9&gt;$B3756,0,1),Data!$3:$3,0)-1,Num_Orgs,1),0),1)</f>
        <v>0.94769008870476856</v>
      </c>
      <c r="F3756" s="70">
        <f ca="1">INDEX(OFFSET(Data!$A$10,1,F$9+MATCH($A3756+IF(F$9&gt;$B3756,0,1),Data!$3:$3,0),Num_Orgs,1),MATCH($C3756,OFFSET(Data!$A$10,1,MATCH($A3756+IF(F$9&gt;$B3756,0,1),Data!$3:$3,0)-1,Num_Orgs,1),0),1)</f>
        <v>0.99603480709830883</v>
      </c>
      <c r="G3756" s="70">
        <f ca="1">INDEX(OFFSET(Data!$A$10,1,G$9+MATCH($A3756+IF(G$9&gt;$B3756,0,1),Data!$3:$3,0),Num_Orgs,1),MATCH($C3756,OFFSET(Data!$A$10,1,MATCH($A3756+IF(G$9&gt;$B3756,0,1),Data!$3:$3,0)-1,Num_Orgs,1),0),1)</f>
        <v>0.92544213726788138</v>
      </c>
      <c r="H3756" s="70">
        <f ca="1">INDEX(OFFSET(Data!$A$10,1,H$9+MATCH($A3756+IF(H$9&gt;$B3756,0,1),Data!$3:$3,0),Num_Orgs,1),MATCH($C3756,OFFSET(Data!$A$10,1,MATCH($A3756+IF(H$9&gt;$B3756,0,1),Data!$3:$3,0)-1,Num_Orgs,1),0),1)</f>
        <v>0.1585565369509038</v>
      </c>
      <c r="I3756" s="70">
        <f ca="1">INDEX(OFFSET(Data!$A$10,1,I$9+MATCH($A3756+IF(I$9&gt;$B3756,0,1),Data!$3:$3,0),Num_Orgs,1),MATCH($C3756,OFFSET(Data!$A$10,1,MATCH($A3756+IF(I$9&gt;$B3756,0,1),Data!$3:$3,0)-1,Num_Orgs,1),0),1)</f>
        <v>0.51043551744195881</v>
      </c>
      <c r="J3756" s="26">
        <f ca="1">IFERROR((E3756*SUM(OFFSET(Data!$C$8,0,MATCH($A3756+IF(J$9&gt;$B3756,0,1),Data!$3:$3,0)-1,1,2)))+(F3756*OFFSET(Data!$E$8,0,MATCH($A3756+IF(J$9&gt;$B3756,0,1),Data!$3:$3,0)-1))+(G3756*SUM(OFFSET(Data!$F$8,0,MATCH($A3756+IF(J$9&gt;$B3756,0,1),Data!$3:$3,0)-1,1,2)))+(H3756*OFFSET(Data!$H$8,0,MATCH($A3756+IF(J$9&gt;$B3756,0,1),Data!$3:$3,0)-1))+(I3756*OFFSET(Data!$I$8,0,MATCH($A3756+IF(J$9&gt;$B3756,0,1),Data!$3:$3,0)-1))+OFFSET(Data!$J$8,0,MATCH($A3756+IF(J$9&gt;$B3756,0,1),Data!$3:$3,0)-1),0)</f>
        <v>0.96961616217069668</v>
      </c>
      <c r="K3756" s="119"/>
      <c r="L3756" s="69"/>
      <c r="AI3756" s="69"/>
    </row>
    <row r="3757" spans="1:35" ht="13.8" x14ac:dyDescent="0.25">
      <c r="A3757" s="118">
        <f t="shared" si="891"/>
        <v>2</v>
      </c>
      <c r="B3757" s="69">
        <f t="shared" si="893"/>
        <v>7</v>
      </c>
      <c r="C3757" s="118" t="str">
        <f t="shared" si="893"/>
        <v>RP6</v>
      </c>
      <c r="D3757" s="69"/>
      <c r="E3757" s="70">
        <f ca="1">INDEX(OFFSET(Data!$A$10,1,E$9+MATCH($A3757+IF(E$9&gt;$B3757,0,1),Data!$3:$3,0),Num_Orgs,1),MATCH($C3757,OFFSET(Data!$A$10,1,MATCH($A3757+IF(E$9&gt;$B3757,0,1),Data!$3:$3,0)-1,Num_Orgs,1),0),1)</f>
        <v>1.1577991634983784</v>
      </c>
      <c r="F3757" s="70">
        <f ca="1">INDEX(OFFSET(Data!$A$10,1,F$9+MATCH($A3757+IF(F$9&gt;$B3757,0,1),Data!$3:$3,0),Num_Orgs,1),MATCH($C3757,OFFSET(Data!$A$10,1,MATCH($A3757+IF(F$9&gt;$B3757,0,1),Data!$3:$3,0)-1,Num_Orgs,1),0),1)</f>
        <v>1.0171232554042071</v>
      </c>
      <c r="G3757" s="70">
        <f ca="1">INDEX(OFFSET(Data!$A$10,1,G$9+MATCH($A3757+IF(G$9&gt;$B3757,0,1),Data!$3:$3,0),Num_Orgs,1),MATCH($C3757,OFFSET(Data!$A$10,1,MATCH($A3757+IF(G$9&gt;$B3757,0,1),Data!$3:$3,0)-1,Num_Orgs,1),0),1)</f>
        <v>1.2023861463734733</v>
      </c>
      <c r="H3757" s="70">
        <f ca="1">INDEX(OFFSET(Data!$A$10,1,H$9+MATCH($A3757+IF(H$9&gt;$B3757,0,1),Data!$3:$3,0),Num_Orgs,1),MATCH($C3757,OFFSET(Data!$A$10,1,MATCH($A3757+IF(H$9&gt;$B3757,0,1),Data!$3:$3,0)-1,Num_Orgs,1),0),1)</f>
        <v>6.9595595831925046</v>
      </c>
      <c r="I3757" s="70">
        <f ca="1">INDEX(OFFSET(Data!$A$10,1,I$9+MATCH($A3757+IF(I$9&gt;$B3757,0,1),Data!$3:$3,0),Num_Orgs,1),MATCH($C3757,OFFSET(Data!$A$10,1,MATCH($A3757+IF(I$9&gt;$B3757,0,1),Data!$3:$3,0)-1,Num_Orgs,1),0),1)</f>
        <v>2.0904664586705195</v>
      </c>
      <c r="J3757" s="26">
        <f ca="1">IFERROR((E3757*SUM(OFFSET(Data!$C$8,0,MATCH($A3757+IF(J$9&gt;$B3757,0,1),Data!$3:$3,0)-1,1,2)))+(F3757*OFFSET(Data!$E$8,0,MATCH($A3757+IF(J$9&gt;$B3757,0,1),Data!$3:$3,0)-1))+(G3757*SUM(OFFSET(Data!$F$8,0,MATCH($A3757+IF(J$9&gt;$B3757,0,1),Data!$3:$3,0)-1,1,2)))+(H3757*OFFSET(Data!$H$8,0,MATCH($A3757+IF(J$9&gt;$B3757,0,1),Data!$3:$3,0)-1))+(I3757*OFFSET(Data!$I$8,0,MATCH($A3757+IF(J$9&gt;$B3757,0,1),Data!$3:$3,0)-1))+OFFSET(Data!$J$8,0,MATCH($A3757+IF(J$9&gt;$B3757,0,1),Data!$3:$3,0)-1),0)</f>
        <v>1.1003948722536006</v>
      </c>
      <c r="K3757" s="119"/>
      <c r="L3757" s="69"/>
      <c r="AI3757" s="69"/>
    </row>
    <row r="3758" spans="1:35" ht="13.8" x14ac:dyDescent="0.25">
      <c r="A3758" s="118">
        <f t="shared" si="891"/>
        <v>2</v>
      </c>
      <c r="B3758" s="69">
        <f t="shared" si="893"/>
        <v>7</v>
      </c>
      <c r="C3758" s="118" t="str">
        <f t="shared" si="893"/>
        <v>RP7</v>
      </c>
      <c r="D3758" s="69"/>
      <c r="E3758" s="70">
        <f ca="1">INDEX(OFFSET(Data!$A$10,1,E$9+MATCH($A3758+IF(E$9&gt;$B3758,0,1),Data!$3:$3,0),Num_Orgs,1),MATCH($C3758,OFFSET(Data!$A$10,1,MATCH($A3758+IF(E$9&gt;$B3758,0,1),Data!$3:$3,0)-1,Num_Orgs,1),0),1)</f>
        <v>0.91524267675328497</v>
      </c>
      <c r="F3758" s="70">
        <f ca="1">INDEX(OFFSET(Data!$A$10,1,F$9+MATCH($A3758+IF(F$9&gt;$B3758,0,1),Data!$3:$3,0),Num_Orgs,1),MATCH($C3758,OFFSET(Data!$A$10,1,MATCH($A3758+IF(F$9&gt;$B3758,0,1),Data!$3:$3,0)-1,Num_Orgs,1),0),1)</f>
        <v>0.99603480709830861</v>
      </c>
      <c r="G3758" s="70">
        <f ca="1">INDEX(OFFSET(Data!$A$10,1,G$9+MATCH($A3758+IF(G$9&gt;$B3758,0,1),Data!$3:$3,0),Num_Orgs,1),MATCH($C3758,OFFSET(Data!$A$10,1,MATCH($A3758+IF(G$9&gt;$B3758,0,1),Data!$3:$3,0)-1,Num_Orgs,1),0),1)</f>
        <v>0.98830876924212918</v>
      </c>
      <c r="H3758" s="70">
        <f ca="1">INDEX(OFFSET(Data!$A$10,1,H$9+MATCH($A3758+IF(H$9&gt;$B3758,0,1),Data!$3:$3,0),Num_Orgs,1),MATCH($C3758,OFFSET(Data!$A$10,1,MATCH($A3758+IF(H$9&gt;$B3758,0,1),Data!$3:$3,0)-1,Num_Orgs,1),0),1)</f>
        <v>0.30652360741781953</v>
      </c>
      <c r="I3758" s="70">
        <f ca="1">INDEX(OFFSET(Data!$A$10,1,I$9+MATCH($A3758+IF(I$9&gt;$B3758,0,1),Data!$3:$3,0),Num_Orgs,1),MATCH($C3758,OFFSET(Data!$A$10,1,MATCH($A3758+IF(I$9&gt;$B3758,0,1),Data!$3:$3,0)-1,Num_Orgs,1),0),1)</f>
        <v>0.64173458708261155</v>
      </c>
      <c r="J3758" s="26">
        <f ca="1">IFERROR((E3758*SUM(OFFSET(Data!$C$8,0,MATCH($A3758+IF(J$9&gt;$B3758,0,1),Data!$3:$3,0)-1,1,2)))+(F3758*OFFSET(Data!$E$8,0,MATCH($A3758+IF(J$9&gt;$B3758,0,1),Data!$3:$3,0)-1))+(G3758*SUM(OFFSET(Data!$F$8,0,MATCH($A3758+IF(J$9&gt;$B3758,0,1),Data!$3:$3,0)-1,1,2)))+(H3758*OFFSET(Data!$H$8,0,MATCH($A3758+IF(J$9&gt;$B3758,0,1),Data!$3:$3,0)-1))+(I3758*OFFSET(Data!$I$8,0,MATCH($A3758+IF(J$9&gt;$B3758,0,1),Data!$3:$3,0)-1))+OFFSET(Data!$J$8,0,MATCH($A3758+IF(J$9&gt;$B3758,0,1),Data!$3:$3,0)-1),0)</f>
        <v>0.95591510768335408</v>
      </c>
      <c r="K3758" s="119"/>
      <c r="L3758" s="69"/>
      <c r="AI3758" s="69"/>
    </row>
    <row r="3759" spans="1:35" ht="13.8" x14ac:dyDescent="0.25">
      <c r="A3759" s="118">
        <f t="shared" si="891"/>
        <v>2</v>
      </c>
      <c r="B3759" s="69">
        <f t="shared" si="893"/>
        <v>7</v>
      </c>
      <c r="C3759" s="118" t="str">
        <f t="shared" si="893"/>
        <v>RPA</v>
      </c>
      <c r="D3759" s="69"/>
      <c r="E3759" s="70">
        <f ca="1">INDEX(OFFSET(Data!$A$10,1,E$9+MATCH($A3759+IF(E$9&gt;$B3759,0,1),Data!$3:$3,0),Num_Orgs,1),MATCH($C3759,OFFSET(Data!$A$10,1,MATCH($A3759+IF(E$9&gt;$B3759,0,1),Data!$3:$3,0)-1,Num_Orgs,1),0),1)</f>
        <v>0.9923104628195345</v>
      </c>
      <c r="F3759" s="70">
        <f ca="1">INDEX(OFFSET(Data!$A$10,1,F$9+MATCH($A3759+IF(F$9&gt;$B3759,0,1),Data!$3:$3,0),Num_Orgs,1),MATCH($C3759,OFFSET(Data!$A$10,1,MATCH($A3759+IF(F$9&gt;$B3759,0,1),Data!$3:$3,0)-1,Num_Orgs,1),0),1)</f>
        <v>0.99603480709830883</v>
      </c>
      <c r="G3759" s="70">
        <f ca="1">INDEX(OFFSET(Data!$A$10,1,G$9+MATCH($A3759+IF(G$9&gt;$B3759,0,1),Data!$3:$3,0),Num_Orgs,1),MATCH($C3759,OFFSET(Data!$A$10,1,MATCH($A3759+IF(G$9&gt;$B3759,0,1),Data!$3:$3,0)-1,Num_Orgs,1),0),1)</f>
        <v>1.0887748569523577</v>
      </c>
      <c r="H3759" s="70">
        <f ca="1">INDEX(OFFSET(Data!$A$10,1,H$9+MATCH($A3759+IF(H$9&gt;$B3759,0,1),Data!$3:$3,0),Num_Orgs,1),MATCH($C3759,OFFSET(Data!$A$10,1,MATCH($A3759+IF(H$9&gt;$B3759,0,1),Data!$3:$3,0)-1,Num_Orgs,1),0),1)</f>
        <v>0.20637875564298058</v>
      </c>
      <c r="I3759" s="70">
        <f ca="1">INDEX(OFFSET(Data!$A$10,1,I$9+MATCH($A3759+IF(I$9&gt;$B3759,0,1),Data!$3:$3,0),Num_Orgs,1),MATCH($C3759,OFFSET(Data!$A$10,1,MATCH($A3759+IF(I$9&gt;$B3759,0,1),Data!$3:$3,0)-1,Num_Orgs,1),0),1)</f>
        <v>0.77584322177462561</v>
      </c>
      <c r="J3759" s="26">
        <f ca="1">IFERROR((E3759*SUM(OFFSET(Data!$C$8,0,MATCH($A3759+IF(J$9&gt;$B3759,0,1),Data!$3:$3,0)-1,1,2)))+(F3759*OFFSET(Data!$E$8,0,MATCH($A3759+IF(J$9&gt;$B3759,0,1),Data!$3:$3,0)-1))+(G3759*SUM(OFFSET(Data!$F$8,0,MATCH($A3759+IF(J$9&gt;$B3759,0,1),Data!$3:$3,0)-1,1,2)))+(H3759*OFFSET(Data!$H$8,0,MATCH($A3759+IF(J$9&gt;$B3759,0,1),Data!$3:$3,0)-1))+(I3759*OFFSET(Data!$I$8,0,MATCH($A3759+IF(J$9&gt;$B3759,0,1),Data!$3:$3,0)-1))+OFFSET(Data!$J$8,0,MATCH($A3759+IF(J$9&gt;$B3759,0,1),Data!$3:$3,0)-1),0)</f>
        <v>0.99616259715939615</v>
      </c>
      <c r="K3759" s="119"/>
      <c r="L3759" s="69"/>
      <c r="AI3759" s="69"/>
    </row>
    <row r="3760" spans="1:35" ht="13.8" x14ac:dyDescent="0.25">
      <c r="A3760" s="118">
        <f t="shared" si="891"/>
        <v>2</v>
      </c>
      <c r="B3760" s="69">
        <f t="shared" si="893"/>
        <v>7</v>
      </c>
      <c r="C3760" s="118" t="str">
        <f t="shared" si="893"/>
        <v>RPC</v>
      </c>
      <c r="D3760" s="69"/>
      <c r="E3760" s="70">
        <f ca="1">INDEX(OFFSET(Data!$A$10,1,E$9+MATCH($A3760+IF(E$9&gt;$B3760,0,1),Data!$3:$3,0),Num_Orgs,1),MATCH($C3760,OFFSET(Data!$A$10,1,MATCH($A3760+IF(E$9&gt;$B3760,0,1),Data!$3:$3,0)-1,Num_Orgs,1),0),1)</f>
        <v>1.0468107885023996</v>
      </c>
      <c r="F3760" s="70">
        <f ca="1">INDEX(OFFSET(Data!$A$10,1,F$9+MATCH($A3760+IF(F$9&gt;$B3760,0,1),Data!$3:$3,0),Num_Orgs,1),MATCH($C3760,OFFSET(Data!$A$10,1,MATCH($A3760+IF(F$9&gt;$B3760,0,1),Data!$3:$3,0)-1,Num_Orgs,1),0),1)</f>
        <v>0.99603480709830883</v>
      </c>
      <c r="G3760" s="70">
        <f ca="1">INDEX(OFFSET(Data!$A$10,1,G$9+MATCH($A3760+IF(G$9&gt;$B3760,0,1),Data!$3:$3,0),Num_Orgs,1),MATCH($C3760,OFFSET(Data!$A$10,1,MATCH($A3760+IF(G$9&gt;$B3760,0,1),Data!$3:$3,0)-1,Num_Orgs,1),0),1)</f>
        <v>1.079307249500598</v>
      </c>
      <c r="H3760" s="70">
        <f ca="1">INDEX(OFFSET(Data!$A$10,1,H$9+MATCH($A3760+IF(H$9&gt;$B3760,0,1),Data!$3:$3,0),Num_Orgs,1),MATCH($C3760,OFFSET(Data!$A$10,1,MATCH($A3760+IF(H$9&gt;$B3760,0,1),Data!$3:$3,0)-1,Num_Orgs,1),0),1)</f>
        <v>0.17957513338308737</v>
      </c>
      <c r="I3760" s="70">
        <f ca="1">INDEX(OFFSET(Data!$A$10,1,I$9+MATCH($A3760+IF(I$9&gt;$B3760,0,1),Data!$3:$3,0),Num_Orgs,1),MATCH($C3760,OFFSET(Data!$A$10,1,MATCH($A3760+IF(I$9&gt;$B3760,0,1),Data!$3:$3,0)-1,Num_Orgs,1),0),1)</f>
        <v>0.94825282661343147</v>
      </c>
      <c r="J3760" s="26">
        <f ca="1">IFERROR((E3760*SUM(OFFSET(Data!$C$8,0,MATCH($A3760+IF(J$9&gt;$B3760,0,1),Data!$3:$3,0)-1,1,2)))+(F3760*OFFSET(Data!$E$8,0,MATCH($A3760+IF(J$9&gt;$B3760,0,1),Data!$3:$3,0)-1))+(G3760*SUM(OFFSET(Data!$F$8,0,MATCH($A3760+IF(J$9&gt;$B3760,0,1),Data!$3:$3,0)-1,1,2)))+(H3760*OFFSET(Data!$H$8,0,MATCH($A3760+IF(J$9&gt;$B3760,0,1),Data!$3:$3,0)-1))+(I3760*OFFSET(Data!$I$8,0,MATCH($A3760+IF(J$9&gt;$B3760,0,1),Data!$3:$3,0)-1))+OFFSET(Data!$J$8,0,MATCH($A3760+IF(J$9&gt;$B3760,0,1),Data!$3:$3,0)-1),0)</f>
        <v>1.0224549091215849</v>
      </c>
      <c r="K3760" s="119"/>
      <c r="L3760" s="69"/>
      <c r="AI3760" s="69"/>
    </row>
    <row r="3761" spans="1:35" ht="13.8" x14ac:dyDescent="0.25">
      <c r="A3761" s="118">
        <f t="shared" si="891"/>
        <v>2</v>
      </c>
      <c r="B3761" s="69">
        <f t="shared" si="893"/>
        <v>7</v>
      </c>
      <c r="C3761" s="118" t="str">
        <f t="shared" si="893"/>
        <v>RPG</v>
      </c>
      <c r="D3761" s="69"/>
      <c r="E3761" s="70">
        <f ca="1">INDEX(OFFSET(Data!$A$10,1,E$9+MATCH($A3761+IF(E$9&gt;$B3761,0,1),Data!$3:$3,0),Num_Orgs,1),MATCH($C3761,OFFSET(Data!$A$10,1,MATCH($A3761+IF(E$9&gt;$B3761,0,1),Data!$3:$3,0)-1,Num_Orgs,1),0),1)</f>
        <v>1.1552312830400633</v>
      </c>
      <c r="F3761" s="70">
        <f ca="1">INDEX(OFFSET(Data!$A$10,1,F$9+MATCH($A3761+IF(F$9&gt;$B3761,0,1),Data!$3:$3,0),Num_Orgs,1),MATCH($C3761,OFFSET(Data!$A$10,1,MATCH($A3761+IF(F$9&gt;$B3761,0,1),Data!$3:$3,0)-1,Num_Orgs,1),0),1)</f>
        <v>1.0143886150326322</v>
      </c>
      <c r="G3761" s="70">
        <f ca="1">INDEX(OFFSET(Data!$A$10,1,G$9+MATCH($A3761+IF(G$9&gt;$B3761,0,1),Data!$3:$3,0),Num_Orgs,1),MATCH($C3761,OFFSET(Data!$A$10,1,MATCH($A3761+IF(G$9&gt;$B3761,0,1),Data!$3:$3,0)-1,Num_Orgs,1),0),1)</f>
        <v>1.1439102083771138</v>
      </c>
      <c r="H3761" s="70">
        <f ca="1">INDEX(OFFSET(Data!$A$10,1,H$9+MATCH($A3761+IF(H$9&gt;$B3761,0,1),Data!$3:$3,0),Num_Orgs,1),MATCH($C3761,OFFSET(Data!$A$10,1,MATCH($A3761+IF(H$9&gt;$B3761,0,1),Data!$3:$3,0)-1,Num_Orgs,1),0),1)</f>
        <v>0.14114963832554378</v>
      </c>
      <c r="I3761" s="70">
        <f ca="1">INDEX(OFFSET(Data!$A$10,1,I$9+MATCH($A3761+IF(I$9&gt;$B3761,0,1),Data!$3:$3,0),Num_Orgs,1),MATCH($C3761,OFFSET(Data!$A$10,1,MATCH($A3761+IF(I$9&gt;$B3761,0,1),Data!$3:$3,0)-1,Num_Orgs,1),0),1)</f>
        <v>1.0770221209057724</v>
      </c>
      <c r="J3761" s="26">
        <f ca="1">IFERROR((E3761*SUM(OFFSET(Data!$C$8,0,MATCH($A3761+IF(J$9&gt;$B3761,0,1),Data!$3:$3,0)-1,1,2)))+(F3761*OFFSET(Data!$E$8,0,MATCH($A3761+IF(J$9&gt;$B3761,0,1),Data!$3:$3,0)-1))+(G3761*SUM(OFFSET(Data!$F$8,0,MATCH($A3761+IF(J$9&gt;$B3761,0,1),Data!$3:$3,0)-1,1,2)))+(H3761*OFFSET(Data!$H$8,0,MATCH($A3761+IF(J$9&gt;$B3761,0,1),Data!$3:$3,0)-1))+(I3761*OFFSET(Data!$I$8,0,MATCH($A3761+IF(J$9&gt;$B3761,0,1),Data!$3:$3,0)-1))+OFFSET(Data!$J$8,0,MATCH($A3761+IF(J$9&gt;$B3761,0,1),Data!$3:$3,0)-1),0)</f>
        <v>1.0799424724035076</v>
      </c>
      <c r="K3761" s="119"/>
      <c r="L3761" s="69"/>
      <c r="AI3761" s="69"/>
    </row>
    <row r="3762" spans="1:35" ht="13.8" x14ac:dyDescent="0.25">
      <c r="A3762" s="118">
        <f t="shared" si="891"/>
        <v>2</v>
      </c>
      <c r="B3762" s="69">
        <f t="shared" si="893"/>
        <v>7</v>
      </c>
      <c r="C3762" s="118" t="str">
        <f t="shared" si="893"/>
        <v>RPY</v>
      </c>
      <c r="D3762" s="69"/>
      <c r="E3762" s="70">
        <f ca="1">INDEX(OFFSET(Data!$A$10,1,E$9+MATCH($A3762+IF(E$9&gt;$B3762,0,1),Data!$3:$3,0),Num_Orgs,1),MATCH($C3762,OFFSET(Data!$A$10,1,MATCH($A3762+IF(E$9&gt;$B3762,0,1),Data!$3:$3,0)-1,Num_Orgs,1),0),1)</f>
        <v>1.1528367258075742</v>
      </c>
      <c r="F3762" s="70">
        <f ca="1">INDEX(OFFSET(Data!$A$10,1,F$9+MATCH($A3762+IF(F$9&gt;$B3762,0,1),Data!$3:$3,0),Num_Orgs,1),MATCH($C3762,OFFSET(Data!$A$10,1,MATCH($A3762+IF(F$9&gt;$B3762,0,1),Data!$3:$3,0)-1,Num_Orgs,1),0),1)</f>
        <v>1.0171232554042071</v>
      </c>
      <c r="G3762" s="70">
        <f ca="1">INDEX(OFFSET(Data!$A$10,1,G$9+MATCH($A3762+IF(G$9&gt;$B3762,0,1),Data!$3:$3,0),Num_Orgs,1),MATCH($C3762,OFFSET(Data!$A$10,1,MATCH($A3762+IF(G$9&gt;$B3762,0,1),Data!$3:$3,0)-1,Num_Orgs,1),0),1)</f>
        <v>1.1719176337003787</v>
      </c>
      <c r="H3762" s="70">
        <f ca="1">INDEX(OFFSET(Data!$A$10,1,H$9+MATCH($A3762+IF(H$9&gt;$B3762,0,1),Data!$3:$3,0),Num_Orgs,1),MATCH($C3762,OFFSET(Data!$A$10,1,MATCH($A3762+IF(H$9&gt;$B3762,0,1),Data!$3:$3,0)-1,Num_Orgs,1),0),1)</f>
        <v>1.2503272937248113</v>
      </c>
      <c r="I3762" s="70">
        <f ca="1">INDEX(OFFSET(Data!$A$10,1,I$9+MATCH($A3762+IF(I$9&gt;$B3762,0,1),Data!$3:$3,0),Num_Orgs,1),MATCH($C3762,OFFSET(Data!$A$10,1,MATCH($A3762+IF(I$9&gt;$B3762,0,1),Data!$3:$3,0)-1,Num_Orgs,1),0),1)</f>
        <v>2.2079058776651324</v>
      </c>
      <c r="J3762" s="26">
        <f ca="1">IFERROR((E3762*SUM(OFFSET(Data!$C$8,0,MATCH($A3762+IF(J$9&gt;$B3762,0,1),Data!$3:$3,0)-1,1,2)))+(F3762*OFFSET(Data!$E$8,0,MATCH($A3762+IF(J$9&gt;$B3762,0,1),Data!$3:$3,0)-1))+(G3762*SUM(OFFSET(Data!$F$8,0,MATCH($A3762+IF(J$9&gt;$B3762,0,1),Data!$3:$3,0)-1,1,2)))+(H3762*OFFSET(Data!$H$8,0,MATCH($A3762+IF(J$9&gt;$B3762,0,1),Data!$3:$3,0)-1))+(I3762*OFFSET(Data!$I$8,0,MATCH($A3762+IF(J$9&gt;$B3762,0,1),Data!$3:$3,0)-1))+OFFSET(Data!$J$8,0,MATCH($A3762+IF(J$9&gt;$B3762,0,1),Data!$3:$3,0)-1),0)</f>
        <v>1.0827664341399905</v>
      </c>
      <c r="K3762" s="119"/>
      <c r="L3762" s="69"/>
      <c r="AI3762" s="69"/>
    </row>
    <row r="3763" spans="1:35" ht="13.8" x14ac:dyDescent="0.25">
      <c r="A3763" s="118">
        <f t="shared" si="891"/>
        <v>2</v>
      </c>
      <c r="B3763" s="69">
        <f t="shared" si="893"/>
        <v>7</v>
      </c>
      <c r="C3763" s="118" t="str">
        <f t="shared" si="893"/>
        <v>RQ3</v>
      </c>
      <c r="D3763" s="69"/>
      <c r="E3763" s="70">
        <f ca="1">INDEX(OFFSET(Data!$A$10,1,E$9+MATCH($A3763+IF(E$9&gt;$B3763,0,1),Data!$3:$3,0),Num_Orgs,1),MATCH($C3763,OFFSET(Data!$A$10,1,MATCH($A3763+IF(E$9&gt;$B3763,0,1),Data!$3:$3,0)-1,Num_Orgs,1),0),1)</f>
        <v>0.97610997062693139</v>
      </c>
      <c r="F3763" s="70">
        <f ca="1">INDEX(OFFSET(Data!$A$10,1,F$9+MATCH($A3763+IF(F$9&gt;$B3763,0,1),Data!$3:$3,0),Num_Orgs,1),MATCH($C3763,OFFSET(Data!$A$10,1,MATCH($A3763+IF(F$9&gt;$B3763,0,1),Data!$3:$3,0)-1,Num_Orgs,1),0),1)</f>
        <v>0.99603480709830883</v>
      </c>
      <c r="G3763" s="70">
        <f ca="1">INDEX(OFFSET(Data!$A$10,1,G$9+MATCH($A3763+IF(G$9&gt;$B3763,0,1),Data!$3:$3,0),Num_Orgs,1),MATCH($C3763,OFFSET(Data!$A$10,1,MATCH($A3763+IF(G$9&gt;$B3763,0,1),Data!$3:$3,0)-1,Num_Orgs,1),0),1)</f>
        <v>0.9467607451759632</v>
      </c>
      <c r="H3763" s="70">
        <f ca="1">INDEX(OFFSET(Data!$A$10,1,H$9+MATCH($A3763+IF(H$9&gt;$B3763,0,1),Data!$3:$3,0),Num_Orgs,1),MATCH($C3763,OFFSET(Data!$A$10,1,MATCH($A3763+IF(H$9&gt;$B3763,0,1),Data!$3:$3,0)-1,Num_Orgs,1),0),1)</f>
        <v>0.51941762079188769</v>
      </c>
      <c r="I3763" s="70">
        <f ca="1">INDEX(OFFSET(Data!$A$10,1,I$9+MATCH($A3763+IF(I$9&gt;$B3763,0,1),Data!$3:$3,0),Num_Orgs,1),MATCH($C3763,OFFSET(Data!$A$10,1,MATCH($A3763+IF(I$9&gt;$B3763,0,1),Data!$3:$3,0)-1,Num_Orgs,1),0),1)</f>
        <v>0.77584322177462561</v>
      </c>
      <c r="J3763" s="26">
        <f ca="1">IFERROR((E3763*SUM(OFFSET(Data!$C$8,0,MATCH($A3763+IF(J$9&gt;$B3763,0,1),Data!$3:$3,0)-1,1,2)))+(F3763*OFFSET(Data!$E$8,0,MATCH($A3763+IF(J$9&gt;$B3763,0,1),Data!$3:$3,0)-1))+(G3763*SUM(OFFSET(Data!$F$8,0,MATCH($A3763+IF(J$9&gt;$B3763,0,1),Data!$3:$3,0)-1,1,2)))+(H3763*OFFSET(Data!$H$8,0,MATCH($A3763+IF(J$9&gt;$B3763,0,1),Data!$3:$3,0)-1))+(I3763*OFFSET(Data!$I$8,0,MATCH($A3763+IF(J$9&gt;$B3763,0,1),Data!$3:$3,0)-1))+OFFSET(Data!$J$8,0,MATCH($A3763+IF(J$9&gt;$B3763,0,1),Data!$3:$3,0)-1),0)</f>
        <v>0.98501175044326383</v>
      </c>
      <c r="K3763" s="119"/>
      <c r="L3763" s="69"/>
      <c r="AI3763" s="69"/>
    </row>
    <row r="3764" spans="1:35" ht="13.8" x14ac:dyDescent="0.25">
      <c r="A3764" s="118">
        <f t="shared" si="891"/>
        <v>2</v>
      </c>
      <c r="B3764" s="69">
        <f t="shared" si="893"/>
        <v>7</v>
      </c>
      <c r="C3764" s="118" t="str">
        <f t="shared" si="893"/>
        <v>RQ6</v>
      </c>
      <c r="D3764" s="69"/>
      <c r="E3764" s="70">
        <f ca="1">INDEX(OFFSET(Data!$A$10,1,E$9+MATCH($A3764+IF(E$9&gt;$B3764,0,1),Data!$3:$3,0),Num_Orgs,1),MATCH($C3764,OFFSET(Data!$A$10,1,MATCH($A3764+IF(E$9&gt;$B3764,0,1),Data!$3:$3,0)-1,Num_Orgs,1),0),1)</f>
        <v>0.94353124287687606</v>
      </c>
      <c r="F3764" s="70">
        <f ca="1">INDEX(OFFSET(Data!$A$10,1,F$9+MATCH($A3764+IF(F$9&gt;$B3764,0,1),Data!$3:$3,0),Num_Orgs,1),MATCH($C3764,OFFSET(Data!$A$10,1,MATCH($A3764+IF(F$9&gt;$B3764,0,1),Data!$3:$3,0)-1,Num_Orgs,1),0),1)</f>
        <v>0.99603480709830883</v>
      </c>
      <c r="G3764" s="70">
        <f ca="1">INDEX(OFFSET(Data!$A$10,1,G$9+MATCH($A3764+IF(G$9&gt;$B3764,0,1),Data!$3:$3,0),Num_Orgs,1),MATCH($C3764,OFFSET(Data!$A$10,1,MATCH($A3764+IF(G$9&gt;$B3764,0,1),Data!$3:$3,0)-1,Num_Orgs,1),0),1)</f>
        <v>0.93729313772420364</v>
      </c>
      <c r="H3764" s="70">
        <f ca="1">INDEX(OFFSET(Data!$A$10,1,H$9+MATCH($A3764+IF(H$9&gt;$B3764,0,1),Data!$3:$3,0),Num_Orgs,1),MATCH($C3764,OFFSET(Data!$A$10,1,MATCH($A3764+IF(H$9&gt;$B3764,0,1),Data!$3:$3,0)-1,Num_Orgs,1),0),1)</f>
        <v>0.63583583976562463</v>
      </c>
      <c r="I3764" s="70">
        <f ca="1">INDEX(OFFSET(Data!$A$10,1,I$9+MATCH($A3764+IF(I$9&gt;$B3764,0,1),Data!$3:$3,0),Num_Orgs,1),MATCH($C3764,OFFSET(Data!$A$10,1,MATCH($A3764+IF(I$9&gt;$B3764,0,1),Data!$3:$3,0)-1,Num_Orgs,1),0),1)</f>
        <v>0.81894562298432705</v>
      </c>
      <c r="J3764" s="26">
        <f ca="1">IFERROR((E3764*SUM(OFFSET(Data!$C$8,0,MATCH($A3764+IF(J$9&gt;$B3764,0,1),Data!$3:$3,0)-1,1,2)))+(F3764*OFFSET(Data!$E$8,0,MATCH($A3764+IF(J$9&gt;$B3764,0,1),Data!$3:$3,0)-1))+(G3764*SUM(OFFSET(Data!$F$8,0,MATCH($A3764+IF(J$9&gt;$B3764,0,1),Data!$3:$3,0)-1,1,2)))+(H3764*OFFSET(Data!$H$8,0,MATCH($A3764+IF(J$9&gt;$B3764,0,1),Data!$3:$3,0)-1))+(I3764*OFFSET(Data!$I$8,0,MATCH($A3764+IF(J$9&gt;$B3764,0,1),Data!$3:$3,0)-1))+OFFSET(Data!$J$8,0,MATCH($A3764+IF(J$9&gt;$B3764,0,1),Data!$3:$3,0)-1),0)</f>
        <v>0.96911873767832923</v>
      </c>
      <c r="K3764" s="119"/>
      <c r="L3764" s="69"/>
      <c r="AI3764" s="69"/>
    </row>
    <row r="3765" spans="1:35" ht="13.8" x14ac:dyDescent="0.25">
      <c r="A3765" s="118">
        <f t="shared" si="891"/>
        <v>2</v>
      </c>
      <c r="B3765" s="69">
        <f t="shared" si="893"/>
        <v>7</v>
      </c>
      <c r="C3765" s="118" t="str">
        <f t="shared" si="893"/>
        <v>RQ8</v>
      </c>
      <c r="D3765" s="69"/>
      <c r="E3765" s="70">
        <f ca="1">INDEX(OFFSET(Data!$A$10,1,E$9+MATCH($A3765+IF(E$9&gt;$B3765,0,1),Data!$3:$3,0),Num_Orgs,1),MATCH($C3765,OFFSET(Data!$A$10,1,MATCH($A3765+IF(E$9&gt;$B3765,0,1),Data!$3:$3,0)-1,Num_Orgs,1),0),1)</f>
        <v>0.98005308540030678</v>
      </c>
      <c r="F3765" s="70">
        <f ca="1">INDEX(OFFSET(Data!$A$10,1,F$9+MATCH($A3765+IF(F$9&gt;$B3765,0,1),Data!$3:$3,0),Num_Orgs,1),MATCH($C3765,OFFSET(Data!$A$10,1,MATCH($A3765+IF(F$9&gt;$B3765,0,1),Data!$3:$3,0)-1,Num_Orgs,1),0),1)</f>
        <v>0.99603480709830883</v>
      </c>
      <c r="G3765" s="70">
        <f ca="1">INDEX(OFFSET(Data!$A$10,1,G$9+MATCH($A3765+IF(G$9&gt;$B3765,0,1),Data!$3:$3,0),Num_Orgs,1),MATCH($C3765,OFFSET(Data!$A$10,1,MATCH($A3765+IF(G$9&gt;$B3765,0,1),Data!$3:$3,0)-1,Num_Orgs,1),0),1)</f>
        <v>0.96733415283475532</v>
      </c>
      <c r="H3765" s="70">
        <f ca="1">INDEX(OFFSET(Data!$A$10,1,H$9+MATCH($A3765+IF(H$9&gt;$B3765,0,1),Data!$3:$3,0),Num_Orgs,1),MATCH($C3765,OFFSET(Data!$A$10,1,MATCH($A3765+IF(H$9&gt;$B3765,0,1),Data!$3:$3,0)-1,Num_Orgs,1),0),1)</f>
        <v>0.81976918842500612</v>
      </c>
      <c r="I3765" s="70">
        <f ca="1">INDEX(OFFSET(Data!$A$10,1,I$9+MATCH($A3765+IF(I$9&gt;$B3765,0,1),Data!$3:$3,0),Num_Orgs,1),MATCH($C3765,OFFSET(Data!$A$10,1,MATCH($A3765+IF(I$9&gt;$B3765,0,1),Data!$3:$3,0)-1,Num_Orgs,1),0),1)</f>
        <v>1.1590915819295131</v>
      </c>
      <c r="J3765" s="26">
        <f ca="1">IFERROR((E3765*SUM(OFFSET(Data!$C$8,0,MATCH($A3765+IF(J$9&gt;$B3765,0,1),Data!$3:$3,0)-1,1,2)))+(F3765*OFFSET(Data!$E$8,0,MATCH($A3765+IF(J$9&gt;$B3765,0,1),Data!$3:$3,0)-1))+(G3765*SUM(OFFSET(Data!$F$8,0,MATCH($A3765+IF(J$9&gt;$B3765,0,1),Data!$3:$3,0)-1,1,2)))+(H3765*OFFSET(Data!$H$8,0,MATCH($A3765+IF(J$9&gt;$B3765,0,1),Data!$3:$3,0)-1))+(I3765*OFFSET(Data!$I$8,0,MATCH($A3765+IF(J$9&gt;$B3765,0,1),Data!$3:$3,0)-1))+OFFSET(Data!$J$8,0,MATCH($A3765+IF(J$9&gt;$B3765,0,1),Data!$3:$3,0)-1),0)</f>
        <v>0.98827538180886343</v>
      </c>
      <c r="K3765" s="119"/>
      <c r="L3765" s="69"/>
      <c r="AI3765" s="69"/>
    </row>
    <row r="3766" spans="1:35" ht="13.8" x14ac:dyDescent="0.25">
      <c r="A3766" s="118">
        <f t="shared" si="891"/>
        <v>2</v>
      </c>
      <c r="B3766" s="69">
        <f t="shared" si="893"/>
        <v>7</v>
      </c>
      <c r="C3766" s="118" t="str">
        <f t="shared" si="893"/>
        <v>RQM</v>
      </c>
      <c r="D3766" s="69"/>
      <c r="E3766" s="70">
        <f ca="1">INDEX(OFFSET(Data!$A$10,1,E$9+MATCH($A3766+IF(E$9&gt;$B3766,0,1),Data!$3:$3,0),Num_Orgs,1),MATCH($C3766,OFFSET(Data!$A$10,1,MATCH($A3766+IF(E$9&gt;$B3766,0,1),Data!$3:$3,0)-1,Num_Orgs,1),0),1)</f>
        <v>1.1525155857464591</v>
      </c>
      <c r="F3766" s="70">
        <f ca="1">INDEX(OFFSET(Data!$A$10,1,F$9+MATCH($A3766+IF(F$9&gt;$B3766,0,1),Data!$3:$3,0),Num_Orgs,1),MATCH($C3766,OFFSET(Data!$A$10,1,MATCH($A3766+IF(F$9&gt;$B3766,0,1),Data!$3:$3,0)-1,Num_Orgs,1),0),1)</f>
        <v>1.0171232554042071</v>
      </c>
      <c r="G3766" s="70">
        <f ca="1">INDEX(OFFSET(Data!$A$10,1,G$9+MATCH($A3766+IF(G$9&gt;$B3766,0,1),Data!$3:$3,0),Num_Orgs,1),MATCH($C3766,OFFSET(Data!$A$10,1,MATCH($A3766+IF(G$9&gt;$B3766,0,1),Data!$3:$3,0)-1,Num_Orgs,1),0),1)</f>
        <v>1.1952818535151077</v>
      </c>
      <c r="H3766" s="70">
        <f ca="1">INDEX(OFFSET(Data!$A$10,1,H$9+MATCH($A3766+IF(H$9&gt;$B3766,0,1),Data!$3:$3,0),Num_Orgs,1),MATCH($C3766,OFFSET(Data!$A$10,1,MATCH($A3766+IF(H$9&gt;$B3766,0,1),Data!$3:$3,0)-1,Num_Orgs,1),0),1)</f>
        <v>4.0840346037054136</v>
      </c>
      <c r="I3766" s="70">
        <f ca="1">INDEX(OFFSET(Data!$A$10,1,I$9+MATCH($A3766+IF(I$9&gt;$B3766,0,1),Data!$3:$3,0),Num_Orgs,1),MATCH($C3766,OFFSET(Data!$A$10,1,MATCH($A3766+IF(I$9&gt;$B3766,0,1),Data!$3:$3,0)-1,Num_Orgs,1),0),1)</f>
        <v>2.9148911674014006</v>
      </c>
      <c r="J3766" s="26">
        <f ca="1">IFERROR((E3766*SUM(OFFSET(Data!$C$8,0,MATCH($A3766+IF(J$9&gt;$B3766,0,1),Data!$3:$3,0)-1,1,2)))+(F3766*OFFSET(Data!$E$8,0,MATCH($A3766+IF(J$9&gt;$B3766,0,1),Data!$3:$3,0)-1))+(G3766*SUM(OFFSET(Data!$F$8,0,MATCH($A3766+IF(J$9&gt;$B3766,0,1),Data!$3:$3,0)-1,1,2)))+(H3766*OFFSET(Data!$H$8,0,MATCH($A3766+IF(J$9&gt;$B3766,0,1),Data!$3:$3,0)-1))+(I3766*OFFSET(Data!$I$8,0,MATCH($A3766+IF(J$9&gt;$B3766,0,1),Data!$3:$3,0)-1))+OFFSET(Data!$J$8,0,MATCH($A3766+IF(J$9&gt;$B3766,0,1),Data!$3:$3,0)-1),0)</f>
        <v>1.0903892017055719</v>
      </c>
      <c r="K3766" s="119"/>
      <c r="L3766" s="69"/>
      <c r="AI3766" s="69"/>
    </row>
    <row r="3767" spans="1:35" ht="13.8" x14ac:dyDescent="0.25">
      <c r="A3767" s="118">
        <f t="shared" si="891"/>
        <v>2</v>
      </c>
      <c r="B3767" s="69">
        <f t="shared" si="893"/>
        <v>7</v>
      </c>
      <c r="C3767" s="118" t="str">
        <f t="shared" si="893"/>
        <v>RQW</v>
      </c>
      <c r="D3767" s="69"/>
      <c r="E3767" s="70">
        <f ca="1">INDEX(OFFSET(Data!$A$10,1,E$9+MATCH($A3767+IF(E$9&gt;$B3767,0,1),Data!$3:$3,0),Num_Orgs,1),MATCH($C3767,OFFSET(Data!$A$10,1,MATCH($A3767+IF(E$9&gt;$B3767,0,1),Data!$3:$3,0)-1,Num_Orgs,1),0),1)</f>
        <v>1.0769719770561001</v>
      </c>
      <c r="F3767" s="70">
        <f ca="1">INDEX(OFFSET(Data!$A$10,1,F$9+MATCH($A3767+IF(F$9&gt;$B3767,0,1),Data!$3:$3,0),Num_Orgs,1),MATCH($C3767,OFFSET(Data!$A$10,1,MATCH($A3767+IF(F$9&gt;$B3767,0,1),Data!$3:$3,0)-1,Num_Orgs,1),0),1)</f>
        <v>0.99748817379469135</v>
      </c>
      <c r="G3767" s="70">
        <f ca="1">INDEX(OFFSET(Data!$A$10,1,G$9+MATCH($A3767+IF(G$9&gt;$B3767,0,1),Data!$3:$3,0),Num_Orgs,1),MATCH($C3767,OFFSET(Data!$A$10,1,MATCH($A3767+IF(G$9&gt;$B3767,0,1),Data!$3:$3,0)-1,Num_Orgs,1),0),1)</f>
        <v>1.003566389886521</v>
      </c>
      <c r="H3767" s="70">
        <f ca="1">INDEX(OFFSET(Data!$A$10,1,H$9+MATCH($A3767+IF(H$9&gt;$B3767,0,1),Data!$3:$3,0),Num_Orgs,1),MATCH($C3767,OFFSET(Data!$A$10,1,MATCH($A3767+IF(H$9&gt;$B3767,0,1),Data!$3:$3,0)-1,Num_Orgs,1),0),1)</f>
        <v>0.74077880538609608</v>
      </c>
      <c r="I3767" s="70">
        <f ca="1">INDEX(OFFSET(Data!$A$10,1,I$9+MATCH($A3767+IF(I$9&gt;$B3767,0,1),Data!$3:$3,0),Num_Orgs,1),MATCH($C3767,OFFSET(Data!$A$10,1,MATCH($A3767+IF(I$9&gt;$B3767,0,1),Data!$3:$3,0)-1,Num_Orgs,1),0),1)</f>
        <v>0.86204802419402848</v>
      </c>
      <c r="J3767" s="26">
        <f ca="1">IFERROR((E3767*SUM(OFFSET(Data!$C$8,0,MATCH($A3767+IF(J$9&gt;$B3767,0,1),Data!$3:$3,0)-1,1,2)))+(F3767*OFFSET(Data!$E$8,0,MATCH($A3767+IF(J$9&gt;$B3767,0,1),Data!$3:$3,0)-1))+(G3767*SUM(OFFSET(Data!$F$8,0,MATCH($A3767+IF(J$9&gt;$B3767,0,1),Data!$3:$3,0)-1,1,2)))+(H3767*OFFSET(Data!$H$8,0,MATCH($A3767+IF(J$9&gt;$B3767,0,1),Data!$3:$3,0)-1))+(I3767*OFFSET(Data!$I$8,0,MATCH($A3767+IF(J$9&gt;$B3767,0,1),Data!$3:$3,0)-1))+OFFSET(Data!$J$8,0,MATCH($A3767+IF(J$9&gt;$B3767,0,1),Data!$3:$3,0)-1),0)</f>
        <v>1.0366760454568626</v>
      </c>
      <c r="K3767" s="119"/>
      <c r="L3767" s="69"/>
      <c r="AI3767" s="69"/>
    </row>
    <row r="3768" spans="1:35" ht="13.8" x14ac:dyDescent="0.25">
      <c r="A3768" s="118">
        <f t="shared" si="891"/>
        <v>2</v>
      </c>
      <c r="B3768" s="69">
        <f t="shared" si="893"/>
        <v>7</v>
      </c>
      <c r="C3768" s="118" t="str">
        <f t="shared" si="893"/>
        <v>RQX</v>
      </c>
      <c r="D3768" s="69"/>
      <c r="E3768" s="70">
        <f ca="1">INDEX(OFFSET(Data!$A$10,1,E$9+MATCH($A3768+IF(E$9&gt;$B3768,0,1),Data!$3:$3,0),Num_Orgs,1),MATCH($C3768,OFFSET(Data!$A$10,1,MATCH($A3768+IF(E$9&gt;$B3768,0,1),Data!$3:$3,0)-1,Num_Orgs,1),0),1)</f>
        <v>1.1575154629907816</v>
      </c>
      <c r="F3768" s="70">
        <f ca="1">INDEX(OFFSET(Data!$A$10,1,F$9+MATCH($A3768+IF(F$9&gt;$B3768,0,1),Data!$3:$3,0),Num_Orgs,1),MATCH($C3768,OFFSET(Data!$A$10,1,MATCH($A3768+IF(F$9&gt;$B3768,0,1),Data!$3:$3,0)-1,Num_Orgs,1),0),1)</f>
        <v>1.0171232554042071</v>
      </c>
      <c r="G3768" s="70">
        <f ca="1">INDEX(OFFSET(Data!$A$10,1,G$9+MATCH($A3768+IF(G$9&gt;$B3768,0,1),Data!$3:$3,0),Num_Orgs,1),MATCH($C3768,OFFSET(Data!$A$10,1,MATCH($A3768+IF(G$9&gt;$B3768,0,1),Data!$3:$3,0)-1,Num_Orgs,1),0),1)</f>
        <v>1.1747901999074128</v>
      </c>
      <c r="H3768" s="70">
        <f ca="1">INDEX(OFFSET(Data!$A$10,1,H$9+MATCH($A3768+IF(H$9&gt;$B3768,0,1),Data!$3:$3,0),Num_Orgs,1),MATCH($C3768,OFFSET(Data!$A$10,1,MATCH($A3768+IF(H$9&gt;$B3768,0,1),Data!$3:$3,0)-1,Num_Orgs,1),0),1)</f>
        <v>1.300494731600917</v>
      </c>
      <c r="I3768" s="70">
        <f ca="1">INDEX(OFFSET(Data!$A$10,1,I$9+MATCH($A3768+IF(I$9&gt;$B3768,0,1),Data!$3:$3,0),Num_Orgs,1),MATCH($C3768,OFFSET(Data!$A$10,1,MATCH($A3768+IF(I$9&gt;$B3768,0,1),Data!$3:$3,0)-1,Num_Orgs,1),0),1)</f>
        <v>1.4223792399201469</v>
      </c>
      <c r="J3768" s="26">
        <f ca="1">IFERROR((E3768*SUM(OFFSET(Data!$C$8,0,MATCH($A3768+IF(J$9&gt;$B3768,0,1),Data!$3:$3,0)-1,1,2)))+(F3768*OFFSET(Data!$E$8,0,MATCH($A3768+IF(J$9&gt;$B3768,0,1),Data!$3:$3,0)-1))+(G3768*SUM(OFFSET(Data!$F$8,0,MATCH($A3768+IF(J$9&gt;$B3768,0,1),Data!$3:$3,0)-1,1,2)))+(H3768*OFFSET(Data!$H$8,0,MATCH($A3768+IF(J$9&gt;$B3768,0,1),Data!$3:$3,0)-1))+(I3768*OFFSET(Data!$I$8,0,MATCH($A3768+IF(J$9&gt;$B3768,0,1),Data!$3:$3,0)-1))+OFFSET(Data!$J$8,0,MATCH($A3768+IF(J$9&gt;$B3768,0,1),Data!$3:$3,0)-1),0)</f>
        <v>1.085259739878192</v>
      </c>
      <c r="K3768" s="119"/>
      <c r="L3768" s="69"/>
      <c r="AI3768" s="69"/>
    </row>
    <row r="3769" spans="1:35" ht="13.8" x14ac:dyDescent="0.25">
      <c r="A3769" s="118">
        <f t="shared" si="891"/>
        <v>2</v>
      </c>
      <c r="B3769" s="69">
        <f t="shared" si="893"/>
        <v>7</v>
      </c>
      <c r="C3769" s="118" t="str">
        <f t="shared" si="893"/>
        <v>RQY</v>
      </c>
      <c r="D3769" s="69"/>
      <c r="E3769" s="70">
        <f ca="1">INDEX(OFFSET(Data!$A$10,1,E$9+MATCH($A3769+IF(E$9&gt;$B3769,0,1),Data!$3:$3,0),Num_Orgs,1),MATCH($C3769,OFFSET(Data!$A$10,1,MATCH($A3769+IF(E$9&gt;$B3769,0,1),Data!$3:$3,0)-1,Num_Orgs,1),0),1)</f>
        <v>1.1536894697920828</v>
      </c>
      <c r="F3769" s="70">
        <f ca="1">INDEX(OFFSET(Data!$A$10,1,F$9+MATCH($A3769+IF(F$9&gt;$B3769,0,1),Data!$3:$3,0),Num_Orgs,1),MATCH($C3769,OFFSET(Data!$A$10,1,MATCH($A3769+IF(F$9&gt;$B3769,0,1),Data!$3:$3,0)-1,Num_Orgs,1),0),1)</f>
        <v>1.0171232554042071</v>
      </c>
      <c r="G3769" s="70">
        <f ca="1">INDEX(OFFSET(Data!$A$10,1,G$9+MATCH($A3769+IF(G$9&gt;$B3769,0,1),Data!$3:$3,0),Num_Orgs,1),MATCH($C3769,OFFSET(Data!$A$10,1,MATCH($A3769+IF(G$9&gt;$B3769,0,1),Data!$3:$3,0)-1,Num_Orgs,1),0),1)</f>
        <v>1.2024103721546628</v>
      </c>
      <c r="H3769" s="70">
        <f ca="1">INDEX(OFFSET(Data!$A$10,1,H$9+MATCH($A3769+IF(H$9&gt;$B3769,0,1),Data!$3:$3,0),Num_Orgs,1),MATCH($C3769,OFFSET(Data!$A$10,1,MATCH($A3769+IF(H$9&gt;$B3769,0,1),Data!$3:$3,0)-1,Num_Orgs,1),0),1)</f>
        <v>0.82307244162639903</v>
      </c>
      <c r="I3769" s="70">
        <f ca="1">INDEX(OFFSET(Data!$A$10,1,I$9+MATCH($A3769+IF(I$9&gt;$B3769,0,1),Data!$3:$3,0),Num_Orgs,1),MATCH($C3769,OFFSET(Data!$A$10,1,MATCH($A3769+IF(I$9&gt;$B3769,0,1),Data!$3:$3,0)-1,Num_Orgs,1),0),1)</f>
        <v>1.5147607431272776</v>
      </c>
      <c r="J3769" s="26">
        <f ca="1">IFERROR((E3769*SUM(OFFSET(Data!$C$8,0,MATCH($A3769+IF(J$9&gt;$B3769,0,1),Data!$3:$3,0)-1,1,2)))+(F3769*OFFSET(Data!$E$8,0,MATCH($A3769+IF(J$9&gt;$B3769,0,1),Data!$3:$3,0)-1))+(G3769*SUM(OFFSET(Data!$F$8,0,MATCH($A3769+IF(J$9&gt;$B3769,0,1),Data!$3:$3,0)-1,1,2)))+(H3769*OFFSET(Data!$H$8,0,MATCH($A3769+IF(J$9&gt;$B3769,0,1),Data!$3:$3,0)-1))+(I3769*OFFSET(Data!$I$8,0,MATCH($A3769+IF(J$9&gt;$B3769,0,1),Data!$3:$3,0)-1))+OFFSET(Data!$J$8,0,MATCH($A3769+IF(J$9&gt;$B3769,0,1),Data!$3:$3,0)-1),0)</f>
        <v>1.0829734218111524</v>
      </c>
      <c r="K3769" s="119"/>
      <c r="L3769" s="69"/>
      <c r="AI3769" s="69"/>
    </row>
    <row r="3770" spans="1:35" ht="13.8" x14ac:dyDescent="0.25">
      <c r="A3770" s="118">
        <f t="shared" si="891"/>
        <v>2</v>
      </c>
      <c r="B3770" s="69">
        <f t="shared" ref="B3770:C3789" si="894">B1725</f>
        <v>7</v>
      </c>
      <c r="C3770" s="118" t="str">
        <f t="shared" si="894"/>
        <v>RR7</v>
      </c>
      <c r="D3770" s="69"/>
      <c r="E3770" s="70">
        <f ca="1">INDEX(OFFSET(Data!$A$10,1,E$9+MATCH($A3770+IF(E$9&gt;$B3770,0,1),Data!$3:$3,0),Num_Orgs,1),MATCH($C3770,OFFSET(Data!$A$10,1,MATCH($A3770+IF(E$9&gt;$B3770,0,1),Data!$3:$3,0)-1,Num_Orgs,1),0),1)</f>
        <v>0.9461724272520704</v>
      </c>
      <c r="F3770" s="70">
        <f ca="1">INDEX(OFFSET(Data!$A$10,1,F$9+MATCH($A3770+IF(F$9&gt;$B3770,0,1),Data!$3:$3,0),Num_Orgs,1),MATCH($C3770,OFFSET(Data!$A$10,1,MATCH($A3770+IF(F$9&gt;$B3770,0,1),Data!$3:$3,0)-1,Num_Orgs,1),0),1)</f>
        <v>0.99603480709830883</v>
      </c>
      <c r="G3770" s="70">
        <f ca="1">INDEX(OFFSET(Data!$A$10,1,G$9+MATCH($A3770+IF(G$9&gt;$B3770,0,1),Data!$3:$3,0),Num_Orgs,1),MATCH($C3770,OFFSET(Data!$A$10,1,MATCH($A3770+IF(G$9&gt;$B3770,0,1),Data!$3:$3,0)-1,Num_Orgs,1),0),1)</f>
        <v>0.92677717573168927</v>
      </c>
      <c r="H3770" s="70">
        <f ca="1">INDEX(OFFSET(Data!$A$10,1,H$9+MATCH($A3770+IF(H$9&gt;$B3770,0,1),Data!$3:$3,0),Num_Orgs,1),MATCH($C3770,OFFSET(Data!$A$10,1,MATCH($A3770+IF(H$9&gt;$B3770,0,1),Data!$3:$3,0)-1,Num_Orgs,1),0),1)</f>
        <v>7.654291042030073E-2</v>
      </c>
      <c r="I3770" s="70">
        <f ca="1">INDEX(OFFSET(Data!$A$10,1,I$9+MATCH($A3770+IF(I$9&gt;$B3770,0,1),Data!$3:$3,0),Num_Orgs,1),MATCH($C3770,OFFSET(Data!$A$10,1,MATCH($A3770+IF(I$9&gt;$B3770,0,1),Data!$3:$3,0)-1,Num_Orgs,1),0),1)</f>
        <v>0.7085646031286591</v>
      </c>
      <c r="J3770" s="26">
        <f ca="1">IFERROR((E3770*SUM(OFFSET(Data!$C$8,0,MATCH($A3770+IF(J$9&gt;$B3770,0,1),Data!$3:$3,0)-1,1,2)))+(F3770*OFFSET(Data!$E$8,0,MATCH($A3770+IF(J$9&gt;$B3770,0,1),Data!$3:$3,0)-1))+(G3770*SUM(OFFSET(Data!$F$8,0,MATCH($A3770+IF(J$9&gt;$B3770,0,1),Data!$3:$3,0)-1,1,2)))+(H3770*OFFSET(Data!$H$8,0,MATCH($A3770+IF(J$9&gt;$B3770,0,1),Data!$3:$3,0)-1))+(I3770*OFFSET(Data!$I$8,0,MATCH($A3770+IF(J$9&gt;$B3770,0,1),Data!$3:$3,0)-1))+OFFSET(Data!$J$8,0,MATCH($A3770+IF(J$9&gt;$B3770,0,1),Data!$3:$3,0)-1),0)</f>
        <v>0.96870646253918924</v>
      </c>
      <c r="K3770" s="119"/>
      <c r="L3770" s="69"/>
      <c r="AI3770" s="69"/>
    </row>
    <row r="3771" spans="1:35" ht="13.8" x14ac:dyDescent="0.25">
      <c r="A3771" s="118">
        <f t="shared" si="891"/>
        <v>2</v>
      </c>
      <c r="B3771" s="69">
        <f t="shared" si="894"/>
        <v>7</v>
      </c>
      <c r="C3771" s="118" t="str">
        <f t="shared" si="894"/>
        <v>RR8</v>
      </c>
      <c r="D3771" s="69"/>
      <c r="E3771" s="70">
        <f ca="1">INDEX(OFFSET(Data!$A$10,1,E$9+MATCH($A3771+IF(E$9&gt;$B3771,0,1),Data!$3:$3,0),Num_Orgs,1),MATCH($C3771,OFFSET(Data!$A$10,1,MATCH($A3771+IF(E$9&gt;$B3771,0,1),Data!$3:$3,0)-1,Num_Orgs,1),0),1)</f>
        <v>0.95622012459799055</v>
      </c>
      <c r="F3771" s="70">
        <f ca="1">INDEX(OFFSET(Data!$A$10,1,F$9+MATCH($A3771+IF(F$9&gt;$B3771,0,1),Data!$3:$3,0),Num_Orgs,1),MATCH($C3771,OFFSET(Data!$A$10,1,MATCH($A3771+IF(F$9&gt;$B3771,0,1),Data!$3:$3,0)-1,Num_Orgs,1),0),1)</f>
        <v>0.99603480709830883</v>
      </c>
      <c r="G3771" s="70">
        <f ca="1">INDEX(OFFSET(Data!$A$10,1,G$9+MATCH($A3771+IF(G$9&gt;$B3771,0,1),Data!$3:$3,0),Num_Orgs,1),MATCH($C3771,OFFSET(Data!$A$10,1,MATCH($A3771+IF(G$9&gt;$B3771,0,1),Data!$3:$3,0)-1,Num_Orgs,1),0),1)</f>
        <v>0.84281199746309265</v>
      </c>
      <c r="H3771" s="70">
        <f ca="1">INDEX(OFFSET(Data!$A$10,1,H$9+MATCH($A3771+IF(H$9&gt;$B3771,0,1),Data!$3:$3,0),Num_Orgs,1),MATCH($C3771,OFFSET(Data!$A$10,1,MATCH($A3771+IF(H$9&gt;$B3771,0,1),Data!$3:$3,0)-1,Num_Orgs,1),0),1)</f>
        <v>0.24054750930464125</v>
      </c>
      <c r="I3771" s="70">
        <f ca="1">INDEX(OFFSET(Data!$A$10,1,I$9+MATCH($A3771+IF(I$9&gt;$B3771,0,1),Data!$3:$3,0),Num_Orgs,1),MATCH($C3771,OFFSET(Data!$A$10,1,MATCH($A3771+IF(I$9&gt;$B3771,0,1),Data!$3:$3,0)-1,Num_Orgs,1),0),1)</f>
        <v>0.87282362449645401</v>
      </c>
      <c r="J3771" s="26">
        <f ca="1">IFERROR((E3771*SUM(OFFSET(Data!$C$8,0,MATCH($A3771+IF(J$9&gt;$B3771,0,1),Data!$3:$3,0)-1,1,2)))+(F3771*OFFSET(Data!$E$8,0,MATCH($A3771+IF(J$9&gt;$B3771,0,1),Data!$3:$3,0)-1))+(G3771*SUM(OFFSET(Data!$F$8,0,MATCH($A3771+IF(J$9&gt;$B3771,0,1),Data!$3:$3,0)-1,1,2)))+(H3771*OFFSET(Data!$H$8,0,MATCH($A3771+IF(J$9&gt;$B3771,0,1),Data!$3:$3,0)-1))+(I3771*OFFSET(Data!$I$8,0,MATCH($A3771+IF(J$9&gt;$B3771,0,1),Data!$3:$3,0)-1))+OFFSET(Data!$J$8,0,MATCH($A3771+IF(J$9&gt;$B3771,0,1),Data!$3:$3,0)-1),0)</f>
        <v>0.97164958077942876</v>
      </c>
      <c r="K3771" s="119"/>
      <c r="L3771" s="69"/>
      <c r="AI3771" s="69"/>
    </row>
    <row r="3772" spans="1:35" ht="13.8" x14ac:dyDescent="0.25">
      <c r="A3772" s="118">
        <f t="shared" si="891"/>
        <v>2</v>
      </c>
      <c r="B3772" s="69">
        <f t="shared" si="894"/>
        <v>7</v>
      </c>
      <c r="C3772" s="118" t="str">
        <f t="shared" si="894"/>
        <v>RRE</v>
      </c>
      <c r="D3772" s="69"/>
      <c r="E3772" s="70">
        <f ca="1">INDEX(OFFSET(Data!$A$10,1,E$9+MATCH($A3772+IF(E$9&gt;$B3772,0,1),Data!$3:$3,0),Num_Orgs,1),MATCH($C3772,OFFSET(Data!$A$10,1,MATCH($A3772+IF(E$9&gt;$B3772,0,1),Data!$3:$3,0)-1,Num_Orgs,1),0),1)</f>
        <v>0.93356571465034988</v>
      </c>
      <c r="F3772" s="70">
        <f ca="1">INDEX(OFFSET(Data!$A$10,1,F$9+MATCH($A3772+IF(F$9&gt;$B3772,0,1),Data!$3:$3,0),Num_Orgs,1),MATCH($C3772,OFFSET(Data!$A$10,1,MATCH($A3772+IF(F$9&gt;$B3772,0,1),Data!$3:$3,0)-1,Num_Orgs,1),0),1)</f>
        <v>0.99603480709830883</v>
      </c>
      <c r="G3772" s="70">
        <f ca="1">INDEX(OFFSET(Data!$A$10,1,G$9+MATCH($A3772+IF(G$9&gt;$B3772,0,1),Data!$3:$3,0),Num_Orgs,1),MATCH($C3772,OFFSET(Data!$A$10,1,MATCH($A3772+IF(G$9&gt;$B3772,0,1),Data!$3:$3,0)-1,Num_Orgs,1),0),1)</f>
        <v>0.94063902650093933</v>
      </c>
      <c r="H3772" s="70">
        <f ca="1">INDEX(OFFSET(Data!$A$10,1,H$9+MATCH($A3772+IF(H$9&gt;$B3772,0,1),Data!$3:$3,0),Num_Orgs,1),MATCH($C3772,OFFSET(Data!$A$10,1,MATCH($A3772+IF(H$9&gt;$B3772,0,1),Data!$3:$3,0)-1,Num_Orgs,1),0),1)</f>
        <v>0.52218360514732098</v>
      </c>
      <c r="I3772" s="70">
        <f ca="1">INDEX(OFFSET(Data!$A$10,1,I$9+MATCH($A3772+IF(I$9&gt;$B3772,0,1),Data!$3:$3,0),Num_Orgs,1),MATCH($C3772,OFFSET(Data!$A$10,1,MATCH($A3772+IF(I$9&gt;$B3772,0,1),Data!$3:$3,0)-1,Num_Orgs,1),0),1)</f>
        <v>0.5182322458277725</v>
      </c>
      <c r="J3772" s="26">
        <f ca="1">IFERROR((E3772*SUM(OFFSET(Data!$C$8,0,MATCH($A3772+IF(J$9&gt;$B3772,0,1),Data!$3:$3,0)-1,1,2)))+(F3772*OFFSET(Data!$E$8,0,MATCH($A3772+IF(J$9&gt;$B3772,0,1),Data!$3:$3,0)-1))+(G3772*SUM(OFFSET(Data!$F$8,0,MATCH($A3772+IF(J$9&gt;$B3772,0,1),Data!$3:$3,0)-1,1,2)))+(H3772*OFFSET(Data!$H$8,0,MATCH($A3772+IF(J$9&gt;$B3772,0,1),Data!$3:$3,0)-1))+(I3772*OFFSET(Data!$I$8,0,MATCH($A3772+IF(J$9&gt;$B3772,0,1),Data!$3:$3,0)-1))+OFFSET(Data!$J$8,0,MATCH($A3772+IF(J$9&gt;$B3772,0,1),Data!$3:$3,0)-1),0)</f>
        <v>0.9640590550336281</v>
      </c>
      <c r="K3772" s="119"/>
      <c r="L3772" s="69"/>
      <c r="AI3772" s="69"/>
    </row>
    <row r="3773" spans="1:35" ht="13.8" x14ac:dyDescent="0.25">
      <c r="A3773" s="118">
        <f t="shared" si="891"/>
        <v>2</v>
      </c>
      <c r="B3773" s="69">
        <f t="shared" si="894"/>
        <v>7</v>
      </c>
      <c r="C3773" s="118" t="str">
        <f t="shared" si="894"/>
        <v>RRF</v>
      </c>
      <c r="D3773" s="69"/>
      <c r="E3773" s="70">
        <f ca="1">INDEX(OFFSET(Data!$A$10,1,E$9+MATCH($A3773+IF(E$9&gt;$B3773,0,1),Data!$3:$3,0),Num_Orgs,1),MATCH($C3773,OFFSET(Data!$A$10,1,MATCH($A3773+IF(E$9&gt;$B3773,0,1),Data!$3:$3,0)-1,Num_Orgs,1),0),1)</f>
        <v>0.95207141033296105</v>
      </c>
      <c r="F3773" s="70">
        <f ca="1">INDEX(OFFSET(Data!$A$10,1,F$9+MATCH($A3773+IF(F$9&gt;$B3773,0,1),Data!$3:$3,0),Num_Orgs,1),MATCH($C3773,OFFSET(Data!$A$10,1,MATCH($A3773+IF(F$9&gt;$B3773,0,1),Data!$3:$3,0)-1,Num_Orgs,1),0),1)</f>
        <v>0.99603480709830883</v>
      </c>
      <c r="G3773" s="70">
        <f ca="1">INDEX(OFFSET(Data!$A$10,1,G$9+MATCH($A3773+IF(G$9&gt;$B3773,0,1),Data!$3:$3,0),Num_Orgs,1),MATCH($C3773,OFFSET(Data!$A$10,1,MATCH($A3773+IF(G$9&gt;$B3773,0,1),Data!$3:$3,0)-1,Num_Orgs,1),0),1)</f>
        <v>0.92111478740695896</v>
      </c>
      <c r="H3773" s="70">
        <f ca="1">INDEX(OFFSET(Data!$A$10,1,H$9+MATCH($A3773+IF(H$9&gt;$B3773,0,1),Data!$3:$3,0),Num_Orgs,1),MATCH($C3773,OFFSET(Data!$A$10,1,MATCH($A3773+IF(H$9&gt;$B3773,0,1),Data!$3:$3,0)-1,Num_Orgs,1),0),1)</f>
        <v>0.19002459845393257</v>
      </c>
      <c r="I3773" s="70">
        <f ca="1">INDEX(OFFSET(Data!$A$10,1,I$9+MATCH($A3773+IF(I$9&gt;$B3773,0,1),Data!$3:$3,0),Num_Orgs,1),MATCH($C3773,OFFSET(Data!$A$10,1,MATCH($A3773+IF(I$9&gt;$B3773,0,1),Data!$3:$3,0)-1,Num_Orgs,1),0),1)</f>
        <v>0.53031622312821269</v>
      </c>
      <c r="J3773" s="26">
        <f ca="1">IFERROR((E3773*SUM(OFFSET(Data!$C$8,0,MATCH($A3773+IF(J$9&gt;$B3773,0,1),Data!$3:$3,0)-1,1,2)))+(F3773*OFFSET(Data!$E$8,0,MATCH($A3773+IF(J$9&gt;$B3773,0,1),Data!$3:$3,0)-1))+(G3773*SUM(OFFSET(Data!$F$8,0,MATCH($A3773+IF(J$9&gt;$B3773,0,1),Data!$3:$3,0)-1,1,2)))+(H3773*OFFSET(Data!$H$8,0,MATCH($A3773+IF(J$9&gt;$B3773,0,1),Data!$3:$3,0)-1))+(I3773*OFFSET(Data!$I$8,0,MATCH($A3773+IF(J$9&gt;$B3773,0,1),Data!$3:$3,0)-1))+OFFSET(Data!$J$8,0,MATCH($A3773+IF(J$9&gt;$B3773,0,1),Data!$3:$3,0)-1),0)</f>
        <v>0.97171327942585384</v>
      </c>
      <c r="K3773" s="119"/>
      <c r="L3773" s="69"/>
      <c r="AI3773" s="69"/>
    </row>
    <row r="3774" spans="1:35" ht="13.8" x14ac:dyDescent="0.25">
      <c r="A3774" s="118">
        <f t="shared" si="891"/>
        <v>2</v>
      </c>
      <c r="B3774" s="69">
        <f t="shared" si="894"/>
        <v>7</v>
      </c>
      <c r="C3774" s="118" t="str">
        <f t="shared" si="894"/>
        <v>RRJ</v>
      </c>
      <c r="D3774" s="69"/>
      <c r="E3774" s="70">
        <f ca="1">INDEX(OFFSET(Data!$A$10,1,E$9+MATCH($A3774+IF(E$9&gt;$B3774,0,1),Data!$3:$3,0),Num_Orgs,1),MATCH($C3774,OFFSET(Data!$A$10,1,MATCH($A3774+IF(E$9&gt;$B3774,0,1),Data!$3:$3,0)-1,Num_Orgs,1),0),1)</f>
        <v>0.97575904944987923</v>
      </c>
      <c r="F3774" s="70">
        <f ca="1">INDEX(OFFSET(Data!$A$10,1,F$9+MATCH($A3774+IF(F$9&gt;$B3774,0,1),Data!$3:$3,0),Num_Orgs,1),MATCH($C3774,OFFSET(Data!$A$10,1,MATCH($A3774+IF(F$9&gt;$B3774,0,1),Data!$3:$3,0)-1,Num_Orgs,1),0),1)</f>
        <v>0.99603480709830883</v>
      </c>
      <c r="G3774" s="70">
        <f ca="1">INDEX(OFFSET(Data!$A$10,1,G$9+MATCH($A3774+IF(G$9&gt;$B3774,0,1),Data!$3:$3,0),Num_Orgs,1),MATCH($C3774,OFFSET(Data!$A$10,1,MATCH($A3774+IF(G$9&gt;$B3774,0,1),Data!$3:$3,0)-1,Num_Orgs,1),0),1)</f>
        <v>0.9467607451759632</v>
      </c>
      <c r="H3774" s="70">
        <f ca="1">INDEX(OFFSET(Data!$A$10,1,H$9+MATCH($A3774+IF(H$9&gt;$B3774,0,1),Data!$3:$3,0),Num_Orgs,1),MATCH($C3774,OFFSET(Data!$A$10,1,MATCH($A3774+IF(H$9&gt;$B3774,0,1),Data!$3:$3,0)-1,Num_Orgs,1),0),1)</f>
        <v>0.51275329125905678</v>
      </c>
      <c r="I3774" s="70">
        <f ca="1">INDEX(OFFSET(Data!$A$10,1,I$9+MATCH($A3774+IF(I$9&gt;$B3774,0,1),Data!$3:$3,0),Num_Orgs,1),MATCH($C3774,OFFSET(Data!$A$10,1,MATCH($A3774+IF(I$9&gt;$B3774,0,1),Data!$3:$3,0)-1,Num_Orgs,1),0),1)</f>
        <v>0.77584322177462572</v>
      </c>
      <c r="J3774" s="26">
        <f ca="1">IFERROR((E3774*SUM(OFFSET(Data!$C$8,0,MATCH($A3774+IF(J$9&gt;$B3774,0,1),Data!$3:$3,0)-1,1,2)))+(F3774*OFFSET(Data!$E$8,0,MATCH($A3774+IF(J$9&gt;$B3774,0,1),Data!$3:$3,0)-1))+(G3774*SUM(OFFSET(Data!$F$8,0,MATCH($A3774+IF(J$9&gt;$B3774,0,1),Data!$3:$3,0)-1,1,2)))+(H3774*OFFSET(Data!$H$8,0,MATCH($A3774+IF(J$9&gt;$B3774,0,1),Data!$3:$3,0)-1))+(I3774*OFFSET(Data!$I$8,0,MATCH($A3774+IF(J$9&gt;$B3774,0,1),Data!$3:$3,0)-1))+OFFSET(Data!$J$8,0,MATCH($A3774+IF(J$9&gt;$B3774,0,1),Data!$3:$3,0)-1),0)</f>
        <v>0.98482355726943038</v>
      </c>
      <c r="K3774" s="119"/>
      <c r="L3774" s="69"/>
      <c r="AI3774" s="69"/>
    </row>
    <row r="3775" spans="1:35" ht="13.8" x14ac:dyDescent="0.25">
      <c r="A3775" s="118">
        <f t="shared" si="891"/>
        <v>2</v>
      </c>
      <c r="B3775" s="69">
        <f t="shared" si="894"/>
        <v>7</v>
      </c>
      <c r="C3775" s="118" t="str">
        <f t="shared" si="894"/>
        <v>RRK</v>
      </c>
      <c r="D3775" s="69"/>
      <c r="E3775" s="70">
        <f ca="1">INDEX(OFFSET(Data!$A$10,1,E$9+MATCH($A3775+IF(E$9&gt;$B3775,0,1),Data!$3:$3,0),Num_Orgs,1),MATCH($C3775,OFFSET(Data!$A$10,1,MATCH($A3775+IF(E$9&gt;$B3775,0,1),Data!$3:$3,0)-1,Num_Orgs,1),0),1)</f>
        <v>0.97756433102047036</v>
      </c>
      <c r="F3775" s="70">
        <f ca="1">INDEX(OFFSET(Data!$A$10,1,F$9+MATCH($A3775+IF(F$9&gt;$B3775,0,1),Data!$3:$3,0),Num_Orgs,1),MATCH($C3775,OFFSET(Data!$A$10,1,MATCH($A3775+IF(F$9&gt;$B3775,0,1),Data!$3:$3,0)-1,Num_Orgs,1),0),1)</f>
        <v>0.99603480709830883</v>
      </c>
      <c r="G3775" s="70">
        <f ca="1">INDEX(OFFSET(Data!$A$10,1,G$9+MATCH($A3775+IF(G$9&gt;$B3775,0,1),Data!$3:$3,0),Num_Orgs,1),MATCH($C3775,OFFSET(Data!$A$10,1,MATCH($A3775+IF(G$9&gt;$B3775,0,1),Data!$3:$3,0)-1,Num_Orgs,1),0),1)</f>
        <v>0.94492401096627587</v>
      </c>
      <c r="H3775" s="70">
        <f ca="1">INDEX(OFFSET(Data!$A$10,1,H$9+MATCH($A3775+IF(H$9&gt;$B3775,0,1),Data!$3:$3,0),Num_Orgs,1),MATCH($C3775,OFFSET(Data!$A$10,1,MATCH($A3775+IF(H$9&gt;$B3775,0,1),Data!$3:$3,0)-1,Num_Orgs,1),0),1)</f>
        <v>0.44446925726482711</v>
      </c>
      <c r="I3775" s="70">
        <f ca="1">INDEX(OFFSET(Data!$A$10,1,I$9+MATCH($A3775+IF(I$9&gt;$B3775,0,1),Data!$3:$3,0),Num_Orgs,1),MATCH($C3775,OFFSET(Data!$A$10,1,MATCH($A3775+IF(I$9&gt;$B3775,0,1),Data!$3:$3,0)-1,Num_Orgs,1),0),1)</f>
        <v>0.82915064944933792</v>
      </c>
      <c r="J3775" s="26">
        <f ca="1">IFERROR((E3775*SUM(OFFSET(Data!$C$8,0,MATCH($A3775+IF(J$9&gt;$B3775,0,1),Data!$3:$3,0)-1,1,2)))+(F3775*OFFSET(Data!$E$8,0,MATCH($A3775+IF(J$9&gt;$B3775,0,1),Data!$3:$3,0)-1))+(G3775*SUM(OFFSET(Data!$F$8,0,MATCH($A3775+IF(J$9&gt;$B3775,0,1),Data!$3:$3,0)-1,1,2)))+(H3775*OFFSET(Data!$H$8,0,MATCH($A3775+IF(J$9&gt;$B3775,0,1),Data!$3:$3,0)-1))+(I3775*OFFSET(Data!$I$8,0,MATCH($A3775+IF(J$9&gt;$B3775,0,1),Data!$3:$3,0)-1))+OFFSET(Data!$J$8,0,MATCH($A3775+IF(J$9&gt;$B3775,0,1),Data!$3:$3,0)-1),0)</f>
        <v>0.98548204177452181</v>
      </c>
      <c r="K3775" s="119"/>
      <c r="L3775" s="69"/>
      <c r="AI3775" s="69"/>
    </row>
    <row r="3776" spans="1:35" ht="13.8" x14ac:dyDescent="0.25">
      <c r="A3776" s="118">
        <f t="shared" si="891"/>
        <v>2</v>
      </c>
      <c r="B3776" s="69">
        <f t="shared" si="894"/>
        <v>7</v>
      </c>
      <c r="C3776" s="118" t="str">
        <f t="shared" si="894"/>
        <v>RRP</v>
      </c>
      <c r="D3776" s="69"/>
      <c r="E3776" s="70">
        <f ca="1">INDEX(OFFSET(Data!$A$10,1,E$9+MATCH($A3776+IF(E$9&gt;$B3776,0,1),Data!$3:$3,0),Num_Orgs,1),MATCH($C3776,OFFSET(Data!$A$10,1,MATCH($A3776+IF(E$9&gt;$B3776,0,1),Data!$3:$3,0)-1,Num_Orgs,1),0),1)</f>
        <v>1.1477294054266796</v>
      </c>
      <c r="F3776" s="70">
        <f ca="1">INDEX(OFFSET(Data!$A$10,1,F$9+MATCH($A3776+IF(F$9&gt;$B3776,0,1),Data!$3:$3,0),Num_Orgs,1),MATCH($C3776,OFFSET(Data!$A$10,1,MATCH($A3776+IF(F$9&gt;$B3776,0,1),Data!$3:$3,0)-1,Num_Orgs,1),0),1)</f>
        <v>1.0171232554042071</v>
      </c>
      <c r="G3776" s="70">
        <f ca="1">INDEX(OFFSET(Data!$A$10,1,G$9+MATCH($A3776+IF(G$9&gt;$B3776,0,1),Data!$3:$3,0),Num_Orgs,1),MATCH($C3776,OFFSET(Data!$A$10,1,MATCH($A3776+IF(G$9&gt;$B3776,0,1),Data!$3:$3,0)-1,Num_Orgs,1),0),1)</f>
        <v>1.1323039254624094</v>
      </c>
      <c r="H3776" s="70">
        <f ca="1">INDEX(OFFSET(Data!$A$10,1,H$9+MATCH($A3776+IF(H$9&gt;$B3776,0,1),Data!$3:$3,0),Num_Orgs,1),MATCH($C3776,OFFSET(Data!$A$10,1,MATCH($A3776+IF(H$9&gt;$B3776,0,1),Data!$3:$3,0)-1,Num_Orgs,1),0),1)</f>
        <v>1.8367686330769517</v>
      </c>
      <c r="I3776" s="70">
        <f ca="1">INDEX(OFFSET(Data!$A$10,1,I$9+MATCH($A3776+IF(I$9&gt;$B3776,0,1),Data!$3:$3,0),Num_Orgs,1),MATCH($C3776,OFFSET(Data!$A$10,1,MATCH($A3776+IF(I$9&gt;$B3776,0,1),Data!$3:$3,0)-1,Num_Orgs,1),0),1)</f>
        <v>1.2136696583988382</v>
      </c>
      <c r="J3776" s="26">
        <f ca="1">IFERROR((E3776*SUM(OFFSET(Data!$C$8,0,MATCH($A3776+IF(J$9&gt;$B3776,0,1),Data!$3:$3,0)-1,1,2)))+(F3776*OFFSET(Data!$E$8,0,MATCH($A3776+IF(J$9&gt;$B3776,0,1),Data!$3:$3,0)-1))+(G3776*SUM(OFFSET(Data!$F$8,0,MATCH($A3776+IF(J$9&gt;$B3776,0,1),Data!$3:$3,0)-1,1,2)))+(H3776*OFFSET(Data!$H$8,0,MATCH($A3776+IF(J$9&gt;$B3776,0,1),Data!$3:$3,0)-1))+(I3776*OFFSET(Data!$I$8,0,MATCH($A3776+IF(J$9&gt;$B3776,0,1),Data!$3:$3,0)-1))+OFFSET(Data!$J$8,0,MATCH($A3776+IF(J$9&gt;$B3776,0,1),Data!$3:$3,0)-1),0)</f>
        <v>1.0806222938195735</v>
      </c>
      <c r="K3776" s="119"/>
      <c r="L3776" s="69"/>
      <c r="AI3776" s="69"/>
    </row>
    <row r="3777" spans="1:35" ht="13.8" x14ac:dyDescent="0.25">
      <c r="A3777" s="118">
        <f t="shared" si="891"/>
        <v>2</v>
      </c>
      <c r="B3777" s="69">
        <f t="shared" si="894"/>
        <v>7</v>
      </c>
      <c r="C3777" s="118" t="str">
        <f t="shared" si="894"/>
        <v>RRU</v>
      </c>
      <c r="D3777" s="69"/>
      <c r="E3777" s="70">
        <f ca="1">INDEX(OFFSET(Data!$A$10,1,E$9+MATCH($A3777+IF(E$9&gt;$B3777,0,1),Data!$3:$3,0),Num_Orgs,1),MATCH($C3777,OFFSET(Data!$A$10,1,MATCH($A3777+IF(E$9&gt;$B3777,0,1),Data!$3:$3,0)-1,Num_Orgs,1),0),1)</f>
        <v>1.1596854400099823</v>
      </c>
      <c r="F3777" s="70">
        <f ca="1">INDEX(OFFSET(Data!$A$10,1,F$9+MATCH($A3777+IF(F$9&gt;$B3777,0,1),Data!$3:$3,0),Num_Orgs,1),MATCH($C3777,OFFSET(Data!$A$10,1,MATCH($A3777+IF(F$9&gt;$B3777,0,1),Data!$3:$3,0)-1,Num_Orgs,1),0),1)</f>
        <v>1.0171232554042071</v>
      </c>
      <c r="G3777" s="70">
        <f ca="1">INDEX(OFFSET(Data!$A$10,1,G$9+MATCH($A3777+IF(G$9&gt;$B3777,0,1),Data!$3:$3,0),Num_Orgs,1),MATCH($C3777,OFFSET(Data!$A$10,1,MATCH($A3777+IF(G$9&gt;$B3777,0,1),Data!$3:$3,0)-1,Num_Orgs,1),0),1)</f>
        <v>1.1421061503044716</v>
      </c>
      <c r="H3777" s="70">
        <f ca="1">INDEX(OFFSET(Data!$A$10,1,H$9+MATCH($A3777+IF(H$9&gt;$B3777,0,1),Data!$3:$3,0),Num_Orgs,1),MATCH($C3777,OFFSET(Data!$A$10,1,MATCH($A3777+IF(H$9&gt;$B3777,0,1),Data!$3:$3,0)-1,Num_Orgs,1),0),1)</f>
        <v>2.545595289598336</v>
      </c>
      <c r="I3777" s="70">
        <f ca="1">INDEX(OFFSET(Data!$A$10,1,I$9+MATCH($A3777+IF(I$9&gt;$B3777,0,1),Data!$3:$3,0),Num_Orgs,1),MATCH($C3777,OFFSET(Data!$A$10,1,MATCH($A3777+IF(I$9&gt;$B3777,0,1),Data!$3:$3,0)-1,Num_Orgs,1),0),1)</f>
        <v>1.5193596426419755</v>
      </c>
      <c r="J3777" s="26">
        <f ca="1">IFERROR((E3777*SUM(OFFSET(Data!$C$8,0,MATCH($A3777+IF(J$9&gt;$B3777,0,1),Data!$3:$3,0)-1,1,2)))+(F3777*OFFSET(Data!$E$8,0,MATCH($A3777+IF(J$9&gt;$B3777,0,1),Data!$3:$3,0)-1))+(G3777*SUM(OFFSET(Data!$F$8,0,MATCH($A3777+IF(J$9&gt;$B3777,0,1),Data!$3:$3,0)-1,1,2)))+(H3777*OFFSET(Data!$H$8,0,MATCH($A3777+IF(J$9&gt;$B3777,0,1),Data!$3:$3,0)-1))+(I3777*OFFSET(Data!$I$8,0,MATCH($A3777+IF(J$9&gt;$B3777,0,1),Data!$3:$3,0)-1))+OFFSET(Data!$J$8,0,MATCH($A3777+IF(J$9&gt;$B3777,0,1),Data!$3:$3,0)-1),0)</f>
        <v>1.0885218778697645</v>
      </c>
      <c r="K3777" s="119"/>
      <c r="L3777" s="69"/>
      <c r="AI3777" s="69"/>
    </row>
    <row r="3778" spans="1:35" ht="13.8" x14ac:dyDescent="0.25">
      <c r="A3778" s="118">
        <f t="shared" si="891"/>
        <v>2</v>
      </c>
      <c r="B3778" s="69">
        <f t="shared" si="894"/>
        <v>7</v>
      </c>
      <c r="C3778" s="118" t="str">
        <f t="shared" si="894"/>
        <v>RRV</v>
      </c>
      <c r="D3778" s="69"/>
      <c r="E3778" s="70">
        <f ca="1">INDEX(OFFSET(Data!$A$10,1,E$9+MATCH($A3778+IF(E$9&gt;$B3778,0,1),Data!$3:$3,0),Num_Orgs,1),MATCH($C3778,OFFSET(Data!$A$10,1,MATCH($A3778+IF(E$9&gt;$B3778,0,1),Data!$3:$3,0)-1,Num_Orgs,1),0),1)</f>
        <v>1.1574473299542554</v>
      </c>
      <c r="F3778" s="70">
        <f ca="1">INDEX(OFFSET(Data!$A$10,1,F$9+MATCH($A3778+IF(F$9&gt;$B3778,0,1),Data!$3:$3,0),Num_Orgs,1),MATCH($C3778,OFFSET(Data!$A$10,1,MATCH($A3778+IF(F$9&gt;$B3778,0,1),Data!$3:$3,0)-1,Num_Orgs,1),0),1)</f>
        <v>1.0171232554042071</v>
      </c>
      <c r="G3778" s="70">
        <f ca="1">INDEX(OFFSET(Data!$A$10,1,G$9+MATCH($A3778+IF(G$9&gt;$B3778,0,1),Data!$3:$3,0),Num_Orgs,1),MATCH($C3778,OFFSET(Data!$A$10,1,MATCH($A3778+IF(G$9&gt;$B3778,0,1),Data!$3:$3,0)-1,Num_Orgs,1),0),1)</f>
        <v>1.2205046229869894</v>
      </c>
      <c r="H3778" s="70">
        <f ca="1">INDEX(OFFSET(Data!$A$10,1,H$9+MATCH($A3778+IF(H$9&gt;$B3778,0,1),Data!$3:$3,0),Num_Orgs,1),MATCH($C3778,OFFSET(Data!$A$10,1,MATCH($A3778+IF(H$9&gt;$B3778,0,1),Data!$3:$3,0)-1,Num_Orgs,1),0),1)</f>
        <v>12.582101517755634</v>
      </c>
      <c r="I3778" s="70">
        <f ca="1">INDEX(OFFSET(Data!$A$10,1,I$9+MATCH($A3778+IF(I$9&gt;$B3778,0,1),Data!$3:$3,0),Num_Orgs,1),MATCH($C3778,OFFSET(Data!$A$10,1,MATCH($A3778+IF(I$9&gt;$B3778,0,1),Data!$3:$3,0)-1,Num_Orgs,1),0),1)</f>
        <v>3.350447918103189</v>
      </c>
      <c r="J3778" s="26">
        <f ca="1">IFERROR((E3778*SUM(OFFSET(Data!$C$8,0,MATCH($A3778+IF(J$9&gt;$B3778,0,1),Data!$3:$3,0)-1,1,2)))+(F3778*OFFSET(Data!$E$8,0,MATCH($A3778+IF(J$9&gt;$B3778,0,1),Data!$3:$3,0)-1))+(G3778*SUM(OFFSET(Data!$F$8,0,MATCH($A3778+IF(J$9&gt;$B3778,0,1),Data!$3:$3,0)-1,1,2)))+(H3778*OFFSET(Data!$H$8,0,MATCH($A3778+IF(J$9&gt;$B3778,0,1),Data!$3:$3,0)-1))+(I3778*OFFSET(Data!$I$8,0,MATCH($A3778+IF(J$9&gt;$B3778,0,1),Data!$3:$3,0)-1))+OFFSET(Data!$J$8,0,MATCH($A3778+IF(J$9&gt;$B3778,0,1),Data!$3:$3,0)-1),0)</f>
        <v>1.1148593455194171</v>
      </c>
      <c r="K3778" s="119"/>
      <c r="L3778" s="69"/>
      <c r="AI3778" s="69"/>
    </row>
    <row r="3779" spans="1:35" ht="13.8" x14ac:dyDescent="0.25">
      <c r="A3779" s="118">
        <f t="shared" si="891"/>
        <v>2</v>
      </c>
      <c r="B3779" s="69">
        <f t="shared" si="894"/>
        <v>7</v>
      </c>
      <c r="C3779" s="118" t="str">
        <f t="shared" si="894"/>
        <v>RT1</v>
      </c>
      <c r="D3779" s="69"/>
      <c r="E3779" s="70">
        <f ca="1">INDEX(OFFSET(Data!$A$10,1,E$9+MATCH($A3779+IF(E$9&gt;$B3779,0,1),Data!$3:$3,0),Num_Orgs,1),MATCH($C3779,OFFSET(Data!$A$10,1,MATCH($A3779+IF(E$9&gt;$B3779,0,1),Data!$3:$3,0)-1,Num_Orgs,1),0),1)</f>
        <v>1.0054021007742773</v>
      </c>
      <c r="F3779" s="70">
        <f ca="1">INDEX(OFFSET(Data!$A$10,1,F$9+MATCH($A3779+IF(F$9&gt;$B3779,0,1),Data!$3:$3,0),Num_Orgs,1),MATCH($C3779,OFFSET(Data!$A$10,1,MATCH($A3779+IF(F$9&gt;$B3779,0,1),Data!$3:$3,0)-1,Num_Orgs,1),0),1)</f>
        <v>0.99603480709830861</v>
      </c>
      <c r="G3779" s="70">
        <f ca="1">INDEX(OFFSET(Data!$A$10,1,G$9+MATCH($A3779+IF(G$9&gt;$B3779,0,1),Data!$3:$3,0),Num_Orgs,1),MATCH($C3779,OFFSET(Data!$A$10,1,MATCH($A3779+IF(G$9&gt;$B3779,0,1),Data!$3:$3,0)-1,Num_Orgs,1),0),1)</f>
        <v>0.95029992968902011</v>
      </c>
      <c r="H3779" s="70">
        <f ca="1">INDEX(OFFSET(Data!$A$10,1,H$9+MATCH($A3779+IF(H$9&gt;$B3779,0,1),Data!$3:$3,0),Num_Orgs,1),MATCH($C3779,OFFSET(Data!$A$10,1,MATCH($A3779+IF(H$9&gt;$B3779,0,1),Data!$3:$3,0)-1,Num_Orgs,1),0),1)</f>
        <v>0.24565928746357096</v>
      </c>
      <c r="I3779" s="70">
        <f ca="1">INDEX(OFFSET(Data!$A$10,1,I$9+MATCH($A3779+IF(I$9&gt;$B3779,0,1),Data!$3:$3,0),Num_Orgs,1),MATCH($C3779,OFFSET(Data!$A$10,1,MATCH($A3779+IF(I$9&gt;$B3779,0,1),Data!$3:$3,0)-1,Num_Orgs,1),0),1)</f>
        <v>0.91551316025856766</v>
      </c>
      <c r="J3779" s="26">
        <f ca="1">IFERROR((E3779*SUM(OFFSET(Data!$C$8,0,MATCH($A3779+IF(J$9&gt;$B3779,0,1),Data!$3:$3,0)-1,1,2)))+(F3779*OFFSET(Data!$E$8,0,MATCH($A3779+IF(J$9&gt;$B3779,0,1),Data!$3:$3,0)-1))+(G3779*SUM(OFFSET(Data!$F$8,0,MATCH($A3779+IF(J$9&gt;$B3779,0,1),Data!$3:$3,0)-1,1,2)))+(H3779*OFFSET(Data!$H$8,0,MATCH($A3779+IF(J$9&gt;$B3779,0,1),Data!$3:$3,0)-1))+(I3779*OFFSET(Data!$I$8,0,MATCH($A3779+IF(J$9&gt;$B3779,0,1),Data!$3:$3,0)-1))+OFFSET(Data!$J$8,0,MATCH($A3779+IF(J$9&gt;$B3779,0,1),Data!$3:$3,0)-1),0)</f>
        <v>0.99873587846829781</v>
      </c>
      <c r="K3779" s="119"/>
      <c r="L3779" s="69"/>
      <c r="AI3779" s="69"/>
    </row>
    <row r="3780" spans="1:35" ht="13.8" x14ac:dyDescent="0.25">
      <c r="A3780" s="118">
        <f t="shared" si="891"/>
        <v>2</v>
      </c>
      <c r="B3780" s="69">
        <f t="shared" si="894"/>
        <v>7</v>
      </c>
      <c r="C3780" s="118" t="str">
        <f t="shared" si="894"/>
        <v>RT2</v>
      </c>
      <c r="D3780" s="69"/>
      <c r="E3780" s="70">
        <f ca="1">INDEX(OFFSET(Data!$A$10,1,E$9+MATCH($A3780+IF(E$9&gt;$B3780,0,1),Data!$3:$3,0),Num_Orgs,1),MATCH($C3780,OFFSET(Data!$A$10,1,MATCH($A3780+IF(E$9&gt;$B3780,0,1),Data!$3:$3,0)-1,Num_Orgs,1),0),1)</f>
        <v>0.9583734387027899</v>
      </c>
      <c r="F3780" s="70">
        <f ca="1">INDEX(OFFSET(Data!$A$10,1,F$9+MATCH($A3780+IF(F$9&gt;$B3780,0,1),Data!$3:$3,0),Num_Orgs,1),MATCH($C3780,OFFSET(Data!$A$10,1,MATCH($A3780+IF(F$9&gt;$B3780,0,1),Data!$3:$3,0)-1,Num_Orgs,1),0),1)</f>
        <v>0.99603480709830872</v>
      </c>
      <c r="G3780" s="70">
        <f ca="1">INDEX(OFFSET(Data!$A$10,1,G$9+MATCH($A3780+IF(G$9&gt;$B3780,0,1),Data!$3:$3,0),Num_Orgs,1),MATCH($C3780,OFFSET(Data!$A$10,1,MATCH($A3780+IF(G$9&gt;$B3780,0,1),Data!$3:$3,0)-1,Num_Orgs,1),0),1)</f>
        <v>0.94690686179274941</v>
      </c>
      <c r="H3780" s="70">
        <f ca="1">INDEX(OFFSET(Data!$A$10,1,H$9+MATCH($A3780+IF(H$9&gt;$B3780,0,1),Data!$3:$3,0),Num_Orgs,1),MATCH($C3780,OFFSET(Data!$A$10,1,MATCH($A3780+IF(H$9&gt;$B3780,0,1),Data!$3:$3,0)-1,Num_Orgs,1),0),1)</f>
        <v>0.41957563125062758</v>
      </c>
      <c r="I3780" s="70">
        <f ca="1">INDEX(OFFSET(Data!$A$10,1,I$9+MATCH($A3780+IF(I$9&gt;$B3780,0,1),Data!$3:$3,0),Num_Orgs,1),MATCH($C3780,OFFSET(Data!$A$10,1,MATCH($A3780+IF(I$9&gt;$B3780,0,1),Data!$3:$3,0)-1,Num_Orgs,1),0),1)</f>
        <v>0.57474436128298922</v>
      </c>
      <c r="J3780" s="26">
        <f ca="1">IFERROR((E3780*SUM(OFFSET(Data!$C$8,0,MATCH($A3780+IF(J$9&gt;$B3780,0,1),Data!$3:$3,0)-1,1,2)))+(F3780*OFFSET(Data!$E$8,0,MATCH($A3780+IF(J$9&gt;$B3780,0,1),Data!$3:$3,0)-1))+(G3780*SUM(OFFSET(Data!$F$8,0,MATCH($A3780+IF(J$9&gt;$B3780,0,1),Data!$3:$3,0)-1,1,2)))+(H3780*OFFSET(Data!$H$8,0,MATCH($A3780+IF(J$9&gt;$B3780,0,1),Data!$3:$3,0)-1))+(I3780*OFFSET(Data!$I$8,0,MATCH($A3780+IF(J$9&gt;$B3780,0,1),Data!$3:$3,0)-1))+OFFSET(Data!$J$8,0,MATCH($A3780+IF(J$9&gt;$B3780,0,1),Data!$3:$3,0)-1),0)</f>
        <v>0.97609938116453421</v>
      </c>
      <c r="K3780" s="119"/>
      <c r="L3780" s="69"/>
      <c r="AI3780" s="69"/>
    </row>
    <row r="3781" spans="1:35" ht="13.8" x14ac:dyDescent="0.25">
      <c r="A3781" s="118">
        <f t="shared" si="891"/>
        <v>2</v>
      </c>
      <c r="B3781" s="69">
        <f t="shared" si="894"/>
        <v>7</v>
      </c>
      <c r="C3781" s="118" t="str">
        <f t="shared" si="894"/>
        <v>RT3</v>
      </c>
      <c r="D3781" s="69"/>
      <c r="E3781" s="70">
        <f ca="1">INDEX(OFFSET(Data!$A$10,1,E$9+MATCH($A3781+IF(E$9&gt;$B3781,0,1),Data!$3:$3,0),Num_Orgs,1),MATCH($C3781,OFFSET(Data!$A$10,1,MATCH($A3781+IF(E$9&gt;$B3781,0,1),Data!$3:$3,0)-1,Num_Orgs,1),0),1)</f>
        <v>1.1404172287454797</v>
      </c>
      <c r="F3781" s="70">
        <f ca="1">INDEX(OFFSET(Data!$A$10,1,F$9+MATCH($A3781+IF(F$9&gt;$B3781,0,1),Data!$3:$3,0),Num_Orgs,1),MATCH($C3781,OFFSET(Data!$A$10,1,MATCH($A3781+IF(F$9&gt;$B3781,0,1),Data!$3:$3,0)-1,Num_Orgs,1),0),1)</f>
        <v>1.0171232554042071</v>
      </c>
      <c r="G3781" s="70">
        <f ca="1">INDEX(OFFSET(Data!$A$10,1,G$9+MATCH($A3781+IF(G$9&gt;$B3781,0,1),Data!$3:$3,0),Num_Orgs,1),MATCH($C3781,OFFSET(Data!$A$10,1,MATCH($A3781+IF(G$9&gt;$B3781,0,1),Data!$3:$3,0)-1,Num_Orgs,1),0),1)</f>
        <v>1.1973032931345944</v>
      </c>
      <c r="H3781" s="70">
        <f ca="1">INDEX(OFFSET(Data!$A$10,1,H$9+MATCH($A3781+IF(H$9&gt;$B3781,0,1),Data!$3:$3,0),Num_Orgs,1),MATCH($C3781,OFFSET(Data!$A$10,1,MATCH($A3781+IF(H$9&gt;$B3781,0,1),Data!$3:$3,0)-1,Num_Orgs,1),0),1)</f>
        <v>0.71486512074554975</v>
      </c>
      <c r="I3781" s="70">
        <f ca="1">INDEX(OFFSET(Data!$A$10,1,I$9+MATCH($A3781+IF(I$9&gt;$B3781,0,1),Data!$3:$3,0),Num_Orgs,1),MATCH($C3781,OFFSET(Data!$A$10,1,MATCH($A3781+IF(I$9&gt;$B3781,0,1),Data!$3:$3,0)-1,Num_Orgs,1),0),1)</f>
        <v>2.7875053055338674</v>
      </c>
      <c r="J3781" s="26">
        <f ca="1">IFERROR((E3781*SUM(OFFSET(Data!$C$8,0,MATCH($A3781+IF(J$9&gt;$B3781,0,1),Data!$3:$3,0)-1,1,2)))+(F3781*OFFSET(Data!$E$8,0,MATCH($A3781+IF(J$9&gt;$B3781,0,1),Data!$3:$3,0)-1))+(G3781*SUM(OFFSET(Data!$F$8,0,MATCH($A3781+IF(J$9&gt;$B3781,0,1),Data!$3:$3,0)-1,1,2)))+(H3781*OFFSET(Data!$H$8,0,MATCH($A3781+IF(J$9&gt;$B3781,0,1),Data!$3:$3,0)-1))+(I3781*OFFSET(Data!$I$8,0,MATCH($A3781+IF(J$9&gt;$B3781,0,1),Data!$3:$3,0)-1))+OFFSET(Data!$J$8,0,MATCH($A3781+IF(J$9&gt;$B3781,0,1),Data!$3:$3,0)-1),0)</f>
        <v>1.0760724289782289</v>
      </c>
      <c r="K3781" s="119"/>
      <c r="L3781" s="69"/>
      <c r="AI3781" s="69"/>
    </row>
    <row r="3782" spans="1:35" ht="13.8" x14ac:dyDescent="0.25">
      <c r="A3782" s="118">
        <f t="shared" si="891"/>
        <v>2</v>
      </c>
      <c r="B3782" s="69">
        <f t="shared" si="894"/>
        <v>7</v>
      </c>
      <c r="C3782" s="118" t="str">
        <f t="shared" si="894"/>
        <v>RT5</v>
      </c>
      <c r="D3782" s="69"/>
      <c r="E3782" s="70">
        <f ca="1">INDEX(OFFSET(Data!$A$10,1,E$9+MATCH($A3782+IF(E$9&gt;$B3782,0,1),Data!$3:$3,0),Num_Orgs,1),MATCH($C3782,OFFSET(Data!$A$10,1,MATCH($A3782+IF(E$9&gt;$B3782,0,1),Data!$3:$3,0)-1,Num_Orgs,1),0),1)</f>
        <v>0.94560536258702699</v>
      </c>
      <c r="F3782" s="70">
        <f ca="1">INDEX(OFFSET(Data!$A$10,1,F$9+MATCH($A3782+IF(F$9&gt;$B3782,0,1),Data!$3:$3,0),Num_Orgs,1),MATCH($C3782,OFFSET(Data!$A$10,1,MATCH($A3782+IF(F$9&gt;$B3782,0,1),Data!$3:$3,0)-1,Num_Orgs,1),0),1)</f>
        <v>0.99603480709830883</v>
      </c>
      <c r="G3782" s="70">
        <f ca="1">INDEX(OFFSET(Data!$A$10,1,G$9+MATCH($A3782+IF(G$9&gt;$B3782,0,1),Data!$3:$3,0),Num_Orgs,1),MATCH($C3782,OFFSET(Data!$A$10,1,MATCH($A3782+IF(G$9&gt;$B3782,0,1),Data!$3:$3,0)-1,Num_Orgs,1),0),1)</f>
        <v>0.99956387486250875</v>
      </c>
      <c r="H3782" s="70">
        <f ca="1">INDEX(OFFSET(Data!$A$10,1,H$9+MATCH($A3782+IF(H$9&gt;$B3782,0,1),Data!$3:$3,0),Num_Orgs,1),MATCH($C3782,OFFSET(Data!$A$10,1,MATCH($A3782+IF(H$9&gt;$B3782,0,1),Data!$3:$3,0)-1,Num_Orgs,1),0),1)</f>
        <v>0.56765045375260281</v>
      </c>
      <c r="I3782" s="70">
        <f ca="1">INDEX(OFFSET(Data!$A$10,1,I$9+MATCH($A3782+IF(I$9&gt;$B3782,0,1),Data!$3:$3,0),Num_Orgs,1),MATCH($C3782,OFFSET(Data!$A$10,1,MATCH($A3782+IF(I$9&gt;$B3782,0,1),Data!$3:$3,0)-1,Num_Orgs,1),0),1)</f>
        <v>0.53532426155568602</v>
      </c>
      <c r="J3782" s="26">
        <f ca="1">IFERROR((E3782*SUM(OFFSET(Data!$C$8,0,MATCH($A3782+IF(J$9&gt;$B3782,0,1),Data!$3:$3,0)-1,1,2)))+(F3782*OFFSET(Data!$E$8,0,MATCH($A3782+IF(J$9&gt;$B3782,0,1),Data!$3:$3,0)-1))+(G3782*SUM(OFFSET(Data!$F$8,0,MATCH($A3782+IF(J$9&gt;$B3782,0,1),Data!$3:$3,0)-1,1,2)))+(H3782*OFFSET(Data!$H$8,0,MATCH($A3782+IF(J$9&gt;$B3782,0,1),Data!$3:$3,0)-1))+(I3782*OFFSET(Data!$I$8,0,MATCH($A3782+IF(J$9&gt;$B3782,0,1),Data!$3:$3,0)-1))+OFFSET(Data!$J$8,0,MATCH($A3782+IF(J$9&gt;$B3782,0,1),Data!$3:$3,0)-1),0)</f>
        <v>0.9717243840552221</v>
      </c>
      <c r="K3782" s="119"/>
      <c r="L3782" s="69"/>
      <c r="AI3782" s="69"/>
    </row>
    <row r="3783" spans="1:35" ht="13.8" x14ac:dyDescent="0.25">
      <c r="A3783" s="118">
        <f t="shared" si="891"/>
        <v>2</v>
      </c>
      <c r="B3783" s="69">
        <f t="shared" si="894"/>
        <v>7</v>
      </c>
      <c r="C3783" s="118" t="str">
        <f t="shared" si="894"/>
        <v>RTD</v>
      </c>
      <c r="D3783" s="69"/>
      <c r="E3783" s="70">
        <f ca="1">INDEX(OFFSET(Data!$A$10,1,E$9+MATCH($A3783+IF(E$9&gt;$B3783,0,1),Data!$3:$3,0),Num_Orgs,1),MATCH($C3783,OFFSET(Data!$A$10,1,MATCH($A3783+IF(E$9&gt;$B3783,0,1),Data!$3:$3,0)-1,Num_Orgs,1),0),1)</f>
        <v>0.94683739369165032</v>
      </c>
      <c r="F3783" s="70">
        <f ca="1">INDEX(OFFSET(Data!$A$10,1,F$9+MATCH($A3783+IF(F$9&gt;$B3783,0,1),Data!$3:$3,0),Num_Orgs,1),MATCH($C3783,OFFSET(Data!$A$10,1,MATCH($A3783+IF(F$9&gt;$B3783,0,1),Data!$3:$3,0)-1,Num_Orgs,1),0),1)</f>
        <v>0.99603480709830883</v>
      </c>
      <c r="G3783" s="70">
        <f ca="1">INDEX(OFFSET(Data!$A$10,1,G$9+MATCH($A3783+IF(G$9&gt;$B3783,0,1),Data!$3:$3,0),Num_Orgs,1),MATCH($C3783,OFFSET(Data!$A$10,1,MATCH($A3783+IF(G$9&gt;$B3783,0,1),Data!$3:$3,0)-1,Num_Orgs,1),0),1)</f>
        <v>0.90889031536892473</v>
      </c>
      <c r="H3783" s="70">
        <f ca="1">INDEX(OFFSET(Data!$A$10,1,H$9+MATCH($A3783+IF(H$9&gt;$B3783,0,1),Data!$3:$3,0),Num_Orgs,1),MATCH($C3783,OFFSET(Data!$A$10,1,MATCH($A3783+IF(H$9&gt;$B3783,0,1),Data!$3:$3,0)-1,Num_Orgs,1),0),1)</f>
        <v>0.51488765868937936</v>
      </c>
      <c r="I3783" s="70">
        <f ca="1">INDEX(OFFSET(Data!$A$10,1,I$9+MATCH($A3783+IF(I$9&gt;$B3783,0,1),Data!$3:$3,0),Num_Orgs,1),MATCH($C3783,OFFSET(Data!$A$10,1,MATCH($A3783+IF(I$9&gt;$B3783,0,1),Data!$3:$3,0)-1,Num_Orgs,1),0),1)</f>
        <v>0.9913552278231329</v>
      </c>
      <c r="J3783" s="26">
        <f ca="1">IFERROR((E3783*SUM(OFFSET(Data!$C$8,0,MATCH($A3783+IF(J$9&gt;$B3783,0,1),Data!$3:$3,0)-1,1,2)))+(F3783*OFFSET(Data!$E$8,0,MATCH($A3783+IF(J$9&gt;$B3783,0,1),Data!$3:$3,0)-1))+(G3783*SUM(OFFSET(Data!$F$8,0,MATCH($A3783+IF(J$9&gt;$B3783,0,1),Data!$3:$3,0)-1,1,2)))+(H3783*OFFSET(Data!$H$8,0,MATCH($A3783+IF(J$9&gt;$B3783,0,1),Data!$3:$3,0)-1))+(I3783*OFFSET(Data!$I$8,0,MATCH($A3783+IF(J$9&gt;$B3783,0,1),Data!$3:$3,0)-1))+OFFSET(Data!$J$8,0,MATCH($A3783+IF(J$9&gt;$B3783,0,1),Data!$3:$3,0)-1),0)</f>
        <v>0.96962586112780524</v>
      </c>
      <c r="K3783" s="119"/>
      <c r="L3783" s="69"/>
      <c r="AI3783" s="69"/>
    </row>
    <row r="3784" spans="1:35" ht="13.8" x14ac:dyDescent="0.25">
      <c r="A3784" s="118">
        <f t="shared" si="891"/>
        <v>2</v>
      </c>
      <c r="B3784" s="69">
        <f t="shared" si="894"/>
        <v>7</v>
      </c>
      <c r="C3784" s="118" t="str">
        <f t="shared" si="894"/>
        <v>RTE</v>
      </c>
      <c r="D3784" s="69"/>
      <c r="E3784" s="70">
        <f ca="1">INDEX(OFFSET(Data!$A$10,1,E$9+MATCH($A3784+IF(E$9&gt;$B3784,0,1),Data!$3:$3,0),Num_Orgs,1),MATCH($C3784,OFFSET(Data!$A$10,1,MATCH($A3784+IF(E$9&gt;$B3784,0,1),Data!$3:$3,0)-1,Num_Orgs,1),0),1)</f>
        <v>0.97615299160813285</v>
      </c>
      <c r="F3784" s="70">
        <f ca="1">INDEX(OFFSET(Data!$A$10,1,F$9+MATCH($A3784+IF(F$9&gt;$B3784,0,1),Data!$3:$3,0),Num_Orgs,1),MATCH($C3784,OFFSET(Data!$A$10,1,MATCH($A3784+IF(F$9&gt;$B3784,0,1),Data!$3:$3,0)-1,Num_Orgs,1),0),1)</f>
        <v>0.99603480709830883</v>
      </c>
      <c r="G3784" s="70">
        <f ca="1">INDEX(OFFSET(Data!$A$10,1,G$9+MATCH($A3784+IF(G$9&gt;$B3784,0,1),Data!$3:$3,0),Num_Orgs,1),MATCH($C3784,OFFSET(Data!$A$10,1,MATCH($A3784+IF(G$9&gt;$B3784,0,1),Data!$3:$3,0)-1,Num_Orgs,1),0),1)</f>
        <v>0.91180141554707173</v>
      </c>
      <c r="H3784" s="70">
        <f ca="1">INDEX(OFFSET(Data!$A$10,1,H$9+MATCH($A3784+IF(H$9&gt;$B3784,0,1),Data!$3:$3,0),Num_Orgs,1),MATCH($C3784,OFFSET(Data!$A$10,1,MATCH($A3784+IF(H$9&gt;$B3784,0,1),Data!$3:$3,0)-1,Num_Orgs,1),0),1)</f>
        <v>0.76077719420501244</v>
      </c>
      <c r="I3784" s="70">
        <f ca="1">INDEX(OFFSET(Data!$A$10,1,I$9+MATCH($A3784+IF(I$9&gt;$B3784,0,1),Data!$3:$3,0),Num_Orgs,1),MATCH($C3784,OFFSET(Data!$A$10,1,MATCH($A3784+IF(I$9&gt;$B3784,0,1),Data!$3:$3,0)-1,Num_Orgs,1),0),1)</f>
        <v>0.88096579020541554</v>
      </c>
      <c r="J3784" s="26">
        <f ca="1">IFERROR((E3784*SUM(OFFSET(Data!$C$8,0,MATCH($A3784+IF(J$9&gt;$B3784,0,1),Data!$3:$3,0)-1,1,2)))+(F3784*OFFSET(Data!$E$8,0,MATCH($A3784+IF(J$9&gt;$B3784,0,1),Data!$3:$3,0)-1))+(G3784*SUM(OFFSET(Data!$F$8,0,MATCH($A3784+IF(J$9&gt;$B3784,0,1),Data!$3:$3,0)-1,1,2)))+(H3784*OFFSET(Data!$H$8,0,MATCH($A3784+IF(J$9&gt;$B3784,0,1),Data!$3:$3,0)-1))+(I3784*OFFSET(Data!$I$8,0,MATCH($A3784+IF(J$9&gt;$B3784,0,1),Data!$3:$3,0)-1))+OFFSET(Data!$J$8,0,MATCH($A3784+IF(J$9&gt;$B3784,0,1),Data!$3:$3,0)-1),0)</f>
        <v>0.98464896909875632</v>
      </c>
      <c r="K3784" s="119"/>
      <c r="L3784" s="69"/>
      <c r="AI3784" s="69"/>
    </row>
    <row r="3785" spans="1:35" ht="13.8" x14ac:dyDescent="0.25">
      <c r="A3785" s="118">
        <f t="shared" si="891"/>
        <v>2</v>
      </c>
      <c r="B3785" s="69">
        <f t="shared" si="894"/>
        <v>7</v>
      </c>
      <c r="C3785" s="118" t="str">
        <f t="shared" si="894"/>
        <v>RTF</v>
      </c>
      <c r="D3785" s="69"/>
      <c r="E3785" s="70">
        <f ca="1">INDEX(OFFSET(Data!$A$10,1,E$9+MATCH($A3785+IF(E$9&gt;$B3785,0,1),Data!$3:$3,0),Num_Orgs,1),MATCH($C3785,OFFSET(Data!$A$10,1,MATCH($A3785+IF(E$9&gt;$B3785,0,1),Data!$3:$3,0)-1,Num_Orgs,1),0),1)</f>
        <v>0.9397821942225637</v>
      </c>
      <c r="F3785" s="70">
        <f ca="1">INDEX(OFFSET(Data!$A$10,1,F$9+MATCH($A3785+IF(F$9&gt;$B3785,0,1),Data!$3:$3,0),Num_Orgs,1),MATCH($C3785,OFFSET(Data!$A$10,1,MATCH($A3785+IF(F$9&gt;$B3785,0,1),Data!$3:$3,0)-1,Num_Orgs,1),0),1)</f>
        <v>0.99603480709830883</v>
      </c>
      <c r="G3785" s="70">
        <f ca="1">INDEX(OFFSET(Data!$A$10,1,G$9+MATCH($A3785+IF(G$9&gt;$B3785,0,1),Data!$3:$3,0),Num_Orgs,1),MATCH($C3785,OFFSET(Data!$A$10,1,MATCH($A3785+IF(G$9&gt;$B3785,0,1),Data!$3:$3,0)-1,Num_Orgs,1),0),1)</f>
        <v>0.92022632701503282</v>
      </c>
      <c r="H3785" s="70">
        <f ca="1">INDEX(OFFSET(Data!$A$10,1,H$9+MATCH($A3785+IF(H$9&gt;$B3785,0,1),Data!$3:$3,0),Num_Orgs,1),MATCH($C3785,OFFSET(Data!$A$10,1,MATCH($A3785+IF(H$9&gt;$B3785,0,1),Data!$3:$3,0)-1,Num_Orgs,1),0),1)</f>
        <v>6.4560574738524903E-2</v>
      </c>
      <c r="I3785" s="70">
        <f ca="1">INDEX(OFFSET(Data!$A$10,1,I$9+MATCH($A3785+IF(I$9&gt;$B3785,0,1),Data!$3:$3,0),Num_Orgs,1),MATCH($C3785,OFFSET(Data!$A$10,1,MATCH($A3785+IF(I$9&gt;$B3785,0,1),Data!$3:$3,0)-1,Num_Orgs,1),0),1)</f>
        <v>0.54715271234751262</v>
      </c>
      <c r="J3785" s="26">
        <f ca="1">IFERROR((E3785*SUM(OFFSET(Data!$C$8,0,MATCH($A3785+IF(J$9&gt;$B3785,0,1),Data!$3:$3,0)-1,1,2)))+(F3785*OFFSET(Data!$E$8,0,MATCH($A3785+IF(J$9&gt;$B3785,0,1),Data!$3:$3,0)-1))+(G3785*SUM(OFFSET(Data!$F$8,0,MATCH($A3785+IF(J$9&gt;$B3785,0,1),Data!$3:$3,0)-1,1,2)))+(H3785*OFFSET(Data!$H$8,0,MATCH($A3785+IF(J$9&gt;$B3785,0,1),Data!$3:$3,0)-1))+(I3785*OFFSET(Data!$I$8,0,MATCH($A3785+IF(J$9&gt;$B3785,0,1),Data!$3:$3,0)-1))+OFFSET(Data!$J$8,0,MATCH($A3785+IF(J$9&gt;$B3785,0,1),Data!$3:$3,0)-1),0)</f>
        <v>0.96536869986556995</v>
      </c>
      <c r="K3785" s="119"/>
      <c r="L3785" s="69"/>
      <c r="AI3785" s="69"/>
    </row>
    <row r="3786" spans="1:35" ht="13.8" x14ac:dyDescent="0.25">
      <c r="A3786" s="118">
        <f t="shared" si="891"/>
        <v>2</v>
      </c>
      <c r="B3786" s="69">
        <f t="shared" si="894"/>
        <v>7</v>
      </c>
      <c r="C3786" s="118" t="str">
        <f t="shared" si="894"/>
        <v>RTG</v>
      </c>
      <c r="D3786" s="69"/>
      <c r="E3786" s="70">
        <f ca="1">INDEX(OFFSET(Data!$A$10,1,E$9+MATCH($A3786+IF(E$9&gt;$B3786,0,1),Data!$3:$3,0),Num_Orgs,1),MATCH($C3786,OFFSET(Data!$A$10,1,MATCH($A3786+IF(E$9&gt;$B3786,0,1),Data!$3:$3,0)-1,Num_Orgs,1),0),1)</f>
        <v>0.96199407428998451</v>
      </c>
      <c r="F3786" s="70">
        <f ca="1">INDEX(OFFSET(Data!$A$10,1,F$9+MATCH($A3786+IF(F$9&gt;$B3786,0,1),Data!$3:$3,0),Num_Orgs,1),MATCH($C3786,OFFSET(Data!$A$10,1,MATCH($A3786+IF(F$9&gt;$B3786,0,1),Data!$3:$3,0)-1,Num_Orgs,1),0),1)</f>
        <v>0.99603480709830883</v>
      </c>
      <c r="G3786" s="70">
        <f ca="1">INDEX(OFFSET(Data!$A$10,1,G$9+MATCH($A3786+IF(G$9&gt;$B3786,0,1),Data!$3:$3,0),Num_Orgs,1),MATCH($C3786,OFFSET(Data!$A$10,1,MATCH($A3786+IF(G$9&gt;$B3786,0,1),Data!$3:$3,0)-1,Num_Orgs,1),0),1)</f>
        <v>0.93910225982579565</v>
      </c>
      <c r="H3786" s="70">
        <f ca="1">INDEX(OFFSET(Data!$A$10,1,H$9+MATCH($A3786+IF(H$9&gt;$B3786,0,1),Data!$3:$3,0),Num_Orgs,1),MATCH($C3786,OFFSET(Data!$A$10,1,MATCH($A3786+IF(H$9&gt;$B3786,0,1),Data!$3:$3,0)-1,Num_Orgs,1),0),1)</f>
        <v>0.28667550690289573</v>
      </c>
      <c r="I3786" s="70">
        <f ca="1">INDEX(OFFSET(Data!$A$10,1,I$9+MATCH($A3786+IF(I$9&gt;$B3786,0,1),Data!$3:$3,0),Num_Orgs,1),MATCH($C3786,OFFSET(Data!$A$10,1,MATCH($A3786+IF(I$9&gt;$B3786,0,1),Data!$3:$3,0)-1,Num_Orgs,1),0),1)</f>
        <v>0.61176018602583881</v>
      </c>
      <c r="J3786" s="26">
        <f ca="1">IFERROR((E3786*SUM(OFFSET(Data!$C$8,0,MATCH($A3786+IF(J$9&gt;$B3786,0,1),Data!$3:$3,0)-1,1,2)))+(F3786*OFFSET(Data!$E$8,0,MATCH($A3786+IF(J$9&gt;$B3786,0,1),Data!$3:$3,0)-1))+(G3786*SUM(OFFSET(Data!$F$8,0,MATCH($A3786+IF(J$9&gt;$B3786,0,1),Data!$3:$3,0)-1,1,2)))+(H3786*OFFSET(Data!$H$8,0,MATCH($A3786+IF(J$9&gt;$B3786,0,1),Data!$3:$3,0)-1))+(I3786*OFFSET(Data!$I$8,0,MATCH($A3786+IF(J$9&gt;$B3786,0,1),Data!$3:$3,0)-1))+OFFSET(Data!$J$8,0,MATCH($A3786+IF(J$9&gt;$B3786,0,1),Data!$3:$3,0)-1),0)</f>
        <v>0.97731348848638522</v>
      </c>
      <c r="K3786" s="119"/>
      <c r="L3786" s="69"/>
      <c r="AI3786" s="69"/>
    </row>
    <row r="3787" spans="1:35" ht="13.8" x14ac:dyDescent="0.25">
      <c r="A3787" s="118">
        <f t="shared" si="891"/>
        <v>2</v>
      </c>
      <c r="B3787" s="69">
        <f t="shared" si="894"/>
        <v>7</v>
      </c>
      <c r="C3787" s="118" t="str">
        <f t="shared" si="894"/>
        <v>RTH</v>
      </c>
      <c r="D3787" s="69"/>
      <c r="E3787" s="70">
        <f ca="1">INDEX(OFFSET(Data!$A$10,1,E$9+MATCH($A3787+IF(E$9&gt;$B3787,0,1),Data!$3:$3,0),Num_Orgs,1),MATCH($C3787,OFFSET(Data!$A$10,1,MATCH($A3787+IF(E$9&gt;$B3787,0,1),Data!$3:$3,0)-1,Num_Orgs,1),0),1)</f>
        <v>1.0375415241910197</v>
      </c>
      <c r="F3787" s="70">
        <f ca="1">INDEX(OFFSET(Data!$A$10,1,F$9+MATCH($A3787+IF(F$9&gt;$B3787,0,1),Data!$3:$3,0),Num_Orgs,1),MATCH($C3787,OFFSET(Data!$A$10,1,MATCH($A3787+IF(F$9&gt;$B3787,0,1),Data!$3:$3,0)-1,Num_Orgs,1),0),1)</f>
        <v>0.99603480709830883</v>
      </c>
      <c r="G3787" s="70">
        <f ca="1">INDEX(OFFSET(Data!$A$10,1,G$9+MATCH($A3787+IF(G$9&gt;$B3787,0,1),Data!$3:$3,0),Num_Orgs,1),MATCH($C3787,OFFSET(Data!$A$10,1,MATCH($A3787+IF(G$9&gt;$B3787,0,1),Data!$3:$3,0)-1,Num_Orgs,1),0),1)</f>
        <v>1.0640078796223074</v>
      </c>
      <c r="H3787" s="70">
        <f ca="1">INDEX(OFFSET(Data!$A$10,1,H$9+MATCH($A3787+IF(H$9&gt;$B3787,0,1),Data!$3:$3,0),Num_Orgs,1),MATCH($C3787,OFFSET(Data!$A$10,1,MATCH($A3787+IF(H$9&gt;$B3787,0,1),Data!$3:$3,0)-1,Num_Orgs,1),0),1)</f>
        <v>0.38220836843655498</v>
      </c>
      <c r="I3787" s="70">
        <f ca="1">INDEX(OFFSET(Data!$A$10,1,I$9+MATCH($A3787+IF(I$9&gt;$B3787,0,1),Data!$3:$3,0),Num_Orgs,1),MATCH($C3787,OFFSET(Data!$A$10,1,MATCH($A3787+IF(I$9&gt;$B3787,0,1),Data!$3:$3,0)-1,Num_Orgs,1),0),1)</f>
        <v>1.3604004784403174</v>
      </c>
      <c r="J3787" s="26">
        <f ca="1">IFERROR((E3787*SUM(OFFSET(Data!$C$8,0,MATCH($A3787+IF(J$9&gt;$B3787,0,1),Data!$3:$3,0)-1,1,2)))+(F3787*OFFSET(Data!$E$8,0,MATCH($A3787+IF(J$9&gt;$B3787,0,1),Data!$3:$3,0)-1))+(G3787*SUM(OFFSET(Data!$F$8,0,MATCH($A3787+IF(J$9&gt;$B3787,0,1),Data!$3:$3,0)-1,1,2)))+(H3787*OFFSET(Data!$H$8,0,MATCH($A3787+IF(J$9&gt;$B3787,0,1),Data!$3:$3,0)-1))+(I3787*OFFSET(Data!$I$8,0,MATCH($A3787+IF(J$9&gt;$B3787,0,1),Data!$3:$3,0)-1))+OFFSET(Data!$J$8,0,MATCH($A3787+IF(J$9&gt;$B3787,0,1),Data!$3:$3,0)-1),0)</f>
        <v>1.0180018377432987</v>
      </c>
      <c r="K3787" s="119"/>
      <c r="L3787" s="69"/>
      <c r="AI3787" s="69"/>
    </row>
    <row r="3788" spans="1:35" ht="13.8" x14ac:dyDescent="0.25">
      <c r="A3788" s="118">
        <f t="shared" si="891"/>
        <v>2</v>
      </c>
      <c r="B3788" s="69">
        <f t="shared" si="894"/>
        <v>7</v>
      </c>
      <c r="C3788" s="118" t="str">
        <f t="shared" si="894"/>
        <v>RTK</v>
      </c>
      <c r="D3788" s="69"/>
      <c r="E3788" s="70">
        <f ca="1">INDEX(OFFSET(Data!$A$10,1,E$9+MATCH($A3788+IF(E$9&gt;$B3788,0,1),Data!$3:$3,0),Num_Orgs,1),MATCH($C3788,OFFSET(Data!$A$10,1,MATCH($A3788+IF(E$9&gt;$B3788,0,1),Data!$3:$3,0)-1,Num_Orgs,1),0),1)</f>
        <v>1.1278551554838014</v>
      </c>
      <c r="F3788" s="70">
        <f ca="1">INDEX(OFFSET(Data!$A$10,1,F$9+MATCH($A3788+IF(F$9&gt;$B3788,0,1),Data!$3:$3,0),Num_Orgs,1),MATCH($C3788,OFFSET(Data!$A$10,1,MATCH($A3788+IF(F$9&gt;$B3788,0,1),Data!$3:$3,0)-1,Num_Orgs,1),0),1)</f>
        <v>0.99748817379469135</v>
      </c>
      <c r="G3788" s="70">
        <f ca="1">INDEX(OFFSET(Data!$A$10,1,G$9+MATCH($A3788+IF(G$9&gt;$B3788,0,1),Data!$3:$3,0),Num_Orgs,1),MATCH($C3788,OFFSET(Data!$A$10,1,MATCH($A3788+IF(G$9&gt;$B3788,0,1),Data!$3:$3,0)-1,Num_Orgs,1),0),1)</f>
        <v>1.0753328646454294</v>
      </c>
      <c r="H3788" s="70">
        <f ca="1">INDEX(OFFSET(Data!$A$10,1,H$9+MATCH($A3788+IF(H$9&gt;$B3788,0,1),Data!$3:$3,0),Num_Orgs,1),MATCH($C3788,OFFSET(Data!$A$10,1,MATCH($A3788+IF(H$9&gt;$B3788,0,1),Data!$3:$3,0)-1,Num_Orgs,1),0),1)</f>
        <v>0.61652302812964033</v>
      </c>
      <c r="I3788" s="70">
        <f ca="1">INDEX(OFFSET(Data!$A$10,1,I$9+MATCH($A3788+IF(I$9&gt;$B3788,0,1),Data!$3:$3,0),Num_Orgs,1),MATCH($C3788,OFFSET(Data!$A$10,1,MATCH($A3788+IF(I$9&gt;$B3788,0,1),Data!$3:$3,0)-1,Num_Orgs,1),0),1)</f>
        <v>1.2187089541887706</v>
      </c>
      <c r="J3788" s="26">
        <f ca="1">IFERROR((E3788*SUM(OFFSET(Data!$C$8,0,MATCH($A3788+IF(J$9&gt;$B3788,0,1),Data!$3:$3,0)-1,1,2)))+(F3788*OFFSET(Data!$E$8,0,MATCH($A3788+IF(J$9&gt;$B3788,0,1),Data!$3:$3,0)-1))+(G3788*SUM(OFFSET(Data!$F$8,0,MATCH($A3788+IF(J$9&gt;$B3788,0,1),Data!$3:$3,0)-1,1,2)))+(H3788*OFFSET(Data!$H$8,0,MATCH($A3788+IF(J$9&gt;$B3788,0,1),Data!$3:$3,0)-1))+(I3788*OFFSET(Data!$I$8,0,MATCH($A3788+IF(J$9&gt;$B3788,0,1),Data!$3:$3,0)-1))+OFFSET(Data!$J$8,0,MATCH($A3788+IF(J$9&gt;$B3788,0,1),Data!$3:$3,0)-1),0)</f>
        <v>1.0632569037496151</v>
      </c>
      <c r="K3788" s="119"/>
      <c r="L3788" s="69"/>
      <c r="AI3788" s="69"/>
    </row>
    <row r="3789" spans="1:35" ht="13.8" x14ac:dyDescent="0.25">
      <c r="A3789" s="118">
        <f t="shared" si="891"/>
        <v>2</v>
      </c>
      <c r="B3789" s="69">
        <f t="shared" si="894"/>
        <v>7</v>
      </c>
      <c r="C3789" s="118" t="str">
        <f t="shared" si="894"/>
        <v>RTP</v>
      </c>
      <c r="D3789" s="69"/>
      <c r="E3789" s="70">
        <f ca="1">INDEX(OFFSET(Data!$A$10,1,E$9+MATCH($A3789+IF(E$9&gt;$B3789,0,1),Data!$3:$3,0),Num_Orgs,1),MATCH($C3789,OFFSET(Data!$A$10,1,MATCH($A3789+IF(E$9&gt;$B3789,0,1),Data!$3:$3,0)-1,Num_Orgs,1),0),1)</f>
        <v>1.0916824485666159</v>
      </c>
      <c r="F3789" s="70">
        <f ca="1">INDEX(OFFSET(Data!$A$10,1,F$9+MATCH($A3789+IF(F$9&gt;$B3789,0,1),Data!$3:$3,0),Num_Orgs,1),MATCH($C3789,OFFSET(Data!$A$10,1,MATCH($A3789+IF(F$9&gt;$B3789,0,1),Data!$3:$3,0)-1,Num_Orgs,1),0),1)</f>
        <v>0.99748817379469135</v>
      </c>
      <c r="G3789" s="70">
        <f ca="1">INDEX(OFFSET(Data!$A$10,1,G$9+MATCH($A3789+IF(G$9&gt;$B3789,0,1),Data!$3:$3,0),Num_Orgs,1),MATCH($C3789,OFFSET(Data!$A$10,1,MATCH($A3789+IF(G$9&gt;$B3789,0,1),Data!$3:$3,0)-1,Num_Orgs,1),0),1)</f>
        <v>1.1361128942111558</v>
      </c>
      <c r="H3789" s="70">
        <f ca="1">INDEX(OFFSET(Data!$A$10,1,H$9+MATCH($A3789+IF(H$9&gt;$B3789,0,1),Data!$3:$3,0),Num_Orgs,1),MATCH($C3789,OFFSET(Data!$A$10,1,MATCH($A3789+IF(H$9&gt;$B3789,0,1),Data!$3:$3,0)-1,Num_Orgs,1),0),1)</f>
        <v>0.22552173815544108</v>
      </c>
      <c r="I3789" s="70">
        <f ca="1">INDEX(OFFSET(Data!$A$10,1,I$9+MATCH($A3789+IF(I$9&gt;$B3789,0,1),Data!$3:$3,0),Num_Orgs,1),MATCH($C3789,OFFSET(Data!$A$10,1,MATCH($A3789+IF(I$9&gt;$B3789,0,1),Data!$3:$3,0)-1,Num_Orgs,1),0),1)</f>
        <v>1.20686723387164</v>
      </c>
      <c r="J3789" s="26">
        <f ca="1">IFERROR((E3789*SUM(OFFSET(Data!$C$8,0,MATCH($A3789+IF(J$9&gt;$B3789,0,1),Data!$3:$3,0)-1,1,2)))+(F3789*OFFSET(Data!$E$8,0,MATCH($A3789+IF(J$9&gt;$B3789,0,1),Data!$3:$3,0)-1))+(G3789*SUM(OFFSET(Data!$F$8,0,MATCH($A3789+IF(J$9&gt;$B3789,0,1),Data!$3:$3,0)-1,1,2)))+(H3789*OFFSET(Data!$H$8,0,MATCH($A3789+IF(J$9&gt;$B3789,0,1),Data!$3:$3,0)-1))+(I3789*OFFSET(Data!$I$8,0,MATCH($A3789+IF(J$9&gt;$B3789,0,1),Data!$3:$3,0)-1))+OFFSET(Data!$J$8,0,MATCH($A3789+IF(J$9&gt;$B3789,0,1),Data!$3:$3,0)-1),0)</f>
        <v>1.0463228178458091</v>
      </c>
      <c r="K3789" s="119"/>
      <c r="L3789" s="69"/>
      <c r="AI3789" s="69"/>
    </row>
    <row r="3790" spans="1:35" ht="13.8" x14ac:dyDescent="0.25">
      <c r="A3790" s="118">
        <f t="shared" ref="A3790:A3853" si="895">A1745+1</f>
        <v>2</v>
      </c>
      <c r="B3790" s="69">
        <f t="shared" ref="B3790:C3809" si="896">B1745</f>
        <v>7</v>
      </c>
      <c r="C3790" s="118" t="str">
        <f t="shared" si="896"/>
        <v>RTQ</v>
      </c>
      <c r="D3790" s="69"/>
      <c r="E3790" s="70">
        <f ca="1">INDEX(OFFSET(Data!$A$10,1,E$9+MATCH($A3790+IF(E$9&gt;$B3790,0,1),Data!$3:$3,0),Num_Orgs,1),MATCH($C3790,OFFSET(Data!$A$10,1,MATCH($A3790+IF(E$9&gt;$B3790,0,1),Data!$3:$3,0)-1,Num_Orgs,1),0),1)</f>
        <v>0.96335787981188714</v>
      </c>
      <c r="F3790" s="70">
        <f ca="1">INDEX(OFFSET(Data!$A$10,1,F$9+MATCH($A3790+IF(F$9&gt;$B3790,0,1),Data!$3:$3,0),Num_Orgs,1),MATCH($C3790,OFFSET(Data!$A$10,1,MATCH($A3790+IF(F$9&gt;$B3790,0,1),Data!$3:$3,0)-1,Num_Orgs,1),0),1)</f>
        <v>0.99603480709830861</v>
      </c>
      <c r="G3790" s="70">
        <f ca="1">INDEX(OFFSET(Data!$A$10,1,G$9+MATCH($A3790+IF(G$9&gt;$B3790,0,1),Data!$3:$3,0),Num_Orgs,1),MATCH($C3790,OFFSET(Data!$A$10,1,MATCH($A3790+IF(G$9&gt;$B3790,0,1),Data!$3:$3,0)-1,Num_Orgs,1),0),1)</f>
        <v>0.92081210049650775</v>
      </c>
      <c r="H3790" s="70">
        <f ca="1">INDEX(OFFSET(Data!$A$10,1,H$9+MATCH($A3790+IF(H$9&gt;$B3790,0,1),Data!$3:$3,0),Num_Orgs,1),MATCH($C3790,OFFSET(Data!$A$10,1,MATCH($A3790+IF(H$9&gt;$B3790,0,1),Data!$3:$3,0)-1,Num_Orgs,1),0),1)</f>
        <v>0.98110951282849168</v>
      </c>
      <c r="I3790" s="70">
        <f ca="1">INDEX(OFFSET(Data!$A$10,1,I$9+MATCH($A3790+IF(I$9&gt;$B3790,0,1),Data!$3:$3,0),Num_Orgs,1),MATCH($C3790,OFFSET(Data!$A$10,1,MATCH($A3790+IF(I$9&gt;$B3790,0,1),Data!$3:$3,0)-1,Num_Orgs,1),0),1)</f>
        <v>0.79734527305987146</v>
      </c>
      <c r="J3790" s="26">
        <f ca="1">IFERROR((E3790*SUM(OFFSET(Data!$C$8,0,MATCH($A3790+IF(J$9&gt;$B3790,0,1),Data!$3:$3,0)-1,1,2)))+(F3790*OFFSET(Data!$E$8,0,MATCH($A3790+IF(J$9&gt;$B3790,0,1),Data!$3:$3,0)-1))+(G3790*SUM(OFFSET(Data!$F$8,0,MATCH($A3790+IF(J$9&gt;$B3790,0,1),Data!$3:$3,0)-1,1,2)))+(H3790*OFFSET(Data!$H$8,0,MATCH($A3790+IF(J$9&gt;$B3790,0,1),Data!$3:$3,0)-1))+(I3790*OFFSET(Data!$I$8,0,MATCH($A3790+IF(J$9&gt;$B3790,0,1),Data!$3:$3,0)-1))+OFFSET(Data!$J$8,0,MATCH($A3790+IF(J$9&gt;$B3790,0,1),Data!$3:$3,0)-1),0)</f>
        <v>0.97920617396681986</v>
      </c>
      <c r="K3790" s="119"/>
      <c r="L3790" s="69"/>
      <c r="AI3790" s="69"/>
    </row>
    <row r="3791" spans="1:35" ht="13.8" x14ac:dyDescent="0.25">
      <c r="A3791" s="118">
        <f t="shared" si="895"/>
        <v>2</v>
      </c>
      <c r="B3791" s="69">
        <f t="shared" si="896"/>
        <v>7</v>
      </c>
      <c r="C3791" s="118" t="str">
        <f t="shared" si="896"/>
        <v>RTR</v>
      </c>
      <c r="D3791" s="69"/>
      <c r="E3791" s="70">
        <f ca="1">INDEX(OFFSET(Data!$A$10,1,E$9+MATCH($A3791+IF(E$9&gt;$B3791,0,1),Data!$3:$3,0),Num_Orgs,1),MATCH($C3791,OFFSET(Data!$A$10,1,MATCH($A3791+IF(E$9&gt;$B3791,0,1),Data!$3:$3,0)-1,Num_Orgs,1),0),1)</f>
        <v>0.93208764111255171</v>
      </c>
      <c r="F3791" s="70">
        <f ca="1">INDEX(OFFSET(Data!$A$10,1,F$9+MATCH($A3791+IF(F$9&gt;$B3791,0,1),Data!$3:$3,0),Num_Orgs,1),MATCH($C3791,OFFSET(Data!$A$10,1,MATCH($A3791+IF(F$9&gt;$B3791,0,1),Data!$3:$3,0)-1,Num_Orgs,1),0),1)</f>
        <v>0.99603480709830883</v>
      </c>
      <c r="G3791" s="70">
        <f ca="1">INDEX(OFFSET(Data!$A$10,1,G$9+MATCH($A3791+IF(G$9&gt;$B3791,0,1),Data!$3:$3,0),Num_Orgs,1),MATCH($C3791,OFFSET(Data!$A$10,1,MATCH($A3791+IF(G$9&gt;$B3791,0,1),Data!$3:$3,0)-1,Num_Orgs,1),0),1)</f>
        <v>0.93521078955409265</v>
      </c>
      <c r="H3791" s="70">
        <f ca="1">INDEX(OFFSET(Data!$A$10,1,H$9+MATCH($A3791+IF(H$9&gt;$B3791,0,1),Data!$3:$3,0),Num_Orgs,1),MATCH($C3791,OFFSET(Data!$A$10,1,MATCH($A3791+IF(H$9&gt;$B3791,0,1),Data!$3:$3,0)-1,Num_Orgs,1),0),1)</f>
        <v>4.7719824134060507E-2</v>
      </c>
      <c r="I3791" s="70">
        <f ca="1">INDEX(OFFSET(Data!$A$10,1,I$9+MATCH($A3791+IF(I$9&gt;$B3791,0,1),Data!$3:$3,0),Num_Orgs,1),MATCH($C3791,OFFSET(Data!$A$10,1,MATCH($A3791+IF(I$9&gt;$B3791,0,1),Data!$3:$3,0)-1,Num_Orgs,1),0),1)</f>
        <v>0.6098278165198564</v>
      </c>
      <c r="J3791" s="26">
        <f ca="1">IFERROR((E3791*SUM(OFFSET(Data!$C$8,0,MATCH($A3791+IF(J$9&gt;$B3791,0,1),Data!$3:$3,0)-1,1,2)))+(F3791*OFFSET(Data!$E$8,0,MATCH($A3791+IF(J$9&gt;$B3791,0,1),Data!$3:$3,0)-1))+(G3791*SUM(OFFSET(Data!$F$8,0,MATCH($A3791+IF(J$9&gt;$B3791,0,1),Data!$3:$3,0)-1,1,2)))+(H3791*OFFSET(Data!$H$8,0,MATCH($A3791+IF(J$9&gt;$B3791,0,1),Data!$3:$3,0)-1))+(I3791*OFFSET(Data!$I$8,0,MATCH($A3791+IF(J$9&gt;$B3791,0,1),Data!$3:$3,0)-1))+OFFSET(Data!$J$8,0,MATCH($A3791+IF(J$9&gt;$B3791,0,1),Data!$3:$3,0)-1),0)</f>
        <v>0.96199136263450069</v>
      </c>
      <c r="K3791" s="119"/>
      <c r="L3791" s="69"/>
      <c r="AI3791" s="69"/>
    </row>
    <row r="3792" spans="1:35" ht="13.8" x14ac:dyDescent="0.25">
      <c r="A3792" s="118">
        <f t="shared" si="895"/>
        <v>2</v>
      </c>
      <c r="B3792" s="69">
        <f t="shared" si="896"/>
        <v>7</v>
      </c>
      <c r="C3792" s="118" t="str">
        <f t="shared" si="896"/>
        <v>RTV</v>
      </c>
      <c r="D3792" s="69"/>
      <c r="E3792" s="70">
        <f ca="1">INDEX(OFFSET(Data!$A$10,1,E$9+MATCH($A3792+IF(E$9&gt;$B3792,0,1),Data!$3:$3,0),Num_Orgs,1),MATCH($C3792,OFFSET(Data!$A$10,1,MATCH($A3792+IF(E$9&gt;$B3792,0,1),Data!$3:$3,0)-1,Num_Orgs,1),0),1)</f>
        <v>0.95287908275125943</v>
      </c>
      <c r="F3792" s="70">
        <f ca="1">INDEX(OFFSET(Data!$A$10,1,F$9+MATCH($A3792+IF(F$9&gt;$B3792,0,1),Data!$3:$3,0),Num_Orgs,1),MATCH($C3792,OFFSET(Data!$A$10,1,MATCH($A3792+IF(F$9&gt;$B3792,0,1),Data!$3:$3,0)-1,Num_Orgs,1),0),1)</f>
        <v>0.99603480709830872</v>
      </c>
      <c r="G3792" s="70">
        <f ca="1">INDEX(OFFSET(Data!$A$10,1,G$9+MATCH($A3792+IF(G$9&gt;$B3792,0,1),Data!$3:$3,0),Num_Orgs,1),MATCH($C3792,OFFSET(Data!$A$10,1,MATCH($A3792+IF(G$9&gt;$B3792,0,1),Data!$3:$3,0)-1,Num_Orgs,1),0),1)</f>
        <v>0.941936625981452</v>
      </c>
      <c r="H3792" s="70">
        <f ca="1">INDEX(OFFSET(Data!$A$10,1,H$9+MATCH($A3792+IF(H$9&gt;$B3792,0,1),Data!$3:$3,0),Num_Orgs,1),MATCH($C3792,OFFSET(Data!$A$10,1,MATCH($A3792+IF(H$9&gt;$B3792,0,1),Data!$3:$3,0)-1,Num_Orgs,1),0),1)</f>
        <v>0.16111384802785778</v>
      </c>
      <c r="I3792" s="70">
        <f ca="1">INDEX(OFFSET(Data!$A$10,1,I$9+MATCH($A3792+IF(I$9&gt;$B3792,0,1),Data!$3:$3,0),Num_Orgs,1),MATCH($C3792,OFFSET(Data!$A$10,1,MATCH($A3792+IF(I$9&gt;$B3792,0,1),Data!$3:$3,0)-1,Num_Orgs,1),0),1)</f>
        <v>0.62361749004389933</v>
      </c>
      <c r="J3792" s="26">
        <f ca="1">IFERROR((E3792*SUM(OFFSET(Data!$C$8,0,MATCH($A3792+IF(J$9&gt;$B3792,0,1),Data!$3:$3,0)-1,1,2)))+(F3792*OFFSET(Data!$E$8,0,MATCH($A3792+IF(J$9&gt;$B3792,0,1),Data!$3:$3,0)-1))+(G3792*SUM(OFFSET(Data!$F$8,0,MATCH($A3792+IF(J$9&gt;$B3792,0,1),Data!$3:$3,0)-1,1,2)))+(H3792*OFFSET(Data!$H$8,0,MATCH($A3792+IF(J$9&gt;$B3792,0,1),Data!$3:$3,0)-1))+(I3792*OFFSET(Data!$I$8,0,MATCH($A3792+IF(J$9&gt;$B3792,0,1),Data!$3:$3,0)-1))+OFFSET(Data!$J$8,0,MATCH($A3792+IF(J$9&gt;$B3792,0,1),Data!$3:$3,0)-1),0)</f>
        <v>0.97262495915275848</v>
      </c>
      <c r="K3792" s="119"/>
      <c r="L3792" s="69"/>
      <c r="AI3792" s="69"/>
    </row>
    <row r="3793" spans="1:35" ht="13.8" x14ac:dyDescent="0.25">
      <c r="A3793" s="118">
        <f t="shared" si="895"/>
        <v>2</v>
      </c>
      <c r="B3793" s="69">
        <f t="shared" si="896"/>
        <v>7</v>
      </c>
      <c r="C3793" s="118" t="str">
        <f t="shared" si="896"/>
        <v>RTX</v>
      </c>
      <c r="D3793" s="69"/>
      <c r="E3793" s="70">
        <f ca="1">INDEX(OFFSET(Data!$A$10,1,E$9+MATCH($A3793+IF(E$9&gt;$B3793,0,1),Data!$3:$3,0),Num_Orgs,1),MATCH($C3793,OFFSET(Data!$A$10,1,MATCH($A3793+IF(E$9&gt;$B3793,0,1),Data!$3:$3,0)-1,Num_Orgs,1),0),1)</f>
        <v>0.92806982676496419</v>
      </c>
      <c r="F3793" s="70">
        <f ca="1">INDEX(OFFSET(Data!$A$10,1,F$9+MATCH($A3793+IF(F$9&gt;$B3793,0,1),Data!$3:$3,0),Num_Orgs,1),MATCH($C3793,OFFSET(Data!$A$10,1,MATCH($A3793+IF(F$9&gt;$B3793,0,1),Data!$3:$3,0)-1,Num_Orgs,1),0),1)</f>
        <v>0.99603480709830883</v>
      </c>
      <c r="G3793" s="70">
        <f ca="1">INDEX(OFFSET(Data!$A$10,1,G$9+MATCH($A3793+IF(G$9&gt;$B3793,0,1),Data!$3:$3,0),Num_Orgs,1),MATCH($C3793,OFFSET(Data!$A$10,1,MATCH($A3793+IF(G$9&gt;$B3793,0,1),Data!$3:$3,0)-1,Num_Orgs,1),0),1)</f>
        <v>0.94218803125588957</v>
      </c>
      <c r="H3793" s="70">
        <f ca="1">INDEX(OFFSET(Data!$A$10,1,H$9+MATCH($A3793+IF(H$9&gt;$B3793,0,1),Data!$3:$3,0),Num_Orgs,1),MATCH($C3793,OFFSET(Data!$A$10,1,MATCH($A3793+IF(H$9&gt;$B3793,0,1),Data!$3:$3,0)-1,Num_Orgs,1),0),1)</f>
        <v>0.17341368147230637</v>
      </c>
      <c r="I3793" s="70">
        <f ca="1">INDEX(OFFSET(Data!$A$10,1,I$9+MATCH($A3793+IF(I$9&gt;$B3793,0,1),Data!$3:$3,0),Num_Orgs,1),MATCH($C3793,OFFSET(Data!$A$10,1,MATCH($A3793+IF(I$9&gt;$B3793,0,1),Data!$3:$3,0)-1,Num_Orgs,1),0),1)</f>
        <v>0.57885385455888483</v>
      </c>
      <c r="J3793" s="26">
        <f ca="1">IFERROR((E3793*SUM(OFFSET(Data!$C$8,0,MATCH($A3793+IF(J$9&gt;$B3793,0,1),Data!$3:$3,0)-1,1,2)))+(F3793*OFFSET(Data!$E$8,0,MATCH($A3793+IF(J$9&gt;$B3793,0,1),Data!$3:$3,0)-1))+(G3793*SUM(OFFSET(Data!$F$8,0,MATCH($A3793+IF(J$9&gt;$B3793,0,1),Data!$3:$3,0)-1,1,2)))+(H3793*OFFSET(Data!$H$8,0,MATCH($A3793+IF(J$9&gt;$B3793,0,1),Data!$3:$3,0)-1))+(I3793*OFFSET(Data!$I$8,0,MATCH($A3793+IF(J$9&gt;$B3793,0,1),Data!$3:$3,0)-1))+OFFSET(Data!$J$8,0,MATCH($A3793+IF(J$9&gt;$B3793,0,1),Data!$3:$3,0)-1),0)</f>
        <v>0.96054166893911974</v>
      </c>
      <c r="K3793" s="119"/>
      <c r="L3793" s="69"/>
      <c r="AI3793" s="69"/>
    </row>
    <row r="3794" spans="1:35" ht="13.8" x14ac:dyDescent="0.25">
      <c r="A3794" s="118">
        <f t="shared" si="895"/>
        <v>2</v>
      </c>
      <c r="B3794" s="69">
        <f t="shared" si="896"/>
        <v>7</v>
      </c>
      <c r="C3794" s="118" t="str">
        <f t="shared" si="896"/>
        <v>RV3</v>
      </c>
      <c r="D3794" s="69"/>
      <c r="E3794" s="70">
        <f ca="1">INDEX(OFFSET(Data!$A$10,1,E$9+MATCH($A3794+IF(E$9&gt;$B3794,0,1),Data!$3:$3,0),Num_Orgs,1),MATCH($C3794,OFFSET(Data!$A$10,1,MATCH($A3794+IF(E$9&gt;$B3794,0,1),Data!$3:$3,0)-1,Num_Orgs,1),0),1)</f>
        <v>1.1423199834878976</v>
      </c>
      <c r="F3794" s="70">
        <f ca="1">INDEX(OFFSET(Data!$A$10,1,F$9+MATCH($A3794+IF(F$9&gt;$B3794,0,1),Data!$3:$3,0),Num_Orgs,1),MATCH($C3794,OFFSET(Data!$A$10,1,MATCH($A3794+IF(F$9&gt;$B3794,0,1),Data!$3:$3,0)-1,Num_Orgs,1),0),1)</f>
        <v>1.0145837049117177</v>
      </c>
      <c r="G3794" s="70">
        <f ca="1">INDEX(OFFSET(Data!$A$10,1,G$9+MATCH($A3794+IF(G$9&gt;$B3794,0,1),Data!$3:$3,0),Num_Orgs,1),MATCH($C3794,OFFSET(Data!$A$10,1,MATCH($A3794+IF(G$9&gt;$B3794,0,1),Data!$3:$3,0)-1,Num_Orgs,1),0),1)</f>
        <v>1.1653293513058998</v>
      </c>
      <c r="H3794" s="70">
        <f ca="1">INDEX(OFFSET(Data!$A$10,1,H$9+MATCH($A3794+IF(H$9&gt;$B3794,0,1),Data!$3:$3,0),Num_Orgs,1),MATCH($C3794,OFFSET(Data!$A$10,1,MATCH($A3794+IF(H$9&gt;$B3794,0,1),Data!$3:$3,0)-1,Num_Orgs,1),0),1)</f>
        <v>2.1607537488301105</v>
      </c>
      <c r="I3794" s="70">
        <f ca="1">INDEX(OFFSET(Data!$A$10,1,I$9+MATCH($A3794+IF(I$9&gt;$B3794,0,1),Data!$3:$3,0),Num_Orgs,1),MATCH($C3794,OFFSET(Data!$A$10,1,MATCH($A3794+IF(I$9&gt;$B3794,0,1),Data!$3:$3,0)-1,Num_Orgs,1),0),1)</f>
        <v>2.5666811615894738</v>
      </c>
      <c r="J3794" s="26">
        <f ca="1">IFERROR((E3794*SUM(OFFSET(Data!$C$8,0,MATCH($A3794+IF(J$9&gt;$B3794,0,1),Data!$3:$3,0)-1,1,2)))+(F3794*OFFSET(Data!$E$8,0,MATCH($A3794+IF(J$9&gt;$B3794,0,1),Data!$3:$3,0)-1))+(G3794*SUM(OFFSET(Data!$F$8,0,MATCH($A3794+IF(J$9&gt;$B3794,0,1),Data!$3:$3,0)-1,1,2)))+(H3794*OFFSET(Data!$H$8,0,MATCH($A3794+IF(J$9&gt;$B3794,0,1),Data!$3:$3,0)-1))+(I3794*OFFSET(Data!$I$8,0,MATCH($A3794+IF(J$9&gt;$B3794,0,1),Data!$3:$3,0)-1))+OFFSET(Data!$J$8,0,MATCH($A3794+IF(J$9&gt;$B3794,0,1),Data!$3:$3,0)-1),0)</f>
        <v>1.0793434861406328</v>
      </c>
      <c r="K3794" s="119"/>
      <c r="L3794" s="69"/>
      <c r="AI3794" s="69"/>
    </row>
    <row r="3795" spans="1:35" ht="13.8" x14ac:dyDescent="0.25">
      <c r="A3795" s="118">
        <f t="shared" si="895"/>
        <v>2</v>
      </c>
      <c r="B3795" s="69">
        <f t="shared" si="896"/>
        <v>7</v>
      </c>
      <c r="C3795" s="118" t="str">
        <f t="shared" si="896"/>
        <v>RV5</v>
      </c>
      <c r="D3795" s="69"/>
      <c r="E3795" s="70">
        <f ca="1">INDEX(OFFSET(Data!$A$10,1,E$9+MATCH($A3795+IF(E$9&gt;$B3795,0,1),Data!$3:$3,0),Num_Orgs,1),MATCH($C3795,OFFSET(Data!$A$10,1,MATCH($A3795+IF(E$9&gt;$B3795,0,1),Data!$3:$3,0)-1,Num_Orgs,1),0),1)</f>
        <v>1.1520908951773519</v>
      </c>
      <c r="F3795" s="70">
        <f ca="1">INDEX(OFFSET(Data!$A$10,1,F$9+MATCH($A3795+IF(F$9&gt;$B3795,0,1),Data!$3:$3,0),Num_Orgs,1),MATCH($C3795,OFFSET(Data!$A$10,1,MATCH($A3795+IF(F$9&gt;$B3795,0,1),Data!$3:$3,0)-1,Num_Orgs,1),0),1)</f>
        <v>1.016568399550549</v>
      </c>
      <c r="G3795" s="70">
        <f ca="1">INDEX(OFFSET(Data!$A$10,1,G$9+MATCH($A3795+IF(G$9&gt;$B3795,0,1),Data!$3:$3,0),Num_Orgs,1),MATCH($C3795,OFFSET(Data!$A$10,1,MATCH($A3795+IF(G$9&gt;$B3795,0,1),Data!$3:$3,0)-1,Num_Orgs,1),0),1)</f>
        <v>1.1571555655493517</v>
      </c>
      <c r="H3795" s="70">
        <f ca="1">INDEX(OFFSET(Data!$A$10,1,H$9+MATCH($A3795+IF(H$9&gt;$B3795,0,1),Data!$3:$3,0),Num_Orgs,1),MATCH($C3795,OFFSET(Data!$A$10,1,MATCH($A3795+IF(H$9&gt;$B3795,0,1),Data!$3:$3,0)-1,Num_Orgs,1),0),1)</f>
        <v>5.2620714417412284E-2</v>
      </c>
      <c r="I3795" s="70">
        <f ca="1">INDEX(OFFSET(Data!$A$10,1,I$9+MATCH($A3795+IF(I$9&gt;$B3795,0,1),Data!$3:$3,0),Num_Orgs,1),MATCH($C3795,OFFSET(Data!$A$10,1,MATCH($A3795+IF(I$9&gt;$B3795,0,1),Data!$3:$3,0)-1,Num_Orgs,1),0),1)</f>
        <v>1.4507140871317681</v>
      </c>
      <c r="J3795" s="26">
        <f ca="1">IFERROR((E3795*SUM(OFFSET(Data!$C$8,0,MATCH($A3795+IF(J$9&gt;$B3795,0,1),Data!$3:$3,0)-1,1,2)))+(F3795*OFFSET(Data!$E$8,0,MATCH($A3795+IF(J$9&gt;$B3795,0,1),Data!$3:$3,0)-1))+(G3795*SUM(OFFSET(Data!$F$8,0,MATCH($A3795+IF(J$9&gt;$B3795,0,1),Data!$3:$3,0)-1,1,2)))+(H3795*OFFSET(Data!$H$8,0,MATCH($A3795+IF(J$9&gt;$B3795,0,1),Data!$3:$3,0)-1))+(I3795*OFFSET(Data!$I$8,0,MATCH($A3795+IF(J$9&gt;$B3795,0,1),Data!$3:$3,0)-1))+OFFSET(Data!$J$8,0,MATCH($A3795+IF(J$9&gt;$B3795,0,1),Data!$3:$3,0)-1),0)</f>
        <v>1.0788913344685536</v>
      </c>
      <c r="K3795" s="119"/>
      <c r="L3795" s="69"/>
      <c r="AI3795" s="69"/>
    </row>
    <row r="3796" spans="1:35" ht="13.8" x14ac:dyDescent="0.25">
      <c r="A3796" s="118">
        <f t="shared" si="895"/>
        <v>2</v>
      </c>
      <c r="B3796" s="69">
        <f t="shared" si="896"/>
        <v>7</v>
      </c>
      <c r="C3796" s="118" t="str">
        <f t="shared" si="896"/>
        <v>RV9</v>
      </c>
      <c r="D3796" s="69"/>
      <c r="E3796" s="70">
        <f ca="1">INDEX(OFFSET(Data!$A$10,1,E$9+MATCH($A3796+IF(E$9&gt;$B3796,0,1),Data!$3:$3,0),Num_Orgs,1),MATCH($C3796,OFFSET(Data!$A$10,1,MATCH($A3796+IF(E$9&gt;$B3796,0,1),Data!$3:$3,0)-1,Num_Orgs,1),0),1)</f>
        <v>0.90574392255935343</v>
      </c>
      <c r="F3796" s="70">
        <f ca="1">INDEX(OFFSET(Data!$A$10,1,F$9+MATCH($A3796+IF(F$9&gt;$B3796,0,1),Data!$3:$3,0),Num_Orgs,1),MATCH($C3796,OFFSET(Data!$A$10,1,MATCH($A3796+IF(F$9&gt;$B3796,0,1),Data!$3:$3,0)-1,Num_Orgs,1),0),1)</f>
        <v>0.99603480709830883</v>
      </c>
      <c r="G3796" s="70">
        <f ca="1">INDEX(OFFSET(Data!$A$10,1,G$9+MATCH($A3796+IF(G$9&gt;$B3796,0,1),Data!$3:$3,0),Num_Orgs,1),MATCH($C3796,OFFSET(Data!$A$10,1,MATCH($A3796+IF(G$9&gt;$B3796,0,1),Data!$3:$3,0)-1,Num_Orgs,1),0),1)</f>
        <v>0.86931840749659584</v>
      </c>
      <c r="H3796" s="70">
        <f ca="1">INDEX(OFFSET(Data!$A$10,1,H$9+MATCH($A3796+IF(H$9&gt;$B3796,0,1),Data!$3:$3,0),Num_Orgs,1),MATCH($C3796,OFFSET(Data!$A$10,1,MATCH($A3796+IF(H$9&gt;$B3796,0,1),Data!$3:$3,0)-1,Num_Orgs,1),0),1)</f>
        <v>0.14125861599008993</v>
      </c>
      <c r="I3796" s="70">
        <f ca="1">INDEX(OFFSET(Data!$A$10,1,I$9+MATCH($A3796+IF(I$9&gt;$B3796,0,1),Data!$3:$3,0),Num_Orgs,1),MATCH($C3796,OFFSET(Data!$A$10,1,MATCH($A3796+IF(I$9&gt;$B3796,0,1),Data!$3:$3,0)-1,Num_Orgs,1),0),1)</f>
        <v>0.49224880376816149</v>
      </c>
      <c r="J3796" s="26">
        <f ca="1">IFERROR((E3796*SUM(OFFSET(Data!$C$8,0,MATCH($A3796+IF(J$9&gt;$B3796,0,1),Data!$3:$3,0)-1,1,2)))+(F3796*OFFSET(Data!$E$8,0,MATCH($A3796+IF(J$9&gt;$B3796,0,1),Data!$3:$3,0)-1))+(G3796*SUM(OFFSET(Data!$F$8,0,MATCH($A3796+IF(J$9&gt;$B3796,0,1),Data!$3:$3,0)-1,1,2)))+(H3796*OFFSET(Data!$H$8,0,MATCH($A3796+IF(J$9&gt;$B3796,0,1),Data!$3:$3,0)-1))+(I3796*OFFSET(Data!$I$8,0,MATCH($A3796+IF(J$9&gt;$B3796,0,1),Data!$3:$3,0)-1))+OFFSET(Data!$J$8,0,MATCH($A3796+IF(J$9&gt;$B3796,0,1),Data!$3:$3,0)-1),0)</f>
        <v>0.94748919366138185</v>
      </c>
      <c r="K3796" s="119"/>
      <c r="L3796" s="69"/>
      <c r="AI3796" s="69"/>
    </row>
    <row r="3797" spans="1:35" ht="13.8" x14ac:dyDescent="0.25">
      <c r="A3797" s="118">
        <f t="shared" si="895"/>
        <v>2</v>
      </c>
      <c r="B3797" s="69">
        <f t="shared" si="896"/>
        <v>7</v>
      </c>
      <c r="C3797" s="118" t="str">
        <f t="shared" si="896"/>
        <v>RVJ</v>
      </c>
      <c r="D3797" s="69"/>
      <c r="E3797" s="70">
        <f ca="1">INDEX(OFFSET(Data!$A$10,1,E$9+MATCH($A3797+IF(E$9&gt;$B3797,0,1),Data!$3:$3,0),Num_Orgs,1),MATCH($C3797,OFFSET(Data!$A$10,1,MATCH($A3797+IF(E$9&gt;$B3797,0,1),Data!$3:$3,0)-1,Num_Orgs,1),0),1)</f>
        <v>1.0001039743466043</v>
      </c>
      <c r="F3797" s="70">
        <f ca="1">INDEX(OFFSET(Data!$A$10,1,F$9+MATCH($A3797+IF(F$9&gt;$B3797,0,1),Data!$3:$3,0),Num_Orgs,1),MATCH($C3797,OFFSET(Data!$A$10,1,MATCH($A3797+IF(F$9&gt;$B3797,0,1),Data!$3:$3,0)-1,Num_Orgs,1),0),1)</f>
        <v>0.99603480709830883</v>
      </c>
      <c r="G3797" s="70">
        <f ca="1">INDEX(OFFSET(Data!$A$10,1,G$9+MATCH($A3797+IF(G$9&gt;$B3797,0,1),Data!$3:$3,0),Num_Orgs,1),MATCH($C3797,OFFSET(Data!$A$10,1,MATCH($A3797+IF(G$9&gt;$B3797,0,1),Data!$3:$3,0)-1,Num_Orgs,1),0),1)</f>
        <v>0.94496074177748646</v>
      </c>
      <c r="H3797" s="70">
        <f ca="1">INDEX(OFFSET(Data!$A$10,1,H$9+MATCH($A3797+IF(H$9&gt;$B3797,0,1),Data!$3:$3,0),Num_Orgs,1),MATCH($C3797,OFFSET(Data!$A$10,1,MATCH($A3797+IF(H$9&gt;$B3797,0,1),Data!$3:$3,0)-1,Num_Orgs,1),0),1)</f>
        <v>0.49301957028679189</v>
      </c>
      <c r="I3797" s="70">
        <f ca="1">INDEX(OFFSET(Data!$A$10,1,I$9+MATCH($A3797+IF(I$9&gt;$B3797,0,1),Data!$3:$3,0),Num_Orgs,1),MATCH($C3797,OFFSET(Data!$A$10,1,MATCH($A3797+IF(I$9&gt;$B3797,0,1),Data!$3:$3,0)-1,Num_Orgs,1),0),1)</f>
        <v>0.91592602570615544</v>
      </c>
      <c r="J3797" s="26">
        <f ca="1">IFERROR((E3797*SUM(OFFSET(Data!$C$8,0,MATCH($A3797+IF(J$9&gt;$B3797,0,1),Data!$3:$3,0)-1,1,2)))+(F3797*OFFSET(Data!$E$8,0,MATCH($A3797+IF(J$9&gt;$B3797,0,1),Data!$3:$3,0)-1))+(G3797*SUM(OFFSET(Data!$F$8,0,MATCH($A3797+IF(J$9&gt;$B3797,0,1),Data!$3:$3,0)-1,1,2)))+(H3797*OFFSET(Data!$H$8,0,MATCH($A3797+IF(J$9&gt;$B3797,0,1),Data!$3:$3,0)-1))+(I3797*OFFSET(Data!$I$8,0,MATCH($A3797+IF(J$9&gt;$B3797,0,1),Data!$3:$3,0)-1))+OFFSET(Data!$J$8,0,MATCH($A3797+IF(J$9&gt;$B3797,0,1),Data!$3:$3,0)-1),0)</f>
        <v>0.99661745414218816</v>
      </c>
      <c r="K3797" s="119"/>
      <c r="L3797" s="69"/>
      <c r="AI3797" s="69"/>
    </row>
    <row r="3798" spans="1:35" ht="13.8" x14ac:dyDescent="0.25">
      <c r="A3798" s="118">
        <f t="shared" si="895"/>
        <v>2</v>
      </c>
      <c r="B3798" s="69">
        <f t="shared" si="896"/>
        <v>7</v>
      </c>
      <c r="C3798" s="118" t="str">
        <f t="shared" si="896"/>
        <v>RVN</v>
      </c>
      <c r="D3798" s="69"/>
      <c r="E3798" s="70">
        <f ca="1">INDEX(OFFSET(Data!$A$10,1,E$9+MATCH($A3798+IF(E$9&gt;$B3798,0,1),Data!$3:$3,0),Num_Orgs,1),MATCH($C3798,OFFSET(Data!$A$10,1,MATCH($A3798+IF(E$9&gt;$B3798,0,1),Data!$3:$3,0)-1,Num_Orgs,1),0),1)</f>
        <v>0.98483029105258335</v>
      </c>
      <c r="F3798" s="70">
        <f ca="1">INDEX(OFFSET(Data!$A$10,1,F$9+MATCH($A3798+IF(F$9&gt;$B3798,0,1),Data!$3:$3,0),Num_Orgs,1),MATCH($C3798,OFFSET(Data!$A$10,1,MATCH($A3798+IF(F$9&gt;$B3798,0,1),Data!$3:$3,0)-1,Num_Orgs,1),0),1)</f>
        <v>0.99603480709830883</v>
      </c>
      <c r="G3798" s="70">
        <f ca="1">INDEX(OFFSET(Data!$A$10,1,G$9+MATCH($A3798+IF(G$9&gt;$B3798,0,1),Data!$3:$3,0),Num_Orgs,1),MATCH($C3798,OFFSET(Data!$A$10,1,MATCH($A3798+IF(G$9&gt;$B3798,0,1),Data!$3:$3,0)-1,Num_Orgs,1),0),1)</f>
        <v>0.93863748610951681</v>
      </c>
      <c r="H3798" s="70">
        <f ca="1">INDEX(OFFSET(Data!$A$10,1,H$9+MATCH($A3798+IF(H$9&gt;$B3798,0,1),Data!$3:$3,0),Num_Orgs,1),MATCH($C3798,OFFSET(Data!$A$10,1,MATCH($A3798+IF(H$9&gt;$B3798,0,1),Data!$3:$3,0)-1,Num_Orgs,1),0),1)</f>
        <v>0.29066006993338939</v>
      </c>
      <c r="I3798" s="70">
        <f ca="1">INDEX(OFFSET(Data!$A$10,1,I$9+MATCH($A3798+IF(I$9&gt;$B3798,0,1),Data!$3:$3,0),Num_Orgs,1),MATCH($C3798,OFFSET(Data!$A$10,1,MATCH($A3798+IF(I$9&gt;$B3798,0,1),Data!$3:$3,0)-1,Num_Orgs,1),0),1)</f>
        <v>0.83824745701667469</v>
      </c>
      <c r="J3798" s="26">
        <f ca="1">IFERROR((E3798*SUM(OFFSET(Data!$C$8,0,MATCH($A3798+IF(J$9&gt;$B3798,0,1),Data!$3:$3,0)-1,1,2)))+(F3798*OFFSET(Data!$E$8,0,MATCH($A3798+IF(J$9&gt;$B3798,0,1),Data!$3:$3,0)-1))+(G3798*SUM(OFFSET(Data!$F$8,0,MATCH($A3798+IF(J$9&gt;$B3798,0,1),Data!$3:$3,0)-1,1,2)))+(H3798*OFFSET(Data!$H$8,0,MATCH($A3798+IF(J$9&gt;$B3798,0,1),Data!$3:$3,0)-1))+(I3798*OFFSET(Data!$I$8,0,MATCH($A3798+IF(J$9&gt;$B3798,0,1),Data!$3:$3,0)-1))+OFFSET(Data!$J$8,0,MATCH($A3798+IF(J$9&gt;$B3798,0,1),Data!$3:$3,0)-1),0)</f>
        <v>0.9884676532031198</v>
      </c>
      <c r="K3798" s="119"/>
      <c r="L3798" s="69"/>
      <c r="AI3798" s="69"/>
    </row>
    <row r="3799" spans="1:35" ht="13.8" x14ac:dyDescent="0.25">
      <c r="A3799" s="118">
        <f t="shared" si="895"/>
        <v>2</v>
      </c>
      <c r="B3799" s="69">
        <f t="shared" si="896"/>
        <v>7</v>
      </c>
      <c r="C3799" s="118" t="str">
        <f t="shared" si="896"/>
        <v>RVR</v>
      </c>
      <c r="D3799" s="69"/>
      <c r="E3799" s="70">
        <f ca="1">INDEX(OFFSET(Data!$A$10,1,E$9+MATCH($A3799+IF(E$9&gt;$B3799,0,1),Data!$3:$3,0),Num_Orgs,1),MATCH($C3799,OFFSET(Data!$A$10,1,MATCH($A3799+IF(E$9&gt;$B3799,0,1),Data!$3:$3,0)-1,Num_Orgs,1),0),1)</f>
        <v>1.1488676589737681</v>
      </c>
      <c r="F3799" s="70">
        <f ca="1">INDEX(OFFSET(Data!$A$10,1,F$9+MATCH($A3799+IF(F$9&gt;$B3799,0,1),Data!$3:$3,0),Num_Orgs,1),MATCH($C3799,OFFSET(Data!$A$10,1,MATCH($A3799+IF(F$9&gt;$B3799,0,1),Data!$3:$3,0)-1,Num_Orgs,1),0),1)</f>
        <v>1.0080813377810405</v>
      </c>
      <c r="G3799" s="70">
        <f ca="1">INDEX(OFFSET(Data!$A$10,1,G$9+MATCH($A3799+IF(G$9&gt;$B3799,0,1),Data!$3:$3,0),Num_Orgs,1),MATCH($C3799,OFFSET(Data!$A$10,1,MATCH($A3799+IF(G$9&gt;$B3799,0,1),Data!$3:$3,0)-1,Num_Orgs,1),0),1)</f>
        <v>1.1171776793076367</v>
      </c>
      <c r="H3799" s="70">
        <f ca="1">INDEX(OFFSET(Data!$A$10,1,H$9+MATCH($A3799+IF(H$9&gt;$B3799,0,1),Data!$3:$3,0),Num_Orgs,1),MATCH($C3799,OFFSET(Data!$A$10,1,MATCH($A3799+IF(H$9&gt;$B3799,0,1),Data!$3:$3,0)-1,Num_Orgs,1),0),1)</f>
        <v>0.93381295893629501</v>
      </c>
      <c r="I3799" s="70">
        <f ca="1">INDEX(OFFSET(Data!$A$10,1,I$9+MATCH($A3799+IF(I$9&gt;$B3799,0,1),Data!$3:$3,0),Num_Orgs,1),MATCH($C3799,OFFSET(Data!$A$10,1,MATCH($A3799+IF(I$9&gt;$B3799,0,1),Data!$3:$3,0)-1,Num_Orgs,1),0),1)</f>
        <v>1.226424331719361</v>
      </c>
      <c r="J3799" s="26">
        <f ca="1">IFERROR((E3799*SUM(OFFSET(Data!$C$8,0,MATCH($A3799+IF(J$9&gt;$B3799,0,1),Data!$3:$3,0)-1,1,2)))+(F3799*OFFSET(Data!$E$8,0,MATCH($A3799+IF(J$9&gt;$B3799,0,1),Data!$3:$3,0)-1))+(G3799*SUM(OFFSET(Data!$F$8,0,MATCH($A3799+IF(J$9&gt;$B3799,0,1),Data!$3:$3,0)-1,1,2)))+(H3799*OFFSET(Data!$H$8,0,MATCH($A3799+IF(J$9&gt;$B3799,0,1),Data!$3:$3,0)-1))+(I3799*OFFSET(Data!$I$8,0,MATCH($A3799+IF(J$9&gt;$B3799,0,1),Data!$3:$3,0)-1))+OFFSET(Data!$J$8,0,MATCH($A3799+IF(J$9&gt;$B3799,0,1),Data!$3:$3,0)-1),0)</f>
        <v>1.0771111677563554</v>
      </c>
      <c r="K3799" s="119"/>
      <c r="L3799" s="69"/>
      <c r="AI3799" s="69"/>
    </row>
    <row r="3800" spans="1:35" ht="13.8" x14ac:dyDescent="0.25">
      <c r="A3800" s="118">
        <f t="shared" si="895"/>
        <v>2</v>
      </c>
      <c r="B3800" s="69">
        <f t="shared" si="896"/>
        <v>7</v>
      </c>
      <c r="C3800" s="118" t="str">
        <f t="shared" si="896"/>
        <v>RVV</v>
      </c>
      <c r="D3800" s="69"/>
      <c r="E3800" s="70">
        <f ca="1">INDEX(OFFSET(Data!$A$10,1,E$9+MATCH($A3800+IF(E$9&gt;$B3800,0,1),Data!$3:$3,0),Num_Orgs,1),MATCH($C3800,OFFSET(Data!$A$10,1,MATCH($A3800+IF(E$9&gt;$B3800,0,1),Data!$3:$3,0)-1,Num_Orgs,1),0),1)</f>
        <v>0.93872538604734579</v>
      </c>
      <c r="F3800" s="70">
        <f ca="1">INDEX(OFFSET(Data!$A$10,1,F$9+MATCH($A3800+IF(F$9&gt;$B3800,0,1),Data!$3:$3,0),Num_Orgs,1),MATCH($C3800,OFFSET(Data!$A$10,1,MATCH($A3800+IF(F$9&gt;$B3800,0,1),Data!$3:$3,0)-1,Num_Orgs,1),0),1)</f>
        <v>0.99603480709830883</v>
      </c>
      <c r="G3800" s="70">
        <f ca="1">INDEX(OFFSET(Data!$A$10,1,G$9+MATCH($A3800+IF(G$9&gt;$B3800,0,1),Data!$3:$3,0),Num_Orgs,1),MATCH($C3800,OFFSET(Data!$A$10,1,MATCH($A3800+IF(G$9&gt;$B3800,0,1),Data!$3:$3,0)-1,Num_Orgs,1),0),1)</f>
        <v>1.0970526389043469</v>
      </c>
      <c r="H3800" s="70">
        <f ca="1">INDEX(OFFSET(Data!$A$10,1,H$9+MATCH($A3800+IF(H$9&gt;$B3800,0,1),Data!$3:$3,0),Num_Orgs,1),MATCH($C3800,OFFSET(Data!$A$10,1,MATCH($A3800+IF(H$9&gt;$B3800,0,1),Data!$3:$3,0)-1,Num_Orgs,1),0),1)</f>
        <v>0.29703928546399228</v>
      </c>
      <c r="I3800" s="70">
        <f ca="1">INDEX(OFFSET(Data!$A$10,1,I$9+MATCH($A3800+IF(I$9&gt;$B3800,0,1),Data!$3:$3,0),Num_Orgs,1),MATCH($C3800,OFFSET(Data!$A$10,1,MATCH($A3800+IF(I$9&gt;$B3800,0,1),Data!$3:$3,0)-1,Num_Orgs,1),0),1)</f>
        <v>0.87485361765642411</v>
      </c>
      <c r="J3800" s="26">
        <f ca="1">IFERROR((E3800*SUM(OFFSET(Data!$C$8,0,MATCH($A3800+IF(J$9&gt;$B3800,0,1),Data!$3:$3,0)-1,1,2)))+(F3800*OFFSET(Data!$E$8,0,MATCH($A3800+IF(J$9&gt;$B3800,0,1),Data!$3:$3,0)-1))+(G3800*SUM(OFFSET(Data!$F$8,0,MATCH($A3800+IF(J$9&gt;$B3800,0,1),Data!$3:$3,0)-1,1,2)))+(H3800*OFFSET(Data!$H$8,0,MATCH($A3800+IF(J$9&gt;$B3800,0,1),Data!$3:$3,0)-1))+(I3800*OFFSET(Data!$I$8,0,MATCH($A3800+IF(J$9&gt;$B3800,0,1),Data!$3:$3,0)-1))+OFFSET(Data!$J$8,0,MATCH($A3800+IF(J$9&gt;$B3800,0,1),Data!$3:$3,0)-1),0)</f>
        <v>0.97044416283486234</v>
      </c>
      <c r="K3800" s="119"/>
      <c r="L3800" s="69"/>
      <c r="AI3800" s="69"/>
    </row>
    <row r="3801" spans="1:35" ht="13.8" x14ac:dyDescent="0.25">
      <c r="A3801" s="118">
        <f t="shared" si="895"/>
        <v>2</v>
      </c>
      <c r="B3801" s="69">
        <f t="shared" si="896"/>
        <v>7</v>
      </c>
      <c r="C3801" s="118" t="str">
        <f t="shared" si="896"/>
        <v>RVW</v>
      </c>
      <c r="D3801" s="69"/>
      <c r="E3801" s="70">
        <f ca="1">INDEX(OFFSET(Data!$A$10,1,E$9+MATCH($A3801+IF(E$9&gt;$B3801,0,1),Data!$3:$3,0),Num_Orgs,1),MATCH($C3801,OFFSET(Data!$A$10,1,MATCH($A3801+IF(E$9&gt;$B3801,0,1),Data!$3:$3,0)-1,Num_Orgs,1),0),1)</f>
        <v>0.92477421023356288</v>
      </c>
      <c r="F3801" s="70">
        <f ca="1">INDEX(OFFSET(Data!$A$10,1,F$9+MATCH($A3801+IF(F$9&gt;$B3801,0,1),Data!$3:$3,0),Num_Orgs,1),MATCH($C3801,OFFSET(Data!$A$10,1,MATCH($A3801+IF(F$9&gt;$B3801,0,1),Data!$3:$3,0)-1,Num_Orgs,1),0),1)</f>
        <v>0.99603480709830883</v>
      </c>
      <c r="G3801" s="70">
        <f ca="1">INDEX(OFFSET(Data!$A$10,1,G$9+MATCH($A3801+IF(G$9&gt;$B3801,0,1),Data!$3:$3,0),Num_Orgs,1),MATCH($C3801,OFFSET(Data!$A$10,1,MATCH($A3801+IF(G$9&gt;$B3801,0,1),Data!$3:$3,0)-1,Num_Orgs,1),0),1)</f>
        <v>0.90888751266691903</v>
      </c>
      <c r="H3801" s="70">
        <f ca="1">INDEX(OFFSET(Data!$A$10,1,H$9+MATCH($A3801+IF(H$9&gt;$B3801,0,1),Data!$3:$3,0),Num_Orgs,1),MATCH($C3801,OFFSET(Data!$A$10,1,MATCH($A3801+IF(H$9&gt;$B3801,0,1),Data!$3:$3,0)-1,Num_Orgs,1),0),1)</f>
        <v>9.9729575794627531E-2</v>
      </c>
      <c r="I3801" s="70">
        <f ca="1">INDEX(OFFSET(Data!$A$10,1,I$9+MATCH($A3801+IF(I$9&gt;$B3801,0,1),Data!$3:$3,0),Num_Orgs,1),MATCH($C3801,OFFSET(Data!$A$10,1,MATCH($A3801+IF(I$9&gt;$B3801,0,1),Data!$3:$3,0)-1,Num_Orgs,1),0),1)</f>
        <v>0.5710972463045989</v>
      </c>
      <c r="J3801" s="26">
        <f ca="1">IFERROR((E3801*SUM(OFFSET(Data!$C$8,0,MATCH($A3801+IF(J$9&gt;$B3801,0,1),Data!$3:$3,0)-1,1,2)))+(F3801*OFFSET(Data!$E$8,0,MATCH($A3801+IF(J$9&gt;$B3801,0,1),Data!$3:$3,0)-1))+(G3801*SUM(OFFSET(Data!$F$8,0,MATCH($A3801+IF(J$9&gt;$B3801,0,1),Data!$3:$3,0)-1,1,2)))+(H3801*OFFSET(Data!$H$8,0,MATCH($A3801+IF(J$9&gt;$B3801,0,1),Data!$3:$3,0)-1))+(I3801*OFFSET(Data!$I$8,0,MATCH($A3801+IF(J$9&gt;$B3801,0,1),Data!$3:$3,0)-1))+OFFSET(Data!$J$8,0,MATCH($A3801+IF(J$9&gt;$B3801,0,1),Data!$3:$3,0)-1),0)</f>
        <v>0.95780331750055625</v>
      </c>
      <c r="K3801" s="119"/>
      <c r="L3801" s="69"/>
      <c r="AI3801" s="69"/>
    </row>
    <row r="3802" spans="1:35" ht="13.8" x14ac:dyDescent="0.25">
      <c r="A3802" s="118">
        <f t="shared" si="895"/>
        <v>2</v>
      </c>
      <c r="B3802" s="69">
        <f t="shared" si="896"/>
        <v>7</v>
      </c>
      <c r="C3802" s="118" t="str">
        <f t="shared" si="896"/>
        <v>RVY</v>
      </c>
      <c r="D3802" s="69"/>
      <c r="E3802" s="70">
        <f ca="1">INDEX(OFFSET(Data!$A$10,1,E$9+MATCH($A3802+IF(E$9&gt;$B3802,0,1),Data!$3:$3,0),Num_Orgs,1),MATCH($C3802,OFFSET(Data!$A$10,1,MATCH($A3802+IF(E$9&gt;$B3802,0,1),Data!$3:$3,0)-1,Num_Orgs,1),0),1)</f>
        <v>0.94267725238651223</v>
      </c>
      <c r="F3802" s="70">
        <f ca="1">INDEX(OFFSET(Data!$A$10,1,F$9+MATCH($A3802+IF(F$9&gt;$B3802,0,1),Data!$3:$3,0),Num_Orgs,1),MATCH($C3802,OFFSET(Data!$A$10,1,MATCH($A3802+IF(F$9&gt;$B3802,0,1),Data!$3:$3,0)-1,Num_Orgs,1),0),1)</f>
        <v>0.99603480709830883</v>
      </c>
      <c r="G3802" s="70">
        <f ca="1">INDEX(OFFSET(Data!$A$10,1,G$9+MATCH($A3802+IF(G$9&gt;$B3802,0,1),Data!$3:$3,0),Num_Orgs,1),MATCH($C3802,OFFSET(Data!$A$10,1,MATCH($A3802+IF(G$9&gt;$B3802,0,1),Data!$3:$3,0)-1,Num_Orgs,1),0),1)</f>
        <v>0.97516356753124211</v>
      </c>
      <c r="H3802" s="70">
        <f ca="1">INDEX(OFFSET(Data!$A$10,1,H$9+MATCH($A3802+IF(H$9&gt;$B3802,0,1),Data!$3:$3,0),Num_Orgs,1),MATCH($C3802,OFFSET(Data!$A$10,1,MATCH($A3802+IF(H$9&gt;$B3802,0,1),Data!$3:$3,0)-1,Num_Orgs,1),0),1)</f>
        <v>0.21587848142074081</v>
      </c>
      <c r="I3802" s="70">
        <f ca="1">INDEX(OFFSET(Data!$A$10,1,I$9+MATCH($A3802+IF(I$9&gt;$B3802,0,1),Data!$3:$3,0),Num_Orgs,1),MATCH($C3802,OFFSET(Data!$A$10,1,MATCH($A3802+IF(I$9&gt;$B3802,0,1),Data!$3:$3,0)-1,Num_Orgs,1),0),1)</f>
        <v>0.57547190449939511</v>
      </c>
      <c r="J3802" s="26">
        <f ca="1">IFERROR((E3802*SUM(OFFSET(Data!$C$8,0,MATCH($A3802+IF(J$9&gt;$B3802,0,1),Data!$3:$3,0)-1,1,2)))+(F3802*OFFSET(Data!$E$8,0,MATCH($A3802+IF(J$9&gt;$B3802,0,1),Data!$3:$3,0)-1))+(G3802*SUM(OFFSET(Data!$F$8,0,MATCH($A3802+IF(J$9&gt;$B3802,0,1),Data!$3:$3,0)-1,1,2)))+(H3802*OFFSET(Data!$H$8,0,MATCH($A3802+IF(J$9&gt;$B3802,0,1),Data!$3:$3,0)-1))+(I3802*OFFSET(Data!$I$8,0,MATCH($A3802+IF(J$9&gt;$B3802,0,1),Data!$3:$3,0)-1))+OFFSET(Data!$J$8,0,MATCH($A3802+IF(J$9&gt;$B3802,0,1),Data!$3:$3,0)-1),0)</f>
        <v>0.96871912058620624</v>
      </c>
      <c r="K3802" s="119"/>
      <c r="L3802" s="69"/>
      <c r="AI3802" s="69"/>
    </row>
    <row r="3803" spans="1:35" ht="13.8" x14ac:dyDescent="0.25">
      <c r="A3803" s="118">
        <f t="shared" si="895"/>
        <v>2</v>
      </c>
      <c r="B3803" s="69">
        <f t="shared" si="896"/>
        <v>7</v>
      </c>
      <c r="C3803" s="118" t="str">
        <f t="shared" si="896"/>
        <v>RW1</v>
      </c>
      <c r="D3803" s="69"/>
      <c r="E3803" s="70">
        <f ca="1">INDEX(OFFSET(Data!$A$10,1,E$9+MATCH($A3803+IF(E$9&gt;$B3803,0,1),Data!$3:$3,0),Num_Orgs,1),MATCH($C3803,OFFSET(Data!$A$10,1,MATCH($A3803+IF(E$9&gt;$B3803,0,1),Data!$3:$3,0)-1,Num_Orgs,1),0),1)</f>
        <v>1.0169584402287661</v>
      </c>
      <c r="F3803" s="70">
        <f ca="1">INDEX(OFFSET(Data!$A$10,1,F$9+MATCH($A3803+IF(F$9&gt;$B3803,0,1),Data!$3:$3,0),Num_Orgs,1),MATCH($C3803,OFFSET(Data!$A$10,1,MATCH($A3803+IF(F$9&gt;$B3803,0,1),Data!$3:$3,0)-1,Num_Orgs,1),0),1)</f>
        <v>0.99603480709830905</v>
      </c>
      <c r="G3803" s="70">
        <f ca="1">INDEX(OFFSET(Data!$A$10,1,G$9+MATCH($A3803+IF(G$9&gt;$B3803,0,1),Data!$3:$3,0),Num_Orgs,1),MATCH($C3803,OFFSET(Data!$A$10,1,MATCH($A3803+IF(G$9&gt;$B3803,0,1),Data!$3:$3,0)-1,Num_Orgs,1),0),1)</f>
        <v>1.0540476256653113</v>
      </c>
      <c r="H3803" s="70">
        <f ca="1">INDEX(OFFSET(Data!$A$10,1,H$9+MATCH($A3803+IF(H$9&gt;$B3803,0,1),Data!$3:$3,0),Num_Orgs,1),MATCH($C3803,OFFSET(Data!$A$10,1,MATCH($A3803+IF(H$9&gt;$B3803,0,1),Data!$3:$3,0)-1,Num_Orgs,1),0),1)</f>
        <v>0.67941954764733892</v>
      </c>
      <c r="I3803" s="70">
        <f ca="1">INDEX(OFFSET(Data!$A$10,1,I$9+MATCH($A3803+IF(I$9&gt;$B3803,0,1),Data!$3:$3,0),Num_Orgs,1),MATCH($C3803,OFFSET(Data!$A$10,1,MATCH($A3803+IF(I$9&gt;$B3803,0,1),Data!$3:$3,0)-1,Num_Orgs,1),0),1)</f>
        <v>0.84697305438613912</v>
      </c>
      <c r="J3803" s="26">
        <f ca="1">IFERROR((E3803*SUM(OFFSET(Data!$C$8,0,MATCH($A3803+IF(J$9&gt;$B3803,0,1),Data!$3:$3,0)-1,1,2)))+(F3803*OFFSET(Data!$E$8,0,MATCH($A3803+IF(J$9&gt;$B3803,0,1),Data!$3:$3,0)-1))+(G3803*SUM(OFFSET(Data!$F$8,0,MATCH($A3803+IF(J$9&gt;$B3803,0,1),Data!$3:$3,0)-1,1,2)))+(H3803*OFFSET(Data!$H$8,0,MATCH($A3803+IF(J$9&gt;$B3803,0,1),Data!$3:$3,0)-1))+(I3803*OFFSET(Data!$I$8,0,MATCH($A3803+IF(J$9&gt;$B3803,0,1),Data!$3:$3,0)-1))+OFFSET(Data!$J$8,0,MATCH($A3803+IF(J$9&gt;$B3803,0,1),Data!$3:$3,0)-1),0)</f>
        <v>1.0084098377117423</v>
      </c>
      <c r="K3803" s="119"/>
      <c r="L3803" s="69"/>
      <c r="AI3803" s="69"/>
    </row>
    <row r="3804" spans="1:35" ht="13.8" x14ac:dyDescent="0.25">
      <c r="A3804" s="118">
        <f t="shared" si="895"/>
        <v>2</v>
      </c>
      <c r="B3804" s="69">
        <f t="shared" si="896"/>
        <v>7</v>
      </c>
      <c r="C3804" s="118" t="str">
        <f t="shared" si="896"/>
        <v>RW4</v>
      </c>
      <c r="D3804" s="69"/>
      <c r="E3804" s="70">
        <f ca="1">INDEX(OFFSET(Data!$A$10,1,E$9+MATCH($A3804+IF(E$9&gt;$B3804,0,1),Data!$3:$3,0),Num_Orgs,1),MATCH($C3804,OFFSET(Data!$A$10,1,MATCH($A3804+IF(E$9&gt;$B3804,0,1),Data!$3:$3,0)-1,Num_Orgs,1),0),1)</f>
        <v>0.94041985659246552</v>
      </c>
      <c r="F3804" s="70">
        <f ca="1">INDEX(OFFSET(Data!$A$10,1,F$9+MATCH($A3804+IF(F$9&gt;$B3804,0,1),Data!$3:$3,0),Num_Orgs,1),MATCH($C3804,OFFSET(Data!$A$10,1,MATCH($A3804+IF(F$9&gt;$B3804,0,1),Data!$3:$3,0)-1,Num_Orgs,1),0),1)</f>
        <v>0.99603480709830883</v>
      </c>
      <c r="G3804" s="70">
        <f ca="1">INDEX(OFFSET(Data!$A$10,1,G$9+MATCH($A3804+IF(G$9&gt;$B3804,0,1),Data!$3:$3,0),Num_Orgs,1),MATCH($C3804,OFFSET(Data!$A$10,1,MATCH($A3804+IF(G$9&gt;$B3804,0,1),Data!$3:$3,0)-1,Num_Orgs,1),0),1)</f>
        <v>0.97229000683769051</v>
      </c>
      <c r="H3804" s="70">
        <f ca="1">INDEX(OFFSET(Data!$A$10,1,H$9+MATCH($A3804+IF(H$9&gt;$B3804,0,1),Data!$3:$3,0),Num_Orgs,1),MATCH($C3804,OFFSET(Data!$A$10,1,MATCH($A3804+IF(H$9&gt;$B3804,0,1),Data!$3:$3,0)-1,Num_Orgs,1),0),1)</f>
        <v>8.8712856383549435E-2</v>
      </c>
      <c r="I3804" s="70">
        <f ca="1">INDEX(OFFSET(Data!$A$10,1,I$9+MATCH($A3804+IF(I$9&gt;$B3804,0,1),Data!$3:$3,0),Num_Orgs,1),MATCH($C3804,OFFSET(Data!$A$10,1,MATCH($A3804+IF(I$9&gt;$B3804,0,1),Data!$3:$3,0)-1,Num_Orgs,1),0),1)</f>
        <v>0.66302180912841102</v>
      </c>
      <c r="J3804" s="26">
        <f ca="1">IFERROR((E3804*SUM(OFFSET(Data!$C$8,0,MATCH($A3804+IF(J$9&gt;$B3804,0,1),Data!$3:$3,0)-1,1,2)))+(F3804*OFFSET(Data!$E$8,0,MATCH($A3804+IF(J$9&gt;$B3804,0,1),Data!$3:$3,0)-1))+(G3804*SUM(OFFSET(Data!$F$8,0,MATCH($A3804+IF(J$9&gt;$B3804,0,1),Data!$3:$3,0)-1,1,2)))+(H3804*OFFSET(Data!$H$8,0,MATCH($A3804+IF(J$9&gt;$B3804,0,1),Data!$3:$3,0)-1))+(I3804*OFFSET(Data!$I$8,0,MATCH($A3804+IF(J$9&gt;$B3804,0,1),Data!$3:$3,0)-1))+OFFSET(Data!$J$8,0,MATCH($A3804+IF(J$9&gt;$B3804,0,1),Data!$3:$3,0)-1),0)</f>
        <v>0.967215394139606</v>
      </c>
      <c r="K3804" s="119"/>
      <c r="L3804" s="69"/>
      <c r="AI3804" s="69"/>
    </row>
    <row r="3805" spans="1:35" ht="13.8" x14ac:dyDescent="0.25">
      <c r="A3805" s="118">
        <f t="shared" si="895"/>
        <v>2</v>
      </c>
      <c r="B3805" s="69">
        <f t="shared" si="896"/>
        <v>7</v>
      </c>
      <c r="C3805" s="118" t="str">
        <f t="shared" si="896"/>
        <v>RW5</v>
      </c>
      <c r="D3805" s="69"/>
      <c r="E3805" s="70">
        <f ca="1">INDEX(OFFSET(Data!$A$10,1,E$9+MATCH($A3805+IF(E$9&gt;$B3805,0,1),Data!$3:$3,0),Num_Orgs,1),MATCH($C3805,OFFSET(Data!$A$10,1,MATCH($A3805+IF(E$9&gt;$B3805,0,1),Data!$3:$3,0)-1,Num_Orgs,1),0),1)</f>
        <v>0.92584700842845824</v>
      </c>
      <c r="F3805" s="70">
        <f ca="1">INDEX(OFFSET(Data!$A$10,1,F$9+MATCH($A3805+IF(F$9&gt;$B3805,0,1),Data!$3:$3,0),Num_Orgs,1),MATCH($C3805,OFFSET(Data!$A$10,1,MATCH($A3805+IF(F$9&gt;$B3805,0,1),Data!$3:$3,0)-1,Num_Orgs,1),0),1)</f>
        <v>0.99603480709830883</v>
      </c>
      <c r="G3805" s="70">
        <f ca="1">INDEX(OFFSET(Data!$A$10,1,G$9+MATCH($A3805+IF(G$9&gt;$B3805,0,1),Data!$3:$3,0),Num_Orgs,1),MATCH($C3805,OFFSET(Data!$A$10,1,MATCH($A3805+IF(G$9&gt;$B3805,0,1),Data!$3:$3,0)-1,Num_Orgs,1),0),1)</f>
        <v>0.96772250345125532</v>
      </c>
      <c r="H3805" s="70">
        <f ca="1">INDEX(OFFSET(Data!$A$10,1,H$9+MATCH($A3805+IF(H$9&gt;$B3805,0,1),Data!$3:$3,0),Num_Orgs,1),MATCH($C3805,OFFSET(Data!$A$10,1,MATCH($A3805+IF(H$9&gt;$B3805,0,1),Data!$3:$3,0)-1,Num_Orgs,1),0),1)</f>
        <v>0.22493629000086648</v>
      </c>
      <c r="I3805" s="70">
        <f ca="1">INDEX(OFFSET(Data!$A$10,1,I$9+MATCH($A3805+IF(I$9&gt;$B3805,0,1),Data!$3:$3,0),Num_Orgs,1),MATCH($C3805,OFFSET(Data!$A$10,1,MATCH($A3805+IF(I$9&gt;$B3805,0,1),Data!$3:$3,0)-1,Num_Orgs,1),0),1)</f>
        <v>0.6171034318154307</v>
      </c>
      <c r="J3805" s="26">
        <f ca="1">IFERROR((E3805*SUM(OFFSET(Data!$C$8,0,MATCH($A3805+IF(J$9&gt;$B3805,0,1),Data!$3:$3,0)-1,1,2)))+(F3805*OFFSET(Data!$E$8,0,MATCH($A3805+IF(J$9&gt;$B3805,0,1),Data!$3:$3,0)-1))+(G3805*SUM(OFFSET(Data!$F$8,0,MATCH($A3805+IF(J$9&gt;$B3805,0,1),Data!$3:$3,0)-1,1,2)))+(H3805*OFFSET(Data!$H$8,0,MATCH($A3805+IF(J$9&gt;$B3805,0,1),Data!$3:$3,0)-1))+(I3805*OFFSET(Data!$I$8,0,MATCH($A3805+IF(J$9&gt;$B3805,0,1),Data!$3:$3,0)-1))+OFFSET(Data!$J$8,0,MATCH($A3805+IF(J$9&gt;$B3805,0,1),Data!$3:$3,0)-1),0)</f>
        <v>0.96030821665370092</v>
      </c>
      <c r="K3805" s="119"/>
      <c r="L3805" s="69"/>
      <c r="AI3805" s="69"/>
    </row>
    <row r="3806" spans="1:35" ht="13.8" x14ac:dyDescent="0.25">
      <c r="A3806" s="118">
        <f t="shared" si="895"/>
        <v>2</v>
      </c>
      <c r="B3806" s="69">
        <f t="shared" si="896"/>
        <v>7</v>
      </c>
      <c r="C3806" s="118" t="str">
        <f t="shared" si="896"/>
        <v>RW6</v>
      </c>
      <c r="D3806" s="69"/>
      <c r="E3806" s="70">
        <f ca="1">INDEX(OFFSET(Data!$A$10,1,E$9+MATCH($A3806+IF(E$9&gt;$B3806,0,1),Data!$3:$3,0),Num_Orgs,1),MATCH($C3806,OFFSET(Data!$A$10,1,MATCH($A3806+IF(E$9&gt;$B3806,0,1),Data!$3:$3,0)-1,Num_Orgs,1),0),1)</f>
        <v>0.95890711592536548</v>
      </c>
      <c r="F3806" s="70">
        <f ca="1">INDEX(OFFSET(Data!$A$10,1,F$9+MATCH($A3806+IF(F$9&gt;$B3806,0,1),Data!$3:$3,0),Num_Orgs,1),MATCH($C3806,OFFSET(Data!$A$10,1,MATCH($A3806+IF(F$9&gt;$B3806,0,1),Data!$3:$3,0)-1,Num_Orgs,1),0),1)</f>
        <v>0.99603480709830883</v>
      </c>
      <c r="G3806" s="70">
        <f ca="1">INDEX(OFFSET(Data!$A$10,1,G$9+MATCH($A3806+IF(G$9&gt;$B3806,0,1),Data!$3:$3,0),Num_Orgs,1),MATCH($C3806,OFFSET(Data!$A$10,1,MATCH($A3806+IF(G$9&gt;$B3806,0,1),Data!$3:$3,0)-1,Num_Orgs,1),0),1)</f>
        <v>0.95817538512829936</v>
      </c>
      <c r="H3806" s="70">
        <f ca="1">INDEX(OFFSET(Data!$A$10,1,H$9+MATCH($A3806+IF(H$9&gt;$B3806,0,1),Data!$3:$3,0),Num_Orgs,1),MATCH($C3806,OFFSET(Data!$A$10,1,MATCH($A3806+IF(H$9&gt;$B3806,0,1),Data!$3:$3,0)-1,Num_Orgs,1),0),1)</f>
        <v>0.40283009419888111</v>
      </c>
      <c r="I3806" s="70">
        <f ca="1">INDEX(OFFSET(Data!$A$10,1,I$9+MATCH($A3806+IF(I$9&gt;$B3806,0,1),Data!$3:$3,0),Num_Orgs,1),MATCH($C3806,OFFSET(Data!$A$10,1,MATCH($A3806+IF(I$9&gt;$B3806,0,1),Data!$3:$3,0)-1,Num_Orgs,1),0),1)</f>
        <v>0.70908349068475918</v>
      </c>
      <c r="J3806" s="26">
        <f ca="1">IFERROR((E3806*SUM(OFFSET(Data!$C$8,0,MATCH($A3806+IF(J$9&gt;$B3806,0,1),Data!$3:$3,0)-1,1,2)))+(F3806*OFFSET(Data!$E$8,0,MATCH($A3806+IF(J$9&gt;$B3806,0,1),Data!$3:$3,0)-1))+(G3806*SUM(OFFSET(Data!$F$8,0,MATCH($A3806+IF(J$9&gt;$B3806,0,1),Data!$3:$3,0)-1,1,2)))+(H3806*OFFSET(Data!$H$8,0,MATCH($A3806+IF(J$9&gt;$B3806,0,1),Data!$3:$3,0)-1))+(I3806*OFFSET(Data!$I$8,0,MATCH($A3806+IF(J$9&gt;$B3806,0,1),Data!$3:$3,0)-1))+OFFSET(Data!$J$8,0,MATCH($A3806+IF(J$9&gt;$B3806,0,1),Data!$3:$3,0)-1),0)</f>
        <v>0.9766371940016032</v>
      </c>
      <c r="K3806" s="119"/>
      <c r="L3806" s="69"/>
      <c r="AI3806" s="69"/>
    </row>
    <row r="3807" spans="1:35" ht="13.8" x14ac:dyDescent="0.25">
      <c r="A3807" s="118">
        <f t="shared" si="895"/>
        <v>2</v>
      </c>
      <c r="B3807" s="69">
        <f t="shared" si="896"/>
        <v>7</v>
      </c>
      <c r="C3807" s="118" t="str">
        <f t="shared" si="896"/>
        <v>RWA</v>
      </c>
      <c r="D3807" s="69"/>
      <c r="E3807" s="70">
        <f ca="1">INDEX(OFFSET(Data!$A$10,1,E$9+MATCH($A3807+IF(E$9&gt;$B3807,0,1),Data!$3:$3,0),Num_Orgs,1),MATCH($C3807,OFFSET(Data!$A$10,1,MATCH($A3807+IF(E$9&gt;$B3807,0,1),Data!$3:$3,0)-1,Num_Orgs,1),0),1)</f>
        <v>0.91616449993341875</v>
      </c>
      <c r="F3807" s="70">
        <f ca="1">INDEX(OFFSET(Data!$A$10,1,F$9+MATCH($A3807+IF(F$9&gt;$B3807,0,1),Data!$3:$3,0),Num_Orgs,1),MATCH($C3807,OFFSET(Data!$A$10,1,MATCH($A3807+IF(F$9&gt;$B3807,0,1),Data!$3:$3,0)-1,Num_Orgs,1),0),1)</f>
        <v>0.99603480709830883</v>
      </c>
      <c r="G3807" s="70">
        <f ca="1">INDEX(OFFSET(Data!$A$10,1,G$9+MATCH($A3807+IF(G$9&gt;$B3807,0,1),Data!$3:$3,0),Num_Orgs,1),MATCH($C3807,OFFSET(Data!$A$10,1,MATCH($A3807+IF(G$9&gt;$B3807,0,1),Data!$3:$3,0)-1,Num_Orgs,1),0),1)</f>
        <v>0.85189069256672922</v>
      </c>
      <c r="H3807" s="70">
        <f ca="1">INDEX(OFFSET(Data!$A$10,1,H$9+MATCH($A3807+IF(H$9&gt;$B3807,0,1),Data!$3:$3,0),Num_Orgs,1),MATCH($C3807,OFFSET(Data!$A$10,1,MATCH($A3807+IF(H$9&gt;$B3807,0,1),Data!$3:$3,0)-1,Num_Orgs,1),0),1)</f>
        <v>7.7386047457428137E-2</v>
      </c>
      <c r="I3807" s="70">
        <f ca="1">INDEX(OFFSET(Data!$A$10,1,I$9+MATCH($A3807+IF(I$9&gt;$B3807,0,1),Data!$3:$3,0),Num_Orgs,1),MATCH($C3807,OFFSET(Data!$A$10,1,MATCH($A3807+IF(I$9&gt;$B3807,0,1),Data!$3:$3,0)-1,Num_Orgs,1),0),1)</f>
        <v>0.4642339211785847</v>
      </c>
      <c r="J3807" s="26">
        <f ca="1">IFERROR((E3807*SUM(OFFSET(Data!$C$8,0,MATCH($A3807+IF(J$9&gt;$B3807,0,1),Data!$3:$3,0)-1,1,2)))+(F3807*OFFSET(Data!$E$8,0,MATCH($A3807+IF(J$9&gt;$B3807,0,1),Data!$3:$3,0)-1))+(G3807*SUM(OFFSET(Data!$F$8,0,MATCH($A3807+IF(J$9&gt;$B3807,0,1),Data!$3:$3,0)-1,1,2)))+(H3807*OFFSET(Data!$H$8,0,MATCH($A3807+IF(J$9&gt;$B3807,0,1),Data!$3:$3,0)-1))+(I3807*OFFSET(Data!$I$8,0,MATCH($A3807+IF(J$9&gt;$B3807,0,1),Data!$3:$3,0)-1))+OFFSET(Data!$J$8,0,MATCH($A3807+IF(J$9&gt;$B3807,0,1),Data!$3:$3,0)-1),0)</f>
        <v>0.95192647378555506</v>
      </c>
      <c r="K3807" s="119"/>
      <c r="L3807" s="69"/>
      <c r="AI3807" s="69"/>
    </row>
    <row r="3808" spans="1:35" ht="13.8" x14ac:dyDescent="0.25">
      <c r="A3808" s="118">
        <f t="shared" si="895"/>
        <v>2</v>
      </c>
      <c r="B3808" s="69">
        <f t="shared" si="896"/>
        <v>7</v>
      </c>
      <c r="C3808" s="118" t="str">
        <f t="shared" si="896"/>
        <v>RWD</v>
      </c>
      <c r="D3808" s="69"/>
      <c r="E3808" s="70">
        <f ca="1">INDEX(OFFSET(Data!$A$10,1,E$9+MATCH($A3808+IF(E$9&gt;$B3808,0,1),Data!$3:$3,0),Num_Orgs,1),MATCH($C3808,OFFSET(Data!$A$10,1,MATCH($A3808+IF(E$9&gt;$B3808,0,1),Data!$3:$3,0)-1,Num_Orgs,1),0),1)</f>
        <v>0.91085349894014711</v>
      </c>
      <c r="F3808" s="70">
        <f ca="1">INDEX(OFFSET(Data!$A$10,1,F$9+MATCH($A3808+IF(F$9&gt;$B3808,0,1),Data!$3:$3,0),Num_Orgs,1),MATCH($C3808,OFFSET(Data!$A$10,1,MATCH($A3808+IF(F$9&gt;$B3808,0,1),Data!$3:$3,0)-1,Num_Orgs,1),0),1)</f>
        <v>0.99603480709830883</v>
      </c>
      <c r="G3808" s="70">
        <f ca="1">INDEX(OFFSET(Data!$A$10,1,G$9+MATCH($A3808+IF(G$9&gt;$B3808,0,1),Data!$3:$3,0),Num_Orgs,1),MATCH($C3808,OFFSET(Data!$A$10,1,MATCH($A3808+IF(G$9&gt;$B3808,0,1),Data!$3:$3,0)-1,Num_Orgs,1),0),1)</f>
        <v>0.9850099932893176</v>
      </c>
      <c r="H3808" s="70">
        <f ca="1">INDEX(OFFSET(Data!$A$10,1,H$9+MATCH($A3808+IF(H$9&gt;$B3808,0,1),Data!$3:$3,0),Num_Orgs,1),MATCH($C3808,OFFSET(Data!$A$10,1,MATCH($A3808+IF(H$9&gt;$B3808,0,1),Data!$3:$3,0)-1,Num_Orgs,1),0),1)</f>
        <v>0.12587487971028172</v>
      </c>
      <c r="I3808" s="70">
        <f ca="1">INDEX(OFFSET(Data!$A$10,1,I$9+MATCH($A3808+IF(I$9&gt;$B3808,0,1),Data!$3:$3,0),Num_Orgs,1),MATCH($C3808,OFFSET(Data!$A$10,1,MATCH($A3808+IF(I$9&gt;$B3808,0,1),Data!$3:$3,0)-1,Num_Orgs,1),0),1)</f>
        <v>0.61883197994678385</v>
      </c>
      <c r="J3808" s="26">
        <f ca="1">IFERROR((E3808*SUM(OFFSET(Data!$C$8,0,MATCH($A3808+IF(J$9&gt;$B3808,0,1),Data!$3:$3,0)-1,1,2)))+(F3808*OFFSET(Data!$E$8,0,MATCH($A3808+IF(J$9&gt;$B3808,0,1),Data!$3:$3,0)-1))+(G3808*SUM(OFFSET(Data!$F$8,0,MATCH($A3808+IF(J$9&gt;$B3808,0,1),Data!$3:$3,0)-1,1,2)))+(H3808*OFFSET(Data!$H$8,0,MATCH($A3808+IF(J$9&gt;$B3808,0,1),Data!$3:$3,0)-1))+(I3808*OFFSET(Data!$I$8,0,MATCH($A3808+IF(J$9&gt;$B3808,0,1),Data!$3:$3,0)-1))+OFFSET(Data!$J$8,0,MATCH($A3808+IF(J$9&gt;$B3808,0,1),Data!$3:$3,0)-1),0)</f>
        <v>0.95322344878913601</v>
      </c>
      <c r="K3808" s="119"/>
      <c r="L3808" s="69"/>
      <c r="AI3808" s="69"/>
    </row>
    <row r="3809" spans="1:35" ht="13.8" x14ac:dyDescent="0.25">
      <c r="A3809" s="118">
        <f t="shared" si="895"/>
        <v>2</v>
      </c>
      <c r="B3809" s="69">
        <f t="shared" si="896"/>
        <v>7</v>
      </c>
      <c r="C3809" s="118" t="str">
        <f t="shared" si="896"/>
        <v>RWE</v>
      </c>
      <c r="D3809" s="69"/>
      <c r="E3809" s="70">
        <f ca="1">INDEX(OFFSET(Data!$A$10,1,E$9+MATCH($A3809+IF(E$9&gt;$B3809,0,1),Data!$3:$3,0),Num_Orgs,1),MATCH($C3809,OFFSET(Data!$A$10,1,MATCH($A3809+IF(E$9&gt;$B3809,0,1),Data!$3:$3,0)-1,Num_Orgs,1),0),1)</f>
        <v>0.94401856105179194</v>
      </c>
      <c r="F3809" s="70">
        <f ca="1">INDEX(OFFSET(Data!$A$10,1,F$9+MATCH($A3809+IF(F$9&gt;$B3809,0,1),Data!$3:$3,0),Num_Orgs,1),MATCH($C3809,OFFSET(Data!$A$10,1,MATCH($A3809+IF(F$9&gt;$B3809,0,1),Data!$3:$3,0)-1,Num_Orgs,1),0),1)</f>
        <v>0.99603480709830883</v>
      </c>
      <c r="G3809" s="70">
        <f ca="1">INDEX(OFFSET(Data!$A$10,1,G$9+MATCH($A3809+IF(G$9&gt;$B3809,0,1),Data!$3:$3,0),Num_Orgs,1),MATCH($C3809,OFFSET(Data!$A$10,1,MATCH($A3809+IF(G$9&gt;$B3809,0,1),Data!$3:$3,0)-1,Num_Orgs,1),0),1)</f>
        <v>0.98974384608371502</v>
      </c>
      <c r="H3809" s="70">
        <f ca="1">INDEX(OFFSET(Data!$A$10,1,H$9+MATCH($A3809+IF(H$9&gt;$B3809,0,1),Data!$3:$3,0),Num_Orgs,1),MATCH($C3809,OFFSET(Data!$A$10,1,MATCH($A3809+IF(H$9&gt;$B3809,0,1),Data!$3:$3,0)-1,Num_Orgs,1),0),1)</f>
        <v>0.32151614493533065</v>
      </c>
      <c r="I3809" s="70">
        <f ca="1">INDEX(OFFSET(Data!$A$10,1,I$9+MATCH($A3809+IF(I$9&gt;$B3809,0,1),Data!$3:$3,0),Num_Orgs,1),MATCH($C3809,OFFSET(Data!$A$10,1,MATCH($A3809+IF(I$9&gt;$B3809,0,1),Data!$3:$3,0)-1,Num_Orgs,1),0),1)</f>
        <v>0.54955561542369324</v>
      </c>
      <c r="J3809" s="26">
        <f ca="1">IFERROR((E3809*SUM(OFFSET(Data!$C$8,0,MATCH($A3809+IF(J$9&gt;$B3809,0,1),Data!$3:$3,0)-1,1,2)))+(F3809*OFFSET(Data!$E$8,0,MATCH($A3809+IF(J$9&gt;$B3809,0,1),Data!$3:$3,0)-1))+(G3809*SUM(OFFSET(Data!$F$8,0,MATCH($A3809+IF(J$9&gt;$B3809,0,1),Data!$3:$3,0)-1,1,2)))+(H3809*OFFSET(Data!$H$8,0,MATCH($A3809+IF(J$9&gt;$B3809,0,1),Data!$3:$3,0)-1))+(I3809*OFFSET(Data!$I$8,0,MATCH($A3809+IF(J$9&gt;$B3809,0,1),Data!$3:$3,0)-1))+OFFSET(Data!$J$8,0,MATCH($A3809+IF(J$9&gt;$B3809,0,1),Data!$3:$3,0)-1),0)</f>
        <v>0.97005273101119927</v>
      </c>
      <c r="K3809" s="119"/>
      <c r="L3809" s="69"/>
      <c r="AI3809" s="69"/>
    </row>
    <row r="3810" spans="1:35" ht="13.8" x14ac:dyDescent="0.25">
      <c r="A3810" s="118">
        <f t="shared" si="895"/>
        <v>2</v>
      </c>
      <c r="B3810" s="69">
        <f t="shared" ref="B3810:C3829" si="897">B1765</f>
        <v>7</v>
      </c>
      <c r="C3810" s="118" t="str">
        <f t="shared" si="897"/>
        <v>RWF</v>
      </c>
      <c r="D3810" s="69"/>
      <c r="E3810" s="70">
        <f ca="1">INDEX(OFFSET(Data!$A$10,1,E$9+MATCH($A3810+IF(E$9&gt;$B3810,0,1),Data!$3:$3,0),Num_Orgs,1),MATCH($C3810,OFFSET(Data!$A$10,1,MATCH($A3810+IF(E$9&gt;$B3810,0,1),Data!$3:$3,0)-1,Num_Orgs,1),0),1)</f>
        <v>0.99908643555544974</v>
      </c>
      <c r="F3810" s="70">
        <f ca="1">INDEX(OFFSET(Data!$A$10,1,F$9+MATCH($A3810+IF(F$9&gt;$B3810,0,1),Data!$3:$3,0),Num_Orgs,1),MATCH($C3810,OFFSET(Data!$A$10,1,MATCH($A3810+IF(F$9&gt;$B3810,0,1),Data!$3:$3,0)-1,Num_Orgs,1),0),1)</f>
        <v>0.99603480709830883</v>
      </c>
      <c r="G3810" s="70">
        <f ca="1">INDEX(OFFSET(Data!$A$10,1,G$9+MATCH($A3810+IF(G$9&gt;$B3810,0,1),Data!$3:$3,0),Num_Orgs,1),MATCH($C3810,OFFSET(Data!$A$10,1,MATCH($A3810+IF(G$9&gt;$B3810,0,1),Data!$3:$3,0)-1,Num_Orgs,1),0),1)</f>
        <v>1.0756931561897773</v>
      </c>
      <c r="H3810" s="70">
        <f ca="1">INDEX(OFFSET(Data!$A$10,1,H$9+MATCH($A3810+IF(H$9&gt;$B3810,0,1),Data!$3:$3,0),Num_Orgs,1),MATCH($C3810,OFFSET(Data!$A$10,1,MATCH($A3810+IF(H$9&gt;$B3810,0,1),Data!$3:$3,0)-1,Num_Orgs,1),0),1)</f>
        <v>0.33569411155910983</v>
      </c>
      <c r="I3810" s="70">
        <f ca="1">INDEX(OFFSET(Data!$A$10,1,I$9+MATCH($A3810+IF(I$9&gt;$B3810,0,1),Data!$3:$3,0),Num_Orgs,1),MATCH($C3810,OFFSET(Data!$A$10,1,MATCH($A3810+IF(I$9&gt;$B3810,0,1),Data!$3:$3,0)-1,Num_Orgs,1),0),1)</f>
        <v>1.0289142575821386</v>
      </c>
      <c r="J3810" s="26">
        <f ca="1">IFERROR((E3810*SUM(OFFSET(Data!$C$8,0,MATCH($A3810+IF(J$9&gt;$B3810,0,1),Data!$3:$3,0)-1,1,2)))+(F3810*OFFSET(Data!$E$8,0,MATCH($A3810+IF(J$9&gt;$B3810,0,1),Data!$3:$3,0)-1))+(G3810*SUM(OFFSET(Data!$F$8,0,MATCH($A3810+IF(J$9&gt;$B3810,0,1),Data!$3:$3,0)-1,1,2)))+(H3810*OFFSET(Data!$H$8,0,MATCH($A3810+IF(J$9&gt;$B3810,0,1),Data!$3:$3,0)-1))+(I3810*OFFSET(Data!$I$8,0,MATCH($A3810+IF(J$9&gt;$B3810,0,1),Data!$3:$3,0)-1))+OFFSET(Data!$J$8,0,MATCH($A3810+IF(J$9&gt;$B3810,0,1),Data!$3:$3,0)-1),0)</f>
        <v>0.99942754644686072</v>
      </c>
      <c r="K3810" s="119"/>
      <c r="L3810" s="69"/>
      <c r="AI3810" s="69"/>
    </row>
    <row r="3811" spans="1:35" ht="13.8" x14ac:dyDescent="0.25">
      <c r="A3811" s="118">
        <f t="shared" si="895"/>
        <v>2</v>
      </c>
      <c r="B3811" s="69">
        <f t="shared" si="897"/>
        <v>7</v>
      </c>
      <c r="C3811" s="118" t="str">
        <f t="shared" si="897"/>
        <v>RWG</v>
      </c>
      <c r="D3811" s="69"/>
      <c r="E3811" s="70">
        <f ca="1">INDEX(OFFSET(Data!$A$10,1,E$9+MATCH($A3811+IF(E$9&gt;$B3811,0,1),Data!$3:$3,0),Num_Orgs,1),MATCH($C3811,OFFSET(Data!$A$10,1,MATCH($A3811+IF(E$9&gt;$B3811,0,1),Data!$3:$3,0)-1,Num_Orgs,1),0),1)</f>
        <v>1.0834852315613608</v>
      </c>
      <c r="F3811" s="70">
        <f ca="1">INDEX(OFFSET(Data!$A$10,1,F$9+MATCH($A3811+IF(F$9&gt;$B3811,0,1),Data!$3:$3,0),Num_Orgs,1),MATCH($C3811,OFFSET(Data!$A$10,1,MATCH($A3811+IF(F$9&gt;$B3811,0,1),Data!$3:$3,0)-1,Num_Orgs,1),0),1)</f>
        <v>0.99748817379469112</v>
      </c>
      <c r="G3811" s="70">
        <f ca="1">INDEX(OFFSET(Data!$A$10,1,G$9+MATCH($A3811+IF(G$9&gt;$B3811,0,1),Data!$3:$3,0),Num_Orgs,1),MATCH($C3811,OFFSET(Data!$A$10,1,MATCH($A3811+IF(G$9&gt;$B3811,0,1),Data!$3:$3,0)-1,Num_Orgs,1),0),1)</f>
        <v>1.0262812441261333</v>
      </c>
      <c r="H3811" s="70">
        <f ca="1">INDEX(OFFSET(Data!$A$10,1,H$9+MATCH($A3811+IF(H$9&gt;$B3811,0,1),Data!$3:$3,0),Num_Orgs,1),MATCH($C3811,OFFSET(Data!$A$10,1,MATCH($A3811+IF(H$9&gt;$B3811,0,1),Data!$3:$3,0)-1,Num_Orgs,1),0),1)</f>
        <v>1.2850190857304933</v>
      </c>
      <c r="I3811" s="70">
        <f ca="1">INDEX(OFFSET(Data!$A$10,1,I$9+MATCH($A3811+IF(I$9&gt;$B3811,0,1),Data!$3:$3,0),Num_Orgs,1),MATCH($C3811,OFFSET(Data!$A$10,1,MATCH($A3811+IF(I$9&gt;$B3811,0,1),Data!$3:$3,0)-1,Num_Orgs,1),0),1)</f>
        <v>1.3008484330718326</v>
      </c>
      <c r="J3811" s="26">
        <f ca="1">IFERROR((E3811*SUM(OFFSET(Data!$C$8,0,MATCH($A3811+IF(J$9&gt;$B3811,0,1),Data!$3:$3,0)-1,1,2)))+(F3811*OFFSET(Data!$E$8,0,MATCH($A3811+IF(J$9&gt;$B3811,0,1),Data!$3:$3,0)-1))+(G3811*SUM(OFFSET(Data!$F$8,0,MATCH($A3811+IF(J$9&gt;$B3811,0,1),Data!$3:$3,0)-1,1,2)))+(H3811*OFFSET(Data!$H$8,0,MATCH($A3811+IF(J$9&gt;$B3811,0,1),Data!$3:$3,0)-1))+(I3811*OFFSET(Data!$I$8,0,MATCH($A3811+IF(J$9&gt;$B3811,0,1),Data!$3:$3,0)-1))+OFFSET(Data!$J$8,0,MATCH($A3811+IF(J$9&gt;$B3811,0,1),Data!$3:$3,0)-1),0)</f>
        <v>1.0418686661038561</v>
      </c>
      <c r="K3811" s="119"/>
      <c r="L3811" s="69"/>
      <c r="AI3811" s="69"/>
    </row>
    <row r="3812" spans="1:35" ht="13.8" x14ac:dyDescent="0.25">
      <c r="A3812" s="118">
        <f t="shared" si="895"/>
        <v>2</v>
      </c>
      <c r="B3812" s="69">
        <f t="shared" si="897"/>
        <v>7</v>
      </c>
      <c r="C3812" s="118" t="str">
        <f t="shared" si="897"/>
        <v>RWH</v>
      </c>
      <c r="D3812" s="69"/>
      <c r="E3812" s="70">
        <f ca="1">INDEX(OFFSET(Data!$A$10,1,E$9+MATCH($A3812+IF(E$9&gt;$B3812,0,1),Data!$3:$3,0),Num_Orgs,1),MATCH($C3812,OFFSET(Data!$A$10,1,MATCH($A3812+IF(E$9&gt;$B3812,0,1),Data!$3:$3,0)-1,Num_Orgs,1),0),1)</f>
        <v>1.0528537286154867</v>
      </c>
      <c r="F3812" s="70">
        <f ca="1">INDEX(OFFSET(Data!$A$10,1,F$9+MATCH($A3812+IF(F$9&gt;$B3812,0,1),Data!$3:$3,0),Num_Orgs,1),MATCH($C3812,OFFSET(Data!$A$10,1,MATCH($A3812+IF(F$9&gt;$B3812,0,1),Data!$3:$3,0)-1,Num_Orgs,1),0),1)</f>
        <v>0.99914704480131411</v>
      </c>
      <c r="G3812" s="70">
        <f ca="1">INDEX(OFFSET(Data!$A$10,1,G$9+MATCH($A3812+IF(G$9&gt;$B3812,0,1),Data!$3:$3,0),Num_Orgs,1),MATCH($C3812,OFFSET(Data!$A$10,1,MATCH($A3812+IF(G$9&gt;$B3812,0,1),Data!$3:$3,0)-1,Num_Orgs,1),0),1)</f>
        <v>0.99053311434916358</v>
      </c>
      <c r="H3812" s="70">
        <f ca="1">INDEX(OFFSET(Data!$A$10,1,H$9+MATCH($A3812+IF(H$9&gt;$B3812,0,1),Data!$3:$3,0),Num_Orgs,1),MATCH($C3812,OFFSET(Data!$A$10,1,MATCH($A3812+IF(H$9&gt;$B3812,0,1),Data!$3:$3,0)-1,Num_Orgs,1),0),1)</f>
        <v>0.91162756594385164</v>
      </c>
      <c r="I3812" s="70">
        <f ca="1">INDEX(OFFSET(Data!$A$10,1,I$9+MATCH($A3812+IF(I$9&gt;$B3812,0,1),Data!$3:$3,0),Num_Orgs,1),MATCH($C3812,OFFSET(Data!$A$10,1,MATCH($A3812+IF(I$9&gt;$B3812,0,1),Data!$3:$3,0)-1,Num_Orgs,1),0),1)</f>
        <v>1.0155654661675253</v>
      </c>
      <c r="J3812" s="26">
        <f ca="1">IFERROR((E3812*SUM(OFFSET(Data!$C$8,0,MATCH($A3812+IF(J$9&gt;$B3812,0,1),Data!$3:$3,0)-1,1,2)))+(F3812*OFFSET(Data!$E$8,0,MATCH($A3812+IF(J$9&gt;$B3812,0,1),Data!$3:$3,0)-1))+(G3812*SUM(OFFSET(Data!$F$8,0,MATCH($A3812+IF(J$9&gt;$B3812,0,1),Data!$3:$3,0)-1,1,2)))+(H3812*OFFSET(Data!$H$8,0,MATCH($A3812+IF(J$9&gt;$B3812,0,1),Data!$3:$3,0)-1))+(I3812*OFFSET(Data!$I$8,0,MATCH($A3812+IF(J$9&gt;$B3812,0,1),Data!$3:$3,0)-1))+OFFSET(Data!$J$8,0,MATCH($A3812+IF(J$9&gt;$B3812,0,1),Data!$3:$3,0)-1),0)</f>
        <v>1.0252038771452781</v>
      </c>
      <c r="K3812" s="119"/>
      <c r="L3812" s="69"/>
      <c r="AI3812" s="69"/>
    </row>
    <row r="3813" spans="1:35" ht="13.8" x14ac:dyDescent="0.25">
      <c r="A3813" s="118">
        <f t="shared" si="895"/>
        <v>2</v>
      </c>
      <c r="B3813" s="69">
        <f t="shared" si="897"/>
        <v>7</v>
      </c>
      <c r="C3813" s="118" t="str">
        <f t="shared" si="897"/>
        <v>RWJ</v>
      </c>
      <c r="D3813" s="69"/>
      <c r="E3813" s="70">
        <f ca="1">INDEX(OFFSET(Data!$A$10,1,E$9+MATCH($A3813+IF(E$9&gt;$B3813,0,1),Data!$3:$3,0),Num_Orgs,1),MATCH($C3813,OFFSET(Data!$A$10,1,MATCH($A3813+IF(E$9&gt;$B3813,0,1),Data!$3:$3,0)-1,Num_Orgs,1),0),1)</f>
        <v>0.95959080205041625</v>
      </c>
      <c r="F3813" s="70">
        <f ca="1">INDEX(OFFSET(Data!$A$10,1,F$9+MATCH($A3813+IF(F$9&gt;$B3813,0,1),Data!$3:$3,0),Num_Orgs,1),MATCH($C3813,OFFSET(Data!$A$10,1,MATCH($A3813+IF(F$9&gt;$B3813,0,1),Data!$3:$3,0)-1,Num_Orgs,1),0),1)</f>
        <v>0.99603480709830883</v>
      </c>
      <c r="G3813" s="70">
        <f ca="1">INDEX(OFFSET(Data!$A$10,1,G$9+MATCH($A3813+IF(G$9&gt;$B3813,0,1),Data!$3:$3,0),Num_Orgs,1),MATCH($C3813,OFFSET(Data!$A$10,1,MATCH($A3813+IF(G$9&gt;$B3813,0,1),Data!$3:$3,0)-1,Num_Orgs,1),0),1)</f>
        <v>0.9467607451759632</v>
      </c>
      <c r="H3813" s="70">
        <f ca="1">INDEX(OFFSET(Data!$A$10,1,H$9+MATCH($A3813+IF(H$9&gt;$B3813,0,1),Data!$3:$3,0),Num_Orgs,1),MATCH($C3813,OFFSET(Data!$A$10,1,MATCH($A3813+IF(H$9&gt;$B3813,0,1),Data!$3:$3,0)-1,Num_Orgs,1),0),1)</f>
        <v>0.48759133407970057</v>
      </c>
      <c r="I3813" s="70">
        <f ca="1">INDEX(OFFSET(Data!$A$10,1,I$9+MATCH($A3813+IF(I$9&gt;$B3813,0,1),Data!$3:$3,0),Num_Orgs,1),MATCH($C3813,OFFSET(Data!$A$10,1,MATCH($A3813+IF(I$9&gt;$B3813,0,1),Data!$3:$3,0)-1,Num_Orgs,1),0),1)</f>
        <v>0.76506762147220042</v>
      </c>
      <c r="J3813" s="26">
        <f ca="1">IFERROR((E3813*SUM(OFFSET(Data!$C$8,0,MATCH($A3813+IF(J$9&gt;$B3813,0,1),Data!$3:$3,0)-1,1,2)))+(F3813*OFFSET(Data!$E$8,0,MATCH($A3813+IF(J$9&gt;$B3813,0,1),Data!$3:$3,0)-1))+(G3813*SUM(OFFSET(Data!$F$8,0,MATCH($A3813+IF(J$9&gt;$B3813,0,1),Data!$3:$3,0)-1,1,2)))+(H3813*OFFSET(Data!$H$8,0,MATCH($A3813+IF(J$9&gt;$B3813,0,1),Data!$3:$3,0)-1))+(I3813*OFFSET(Data!$I$8,0,MATCH($A3813+IF(J$9&gt;$B3813,0,1),Data!$3:$3,0)-1))+OFFSET(Data!$J$8,0,MATCH($A3813+IF(J$9&gt;$B3813,0,1),Data!$3:$3,0)-1),0)</f>
        <v>0.97686087084792694</v>
      </c>
      <c r="K3813" s="119"/>
      <c r="L3813" s="69"/>
      <c r="AI3813" s="69"/>
    </row>
    <row r="3814" spans="1:35" ht="13.8" x14ac:dyDescent="0.25">
      <c r="A3814" s="118">
        <f t="shared" si="895"/>
        <v>2</v>
      </c>
      <c r="B3814" s="69">
        <f t="shared" si="897"/>
        <v>7</v>
      </c>
      <c r="C3814" s="118" t="str">
        <f t="shared" si="897"/>
        <v>RWK</v>
      </c>
      <c r="D3814" s="69"/>
      <c r="E3814" s="70">
        <f ca="1">INDEX(OFFSET(Data!$A$10,1,E$9+MATCH($A3814+IF(E$9&gt;$B3814,0,1),Data!$3:$3,0),Num_Orgs,1),MATCH($C3814,OFFSET(Data!$A$10,1,MATCH($A3814+IF(E$9&gt;$B3814,0,1),Data!$3:$3,0)-1,Num_Orgs,1),0),1)</f>
        <v>1.1300831770436599</v>
      </c>
      <c r="F3814" s="70">
        <f ca="1">INDEX(OFFSET(Data!$A$10,1,F$9+MATCH($A3814+IF(F$9&gt;$B3814,0,1),Data!$3:$3,0),Num_Orgs,1),MATCH($C3814,OFFSET(Data!$A$10,1,MATCH($A3814+IF(F$9&gt;$B3814,0,1),Data!$3:$3,0)-1,Num_Orgs,1),0),1)</f>
        <v>1.0131150638897184</v>
      </c>
      <c r="G3814" s="70">
        <f ca="1">INDEX(OFFSET(Data!$A$10,1,G$9+MATCH($A3814+IF(G$9&gt;$B3814,0,1),Data!$3:$3,0),Num_Orgs,1),MATCH($C3814,OFFSET(Data!$A$10,1,MATCH($A3814+IF(G$9&gt;$B3814,0,1),Data!$3:$3,0)-1,Num_Orgs,1),0),1)</f>
        <v>1.1235748671974655</v>
      </c>
      <c r="H3814" s="70">
        <f ca="1">INDEX(OFFSET(Data!$A$10,1,H$9+MATCH($A3814+IF(H$9&gt;$B3814,0,1),Data!$3:$3,0),Num_Orgs,1),MATCH($C3814,OFFSET(Data!$A$10,1,MATCH($A3814+IF(H$9&gt;$B3814,0,1),Data!$3:$3,0)-1,Num_Orgs,1),0),1)</f>
        <v>7.3403736008882312</v>
      </c>
      <c r="I3814" s="70">
        <f ca="1">INDEX(OFFSET(Data!$A$10,1,I$9+MATCH($A3814+IF(I$9&gt;$B3814,0,1),Data!$3:$3,0),Num_Orgs,1),MATCH($C3814,OFFSET(Data!$A$10,1,MATCH($A3814+IF(I$9&gt;$B3814,0,1),Data!$3:$3,0)-1,Num_Orgs,1),0),1)</f>
        <v>1.3337121065748421</v>
      </c>
      <c r="J3814" s="26">
        <f ca="1">IFERROR((E3814*SUM(OFFSET(Data!$C$8,0,MATCH($A3814+IF(J$9&gt;$B3814,0,1),Data!$3:$3,0)-1,1,2)))+(F3814*OFFSET(Data!$E$8,0,MATCH($A3814+IF(J$9&gt;$B3814,0,1),Data!$3:$3,0)-1))+(G3814*SUM(OFFSET(Data!$F$8,0,MATCH($A3814+IF(J$9&gt;$B3814,0,1),Data!$3:$3,0)-1,1,2)))+(H3814*OFFSET(Data!$H$8,0,MATCH($A3814+IF(J$9&gt;$B3814,0,1),Data!$3:$3,0)-1))+(I3814*OFFSET(Data!$I$8,0,MATCH($A3814+IF(J$9&gt;$B3814,0,1),Data!$3:$3,0)-1))+OFFSET(Data!$J$8,0,MATCH($A3814+IF(J$9&gt;$B3814,0,1),Data!$3:$3,0)-1),0)</f>
        <v>1.084970340657808</v>
      </c>
      <c r="K3814" s="119"/>
      <c r="L3814" s="69"/>
      <c r="AI3814" s="69"/>
    </row>
    <row r="3815" spans="1:35" ht="13.8" x14ac:dyDescent="0.25">
      <c r="A3815" s="118">
        <f t="shared" si="895"/>
        <v>2</v>
      </c>
      <c r="B3815" s="69">
        <f t="shared" si="897"/>
        <v>7</v>
      </c>
      <c r="C3815" s="118" t="str">
        <f t="shared" si="897"/>
        <v>RWP</v>
      </c>
      <c r="D3815" s="69"/>
      <c r="E3815" s="70">
        <f ca="1">INDEX(OFFSET(Data!$A$10,1,E$9+MATCH($A3815+IF(E$9&gt;$B3815,0,1),Data!$3:$3,0),Num_Orgs,1),MATCH($C3815,OFFSET(Data!$A$10,1,MATCH($A3815+IF(E$9&gt;$B3815,0,1),Data!$3:$3,0)-1,Num_Orgs,1),0),1)</f>
        <v>0.94985922644199294</v>
      </c>
      <c r="F3815" s="70">
        <f ca="1">INDEX(OFFSET(Data!$A$10,1,F$9+MATCH($A3815+IF(F$9&gt;$B3815,0,1),Data!$3:$3,0),Num_Orgs,1),MATCH($C3815,OFFSET(Data!$A$10,1,MATCH($A3815+IF(F$9&gt;$B3815,0,1),Data!$3:$3,0)-1,Num_Orgs,1),0),1)</f>
        <v>0.99603480709830883</v>
      </c>
      <c r="G3815" s="70">
        <f ca="1">INDEX(OFFSET(Data!$A$10,1,G$9+MATCH($A3815+IF(G$9&gt;$B3815,0,1),Data!$3:$3,0),Num_Orgs,1),MATCH($C3815,OFFSET(Data!$A$10,1,MATCH($A3815+IF(G$9&gt;$B3815,0,1),Data!$3:$3,0)-1,Num_Orgs,1),0),1)</f>
        <v>0.96111850857556635</v>
      </c>
      <c r="H3815" s="70">
        <f ca="1">INDEX(OFFSET(Data!$A$10,1,H$9+MATCH($A3815+IF(H$9&gt;$B3815,0,1),Data!$3:$3,0),Num_Orgs,1),MATCH($C3815,OFFSET(Data!$A$10,1,MATCH($A3815+IF(H$9&gt;$B3815,0,1),Data!$3:$3,0)-1,Num_Orgs,1),0),1)</f>
        <v>0.56901304183219736</v>
      </c>
      <c r="I3815" s="70">
        <f ca="1">INDEX(OFFSET(Data!$A$10,1,I$9+MATCH($A3815+IF(I$9&gt;$B3815,0,1),Data!$3:$3,0),Num_Orgs,1),MATCH($C3815,OFFSET(Data!$A$10,1,MATCH($A3815+IF(I$9&gt;$B3815,0,1),Data!$3:$3,0)-1,Num_Orgs,1),0),1)</f>
        <v>0.6921242933801528</v>
      </c>
      <c r="J3815" s="26">
        <f ca="1">IFERROR((E3815*SUM(OFFSET(Data!$C$8,0,MATCH($A3815+IF(J$9&gt;$B3815,0,1),Data!$3:$3,0)-1,1,2)))+(F3815*OFFSET(Data!$E$8,0,MATCH($A3815+IF(J$9&gt;$B3815,0,1),Data!$3:$3,0)-1))+(G3815*SUM(OFFSET(Data!$F$8,0,MATCH($A3815+IF(J$9&gt;$B3815,0,1),Data!$3:$3,0)-1,1,2)))+(H3815*OFFSET(Data!$H$8,0,MATCH($A3815+IF(J$9&gt;$B3815,0,1),Data!$3:$3,0)-1))+(I3815*OFFSET(Data!$I$8,0,MATCH($A3815+IF(J$9&gt;$B3815,0,1),Data!$3:$3,0)-1))+OFFSET(Data!$J$8,0,MATCH($A3815+IF(J$9&gt;$B3815,0,1),Data!$3:$3,0)-1),0)</f>
        <v>0.97271736181016855</v>
      </c>
      <c r="K3815" s="119"/>
      <c r="L3815" s="69"/>
      <c r="AI3815" s="69"/>
    </row>
    <row r="3816" spans="1:35" ht="13.8" x14ac:dyDescent="0.25">
      <c r="A3816" s="118">
        <f t="shared" si="895"/>
        <v>2</v>
      </c>
      <c r="B3816" s="69">
        <f t="shared" si="897"/>
        <v>7</v>
      </c>
      <c r="C3816" s="118" t="str">
        <f t="shared" si="897"/>
        <v>RWR</v>
      </c>
      <c r="D3816" s="69"/>
      <c r="E3816" s="70">
        <f ca="1">INDEX(OFFSET(Data!$A$10,1,E$9+MATCH($A3816+IF(E$9&gt;$B3816,0,1),Data!$3:$3,0),Num_Orgs,1),MATCH($C3816,OFFSET(Data!$A$10,1,MATCH($A3816+IF(E$9&gt;$B3816,0,1),Data!$3:$3,0)-1,Num_Orgs,1),0),1)</f>
        <v>1.0481006365916077</v>
      </c>
      <c r="F3816" s="70">
        <f ca="1">INDEX(OFFSET(Data!$A$10,1,F$9+MATCH($A3816+IF(F$9&gt;$B3816,0,1),Data!$3:$3,0),Num_Orgs,1),MATCH($C3816,OFFSET(Data!$A$10,1,MATCH($A3816+IF(F$9&gt;$B3816,0,1),Data!$3:$3,0)-1,Num_Orgs,1),0),1)</f>
        <v>0.99688197922187083</v>
      </c>
      <c r="G3816" s="70">
        <f ca="1">INDEX(OFFSET(Data!$A$10,1,G$9+MATCH($A3816+IF(G$9&gt;$B3816,0,1),Data!$3:$3,0),Num_Orgs,1),MATCH($C3816,OFFSET(Data!$A$10,1,MATCH($A3816+IF(G$9&gt;$B3816,0,1),Data!$3:$3,0)-1,Num_Orgs,1),0),1)</f>
        <v>0.98966972271783715</v>
      </c>
      <c r="H3816" s="70">
        <f ca="1">INDEX(OFFSET(Data!$A$10,1,H$9+MATCH($A3816+IF(H$9&gt;$B3816,0,1),Data!$3:$3,0),Num_Orgs,1),MATCH($C3816,OFFSET(Data!$A$10,1,MATCH($A3816+IF(H$9&gt;$B3816,0,1),Data!$3:$3,0)-1,Num_Orgs,1),0),1)</f>
        <v>0.83891141838111827</v>
      </c>
      <c r="I3816" s="70">
        <f ca="1">INDEX(OFFSET(Data!$A$10,1,I$9+MATCH($A3816+IF(I$9&gt;$B3816,0,1),Data!$3:$3,0),Num_Orgs,1),MATCH($C3816,OFFSET(Data!$A$10,1,MATCH($A3816+IF(I$9&gt;$B3816,0,1),Data!$3:$3,0)-1,Num_Orgs,1),0),1)</f>
        <v>1.1148035463944972</v>
      </c>
      <c r="J3816" s="26">
        <f ca="1">IFERROR((E3816*SUM(OFFSET(Data!$C$8,0,MATCH($A3816+IF(J$9&gt;$B3816,0,1),Data!$3:$3,0)-1,1,2)))+(F3816*OFFSET(Data!$E$8,0,MATCH($A3816+IF(J$9&gt;$B3816,0,1),Data!$3:$3,0)-1))+(G3816*SUM(OFFSET(Data!$F$8,0,MATCH($A3816+IF(J$9&gt;$B3816,0,1),Data!$3:$3,0)-1,1,2)))+(H3816*OFFSET(Data!$H$8,0,MATCH($A3816+IF(J$9&gt;$B3816,0,1),Data!$3:$3,0)-1))+(I3816*OFFSET(Data!$I$8,0,MATCH($A3816+IF(J$9&gt;$B3816,0,1),Data!$3:$3,0)-1))+OFFSET(Data!$J$8,0,MATCH($A3816+IF(J$9&gt;$B3816,0,1),Data!$3:$3,0)-1),0)</f>
        <v>1.0223311246071707</v>
      </c>
      <c r="K3816" s="119"/>
      <c r="L3816" s="69"/>
      <c r="AI3816" s="69"/>
    </row>
    <row r="3817" spans="1:35" ht="13.8" x14ac:dyDescent="0.25">
      <c r="A3817" s="118">
        <f t="shared" si="895"/>
        <v>2</v>
      </c>
      <c r="B3817" s="69">
        <f t="shared" si="897"/>
        <v>7</v>
      </c>
      <c r="C3817" s="118" t="str">
        <f t="shared" si="897"/>
        <v>RWV</v>
      </c>
      <c r="D3817" s="69"/>
      <c r="E3817" s="70">
        <f ca="1">INDEX(OFFSET(Data!$A$10,1,E$9+MATCH($A3817+IF(E$9&gt;$B3817,0,1),Data!$3:$3,0),Num_Orgs,1),MATCH($C3817,OFFSET(Data!$A$10,1,MATCH($A3817+IF(E$9&gt;$B3817,0,1),Data!$3:$3,0)-1,Num_Orgs,1),0),1)</f>
        <v>0.90239808191774185</v>
      </c>
      <c r="F3817" s="70">
        <f ca="1">INDEX(OFFSET(Data!$A$10,1,F$9+MATCH($A3817+IF(F$9&gt;$B3817,0,1),Data!$3:$3,0),Num_Orgs,1),MATCH($C3817,OFFSET(Data!$A$10,1,MATCH($A3817+IF(F$9&gt;$B3817,0,1),Data!$3:$3,0)-1,Num_Orgs,1),0),1)</f>
        <v>0.99603480709830883</v>
      </c>
      <c r="G3817" s="70">
        <f ca="1">INDEX(OFFSET(Data!$A$10,1,G$9+MATCH($A3817+IF(G$9&gt;$B3817,0,1),Data!$3:$3,0),Num_Orgs,1),MATCH($C3817,OFFSET(Data!$A$10,1,MATCH($A3817+IF(G$9&gt;$B3817,0,1),Data!$3:$3,0)-1,Num_Orgs,1),0),1)</f>
        <v>0.929851140919698</v>
      </c>
      <c r="H3817" s="70">
        <f ca="1">INDEX(OFFSET(Data!$A$10,1,H$9+MATCH($A3817+IF(H$9&gt;$B3817,0,1),Data!$3:$3,0),Num_Orgs,1),MATCH($C3817,OFFSET(Data!$A$10,1,MATCH($A3817+IF(H$9&gt;$B3817,0,1),Data!$3:$3,0)-1,Num_Orgs,1),0),1)</f>
        <v>9.4559685054764891E-2</v>
      </c>
      <c r="I3817" s="70">
        <f ca="1">INDEX(OFFSET(Data!$A$10,1,I$9+MATCH($A3817+IF(I$9&gt;$B3817,0,1),Data!$3:$3,0),Num_Orgs,1),MATCH($C3817,OFFSET(Data!$A$10,1,MATCH($A3817+IF(I$9&gt;$B3817,0,1),Data!$3:$3,0)-1,Num_Orgs,1),0),1)</f>
        <v>0.80195030078755491</v>
      </c>
      <c r="J3817" s="26">
        <f ca="1">IFERROR((E3817*SUM(OFFSET(Data!$C$8,0,MATCH($A3817+IF(J$9&gt;$B3817,0,1),Data!$3:$3,0)-1,1,2)))+(F3817*OFFSET(Data!$E$8,0,MATCH($A3817+IF(J$9&gt;$B3817,0,1),Data!$3:$3,0)-1))+(G3817*SUM(OFFSET(Data!$F$8,0,MATCH($A3817+IF(J$9&gt;$B3817,0,1),Data!$3:$3,0)-1,1,2)))+(H3817*OFFSET(Data!$H$8,0,MATCH($A3817+IF(J$9&gt;$B3817,0,1),Data!$3:$3,0)-1))+(I3817*OFFSET(Data!$I$8,0,MATCH($A3817+IF(J$9&gt;$B3817,0,1),Data!$3:$3,0)-1))+OFFSET(Data!$J$8,0,MATCH($A3817+IF(J$9&gt;$B3817,0,1),Data!$3:$3,0)-1),0)</f>
        <v>0.94745150622006702</v>
      </c>
      <c r="K3817" s="119"/>
      <c r="L3817" s="69"/>
      <c r="AI3817" s="69"/>
    </row>
    <row r="3818" spans="1:35" ht="13.8" x14ac:dyDescent="0.25">
      <c r="A3818" s="118">
        <f t="shared" si="895"/>
        <v>2</v>
      </c>
      <c r="B3818" s="69">
        <f t="shared" si="897"/>
        <v>7</v>
      </c>
      <c r="C3818" s="118" t="str">
        <f t="shared" si="897"/>
        <v>RWW</v>
      </c>
      <c r="D3818" s="69"/>
      <c r="E3818" s="70">
        <f ca="1">INDEX(OFFSET(Data!$A$10,1,E$9+MATCH($A3818+IF(E$9&gt;$B3818,0,1),Data!$3:$3,0),Num_Orgs,1),MATCH($C3818,OFFSET(Data!$A$10,1,MATCH($A3818+IF(E$9&gt;$B3818,0,1),Data!$3:$3,0)-1,Num_Orgs,1),0),1)</f>
        <v>0.95234732804964062</v>
      </c>
      <c r="F3818" s="70">
        <f ca="1">INDEX(OFFSET(Data!$A$10,1,F$9+MATCH($A3818+IF(F$9&gt;$B3818,0,1),Data!$3:$3,0),Num_Orgs,1),MATCH($C3818,OFFSET(Data!$A$10,1,MATCH($A3818+IF(F$9&gt;$B3818,0,1),Data!$3:$3,0)-1,Num_Orgs,1),0),1)</f>
        <v>0.99603480709830883</v>
      </c>
      <c r="G3818" s="70">
        <f ca="1">INDEX(OFFSET(Data!$A$10,1,G$9+MATCH($A3818+IF(G$9&gt;$B3818,0,1),Data!$3:$3,0),Num_Orgs,1),MATCH($C3818,OFFSET(Data!$A$10,1,MATCH($A3818+IF(G$9&gt;$B3818,0,1),Data!$3:$3,0)-1,Num_Orgs,1),0),1)</f>
        <v>0.94021866882052896</v>
      </c>
      <c r="H3818" s="70">
        <f ca="1">INDEX(OFFSET(Data!$A$10,1,H$9+MATCH($A3818+IF(H$9&gt;$B3818,0,1),Data!$3:$3,0),Num_Orgs,1),MATCH($C3818,OFFSET(Data!$A$10,1,MATCH($A3818+IF(H$9&gt;$B3818,0,1),Data!$3:$3,0)-1,Num_Orgs,1),0),1)</f>
        <v>0.27796741268983577</v>
      </c>
      <c r="I3818" s="70">
        <f ca="1">INDEX(OFFSET(Data!$A$10,1,I$9+MATCH($A3818+IF(I$9&gt;$B3818,0,1),Data!$3:$3,0),Num_Orgs,1),MATCH($C3818,OFFSET(Data!$A$10,1,MATCH($A3818+IF(I$9&gt;$B3818,0,1),Data!$3:$3,0)-1,Num_Orgs,1),0),1)</f>
        <v>0.70591938595170323</v>
      </c>
      <c r="J3818" s="26">
        <f ca="1">IFERROR((E3818*SUM(OFFSET(Data!$C$8,0,MATCH($A3818+IF(J$9&gt;$B3818,0,1),Data!$3:$3,0)-1,1,2)))+(F3818*OFFSET(Data!$E$8,0,MATCH($A3818+IF(J$9&gt;$B3818,0,1),Data!$3:$3,0)-1))+(G3818*SUM(OFFSET(Data!$F$8,0,MATCH($A3818+IF(J$9&gt;$B3818,0,1),Data!$3:$3,0)-1,1,2)))+(H3818*OFFSET(Data!$H$8,0,MATCH($A3818+IF(J$9&gt;$B3818,0,1),Data!$3:$3,0)-1))+(I3818*OFFSET(Data!$I$8,0,MATCH($A3818+IF(J$9&gt;$B3818,0,1),Data!$3:$3,0)-1))+OFFSET(Data!$J$8,0,MATCH($A3818+IF(J$9&gt;$B3818,0,1),Data!$3:$3,0)-1),0)</f>
        <v>0.97261002487980752</v>
      </c>
      <c r="K3818" s="119"/>
      <c r="L3818" s="69"/>
      <c r="AI3818" s="69"/>
    </row>
    <row r="3819" spans="1:35" ht="13.8" x14ac:dyDescent="0.25">
      <c r="A3819" s="118">
        <f t="shared" si="895"/>
        <v>2</v>
      </c>
      <c r="B3819" s="69">
        <f t="shared" si="897"/>
        <v>7</v>
      </c>
      <c r="C3819" s="118" t="str">
        <f t="shared" si="897"/>
        <v>RWX</v>
      </c>
      <c r="D3819" s="69"/>
      <c r="E3819" s="70">
        <f ca="1">INDEX(OFFSET(Data!$A$10,1,E$9+MATCH($A3819+IF(E$9&gt;$B3819,0,1),Data!$3:$3,0),Num_Orgs,1),MATCH($C3819,OFFSET(Data!$A$10,1,MATCH($A3819+IF(E$9&gt;$B3819,0,1),Data!$3:$3,0)-1,Num_Orgs,1),0),1)</f>
        <v>1.1104777753569379</v>
      </c>
      <c r="F3819" s="70">
        <f ca="1">INDEX(OFFSET(Data!$A$10,1,F$9+MATCH($A3819+IF(F$9&gt;$B3819,0,1),Data!$3:$3,0),Num_Orgs,1),MATCH($C3819,OFFSET(Data!$A$10,1,MATCH($A3819+IF(F$9&gt;$B3819,0,1),Data!$3:$3,0)-1,Num_Orgs,1),0),1)</f>
        <v>0.99678091553600112</v>
      </c>
      <c r="G3819" s="70">
        <f ca="1">INDEX(OFFSET(Data!$A$10,1,G$9+MATCH($A3819+IF(G$9&gt;$B3819,0,1),Data!$3:$3,0),Num_Orgs,1),MATCH($C3819,OFFSET(Data!$A$10,1,MATCH($A3819+IF(G$9&gt;$B3819,0,1),Data!$3:$3,0)-1,Num_Orgs,1),0),1)</f>
        <v>1.0761439888031212</v>
      </c>
      <c r="H3819" s="70">
        <f ca="1">INDEX(OFFSET(Data!$A$10,1,H$9+MATCH($A3819+IF(H$9&gt;$B3819,0,1),Data!$3:$3,0),Num_Orgs,1),MATCH($C3819,OFFSET(Data!$A$10,1,MATCH($A3819+IF(H$9&gt;$B3819,0,1),Data!$3:$3,0)-1,Num_Orgs,1),0),1)</f>
        <v>0.463016229353654</v>
      </c>
      <c r="I3819" s="70">
        <f ca="1">INDEX(OFFSET(Data!$A$10,1,I$9+MATCH($A3819+IF(I$9&gt;$B3819,0,1),Data!$3:$3,0),Num_Orgs,1),MATCH($C3819,OFFSET(Data!$A$10,1,MATCH($A3819+IF(I$9&gt;$B3819,0,1),Data!$3:$3,0)-1,Num_Orgs,1),0),1)</f>
        <v>1.1701517350611512</v>
      </c>
      <c r="J3819" s="26">
        <f ca="1">IFERROR((E3819*SUM(OFFSET(Data!$C$8,0,MATCH($A3819+IF(J$9&gt;$B3819,0,1),Data!$3:$3,0)-1,1,2)))+(F3819*OFFSET(Data!$E$8,0,MATCH($A3819+IF(J$9&gt;$B3819,0,1),Data!$3:$3,0)-1))+(G3819*SUM(OFFSET(Data!$F$8,0,MATCH($A3819+IF(J$9&gt;$B3819,0,1),Data!$3:$3,0)-1,1,2)))+(H3819*OFFSET(Data!$H$8,0,MATCH($A3819+IF(J$9&gt;$B3819,0,1),Data!$3:$3,0)-1))+(I3819*OFFSET(Data!$I$8,0,MATCH($A3819+IF(J$9&gt;$B3819,0,1),Data!$3:$3,0)-1))+OFFSET(Data!$J$8,0,MATCH($A3819+IF(J$9&gt;$B3819,0,1),Data!$3:$3,0)-1),0)</f>
        <v>1.0542968228365681</v>
      </c>
      <c r="K3819" s="119"/>
      <c r="L3819" s="69"/>
      <c r="AI3819" s="69"/>
    </row>
    <row r="3820" spans="1:35" ht="13.8" x14ac:dyDescent="0.25">
      <c r="A3820" s="118">
        <f t="shared" si="895"/>
        <v>2</v>
      </c>
      <c r="B3820" s="69">
        <f t="shared" si="897"/>
        <v>7</v>
      </c>
      <c r="C3820" s="118" t="str">
        <f t="shared" si="897"/>
        <v>RWY</v>
      </c>
      <c r="D3820" s="69"/>
      <c r="E3820" s="70">
        <f ca="1">INDEX(OFFSET(Data!$A$10,1,E$9+MATCH($A3820+IF(E$9&gt;$B3820,0,1),Data!$3:$3,0),Num_Orgs,1),MATCH($C3820,OFFSET(Data!$A$10,1,MATCH($A3820+IF(E$9&gt;$B3820,0,1),Data!$3:$3,0)-1,Num_Orgs,1),0),1)</f>
        <v>0.92554973023710363</v>
      </c>
      <c r="F3820" s="70">
        <f ca="1">INDEX(OFFSET(Data!$A$10,1,F$9+MATCH($A3820+IF(F$9&gt;$B3820,0,1),Data!$3:$3,0),Num_Orgs,1),MATCH($C3820,OFFSET(Data!$A$10,1,MATCH($A3820+IF(F$9&gt;$B3820,0,1),Data!$3:$3,0)-1,Num_Orgs,1),0),1)</f>
        <v>0.99603480709830883</v>
      </c>
      <c r="G3820" s="70">
        <f ca="1">INDEX(OFFSET(Data!$A$10,1,G$9+MATCH($A3820+IF(G$9&gt;$B3820,0,1),Data!$3:$3,0),Num_Orgs,1),MATCH($C3820,OFFSET(Data!$A$10,1,MATCH($A3820+IF(G$9&gt;$B3820,0,1),Data!$3:$3,0)-1,Num_Orgs,1),0),1)</f>
        <v>0.84086191276639188</v>
      </c>
      <c r="H3820" s="70">
        <f ca="1">INDEX(OFFSET(Data!$A$10,1,H$9+MATCH($A3820+IF(H$9&gt;$B3820,0,1),Data!$3:$3,0),Num_Orgs,1),MATCH($C3820,OFFSET(Data!$A$10,1,MATCH($A3820+IF(H$9&gt;$B3820,0,1),Data!$3:$3,0)-1,Num_Orgs,1),0),1)</f>
        <v>0.98491442490484993</v>
      </c>
      <c r="I3820" s="70">
        <f ca="1">INDEX(OFFSET(Data!$A$10,1,I$9+MATCH($A3820+IF(I$9&gt;$B3820,0,1),Data!$3:$3,0),Num_Orgs,1),MATCH($C3820,OFFSET(Data!$A$10,1,MATCH($A3820+IF(I$9&gt;$B3820,0,1),Data!$3:$3,0)-1,Num_Orgs,1),0),1)</f>
        <v>0.45864104639870945</v>
      </c>
      <c r="J3820" s="26">
        <f ca="1">IFERROR((E3820*SUM(OFFSET(Data!$C$8,0,MATCH($A3820+IF(J$9&gt;$B3820,0,1),Data!$3:$3,0)-1,1,2)))+(F3820*OFFSET(Data!$E$8,0,MATCH($A3820+IF(J$9&gt;$B3820,0,1),Data!$3:$3,0)-1))+(G3820*SUM(OFFSET(Data!$F$8,0,MATCH($A3820+IF(J$9&gt;$B3820,0,1),Data!$3:$3,0)-1,1,2)))+(H3820*OFFSET(Data!$H$8,0,MATCH($A3820+IF(J$9&gt;$B3820,0,1),Data!$3:$3,0)-1))+(I3820*OFFSET(Data!$I$8,0,MATCH($A3820+IF(J$9&gt;$B3820,0,1),Data!$3:$3,0)-1))+OFFSET(Data!$J$8,0,MATCH($A3820+IF(J$9&gt;$B3820,0,1),Data!$3:$3,0)-1),0)</f>
        <v>0.95847918496500939</v>
      </c>
      <c r="K3820" s="119"/>
      <c r="L3820" s="69"/>
      <c r="AI3820" s="69"/>
    </row>
    <row r="3821" spans="1:35" ht="13.8" x14ac:dyDescent="0.25">
      <c r="A3821" s="118">
        <f t="shared" si="895"/>
        <v>2</v>
      </c>
      <c r="B3821" s="69">
        <f t="shared" si="897"/>
        <v>7</v>
      </c>
      <c r="C3821" s="118" t="str">
        <f t="shared" si="897"/>
        <v>RX1</v>
      </c>
      <c r="D3821" s="69"/>
      <c r="E3821" s="70">
        <f ca="1">INDEX(OFFSET(Data!$A$10,1,E$9+MATCH($A3821+IF(E$9&gt;$B3821,0,1),Data!$3:$3,0),Num_Orgs,1),MATCH($C3821,OFFSET(Data!$A$10,1,MATCH($A3821+IF(E$9&gt;$B3821,0,1),Data!$3:$3,0)-1,Num_Orgs,1),0),1)</f>
        <v>0.94868277380922117</v>
      </c>
      <c r="F3821" s="70">
        <f ca="1">INDEX(OFFSET(Data!$A$10,1,F$9+MATCH($A3821+IF(F$9&gt;$B3821,0,1),Data!$3:$3,0),Num_Orgs,1),MATCH($C3821,OFFSET(Data!$A$10,1,MATCH($A3821+IF(F$9&gt;$B3821,0,1),Data!$3:$3,0)-1,Num_Orgs,1),0),1)</f>
        <v>0.99603480709830883</v>
      </c>
      <c r="G3821" s="70">
        <f ca="1">INDEX(OFFSET(Data!$A$10,1,G$9+MATCH($A3821+IF(G$9&gt;$B3821,0,1),Data!$3:$3,0),Num_Orgs,1),MATCH($C3821,OFFSET(Data!$A$10,1,MATCH($A3821+IF(G$9&gt;$B3821,0,1),Data!$3:$3,0)-1,Num_Orgs,1),0),1)</f>
        <v>0.98468198880307822</v>
      </c>
      <c r="H3821" s="70">
        <f ca="1">INDEX(OFFSET(Data!$A$10,1,H$9+MATCH($A3821+IF(H$9&gt;$B3821,0,1),Data!$3:$3,0),Num_Orgs,1),MATCH($C3821,OFFSET(Data!$A$10,1,MATCH($A3821+IF(H$9&gt;$B3821,0,1),Data!$3:$3,0)-1,Num_Orgs,1),0),1)</f>
        <v>0.29248197606132775</v>
      </c>
      <c r="I3821" s="70">
        <f ca="1">INDEX(OFFSET(Data!$A$10,1,I$9+MATCH($A3821+IF(I$9&gt;$B3821,0,1),Data!$3:$3,0),Num_Orgs,1),MATCH($C3821,OFFSET(Data!$A$10,1,MATCH($A3821+IF(I$9&gt;$B3821,0,1),Data!$3:$3,0)-1,Num_Orgs,1),0),1)</f>
        <v>0.72196522026249899</v>
      </c>
      <c r="J3821" s="26">
        <f ca="1">IFERROR((E3821*SUM(OFFSET(Data!$C$8,0,MATCH($A3821+IF(J$9&gt;$B3821,0,1),Data!$3:$3,0)-1,1,2)))+(F3821*OFFSET(Data!$E$8,0,MATCH($A3821+IF(J$9&gt;$B3821,0,1),Data!$3:$3,0)-1))+(G3821*SUM(OFFSET(Data!$F$8,0,MATCH($A3821+IF(J$9&gt;$B3821,0,1),Data!$3:$3,0)-1,1,2)))+(H3821*OFFSET(Data!$H$8,0,MATCH($A3821+IF(J$9&gt;$B3821,0,1),Data!$3:$3,0)-1))+(I3821*OFFSET(Data!$I$8,0,MATCH($A3821+IF(J$9&gt;$B3821,0,1),Data!$3:$3,0)-1))+OFFSET(Data!$J$8,0,MATCH($A3821+IF(J$9&gt;$B3821,0,1),Data!$3:$3,0)-1),0)</f>
        <v>0.97211528612684828</v>
      </c>
      <c r="K3821" s="119"/>
      <c r="L3821" s="69"/>
      <c r="AI3821" s="69"/>
    </row>
    <row r="3822" spans="1:35" ht="13.8" x14ac:dyDescent="0.25">
      <c r="A3822" s="118">
        <f t="shared" si="895"/>
        <v>2</v>
      </c>
      <c r="B3822" s="69">
        <f t="shared" si="897"/>
        <v>7</v>
      </c>
      <c r="C3822" s="118" t="str">
        <f t="shared" si="897"/>
        <v>RX2</v>
      </c>
      <c r="D3822" s="69"/>
      <c r="E3822" s="70">
        <f ca="1">INDEX(OFFSET(Data!$A$10,1,E$9+MATCH($A3822+IF(E$9&gt;$B3822,0,1),Data!$3:$3,0),Num_Orgs,1),MATCH($C3822,OFFSET(Data!$A$10,1,MATCH($A3822+IF(E$9&gt;$B3822,0,1),Data!$3:$3,0)-1,Num_Orgs,1),0),1)</f>
        <v>0.96397932890324622</v>
      </c>
      <c r="F3822" s="70">
        <f ca="1">INDEX(OFFSET(Data!$A$10,1,F$9+MATCH($A3822+IF(F$9&gt;$B3822,0,1),Data!$3:$3,0),Num_Orgs,1),MATCH($C3822,OFFSET(Data!$A$10,1,MATCH($A3822+IF(F$9&gt;$B3822,0,1),Data!$3:$3,0)-1,Num_Orgs,1),0),1)</f>
        <v>0.99603480709830861</v>
      </c>
      <c r="G3822" s="70">
        <f ca="1">INDEX(OFFSET(Data!$A$10,1,G$9+MATCH($A3822+IF(G$9&gt;$B3822,0,1),Data!$3:$3,0),Num_Orgs,1),MATCH($C3822,OFFSET(Data!$A$10,1,MATCH($A3822+IF(G$9&gt;$B3822,0,1),Data!$3:$3,0)-1,Num_Orgs,1),0),1)</f>
        <v>1.0841872057059534</v>
      </c>
      <c r="H3822" s="70">
        <f ca="1">INDEX(OFFSET(Data!$A$10,1,H$9+MATCH($A3822+IF(H$9&gt;$B3822,0,1),Data!$3:$3,0),Num_Orgs,1),MATCH($C3822,OFFSET(Data!$A$10,1,MATCH($A3822+IF(H$9&gt;$B3822,0,1),Data!$3:$3,0)-1,Num_Orgs,1),0),1)</f>
        <v>0.51434903813712685</v>
      </c>
      <c r="I3822" s="70">
        <f ca="1">INDEX(OFFSET(Data!$A$10,1,I$9+MATCH($A3822+IF(I$9&gt;$B3822,0,1),Data!$3:$3,0),Num_Orgs,1),MATCH($C3822,OFFSET(Data!$A$10,1,MATCH($A3822+IF(I$9&gt;$B3822,0,1),Data!$3:$3,0)-1,Num_Orgs,1),0),1)</f>
        <v>0.99107401287610386</v>
      </c>
      <c r="J3822" s="26">
        <f ca="1">IFERROR((E3822*SUM(OFFSET(Data!$C$8,0,MATCH($A3822+IF(J$9&gt;$B3822,0,1),Data!$3:$3,0)-1,1,2)))+(F3822*OFFSET(Data!$E$8,0,MATCH($A3822+IF(J$9&gt;$B3822,0,1),Data!$3:$3,0)-1))+(G3822*SUM(OFFSET(Data!$F$8,0,MATCH($A3822+IF(J$9&gt;$B3822,0,1),Data!$3:$3,0)-1,1,2)))+(H3822*OFFSET(Data!$H$8,0,MATCH($A3822+IF(J$9&gt;$B3822,0,1),Data!$3:$3,0)-1))+(I3822*OFFSET(Data!$I$8,0,MATCH($A3822+IF(J$9&gt;$B3822,0,1),Data!$3:$3,0)-1))+OFFSET(Data!$J$8,0,MATCH($A3822+IF(J$9&gt;$B3822,0,1),Data!$3:$3,0)-1),0)</f>
        <v>0.98296423629319274</v>
      </c>
      <c r="K3822" s="119"/>
      <c r="L3822" s="69"/>
      <c r="AI3822" s="69"/>
    </row>
    <row r="3823" spans="1:35" ht="13.8" x14ac:dyDescent="0.25">
      <c r="A3823" s="118">
        <f t="shared" si="895"/>
        <v>2</v>
      </c>
      <c r="B3823" s="69">
        <f t="shared" si="897"/>
        <v>7</v>
      </c>
      <c r="C3823" s="118" t="str">
        <f t="shared" si="897"/>
        <v>RX3</v>
      </c>
      <c r="D3823" s="69"/>
      <c r="E3823" s="70">
        <f ca="1">INDEX(OFFSET(Data!$A$10,1,E$9+MATCH($A3823+IF(E$9&gt;$B3823,0,1),Data!$3:$3,0),Num_Orgs,1),MATCH($C3823,OFFSET(Data!$A$10,1,MATCH($A3823+IF(E$9&gt;$B3823,0,1),Data!$3:$3,0)-1,Num_Orgs,1),0),1)</f>
        <v>0.9392215268964591</v>
      </c>
      <c r="F3823" s="70">
        <f ca="1">INDEX(OFFSET(Data!$A$10,1,F$9+MATCH($A3823+IF(F$9&gt;$B3823,0,1),Data!$3:$3,0),Num_Orgs,1),MATCH($C3823,OFFSET(Data!$A$10,1,MATCH($A3823+IF(F$9&gt;$B3823,0,1),Data!$3:$3,0)-1,Num_Orgs,1),0),1)</f>
        <v>0.99603480709830883</v>
      </c>
      <c r="G3823" s="70">
        <f ca="1">INDEX(OFFSET(Data!$A$10,1,G$9+MATCH($A3823+IF(G$9&gt;$B3823,0,1),Data!$3:$3,0),Num_Orgs,1),MATCH($C3823,OFFSET(Data!$A$10,1,MATCH($A3823+IF(G$9&gt;$B3823,0,1),Data!$3:$3,0)-1,Num_Orgs,1),0),1)</f>
        <v>0.92835808781771334</v>
      </c>
      <c r="H3823" s="70">
        <f ca="1">INDEX(OFFSET(Data!$A$10,1,H$9+MATCH($A3823+IF(H$9&gt;$B3823,0,1),Data!$3:$3,0),Num_Orgs,1),MATCH($C3823,OFFSET(Data!$A$10,1,MATCH($A3823+IF(H$9&gt;$B3823,0,1),Data!$3:$3,0)-1,Num_Orgs,1),0),1)</f>
        <v>7.1155645538991272E-2</v>
      </c>
      <c r="I3823" s="70">
        <f ca="1">INDEX(OFFSET(Data!$A$10,1,I$9+MATCH($A3823+IF(I$9&gt;$B3823,0,1),Data!$3:$3,0),Num_Orgs,1),MATCH($C3823,OFFSET(Data!$A$10,1,MATCH($A3823+IF(I$9&gt;$B3823,0,1),Data!$3:$3,0)-1,Num_Orgs,1),0),1)</f>
        <v>0.61226371634320886</v>
      </c>
      <c r="J3823" s="26">
        <f ca="1">IFERROR((E3823*SUM(OFFSET(Data!$C$8,0,MATCH($A3823+IF(J$9&gt;$B3823,0,1),Data!$3:$3,0)-1,1,2)))+(F3823*OFFSET(Data!$E$8,0,MATCH($A3823+IF(J$9&gt;$B3823,0,1),Data!$3:$3,0)-1))+(G3823*SUM(OFFSET(Data!$F$8,0,MATCH($A3823+IF(J$9&gt;$B3823,0,1),Data!$3:$3,0)-1,1,2)))+(H3823*OFFSET(Data!$H$8,0,MATCH($A3823+IF(J$9&gt;$B3823,0,1),Data!$3:$3,0)-1))+(I3823*OFFSET(Data!$I$8,0,MATCH($A3823+IF(J$9&gt;$B3823,0,1),Data!$3:$3,0)-1))+OFFSET(Data!$J$8,0,MATCH($A3823+IF(J$9&gt;$B3823,0,1),Data!$3:$3,0)-1),0)</f>
        <v>0.96534163190205935</v>
      </c>
      <c r="K3823" s="119"/>
      <c r="L3823" s="69"/>
      <c r="AI3823" s="69"/>
    </row>
    <row r="3824" spans="1:35" ht="13.8" x14ac:dyDescent="0.25">
      <c r="A3824" s="118">
        <f t="shared" si="895"/>
        <v>2</v>
      </c>
      <c r="B3824" s="69">
        <f t="shared" si="897"/>
        <v>7</v>
      </c>
      <c r="C3824" s="118" t="str">
        <f t="shared" si="897"/>
        <v>RX4</v>
      </c>
      <c r="D3824" s="69"/>
      <c r="E3824" s="70">
        <f ca="1">INDEX(OFFSET(Data!$A$10,1,E$9+MATCH($A3824+IF(E$9&gt;$B3824,0,1),Data!$3:$3,0),Num_Orgs,1),MATCH($C3824,OFFSET(Data!$A$10,1,MATCH($A3824+IF(E$9&gt;$B3824,0,1),Data!$3:$3,0)-1,Num_Orgs,1),0),1)</f>
        <v>0.94205754352475013</v>
      </c>
      <c r="F3824" s="70">
        <f ca="1">INDEX(OFFSET(Data!$A$10,1,F$9+MATCH($A3824+IF(F$9&gt;$B3824,0,1),Data!$3:$3,0),Num_Orgs,1),MATCH($C3824,OFFSET(Data!$A$10,1,MATCH($A3824+IF(F$9&gt;$B3824,0,1),Data!$3:$3,0)-1,Num_Orgs,1),0),1)</f>
        <v>0.99603480709830883</v>
      </c>
      <c r="G3824" s="70">
        <f ca="1">INDEX(OFFSET(Data!$A$10,1,G$9+MATCH($A3824+IF(G$9&gt;$B3824,0,1),Data!$3:$3,0),Num_Orgs,1),MATCH($C3824,OFFSET(Data!$A$10,1,MATCH($A3824+IF(G$9&gt;$B3824,0,1),Data!$3:$3,0)-1,Num_Orgs,1),0),1)</f>
        <v>0.91543761362285481</v>
      </c>
      <c r="H3824" s="70">
        <f ca="1">INDEX(OFFSET(Data!$A$10,1,H$9+MATCH($A3824+IF(H$9&gt;$B3824,0,1),Data!$3:$3,0),Num_Orgs,1),MATCH($C3824,OFFSET(Data!$A$10,1,MATCH($A3824+IF(H$9&gt;$B3824,0,1),Data!$3:$3,0)-1,Num_Orgs,1),0),1)</f>
        <v>6.952014550058204E-2</v>
      </c>
      <c r="I3824" s="70">
        <f ca="1">INDEX(OFFSET(Data!$A$10,1,I$9+MATCH($A3824+IF(I$9&gt;$B3824,0,1),Data!$3:$3,0),Num_Orgs,1),MATCH($C3824,OFFSET(Data!$A$10,1,MATCH($A3824+IF(I$9&gt;$B3824,0,1),Data!$3:$3,0)-1,Num_Orgs,1),0),1)</f>
        <v>0.71127302130670111</v>
      </c>
      <c r="J3824" s="26">
        <f ca="1">IFERROR((E3824*SUM(OFFSET(Data!$C$8,0,MATCH($A3824+IF(J$9&gt;$B3824,0,1),Data!$3:$3,0)-1,1,2)))+(F3824*OFFSET(Data!$E$8,0,MATCH($A3824+IF(J$9&gt;$B3824,0,1),Data!$3:$3,0)-1))+(G3824*SUM(OFFSET(Data!$F$8,0,MATCH($A3824+IF(J$9&gt;$B3824,0,1),Data!$3:$3,0)-1,1,2)))+(H3824*OFFSET(Data!$H$8,0,MATCH($A3824+IF(J$9&gt;$B3824,0,1),Data!$3:$3,0)-1))+(I3824*OFFSET(Data!$I$8,0,MATCH($A3824+IF(J$9&gt;$B3824,0,1),Data!$3:$3,0)-1))+OFFSET(Data!$J$8,0,MATCH($A3824+IF(J$9&gt;$B3824,0,1),Data!$3:$3,0)-1),0)</f>
        <v>0.96635722847164152</v>
      </c>
      <c r="K3824" s="119"/>
      <c r="L3824" s="69"/>
      <c r="AI3824" s="69"/>
    </row>
    <row r="3825" spans="1:35" ht="13.8" x14ac:dyDescent="0.25">
      <c r="A3825" s="118">
        <f t="shared" si="895"/>
        <v>2</v>
      </c>
      <c r="B3825" s="69">
        <f t="shared" si="897"/>
        <v>7</v>
      </c>
      <c r="C3825" s="118" t="str">
        <f t="shared" si="897"/>
        <v>RX6</v>
      </c>
      <c r="D3825" s="69"/>
      <c r="E3825" s="70">
        <f ca="1">INDEX(OFFSET(Data!$A$10,1,E$9+MATCH($A3825+IF(E$9&gt;$B3825,0,1),Data!$3:$3,0),Num_Orgs,1),MATCH($C3825,OFFSET(Data!$A$10,1,MATCH($A3825+IF(E$9&gt;$B3825,0,1),Data!$3:$3,0)-1,Num_Orgs,1),0),1)</f>
        <v>0.9477806413279003</v>
      </c>
      <c r="F3825" s="70">
        <f ca="1">INDEX(OFFSET(Data!$A$10,1,F$9+MATCH($A3825+IF(F$9&gt;$B3825,0,1),Data!$3:$3,0),Num_Orgs,1),MATCH($C3825,OFFSET(Data!$A$10,1,MATCH($A3825+IF(F$9&gt;$B3825,0,1),Data!$3:$3,0)-1,Num_Orgs,1),0),1)</f>
        <v>0.99603480709830883</v>
      </c>
      <c r="G3825" s="70">
        <f ca="1">INDEX(OFFSET(Data!$A$10,1,G$9+MATCH($A3825+IF(G$9&gt;$B3825,0,1),Data!$3:$3,0),Num_Orgs,1),MATCH($C3825,OFFSET(Data!$A$10,1,MATCH($A3825+IF(G$9&gt;$B3825,0,1),Data!$3:$3,0)-1,Num_Orgs,1),0),1)</f>
        <v>0.92461617181421996</v>
      </c>
      <c r="H3825" s="70">
        <f ca="1">INDEX(OFFSET(Data!$A$10,1,H$9+MATCH($A3825+IF(H$9&gt;$B3825,0,1),Data!$3:$3,0),Num_Orgs,1),MATCH($C3825,OFFSET(Data!$A$10,1,MATCH($A3825+IF(H$9&gt;$B3825,0,1),Data!$3:$3,0)-1,Num_Orgs,1),0),1)</f>
        <v>0.17677512458317191</v>
      </c>
      <c r="I3825" s="70">
        <f ca="1">INDEX(OFFSET(Data!$A$10,1,I$9+MATCH($A3825+IF(I$9&gt;$B3825,0,1),Data!$3:$3,0),Num_Orgs,1),MATCH($C3825,OFFSET(Data!$A$10,1,MATCH($A3825+IF(I$9&gt;$B3825,0,1),Data!$3:$3,0)-1,Num_Orgs,1),0),1)</f>
        <v>0.9913552278231329</v>
      </c>
      <c r="J3825" s="26">
        <f ca="1">IFERROR((E3825*SUM(OFFSET(Data!$C$8,0,MATCH($A3825+IF(J$9&gt;$B3825,0,1),Data!$3:$3,0)-1,1,2)))+(F3825*OFFSET(Data!$E$8,0,MATCH($A3825+IF(J$9&gt;$B3825,0,1),Data!$3:$3,0)-1))+(G3825*SUM(OFFSET(Data!$F$8,0,MATCH($A3825+IF(J$9&gt;$B3825,0,1),Data!$3:$3,0)-1,1,2)))+(H3825*OFFSET(Data!$H$8,0,MATCH($A3825+IF(J$9&gt;$B3825,0,1),Data!$3:$3,0)-1))+(I3825*OFFSET(Data!$I$8,0,MATCH($A3825+IF(J$9&gt;$B3825,0,1),Data!$3:$3,0)-1))+OFFSET(Data!$J$8,0,MATCH($A3825+IF(J$9&gt;$B3825,0,1),Data!$3:$3,0)-1),0)</f>
        <v>0.96968277570551176</v>
      </c>
      <c r="K3825" s="119"/>
      <c r="L3825" s="69"/>
      <c r="AI3825" s="69"/>
    </row>
    <row r="3826" spans="1:35" ht="13.8" x14ac:dyDescent="0.25">
      <c r="A3826" s="118">
        <f t="shared" si="895"/>
        <v>2</v>
      </c>
      <c r="B3826" s="69">
        <f t="shared" si="897"/>
        <v>7</v>
      </c>
      <c r="C3826" s="118" t="str">
        <f t="shared" si="897"/>
        <v>RX7</v>
      </c>
      <c r="D3826" s="69"/>
      <c r="E3826" s="70">
        <f ca="1">INDEX(OFFSET(Data!$A$10,1,E$9+MATCH($A3826+IF(E$9&gt;$B3826,0,1),Data!$3:$3,0),Num_Orgs,1),MATCH($C3826,OFFSET(Data!$A$10,1,MATCH($A3826+IF(E$9&gt;$B3826,0,1),Data!$3:$3,0)-1,Num_Orgs,1),0),1)</f>
        <v>0.96041941405401998</v>
      </c>
      <c r="F3826" s="70">
        <f ca="1">INDEX(OFFSET(Data!$A$10,1,F$9+MATCH($A3826+IF(F$9&gt;$B3826,0,1),Data!$3:$3,0),Num_Orgs,1),MATCH($C3826,OFFSET(Data!$A$10,1,MATCH($A3826+IF(F$9&gt;$B3826,0,1),Data!$3:$3,0)-1,Num_Orgs,1),0),1)</f>
        <v>0.99603480709830883</v>
      </c>
      <c r="G3826" s="70">
        <f ca="1">INDEX(OFFSET(Data!$A$10,1,G$9+MATCH($A3826+IF(G$9&gt;$B3826,0,1),Data!$3:$3,0),Num_Orgs,1),MATCH($C3826,OFFSET(Data!$A$10,1,MATCH($A3826+IF(G$9&gt;$B3826,0,1),Data!$3:$3,0)-1,Num_Orgs,1),0),1)</f>
        <v>0.96019291324814793</v>
      </c>
      <c r="H3826" s="70">
        <f ca="1">INDEX(OFFSET(Data!$A$10,1,H$9+MATCH($A3826+IF(H$9&gt;$B3826,0,1),Data!$3:$3,0),Num_Orgs,1),MATCH($C3826,OFFSET(Data!$A$10,1,MATCH($A3826+IF(H$9&gt;$B3826,0,1),Data!$3:$3,0)-1,Num_Orgs,1),0),1)</f>
        <v>0.19530377223719589</v>
      </c>
      <c r="I3826" s="70">
        <f ca="1">INDEX(OFFSET(Data!$A$10,1,I$9+MATCH($A3826+IF(I$9&gt;$B3826,0,1),Data!$3:$3,0),Num_Orgs,1),MATCH($C3826,OFFSET(Data!$A$10,1,MATCH($A3826+IF(I$9&gt;$B3826,0,1),Data!$3:$3,0)-1,Num_Orgs,1),0),1)</f>
        <v>0.6142092172382454</v>
      </c>
      <c r="J3826" s="26">
        <f ca="1">IFERROR((E3826*SUM(OFFSET(Data!$C$8,0,MATCH($A3826+IF(J$9&gt;$B3826,0,1),Data!$3:$3,0)-1,1,2)))+(F3826*OFFSET(Data!$E$8,0,MATCH($A3826+IF(J$9&gt;$B3826,0,1),Data!$3:$3,0)-1))+(G3826*SUM(OFFSET(Data!$F$8,0,MATCH($A3826+IF(J$9&gt;$B3826,0,1),Data!$3:$3,0)-1,1,2)))+(H3826*OFFSET(Data!$H$8,0,MATCH($A3826+IF(J$9&gt;$B3826,0,1),Data!$3:$3,0)-1))+(I3826*OFFSET(Data!$I$8,0,MATCH($A3826+IF(J$9&gt;$B3826,0,1),Data!$3:$3,0)-1))+OFFSET(Data!$J$8,0,MATCH($A3826+IF(J$9&gt;$B3826,0,1),Data!$3:$3,0)-1),0)</f>
        <v>0.97691192560890494</v>
      </c>
      <c r="K3826" s="119"/>
      <c r="L3826" s="69"/>
      <c r="AI3826" s="69"/>
    </row>
    <row r="3827" spans="1:35" ht="13.8" x14ac:dyDescent="0.25">
      <c r="A3827" s="118">
        <f t="shared" si="895"/>
        <v>2</v>
      </c>
      <c r="B3827" s="69">
        <f t="shared" si="897"/>
        <v>7</v>
      </c>
      <c r="C3827" s="118" t="str">
        <f t="shared" si="897"/>
        <v>RX8</v>
      </c>
      <c r="D3827" s="69"/>
      <c r="E3827" s="70">
        <f ca="1">INDEX(OFFSET(Data!$A$10,1,E$9+MATCH($A3827+IF(E$9&gt;$B3827,0,1),Data!$3:$3,0),Num_Orgs,1),MATCH($C3827,OFFSET(Data!$A$10,1,MATCH($A3827+IF(E$9&gt;$B3827,0,1),Data!$3:$3,0)-1,Num_Orgs,1),0),1)</f>
        <v>0.94655181723014437</v>
      </c>
      <c r="F3827" s="70">
        <f ca="1">INDEX(OFFSET(Data!$A$10,1,F$9+MATCH($A3827+IF(F$9&gt;$B3827,0,1),Data!$3:$3,0),Num_Orgs,1),MATCH($C3827,OFFSET(Data!$A$10,1,MATCH($A3827+IF(F$9&gt;$B3827,0,1),Data!$3:$3,0)-1,Num_Orgs,1),0),1)</f>
        <v>0.99603480709830883</v>
      </c>
      <c r="G3827" s="70">
        <f ca="1">INDEX(OFFSET(Data!$A$10,1,G$9+MATCH($A3827+IF(G$9&gt;$B3827,0,1),Data!$3:$3,0),Num_Orgs,1),MATCH($C3827,OFFSET(Data!$A$10,1,MATCH($A3827+IF(G$9&gt;$B3827,0,1),Data!$3:$3,0)-1,Num_Orgs,1),0),1)</f>
        <v>0.8577652351294226</v>
      </c>
      <c r="H3827" s="70">
        <f ca="1">INDEX(OFFSET(Data!$A$10,1,H$9+MATCH($A3827+IF(H$9&gt;$B3827,0,1),Data!$3:$3,0),Num_Orgs,1),MATCH($C3827,OFFSET(Data!$A$10,1,MATCH($A3827+IF(H$9&gt;$B3827,0,1),Data!$3:$3,0)-1,Num_Orgs,1),0),1)</f>
        <v>0.72607851775815102</v>
      </c>
      <c r="I3827" s="70">
        <f ca="1">INDEX(OFFSET(Data!$A$10,1,I$9+MATCH($A3827+IF(I$9&gt;$B3827,0,1),Data!$3:$3,0),Num_Orgs,1),MATCH($C3827,OFFSET(Data!$A$10,1,MATCH($A3827+IF(I$9&gt;$B3827,0,1),Data!$3:$3,0)-1,Num_Orgs,1),0),1)</f>
        <v>0.58188241633096927</v>
      </c>
      <c r="J3827" s="26">
        <f ca="1">IFERROR((E3827*SUM(OFFSET(Data!$C$8,0,MATCH($A3827+IF(J$9&gt;$B3827,0,1),Data!$3:$3,0)-1,1,2)))+(F3827*OFFSET(Data!$E$8,0,MATCH($A3827+IF(J$9&gt;$B3827,0,1),Data!$3:$3,0)-1))+(G3827*SUM(OFFSET(Data!$F$8,0,MATCH($A3827+IF(J$9&gt;$B3827,0,1),Data!$3:$3,0)-1,1,2)))+(H3827*OFFSET(Data!$H$8,0,MATCH($A3827+IF(J$9&gt;$B3827,0,1),Data!$3:$3,0)-1))+(I3827*OFFSET(Data!$I$8,0,MATCH($A3827+IF(J$9&gt;$B3827,0,1),Data!$3:$3,0)-1))+OFFSET(Data!$J$8,0,MATCH($A3827+IF(J$9&gt;$B3827,0,1),Data!$3:$3,0)-1),0)</f>
        <v>0.96856892841468079</v>
      </c>
      <c r="K3827" s="119"/>
      <c r="L3827" s="69"/>
      <c r="AI3827" s="69"/>
    </row>
    <row r="3828" spans="1:35" ht="13.8" x14ac:dyDescent="0.25">
      <c r="A3828" s="118">
        <f t="shared" si="895"/>
        <v>2</v>
      </c>
      <c r="B3828" s="69">
        <f t="shared" si="897"/>
        <v>7</v>
      </c>
      <c r="C3828" s="118" t="str">
        <f t="shared" si="897"/>
        <v>RX9</v>
      </c>
      <c r="D3828" s="69"/>
      <c r="E3828" s="70">
        <f ca="1">INDEX(OFFSET(Data!$A$10,1,E$9+MATCH($A3828+IF(E$9&gt;$B3828,0,1),Data!$3:$3,0),Num_Orgs,1),MATCH($C3828,OFFSET(Data!$A$10,1,MATCH($A3828+IF(E$9&gt;$B3828,0,1),Data!$3:$3,0)-1,Num_Orgs,1),0),1)</f>
        <v>0.94885354890389617</v>
      </c>
      <c r="F3828" s="70">
        <f ca="1">INDEX(OFFSET(Data!$A$10,1,F$9+MATCH($A3828+IF(F$9&gt;$B3828,0,1),Data!$3:$3,0),Num_Orgs,1),MATCH($C3828,OFFSET(Data!$A$10,1,MATCH($A3828+IF(F$9&gt;$B3828,0,1),Data!$3:$3,0)-1,Num_Orgs,1),0),1)</f>
        <v>0.99603480709830883</v>
      </c>
      <c r="G3828" s="70">
        <f ca="1">INDEX(OFFSET(Data!$A$10,1,G$9+MATCH($A3828+IF(G$9&gt;$B3828,0,1),Data!$3:$3,0),Num_Orgs,1),MATCH($C3828,OFFSET(Data!$A$10,1,MATCH($A3828+IF(G$9&gt;$B3828,0,1),Data!$3:$3,0)-1,Num_Orgs,1),0),1)</f>
        <v>0.99812523617861271</v>
      </c>
      <c r="H3828" s="70">
        <f ca="1">INDEX(OFFSET(Data!$A$10,1,H$9+MATCH($A3828+IF(H$9&gt;$B3828,0,1),Data!$3:$3,0),Num_Orgs,1),MATCH($C3828,OFFSET(Data!$A$10,1,MATCH($A3828+IF(H$9&gt;$B3828,0,1),Data!$3:$3,0)-1,Num_Orgs,1),0),1)</f>
        <v>0.53623914918031879</v>
      </c>
      <c r="I3828" s="70">
        <f ca="1">INDEX(OFFSET(Data!$A$10,1,I$9+MATCH($A3828+IF(I$9&gt;$B3828,0,1),Data!$3:$3,0),Num_Orgs,1),MATCH($C3828,OFFSET(Data!$A$10,1,MATCH($A3828+IF(I$9&gt;$B3828,0,1),Data!$3:$3,0)-1,Num_Orgs,1),0),1)</f>
        <v>0.72196522026249899</v>
      </c>
      <c r="J3828" s="26">
        <f ca="1">IFERROR((E3828*SUM(OFFSET(Data!$C$8,0,MATCH($A3828+IF(J$9&gt;$B3828,0,1),Data!$3:$3,0)-1,1,2)))+(F3828*OFFSET(Data!$E$8,0,MATCH($A3828+IF(J$9&gt;$B3828,0,1),Data!$3:$3,0)-1))+(G3828*SUM(OFFSET(Data!$F$8,0,MATCH($A3828+IF(J$9&gt;$B3828,0,1),Data!$3:$3,0)-1,1,2)))+(H3828*OFFSET(Data!$H$8,0,MATCH($A3828+IF(J$9&gt;$B3828,0,1),Data!$3:$3,0)-1))+(I3828*OFFSET(Data!$I$8,0,MATCH($A3828+IF(J$9&gt;$B3828,0,1),Data!$3:$3,0)-1))+OFFSET(Data!$J$8,0,MATCH($A3828+IF(J$9&gt;$B3828,0,1),Data!$3:$3,0)-1),0)</f>
        <v>0.9731917377637902</v>
      </c>
      <c r="K3828" s="119"/>
      <c r="L3828" s="69"/>
      <c r="AI3828" s="69"/>
    </row>
    <row r="3829" spans="1:35" ht="13.8" x14ac:dyDescent="0.25">
      <c r="A3829" s="118">
        <f t="shared" si="895"/>
        <v>2</v>
      </c>
      <c r="B3829" s="69">
        <f t="shared" si="897"/>
        <v>7</v>
      </c>
      <c r="C3829" s="118" t="str">
        <f t="shared" si="897"/>
        <v>RXA</v>
      </c>
      <c r="D3829" s="69"/>
      <c r="E3829" s="70">
        <f ca="1">INDEX(OFFSET(Data!$A$10,1,E$9+MATCH($A3829+IF(E$9&gt;$B3829,0,1),Data!$3:$3,0),Num_Orgs,1),MATCH($C3829,OFFSET(Data!$A$10,1,MATCH($A3829+IF(E$9&gt;$B3829,0,1),Data!$3:$3,0)-1,Num_Orgs,1),0),1)</f>
        <v>0.94987896747541589</v>
      </c>
      <c r="F3829" s="70">
        <f ca="1">INDEX(OFFSET(Data!$A$10,1,F$9+MATCH($A3829+IF(F$9&gt;$B3829,0,1),Data!$3:$3,0),Num_Orgs,1),MATCH($C3829,OFFSET(Data!$A$10,1,MATCH($A3829+IF(F$9&gt;$B3829,0,1),Data!$3:$3,0)-1,Num_Orgs,1),0),1)</f>
        <v>0.99603480709830872</v>
      </c>
      <c r="G3829" s="70">
        <f ca="1">INDEX(OFFSET(Data!$A$10,1,G$9+MATCH($A3829+IF(G$9&gt;$B3829,0,1),Data!$3:$3,0),Num_Orgs,1),MATCH($C3829,OFFSET(Data!$A$10,1,MATCH($A3829+IF(G$9&gt;$B3829,0,1),Data!$3:$3,0)-1,Num_Orgs,1),0),1)</f>
        <v>0.98375615332521793</v>
      </c>
      <c r="H3829" s="70">
        <f ca="1">INDEX(OFFSET(Data!$A$10,1,H$9+MATCH($A3829+IF(H$9&gt;$B3829,0,1),Data!$3:$3,0),Num_Orgs,1),MATCH($C3829,OFFSET(Data!$A$10,1,MATCH($A3829+IF(H$9&gt;$B3829,0,1),Data!$3:$3,0)-1,Num_Orgs,1),0),1)</f>
        <v>0.13469129957752921</v>
      </c>
      <c r="I3829" s="70">
        <f ca="1">INDEX(OFFSET(Data!$A$10,1,I$9+MATCH($A3829+IF(I$9&gt;$B3829,0,1),Data!$3:$3,0),Num_Orgs,1),MATCH($C3829,OFFSET(Data!$A$10,1,MATCH($A3829+IF(I$9&gt;$B3829,0,1),Data!$3:$3,0)-1,Num_Orgs,1),0),1)</f>
        <v>0.72157418816905028</v>
      </c>
      <c r="J3829" s="26">
        <f ca="1">IFERROR((E3829*SUM(OFFSET(Data!$C$8,0,MATCH($A3829+IF(J$9&gt;$B3829,0,1),Data!$3:$3,0)-1,1,2)))+(F3829*OFFSET(Data!$E$8,0,MATCH($A3829+IF(J$9&gt;$B3829,0,1),Data!$3:$3,0)-1))+(G3829*SUM(OFFSET(Data!$F$8,0,MATCH($A3829+IF(J$9&gt;$B3829,0,1),Data!$3:$3,0)-1,1,2)))+(H3829*OFFSET(Data!$H$8,0,MATCH($A3829+IF(J$9&gt;$B3829,0,1),Data!$3:$3,0)-1))+(I3829*OFFSET(Data!$I$8,0,MATCH($A3829+IF(J$9&gt;$B3829,0,1),Data!$3:$3,0)-1))+OFFSET(Data!$J$8,0,MATCH($A3829+IF(J$9&gt;$B3829,0,1),Data!$3:$3,0)-1),0)</f>
        <v>0.97227714826226475</v>
      </c>
      <c r="K3829" s="119"/>
      <c r="L3829" s="69"/>
      <c r="AI3829" s="69"/>
    </row>
    <row r="3830" spans="1:35" ht="13.8" x14ac:dyDescent="0.25">
      <c r="A3830" s="118">
        <f t="shared" si="895"/>
        <v>2</v>
      </c>
      <c r="B3830" s="69">
        <f t="shared" ref="B3830:C3849" si="898">B1785</f>
        <v>7</v>
      </c>
      <c r="C3830" s="118" t="str">
        <f t="shared" si="898"/>
        <v>RXC</v>
      </c>
      <c r="D3830" s="69"/>
      <c r="E3830" s="70">
        <f ca="1">INDEX(OFFSET(Data!$A$10,1,E$9+MATCH($A3830+IF(E$9&gt;$B3830,0,1),Data!$3:$3,0),Num_Orgs,1),MATCH($C3830,OFFSET(Data!$A$10,1,MATCH($A3830+IF(E$9&gt;$B3830,0,1),Data!$3:$3,0)-1,Num_Orgs,1),0),1)</f>
        <v>0.93029694678493857</v>
      </c>
      <c r="F3830" s="70">
        <f ca="1">INDEX(OFFSET(Data!$A$10,1,F$9+MATCH($A3830+IF(F$9&gt;$B3830,0,1),Data!$3:$3,0),Num_Orgs,1),MATCH($C3830,OFFSET(Data!$A$10,1,MATCH($A3830+IF(F$9&gt;$B3830,0,1),Data!$3:$3,0)-1,Num_Orgs,1),0),1)</f>
        <v>0.99603480709830883</v>
      </c>
      <c r="G3830" s="70">
        <f ca="1">INDEX(OFFSET(Data!$A$10,1,G$9+MATCH($A3830+IF(G$9&gt;$B3830,0,1),Data!$3:$3,0),Num_Orgs,1),MATCH($C3830,OFFSET(Data!$A$10,1,MATCH($A3830+IF(G$9&gt;$B3830,0,1),Data!$3:$3,0)-1,Num_Orgs,1),0),1)</f>
        <v>1.1047496766866471</v>
      </c>
      <c r="H3830" s="70">
        <f ca="1">INDEX(OFFSET(Data!$A$10,1,H$9+MATCH($A3830+IF(H$9&gt;$B3830,0,1),Data!$3:$3,0),Num_Orgs,1),MATCH($C3830,OFFSET(Data!$A$10,1,MATCH($A3830+IF(H$9&gt;$B3830,0,1),Data!$3:$3,0)-1,Num_Orgs,1),0),1)</f>
        <v>0.41302840121759415</v>
      </c>
      <c r="I3830" s="70">
        <f ca="1">INDEX(OFFSET(Data!$A$10,1,I$9+MATCH($A3830+IF(I$9&gt;$B3830,0,1),Data!$3:$3,0),Num_Orgs,1),MATCH($C3830,OFFSET(Data!$A$10,1,MATCH($A3830+IF(I$9&gt;$B3830,0,1),Data!$3:$3,0)-1,Num_Orgs,1),0),1)</f>
        <v>0.8605309719005555</v>
      </c>
      <c r="J3830" s="26">
        <f ca="1">IFERROR((E3830*SUM(OFFSET(Data!$C$8,0,MATCH($A3830+IF(J$9&gt;$B3830,0,1),Data!$3:$3,0)-1,1,2)))+(F3830*OFFSET(Data!$E$8,0,MATCH($A3830+IF(J$9&gt;$B3830,0,1),Data!$3:$3,0)-1))+(G3830*SUM(OFFSET(Data!$F$8,0,MATCH($A3830+IF(J$9&gt;$B3830,0,1),Data!$3:$3,0)-1,1,2)))+(H3830*OFFSET(Data!$H$8,0,MATCH($A3830+IF(J$9&gt;$B3830,0,1),Data!$3:$3,0)-1))+(I3830*OFFSET(Data!$I$8,0,MATCH($A3830+IF(J$9&gt;$B3830,0,1),Data!$3:$3,0)-1))+OFFSET(Data!$J$8,0,MATCH($A3830+IF(J$9&gt;$B3830,0,1),Data!$3:$3,0)-1),0)</f>
        <v>0.96683553383701537</v>
      </c>
      <c r="K3830" s="119"/>
      <c r="L3830" s="69"/>
      <c r="AI3830" s="69"/>
    </row>
    <row r="3831" spans="1:35" ht="13.8" x14ac:dyDescent="0.25">
      <c r="A3831" s="118">
        <f t="shared" si="895"/>
        <v>2</v>
      </c>
      <c r="B3831" s="69">
        <f t="shared" si="898"/>
        <v>7</v>
      </c>
      <c r="C3831" s="118" t="str">
        <f t="shared" si="898"/>
        <v>RXE</v>
      </c>
      <c r="D3831" s="69"/>
      <c r="E3831" s="70">
        <f ca="1">INDEX(OFFSET(Data!$A$10,1,E$9+MATCH($A3831+IF(E$9&gt;$B3831,0,1),Data!$3:$3,0),Num_Orgs,1),MATCH($C3831,OFFSET(Data!$A$10,1,MATCH($A3831+IF(E$9&gt;$B3831,0,1),Data!$3:$3,0)-1,Num_Orgs,1),0),1)</f>
        <v>0.94325359076099946</v>
      </c>
      <c r="F3831" s="70">
        <f ca="1">INDEX(OFFSET(Data!$A$10,1,F$9+MATCH($A3831+IF(F$9&gt;$B3831,0,1),Data!$3:$3,0),Num_Orgs,1),MATCH($C3831,OFFSET(Data!$A$10,1,MATCH($A3831+IF(F$9&gt;$B3831,0,1),Data!$3:$3,0)-1,Num_Orgs,1),0),1)</f>
        <v>0.99603480709830883</v>
      </c>
      <c r="G3831" s="70">
        <f ca="1">INDEX(OFFSET(Data!$A$10,1,G$9+MATCH($A3831+IF(G$9&gt;$B3831,0,1),Data!$3:$3,0),Num_Orgs,1),MATCH($C3831,OFFSET(Data!$A$10,1,MATCH($A3831+IF(G$9&gt;$B3831,0,1),Data!$3:$3,0)-1,Num_Orgs,1),0),1)</f>
        <v>0.89808240495625791</v>
      </c>
      <c r="H3831" s="70">
        <f ca="1">INDEX(OFFSET(Data!$A$10,1,H$9+MATCH($A3831+IF(H$9&gt;$B3831,0,1),Data!$3:$3,0),Num_Orgs,1),MATCH($C3831,OFFSET(Data!$A$10,1,MATCH($A3831+IF(H$9&gt;$B3831,0,1),Data!$3:$3,0)-1,Num_Orgs,1),0),1)</f>
        <v>0.20109617521356182</v>
      </c>
      <c r="I3831" s="70">
        <f ca="1">INDEX(OFFSET(Data!$A$10,1,I$9+MATCH($A3831+IF(I$9&gt;$B3831,0,1),Data!$3:$3,0),Num_Orgs,1),MATCH($C3831,OFFSET(Data!$A$10,1,MATCH($A3831+IF(I$9&gt;$B3831,0,1),Data!$3:$3,0)-1,Num_Orgs,1),0),1)</f>
        <v>0.52626083346134667</v>
      </c>
      <c r="J3831" s="26">
        <f ca="1">IFERROR((E3831*SUM(OFFSET(Data!$C$8,0,MATCH($A3831+IF(J$9&gt;$B3831,0,1),Data!$3:$3,0)-1,1,2)))+(F3831*OFFSET(Data!$E$8,0,MATCH($A3831+IF(J$9&gt;$B3831,0,1),Data!$3:$3,0)-1))+(G3831*SUM(OFFSET(Data!$F$8,0,MATCH($A3831+IF(J$9&gt;$B3831,0,1),Data!$3:$3,0)-1,1,2)))+(H3831*OFFSET(Data!$H$8,0,MATCH($A3831+IF(J$9&gt;$B3831,0,1),Data!$3:$3,0)-1))+(I3831*OFFSET(Data!$I$8,0,MATCH($A3831+IF(J$9&gt;$B3831,0,1),Data!$3:$3,0)-1))+OFFSET(Data!$J$8,0,MATCH($A3831+IF(J$9&gt;$B3831,0,1),Data!$3:$3,0)-1),0)</f>
        <v>0.96678058786965959</v>
      </c>
      <c r="K3831" s="119"/>
      <c r="L3831" s="69"/>
      <c r="AI3831" s="69"/>
    </row>
    <row r="3832" spans="1:35" ht="13.8" x14ac:dyDescent="0.25">
      <c r="A3832" s="118">
        <f t="shared" si="895"/>
        <v>2</v>
      </c>
      <c r="B3832" s="69">
        <f t="shared" si="898"/>
        <v>7</v>
      </c>
      <c r="C3832" s="118" t="str">
        <f t="shared" si="898"/>
        <v>RXF</v>
      </c>
      <c r="D3832" s="69"/>
      <c r="E3832" s="70">
        <f ca="1">INDEX(OFFSET(Data!$A$10,1,E$9+MATCH($A3832+IF(E$9&gt;$B3832,0,1),Data!$3:$3,0),Num_Orgs,1),MATCH($C3832,OFFSET(Data!$A$10,1,MATCH($A3832+IF(E$9&gt;$B3832,0,1),Data!$3:$3,0)-1,Num_Orgs,1),0),1)</f>
        <v>0.94262424409413348</v>
      </c>
      <c r="F3832" s="70">
        <f ca="1">INDEX(OFFSET(Data!$A$10,1,F$9+MATCH($A3832+IF(F$9&gt;$B3832,0,1),Data!$3:$3,0),Num_Orgs,1),MATCH($C3832,OFFSET(Data!$A$10,1,MATCH($A3832+IF(F$9&gt;$B3832,0,1),Data!$3:$3,0)-1,Num_Orgs,1),0),1)</f>
        <v>0.99603480709830872</v>
      </c>
      <c r="G3832" s="70">
        <f ca="1">INDEX(OFFSET(Data!$A$10,1,G$9+MATCH($A3832+IF(G$9&gt;$B3832,0,1),Data!$3:$3,0),Num_Orgs,1),MATCH($C3832,OFFSET(Data!$A$10,1,MATCH($A3832+IF(G$9&gt;$B3832,0,1),Data!$3:$3,0)-1,Num_Orgs,1),0),1)</f>
        <v>0.84190888284405352</v>
      </c>
      <c r="H3832" s="70">
        <f ca="1">INDEX(OFFSET(Data!$A$10,1,H$9+MATCH($A3832+IF(H$9&gt;$B3832,0,1),Data!$3:$3,0),Num_Orgs,1),MATCH($C3832,OFFSET(Data!$A$10,1,MATCH($A3832+IF(H$9&gt;$B3832,0,1),Data!$3:$3,0)-1,Num_Orgs,1),0),1)</f>
        <v>0.25464293427013435</v>
      </c>
      <c r="I3832" s="70">
        <f ca="1">INDEX(OFFSET(Data!$A$10,1,I$9+MATCH($A3832+IF(I$9&gt;$B3832,0,1),Data!$3:$3,0),Num_Orgs,1),MATCH($C3832,OFFSET(Data!$A$10,1,MATCH($A3832+IF(I$9&gt;$B3832,0,1),Data!$3:$3,0)-1,Num_Orgs,1),0),1)</f>
        <v>0.54532728374169881</v>
      </c>
      <c r="J3832" s="26">
        <f ca="1">IFERROR((E3832*SUM(OFFSET(Data!$C$8,0,MATCH($A3832+IF(J$9&gt;$B3832,0,1),Data!$3:$3,0)-1,1,2)))+(F3832*OFFSET(Data!$E$8,0,MATCH($A3832+IF(J$9&gt;$B3832,0,1),Data!$3:$3,0)-1))+(G3832*SUM(OFFSET(Data!$F$8,0,MATCH($A3832+IF(J$9&gt;$B3832,0,1),Data!$3:$3,0)-1,1,2)))+(H3832*OFFSET(Data!$H$8,0,MATCH($A3832+IF(J$9&gt;$B3832,0,1),Data!$3:$3,0)-1))+(I3832*OFFSET(Data!$I$8,0,MATCH($A3832+IF(J$9&gt;$B3832,0,1),Data!$3:$3,0)-1))+OFFSET(Data!$J$8,0,MATCH($A3832+IF(J$9&gt;$B3832,0,1),Data!$3:$3,0)-1),0)</f>
        <v>0.96501673505586849</v>
      </c>
      <c r="K3832" s="119"/>
      <c r="L3832" s="69"/>
      <c r="AI3832" s="69"/>
    </row>
    <row r="3833" spans="1:35" ht="13.8" x14ac:dyDescent="0.25">
      <c r="A3833" s="118">
        <f t="shared" si="895"/>
        <v>2</v>
      </c>
      <c r="B3833" s="69">
        <f t="shared" si="898"/>
        <v>7</v>
      </c>
      <c r="C3833" s="118" t="str">
        <f t="shared" si="898"/>
        <v>RXG</v>
      </c>
      <c r="D3833" s="69"/>
      <c r="E3833" s="70">
        <f ca="1">INDEX(OFFSET(Data!$A$10,1,E$9+MATCH($A3833+IF(E$9&gt;$B3833,0,1),Data!$3:$3,0),Num_Orgs,1),MATCH($C3833,OFFSET(Data!$A$10,1,MATCH($A3833+IF(E$9&gt;$B3833,0,1),Data!$3:$3,0)-1,Num_Orgs,1),0),1)</f>
        <v>0.93849329671452619</v>
      </c>
      <c r="F3833" s="70">
        <f ca="1">INDEX(OFFSET(Data!$A$10,1,F$9+MATCH($A3833+IF(F$9&gt;$B3833,0,1),Data!$3:$3,0),Num_Orgs,1),MATCH($C3833,OFFSET(Data!$A$10,1,MATCH($A3833+IF(F$9&gt;$B3833,0,1),Data!$3:$3,0)-1,Num_Orgs,1),0),1)</f>
        <v>0.99603480709830883</v>
      </c>
      <c r="G3833" s="70">
        <f ca="1">INDEX(OFFSET(Data!$A$10,1,G$9+MATCH($A3833+IF(G$9&gt;$B3833,0,1),Data!$3:$3,0),Num_Orgs,1),MATCH($C3833,OFFSET(Data!$A$10,1,MATCH($A3833+IF(G$9&gt;$B3833,0,1),Data!$3:$3,0)-1,Num_Orgs,1),0),1)</f>
        <v>0.82802576118246363</v>
      </c>
      <c r="H3833" s="70">
        <f ca="1">INDEX(OFFSET(Data!$A$10,1,H$9+MATCH($A3833+IF(H$9&gt;$B3833,0,1),Data!$3:$3,0),Num_Orgs,1),MATCH($C3833,OFFSET(Data!$A$10,1,MATCH($A3833+IF(H$9&gt;$B3833,0,1),Data!$3:$3,0)-1,Num_Orgs,1),0),1)</f>
        <v>0.20918614119002499</v>
      </c>
      <c r="I3833" s="70">
        <f ca="1">INDEX(OFFSET(Data!$A$10,1,I$9+MATCH($A3833+IF(I$9&gt;$B3833,0,1),Data!$3:$3,0),Num_Orgs,1),MATCH($C3833,OFFSET(Data!$A$10,1,MATCH($A3833+IF(I$9&gt;$B3833,0,1),Data!$3:$3,0)-1,Num_Orgs,1),0),1)</f>
        <v>0.5300282933299203</v>
      </c>
      <c r="J3833" s="26">
        <f ca="1">IFERROR((E3833*SUM(OFFSET(Data!$C$8,0,MATCH($A3833+IF(J$9&gt;$B3833,0,1),Data!$3:$3,0)-1,1,2)))+(F3833*OFFSET(Data!$E$8,0,MATCH($A3833+IF(J$9&gt;$B3833,0,1),Data!$3:$3,0)-1))+(G3833*SUM(OFFSET(Data!$F$8,0,MATCH($A3833+IF(J$9&gt;$B3833,0,1),Data!$3:$3,0)-1,1,2)))+(H3833*OFFSET(Data!$H$8,0,MATCH($A3833+IF(J$9&gt;$B3833,0,1),Data!$3:$3,0)-1))+(I3833*OFFSET(Data!$I$8,0,MATCH($A3833+IF(J$9&gt;$B3833,0,1),Data!$3:$3,0)-1))+OFFSET(Data!$J$8,0,MATCH($A3833+IF(J$9&gt;$B3833,0,1),Data!$3:$3,0)-1),0)</f>
        <v>0.96249107504162823</v>
      </c>
      <c r="K3833" s="119"/>
      <c r="L3833" s="69"/>
      <c r="AI3833" s="69"/>
    </row>
    <row r="3834" spans="1:35" ht="13.8" x14ac:dyDescent="0.25">
      <c r="A3834" s="118">
        <f t="shared" si="895"/>
        <v>2</v>
      </c>
      <c r="B3834" s="69">
        <f t="shared" si="898"/>
        <v>7</v>
      </c>
      <c r="C3834" s="118" t="str">
        <f t="shared" si="898"/>
        <v>RXH</v>
      </c>
      <c r="D3834" s="69"/>
      <c r="E3834" s="70">
        <f ca="1">INDEX(OFFSET(Data!$A$10,1,E$9+MATCH($A3834+IF(E$9&gt;$B3834,0,1),Data!$3:$3,0),Num_Orgs,1),MATCH($C3834,OFFSET(Data!$A$10,1,MATCH($A3834+IF(E$9&gt;$B3834,0,1),Data!$3:$3,0)-1,Num_Orgs,1),0),1)</f>
        <v>0.98365877401663904</v>
      </c>
      <c r="F3834" s="70">
        <f ca="1">INDEX(OFFSET(Data!$A$10,1,F$9+MATCH($A3834+IF(F$9&gt;$B3834,0,1),Data!$3:$3,0),Num_Orgs,1),MATCH($C3834,OFFSET(Data!$A$10,1,MATCH($A3834+IF(F$9&gt;$B3834,0,1),Data!$3:$3,0)-1,Num_Orgs,1),0),1)</f>
        <v>0.99603480709830883</v>
      </c>
      <c r="G3834" s="70">
        <f ca="1">INDEX(OFFSET(Data!$A$10,1,G$9+MATCH($A3834+IF(G$9&gt;$B3834,0,1),Data!$3:$3,0),Num_Orgs,1),MATCH($C3834,OFFSET(Data!$A$10,1,MATCH($A3834+IF(G$9&gt;$B3834,0,1),Data!$3:$3,0)-1,Num_Orgs,1),0),1)</f>
        <v>1.0857272657068706</v>
      </c>
      <c r="H3834" s="70">
        <f ca="1">INDEX(OFFSET(Data!$A$10,1,H$9+MATCH($A3834+IF(H$9&gt;$B3834,0,1),Data!$3:$3,0),Num_Orgs,1),MATCH($C3834,OFFSET(Data!$A$10,1,MATCH($A3834+IF(H$9&gt;$B3834,0,1),Data!$3:$3,0)-1,Num_Orgs,1),0),1)</f>
        <v>0.89038491386082119</v>
      </c>
      <c r="I3834" s="70">
        <f ca="1">INDEX(OFFSET(Data!$A$10,1,I$9+MATCH($A3834+IF(I$9&gt;$B3834,0,1),Data!$3:$3,0),Num_Orgs,1),MATCH($C3834,OFFSET(Data!$A$10,1,MATCH($A3834+IF(I$9&gt;$B3834,0,1),Data!$3:$3,0)-1,Num_Orgs,1),0),1)</f>
        <v>1.2259177064896041</v>
      </c>
      <c r="J3834" s="26">
        <f ca="1">IFERROR((E3834*SUM(OFFSET(Data!$C$8,0,MATCH($A3834+IF(J$9&gt;$B3834,0,1),Data!$3:$3,0)-1,1,2)))+(F3834*OFFSET(Data!$E$8,0,MATCH($A3834+IF(J$9&gt;$B3834,0,1),Data!$3:$3,0)-1))+(G3834*SUM(OFFSET(Data!$F$8,0,MATCH($A3834+IF(J$9&gt;$B3834,0,1),Data!$3:$3,0)-1,1,2)))+(H3834*OFFSET(Data!$H$8,0,MATCH($A3834+IF(J$9&gt;$B3834,0,1),Data!$3:$3,0)-1))+(I3834*OFFSET(Data!$I$8,0,MATCH($A3834+IF(J$9&gt;$B3834,0,1),Data!$3:$3,0)-1))+OFFSET(Data!$J$8,0,MATCH($A3834+IF(J$9&gt;$B3834,0,1),Data!$3:$3,0)-1),0)</f>
        <v>0.99356739823567652</v>
      </c>
      <c r="K3834" s="119"/>
      <c r="L3834" s="69"/>
      <c r="AI3834" s="69"/>
    </row>
    <row r="3835" spans="1:35" ht="13.8" x14ac:dyDescent="0.25">
      <c r="A3835" s="118">
        <f t="shared" si="895"/>
        <v>2</v>
      </c>
      <c r="B3835" s="69">
        <f t="shared" si="898"/>
        <v>7</v>
      </c>
      <c r="C3835" s="118" t="str">
        <f t="shared" si="898"/>
        <v>RXK</v>
      </c>
      <c r="D3835" s="69"/>
      <c r="E3835" s="70">
        <f ca="1">INDEX(OFFSET(Data!$A$10,1,E$9+MATCH($A3835+IF(E$9&gt;$B3835,0,1),Data!$3:$3,0),Num_Orgs,1),MATCH($C3835,OFFSET(Data!$A$10,1,MATCH($A3835+IF(E$9&gt;$B3835,0,1),Data!$3:$3,0)-1,Num_Orgs,1),0),1)</f>
        <v>0.96053012247920644</v>
      </c>
      <c r="F3835" s="70">
        <f ca="1">INDEX(OFFSET(Data!$A$10,1,F$9+MATCH($A3835+IF(F$9&gt;$B3835,0,1),Data!$3:$3,0),Num_Orgs,1),MATCH($C3835,OFFSET(Data!$A$10,1,MATCH($A3835+IF(F$9&gt;$B3835,0,1),Data!$3:$3,0)-1,Num_Orgs,1),0),1)</f>
        <v>0.99603480709830883</v>
      </c>
      <c r="G3835" s="70">
        <f ca="1">INDEX(OFFSET(Data!$A$10,1,G$9+MATCH($A3835+IF(G$9&gt;$B3835,0,1),Data!$3:$3,0),Num_Orgs,1),MATCH($C3835,OFFSET(Data!$A$10,1,MATCH($A3835+IF(G$9&gt;$B3835,0,1),Data!$3:$3,0)-1,Num_Orgs,1),0),1)</f>
        <v>0.95099276049658943</v>
      </c>
      <c r="H3835" s="70">
        <f ca="1">INDEX(OFFSET(Data!$A$10,1,H$9+MATCH($A3835+IF(H$9&gt;$B3835,0,1),Data!$3:$3,0),Num_Orgs,1),MATCH($C3835,OFFSET(Data!$A$10,1,MATCH($A3835+IF(H$9&gt;$B3835,0,1),Data!$3:$3,0)-1,Num_Orgs,1),0),1)</f>
        <v>0.27244253410444269</v>
      </c>
      <c r="I3835" s="70">
        <f ca="1">INDEX(OFFSET(Data!$A$10,1,I$9+MATCH($A3835+IF(I$9&gt;$B3835,0,1),Data!$3:$3,0),Num_Orgs,1),MATCH($C3835,OFFSET(Data!$A$10,1,MATCH($A3835+IF(I$9&gt;$B3835,0,1),Data!$3:$3,0)-1,Num_Orgs,1),0),1)</f>
        <v>0.64097597443334087</v>
      </c>
      <c r="J3835" s="26">
        <f ca="1">IFERROR((E3835*SUM(OFFSET(Data!$C$8,0,MATCH($A3835+IF(J$9&gt;$B3835,0,1),Data!$3:$3,0)-1,1,2)))+(F3835*OFFSET(Data!$E$8,0,MATCH($A3835+IF(J$9&gt;$B3835,0,1),Data!$3:$3,0)-1))+(G3835*SUM(OFFSET(Data!$F$8,0,MATCH($A3835+IF(J$9&gt;$B3835,0,1),Data!$3:$3,0)-1,1,2)))+(H3835*OFFSET(Data!$H$8,0,MATCH($A3835+IF(J$9&gt;$B3835,0,1),Data!$3:$3,0)-1))+(I3835*OFFSET(Data!$I$8,0,MATCH($A3835+IF(J$9&gt;$B3835,0,1),Data!$3:$3,0)-1))+OFFSET(Data!$J$8,0,MATCH($A3835+IF(J$9&gt;$B3835,0,1),Data!$3:$3,0)-1),0)</f>
        <v>0.97689922585012723</v>
      </c>
      <c r="K3835" s="119"/>
      <c r="L3835" s="69"/>
      <c r="AI3835" s="69"/>
    </row>
    <row r="3836" spans="1:35" ht="13.8" x14ac:dyDescent="0.25">
      <c r="A3836" s="118">
        <f t="shared" si="895"/>
        <v>2</v>
      </c>
      <c r="B3836" s="69">
        <f t="shared" si="898"/>
        <v>7</v>
      </c>
      <c r="C3836" s="118" t="str">
        <f t="shared" si="898"/>
        <v>RXL</v>
      </c>
      <c r="D3836" s="69"/>
      <c r="E3836" s="70">
        <f ca="1">INDEX(OFFSET(Data!$A$10,1,E$9+MATCH($A3836+IF(E$9&gt;$B3836,0,1),Data!$3:$3,0),Num_Orgs,1),MATCH($C3836,OFFSET(Data!$A$10,1,MATCH($A3836+IF(E$9&gt;$B3836,0,1),Data!$3:$3,0)-1,Num_Orgs,1),0),1)</f>
        <v>0.91271550409099944</v>
      </c>
      <c r="F3836" s="70">
        <f ca="1">INDEX(OFFSET(Data!$A$10,1,F$9+MATCH($A3836+IF(F$9&gt;$B3836,0,1),Data!$3:$3,0),Num_Orgs,1),MATCH($C3836,OFFSET(Data!$A$10,1,MATCH($A3836+IF(F$9&gt;$B3836,0,1),Data!$3:$3,0)-1,Num_Orgs,1),0),1)</f>
        <v>0.99603480709830883</v>
      </c>
      <c r="G3836" s="70">
        <f ca="1">INDEX(OFFSET(Data!$A$10,1,G$9+MATCH($A3836+IF(G$9&gt;$B3836,0,1),Data!$3:$3,0),Num_Orgs,1),MATCH($C3836,OFFSET(Data!$A$10,1,MATCH($A3836+IF(G$9&gt;$B3836,0,1),Data!$3:$3,0)-1,Num_Orgs,1),0),1)</f>
        <v>0.97087219111250511</v>
      </c>
      <c r="H3836" s="70">
        <f ca="1">INDEX(OFFSET(Data!$A$10,1,H$9+MATCH($A3836+IF(H$9&gt;$B3836,0,1),Data!$3:$3,0),Num_Orgs,1),MATCH($C3836,OFFSET(Data!$A$10,1,MATCH($A3836+IF(H$9&gt;$B3836,0,1),Data!$3:$3,0)-1,Num_Orgs,1),0),1)</f>
        <v>0.19537577340245388</v>
      </c>
      <c r="I3836" s="70">
        <f ca="1">INDEX(OFFSET(Data!$A$10,1,I$9+MATCH($A3836+IF(I$9&gt;$B3836,0,1),Data!$3:$3,0),Num_Orgs,1),MATCH($C3836,OFFSET(Data!$A$10,1,MATCH($A3836+IF(I$9&gt;$B3836,0,1),Data!$3:$3,0)-1,Num_Orgs,1),0),1)</f>
        <v>0.7082590702554401</v>
      </c>
      <c r="J3836" s="26">
        <f ca="1">IFERROR((E3836*SUM(OFFSET(Data!$C$8,0,MATCH($A3836+IF(J$9&gt;$B3836,0,1),Data!$3:$3,0)-1,1,2)))+(F3836*OFFSET(Data!$E$8,0,MATCH($A3836+IF(J$9&gt;$B3836,0,1),Data!$3:$3,0)-1))+(G3836*SUM(OFFSET(Data!$F$8,0,MATCH($A3836+IF(J$9&gt;$B3836,0,1),Data!$3:$3,0)-1,1,2)))+(H3836*OFFSET(Data!$H$8,0,MATCH($A3836+IF(J$9&gt;$B3836,0,1),Data!$3:$3,0)-1))+(I3836*OFFSET(Data!$I$8,0,MATCH($A3836+IF(J$9&gt;$B3836,0,1),Data!$3:$3,0)-1))+OFFSET(Data!$J$8,0,MATCH($A3836+IF(J$9&gt;$B3836,0,1),Data!$3:$3,0)-1),0)</f>
        <v>0.95390737460134156</v>
      </c>
      <c r="K3836" s="119"/>
      <c r="L3836" s="69"/>
      <c r="AI3836" s="69"/>
    </row>
    <row r="3837" spans="1:35" ht="13.8" x14ac:dyDescent="0.25">
      <c r="A3837" s="118">
        <f t="shared" si="895"/>
        <v>2</v>
      </c>
      <c r="B3837" s="69">
        <f t="shared" si="898"/>
        <v>7</v>
      </c>
      <c r="C3837" s="118" t="str">
        <f t="shared" si="898"/>
        <v>RXM</v>
      </c>
      <c r="D3837" s="69"/>
      <c r="E3837" s="70">
        <f ca="1">INDEX(OFFSET(Data!$A$10,1,E$9+MATCH($A3837+IF(E$9&gt;$B3837,0,1),Data!$3:$3,0),Num_Orgs,1),MATCH($C3837,OFFSET(Data!$A$10,1,MATCH($A3837+IF(E$9&gt;$B3837,0,1),Data!$3:$3,0)-1,Num_Orgs,1),0),1)</f>
        <v>0.96193561209550094</v>
      </c>
      <c r="F3837" s="70">
        <f ca="1">INDEX(OFFSET(Data!$A$10,1,F$9+MATCH($A3837+IF(F$9&gt;$B3837,0,1),Data!$3:$3,0),Num_Orgs,1),MATCH($C3837,OFFSET(Data!$A$10,1,MATCH($A3837+IF(F$9&gt;$B3837,0,1),Data!$3:$3,0)-1,Num_Orgs,1),0),1)</f>
        <v>0.99603480709830883</v>
      </c>
      <c r="G3837" s="70">
        <f ca="1">INDEX(OFFSET(Data!$A$10,1,G$9+MATCH($A3837+IF(G$9&gt;$B3837,0,1),Data!$3:$3,0),Num_Orgs,1),MATCH($C3837,OFFSET(Data!$A$10,1,MATCH($A3837+IF(G$9&gt;$B3837,0,1),Data!$3:$3,0)-1,Num_Orgs,1),0),1)</f>
        <v>0.96689675617719639</v>
      </c>
      <c r="H3837" s="70">
        <f ca="1">INDEX(OFFSET(Data!$A$10,1,H$9+MATCH($A3837+IF(H$9&gt;$B3837,0,1),Data!$3:$3,0),Num_Orgs,1),MATCH($C3837,OFFSET(Data!$A$10,1,MATCH($A3837+IF(H$9&gt;$B3837,0,1),Data!$3:$3,0)-1,Num_Orgs,1),0),1)</f>
        <v>0.44402791508756095</v>
      </c>
      <c r="I3837" s="70">
        <f ca="1">INDEX(OFFSET(Data!$A$10,1,I$9+MATCH($A3837+IF(I$9&gt;$B3837,0,1),Data!$3:$3,0),Num_Orgs,1),MATCH($C3837,OFFSET(Data!$A$10,1,MATCH($A3837+IF(I$9&gt;$B3837,0,1),Data!$3:$3,0)-1,Num_Orgs,1),0),1)</f>
        <v>0.63272484488815861</v>
      </c>
      <c r="J3837" s="26">
        <f ca="1">IFERROR((E3837*SUM(OFFSET(Data!$C$8,0,MATCH($A3837+IF(J$9&gt;$B3837,0,1),Data!$3:$3,0)-1,1,2)))+(F3837*OFFSET(Data!$E$8,0,MATCH($A3837+IF(J$9&gt;$B3837,0,1),Data!$3:$3,0)-1))+(G3837*SUM(OFFSET(Data!$F$8,0,MATCH($A3837+IF(J$9&gt;$B3837,0,1),Data!$3:$3,0)-1,1,2)))+(H3837*OFFSET(Data!$H$8,0,MATCH($A3837+IF(J$9&gt;$B3837,0,1),Data!$3:$3,0)-1))+(I3837*OFFSET(Data!$I$8,0,MATCH($A3837+IF(J$9&gt;$B3837,0,1),Data!$3:$3,0)-1))+OFFSET(Data!$J$8,0,MATCH($A3837+IF(J$9&gt;$B3837,0,1),Data!$3:$3,0)-1),0)</f>
        <v>0.97846733619121173</v>
      </c>
      <c r="K3837" s="119"/>
      <c r="L3837" s="69"/>
      <c r="AI3837" s="69"/>
    </row>
    <row r="3838" spans="1:35" ht="13.8" x14ac:dyDescent="0.25">
      <c r="A3838" s="118">
        <f t="shared" si="895"/>
        <v>2</v>
      </c>
      <c r="B3838" s="69">
        <f t="shared" si="898"/>
        <v>7</v>
      </c>
      <c r="C3838" s="118" t="str">
        <f t="shared" si="898"/>
        <v>RXN</v>
      </c>
      <c r="D3838" s="69"/>
      <c r="E3838" s="70">
        <f ca="1">INDEX(OFFSET(Data!$A$10,1,E$9+MATCH($A3838+IF(E$9&gt;$B3838,0,1),Data!$3:$3,0),Num_Orgs,1),MATCH($C3838,OFFSET(Data!$A$10,1,MATCH($A3838+IF(E$9&gt;$B3838,0,1),Data!$3:$3,0)-1,Num_Orgs,1),0),1)</f>
        <v>0.93223692679251013</v>
      </c>
      <c r="F3838" s="70">
        <f ca="1">INDEX(OFFSET(Data!$A$10,1,F$9+MATCH($A3838+IF(F$9&gt;$B3838,0,1),Data!$3:$3,0),Num_Orgs,1),MATCH($C3838,OFFSET(Data!$A$10,1,MATCH($A3838+IF(F$9&gt;$B3838,0,1),Data!$3:$3,0)-1,Num_Orgs,1),0),1)</f>
        <v>0.99603480709830883</v>
      </c>
      <c r="G3838" s="70">
        <f ca="1">INDEX(OFFSET(Data!$A$10,1,G$9+MATCH($A3838+IF(G$9&gt;$B3838,0,1),Data!$3:$3,0),Num_Orgs,1),MATCH($C3838,OFFSET(Data!$A$10,1,MATCH($A3838+IF(G$9&gt;$B3838,0,1),Data!$3:$3,0)-1,Num_Orgs,1),0),1)</f>
        <v>0.94002967812653648</v>
      </c>
      <c r="H3838" s="70">
        <f ca="1">INDEX(OFFSET(Data!$A$10,1,H$9+MATCH($A3838+IF(H$9&gt;$B3838,0,1),Data!$3:$3,0),Num_Orgs,1),MATCH($C3838,OFFSET(Data!$A$10,1,MATCH($A3838+IF(H$9&gt;$B3838,0,1),Data!$3:$3,0)-1,Num_Orgs,1),0),1)</f>
        <v>0.33387140624455319</v>
      </c>
      <c r="I3838" s="70">
        <f ca="1">INDEX(OFFSET(Data!$A$10,1,I$9+MATCH($A3838+IF(I$9&gt;$B3838,0,1),Data!$3:$3,0),Num_Orgs,1),MATCH($C3838,OFFSET(Data!$A$10,1,MATCH($A3838+IF(I$9&gt;$B3838,0,1),Data!$3:$3,0)-1,Num_Orgs,1),0),1)</f>
        <v>0.72146313952454821</v>
      </c>
      <c r="J3838" s="26">
        <f ca="1">IFERROR((E3838*SUM(OFFSET(Data!$C$8,0,MATCH($A3838+IF(J$9&gt;$B3838,0,1),Data!$3:$3,0)-1,1,2)))+(F3838*OFFSET(Data!$E$8,0,MATCH($A3838+IF(J$9&gt;$B3838,0,1),Data!$3:$3,0)-1))+(G3838*SUM(OFFSET(Data!$F$8,0,MATCH($A3838+IF(J$9&gt;$B3838,0,1),Data!$3:$3,0)-1,1,2)))+(H3838*OFFSET(Data!$H$8,0,MATCH($A3838+IF(J$9&gt;$B3838,0,1),Data!$3:$3,0)-1))+(I3838*OFFSET(Data!$I$8,0,MATCH($A3838+IF(J$9&gt;$B3838,0,1),Data!$3:$3,0)-1))+OFFSET(Data!$J$8,0,MATCH($A3838+IF(J$9&gt;$B3838,0,1),Data!$3:$3,0)-1),0)</f>
        <v>0.96291955792216144</v>
      </c>
      <c r="K3838" s="119"/>
      <c r="L3838" s="69"/>
      <c r="AI3838" s="69"/>
    </row>
    <row r="3839" spans="1:35" ht="13.8" x14ac:dyDescent="0.25">
      <c r="A3839" s="118">
        <f t="shared" si="895"/>
        <v>2</v>
      </c>
      <c r="B3839" s="69">
        <f t="shared" si="898"/>
        <v>7</v>
      </c>
      <c r="C3839" s="118" t="str">
        <f t="shared" si="898"/>
        <v>RXP</v>
      </c>
      <c r="D3839" s="69"/>
      <c r="E3839" s="70">
        <f ca="1">INDEX(OFFSET(Data!$A$10,1,E$9+MATCH($A3839+IF(E$9&gt;$B3839,0,1),Data!$3:$3,0),Num_Orgs,1),MATCH($C3839,OFFSET(Data!$A$10,1,MATCH($A3839+IF(E$9&gt;$B3839,0,1),Data!$3:$3,0)-1,Num_Orgs,1),0),1)</f>
        <v>0.96066648704452606</v>
      </c>
      <c r="F3839" s="70">
        <f ca="1">INDEX(OFFSET(Data!$A$10,1,F$9+MATCH($A3839+IF(F$9&gt;$B3839,0,1),Data!$3:$3,0),Num_Orgs,1),MATCH($C3839,OFFSET(Data!$A$10,1,MATCH($A3839+IF(F$9&gt;$B3839,0,1),Data!$3:$3,0)-1,Num_Orgs,1),0),1)</f>
        <v>0.99603480709830872</v>
      </c>
      <c r="G3839" s="70">
        <f ca="1">INDEX(OFFSET(Data!$A$10,1,G$9+MATCH($A3839+IF(G$9&gt;$B3839,0,1),Data!$3:$3,0),Num_Orgs,1),MATCH($C3839,OFFSET(Data!$A$10,1,MATCH($A3839+IF(G$9&gt;$B3839,0,1),Data!$3:$3,0)-1,Num_Orgs,1),0),1)</f>
        <v>0.93727272933208772</v>
      </c>
      <c r="H3839" s="70">
        <f ca="1">INDEX(OFFSET(Data!$A$10,1,H$9+MATCH($A3839+IF(H$9&gt;$B3839,0,1),Data!$3:$3,0),Num_Orgs,1),MATCH($C3839,OFFSET(Data!$A$10,1,MATCH($A3839+IF(H$9&gt;$B3839,0,1),Data!$3:$3,0)-1,Num_Orgs,1),0),1)</f>
        <v>0.12484532793896867</v>
      </c>
      <c r="I3839" s="70">
        <f ca="1">INDEX(OFFSET(Data!$A$10,1,I$9+MATCH($A3839+IF(I$9&gt;$B3839,0,1),Data!$3:$3,0),Num_Orgs,1),MATCH($C3839,OFFSET(Data!$A$10,1,MATCH($A3839+IF(I$9&gt;$B3839,0,1),Data!$3:$3,0)-1,Num_Orgs,1),0),1)</f>
        <v>0.48808944157892348</v>
      </c>
      <c r="J3839" s="26">
        <f ca="1">IFERROR((E3839*SUM(OFFSET(Data!$C$8,0,MATCH($A3839+IF(J$9&gt;$B3839,0,1),Data!$3:$3,0)-1,1,2)))+(F3839*OFFSET(Data!$E$8,0,MATCH($A3839+IF(J$9&gt;$B3839,0,1),Data!$3:$3,0)-1))+(G3839*SUM(OFFSET(Data!$F$8,0,MATCH($A3839+IF(J$9&gt;$B3839,0,1),Data!$3:$3,0)-1,1,2)))+(H3839*OFFSET(Data!$H$8,0,MATCH($A3839+IF(J$9&gt;$B3839,0,1),Data!$3:$3,0)-1))+(I3839*OFFSET(Data!$I$8,0,MATCH($A3839+IF(J$9&gt;$B3839,0,1),Data!$3:$3,0)-1))+OFFSET(Data!$J$8,0,MATCH($A3839+IF(J$9&gt;$B3839,0,1),Data!$3:$3,0)-1),0)</f>
        <v>0.9762065417227257</v>
      </c>
      <c r="K3839" s="119"/>
      <c r="L3839" s="69"/>
      <c r="AI3839" s="69"/>
    </row>
    <row r="3840" spans="1:35" ht="13.8" x14ac:dyDescent="0.25">
      <c r="A3840" s="118">
        <f t="shared" si="895"/>
        <v>2</v>
      </c>
      <c r="B3840" s="69">
        <f t="shared" si="898"/>
        <v>7</v>
      </c>
      <c r="C3840" s="118" t="str">
        <f t="shared" si="898"/>
        <v>RXQ</v>
      </c>
      <c r="D3840" s="69"/>
      <c r="E3840" s="70">
        <f ca="1">INDEX(OFFSET(Data!$A$10,1,E$9+MATCH($A3840+IF(E$9&gt;$B3840,0,1),Data!$3:$3,0),Num_Orgs,1),MATCH($C3840,OFFSET(Data!$A$10,1,MATCH($A3840+IF(E$9&gt;$B3840,0,1),Data!$3:$3,0)-1,Num_Orgs,1),0),1)</f>
        <v>1.0725482911724404</v>
      </c>
      <c r="F3840" s="70">
        <f ca="1">INDEX(OFFSET(Data!$A$10,1,F$9+MATCH($A3840+IF(F$9&gt;$B3840,0,1),Data!$3:$3,0),Num_Orgs,1),MATCH($C3840,OFFSET(Data!$A$10,1,MATCH($A3840+IF(F$9&gt;$B3840,0,1),Data!$3:$3,0)-1,Num_Orgs,1),0),1)</f>
        <v>0.99603480709830883</v>
      </c>
      <c r="G3840" s="70">
        <f ca="1">INDEX(OFFSET(Data!$A$10,1,G$9+MATCH($A3840+IF(G$9&gt;$B3840,0,1),Data!$3:$3,0),Num_Orgs,1),MATCH($C3840,OFFSET(Data!$A$10,1,MATCH($A3840+IF(G$9&gt;$B3840,0,1),Data!$3:$3,0)-1,Num_Orgs,1),0),1)</f>
        <v>1.0989916289191322</v>
      </c>
      <c r="H3840" s="70">
        <f ca="1">INDEX(OFFSET(Data!$A$10,1,H$9+MATCH($A3840+IF(H$9&gt;$B3840,0,1),Data!$3:$3,0),Num_Orgs,1),MATCH($C3840,OFFSET(Data!$A$10,1,MATCH($A3840+IF(H$9&gt;$B3840,0,1),Data!$3:$3,0)-1,Num_Orgs,1),0),1)</f>
        <v>0.73868330898756451</v>
      </c>
      <c r="I3840" s="70">
        <f ca="1">INDEX(OFFSET(Data!$A$10,1,I$9+MATCH($A3840+IF(I$9&gt;$B3840,0,1),Data!$3:$3,0),Num_Orgs,1),MATCH($C3840,OFFSET(Data!$A$10,1,MATCH($A3840+IF(I$9&gt;$B3840,0,1),Data!$3:$3,0)-1,Num_Orgs,1),0),1)</f>
        <v>0.84425605366650858</v>
      </c>
      <c r="J3840" s="26">
        <f ca="1">IFERROR((E3840*SUM(OFFSET(Data!$C$8,0,MATCH($A3840+IF(J$9&gt;$B3840,0,1),Data!$3:$3,0)-1,1,2)))+(F3840*OFFSET(Data!$E$8,0,MATCH($A3840+IF(J$9&gt;$B3840,0,1),Data!$3:$3,0)-1))+(G3840*SUM(OFFSET(Data!$F$8,0,MATCH($A3840+IF(J$9&gt;$B3840,0,1),Data!$3:$3,0)-1,1,2)))+(H3840*OFFSET(Data!$H$8,0,MATCH($A3840+IF(J$9&gt;$B3840,0,1),Data!$3:$3,0)-1))+(I3840*OFFSET(Data!$I$8,0,MATCH($A3840+IF(J$9&gt;$B3840,0,1),Data!$3:$3,0)-1))+OFFSET(Data!$J$8,0,MATCH($A3840+IF(J$9&gt;$B3840,0,1),Data!$3:$3,0)-1),0)</f>
        <v>1.036991634386484</v>
      </c>
      <c r="K3840" s="119"/>
      <c r="L3840" s="69"/>
      <c r="AI3840" s="69"/>
    </row>
    <row r="3841" spans="1:35" ht="13.8" x14ac:dyDescent="0.25">
      <c r="A3841" s="118">
        <f t="shared" si="895"/>
        <v>2</v>
      </c>
      <c r="B3841" s="69">
        <f t="shared" si="898"/>
        <v>7</v>
      </c>
      <c r="C3841" s="118" t="str">
        <f t="shared" si="898"/>
        <v>RXR</v>
      </c>
      <c r="D3841" s="69"/>
      <c r="E3841" s="70">
        <f ca="1">INDEX(OFFSET(Data!$A$10,1,E$9+MATCH($A3841+IF(E$9&gt;$B3841,0,1),Data!$3:$3,0),Num_Orgs,1),MATCH($C3841,OFFSET(Data!$A$10,1,MATCH($A3841+IF(E$9&gt;$B3841,0,1),Data!$3:$3,0)-1,Num_Orgs,1),0),1)</f>
        <v>0.92909099534175799</v>
      </c>
      <c r="F3841" s="70">
        <f ca="1">INDEX(OFFSET(Data!$A$10,1,F$9+MATCH($A3841+IF(F$9&gt;$B3841,0,1),Data!$3:$3,0),Num_Orgs,1),MATCH($C3841,OFFSET(Data!$A$10,1,MATCH($A3841+IF(F$9&gt;$B3841,0,1),Data!$3:$3,0)-1,Num_Orgs,1),0),1)</f>
        <v>0.99603480709830861</v>
      </c>
      <c r="G3841" s="70">
        <f ca="1">INDEX(OFFSET(Data!$A$10,1,G$9+MATCH($A3841+IF(G$9&gt;$B3841,0,1),Data!$3:$3,0),Num_Orgs,1),MATCH($C3841,OFFSET(Data!$A$10,1,MATCH($A3841+IF(G$9&gt;$B3841,0,1),Data!$3:$3,0)-1,Num_Orgs,1),0),1)</f>
        <v>0.98600124222250107</v>
      </c>
      <c r="H3841" s="70">
        <f ca="1">INDEX(OFFSET(Data!$A$10,1,H$9+MATCH($A3841+IF(H$9&gt;$B3841,0,1),Data!$3:$3,0),Num_Orgs,1),MATCH($C3841,OFFSET(Data!$A$10,1,MATCH($A3841+IF(H$9&gt;$B3841,0,1),Data!$3:$3,0)-1,Num_Orgs,1),0),1)</f>
        <v>7.6863457304740188E-2</v>
      </c>
      <c r="I3841" s="70">
        <f ca="1">INDEX(OFFSET(Data!$A$10,1,I$9+MATCH($A3841+IF(I$9&gt;$B3841,0,1),Data!$3:$3,0),Num_Orgs,1),MATCH($C3841,OFFSET(Data!$A$10,1,MATCH($A3841+IF(I$9&gt;$B3841,0,1),Data!$3:$3,0)-1,Num_Orgs,1),0),1)</f>
        <v>0.4738888432536445</v>
      </c>
      <c r="J3841" s="26">
        <f ca="1">IFERROR((E3841*SUM(OFFSET(Data!$C$8,0,MATCH($A3841+IF(J$9&gt;$B3841,0,1),Data!$3:$3,0)-1,1,2)))+(F3841*OFFSET(Data!$E$8,0,MATCH($A3841+IF(J$9&gt;$B3841,0,1),Data!$3:$3,0)-1))+(G3841*SUM(OFFSET(Data!$F$8,0,MATCH($A3841+IF(J$9&gt;$B3841,0,1),Data!$3:$3,0)-1,1,2)))+(H3841*OFFSET(Data!$H$8,0,MATCH($A3841+IF(J$9&gt;$B3841,0,1),Data!$3:$3,0)-1))+(I3841*OFFSET(Data!$I$8,0,MATCH($A3841+IF(J$9&gt;$B3841,0,1),Data!$3:$3,0)-1))+OFFSET(Data!$J$8,0,MATCH($A3841+IF(J$9&gt;$B3841,0,1),Data!$3:$3,0)-1),0)</f>
        <v>0.9620388858086002</v>
      </c>
      <c r="K3841" s="119"/>
      <c r="L3841" s="69"/>
      <c r="AI3841" s="69"/>
    </row>
    <row r="3842" spans="1:35" ht="13.8" x14ac:dyDescent="0.25">
      <c r="A3842" s="118">
        <f t="shared" si="895"/>
        <v>2</v>
      </c>
      <c r="B3842" s="69">
        <f t="shared" si="898"/>
        <v>7</v>
      </c>
      <c r="C3842" s="118" t="str">
        <f t="shared" si="898"/>
        <v>RXT</v>
      </c>
      <c r="D3842" s="69"/>
      <c r="E3842" s="70">
        <f ca="1">INDEX(OFFSET(Data!$A$10,1,E$9+MATCH($A3842+IF(E$9&gt;$B3842,0,1),Data!$3:$3,0),Num_Orgs,1),MATCH($C3842,OFFSET(Data!$A$10,1,MATCH($A3842+IF(E$9&gt;$B3842,0,1),Data!$3:$3,0)-1,Num_Orgs,1),0),1)</f>
        <v>0.97749666567745563</v>
      </c>
      <c r="F3842" s="70">
        <f ca="1">INDEX(OFFSET(Data!$A$10,1,F$9+MATCH($A3842+IF(F$9&gt;$B3842,0,1),Data!$3:$3,0),Num_Orgs,1),MATCH($C3842,OFFSET(Data!$A$10,1,MATCH($A3842+IF(F$9&gt;$B3842,0,1),Data!$3:$3,0)-1,Num_Orgs,1),0),1)</f>
        <v>0.99603480709830883</v>
      </c>
      <c r="G3842" s="70">
        <f ca="1">INDEX(OFFSET(Data!$A$10,1,G$9+MATCH($A3842+IF(G$9&gt;$B3842,0,1),Data!$3:$3,0),Num_Orgs,1),MATCH($C3842,OFFSET(Data!$A$10,1,MATCH($A3842+IF(G$9&gt;$B3842,0,1),Data!$3:$3,0)-1,Num_Orgs,1),0),1)</f>
        <v>0.94593882672148322</v>
      </c>
      <c r="H3842" s="70">
        <f ca="1">INDEX(OFFSET(Data!$A$10,1,H$9+MATCH($A3842+IF(H$9&gt;$B3842,0,1),Data!$3:$3,0),Num_Orgs,1),MATCH($C3842,OFFSET(Data!$A$10,1,MATCH($A3842+IF(H$9&gt;$B3842,0,1),Data!$3:$3,0)-1,Num_Orgs,1),0),1)</f>
        <v>0.51667161517686966</v>
      </c>
      <c r="I3842" s="70">
        <f ca="1">INDEX(OFFSET(Data!$A$10,1,I$9+MATCH($A3842+IF(I$9&gt;$B3842,0,1),Data!$3:$3,0),Num_Orgs,1),MATCH($C3842,OFFSET(Data!$A$10,1,MATCH($A3842+IF(I$9&gt;$B3842,0,1),Data!$3:$3,0)-1,Num_Orgs,1),0),1)</f>
        <v>0.79969771217155849</v>
      </c>
      <c r="J3842" s="26">
        <f ca="1">IFERROR((E3842*SUM(OFFSET(Data!$C$8,0,MATCH($A3842+IF(J$9&gt;$B3842,0,1),Data!$3:$3,0)-1,1,2)))+(F3842*OFFSET(Data!$E$8,0,MATCH($A3842+IF(J$9&gt;$B3842,0,1),Data!$3:$3,0)-1))+(G3842*SUM(OFFSET(Data!$F$8,0,MATCH($A3842+IF(J$9&gt;$B3842,0,1),Data!$3:$3,0)-1,1,2)))+(H3842*OFFSET(Data!$H$8,0,MATCH($A3842+IF(J$9&gt;$B3842,0,1),Data!$3:$3,0)-1))+(I3842*OFFSET(Data!$I$8,0,MATCH($A3842+IF(J$9&gt;$B3842,0,1),Data!$3:$3,0)-1))+OFFSET(Data!$J$8,0,MATCH($A3842+IF(J$9&gt;$B3842,0,1),Data!$3:$3,0)-1),0)</f>
        <v>0.98565908695356641</v>
      </c>
      <c r="K3842" s="119"/>
      <c r="L3842" s="69"/>
      <c r="AI3842" s="69"/>
    </row>
    <row r="3843" spans="1:35" ht="13.8" x14ac:dyDescent="0.25">
      <c r="A3843" s="118">
        <f t="shared" si="895"/>
        <v>2</v>
      </c>
      <c r="B3843" s="69">
        <f t="shared" si="898"/>
        <v>7</v>
      </c>
      <c r="C3843" s="118" t="str">
        <f t="shared" si="898"/>
        <v>RXV</v>
      </c>
      <c r="D3843" s="69"/>
      <c r="E3843" s="70">
        <f ca="1">INDEX(OFFSET(Data!$A$10,1,E$9+MATCH($A3843+IF(E$9&gt;$B3843,0,1),Data!$3:$3,0),Num_Orgs,1),MATCH($C3843,OFFSET(Data!$A$10,1,MATCH($A3843+IF(E$9&gt;$B3843,0,1),Data!$3:$3,0)-1,Num_Orgs,1),0),1)</f>
        <v>0.95907501893115543</v>
      </c>
      <c r="F3843" s="70">
        <f ca="1">INDEX(OFFSET(Data!$A$10,1,F$9+MATCH($A3843+IF(F$9&gt;$B3843,0,1),Data!$3:$3,0),Num_Orgs,1),MATCH($C3843,OFFSET(Data!$A$10,1,MATCH($A3843+IF(F$9&gt;$B3843,0,1),Data!$3:$3,0)-1,Num_Orgs,1),0),1)</f>
        <v>0.99603480709830883</v>
      </c>
      <c r="G3843" s="70">
        <f ca="1">INDEX(OFFSET(Data!$A$10,1,G$9+MATCH($A3843+IF(G$9&gt;$B3843,0,1),Data!$3:$3,0),Num_Orgs,1),MATCH($C3843,OFFSET(Data!$A$10,1,MATCH($A3843+IF(G$9&gt;$B3843,0,1),Data!$3:$3,0)-1,Num_Orgs,1),0),1)</f>
        <v>0.95224574146069396</v>
      </c>
      <c r="H3843" s="70">
        <f ca="1">INDEX(OFFSET(Data!$A$10,1,H$9+MATCH($A3843+IF(H$9&gt;$B3843,0,1),Data!$3:$3,0),Num_Orgs,1),MATCH($C3843,OFFSET(Data!$A$10,1,MATCH($A3843+IF(H$9&gt;$B3843,0,1),Data!$3:$3,0)-1,Num_Orgs,1),0),1)</f>
        <v>0.33585361228053201</v>
      </c>
      <c r="I3843" s="70">
        <f ca="1">INDEX(OFFSET(Data!$A$10,1,I$9+MATCH($A3843+IF(I$9&gt;$B3843,0,1),Data!$3:$3,0),Num_Orgs,1),MATCH($C3843,OFFSET(Data!$A$10,1,MATCH($A3843+IF(I$9&gt;$B3843,0,1),Data!$3:$3,0)-1,Num_Orgs,1),0),1)</f>
        <v>0.65814056364109108</v>
      </c>
      <c r="J3843" s="26">
        <f ca="1">IFERROR((E3843*SUM(OFFSET(Data!$C$8,0,MATCH($A3843+IF(J$9&gt;$B3843,0,1),Data!$3:$3,0)-1,1,2)))+(F3843*OFFSET(Data!$E$8,0,MATCH($A3843+IF(J$9&gt;$B3843,0,1),Data!$3:$3,0)-1))+(G3843*SUM(OFFSET(Data!$F$8,0,MATCH($A3843+IF(J$9&gt;$B3843,0,1),Data!$3:$3,0)-1,1,2)))+(H3843*OFFSET(Data!$H$8,0,MATCH($A3843+IF(J$9&gt;$B3843,0,1),Data!$3:$3,0)-1))+(I3843*OFFSET(Data!$I$8,0,MATCH($A3843+IF(J$9&gt;$B3843,0,1),Data!$3:$3,0)-1))+OFFSET(Data!$J$8,0,MATCH($A3843+IF(J$9&gt;$B3843,0,1),Data!$3:$3,0)-1),0)</f>
        <v>0.97638305868799224</v>
      </c>
      <c r="K3843" s="119"/>
      <c r="L3843" s="69"/>
      <c r="AI3843" s="69"/>
    </row>
    <row r="3844" spans="1:35" ht="13.8" x14ac:dyDescent="0.25">
      <c r="A3844" s="118">
        <f t="shared" si="895"/>
        <v>2</v>
      </c>
      <c r="B3844" s="69">
        <f t="shared" si="898"/>
        <v>7</v>
      </c>
      <c r="C3844" s="118" t="str">
        <f t="shared" si="898"/>
        <v>RXW</v>
      </c>
      <c r="D3844" s="69"/>
      <c r="E3844" s="70">
        <f ca="1">INDEX(OFFSET(Data!$A$10,1,E$9+MATCH($A3844+IF(E$9&gt;$B3844,0,1),Data!$3:$3,0),Num_Orgs,1),MATCH($C3844,OFFSET(Data!$A$10,1,MATCH($A3844+IF(E$9&gt;$B3844,0,1),Data!$3:$3,0)-1,Num_Orgs,1),0),1)</f>
        <v>0.9402741049110821</v>
      </c>
      <c r="F3844" s="70">
        <f ca="1">INDEX(OFFSET(Data!$A$10,1,F$9+MATCH($A3844+IF(F$9&gt;$B3844,0,1),Data!$3:$3,0),Num_Orgs,1),MATCH($C3844,OFFSET(Data!$A$10,1,MATCH($A3844+IF(F$9&gt;$B3844,0,1),Data!$3:$3,0)-1,Num_Orgs,1),0),1)</f>
        <v>0.99603480709830883</v>
      </c>
      <c r="G3844" s="70">
        <f ca="1">INDEX(OFFSET(Data!$A$10,1,G$9+MATCH($A3844+IF(G$9&gt;$B3844,0,1),Data!$3:$3,0),Num_Orgs,1),MATCH($C3844,OFFSET(Data!$A$10,1,MATCH($A3844+IF(G$9&gt;$B3844,0,1),Data!$3:$3,0)-1,Num_Orgs,1),0),1)</f>
        <v>0.93832153341774471</v>
      </c>
      <c r="H3844" s="70">
        <f ca="1">INDEX(OFFSET(Data!$A$10,1,H$9+MATCH($A3844+IF(H$9&gt;$B3844,0,1),Data!$3:$3,0),Num_Orgs,1),MATCH($C3844,OFFSET(Data!$A$10,1,MATCH($A3844+IF(H$9&gt;$B3844,0,1),Data!$3:$3,0)-1,Num_Orgs,1),0),1)</f>
        <v>0.21068360321010257</v>
      </c>
      <c r="I3844" s="70">
        <f ca="1">INDEX(OFFSET(Data!$A$10,1,I$9+MATCH($A3844+IF(I$9&gt;$B3844,0,1),Data!$3:$3,0),Num_Orgs,1),MATCH($C3844,OFFSET(Data!$A$10,1,MATCH($A3844+IF(I$9&gt;$B3844,0,1),Data!$3:$3,0)-1,Num_Orgs,1),0),1)</f>
        <v>0.53503243033973513</v>
      </c>
      <c r="J3844" s="26">
        <f ca="1">IFERROR((E3844*SUM(OFFSET(Data!$C$8,0,MATCH($A3844+IF(J$9&gt;$B3844,0,1),Data!$3:$3,0)-1,1,2)))+(F3844*OFFSET(Data!$E$8,0,MATCH($A3844+IF(J$9&gt;$B3844,0,1),Data!$3:$3,0)-1))+(G3844*SUM(OFFSET(Data!$F$8,0,MATCH($A3844+IF(J$9&gt;$B3844,0,1),Data!$3:$3,0)-1,1,2)))+(H3844*OFFSET(Data!$H$8,0,MATCH($A3844+IF(J$9&gt;$B3844,0,1),Data!$3:$3,0)-1))+(I3844*OFFSET(Data!$I$8,0,MATCH($A3844+IF(J$9&gt;$B3844,0,1),Data!$3:$3,0)-1))+OFFSET(Data!$J$8,0,MATCH($A3844+IF(J$9&gt;$B3844,0,1),Data!$3:$3,0)-1),0)</f>
        <v>0.96648855152778457</v>
      </c>
      <c r="K3844" s="119"/>
      <c r="L3844" s="69"/>
      <c r="AI3844" s="69"/>
    </row>
    <row r="3845" spans="1:35" ht="13.8" x14ac:dyDescent="0.25">
      <c r="A3845" s="118">
        <f t="shared" si="895"/>
        <v>2</v>
      </c>
      <c r="B3845" s="69">
        <f t="shared" si="898"/>
        <v>7</v>
      </c>
      <c r="C3845" s="118" t="str">
        <f t="shared" si="898"/>
        <v>RXX</v>
      </c>
      <c r="D3845" s="69"/>
      <c r="E3845" s="70">
        <f ca="1">INDEX(OFFSET(Data!$A$10,1,E$9+MATCH($A3845+IF(E$9&gt;$B3845,0,1),Data!$3:$3,0),Num_Orgs,1),MATCH($C3845,OFFSET(Data!$A$10,1,MATCH($A3845+IF(E$9&gt;$B3845,0,1),Data!$3:$3,0)-1,Num_Orgs,1),0),1)</f>
        <v>1.1128950418360124</v>
      </c>
      <c r="F3845" s="70">
        <f ca="1">INDEX(OFFSET(Data!$A$10,1,F$9+MATCH($A3845+IF(F$9&gt;$B3845,0,1),Data!$3:$3,0),Num_Orgs,1),MATCH($C3845,OFFSET(Data!$A$10,1,MATCH($A3845+IF(F$9&gt;$B3845,0,1),Data!$3:$3,0)-1,Num_Orgs,1),0),1)</f>
        <v>0.99748817379469135</v>
      </c>
      <c r="G3845" s="70">
        <f ca="1">INDEX(OFFSET(Data!$A$10,1,G$9+MATCH($A3845+IF(G$9&gt;$B3845,0,1),Data!$3:$3,0),Num_Orgs,1),MATCH($C3845,OFFSET(Data!$A$10,1,MATCH($A3845+IF(G$9&gt;$B3845,0,1),Data!$3:$3,0)-1,Num_Orgs,1),0),1)</f>
        <v>1.0981460845657911</v>
      </c>
      <c r="H3845" s="70">
        <f ca="1">INDEX(OFFSET(Data!$A$10,1,H$9+MATCH($A3845+IF(H$9&gt;$B3845,0,1),Data!$3:$3,0),Num_Orgs,1),MATCH($C3845,OFFSET(Data!$A$10,1,MATCH($A3845+IF(H$9&gt;$B3845,0,1),Data!$3:$3,0)-1,Num_Orgs,1),0),1)</f>
        <v>0.5325612783961623</v>
      </c>
      <c r="I3845" s="70">
        <f ca="1">INDEX(OFFSET(Data!$A$10,1,I$9+MATCH($A3845+IF(I$9&gt;$B3845,0,1),Data!$3:$3,0),Num_Orgs,1),MATCH($C3845,OFFSET(Data!$A$10,1,MATCH($A3845+IF(I$9&gt;$B3845,0,1),Data!$3:$3,0)-1,Num_Orgs,1),0),1)</f>
        <v>1.3741942967826919</v>
      </c>
      <c r="J3845" s="26">
        <f ca="1">IFERROR((E3845*SUM(OFFSET(Data!$C$8,0,MATCH($A3845+IF(J$9&gt;$B3845,0,1),Data!$3:$3,0)-1,1,2)))+(F3845*OFFSET(Data!$E$8,0,MATCH($A3845+IF(J$9&gt;$B3845,0,1),Data!$3:$3,0)-1))+(G3845*SUM(OFFSET(Data!$F$8,0,MATCH($A3845+IF(J$9&gt;$B3845,0,1),Data!$3:$3,0)-1,1,2)))+(H3845*OFFSET(Data!$H$8,0,MATCH($A3845+IF(J$9&gt;$B3845,0,1),Data!$3:$3,0)-1))+(I3845*OFFSET(Data!$I$8,0,MATCH($A3845+IF(J$9&gt;$B3845,0,1),Data!$3:$3,0)-1))+OFFSET(Data!$J$8,0,MATCH($A3845+IF(J$9&gt;$B3845,0,1),Data!$3:$3,0)-1),0)</f>
        <v>1.0563828734712146</v>
      </c>
      <c r="K3845" s="119"/>
      <c r="L3845" s="69"/>
      <c r="AI3845" s="69"/>
    </row>
    <row r="3846" spans="1:35" ht="13.8" x14ac:dyDescent="0.25">
      <c r="A3846" s="118">
        <f t="shared" si="895"/>
        <v>2</v>
      </c>
      <c r="B3846" s="69">
        <f t="shared" si="898"/>
        <v>7</v>
      </c>
      <c r="C3846" s="118" t="str">
        <f t="shared" si="898"/>
        <v>RXY</v>
      </c>
      <c r="D3846" s="69"/>
      <c r="E3846" s="70">
        <f ca="1">INDEX(OFFSET(Data!$A$10,1,E$9+MATCH($A3846+IF(E$9&gt;$B3846,0,1),Data!$3:$3,0),Num_Orgs,1),MATCH($C3846,OFFSET(Data!$A$10,1,MATCH($A3846+IF(E$9&gt;$B3846,0,1),Data!$3:$3,0)-1,Num_Orgs,1),0),1)</f>
        <v>1.0107117090939259</v>
      </c>
      <c r="F3846" s="70">
        <f ca="1">INDEX(OFFSET(Data!$A$10,1,F$9+MATCH($A3846+IF(F$9&gt;$B3846,0,1),Data!$3:$3,0),Num_Orgs,1),MATCH($C3846,OFFSET(Data!$A$10,1,MATCH($A3846+IF(F$9&gt;$B3846,0,1),Data!$3:$3,0)-1,Num_Orgs,1),0),1)</f>
        <v>0.99640781391236433</v>
      </c>
      <c r="G3846" s="70">
        <f ca="1">INDEX(OFFSET(Data!$A$10,1,G$9+MATCH($A3846+IF(G$9&gt;$B3846,0,1),Data!$3:$3,0),Num_Orgs,1),MATCH($C3846,OFFSET(Data!$A$10,1,MATCH($A3846+IF(G$9&gt;$B3846,0,1),Data!$3:$3,0)-1,Num_Orgs,1),0),1)</f>
        <v>1.088092938427613</v>
      </c>
      <c r="H3846" s="70">
        <f ca="1">INDEX(OFFSET(Data!$A$10,1,H$9+MATCH($A3846+IF(H$9&gt;$B3846,0,1),Data!$3:$3,0),Num_Orgs,1),MATCH($C3846,OFFSET(Data!$A$10,1,MATCH($A3846+IF(H$9&gt;$B3846,0,1),Data!$3:$3,0)-1,Num_Orgs,1),0),1)</f>
        <v>0.54525072439607736</v>
      </c>
      <c r="I3846" s="70">
        <f ca="1">INDEX(OFFSET(Data!$A$10,1,I$9+MATCH($A3846+IF(I$9&gt;$B3846,0,1),Data!$3:$3,0),Num_Orgs,1),MATCH($C3846,OFFSET(Data!$A$10,1,MATCH($A3846+IF(I$9&gt;$B3846,0,1),Data!$3:$3,0)-1,Num_Orgs,1),0),1)</f>
        <v>1.1283956555243302</v>
      </c>
      <c r="J3846" s="26">
        <f ca="1">IFERROR((E3846*SUM(OFFSET(Data!$C$8,0,MATCH($A3846+IF(J$9&gt;$B3846,0,1),Data!$3:$3,0)-1,1,2)))+(F3846*OFFSET(Data!$E$8,0,MATCH($A3846+IF(J$9&gt;$B3846,0,1),Data!$3:$3,0)-1))+(G3846*SUM(OFFSET(Data!$F$8,0,MATCH($A3846+IF(J$9&gt;$B3846,0,1),Data!$3:$3,0)-1,1,2)))+(H3846*OFFSET(Data!$H$8,0,MATCH($A3846+IF(J$9&gt;$B3846,0,1),Data!$3:$3,0)-1))+(I3846*OFFSET(Data!$I$8,0,MATCH($A3846+IF(J$9&gt;$B3846,0,1),Data!$3:$3,0)-1))+OFFSET(Data!$J$8,0,MATCH($A3846+IF(J$9&gt;$B3846,0,1),Data!$3:$3,0)-1),0)</f>
        <v>1.0060415240716685</v>
      </c>
      <c r="K3846" s="119"/>
      <c r="L3846" s="69"/>
      <c r="AI3846" s="69"/>
    </row>
    <row r="3847" spans="1:35" ht="13.8" x14ac:dyDescent="0.25">
      <c r="A3847" s="118">
        <f t="shared" si="895"/>
        <v>2</v>
      </c>
      <c r="B3847" s="69">
        <f t="shared" si="898"/>
        <v>7</v>
      </c>
      <c r="C3847" s="118" t="str">
        <f t="shared" si="898"/>
        <v>RY2</v>
      </c>
      <c r="D3847" s="69"/>
      <c r="E3847" s="70">
        <f ca="1">INDEX(OFFSET(Data!$A$10,1,E$9+MATCH($A3847+IF(E$9&gt;$B3847,0,1),Data!$3:$3,0),Num_Orgs,1),MATCH($C3847,OFFSET(Data!$A$10,1,MATCH($A3847+IF(E$9&gt;$B3847,0,1),Data!$3:$3,0)-1,Num_Orgs,1),0),1)</f>
        <v>0.95276474410996315</v>
      </c>
      <c r="F3847" s="70">
        <f ca="1">INDEX(OFFSET(Data!$A$10,1,F$9+MATCH($A3847+IF(F$9&gt;$B3847,0,1),Data!$3:$3,0),Num_Orgs,1),MATCH($C3847,OFFSET(Data!$A$10,1,MATCH($A3847+IF(F$9&gt;$B3847,0,1),Data!$3:$3,0)-1,Num_Orgs,1),0),1)</f>
        <v>0.99603480709830883</v>
      </c>
      <c r="G3847" s="70">
        <f ca="1">INDEX(OFFSET(Data!$A$10,1,G$9+MATCH($A3847+IF(G$9&gt;$B3847,0,1),Data!$3:$3,0),Num_Orgs,1),MATCH($C3847,OFFSET(Data!$A$10,1,MATCH($A3847+IF(G$9&gt;$B3847,0,1),Data!$3:$3,0)-1,Num_Orgs,1),0),1)</f>
        <v>1.003566389886521</v>
      </c>
      <c r="H3847" s="70">
        <f ca="1">INDEX(OFFSET(Data!$A$10,1,H$9+MATCH($A3847+IF(H$9&gt;$B3847,0,1),Data!$3:$3,0),Num_Orgs,1),MATCH($C3847,OFFSET(Data!$A$10,1,MATCH($A3847+IF(H$9&gt;$B3847,0,1),Data!$3:$3,0)-1,Num_Orgs,1),0),1)</f>
        <v>0.40842330245711517</v>
      </c>
      <c r="I3847" s="70">
        <f ca="1">INDEX(OFFSET(Data!$A$10,1,I$9+MATCH($A3847+IF(I$9&gt;$B3847,0,1),Data!$3:$3,0),Num_Orgs,1),MATCH($C3847,OFFSET(Data!$A$10,1,MATCH($A3847+IF(I$9&gt;$B3847,0,1),Data!$3:$3,0)-1,Num_Orgs,1),0),1)</f>
        <v>0.51722881451641711</v>
      </c>
      <c r="J3847" s="26">
        <f ca="1">IFERROR((E3847*SUM(OFFSET(Data!$C$8,0,MATCH($A3847+IF(J$9&gt;$B3847,0,1),Data!$3:$3,0)-1,1,2)))+(F3847*OFFSET(Data!$E$8,0,MATCH($A3847+IF(J$9&gt;$B3847,0,1),Data!$3:$3,0)-1))+(G3847*SUM(OFFSET(Data!$F$8,0,MATCH($A3847+IF(J$9&gt;$B3847,0,1),Data!$3:$3,0)-1,1,2)))+(H3847*OFFSET(Data!$H$8,0,MATCH($A3847+IF(J$9&gt;$B3847,0,1),Data!$3:$3,0)-1))+(I3847*OFFSET(Data!$I$8,0,MATCH($A3847+IF(J$9&gt;$B3847,0,1),Data!$3:$3,0)-1))+OFFSET(Data!$J$8,0,MATCH($A3847+IF(J$9&gt;$B3847,0,1),Data!$3:$3,0)-1),0)</f>
        <v>0.97493570626898629</v>
      </c>
      <c r="K3847" s="119"/>
      <c r="L3847" s="69"/>
      <c r="AI3847" s="69"/>
    </row>
    <row r="3848" spans="1:35" ht="13.8" x14ac:dyDescent="0.25">
      <c r="A3848" s="118">
        <f t="shared" si="895"/>
        <v>2</v>
      </c>
      <c r="B3848" s="69">
        <f t="shared" si="898"/>
        <v>7</v>
      </c>
      <c r="C3848" s="118" t="str">
        <f t="shared" si="898"/>
        <v>RY3</v>
      </c>
      <c r="D3848" s="69"/>
      <c r="E3848" s="70">
        <f ca="1">INDEX(OFFSET(Data!$A$10,1,E$9+MATCH($A3848+IF(E$9&gt;$B3848,0,1),Data!$3:$3,0),Num_Orgs,1),MATCH($C3848,OFFSET(Data!$A$10,1,MATCH($A3848+IF(E$9&gt;$B3848,0,1),Data!$3:$3,0)-1,Num_Orgs,1),0),1)</f>
        <v>0.92435468938136645</v>
      </c>
      <c r="F3848" s="70">
        <f ca="1">INDEX(OFFSET(Data!$A$10,1,F$9+MATCH($A3848+IF(F$9&gt;$B3848,0,1),Data!$3:$3,0),Num_Orgs,1),MATCH($C3848,OFFSET(Data!$A$10,1,MATCH($A3848+IF(F$9&gt;$B3848,0,1),Data!$3:$3,0)-1,Num_Orgs,1),0),1)</f>
        <v>0.99603480709830905</v>
      </c>
      <c r="G3848" s="70">
        <f ca="1">INDEX(OFFSET(Data!$A$10,1,G$9+MATCH($A3848+IF(G$9&gt;$B3848,0,1),Data!$3:$3,0),Num_Orgs,1),MATCH($C3848,OFFSET(Data!$A$10,1,MATCH($A3848+IF(G$9&gt;$B3848,0,1),Data!$3:$3,0)-1,Num_Orgs,1),0),1)</f>
        <v>0.90943936620999311</v>
      </c>
      <c r="H3848" s="70">
        <f ca="1">INDEX(OFFSET(Data!$A$10,1,H$9+MATCH($A3848+IF(H$9&gt;$B3848,0,1),Data!$3:$3,0),Num_Orgs,1),MATCH($C3848,OFFSET(Data!$A$10,1,MATCH($A3848+IF(H$9&gt;$B3848,0,1),Data!$3:$3,0)-1,Num_Orgs,1),0),1)</f>
        <v>0.17073391950028777</v>
      </c>
      <c r="I3848" s="70">
        <f ca="1">INDEX(OFFSET(Data!$A$10,1,I$9+MATCH($A3848+IF(I$9&gt;$B3848,0,1),Data!$3:$3,0),Num_Orgs,1),MATCH($C3848,OFFSET(Data!$A$10,1,MATCH($A3848+IF(I$9&gt;$B3848,0,1),Data!$3:$3,0)-1,Num_Orgs,1),0),1)</f>
        <v>0.69264859549918534</v>
      </c>
      <c r="J3848" s="26">
        <f ca="1">IFERROR((E3848*SUM(OFFSET(Data!$C$8,0,MATCH($A3848+IF(J$9&gt;$B3848,0,1),Data!$3:$3,0)-1,1,2)))+(F3848*OFFSET(Data!$E$8,0,MATCH($A3848+IF(J$9&gt;$B3848,0,1),Data!$3:$3,0)-1))+(G3848*SUM(OFFSET(Data!$F$8,0,MATCH($A3848+IF(J$9&gt;$B3848,0,1),Data!$3:$3,0)-1,1,2)))+(H3848*OFFSET(Data!$H$8,0,MATCH($A3848+IF(J$9&gt;$B3848,0,1),Data!$3:$3,0)-1))+(I3848*OFFSET(Data!$I$8,0,MATCH($A3848+IF(J$9&gt;$B3848,0,1),Data!$3:$3,0)-1))+OFFSET(Data!$J$8,0,MATCH($A3848+IF(J$9&gt;$B3848,0,1),Data!$3:$3,0)-1),0)</f>
        <v>0.95779233243982631</v>
      </c>
      <c r="K3848" s="119"/>
      <c r="L3848" s="69"/>
      <c r="AI3848" s="69"/>
    </row>
    <row r="3849" spans="1:35" ht="13.8" x14ac:dyDescent="0.25">
      <c r="A3849" s="118">
        <f t="shared" si="895"/>
        <v>2</v>
      </c>
      <c r="B3849" s="69">
        <f t="shared" si="898"/>
        <v>7</v>
      </c>
      <c r="C3849" s="118" t="str">
        <f t="shared" si="898"/>
        <v>RY4</v>
      </c>
      <c r="D3849" s="69"/>
      <c r="E3849" s="70">
        <f ca="1">INDEX(OFFSET(Data!$A$10,1,E$9+MATCH($A3849+IF(E$9&gt;$B3849,0,1),Data!$3:$3,0),Num_Orgs,1),MATCH($C3849,OFFSET(Data!$A$10,1,MATCH($A3849+IF(E$9&gt;$B3849,0,1),Data!$3:$3,0)-1,Num_Orgs,1),0),1)</f>
        <v>1.0741375437223344</v>
      </c>
      <c r="F3849" s="70">
        <f ca="1">INDEX(OFFSET(Data!$A$10,1,F$9+MATCH($A3849+IF(F$9&gt;$B3849,0,1),Data!$3:$3,0),Num_Orgs,1),MATCH($C3849,OFFSET(Data!$A$10,1,MATCH($A3849+IF(F$9&gt;$B3849,0,1),Data!$3:$3,0)-1,Num_Orgs,1),0),1)</f>
        <v>0.99748817379469112</v>
      </c>
      <c r="G3849" s="70">
        <f ca="1">INDEX(OFFSET(Data!$A$10,1,G$9+MATCH($A3849+IF(G$9&gt;$B3849,0,1),Data!$3:$3,0),Num_Orgs,1),MATCH($C3849,OFFSET(Data!$A$10,1,MATCH($A3849+IF(G$9&gt;$B3849,0,1),Data!$3:$3,0)-1,Num_Orgs,1),0),1)</f>
        <v>1.0161190955505639</v>
      </c>
      <c r="H3849" s="70">
        <f ca="1">INDEX(OFFSET(Data!$A$10,1,H$9+MATCH($A3849+IF(H$9&gt;$B3849,0,1),Data!$3:$3,0),Num_Orgs,1),MATCH($C3849,OFFSET(Data!$A$10,1,MATCH($A3849+IF(H$9&gt;$B3849,0,1),Data!$3:$3,0)-1,Num_Orgs,1),0),1)</f>
        <v>1.0513357799175036</v>
      </c>
      <c r="I3849" s="70">
        <f ca="1">INDEX(OFFSET(Data!$A$10,1,I$9+MATCH($A3849+IF(I$9&gt;$B3849,0,1),Data!$3:$3,0),Num_Orgs,1),MATCH($C3849,OFFSET(Data!$A$10,1,MATCH($A3849+IF(I$9&gt;$B3849,0,1),Data!$3:$3,0)-1,Num_Orgs,1),0),1)</f>
        <v>1.1037868378937215</v>
      </c>
      <c r="J3849" s="26">
        <f ca="1">IFERROR((E3849*SUM(OFFSET(Data!$C$8,0,MATCH($A3849+IF(J$9&gt;$B3849,0,1),Data!$3:$3,0)-1,1,2)))+(F3849*OFFSET(Data!$E$8,0,MATCH($A3849+IF(J$9&gt;$B3849,0,1),Data!$3:$3,0)-1))+(G3849*SUM(OFFSET(Data!$F$8,0,MATCH($A3849+IF(J$9&gt;$B3849,0,1),Data!$3:$3,0)-1,1,2)))+(H3849*OFFSET(Data!$H$8,0,MATCH($A3849+IF(J$9&gt;$B3849,0,1),Data!$3:$3,0)-1))+(I3849*OFFSET(Data!$I$8,0,MATCH($A3849+IF(J$9&gt;$B3849,0,1),Data!$3:$3,0)-1))+OFFSET(Data!$J$8,0,MATCH($A3849+IF(J$9&gt;$B3849,0,1),Data!$3:$3,0)-1),0)</f>
        <v>1.0364267858734029</v>
      </c>
      <c r="K3849" s="119"/>
      <c r="L3849" s="69"/>
      <c r="AI3849" s="69"/>
    </row>
    <row r="3850" spans="1:35" ht="13.8" x14ac:dyDescent="0.25">
      <c r="A3850" s="118">
        <f t="shared" si="895"/>
        <v>2</v>
      </c>
      <c r="B3850" s="69">
        <f t="shared" ref="B3850:C3869" si="899">B1805</f>
        <v>7</v>
      </c>
      <c r="C3850" s="118" t="str">
        <f t="shared" si="899"/>
        <v>RY5</v>
      </c>
      <c r="D3850" s="69"/>
      <c r="E3850" s="70">
        <f ca="1">INDEX(OFFSET(Data!$A$10,1,E$9+MATCH($A3850+IF(E$9&gt;$B3850,0,1),Data!$3:$3,0),Num_Orgs,1),MATCH($C3850,OFFSET(Data!$A$10,1,MATCH($A3850+IF(E$9&gt;$B3850,0,1),Data!$3:$3,0)-1,Num_Orgs,1),0),1)</f>
        <v>0.91874613331503852</v>
      </c>
      <c r="F3850" s="70">
        <f ca="1">INDEX(OFFSET(Data!$A$10,1,F$9+MATCH($A3850+IF(F$9&gt;$B3850,0,1),Data!$3:$3,0),Num_Orgs,1),MATCH($C3850,OFFSET(Data!$A$10,1,MATCH($A3850+IF(F$9&gt;$B3850,0,1),Data!$3:$3,0)-1,Num_Orgs,1),0),1)</f>
        <v>0.99603480709830883</v>
      </c>
      <c r="G3850" s="70">
        <f ca="1">INDEX(OFFSET(Data!$A$10,1,G$9+MATCH($A3850+IF(G$9&gt;$B3850,0,1),Data!$3:$3,0),Num_Orgs,1),MATCH($C3850,OFFSET(Data!$A$10,1,MATCH($A3850+IF(G$9&gt;$B3850,0,1),Data!$3:$3,0)-1,Num_Orgs,1),0),1)</f>
        <v>0.99850101873673403</v>
      </c>
      <c r="H3850" s="70">
        <f ca="1">INDEX(OFFSET(Data!$A$10,1,H$9+MATCH($A3850+IF(H$9&gt;$B3850,0,1),Data!$3:$3,0),Num_Orgs,1),MATCH($C3850,OFFSET(Data!$A$10,1,MATCH($A3850+IF(H$9&gt;$B3850,0,1),Data!$3:$3,0)-1,Num_Orgs,1),0),1)</f>
        <v>0.16984189544941539</v>
      </c>
      <c r="I3850" s="70">
        <f ca="1">INDEX(OFFSET(Data!$A$10,1,I$9+MATCH($A3850+IF(I$9&gt;$B3850,0,1),Data!$3:$3,0),Num_Orgs,1),MATCH($C3850,OFFSET(Data!$A$10,1,MATCH($A3850+IF(I$9&gt;$B3850,0,1),Data!$3:$3,0)-1,Num_Orgs,1),0),1)</f>
        <v>0.41215174145353439</v>
      </c>
      <c r="J3850" s="26">
        <f ca="1">IFERROR((E3850*SUM(OFFSET(Data!$C$8,0,MATCH($A3850+IF(J$9&gt;$B3850,0,1),Data!$3:$3,0)-1,1,2)))+(F3850*OFFSET(Data!$E$8,0,MATCH($A3850+IF(J$9&gt;$B3850,0,1),Data!$3:$3,0)-1))+(G3850*SUM(OFFSET(Data!$F$8,0,MATCH($A3850+IF(J$9&gt;$B3850,0,1),Data!$3:$3,0)-1,1,2)))+(H3850*OFFSET(Data!$H$8,0,MATCH($A3850+IF(J$9&gt;$B3850,0,1),Data!$3:$3,0)-1))+(I3850*OFFSET(Data!$I$8,0,MATCH($A3850+IF(J$9&gt;$B3850,0,1),Data!$3:$3,0)-1))+OFFSET(Data!$J$8,0,MATCH($A3850+IF(J$9&gt;$B3850,0,1),Data!$3:$3,0)-1),0)</f>
        <v>0.95757214721879702</v>
      </c>
      <c r="K3850" s="119"/>
      <c r="L3850" s="69"/>
      <c r="AI3850" s="69"/>
    </row>
    <row r="3851" spans="1:35" ht="13.8" x14ac:dyDescent="0.25">
      <c r="A3851" s="118">
        <f t="shared" si="895"/>
        <v>2</v>
      </c>
      <c r="B3851" s="69">
        <f t="shared" si="899"/>
        <v>7</v>
      </c>
      <c r="C3851" s="118" t="str">
        <f t="shared" si="899"/>
        <v>RY6</v>
      </c>
      <c r="D3851" s="69"/>
      <c r="E3851" s="70">
        <f ca="1">INDEX(OFFSET(Data!$A$10,1,E$9+MATCH($A3851+IF(E$9&gt;$B3851,0,1),Data!$3:$3,0),Num_Orgs,1),MATCH($C3851,OFFSET(Data!$A$10,1,MATCH($A3851+IF(E$9&gt;$B3851,0,1),Data!$3:$3,0)-1,Num_Orgs,1),0),1)</f>
        <v>0.95454815838266471</v>
      </c>
      <c r="F3851" s="70">
        <f ca="1">INDEX(OFFSET(Data!$A$10,1,F$9+MATCH($A3851+IF(F$9&gt;$B3851,0,1),Data!$3:$3,0),Num_Orgs,1),MATCH($C3851,OFFSET(Data!$A$10,1,MATCH($A3851+IF(F$9&gt;$B3851,0,1),Data!$3:$3,0)-1,Num_Orgs,1),0),1)</f>
        <v>0.99603480709830872</v>
      </c>
      <c r="G3851" s="70">
        <f ca="1">INDEX(OFFSET(Data!$A$10,1,G$9+MATCH($A3851+IF(G$9&gt;$B3851,0,1),Data!$3:$3,0),Num_Orgs,1),MATCH($C3851,OFFSET(Data!$A$10,1,MATCH($A3851+IF(G$9&gt;$B3851,0,1),Data!$3:$3,0)-1,Num_Orgs,1),0),1)</f>
        <v>0.84261706320660701</v>
      </c>
      <c r="H3851" s="70">
        <f ca="1">INDEX(OFFSET(Data!$A$10,1,H$9+MATCH($A3851+IF(H$9&gt;$B3851,0,1),Data!$3:$3,0),Num_Orgs,1),MATCH($C3851,OFFSET(Data!$A$10,1,MATCH($A3851+IF(H$9&gt;$B3851,0,1),Data!$3:$3,0)-1,Num_Orgs,1),0),1)</f>
        <v>1.0413829945504993</v>
      </c>
      <c r="I3851" s="70">
        <f ca="1">INDEX(OFFSET(Data!$A$10,1,I$9+MATCH($A3851+IF(I$9&gt;$B3851,0,1),Data!$3:$3,0),Num_Orgs,1),MATCH($C3851,OFFSET(Data!$A$10,1,MATCH($A3851+IF(I$9&gt;$B3851,0,1),Data!$3:$3,0)-1,Num_Orgs,1),0),1)</f>
        <v>0.87282362449645401</v>
      </c>
      <c r="J3851" s="26">
        <f ca="1">IFERROR((E3851*SUM(OFFSET(Data!$C$8,0,MATCH($A3851+IF(J$9&gt;$B3851,0,1),Data!$3:$3,0)-1,1,2)))+(F3851*OFFSET(Data!$E$8,0,MATCH($A3851+IF(J$9&gt;$B3851,0,1),Data!$3:$3,0)-1))+(G3851*SUM(OFFSET(Data!$F$8,0,MATCH($A3851+IF(J$9&gt;$B3851,0,1),Data!$3:$3,0)-1,1,2)))+(H3851*OFFSET(Data!$H$8,0,MATCH($A3851+IF(J$9&gt;$B3851,0,1),Data!$3:$3,0)-1))+(I3851*OFFSET(Data!$I$8,0,MATCH($A3851+IF(J$9&gt;$B3851,0,1),Data!$3:$3,0)-1))+OFFSET(Data!$J$8,0,MATCH($A3851+IF(J$9&gt;$B3851,0,1),Data!$3:$3,0)-1),0)</f>
        <v>0.97283878696798842</v>
      </c>
      <c r="K3851" s="119"/>
      <c r="L3851" s="69"/>
      <c r="AI3851" s="69"/>
    </row>
    <row r="3852" spans="1:35" ht="13.8" x14ac:dyDescent="0.25">
      <c r="A3852" s="118">
        <f t="shared" si="895"/>
        <v>2</v>
      </c>
      <c r="B3852" s="69">
        <f t="shared" si="899"/>
        <v>7</v>
      </c>
      <c r="C3852" s="118" t="str">
        <f t="shared" si="899"/>
        <v>RY7</v>
      </c>
      <c r="D3852" s="69"/>
      <c r="E3852" s="70">
        <f ca="1">INDEX(OFFSET(Data!$A$10,1,E$9+MATCH($A3852+IF(E$9&gt;$B3852,0,1),Data!$3:$3,0),Num_Orgs,1),MATCH($C3852,OFFSET(Data!$A$10,1,MATCH($A3852+IF(E$9&gt;$B3852,0,1),Data!$3:$3,0)-1,Num_Orgs,1),0),1)</f>
        <v>0.94112165980683438</v>
      </c>
      <c r="F3852" s="70">
        <f ca="1">INDEX(OFFSET(Data!$A$10,1,F$9+MATCH($A3852+IF(F$9&gt;$B3852,0,1),Data!$3:$3,0),Num_Orgs,1),MATCH($C3852,OFFSET(Data!$A$10,1,MATCH($A3852+IF(F$9&gt;$B3852,0,1),Data!$3:$3,0)-1,Num_Orgs,1),0),1)</f>
        <v>0.99603480709830883</v>
      </c>
      <c r="G3852" s="70">
        <f ca="1">INDEX(OFFSET(Data!$A$10,1,G$9+MATCH($A3852+IF(G$9&gt;$B3852,0,1),Data!$3:$3,0),Num_Orgs,1),MATCH($C3852,OFFSET(Data!$A$10,1,MATCH($A3852+IF(G$9&gt;$B3852,0,1),Data!$3:$3,0)-1,Num_Orgs,1),0),1)</f>
        <v>0.95967111897381718</v>
      </c>
      <c r="H3852" s="70">
        <f ca="1">INDEX(OFFSET(Data!$A$10,1,H$9+MATCH($A3852+IF(H$9&gt;$B3852,0,1),Data!$3:$3,0),Num_Orgs,1),MATCH($C3852,OFFSET(Data!$A$10,1,MATCH($A3852+IF(H$9&gt;$B3852,0,1),Data!$3:$3,0)-1,Num_Orgs,1),0),1)</f>
        <v>0.14753834467296603</v>
      </c>
      <c r="I3852" s="70">
        <f ca="1">INDEX(OFFSET(Data!$A$10,1,I$9+MATCH($A3852+IF(I$9&gt;$B3852,0,1),Data!$3:$3,0),Num_Orgs,1),MATCH($C3852,OFFSET(Data!$A$10,1,MATCH($A3852+IF(I$9&gt;$B3852,0,1),Data!$3:$3,0)-1,Num_Orgs,1),0),1)</f>
        <v>0.6249848175406707</v>
      </c>
      <c r="J3852" s="26">
        <f ca="1">IFERROR((E3852*SUM(OFFSET(Data!$C$8,0,MATCH($A3852+IF(J$9&gt;$B3852,0,1),Data!$3:$3,0)-1,1,2)))+(F3852*OFFSET(Data!$E$8,0,MATCH($A3852+IF(J$9&gt;$B3852,0,1),Data!$3:$3,0)-1))+(G3852*SUM(OFFSET(Data!$F$8,0,MATCH($A3852+IF(J$9&gt;$B3852,0,1),Data!$3:$3,0)-1,1,2)))+(H3852*OFFSET(Data!$H$8,0,MATCH($A3852+IF(J$9&gt;$B3852,0,1),Data!$3:$3,0)-1))+(I3852*OFFSET(Data!$I$8,0,MATCH($A3852+IF(J$9&gt;$B3852,0,1),Data!$3:$3,0)-1))+OFFSET(Data!$J$8,0,MATCH($A3852+IF(J$9&gt;$B3852,0,1),Data!$3:$3,0)-1),0)</f>
        <v>0.96734866962041544</v>
      </c>
      <c r="K3852" s="119"/>
      <c r="L3852" s="69"/>
      <c r="AI3852" s="69"/>
    </row>
    <row r="3853" spans="1:35" ht="13.8" x14ac:dyDescent="0.25">
      <c r="A3853" s="118">
        <f t="shared" si="895"/>
        <v>2</v>
      </c>
      <c r="B3853" s="69">
        <f t="shared" si="899"/>
        <v>7</v>
      </c>
      <c r="C3853" s="118" t="str">
        <f t="shared" si="899"/>
        <v>RY8</v>
      </c>
      <c r="D3853" s="69"/>
      <c r="E3853" s="70">
        <f ca="1">INDEX(OFFSET(Data!$A$10,1,E$9+MATCH($A3853+IF(E$9&gt;$B3853,0,1),Data!$3:$3,0),Num_Orgs,1),MATCH($C3853,OFFSET(Data!$A$10,1,MATCH($A3853+IF(E$9&gt;$B3853,0,1),Data!$3:$3,0)-1,Num_Orgs,1),0),1)</f>
        <v>0.9390892557206203</v>
      </c>
      <c r="F3853" s="70">
        <f ca="1">INDEX(OFFSET(Data!$A$10,1,F$9+MATCH($A3853+IF(F$9&gt;$B3853,0,1),Data!$3:$3,0),Num_Orgs,1),MATCH($C3853,OFFSET(Data!$A$10,1,MATCH($A3853+IF(F$9&gt;$B3853,0,1),Data!$3:$3,0)-1,Num_Orgs,1),0),1)</f>
        <v>0.99603480709830883</v>
      </c>
      <c r="G3853" s="70">
        <f ca="1">INDEX(OFFSET(Data!$A$10,1,G$9+MATCH($A3853+IF(G$9&gt;$B3853,0,1),Data!$3:$3,0),Num_Orgs,1),MATCH($C3853,OFFSET(Data!$A$10,1,MATCH($A3853+IF(G$9&gt;$B3853,0,1),Data!$3:$3,0)-1,Num_Orgs,1),0),1)</f>
        <v>1.0159364492092553</v>
      </c>
      <c r="H3853" s="70">
        <f ca="1">INDEX(OFFSET(Data!$A$10,1,H$9+MATCH($A3853+IF(H$9&gt;$B3853,0,1),Data!$3:$3,0),Num_Orgs,1),MATCH($C3853,OFFSET(Data!$A$10,1,MATCH($A3853+IF(H$9&gt;$B3853,0,1),Data!$3:$3,0)-1,Num_Orgs,1),0),1)</f>
        <v>0.25578822664088552</v>
      </c>
      <c r="I3853" s="70">
        <f ca="1">INDEX(OFFSET(Data!$A$10,1,I$9+MATCH($A3853+IF(I$9&gt;$B3853,0,1),Data!$3:$3,0),Num_Orgs,1),MATCH($C3853,OFFSET(Data!$A$10,1,MATCH($A3853+IF(I$9&gt;$B3853,0,1),Data!$3:$3,0)-1,Num_Orgs,1),0),1)</f>
        <v>0.46903305603610224</v>
      </c>
      <c r="J3853" s="26">
        <f ca="1">IFERROR((E3853*SUM(OFFSET(Data!$C$8,0,MATCH($A3853+IF(J$9&gt;$B3853,0,1),Data!$3:$3,0)-1,1,2)))+(F3853*OFFSET(Data!$E$8,0,MATCH($A3853+IF(J$9&gt;$B3853,0,1),Data!$3:$3,0)-1))+(G3853*SUM(OFFSET(Data!$F$8,0,MATCH($A3853+IF(J$9&gt;$B3853,0,1),Data!$3:$3,0)-1,1,2)))+(H3853*OFFSET(Data!$H$8,0,MATCH($A3853+IF(J$9&gt;$B3853,0,1),Data!$3:$3,0)-1))+(I3853*OFFSET(Data!$I$8,0,MATCH($A3853+IF(J$9&gt;$B3853,0,1),Data!$3:$3,0)-1))+OFFSET(Data!$J$8,0,MATCH($A3853+IF(J$9&gt;$B3853,0,1),Data!$3:$3,0)-1),0)</f>
        <v>0.96822106080352555</v>
      </c>
      <c r="K3853" s="119"/>
      <c r="L3853" s="69"/>
      <c r="AI3853" s="69"/>
    </row>
    <row r="3854" spans="1:35" ht="13.8" x14ac:dyDescent="0.25">
      <c r="A3854" s="118">
        <f t="shared" ref="A3854:A3871" si="900">A1809+1</f>
        <v>2</v>
      </c>
      <c r="B3854" s="69">
        <f t="shared" si="899"/>
        <v>7</v>
      </c>
      <c r="C3854" s="118" t="str">
        <f t="shared" si="899"/>
        <v>RY9</v>
      </c>
      <c r="D3854" s="69"/>
      <c r="E3854" s="70">
        <f ca="1">INDEX(OFFSET(Data!$A$10,1,E$9+MATCH($A3854+IF(E$9&gt;$B3854,0,1),Data!$3:$3,0),Num_Orgs,1),MATCH($C3854,OFFSET(Data!$A$10,1,MATCH($A3854+IF(E$9&gt;$B3854,0,1),Data!$3:$3,0)-1,Num_Orgs,1),0),1)</f>
        <v>1.1426911696623114</v>
      </c>
      <c r="F3854" s="70">
        <f ca="1">INDEX(OFFSET(Data!$A$10,1,F$9+MATCH($A3854+IF(F$9&gt;$B3854,0,1),Data!$3:$3,0),Num_Orgs,1),MATCH($C3854,OFFSET(Data!$A$10,1,MATCH($A3854+IF(F$9&gt;$B3854,0,1),Data!$3:$3,0)-1,Num_Orgs,1),0),1)</f>
        <v>1.0171232554042071</v>
      </c>
      <c r="G3854" s="70">
        <f ca="1">INDEX(OFFSET(Data!$A$10,1,G$9+MATCH($A3854+IF(G$9&gt;$B3854,0,1),Data!$3:$3,0),Num_Orgs,1),MATCH($C3854,OFFSET(Data!$A$10,1,MATCH($A3854+IF(G$9&gt;$B3854,0,1),Data!$3:$3,0)-1,Num_Orgs,1),0),1)</f>
        <v>1.1361128942111556</v>
      </c>
      <c r="H3854" s="70">
        <f ca="1">INDEX(OFFSET(Data!$A$10,1,H$9+MATCH($A3854+IF(H$9&gt;$B3854,0,1),Data!$3:$3,0),Num_Orgs,1),MATCH($C3854,OFFSET(Data!$A$10,1,MATCH($A3854+IF(H$9&gt;$B3854,0,1),Data!$3:$3,0)-1,Num_Orgs,1),0),1)</f>
        <v>3.3946671046966248</v>
      </c>
      <c r="I3854" s="70">
        <f ca="1">INDEX(OFFSET(Data!$A$10,1,I$9+MATCH($A3854+IF(I$9&gt;$B3854,0,1),Data!$3:$3,0),Num_Orgs,1),MATCH($C3854,OFFSET(Data!$A$10,1,MATCH($A3854+IF(I$9&gt;$B3854,0,1),Data!$3:$3,0)-1,Num_Orgs,1),0),1)</f>
        <v>1.8749544526220125</v>
      </c>
      <c r="J3854" s="26">
        <f ca="1">IFERROR((E3854*SUM(OFFSET(Data!$C$8,0,MATCH($A3854+IF(J$9&gt;$B3854,0,1),Data!$3:$3,0)-1,1,2)))+(F3854*OFFSET(Data!$E$8,0,MATCH($A3854+IF(J$9&gt;$B3854,0,1),Data!$3:$3,0)-1))+(G3854*SUM(OFFSET(Data!$F$8,0,MATCH($A3854+IF(J$9&gt;$B3854,0,1),Data!$3:$3,0)-1,1,2)))+(H3854*OFFSET(Data!$H$8,0,MATCH($A3854+IF(J$9&gt;$B3854,0,1),Data!$3:$3,0)-1))+(I3854*OFFSET(Data!$I$8,0,MATCH($A3854+IF(J$9&gt;$B3854,0,1),Data!$3:$3,0)-1))+OFFSET(Data!$J$8,0,MATCH($A3854+IF(J$9&gt;$B3854,0,1),Data!$3:$3,0)-1),0)</f>
        <v>1.082181865280841</v>
      </c>
      <c r="K3854" s="119"/>
      <c r="L3854" s="69"/>
      <c r="AI3854" s="69"/>
    </row>
    <row r="3855" spans="1:35" ht="13.8" x14ac:dyDescent="0.25">
      <c r="A3855" s="118">
        <f t="shared" si="900"/>
        <v>2</v>
      </c>
      <c r="B3855" s="69">
        <f t="shared" si="899"/>
        <v>7</v>
      </c>
      <c r="C3855" s="118" t="str">
        <f t="shared" si="899"/>
        <v>RYA</v>
      </c>
      <c r="D3855" s="69"/>
      <c r="E3855" s="70">
        <f ca="1">INDEX(OFFSET(Data!$A$10,1,E$9+MATCH($A3855+IF(E$9&gt;$B3855,0,1),Data!$3:$3,0),Num_Orgs,1),MATCH($C3855,OFFSET(Data!$A$10,1,MATCH($A3855+IF(E$9&gt;$B3855,0,1),Data!$3:$3,0)-1,Num_Orgs,1),0),1)</f>
        <v>0.89440278835860854</v>
      </c>
      <c r="F3855" s="70">
        <f ca="1">INDEX(OFFSET(Data!$A$10,1,F$9+MATCH($A3855+IF(F$9&gt;$B3855,0,1),Data!$3:$3,0),Num_Orgs,1),MATCH($C3855,OFFSET(Data!$A$10,1,MATCH($A3855+IF(F$9&gt;$B3855,0,1),Data!$3:$3,0)-1,Num_Orgs,1),0),1)</f>
        <v>0.99603480709830883</v>
      </c>
      <c r="G3855" s="70">
        <f ca="1">INDEX(OFFSET(Data!$A$10,1,G$9+MATCH($A3855+IF(G$9&gt;$B3855,0,1),Data!$3:$3,0),Num_Orgs,1),MATCH($C3855,OFFSET(Data!$A$10,1,MATCH($A3855+IF(G$9&gt;$B3855,0,1),Data!$3:$3,0)-1,Num_Orgs,1),0),1)</f>
        <v>0.94164554494136388</v>
      </c>
      <c r="H3855" s="70">
        <f ca="1">INDEX(OFFSET(Data!$A$10,1,H$9+MATCH($A3855+IF(H$9&gt;$B3855,0,1),Data!$3:$3,0),Num_Orgs,1),MATCH($C3855,OFFSET(Data!$A$10,1,MATCH($A3855+IF(H$9&gt;$B3855,0,1),Data!$3:$3,0)-1,Num_Orgs,1),0),1)</f>
        <v>0.71170586137824832</v>
      </c>
      <c r="I3855" s="70">
        <f ca="1">INDEX(OFFSET(Data!$A$10,1,I$9+MATCH($A3855+IF(I$9&gt;$B3855,0,1),Data!$3:$3,0),Num_Orgs,1),MATCH($C3855,OFFSET(Data!$A$10,1,MATCH($A3855+IF(I$9&gt;$B3855,0,1),Data!$3:$3,0)-1,Num_Orgs,1),0),1)</f>
        <v>0.6142092172382454</v>
      </c>
      <c r="J3855" s="26">
        <f ca="1">IFERROR((E3855*SUM(OFFSET(Data!$C$8,0,MATCH($A3855+IF(J$9&gt;$B3855,0,1),Data!$3:$3,0)-1,1,2)))+(F3855*OFFSET(Data!$E$8,0,MATCH($A3855+IF(J$9&gt;$B3855,0,1),Data!$3:$3,0)-1))+(G3855*SUM(OFFSET(Data!$F$8,0,MATCH($A3855+IF(J$9&gt;$B3855,0,1),Data!$3:$3,0)-1,1,2)))+(H3855*OFFSET(Data!$H$8,0,MATCH($A3855+IF(J$9&gt;$B3855,0,1),Data!$3:$3,0)-1))+(I3855*OFFSET(Data!$I$8,0,MATCH($A3855+IF(J$9&gt;$B3855,0,1),Data!$3:$3,0)-1))+OFFSET(Data!$J$8,0,MATCH($A3855+IF(J$9&gt;$B3855,0,1),Data!$3:$3,0)-1),0)</f>
        <v>0.94542939843094254</v>
      </c>
      <c r="K3855" s="119"/>
      <c r="L3855" s="69"/>
      <c r="AI3855" s="69"/>
    </row>
    <row r="3856" spans="1:35" ht="13.8" x14ac:dyDescent="0.25">
      <c r="A3856" s="118">
        <f t="shared" si="900"/>
        <v>2</v>
      </c>
      <c r="B3856" s="69">
        <f t="shared" si="899"/>
        <v>7</v>
      </c>
      <c r="C3856" s="118" t="str">
        <f t="shared" si="899"/>
        <v>RYC</v>
      </c>
      <c r="D3856" s="69"/>
      <c r="E3856" s="70">
        <f ca="1">INDEX(OFFSET(Data!$A$10,1,E$9+MATCH($A3856+IF(E$9&gt;$B3856,0,1),Data!$3:$3,0),Num_Orgs,1),MATCH($C3856,OFFSET(Data!$A$10,1,MATCH($A3856+IF(E$9&gt;$B3856,0,1),Data!$3:$3,0)-1,Num_Orgs,1),0),1)</f>
        <v>0.92949269894196962</v>
      </c>
      <c r="F3856" s="70">
        <f ca="1">INDEX(OFFSET(Data!$A$10,1,F$9+MATCH($A3856+IF(F$9&gt;$B3856,0,1),Data!$3:$3,0),Num_Orgs,1),MATCH($C3856,OFFSET(Data!$A$10,1,MATCH($A3856+IF(F$9&gt;$B3856,0,1),Data!$3:$3,0)-1,Num_Orgs,1),0),1)</f>
        <v>0.99603480709830883</v>
      </c>
      <c r="G3856" s="70">
        <f ca="1">INDEX(OFFSET(Data!$A$10,1,G$9+MATCH($A3856+IF(G$9&gt;$B3856,0,1),Data!$3:$3,0),Num_Orgs,1),MATCH($C3856,OFFSET(Data!$A$10,1,MATCH($A3856+IF(G$9&gt;$B3856,0,1),Data!$3:$3,0)-1,Num_Orgs,1),0),1)</f>
        <v>0.96845473311178332</v>
      </c>
      <c r="H3856" s="70">
        <f ca="1">INDEX(OFFSET(Data!$A$10,1,H$9+MATCH($A3856+IF(H$9&gt;$B3856,0,1),Data!$3:$3,0),Num_Orgs,1),MATCH($C3856,OFFSET(Data!$A$10,1,MATCH($A3856+IF(H$9&gt;$B3856,0,1),Data!$3:$3,0)-1,Num_Orgs,1),0),1)</f>
        <v>0.30544114538263673</v>
      </c>
      <c r="I3856" s="70">
        <f ca="1">INDEX(OFFSET(Data!$A$10,1,I$9+MATCH($A3856+IF(I$9&gt;$B3856,0,1),Data!$3:$3,0),Num_Orgs,1),MATCH($C3856,OFFSET(Data!$A$10,1,MATCH($A3856+IF(I$9&gt;$B3856,0,1),Data!$3:$3,0)-1,Num_Orgs,1),0),1)</f>
        <v>0.6142092172382454</v>
      </c>
      <c r="J3856" s="26">
        <f ca="1">IFERROR((E3856*SUM(OFFSET(Data!$C$8,0,MATCH($A3856+IF(J$9&gt;$B3856,0,1),Data!$3:$3,0)-1,1,2)))+(F3856*OFFSET(Data!$E$8,0,MATCH($A3856+IF(J$9&gt;$B3856,0,1),Data!$3:$3,0)-1))+(G3856*SUM(OFFSET(Data!$F$8,0,MATCH($A3856+IF(J$9&gt;$B3856,0,1),Data!$3:$3,0)-1,1,2)))+(H3856*OFFSET(Data!$H$8,0,MATCH($A3856+IF(J$9&gt;$B3856,0,1),Data!$3:$3,0)-1))+(I3856*OFFSET(Data!$I$8,0,MATCH($A3856+IF(J$9&gt;$B3856,0,1),Data!$3:$3,0)-1))+OFFSET(Data!$J$8,0,MATCH($A3856+IF(J$9&gt;$B3856,0,1),Data!$3:$3,0)-1),0)</f>
        <v>0.9623123852021187</v>
      </c>
      <c r="K3856" s="119"/>
      <c r="L3856" s="69"/>
      <c r="AI3856" s="69"/>
    </row>
    <row r="3857" spans="1:35" ht="13.8" x14ac:dyDescent="0.25">
      <c r="A3857" s="118">
        <f t="shared" si="900"/>
        <v>2</v>
      </c>
      <c r="B3857" s="69">
        <f t="shared" si="899"/>
        <v>7</v>
      </c>
      <c r="C3857" s="118" t="str">
        <f t="shared" si="899"/>
        <v>RYD</v>
      </c>
      <c r="D3857" s="69"/>
      <c r="E3857" s="70">
        <f ca="1">INDEX(OFFSET(Data!$A$10,1,E$9+MATCH($A3857+IF(E$9&gt;$B3857,0,1),Data!$3:$3,0),Num_Orgs,1),MATCH($C3857,OFFSET(Data!$A$10,1,MATCH($A3857+IF(E$9&gt;$B3857,0,1),Data!$3:$3,0)-1,Num_Orgs,1),0),1)</f>
        <v>0.95812744118414817</v>
      </c>
      <c r="F3857" s="70">
        <f ca="1">INDEX(OFFSET(Data!$A$10,1,F$9+MATCH($A3857+IF(F$9&gt;$B3857,0,1),Data!$3:$3,0),Num_Orgs,1),MATCH($C3857,OFFSET(Data!$A$10,1,MATCH($A3857+IF(F$9&gt;$B3857,0,1),Data!$3:$3,0)-1,Num_Orgs,1),0),1)</f>
        <v>0.99603480709830883</v>
      </c>
      <c r="G3857" s="70">
        <f ca="1">INDEX(OFFSET(Data!$A$10,1,G$9+MATCH($A3857+IF(G$9&gt;$B3857,0,1),Data!$3:$3,0),Num_Orgs,1),MATCH($C3857,OFFSET(Data!$A$10,1,MATCH($A3857+IF(G$9&gt;$B3857,0,1),Data!$3:$3,0)-1,Num_Orgs,1),0),1)</f>
        <v>1.0888571839736778</v>
      </c>
      <c r="H3857" s="70">
        <f ca="1">INDEX(OFFSET(Data!$A$10,1,H$9+MATCH($A3857+IF(H$9&gt;$B3857,0,1),Data!$3:$3,0),Num_Orgs,1),MATCH($C3857,OFFSET(Data!$A$10,1,MATCH($A3857+IF(H$9&gt;$B3857,0,1),Data!$3:$3,0)-1,Num_Orgs,1),0),1)</f>
        <v>1.3134435731933365</v>
      </c>
      <c r="I3857" s="70">
        <f ca="1">INDEX(OFFSET(Data!$A$10,1,I$9+MATCH($A3857+IF(I$9&gt;$B3857,0,1),Data!$3:$3,0),Num_Orgs,1),MATCH($C3857,OFFSET(Data!$A$10,1,MATCH($A3857+IF(I$9&gt;$B3857,0,1),Data!$3:$3,0)-1,Num_Orgs,1),0),1)</f>
        <v>0.76506762147220042</v>
      </c>
      <c r="J3857" s="26">
        <f ca="1">IFERROR((E3857*SUM(OFFSET(Data!$C$8,0,MATCH($A3857+IF(J$9&gt;$B3857,0,1),Data!$3:$3,0)-1,1,2)))+(F3857*OFFSET(Data!$E$8,0,MATCH($A3857+IF(J$9&gt;$B3857,0,1),Data!$3:$3,0)-1))+(G3857*SUM(OFFSET(Data!$F$8,0,MATCH($A3857+IF(J$9&gt;$B3857,0,1),Data!$3:$3,0)-1,1,2)))+(H3857*OFFSET(Data!$H$8,0,MATCH($A3857+IF(J$9&gt;$B3857,0,1),Data!$3:$3,0)-1))+(I3857*OFFSET(Data!$I$8,0,MATCH($A3857+IF(J$9&gt;$B3857,0,1),Data!$3:$3,0)-1))+OFFSET(Data!$J$8,0,MATCH($A3857+IF(J$9&gt;$B3857,0,1),Data!$3:$3,0)-1),0)</f>
        <v>0.98224462085658315</v>
      </c>
      <c r="K3857" s="119"/>
      <c r="L3857" s="69"/>
      <c r="AI3857" s="69"/>
    </row>
    <row r="3858" spans="1:35" ht="13.8" x14ac:dyDescent="0.25">
      <c r="A3858" s="118">
        <f t="shared" si="900"/>
        <v>2</v>
      </c>
      <c r="B3858" s="69">
        <f t="shared" si="899"/>
        <v>7</v>
      </c>
      <c r="C3858" s="118" t="str">
        <f t="shared" si="899"/>
        <v>RYE</v>
      </c>
      <c r="D3858" s="69"/>
      <c r="E3858" s="70">
        <f ca="1">INDEX(OFFSET(Data!$A$10,1,E$9+MATCH($A3858+IF(E$9&gt;$B3858,0,1),Data!$3:$3,0),Num_Orgs,1),MATCH($C3858,OFFSET(Data!$A$10,1,MATCH($A3858+IF(E$9&gt;$B3858,0,1),Data!$3:$3,0)-1,Num_Orgs,1),0),1)</f>
        <v>1.0375550189839498</v>
      </c>
      <c r="F3858" s="70">
        <f ca="1">INDEX(OFFSET(Data!$A$10,1,F$9+MATCH($A3858+IF(F$9&gt;$B3858,0,1),Data!$3:$3,0),Num_Orgs,1),MATCH($C3858,OFFSET(Data!$A$10,1,MATCH($A3858+IF(F$9&gt;$B3858,0,1),Data!$3:$3,0)-1,Num_Orgs,1),0),1)</f>
        <v>0.99603480709830883</v>
      </c>
      <c r="G3858" s="70">
        <f ca="1">INDEX(OFFSET(Data!$A$10,1,G$9+MATCH($A3858+IF(G$9&gt;$B3858,0,1),Data!$3:$3,0),Num_Orgs,1),MATCH($C3858,OFFSET(Data!$A$10,1,MATCH($A3858+IF(G$9&gt;$B3858,0,1),Data!$3:$3,0)-1,Num_Orgs,1),0),1)</f>
        <v>1.0557389500994099</v>
      </c>
      <c r="H3858" s="70">
        <f ca="1">INDEX(OFFSET(Data!$A$10,1,H$9+MATCH($A3858+IF(H$9&gt;$B3858,0,1),Data!$3:$3,0),Num_Orgs,1),MATCH($C3858,OFFSET(Data!$A$10,1,MATCH($A3858+IF(H$9&gt;$B3858,0,1),Data!$3:$3,0)-1,Num_Orgs,1),0),1)</f>
        <v>0.39321304049695488</v>
      </c>
      <c r="I3858" s="70">
        <f ca="1">INDEX(OFFSET(Data!$A$10,1,I$9+MATCH($A3858+IF(I$9&gt;$B3858,0,1),Data!$3:$3,0),Num_Orgs,1),MATCH($C3858,OFFSET(Data!$A$10,1,MATCH($A3858+IF(I$9&gt;$B3858,0,1),Data!$3:$3,0)-1,Num_Orgs,1),0),1)</f>
        <v>0.82972122328675246</v>
      </c>
      <c r="J3858" s="26">
        <f ca="1">IFERROR((E3858*SUM(OFFSET(Data!$C$8,0,MATCH($A3858+IF(J$9&gt;$B3858,0,1),Data!$3:$3,0)-1,1,2)))+(F3858*OFFSET(Data!$E$8,0,MATCH($A3858+IF(J$9&gt;$B3858,0,1),Data!$3:$3,0)-1))+(G3858*SUM(OFFSET(Data!$F$8,0,MATCH($A3858+IF(J$9&gt;$B3858,0,1),Data!$3:$3,0)-1,1,2)))+(H3858*OFFSET(Data!$H$8,0,MATCH($A3858+IF(J$9&gt;$B3858,0,1),Data!$3:$3,0)-1))+(I3858*OFFSET(Data!$I$8,0,MATCH($A3858+IF(J$9&gt;$B3858,0,1),Data!$3:$3,0)-1))+OFFSET(Data!$J$8,0,MATCH($A3858+IF(J$9&gt;$B3858,0,1),Data!$3:$3,0)-1),0)</f>
        <v>1.0178018921857481</v>
      </c>
      <c r="K3858" s="119"/>
      <c r="L3858" s="69"/>
      <c r="AI3858" s="69"/>
    </row>
    <row r="3859" spans="1:35" ht="13.8" x14ac:dyDescent="0.25">
      <c r="A3859" s="118">
        <f t="shared" si="900"/>
        <v>2</v>
      </c>
      <c r="B3859" s="69">
        <f t="shared" si="899"/>
        <v>7</v>
      </c>
      <c r="C3859" s="118" t="str">
        <f t="shared" si="899"/>
        <v>RYF</v>
      </c>
      <c r="D3859" s="69"/>
      <c r="E3859" s="70">
        <f ca="1">INDEX(OFFSET(Data!$A$10,1,E$9+MATCH($A3859+IF(E$9&gt;$B3859,0,1),Data!$3:$3,0),Num_Orgs,1),MATCH($C3859,OFFSET(Data!$A$10,1,MATCH($A3859+IF(E$9&gt;$B3859,0,1),Data!$3:$3,0)-1,Num_Orgs,1),0),1)</f>
        <v>0.91119264217880858</v>
      </c>
      <c r="F3859" s="70">
        <f ca="1">INDEX(OFFSET(Data!$A$10,1,F$9+MATCH($A3859+IF(F$9&gt;$B3859,0,1),Data!$3:$3,0),Num_Orgs,1),MATCH($C3859,OFFSET(Data!$A$10,1,MATCH($A3859+IF(F$9&gt;$B3859,0,1),Data!$3:$3,0)-1,Num_Orgs,1),0),1)</f>
        <v>0.99603480709830883</v>
      </c>
      <c r="G3859" s="70">
        <f ca="1">INDEX(OFFSET(Data!$A$10,1,G$9+MATCH($A3859+IF(G$9&gt;$B3859,0,1),Data!$3:$3,0),Num_Orgs,1),MATCH($C3859,OFFSET(Data!$A$10,1,MATCH($A3859+IF(G$9&gt;$B3859,0,1),Data!$3:$3,0)-1,Num_Orgs,1),0),1)</f>
        <v>0.94582025436949668</v>
      </c>
      <c r="H3859" s="70">
        <f ca="1">INDEX(OFFSET(Data!$A$10,1,H$9+MATCH($A3859+IF(H$9&gt;$B3859,0,1),Data!$3:$3,0),Num_Orgs,1),MATCH($C3859,OFFSET(Data!$A$10,1,MATCH($A3859+IF(H$9&gt;$B3859,0,1),Data!$3:$3,0)-1,Num_Orgs,1),0),1)</f>
        <v>0.49981051565423296</v>
      </c>
      <c r="I3859" s="70">
        <f ca="1">INDEX(OFFSET(Data!$A$10,1,I$9+MATCH($A3859+IF(I$9&gt;$B3859,0,1),Data!$3:$3,0),Num_Orgs,1),MATCH($C3859,OFFSET(Data!$A$10,1,MATCH($A3859+IF(I$9&gt;$B3859,0,1),Data!$3:$3,0)-1,Num_Orgs,1),0),1)</f>
        <v>1.0667844299401104</v>
      </c>
      <c r="J3859" s="26">
        <f ca="1">IFERROR((E3859*SUM(OFFSET(Data!$C$8,0,MATCH($A3859+IF(J$9&gt;$B3859,0,1),Data!$3:$3,0)-1,1,2)))+(F3859*OFFSET(Data!$E$8,0,MATCH($A3859+IF(J$9&gt;$B3859,0,1),Data!$3:$3,0)-1))+(G3859*SUM(OFFSET(Data!$F$8,0,MATCH($A3859+IF(J$9&gt;$B3859,0,1),Data!$3:$3,0)-1,1,2)))+(H3859*OFFSET(Data!$H$8,0,MATCH($A3859+IF(J$9&gt;$B3859,0,1),Data!$3:$3,0)-1))+(I3859*OFFSET(Data!$I$8,0,MATCH($A3859+IF(J$9&gt;$B3859,0,1),Data!$3:$3,0)-1))+OFFSET(Data!$J$8,0,MATCH($A3859+IF(J$9&gt;$B3859,0,1),Data!$3:$3,0)-1),0)</f>
        <v>0.95321855630877717</v>
      </c>
      <c r="K3859" s="119"/>
      <c r="L3859" s="69"/>
      <c r="AI3859" s="69"/>
    </row>
    <row r="3860" spans="1:35" ht="13.8" x14ac:dyDescent="0.25">
      <c r="A3860" s="118">
        <f t="shared" si="900"/>
        <v>2</v>
      </c>
      <c r="B3860" s="69">
        <f t="shared" si="899"/>
        <v>7</v>
      </c>
      <c r="C3860" s="118" t="str">
        <f t="shared" si="899"/>
        <v>RYG</v>
      </c>
      <c r="D3860" s="69"/>
      <c r="E3860" s="70">
        <f ca="1">INDEX(OFFSET(Data!$A$10,1,E$9+MATCH($A3860+IF(E$9&gt;$B3860,0,1),Data!$3:$3,0),Num_Orgs,1),MATCH($C3860,OFFSET(Data!$A$10,1,MATCH($A3860+IF(E$9&gt;$B3860,0,1),Data!$3:$3,0)-1,Num_Orgs,1),0),1)</f>
        <v>0.97585799585762156</v>
      </c>
      <c r="F3860" s="70">
        <f ca="1">INDEX(OFFSET(Data!$A$10,1,F$9+MATCH($A3860+IF(F$9&gt;$B3860,0,1),Data!$3:$3,0),Num_Orgs,1),MATCH($C3860,OFFSET(Data!$A$10,1,MATCH($A3860+IF(F$9&gt;$B3860,0,1),Data!$3:$3,0)-1,Num_Orgs,1),0),1)</f>
        <v>0.99603480709830883</v>
      </c>
      <c r="G3860" s="70">
        <f ca="1">INDEX(OFFSET(Data!$A$10,1,G$9+MATCH($A3860+IF(G$9&gt;$B3860,0,1),Data!$3:$3,0),Num_Orgs,1),MATCH($C3860,OFFSET(Data!$A$10,1,MATCH($A3860+IF(G$9&gt;$B3860,0,1),Data!$3:$3,0)-1,Num_Orgs,1),0),1)</f>
        <v>0.94412735691759775</v>
      </c>
      <c r="H3860" s="70">
        <f ca="1">INDEX(OFFSET(Data!$A$10,1,H$9+MATCH($A3860+IF(H$9&gt;$B3860,0,1),Data!$3:$3,0),Num_Orgs,1),MATCH($C3860,OFFSET(Data!$A$10,1,MATCH($A3860+IF(H$9&gt;$B3860,0,1),Data!$3:$3,0)-1,Num_Orgs,1),0),1)</f>
        <v>0.82669689320779105</v>
      </c>
      <c r="I3860" s="70">
        <f ca="1">INDEX(OFFSET(Data!$A$10,1,I$9+MATCH($A3860+IF(I$9&gt;$B3860,0,1),Data!$3:$3,0),Num_Orgs,1),MATCH($C3860,OFFSET(Data!$A$10,1,MATCH($A3860+IF(I$9&gt;$B3860,0,1),Data!$3:$3,0)-1,Num_Orgs,1),0),1)</f>
        <v>0.89225077050886747</v>
      </c>
      <c r="J3860" s="26">
        <f ca="1">IFERROR((E3860*SUM(OFFSET(Data!$C$8,0,MATCH($A3860+IF(J$9&gt;$B3860,0,1),Data!$3:$3,0)-1,1,2)))+(F3860*OFFSET(Data!$E$8,0,MATCH($A3860+IF(J$9&gt;$B3860,0,1),Data!$3:$3,0)-1))+(G3860*SUM(OFFSET(Data!$F$8,0,MATCH($A3860+IF(J$9&gt;$B3860,0,1),Data!$3:$3,0)-1,1,2)))+(H3860*OFFSET(Data!$H$8,0,MATCH($A3860+IF(J$9&gt;$B3860,0,1),Data!$3:$3,0)-1))+(I3860*OFFSET(Data!$I$8,0,MATCH($A3860+IF(J$9&gt;$B3860,0,1),Data!$3:$3,0)-1))+OFFSET(Data!$J$8,0,MATCH($A3860+IF(J$9&gt;$B3860,0,1),Data!$3:$3,0)-1),0)</f>
        <v>0.98558591517126515</v>
      </c>
      <c r="K3860" s="119"/>
      <c r="L3860" s="69"/>
      <c r="AI3860" s="69"/>
    </row>
    <row r="3861" spans="1:35" ht="13.8" x14ac:dyDescent="0.25">
      <c r="A3861" s="118">
        <f t="shared" si="900"/>
        <v>2</v>
      </c>
      <c r="B3861" s="69">
        <f t="shared" si="899"/>
        <v>7</v>
      </c>
      <c r="C3861" s="118" t="str">
        <f t="shared" si="899"/>
        <v>RYJ</v>
      </c>
      <c r="D3861" s="69"/>
      <c r="E3861" s="70">
        <f ca="1">INDEX(OFFSET(Data!$A$10,1,E$9+MATCH($A3861+IF(E$9&gt;$B3861,0,1),Data!$3:$3,0),Num_Orgs,1),MATCH($C3861,OFFSET(Data!$A$10,1,MATCH($A3861+IF(E$9&gt;$B3861,0,1),Data!$3:$3,0)-1,Num_Orgs,1),0),1)</f>
        <v>1.1553365073598199</v>
      </c>
      <c r="F3861" s="70">
        <f ca="1">INDEX(OFFSET(Data!$A$10,1,F$9+MATCH($A3861+IF(F$9&gt;$B3861,0,1),Data!$3:$3,0),Num_Orgs,1),MATCH($C3861,OFFSET(Data!$A$10,1,MATCH($A3861+IF(F$9&gt;$B3861,0,1),Data!$3:$3,0)-1,Num_Orgs,1),0),1)</f>
        <v>1.0171232554042073</v>
      </c>
      <c r="G3861" s="70">
        <f ca="1">INDEX(OFFSET(Data!$A$10,1,G$9+MATCH($A3861+IF(G$9&gt;$B3861,0,1),Data!$3:$3,0),Num_Orgs,1),MATCH($C3861,OFFSET(Data!$A$10,1,MATCH($A3861+IF(G$9&gt;$B3861,0,1),Data!$3:$3,0)-1,Num_Orgs,1),0),1)</f>
        <v>1.2082952301786456</v>
      </c>
      <c r="H3861" s="70">
        <f ca="1">INDEX(OFFSET(Data!$A$10,1,H$9+MATCH($A3861+IF(H$9&gt;$B3861,0,1),Data!$3:$3,0),Num_Orgs,1),MATCH($C3861,OFFSET(Data!$A$10,1,MATCH($A3861+IF(H$9&gt;$B3861,0,1),Data!$3:$3,0)-1,Num_Orgs,1),0),1)</f>
        <v>2.0335636521518987</v>
      </c>
      <c r="I3861" s="70">
        <f ca="1">INDEX(OFFSET(Data!$A$10,1,I$9+MATCH($A3861+IF(I$9&gt;$B3861,0,1),Data!$3:$3,0),Num_Orgs,1),MATCH($C3861,OFFSET(Data!$A$10,1,MATCH($A3861+IF(I$9&gt;$B3861,0,1),Data!$3:$3,0)-1,Num_Orgs,1),0),1)</f>
        <v>3.0450161972484135</v>
      </c>
      <c r="J3861" s="26">
        <f ca="1">IFERROR((E3861*SUM(OFFSET(Data!$C$8,0,MATCH($A3861+IF(J$9&gt;$B3861,0,1),Data!$3:$3,0)-1,1,2)))+(F3861*OFFSET(Data!$E$8,0,MATCH($A3861+IF(J$9&gt;$B3861,0,1),Data!$3:$3,0)-1))+(G3861*SUM(OFFSET(Data!$F$8,0,MATCH($A3861+IF(J$9&gt;$B3861,0,1),Data!$3:$3,0)-1,1,2)))+(H3861*OFFSET(Data!$H$8,0,MATCH($A3861+IF(J$9&gt;$B3861,0,1),Data!$3:$3,0)-1))+(I3861*OFFSET(Data!$I$8,0,MATCH($A3861+IF(J$9&gt;$B3861,0,1),Data!$3:$3,0)-1))+OFFSET(Data!$J$8,0,MATCH($A3861+IF(J$9&gt;$B3861,0,1),Data!$3:$3,0)-1),0)</f>
        <v>1.0869854234045253</v>
      </c>
      <c r="K3861" s="119"/>
      <c r="L3861" s="69"/>
      <c r="AI3861" s="69"/>
    </row>
    <row r="3862" spans="1:35" ht="13.8" x14ac:dyDescent="0.25">
      <c r="A3862" s="118">
        <f t="shared" si="900"/>
        <v>2</v>
      </c>
      <c r="B3862" s="69">
        <f t="shared" si="899"/>
        <v>7</v>
      </c>
      <c r="C3862" s="118" t="str">
        <f t="shared" si="899"/>
        <v>RYK</v>
      </c>
      <c r="D3862" s="69"/>
      <c r="E3862" s="70">
        <f ca="1">INDEX(OFFSET(Data!$A$10,1,E$9+MATCH($A3862+IF(E$9&gt;$B3862,0,1),Data!$3:$3,0),Num_Orgs,1),MATCH($C3862,OFFSET(Data!$A$10,1,MATCH($A3862+IF(E$9&gt;$B3862,0,1),Data!$3:$3,0)-1,Num_Orgs,1),0),1)</f>
        <v>0.93598831237373081</v>
      </c>
      <c r="F3862" s="70">
        <f ca="1">INDEX(OFFSET(Data!$A$10,1,F$9+MATCH($A3862+IF(F$9&gt;$B3862,0,1),Data!$3:$3,0),Num_Orgs,1),MATCH($C3862,OFFSET(Data!$A$10,1,MATCH($A3862+IF(F$9&gt;$B3862,0,1),Data!$3:$3,0)-1,Num_Orgs,1),0),1)</f>
        <v>0.99603480709830883</v>
      </c>
      <c r="G3862" s="70">
        <f ca="1">INDEX(OFFSET(Data!$A$10,1,G$9+MATCH($A3862+IF(G$9&gt;$B3862,0,1),Data!$3:$3,0),Num_Orgs,1),MATCH($C3862,OFFSET(Data!$A$10,1,MATCH($A3862+IF(G$9&gt;$B3862,0,1),Data!$3:$3,0)-1,Num_Orgs,1),0),1)</f>
        <v>0.91369694684443348</v>
      </c>
      <c r="H3862" s="70">
        <f ca="1">INDEX(OFFSET(Data!$A$10,1,H$9+MATCH($A3862+IF(H$9&gt;$B3862,0,1),Data!$3:$3,0),Num_Orgs,1),MATCH($C3862,OFFSET(Data!$A$10,1,MATCH($A3862+IF(H$9&gt;$B3862,0,1),Data!$3:$3,0)-1,Num_Orgs,1),0),1)</f>
        <v>0.35852772458607274</v>
      </c>
      <c r="I3862" s="70">
        <f ca="1">INDEX(OFFSET(Data!$A$10,1,I$9+MATCH($A3862+IF(I$9&gt;$B3862,0,1),Data!$3:$3,0),Num_Orgs,1),MATCH($C3862,OFFSET(Data!$A$10,1,MATCH($A3862+IF(I$9&gt;$B3862,0,1),Data!$3:$3,0)-1,Num_Orgs,1),0),1)</f>
        <v>0.55585519713895726</v>
      </c>
      <c r="J3862" s="26">
        <f ca="1">IFERROR((E3862*SUM(OFFSET(Data!$C$8,0,MATCH($A3862+IF(J$9&gt;$B3862,0,1),Data!$3:$3,0)-1,1,2)))+(F3862*OFFSET(Data!$E$8,0,MATCH($A3862+IF(J$9&gt;$B3862,0,1),Data!$3:$3,0)-1))+(G3862*SUM(OFFSET(Data!$F$8,0,MATCH($A3862+IF(J$9&gt;$B3862,0,1),Data!$3:$3,0)-1,1,2)))+(H3862*OFFSET(Data!$H$8,0,MATCH($A3862+IF(J$9&gt;$B3862,0,1),Data!$3:$3,0)-1))+(I3862*OFFSET(Data!$I$8,0,MATCH($A3862+IF(J$9&gt;$B3862,0,1),Data!$3:$3,0)-1))+OFFSET(Data!$J$8,0,MATCH($A3862+IF(J$9&gt;$B3862,0,1),Data!$3:$3,0)-1),0)</f>
        <v>0.96406858396734685</v>
      </c>
      <c r="K3862" s="119"/>
      <c r="L3862" s="69"/>
      <c r="AI3862" s="69"/>
    </row>
    <row r="3863" spans="1:35" ht="13.8" x14ac:dyDescent="0.25">
      <c r="A3863" s="118">
        <f t="shared" si="900"/>
        <v>2</v>
      </c>
      <c r="B3863" s="69">
        <f t="shared" si="899"/>
        <v>7</v>
      </c>
      <c r="C3863" s="118" t="str">
        <f t="shared" si="899"/>
        <v>RYR</v>
      </c>
      <c r="D3863" s="69"/>
      <c r="E3863" s="70">
        <f ca="1">INDEX(OFFSET(Data!$A$10,1,E$9+MATCH($A3863+IF(E$9&gt;$B3863,0,1),Data!$3:$3,0),Num_Orgs,1),MATCH($C3863,OFFSET(Data!$A$10,1,MATCH($A3863+IF(E$9&gt;$B3863,0,1),Data!$3:$3,0)-1,Num_Orgs,1),0),1)</f>
        <v>0.9380648522273427</v>
      </c>
      <c r="F3863" s="70">
        <f ca="1">INDEX(OFFSET(Data!$A$10,1,F$9+MATCH($A3863+IF(F$9&gt;$B3863,0,1),Data!$3:$3,0),Num_Orgs,1),MATCH($C3863,OFFSET(Data!$A$10,1,MATCH($A3863+IF(F$9&gt;$B3863,0,1),Data!$3:$3,0)-1,Num_Orgs,1),0),1)</f>
        <v>0.99603480709830883</v>
      </c>
      <c r="G3863" s="70">
        <f ca="1">INDEX(OFFSET(Data!$A$10,1,G$9+MATCH($A3863+IF(G$9&gt;$B3863,0,1),Data!$3:$3,0),Num_Orgs,1),MATCH($C3863,OFFSET(Data!$A$10,1,MATCH($A3863+IF(G$9&gt;$B3863,0,1),Data!$3:$3,0)-1,Num_Orgs,1),0),1)</f>
        <v>1.0652768204566208</v>
      </c>
      <c r="H3863" s="70">
        <f ca="1">INDEX(OFFSET(Data!$A$10,1,H$9+MATCH($A3863+IF(H$9&gt;$B3863,0,1),Data!$3:$3,0),Num_Orgs,1),MATCH($C3863,OFFSET(Data!$A$10,1,MATCH($A3863+IF(H$9&gt;$B3863,0,1),Data!$3:$3,0)-1,Num_Orgs,1),0),1)</f>
        <v>0.43314967711730429</v>
      </c>
      <c r="I3863" s="70">
        <f ca="1">INDEX(OFFSET(Data!$A$10,1,I$9+MATCH($A3863+IF(I$9&gt;$B3863,0,1),Data!$3:$3,0),Num_Orgs,1),MATCH($C3863,OFFSET(Data!$A$10,1,MATCH($A3863+IF(I$9&gt;$B3863,0,1),Data!$3:$3,0)-1,Num_Orgs,1),0),1)</f>
        <v>0.93765020772420549</v>
      </c>
      <c r="J3863" s="26">
        <f ca="1">IFERROR((E3863*SUM(OFFSET(Data!$C$8,0,MATCH($A3863+IF(J$9&gt;$B3863,0,1),Data!$3:$3,0)-1,1,2)))+(F3863*OFFSET(Data!$E$8,0,MATCH($A3863+IF(J$9&gt;$B3863,0,1),Data!$3:$3,0)-1))+(G3863*SUM(OFFSET(Data!$F$8,0,MATCH($A3863+IF(J$9&gt;$B3863,0,1),Data!$3:$3,0)-1,1,2)))+(H3863*OFFSET(Data!$H$8,0,MATCH($A3863+IF(J$9&gt;$B3863,0,1),Data!$3:$3,0)-1))+(I3863*OFFSET(Data!$I$8,0,MATCH($A3863+IF(J$9&gt;$B3863,0,1),Data!$3:$3,0)-1))+OFFSET(Data!$J$8,0,MATCH($A3863+IF(J$9&gt;$B3863,0,1),Data!$3:$3,0)-1),0)</f>
        <v>0.9695634227086376</v>
      </c>
      <c r="K3863" s="119"/>
      <c r="L3863" s="69"/>
      <c r="AI3863" s="69"/>
    </row>
    <row r="3864" spans="1:35" ht="13.8" x14ac:dyDescent="0.25">
      <c r="A3864" s="118">
        <f t="shared" si="900"/>
        <v>2</v>
      </c>
      <c r="B3864" s="69">
        <f t="shared" si="899"/>
        <v>7</v>
      </c>
      <c r="C3864" s="118" t="str">
        <f t="shared" si="899"/>
        <v>RYV</v>
      </c>
      <c r="D3864" s="69"/>
      <c r="E3864" s="70">
        <f ca="1">INDEX(OFFSET(Data!$A$10,1,E$9+MATCH($A3864+IF(E$9&gt;$B3864,0,1),Data!$3:$3,0),Num_Orgs,1),MATCH($C3864,OFFSET(Data!$A$10,1,MATCH($A3864+IF(E$9&gt;$B3864,0,1),Data!$3:$3,0)-1,Num_Orgs,1),0),1)</f>
        <v>0.96413419543885337</v>
      </c>
      <c r="F3864" s="70">
        <f ca="1">INDEX(OFFSET(Data!$A$10,1,F$9+MATCH($A3864+IF(F$9&gt;$B3864,0,1),Data!$3:$3,0),Num_Orgs,1),MATCH($C3864,OFFSET(Data!$A$10,1,MATCH($A3864+IF(F$9&gt;$B3864,0,1),Data!$3:$3,0)-1,Num_Orgs,1),0),1)</f>
        <v>0.99603480709830883</v>
      </c>
      <c r="G3864" s="70">
        <f ca="1">INDEX(OFFSET(Data!$A$10,1,G$9+MATCH($A3864+IF(G$9&gt;$B3864,0,1),Data!$3:$3,0),Num_Orgs,1),MATCH($C3864,OFFSET(Data!$A$10,1,MATCH($A3864+IF(G$9&gt;$B3864,0,1),Data!$3:$3,0)-1,Num_Orgs,1),0),1)</f>
        <v>0.91835792282068429</v>
      </c>
      <c r="H3864" s="70">
        <f ca="1">INDEX(OFFSET(Data!$A$10,1,H$9+MATCH($A3864+IF(H$9&gt;$B3864,0,1),Data!$3:$3,0),Num_Orgs,1),MATCH($C3864,OFFSET(Data!$A$10,1,MATCH($A3864+IF(H$9&gt;$B3864,0,1),Data!$3:$3,0)-1,Num_Orgs,1),0),1)</f>
        <v>0.29479614691264894</v>
      </c>
      <c r="I3864" s="70">
        <f ca="1">INDEX(OFFSET(Data!$A$10,1,I$9+MATCH($A3864+IF(I$9&gt;$B3864,0,1),Data!$3:$3,0),Num_Orgs,1),MATCH($C3864,OFFSET(Data!$A$10,1,MATCH($A3864+IF(I$9&gt;$B3864,0,1),Data!$3:$3,0)-1,Num_Orgs,1),0),1)</f>
        <v>0.63576041784309612</v>
      </c>
      <c r="J3864" s="26">
        <f ca="1">IFERROR((E3864*SUM(OFFSET(Data!$C$8,0,MATCH($A3864+IF(J$9&gt;$B3864,0,1),Data!$3:$3,0)-1,1,2)))+(F3864*OFFSET(Data!$E$8,0,MATCH($A3864+IF(J$9&gt;$B3864,0,1),Data!$3:$3,0)-1))+(G3864*SUM(OFFSET(Data!$F$8,0,MATCH($A3864+IF(J$9&gt;$B3864,0,1),Data!$3:$3,0)-1,1,2)))+(H3864*OFFSET(Data!$H$8,0,MATCH($A3864+IF(J$9&gt;$B3864,0,1),Data!$3:$3,0)-1))+(I3864*OFFSET(Data!$I$8,0,MATCH($A3864+IF(J$9&gt;$B3864,0,1),Data!$3:$3,0)-1))+OFFSET(Data!$J$8,0,MATCH($A3864+IF(J$9&gt;$B3864,0,1),Data!$3:$3,0)-1),0)</f>
        <v>0.97779201399919335</v>
      </c>
      <c r="K3864" s="119"/>
      <c r="L3864" s="69"/>
      <c r="AI3864" s="69"/>
    </row>
    <row r="3865" spans="1:35" ht="13.8" x14ac:dyDescent="0.25">
      <c r="A3865" s="118">
        <f t="shared" si="900"/>
        <v>2</v>
      </c>
      <c r="B3865" s="69">
        <f t="shared" si="899"/>
        <v>7</v>
      </c>
      <c r="C3865" s="118" t="str">
        <f t="shared" si="899"/>
        <v>RYW</v>
      </c>
      <c r="D3865" s="69"/>
      <c r="E3865" s="70">
        <f ca="1">INDEX(OFFSET(Data!$A$10,1,E$9+MATCH($A3865+IF(E$9&gt;$B3865,0,1),Data!$3:$3,0),Num_Orgs,1),MATCH($C3865,OFFSET(Data!$A$10,1,MATCH($A3865+IF(E$9&gt;$B3865,0,1),Data!$3:$3,0)-1,Num_Orgs,1),0),1)</f>
        <v>0.97810631496745049</v>
      </c>
      <c r="F3865" s="70">
        <f ca="1">INDEX(OFFSET(Data!$A$10,1,F$9+MATCH($A3865+IF(F$9&gt;$B3865,0,1),Data!$3:$3,0),Num_Orgs,1),MATCH($C3865,OFFSET(Data!$A$10,1,MATCH($A3865+IF(F$9&gt;$B3865,0,1),Data!$3:$3,0)-1,Num_Orgs,1),0),1)</f>
        <v>0.99603480709830905</v>
      </c>
      <c r="G3865" s="70">
        <f ca="1">INDEX(OFFSET(Data!$A$10,1,G$9+MATCH($A3865+IF(G$9&gt;$B3865,0,1),Data!$3:$3,0),Num_Orgs,1),MATCH($C3865,OFFSET(Data!$A$10,1,MATCH($A3865+IF(G$9&gt;$B3865,0,1),Data!$3:$3,0)-1,Num_Orgs,1),0),1)</f>
        <v>0.9467607451759632</v>
      </c>
      <c r="H3865" s="70">
        <f ca="1">INDEX(OFFSET(Data!$A$10,1,H$9+MATCH($A3865+IF(H$9&gt;$B3865,0,1),Data!$3:$3,0),Num_Orgs,1),MATCH($C3865,OFFSET(Data!$A$10,1,MATCH($A3865+IF(H$9&gt;$B3865,0,1),Data!$3:$3,0)-1,Num_Orgs,1),0),1)</f>
        <v>0.77819494658161248</v>
      </c>
      <c r="I3865" s="70">
        <f ca="1">INDEX(OFFSET(Data!$A$10,1,I$9+MATCH($A3865+IF(I$9&gt;$B3865,0,1),Data!$3:$3,0),Num_Orgs,1),MATCH($C3865,OFFSET(Data!$A$10,1,MATCH($A3865+IF(I$9&gt;$B3865,0,1),Data!$3:$3,0)-1,Num_Orgs,1),0),1)</f>
        <v>0.77584322177462584</v>
      </c>
      <c r="J3865" s="26">
        <f ca="1">IFERROR((E3865*SUM(OFFSET(Data!$C$8,0,MATCH($A3865+IF(J$9&gt;$B3865,0,1),Data!$3:$3,0)-1,1,2)))+(F3865*OFFSET(Data!$E$8,0,MATCH($A3865+IF(J$9&gt;$B3865,0,1),Data!$3:$3,0)-1))+(G3865*SUM(OFFSET(Data!$F$8,0,MATCH($A3865+IF(J$9&gt;$B3865,0,1),Data!$3:$3,0)-1,1,2)))+(H3865*OFFSET(Data!$H$8,0,MATCH($A3865+IF(J$9&gt;$B3865,0,1),Data!$3:$3,0)-1))+(I3865*OFFSET(Data!$I$8,0,MATCH($A3865+IF(J$9&gt;$B3865,0,1),Data!$3:$3,0)-1))+OFFSET(Data!$J$8,0,MATCH($A3865+IF(J$9&gt;$B3865,0,1),Data!$3:$3,0)-1),0)</f>
        <v>0.98663714628137478</v>
      </c>
      <c r="K3865" s="119"/>
      <c r="L3865" s="69"/>
      <c r="AI3865" s="69"/>
    </row>
    <row r="3866" spans="1:35" ht="13.8" x14ac:dyDescent="0.25">
      <c r="A3866" s="118">
        <f t="shared" si="900"/>
        <v>2</v>
      </c>
      <c r="B3866" s="69">
        <f t="shared" si="899"/>
        <v>7</v>
      </c>
      <c r="C3866" s="118" t="str">
        <f t="shared" si="899"/>
        <v>RYX</v>
      </c>
      <c r="D3866" s="69"/>
      <c r="E3866" s="70">
        <f ca="1">INDEX(OFFSET(Data!$A$10,1,E$9+MATCH($A3866+IF(E$9&gt;$B3866,0,1),Data!$3:$3,0),Num_Orgs,1),MATCH($C3866,OFFSET(Data!$A$10,1,MATCH($A3866+IF(E$9&gt;$B3866,0,1),Data!$3:$3,0)-1,Num_Orgs,1),0),1)</f>
        <v>1.1495985248811249</v>
      </c>
      <c r="F3866" s="70">
        <f ca="1">INDEX(OFFSET(Data!$A$10,1,F$9+MATCH($A3866+IF(F$9&gt;$B3866,0,1),Data!$3:$3,0),Num_Orgs,1),MATCH($C3866,OFFSET(Data!$A$10,1,MATCH($A3866+IF(F$9&gt;$B3866,0,1),Data!$3:$3,0)-1,Num_Orgs,1),0),1)</f>
        <v>1.0171232554042071</v>
      </c>
      <c r="G3866" s="70">
        <f ca="1">INDEX(OFFSET(Data!$A$10,1,G$9+MATCH($A3866+IF(G$9&gt;$B3866,0,1),Data!$3:$3,0),Num_Orgs,1),MATCH($C3866,OFFSET(Data!$A$10,1,MATCH($A3866+IF(G$9&gt;$B3866,0,1),Data!$3:$3,0)-1,Num_Orgs,1),0),1)</f>
        <v>1.1616050338939308</v>
      </c>
      <c r="H3866" s="70">
        <f ca="1">INDEX(OFFSET(Data!$A$10,1,H$9+MATCH($A3866+IF(H$9&gt;$B3866,0,1),Data!$3:$3,0),Num_Orgs,1),MATCH($C3866,OFFSET(Data!$A$10,1,MATCH($A3866+IF(H$9&gt;$B3866,0,1),Data!$3:$3,0)-1,Num_Orgs,1),0),1)</f>
        <v>0.80012440308046151</v>
      </c>
      <c r="I3866" s="70">
        <f ca="1">INDEX(OFFSET(Data!$A$10,1,I$9+MATCH($A3866+IF(I$9&gt;$B3866,0,1),Data!$3:$3,0),Num_Orgs,1),MATCH($C3866,OFFSET(Data!$A$10,1,MATCH($A3866+IF(I$9&gt;$B3866,0,1),Data!$3:$3,0)-1,Num_Orgs,1),0),1)</f>
        <v>2.4614822288810814</v>
      </c>
      <c r="J3866" s="26">
        <f ca="1">IFERROR((E3866*SUM(OFFSET(Data!$C$8,0,MATCH($A3866+IF(J$9&gt;$B3866,0,1),Data!$3:$3,0)-1,1,2)))+(F3866*OFFSET(Data!$E$8,0,MATCH($A3866+IF(J$9&gt;$B3866,0,1),Data!$3:$3,0)-1))+(G3866*SUM(OFFSET(Data!$F$8,0,MATCH($A3866+IF(J$9&gt;$B3866,0,1),Data!$3:$3,0)-1,1,2)))+(H3866*OFFSET(Data!$H$8,0,MATCH($A3866+IF(J$9&gt;$B3866,0,1),Data!$3:$3,0)-1))+(I3866*OFFSET(Data!$I$8,0,MATCH($A3866+IF(J$9&gt;$B3866,0,1),Data!$3:$3,0)-1))+OFFSET(Data!$J$8,0,MATCH($A3866+IF(J$9&gt;$B3866,0,1),Data!$3:$3,0)-1),0)</f>
        <v>1.0797613912464759</v>
      </c>
      <c r="K3866" s="119"/>
      <c r="L3866" s="69"/>
      <c r="AI3866" s="69"/>
    </row>
    <row r="3867" spans="1:35" ht="13.8" x14ac:dyDescent="0.25">
      <c r="A3867" s="118">
        <f t="shared" si="900"/>
        <v>2</v>
      </c>
      <c r="B3867" s="69">
        <f t="shared" si="899"/>
        <v>7</v>
      </c>
      <c r="C3867" s="118" t="str">
        <f t="shared" si="899"/>
        <v>RYY</v>
      </c>
      <c r="D3867" s="69"/>
      <c r="E3867" s="70">
        <f ca="1">INDEX(OFFSET(Data!$A$10,1,E$9+MATCH($A3867+IF(E$9&gt;$B3867,0,1),Data!$3:$3,0),Num_Orgs,1),MATCH($C3867,OFFSET(Data!$A$10,1,MATCH($A3867+IF(E$9&gt;$B3867,0,1),Data!$3:$3,0)-1,Num_Orgs,1),0),1)</f>
        <v>1.0003880915302161</v>
      </c>
      <c r="F3867" s="70">
        <f ca="1">INDEX(OFFSET(Data!$A$10,1,F$9+MATCH($A3867+IF(F$9&gt;$B3867,0,1),Data!$3:$3,0),Num_Orgs,1),MATCH($C3867,OFFSET(Data!$A$10,1,MATCH($A3867+IF(F$9&gt;$B3867,0,1),Data!$3:$3,0)-1,Num_Orgs,1),0),1)</f>
        <v>0.99603480709830883</v>
      </c>
      <c r="G3867" s="70">
        <f ca="1">INDEX(OFFSET(Data!$A$10,1,G$9+MATCH($A3867+IF(G$9&gt;$B3867,0,1),Data!$3:$3,0),Num_Orgs,1),MATCH($C3867,OFFSET(Data!$A$10,1,MATCH($A3867+IF(G$9&gt;$B3867,0,1),Data!$3:$3,0)-1,Num_Orgs,1),0),1)</f>
        <v>1.1142798041865156</v>
      </c>
      <c r="H3867" s="70">
        <f ca="1">INDEX(OFFSET(Data!$A$10,1,H$9+MATCH($A3867+IF(H$9&gt;$B3867,0,1),Data!$3:$3,0),Num_Orgs,1),MATCH($C3867,OFFSET(Data!$A$10,1,MATCH($A3867+IF(H$9&gt;$B3867,0,1),Data!$3:$3,0)-1,Num_Orgs,1),0),1)</f>
        <v>0.69306364418064381</v>
      </c>
      <c r="I3867" s="70">
        <f ca="1">INDEX(OFFSET(Data!$A$10,1,I$9+MATCH($A3867+IF(I$9&gt;$B3867,0,1),Data!$3:$3,0),Num_Orgs,1),MATCH($C3867,OFFSET(Data!$A$10,1,MATCH($A3867+IF(I$9&gt;$B3867,0,1),Data!$3:$3,0)-1,Num_Orgs,1),0),1)</f>
        <v>0.91614248087196781</v>
      </c>
      <c r="J3867" s="26">
        <f ca="1">IFERROR((E3867*SUM(OFFSET(Data!$C$8,0,MATCH($A3867+IF(J$9&gt;$B3867,0,1),Data!$3:$3,0)-1,1,2)))+(F3867*OFFSET(Data!$E$8,0,MATCH($A3867+IF(J$9&gt;$B3867,0,1),Data!$3:$3,0)-1))+(G3867*SUM(OFFSET(Data!$F$8,0,MATCH($A3867+IF(J$9&gt;$B3867,0,1),Data!$3:$3,0)-1,1,2)))+(H3867*OFFSET(Data!$H$8,0,MATCH($A3867+IF(J$9&gt;$B3867,0,1),Data!$3:$3,0)-1))+(I3867*OFFSET(Data!$I$8,0,MATCH($A3867+IF(J$9&gt;$B3867,0,1),Data!$3:$3,0)-1))+OFFSET(Data!$J$8,0,MATCH($A3867+IF(J$9&gt;$B3867,0,1),Data!$3:$3,0)-1),0)</f>
        <v>1.0020539837804388</v>
      </c>
      <c r="K3867" s="119"/>
      <c r="L3867" s="69"/>
      <c r="AI3867" s="69"/>
    </row>
    <row r="3868" spans="1:35" ht="13.8" x14ac:dyDescent="0.25">
      <c r="A3868" s="118">
        <f t="shared" si="900"/>
        <v>2</v>
      </c>
      <c r="B3868" s="69">
        <f t="shared" si="899"/>
        <v>7</v>
      </c>
      <c r="C3868" s="118" t="str">
        <f t="shared" si="899"/>
        <v>TAD</v>
      </c>
      <c r="D3868" s="69"/>
      <c r="E3868" s="70">
        <f ca="1">INDEX(OFFSET(Data!$A$10,1,E$9+MATCH($A3868+IF(E$9&gt;$B3868,0,1),Data!$3:$3,0),Num_Orgs,1),MATCH($C3868,OFFSET(Data!$A$10,1,MATCH($A3868+IF(E$9&gt;$B3868,0,1),Data!$3:$3,0)-1,Num_Orgs,1),0),1)</f>
        <v>0.91939276062446917</v>
      </c>
      <c r="F3868" s="70">
        <f ca="1">INDEX(OFFSET(Data!$A$10,1,F$9+MATCH($A3868+IF(F$9&gt;$B3868,0,1),Data!$3:$3,0),Num_Orgs,1),MATCH($C3868,OFFSET(Data!$A$10,1,MATCH($A3868+IF(F$9&gt;$B3868,0,1),Data!$3:$3,0)-1,Num_Orgs,1),0),1)</f>
        <v>0.99603480709830883</v>
      </c>
      <c r="G3868" s="70">
        <f ca="1">INDEX(OFFSET(Data!$A$10,1,G$9+MATCH($A3868+IF(G$9&gt;$B3868,0,1),Data!$3:$3,0),Num_Orgs,1),MATCH($C3868,OFFSET(Data!$A$10,1,MATCH($A3868+IF(G$9&gt;$B3868,0,1),Data!$3:$3,0)-1,Num_Orgs,1),0),1)</f>
        <v>0.8212056768561119</v>
      </c>
      <c r="H3868" s="70">
        <f ca="1">INDEX(OFFSET(Data!$A$10,1,H$9+MATCH($A3868+IF(H$9&gt;$B3868,0,1),Data!$3:$3,0),Num_Orgs,1),MATCH($C3868,OFFSET(Data!$A$10,1,MATCH($A3868+IF(H$9&gt;$B3868,0,1),Data!$3:$3,0)-1,Num_Orgs,1),0),1)</f>
        <v>0.58879998200350037</v>
      </c>
      <c r="I3868" s="70">
        <f ca="1">INDEX(OFFSET(Data!$A$10,1,I$9+MATCH($A3868+IF(I$9&gt;$B3868,0,1),Data!$3:$3,0),Num_Orgs,1),MATCH($C3868,OFFSET(Data!$A$10,1,MATCH($A3868+IF(I$9&gt;$B3868,0,1),Data!$3:$3,0)-1,Num_Orgs,1),0),1)</f>
        <v>0.52800441481884264</v>
      </c>
      <c r="J3868" s="26">
        <f ca="1">IFERROR((E3868*SUM(OFFSET(Data!$C$8,0,MATCH($A3868+IF(J$9&gt;$B3868,0,1),Data!$3:$3,0)-1,1,2)))+(F3868*OFFSET(Data!$E$8,0,MATCH($A3868+IF(J$9&gt;$B3868,0,1),Data!$3:$3,0)-1))+(G3868*SUM(OFFSET(Data!$F$8,0,MATCH($A3868+IF(J$9&gt;$B3868,0,1),Data!$3:$3,0)-1,1,2)))+(H3868*OFFSET(Data!$H$8,0,MATCH($A3868+IF(J$9&gt;$B3868,0,1),Data!$3:$3,0)-1))+(I3868*OFFSET(Data!$I$8,0,MATCH($A3868+IF(J$9&gt;$B3868,0,1),Data!$3:$3,0)-1))+OFFSET(Data!$J$8,0,MATCH($A3868+IF(J$9&gt;$B3868,0,1),Data!$3:$3,0)-1),0)</f>
        <v>0.95391933685866714</v>
      </c>
      <c r="K3868" s="119"/>
      <c r="L3868" s="69"/>
      <c r="AI3868" s="69"/>
    </row>
    <row r="3869" spans="1:35" ht="13.8" x14ac:dyDescent="0.25">
      <c r="A3869" s="118">
        <f t="shared" si="900"/>
        <v>2</v>
      </c>
      <c r="B3869" s="69">
        <f t="shared" si="899"/>
        <v>7</v>
      </c>
      <c r="C3869" s="118" t="str">
        <f t="shared" si="899"/>
        <v>TAF</v>
      </c>
      <c r="D3869" s="69"/>
      <c r="E3869" s="70">
        <f ca="1">INDEX(OFFSET(Data!$A$10,1,E$9+MATCH($A3869+IF(E$9&gt;$B3869,0,1),Data!$3:$3,0),Num_Orgs,1),MATCH($C3869,OFFSET(Data!$A$10,1,MATCH($A3869+IF(E$9&gt;$B3869,0,1),Data!$3:$3,0)-1,Num_Orgs,1),0),1)</f>
        <v>1.1568805030194902</v>
      </c>
      <c r="F3869" s="70">
        <f ca="1">INDEX(OFFSET(Data!$A$10,1,F$9+MATCH($A3869+IF(F$9&gt;$B3869,0,1),Data!$3:$3,0),Num_Orgs,1),MATCH($C3869,OFFSET(Data!$A$10,1,MATCH($A3869+IF(F$9&gt;$B3869,0,1),Data!$3:$3,0)-1,Num_Orgs,1),0),1)</f>
        <v>1.0171232554042071</v>
      </c>
      <c r="G3869" s="70">
        <f ca="1">INDEX(OFFSET(Data!$A$10,1,G$9+MATCH($A3869+IF(G$9&gt;$B3869,0,1),Data!$3:$3,0),Num_Orgs,1),MATCH($C3869,OFFSET(Data!$A$10,1,MATCH($A3869+IF(G$9&gt;$B3869,0,1),Data!$3:$3,0)-1,Num_Orgs,1),0),1)</f>
        <v>1.2125028663413038</v>
      </c>
      <c r="H3869" s="70">
        <f ca="1">INDEX(OFFSET(Data!$A$10,1,H$9+MATCH($A3869+IF(H$9&gt;$B3869,0,1),Data!$3:$3,0),Num_Orgs,1),MATCH($C3869,OFFSET(Data!$A$10,1,MATCH($A3869+IF(H$9&gt;$B3869,0,1),Data!$3:$3,0)-1,Num_Orgs,1),0),1)</f>
        <v>0.13304409949603316</v>
      </c>
      <c r="I3869" s="70">
        <f ca="1">INDEX(OFFSET(Data!$A$10,1,I$9+MATCH($A3869+IF(I$9&gt;$B3869,0,1),Data!$3:$3,0),Num_Orgs,1),MATCH($C3869,OFFSET(Data!$A$10,1,MATCH($A3869+IF(I$9&gt;$B3869,0,1),Data!$3:$3,0)-1,Num_Orgs,1),0),1)</f>
        <v>3.0588820638265193</v>
      </c>
      <c r="J3869" s="26">
        <f ca="1">IFERROR((E3869*SUM(OFFSET(Data!$C$8,0,MATCH($A3869+IF(J$9&gt;$B3869,0,1),Data!$3:$3,0)-1,1,2)))+(F3869*OFFSET(Data!$E$8,0,MATCH($A3869+IF(J$9&gt;$B3869,0,1),Data!$3:$3,0)-1))+(G3869*SUM(OFFSET(Data!$F$8,0,MATCH($A3869+IF(J$9&gt;$B3869,0,1),Data!$3:$3,0)-1,1,2)))+(H3869*OFFSET(Data!$H$8,0,MATCH($A3869+IF(J$9&gt;$B3869,0,1),Data!$3:$3,0)-1))+(I3869*OFFSET(Data!$I$8,0,MATCH($A3869+IF(J$9&gt;$B3869,0,1),Data!$3:$3,0)-1))+OFFSET(Data!$J$8,0,MATCH($A3869+IF(J$9&gt;$B3869,0,1),Data!$3:$3,0)-1),0)</f>
        <v>1.0830850427918126</v>
      </c>
      <c r="K3869" s="119"/>
      <c r="AI3869" s="69"/>
    </row>
    <row r="3870" spans="1:35" ht="13.8" x14ac:dyDescent="0.25">
      <c r="A3870" s="118">
        <f t="shared" si="900"/>
        <v>2</v>
      </c>
      <c r="B3870" s="69">
        <f t="shared" ref="B3870:C3871" si="901">B1825</f>
        <v>7</v>
      </c>
      <c r="C3870" s="118" t="str">
        <f t="shared" si="901"/>
        <v>TAH</v>
      </c>
      <c r="D3870" s="69"/>
      <c r="E3870" s="70">
        <f ca="1">INDEX(OFFSET(Data!$A$10,1,E$9+MATCH($A3870+IF(E$9&gt;$B3870,0,1),Data!$3:$3,0),Num_Orgs,1),MATCH($C3870,OFFSET(Data!$A$10,1,MATCH($A3870+IF(E$9&gt;$B3870,0,1),Data!$3:$3,0)-1,Num_Orgs,1),0),1)</f>
        <v>0.93437899846700279</v>
      </c>
      <c r="F3870" s="70">
        <f ca="1">INDEX(OFFSET(Data!$A$10,1,F$9+MATCH($A3870+IF(F$9&gt;$B3870,0,1),Data!$3:$3,0),Num_Orgs,1),MATCH($C3870,OFFSET(Data!$A$10,1,MATCH($A3870+IF(F$9&gt;$B3870,0,1),Data!$3:$3,0)-1,Num_Orgs,1),0),1)</f>
        <v>0.99603480709830883</v>
      </c>
      <c r="G3870" s="70">
        <f ca="1">INDEX(OFFSET(Data!$A$10,1,G$9+MATCH($A3870+IF(G$9&gt;$B3870,0,1),Data!$3:$3,0),Num_Orgs,1),MATCH($C3870,OFFSET(Data!$A$10,1,MATCH($A3870+IF(G$9&gt;$B3870,0,1),Data!$3:$3,0)-1,Num_Orgs,1),0),1)</f>
        <v>0.87850882901169514</v>
      </c>
      <c r="H3870" s="70">
        <f ca="1">INDEX(OFFSET(Data!$A$10,1,H$9+MATCH($A3870+IF(H$9&gt;$B3870,0,1),Data!$3:$3,0),Num_Orgs,1),MATCH($C3870,OFFSET(Data!$A$10,1,MATCH($A3870+IF(H$9&gt;$B3870,0,1),Data!$3:$3,0)-1,Num_Orgs,1),0),1)</f>
        <v>0.22162649121724645</v>
      </c>
      <c r="I3870" s="70">
        <f ca="1">INDEX(OFFSET(Data!$A$10,1,I$9+MATCH($A3870+IF(I$9&gt;$B3870,0,1),Data!$3:$3,0),Num_Orgs,1),MATCH($C3870,OFFSET(Data!$A$10,1,MATCH($A3870+IF(I$9&gt;$B3870,0,1),Data!$3:$3,0)-1,Num_Orgs,1),0),1)</f>
        <v>0.71491857173967355</v>
      </c>
      <c r="J3870" s="26">
        <f ca="1">IFERROR((E3870*SUM(OFFSET(Data!$C$8,0,MATCH($A3870+IF(J$9&gt;$B3870,0,1),Data!$3:$3,0)-1,1,2)))+(F3870*OFFSET(Data!$E$8,0,MATCH($A3870+IF(J$9&gt;$B3870,0,1),Data!$3:$3,0)-1))+(G3870*SUM(OFFSET(Data!$F$8,0,MATCH($A3870+IF(J$9&gt;$B3870,0,1),Data!$3:$3,0)-1,1,2)))+(H3870*OFFSET(Data!$H$8,0,MATCH($A3870+IF(J$9&gt;$B3870,0,1),Data!$3:$3,0)-1))+(I3870*OFFSET(Data!$I$8,0,MATCH($A3870+IF(J$9&gt;$B3870,0,1),Data!$3:$3,0)-1))+OFFSET(Data!$J$8,0,MATCH($A3870+IF(J$9&gt;$B3870,0,1),Data!$3:$3,0)-1),0)</f>
        <v>0.96194187331644865</v>
      </c>
      <c r="K3870" s="119"/>
      <c r="AI3870" s="69"/>
    </row>
    <row r="3871" spans="1:35" ht="13.8" x14ac:dyDescent="0.25">
      <c r="A3871" s="118">
        <f t="shared" si="900"/>
        <v>2</v>
      </c>
      <c r="B3871" s="69">
        <f t="shared" si="901"/>
        <v>7</v>
      </c>
      <c r="C3871" s="118" t="str">
        <f t="shared" si="901"/>
        <v>TAJ</v>
      </c>
      <c r="D3871" s="69"/>
      <c r="E3871" s="70">
        <f ca="1">INDEX(OFFSET(Data!$A$10,1,E$9+MATCH($A3871+IF(E$9&gt;$B3871,0,1),Data!$3:$3,0),Num_Orgs,1),MATCH($C3871,OFFSET(Data!$A$10,1,MATCH($A3871+IF(E$9&gt;$B3871,0,1),Data!$3:$3,0)-1,Num_Orgs,1),0),1)</f>
        <v>0.94082129462268793</v>
      </c>
      <c r="F3871" s="70">
        <f ca="1">INDEX(OFFSET(Data!$A$10,1,F$9+MATCH($A3871+IF(F$9&gt;$B3871,0,1),Data!$3:$3,0),Num_Orgs,1),MATCH($C3871,OFFSET(Data!$A$10,1,MATCH($A3871+IF(F$9&gt;$B3871,0,1),Data!$3:$3,0)-1,Num_Orgs,1),0),1)</f>
        <v>0.99603480709830883</v>
      </c>
      <c r="G3871" s="70">
        <f ca="1">INDEX(OFFSET(Data!$A$10,1,G$9+MATCH($A3871+IF(G$9&gt;$B3871,0,1),Data!$3:$3,0),Num_Orgs,1),MATCH($C3871,OFFSET(Data!$A$10,1,MATCH($A3871+IF(G$9&gt;$B3871,0,1),Data!$3:$3,0)-1,Num_Orgs,1),0),1)</f>
        <v>0.94612633188501349</v>
      </c>
      <c r="H3871" s="70">
        <f ca="1">INDEX(OFFSET(Data!$A$10,1,H$9+MATCH($A3871+IF(H$9&gt;$B3871,0,1),Data!$3:$3,0),Num_Orgs,1),MATCH($C3871,OFFSET(Data!$A$10,1,MATCH($A3871+IF(H$9&gt;$B3871,0,1),Data!$3:$3,0)-1,Num_Orgs,1),0),1)</f>
        <v>0.48265045722334582</v>
      </c>
      <c r="I3871" s="70">
        <f ca="1">INDEX(OFFSET(Data!$A$10,1,I$9+MATCH($A3871+IF(I$9&gt;$B3871,0,1),Data!$3:$3,0),Num_Orgs,1),MATCH($C3871,OFFSET(Data!$A$10,1,MATCH($A3871+IF(I$9&gt;$B3871,0,1),Data!$3:$3,0)-1,Num_Orgs,1),0),1)</f>
        <v>0.49476140555909909</v>
      </c>
      <c r="J3871" s="26">
        <f ca="1">IFERROR((E3871*SUM(OFFSET(Data!$C$8,0,MATCH($A3871+IF(J$9&gt;$B3871,0,1),Data!$3:$3,0)-1,1,2)))+(F3871*OFFSET(Data!$E$8,0,MATCH($A3871+IF(J$9&gt;$B3871,0,1),Data!$3:$3,0)-1))+(G3871*SUM(OFFSET(Data!$F$8,0,MATCH($A3871+IF(J$9&gt;$B3871,0,1),Data!$3:$3,0)-1,1,2)))+(H3871*OFFSET(Data!$H$8,0,MATCH($A3871+IF(J$9&gt;$B3871,0,1),Data!$3:$3,0)-1))+(I3871*OFFSET(Data!$I$8,0,MATCH($A3871+IF(J$9&gt;$B3871,0,1),Data!$3:$3,0)-1))+OFFSET(Data!$J$8,0,MATCH($A3871+IF(J$9&gt;$B3871,0,1),Data!$3:$3,0)-1),0)</f>
        <v>0.96766008709449558</v>
      </c>
      <c r="K3871" s="119"/>
      <c r="AI3871" s="69"/>
    </row>
    <row r="3872" spans="1:35" ht="13.8" x14ac:dyDescent="0.25">
      <c r="A3872" s="118"/>
      <c r="B3872" s="69"/>
      <c r="C3872" s="118"/>
      <c r="D3872" s="69"/>
      <c r="E3872" s="70"/>
      <c r="F3872" s="70"/>
      <c r="G3872" s="70"/>
      <c r="H3872" s="70"/>
      <c r="I3872" s="70"/>
      <c r="J3872" s="26"/>
      <c r="K3872" s="119"/>
      <c r="AG3872" s="69"/>
    </row>
    <row r="3873" spans="1:33" ht="13.8" x14ac:dyDescent="0.25">
      <c r="A3873" s="118">
        <f t="shared" ref="A3873:A3936" si="902">A1828+1</f>
        <v>2</v>
      </c>
      <c r="B3873" s="69">
        <f t="shared" ref="B3873:C3892" si="903">B1828</f>
        <v>8</v>
      </c>
      <c r="C3873" s="118" t="str">
        <f t="shared" si="903"/>
        <v>R0A</v>
      </c>
      <c r="D3873" s="69"/>
      <c r="E3873" s="70">
        <f ca="1">INDEX(OFFSET(Data!$A$10,1,E$9+MATCH($A3873+IF(E$9&gt;$B3873,0,1),Data!$3:$3,0),Num_Orgs,1),MATCH($C3873,OFFSET(Data!$A$10,1,MATCH($A3873+IF(E$9&gt;$B3873,0,1),Data!$3:$3,0)-1,Num_Orgs,1),0),1)</f>
        <v>0.9596875737035705</v>
      </c>
      <c r="F3873" s="70">
        <f ca="1">INDEX(OFFSET(Data!$A$10,1,F$9+MATCH($A3873+IF(F$9&gt;$B3873,0,1),Data!$3:$3,0),Num_Orgs,1),MATCH($C3873,OFFSET(Data!$A$10,1,MATCH($A3873+IF(F$9&gt;$B3873,0,1),Data!$3:$3,0)-1,Num_Orgs,1),0),1)</f>
        <v>0.99603480709830883</v>
      </c>
      <c r="G3873" s="70">
        <f ca="1">INDEX(OFFSET(Data!$A$10,1,G$9+MATCH($A3873+IF(G$9&gt;$B3873,0,1),Data!$3:$3,0),Num_Orgs,1),MATCH($C3873,OFFSET(Data!$A$10,1,MATCH($A3873+IF(G$9&gt;$B3873,0,1),Data!$3:$3,0)-1,Num_Orgs,1),0),1)</f>
        <v>0.98237474218711818</v>
      </c>
      <c r="H3873" s="70">
        <f ca="1">INDEX(OFFSET(Data!$A$10,1,H$9+MATCH($A3873+IF(H$9&gt;$B3873,0,1),Data!$3:$3,0),Num_Orgs,1),MATCH($C3873,OFFSET(Data!$A$10,1,MATCH($A3873+IF(H$9&gt;$B3873,0,1),Data!$3:$3,0)-1,Num_Orgs,1),0),1)</f>
        <v>0.29338099508797816</v>
      </c>
      <c r="I3873" s="70">
        <f ca="1">INDEX(OFFSET(Data!$A$10,1,I$9+MATCH($A3873+IF(I$9&gt;$B3873,0,1),Data!$3:$3,0),Num_Orgs,1),MATCH($C3873,OFFSET(Data!$A$10,1,MATCH($A3873+IF(I$9&gt;$B3873,0,1),Data!$3:$3,0)-1,Num_Orgs,1),0),1)</f>
        <v>1.0400968909220725</v>
      </c>
      <c r="J3873" s="26">
        <f ca="1">IFERROR((E3873*SUM(OFFSET(Data!$C$8,0,MATCH($A3873+IF(J$9&gt;$B3873,0,1),Data!$3:$3,0)-1,1,2)))+(F3873*OFFSET(Data!$E$8,0,MATCH($A3873+IF(J$9&gt;$B3873,0,1),Data!$3:$3,0)-1))+(G3873*SUM(OFFSET(Data!$F$8,0,MATCH($A3873+IF(J$9&gt;$B3873,0,1),Data!$3:$3,0)-1,1,2)))+(H3873*OFFSET(Data!$H$8,0,MATCH($A3873+IF(J$9&gt;$B3873,0,1),Data!$3:$3,0)-1))+(I3873*OFFSET(Data!$I$8,0,MATCH($A3873+IF(J$9&gt;$B3873,0,1),Data!$3:$3,0)-1))+OFFSET(Data!$J$8,0,MATCH($A3873+IF(J$9&gt;$B3873,0,1),Data!$3:$3,0)-1),0)</f>
        <v>0.97832730123990652</v>
      </c>
      <c r="K3873" s="124" t="b">
        <f ca="1">ROUND(J3873,12)=ROUND(INDEX(Data!$AH$11:$AH$237,MATCH($C3873,Data!$Y$11:$Y$237,0),1),12)</f>
        <v>1</v>
      </c>
      <c r="L3873" s="60" t="s">
        <v>926</v>
      </c>
      <c r="AG3873" s="69"/>
    </row>
    <row r="3874" spans="1:33" ht="13.8" x14ac:dyDescent="0.25">
      <c r="A3874" s="118">
        <f t="shared" si="902"/>
        <v>2</v>
      </c>
      <c r="B3874" s="69">
        <f t="shared" si="903"/>
        <v>8</v>
      </c>
      <c r="C3874" s="118" t="str">
        <f t="shared" si="903"/>
        <v>R1A</v>
      </c>
      <c r="D3874" s="69"/>
      <c r="E3874" s="70">
        <f ca="1">INDEX(OFFSET(Data!$A$10,1,E$9+MATCH($A3874+IF(E$9&gt;$B3874,0,1),Data!$3:$3,0),Num_Orgs,1),MATCH($C3874,OFFSET(Data!$A$10,1,MATCH($A3874+IF(E$9&gt;$B3874,0,1),Data!$3:$3,0)-1,Num_Orgs,1),0),1)</f>
        <v>0.95638436641828206</v>
      </c>
      <c r="F3874" s="70">
        <f ca="1">INDEX(OFFSET(Data!$A$10,1,F$9+MATCH($A3874+IF(F$9&gt;$B3874,0,1),Data!$3:$3,0),Num_Orgs,1),MATCH($C3874,OFFSET(Data!$A$10,1,MATCH($A3874+IF(F$9&gt;$B3874,0,1),Data!$3:$3,0)-1,Num_Orgs,1),0),1)</f>
        <v>0.99603480709830883</v>
      </c>
      <c r="G3874" s="70">
        <f ca="1">INDEX(OFFSET(Data!$A$10,1,G$9+MATCH($A3874+IF(G$9&gt;$B3874,0,1),Data!$3:$3,0),Num_Orgs,1),MATCH($C3874,OFFSET(Data!$A$10,1,MATCH($A3874+IF(G$9&gt;$B3874,0,1),Data!$3:$3,0)-1,Num_Orgs,1),0),1)</f>
        <v>0.98426625649449695</v>
      </c>
      <c r="H3874" s="70">
        <f ca="1">INDEX(OFFSET(Data!$A$10,1,H$9+MATCH($A3874+IF(H$9&gt;$B3874,0,1),Data!$3:$3,0),Num_Orgs,1),MATCH($C3874,OFFSET(Data!$A$10,1,MATCH($A3874+IF(H$9&gt;$B3874,0,1),Data!$3:$3,0)-1,Num_Orgs,1),0),1)</f>
        <v>0.3644043860658468</v>
      </c>
      <c r="I3874" s="70">
        <f ca="1">INDEX(OFFSET(Data!$A$10,1,I$9+MATCH($A3874+IF(I$9&gt;$B3874,0,1),Data!$3:$3,0),Num_Orgs,1),MATCH($C3874,OFFSET(Data!$A$10,1,MATCH($A3874+IF(I$9&gt;$B3874,0,1),Data!$3:$3,0)-1,Num_Orgs,1),0),1)</f>
        <v>0.6122884123054686</v>
      </c>
      <c r="J3874" s="26">
        <f ca="1">IFERROR((E3874*SUM(OFFSET(Data!$C$8,0,MATCH($A3874+IF(J$9&gt;$B3874,0,1),Data!$3:$3,0)-1,1,2)))+(F3874*OFFSET(Data!$E$8,0,MATCH($A3874+IF(J$9&gt;$B3874,0,1),Data!$3:$3,0)-1))+(G3874*SUM(OFFSET(Data!$F$8,0,MATCH($A3874+IF(J$9&gt;$B3874,0,1),Data!$3:$3,0)-1,1,2)))+(H3874*OFFSET(Data!$H$8,0,MATCH($A3874+IF(J$9&gt;$B3874,0,1),Data!$3:$3,0)-1))+(I3874*OFFSET(Data!$I$8,0,MATCH($A3874+IF(J$9&gt;$B3874,0,1),Data!$3:$3,0)-1))+OFFSET(Data!$J$8,0,MATCH($A3874+IF(J$9&gt;$B3874,0,1),Data!$3:$3,0)-1),0)</f>
        <v>0.97501157708755426</v>
      </c>
      <c r="K3874" s="124" t="b">
        <f ca="1">ROUND(J3874,12)=ROUND(INDEX(Data!$AH$11:$AH$237,MATCH($C3874,Data!$Y$11:$Y$237,0),1),12)</f>
        <v>1</v>
      </c>
      <c r="L3874" s="69"/>
      <c r="AG3874" s="69"/>
    </row>
    <row r="3875" spans="1:33" ht="13.8" x14ac:dyDescent="0.25">
      <c r="A3875" s="118">
        <f t="shared" si="902"/>
        <v>2</v>
      </c>
      <c r="B3875" s="69">
        <f t="shared" si="903"/>
        <v>8</v>
      </c>
      <c r="C3875" s="118" t="str">
        <f t="shared" si="903"/>
        <v>R1C</v>
      </c>
      <c r="D3875" s="69"/>
      <c r="E3875" s="70">
        <f ca="1">INDEX(OFFSET(Data!$A$10,1,E$9+MATCH($A3875+IF(E$9&gt;$B3875,0,1),Data!$3:$3,0),Num_Orgs,1),MATCH($C3875,OFFSET(Data!$A$10,1,MATCH($A3875+IF(E$9&gt;$B3875,0,1),Data!$3:$3,0)-1,Num_Orgs,1),0),1)</f>
        <v>0.99597739102864868</v>
      </c>
      <c r="F3875" s="70">
        <f ca="1">INDEX(OFFSET(Data!$A$10,1,F$9+MATCH($A3875+IF(F$9&gt;$B3875,0,1),Data!$3:$3,0),Num_Orgs,1),MATCH($C3875,OFFSET(Data!$A$10,1,MATCH($A3875+IF(F$9&gt;$B3875,0,1),Data!$3:$3,0)-1,Num_Orgs,1),0),1)</f>
        <v>0.99603480709830883</v>
      </c>
      <c r="G3875" s="70">
        <f ca="1">INDEX(OFFSET(Data!$A$10,1,G$9+MATCH($A3875+IF(G$9&gt;$B3875,0,1),Data!$3:$3,0),Num_Orgs,1),MATCH($C3875,OFFSET(Data!$A$10,1,MATCH($A3875+IF(G$9&gt;$B3875,0,1),Data!$3:$3,0)-1,Num_Orgs,1),0),1)</f>
        <v>1.0251116396953484</v>
      </c>
      <c r="H3875" s="70">
        <f ca="1">INDEX(OFFSET(Data!$A$10,1,H$9+MATCH($A3875+IF(H$9&gt;$B3875,0,1),Data!$3:$3,0),Num_Orgs,1),MATCH($C3875,OFFSET(Data!$A$10,1,MATCH($A3875+IF(H$9&gt;$B3875,0,1),Data!$3:$3,0)-1,Num_Orgs,1),0),1)</f>
        <v>0.33588238880209575</v>
      </c>
      <c r="I3875" s="70">
        <f ca="1">INDEX(OFFSET(Data!$A$10,1,I$9+MATCH($A3875+IF(I$9&gt;$B3875,0,1),Data!$3:$3,0),Num_Orgs,1),MATCH($C3875,OFFSET(Data!$A$10,1,MATCH($A3875+IF(I$9&gt;$B3875,0,1),Data!$3:$3,0)-1,Num_Orgs,1),0),1)</f>
        <v>0.95368951320345641</v>
      </c>
      <c r="J3875" s="26">
        <f ca="1">IFERROR((E3875*SUM(OFFSET(Data!$C$8,0,MATCH($A3875+IF(J$9&gt;$B3875,0,1),Data!$3:$3,0)-1,1,2)))+(F3875*OFFSET(Data!$E$8,0,MATCH($A3875+IF(J$9&gt;$B3875,0,1),Data!$3:$3,0)-1))+(G3875*SUM(OFFSET(Data!$F$8,0,MATCH($A3875+IF(J$9&gt;$B3875,0,1),Data!$3:$3,0)-1,1,2)))+(H3875*OFFSET(Data!$H$8,0,MATCH($A3875+IF(J$9&gt;$B3875,0,1),Data!$3:$3,0)-1))+(I3875*OFFSET(Data!$I$8,0,MATCH($A3875+IF(J$9&gt;$B3875,0,1),Data!$3:$3,0)-1))+OFFSET(Data!$J$8,0,MATCH($A3875+IF(J$9&gt;$B3875,0,1),Data!$3:$3,0)-1),0)</f>
        <v>0.99650520878922699</v>
      </c>
      <c r="K3875" s="124" t="b">
        <f ca="1">ROUND(J3875,12)=ROUND(INDEX(Data!$AH$11:$AH$237,MATCH($C3875,Data!$Y$11:$Y$237,0),1),12)</f>
        <v>1</v>
      </c>
      <c r="L3875" s="69"/>
      <c r="AG3875" s="69"/>
    </row>
    <row r="3876" spans="1:33" ht="13.8" x14ac:dyDescent="0.25">
      <c r="A3876" s="118">
        <f t="shared" si="902"/>
        <v>2</v>
      </c>
      <c r="B3876" s="69">
        <f t="shared" si="903"/>
        <v>8</v>
      </c>
      <c r="C3876" s="118" t="str">
        <f t="shared" si="903"/>
        <v>R1D</v>
      </c>
      <c r="D3876" s="69"/>
      <c r="E3876" s="70">
        <f ca="1">INDEX(OFFSET(Data!$A$10,1,E$9+MATCH($A3876+IF(E$9&gt;$B3876,0,1),Data!$3:$3,0),Num_Orgs,1),MATCH($C3876,OFFSET(Data!$A$10,1,MATCH($A3876+IF(E$9&gt;$B3876,0,1),Data!$3:$3,0)-1,Num_Orgs,1),0),1)</f>
        <v>0.94213583490648045</v>
      </c>
      <c r="F3876" s="70">
        <f ca="1">INDEX(OFFSET(Data!$A$10,1,F$9+MATCH($A3876+IF(F$9&gt;$B3876,0,1),Data!$3:$3,0),Num_Orgs,1),MATCH($C3876,OFFSET(Data!$A$10,1,MATCH($A3876+IF(F$9&gt;$B3876,0,1),Data!$3:$3,0)-1,Num_Orgs,1),0),1)</f>
        <v>0.99603480709830883</v>
      </c>
      <c r="G3876" s="70">
        <f ca="1">INDEX(OFFSET(Data!$A$10,1,G$9+MATCH($A3876+IF(G$9&gt;$B3876,0,1),Data!$3:$3,0),Num_Orgs,1),MATCH($C3876,OFFSET(Data!$A$10,1,MATCH($A3876+IF(G$9&gt;$B3876,0,1),Data!$3:$3,0)-1,Num_Orgs,1),0),1)</f>
        <v>0.95074108293708937</v>
      </c>
      <c r="H3876" s="70">
        <f ca="1">INDEX(OFFSET(Data!$A$10,1,H$9+MATCH($A3876+IF(H$9&gt;$B3876,0,1),Data!$3:$3,0),Num_Orgs,1),MATCH($C3876,OFFSET(Data!$A$10,1,MATCH($A3876+IF(H$9&gt;$B3876,0,1),Data!$3:$3,0)-1,Num_Orgs,1),0),1)</f>
        <v>0.31967016189164682</v>
      </c>
      <c r="I3876" s="70">
        <f ca="1">INDEX(OFFSET(Data!$A$10,1,I$9+MATCH($A3876+IF(I$9&gt;$B3876,0,1),Data!$3:$3,0),Num_Orgs,1),MATCH($C3876,OFFSET(Data!$A$10,1,MATCH($A3876+IF(I$9&gt;$B3876,0,1),Data!$3:$3,0)-1,Num_Orgs,1),0),1)</f>
        <v>0.51722881451641711</v>
      </c>
      <c r="J3876" s="26">
        <f ca="1">IFERROR((E3876*SUM(OFFSET(Data!$C$8,0,MATCH($A3876+IF(J$9&gt;$B3876,0,1),Data!$3:$3,0)-1,1,2)))+(F3876*OFFSET(Data!$E$8,0,MATCH($A3876+IF(J$9&gt;$B3876,0,1),Data!$3:$3,0)-1))+(G3876*SUM(OFFSET(Data!$F$8,0,MATCH($A3876+IF(J$9&gt;$B3876,0,1),Data!$3:$3,0)-1,1,2)))+(H3876*OFFSET(Data!$H$8,0,MATCH($A3876+IF(J$9&gt;$B3876,0,1),Data!$3:$3,0)-1))+(I3876*OFFSET(Data!$I$8,0,MATCH($A3876+IF(J$9&gt;$B3876,0,1),Data!$3:$3,0)-1))+OFFSET(Data!$J$8,0,MATCH($A3876+IF(J$9&gt;$B3876,0,1),Data!$3:$3,0)-1),0)</f>
        <v>0.96679634686056037</v>
      </c>
      <c r="K3876" s="124" t="b">
        <f ca="1">ROUND(J3876,12)=ROUND(INDEX(Data!$AH$11:$AH$237,MATCH($C3876,Data!$Y$11:$Y$237,0),1),12)</f>
        <v>1</v>
      </c>
      <c r="L3876" s="69"/>
      <c r="AG3876" s="69"/>
    </row>
    <row r="3877" spans="1:33" ht="13.8" x14ac:dyDescent="0.25">
      <c r="A3877" s="118">
        <f t="shared" si="902"/>
        <v>2</v>
      </c>
      <c r="B3877" s="69">
        <f t="shared" si="903"/>
        <v>8</v>
      </c>
      <c r="C3877" s="118" t="str">
        <f t="shared" si="903"/>
        <v>R1F</v>
      </c>
      <c r="D3877" s="69"/>
      <c r="E3877" s="70">
        <f ca="1">INDEX(OFFSET(Data!$A$10,1,E$9+MATCH($A3877+IF(E$9&gt;$B3877,0,1),Data!$3:$3,0),Num_Orgs,1),MATCH($C3877,OFFSET(Data!$A$10,1,MATCH($A3877+IF(E$9&gt;$B3877,0,1),Data!$3:$3,0)-1,Num_Orgs,1),0),1)</f>
        <v>0.92800645304800022</v>
      </c>
      <c r="F3877" s="70">
        <f ca="1">INDEX(OFFSET(Data!$A$10,1,F$9+MATCH($A3877+IF(F$9&gt;$B3877,0,1),Data!$3:$3,0),Num_Orgs,1),MATCH($C3877,OFFSET(Data!$A$10,1,MATCH($A3877+IF(F$9&gt;$B3877,0,1),Data!$3:$3,0)-1,Num_Orgs,1),0),1)</f>
        <v>0.99603480709830883</v>
      </c>
      <c r="G3877" s="70">
        <f ca="1">INDEX(OFFSET(Data!$A$10,1,G$9+MATCH($A3877+IF(G$9&gt;$B3877,0,1),Data!$3:$3,0),Num_Orgs,1),MATCH($C3877,OFFSET(Data!$A$10,1,MATCH($A3877+IF(G$9&gt;$B3877,0,1),Data!$3:$3,0)-1,Num_Orgs,1),0),1)</f>
        <v>1.0319692122418</v>
      </c>
      <c r="H3877" s="70">
        <f ca="1">INDEX(OFFSET(Data!$A$10,1,H$9+MATCH($A3877+IF(H$9&gt;$B3877,0,1),Data!$3:$3,0),Num_Orgs,1),MATCH($C3877,OFFSET(Data!$A$10,1,MATCH($A3877+IF(H$9&gt;$B3877,0,1),Data!$3:$3,0)-1,Num_Orgs,1),0),1)</f>
        <v>0.12758449714252995</v>
      </c>
      <c r="I3877" s="70">
        <f ca="1">INDEX(OFFSET(Data!$A$10,1,I$9+MATCH($A3877+IF(I$9&gt;$B3877,0,1),Data!$3:$3,0),Num_Orgs,1),MATCH($C3877,OFFSET(Data!$A$10,1,MATCH($A3877+IF(I$9&gt;$B3877,0,1),Data!$3:$3,0)-1,Num_Orgs,1),0),1)</f>
        <v>0.59265801663339468</v>
      </c>
      <c r="J3877" s="26">
        <f ca="1">IFERROR((E3877*SUM(OFFSET(Data!$C$8,0,MATCH($A3877+IF(J$9&gt;$B3877,0,1),Data!$3:$3,0)-1,1,2)))+(F3877*OFFSET(Data!$E$8,0,MATCH($A3877+IF(J$9&gt;$B3877,0,1),Data!$3:$3,0)-1))+(G3877*SUM(OFFSET(Data!$F$8,0,MATCH($A3877+IF(J$9&gt;$B3877,0,1),Data!$3:$3,0)-1,1,2)))+(H3877*OFFSET(Data!$H$8,0,MATCH($A3877+IF(J$9&gt;$B3877,0,1),Data!$3:$3,0)-1))+(I3877*OFFSET(Data!$I$8,0,MATCH($A3877+IF(J$9&gt;$B3877,0,1),Data!$3:$3,0)-1))+OFFSET(Data!$J$8,0,MATCH($A3877+IF(J$9&gt;$B3877,0,1),Data!$3:$3,0)-1),0)</f>
        <v>0.96207919087283467</v>
      </c>
      <c r="K3877" s="124" t="b">
        <f ca="1">ROUND(J3877,12)=ROUND(INDEX(Data!$AH$11:$AH$237,MATCH($C3877,Data!$Y$11:$Y$237,0),1),12)</f>
        <v>1</v>
      </c>
      <c r="AG3877" s="69"/>
    </row>
    <row r="3878" spans="1:33" ht="13.8" x14ac:dyDescent="0.25">
      <c r="A3878" s="118">
        <f t="shared" si="902"/>
        <v>2</v>
      </c>
      <c r="B3878" s="69">
        <f t="shared" si="903"/>
        <v>8</v>
      </c>
      <c r="C3878" s="118" t="str">
        <f t="shared" si="903"/>
        <v>R1H</v>
      </c>
      <c r="D3878" s="69"/>
      <c r="E3878" s="70">
        <f ca="1">INDEX(OFFSET(Data!$A$10,1,E$9+MATCH($A3878+IF(E$9&gt;$B3878,0,1),Data!$3:$3,0),Num_Orgs,1),MATCH($C3878,OFFSET(Data!$A$10,1,MATCH($A3878+IF(E$9&gt;$B3878,0,1),Data!$3:$3,0)-1,Num_Orgs,1),0),1)</f>
        <v>1.1574369162011355</v>
      </c>
      <c r="F3878" s="70">
        <f ca="1">INDEX(OFFSET(Data!$A$10,1,F$9+MATCH($A3878+IF(F$9&gt;$B3878,0,1),Data!$3:$3,0),Num_Orgs,1),MATCH($C3878,OFFSET(Data!$A$10,1,MATCH($A3878+IF(F$9&gt;$B3878,0,1),Data!$3:$3,0)-1,Num_Orgs,1),0),1)</f>
        <v>1.0171232554042071</v>
      </c>
      <c r="G3878" s="70">
        <f ca="1">INDEX(OFFSET(Data!$A$10,1,G$9+MATCH($A3878+IF(G$9&gt;$B3878,0,1),Data!$3:$3,0),Num_Orgs,1),MATCH($C3878,OFFSET(Data!$A$10,1,MATCH($A3878+IF(G$9&gt;$B3878,0,1),Data!$3:$3,0)-1,Num_Orgs,1),0),1)</f>
        <v>1.1486537681282907</v>
      </c>
      <c r="H3878" s="70">
        <f ca="1">INDEX(OFFSET(Data!$A$10,1,H$9+MATCH($A3878+IF(H$9&gt;$B3878,0,1),Data!$3:$3,0),Num_Orgs,1),MATCH($C3878,OFFSET(Data!$A$10,1,MATCH($A3878+IF(H$9&gt;$B3878,0,1),Data!$3:$3,0)-1,Num_Orgs,1),0),1)</f>
        <v>1.656324585739803</v>
      </c>
      <c r="I3878" s="70">
        <f ca="1">INDEX(OFFSET(Data!$A$10,1,I$9+MATCH($A3878+IF(I$9&gt;$B3878,0,1),Data!$3:$3,0),Num_Orgs,1),MATCH($C3878,OFFSET(Data!$A$10,1,MATCH($A3878+IF(I$9&gt;$B3878,0,1),Data!$3:$3,0)-1,Num_Orgs,1),0),1)</f>
        <v>1.9961221283263018</v>
      </c>
      <c r="J3878" s="26">
        <f ca="1">IFERROR((E3878*SUM(OFFSET(Data!$C$8,0,MATCH($A3878+IF(J$9&gt;$B3878,0,1),Data!$3:$3,0)-1,1,2)))+(F3878*OFFSET(Data!$E$8,0,MATCH($A3878+IF(J$9&gt;$B3878,0,1),Data!$3:$3,0)-1))+(G3878*SUM(OFFSET(Data!$F$8,0,MATCH($A3878+IF(J$9&gt;$B3878,0,1),Data!$3:$3,0)-1,1,2)))+(H3878*OFFSET(Data!$H$8,0,MATCH($A3878+IF(J$9&gt;$B3878,0,1),Data!$3:$3,0)-1))+(I3878*OFFSET(Data!$I$8,0,MATCH($A3878+IF(J$9&gt;$B3878,0,1),Data!$3:$3,0)-1))+OFFSET(Data!$J$8,0,MATCH($A3878+IF(J$9&gt;$B3878,0,1),Data!$3:$3,0)-1),0)</f>
        <v>1.0877175224344278</v>
      </c>
      <c r="K3878" s="124" t="b">
        <f ca="1">ROUND(J3878,12)=ROUND(INDEX(Data!$AH$11:$AH$237,MATCH($C3878,Data!$Y$11:$Y$237,0),1),12)</f>
        <v>1</v>
      </c>
      <c r="L3878" s="69"/>
      <c r="AG3878" s="69"/>
    </row>
    <row r="3879" spans="1:33" ht="13.8" x14ac:dyDescent="0.25">
      <c r="A3879" s="118">
        <f t="shared" si="902"/>
        <v>2</v>
      </c>
      <c r="B3879" s="69">
        <f t="shared" si="903"/>
        <v>8</v>
      </c>
      <c r="C3879" s="118" t="str">
        <f t="shared" si="903"/>
        <v>R1J</v>
      </c>
      <c r="D3879" s="69"/>
      <c r="E3879" s="70">
        <f ca="1">INDEX(OFFSET(Data!$A$10,1,E$9+MATCH($A3879+IF(E$9&gt;$B3879,0,1),Data!$3:$3,0),Num_Orgs,1),MATCH($C3879,OFFSET(Data!$A$10,1,MATCH($A3879+IF(E$9&gt;$B3879,0,1),Data!$3:$3,0)-1,Num_Orgs,1),0),1)</f>
        <v>0.96791145579493443</v>
      </c>
      <c r="F3879" s="70">
        <f ca="1">INDEX(OFFSET(Data!$A$10,1,F$9+MATCH($A3879+IF(F$9&gt;$B3879,0,1),Data!$3:$3,0),Num_Orgs,1),MATCH($C3879,OFFSET(Data!$A$10,1,MATCH($A3879+IF(F$9&gt;$B3879,0,1),Data!$3:$3,0)-1,Num_Orgs,1),0),1)</f>
        <v>0.99603480709830883</v>
      </c>
      <c r="G3879" s="70">
        <f ca="1">INDEX(OFFSET(Data!$A$10,1,G$9+MATCH($A3879+IF(G$9&gt;$B3879,0,1),Data!$3:$3,0),Num_Orgs,1),MATCH($C3879,OFFSET(Data!$A$10,1,MATCH($A3879+IF(G$9&gt;$B3879,0,1),Data!$3:$3,0)-1,Num_Orgs,1),0),1)</f>
        <v>0.95014579335500793</v>
      </c>
      <c r="H3879" s="70">
        <f ca="1">INDEX(OFFSET(Data!$A$10,1,H$9+MATCH($A3879+IF(H$9&gt;$B3879,0,1),Data!$3:$3,0),Num_Orgs,1),MATCH($C3879,OFFSET(Data!$A$10,1,MATCH($A3879+IF(H$9&gt;$B3879,0,1),Data!$3:$3,0)-1,Num_Orgs,1),0),1)</f>
        <v>0.37151324699921606</v>
      </c>
      <c r="I3879" s="70">
        <f ca="1">INDEX(OFFSET(Data!$A$10,1,I$9+MATCH($A3879+IF(I$9&gt;$B3879,0,1),Data!$3:$3,0),Num_Orgs,1),MATCH($C3879,OFFSET(Data!$A$10,1,MATCH($A3879+IF(I$9&gt;$B3879,0,1),Data!$3:$3,0)-1,Num_Orgs,1),0),1)</f>
        <v>0.54155166268781185</v>
      </c>
      <c r="J3879" s="26">
        <f ca="1">IFERROR((E3879*SUM(OFFSET(Data!$C$8,0,MATCH($A3879+IF(J$9&gt;$B3879,0,1),Data!$3:$3,0)-1,1,2)))+(F3879*OFFSET(Data!$E$8,0,MATCH($A3879+IF(J$9&gt;$B3879,0,1),Data!$3:$3,0)-1))+(G3879*SUM(OFFSET(Data!$F$8,0,MATCH($A3879+IF(J$9&gt;$B3879,0,1),Data!$3:$3,0)-1,1,2)))+(H3879*OFFSET(Data!$H$8,0,MATCH($A3879+IF(J$9&gt;$B3879,0,1),Data!$3:$3,0)-1))+(I3879*OFFSET(Data!$I$8,0,MATCH($A3879+IF(J$9&gt;$B3879,0,1),Data!$3:$3,0)-1))+OFFSET(Data!$J$8,0,MATCH($A3879+IF(J$9&gt;$B3879,0,1),Data!$3:$3,0)-1),0)</f>
        <v>0.97933663037624163</v>
      </c>
      <c r="K3879" s="124" t="b">
        <f ca="1">ROUND(J3879,12)=ROUND(INDEX(Data!$AH$11:$AH$237,MATCH($C3879,Data!$Y$11:$Y$237,0),1),12)</f>
        <v>1</v>
      </c>
      <c r="L3879" s="69"/>
      <c r="AG3879" s="69"/>
    </row>
    <row r="3880" spans="1:33" ht="13.8" x14ac:dyDescent="0.25">
      <c r="A3880" s="118">
        <f t="shared" si="902"/>
        <v>2</v>
      </c>
      <c r="B3880" s="69">
        <f t="shared" si="903"/>
        <v>8</v>
      </c>
      <c r="C3880" s="118" t="str">
        <f t="shared" si="903"/>
        <v>R1K</v>
      </c>
      <c r="D3880" s="69"/>
      <c r="E3880" s="70">
        <f ca="1">INDEX(OFFSET(Data!$A$10,1,E$9+MATCH($A3880+IF(E$9&gt;$B3880,0,1),Data!$3:$3,0),Num_Orgs,1),MATCH($C3880,OFFSET(Data!$A$10,1,MATCH($A3880+IF(E$9&gt;$B3880,0,1),Data!$3:$3,0)-1,Num_Orgs,1),0),1)</f>
        <v>1.1454831485425434</v>
      </c>
      <c r="F3880" s="70">
        <f ca="1">INDEX(OFFSET(Data!$A$10,1,F$9+MATCH($A3880+IF(F$9&gt;$B3880,0,1),Data!$3:$3,0),Num_Orgs,1),MATCH($C3880,OFFSET(Data!$A$10,1,MATCH($A3880+IF(F$9&gt;$B3880,0,1),Data!$3:$3,0)-1,Num_Orgs,1),0),1)</f>
        <v>1.0171232554042071</v>
      </c>
      <c r="G3880" s="70">
        <f ca="1">INDEX(OFFSET(Data!$A$10,1,G$9+MATCH($A3880+IF(G$9&gt;$B3880,0,1),Data!$3:$3,0),Num_Orgs,1),MATCH($C3880,OFFSET(Data!$A$10,1,MATCH($A3880+IF(G$9&gt;$B3880,0,1),Data!$3:$3,0)-1,Num_Orgs,1),0),1)</f>
        <v>1.1230410399202995</v>
      </c>
      <c r="H3880" s="70">
        <f ca="1">INDEX(OFFSET(Data!$A$10,1,H$9+MATCH($A3880+IF(H$9&gt;$B3880,0,1),Data!$3:$3,0),Num_Orgs,1),MATCH($C3880,OFFSET(Data!$A$10,1,MATCH($A3880+IF(H$9&gt;$B3880,0,1),Data!$3:$3,0)-1,Num_Orgs,1),0),1)</f>
        <v>0.71195109680820234</v>
      </c>
      <c r="I3880" s="70">
        <f ca="1">INDEX(OFFSET(Data!$A$10,1,I$9+MATCH($A3880+IF(I$9&gt;$B3880,0,1),Data!$3:$3,0),Num_Orgs,1),MATCH($C3880,OFFSET(Data!$A$10,1,MATCH($A3880+IF(I$9&gt;$B3880,0,1),Data!$3:$3,0)-1,Num_Orgs,1),0),1)</f>
        <v>1.0933295176707349</v>
      </c>
      <c r="J3880" s="26">
        <f ca="1">IFERROR((E3880*SUM(OFFSET(Data!$C$8,0,MATCH($A3880+IF(J$9&gt;$B3880,0,1),Data!$3:$3,0)-1,1,2)))+(F3880*OFFSET(Data!$E$8,0,MATCH($A3880+IF(J$9&gt;$B3880,0,1),Data!$3:$3,0)-1))+(G3880*SUM(OFFSET(Data!$F$8,0,MATCH($A3880+IF(J$9&gt;$B3880,0,1),Data!$3:$3,0)-1,1,2)))+(H3880*OFFSET(Data!$H$8,0,MATCH($A3880+IF(J$9&gt;$B3880,0,1),Data!$3:$3,0)-1))+(I3880*OFFSET(Data!$I$8,0,MATCH($A3880+IF(J$9&gt;$B3880,0,1),Data!$3:$3,0)-1))+OFFSET(Data!$J$8,0,MATCH($A3880+IF(J$9&gt;$B3880,0,1),Data!$3:$3,0)-1),0)</f>
        <v>1.0752455752179035</v>
      </c>
      <c r="K3880" s="124" t="b">
        <f ca="1">ROUND(J3880,12)=ROUND(INDEX(Data!$AH$11:$AH$237,MATCH($C3880,Data!$Y$11:$Y$237,0),1),12)</f>
        <v>1</v>
      </c>
      <c r="L3880" s="69"/>
      <c r="AG3880" s="69"/>
    </row>
    <row r="3881" spans="1:33" ht="13.8" x14ac:dyDescent="0.25">
      <c r="A3881" s="118">
        <f t="shared" si="902"/>
        <v>2</v>
      </c>
      <c r="B3881" s="69">
        <f t="shared" si="903"/>
        <v>8</v>
      </c>
      <c r="C3881" s="118" t="str">
        <f t="shared" si="903"/>
        <v>R1L</v>
      </c>
      <c r="D3881" s="69"/>
      <c r="E3881" s="70">
        <f ca="1">INDEX(OFFSET(Data!$A$10,1,E$9+MATCH($A3881+IF(E$9&gt;$B3881,0,1),Data!$3:$3,0),Num_Orgs,1),MATCH($C3881,OFFSET(Data!$A$10,1,MATCH($A3881+IF(E$9&gt;$B3881,0,1),Data!$3:$3,0)-1,Num_Orgs,1),0),1)</f>
        <v>1.0125462332331601</v>
      </c>
      <c r="F3881" s="70">
        <f ca="1">INDEX(OFFSET(Data!$A$10,1,F$9+MATCH($A3881+IF(F$9&gt;$B3881,0,1),Data!$3:$3,0),Num_Orgs,1),MATCH($C3881,OFFSET(Data!$A$10,1,MATCH($A3881+IF(F$9&gt;$B3881,0,1),Data!$3:$3,0)-1,Num_Orgs,1),0),1)</f>
        <v>0.99654495782187247</v>
      </c>
      <c r="G3881" s="70">
        <f ca="1">INDEX(OFFSET(Data!$A$10,1,G$9+MATCH($A3881+IF(G$9&gt;$B3881,0,1),Data!$3:$3,0),Num_Orgs,1),MATCH($C3881,OFFSET(Data!$A$10,1,MATCH($A3881+IF(G$9&gt;$B3881,0,1),Data!$3:$3,0)-1,Num_Orgs,1),0),1)</f>
        <v>1.0067246160357748</v>
      </c>
      <c r="H3881" s="70">
        <f ca="1">INDEX(OFFSET(Data!$A$10,1,H$9+MATCH($A3881+IF(H$9&gt;$B3881,0,1),Data!$3:$3,0),Num_Orgs,1),MATCH($C3881,OFFSET(Data!$A$10,1,MATCH($A3881+IF(H$9&gt;$B3881,0,1),Data!$3:$3,0)-1,Num_Orgs,1),0),1)</f>
        <v>1.5441940612943421</v>
      </c>
      <c r="I3881" s="70">
        <f ca="1">INDEX(OFFSET(Data!$A$10,1,I$9+MATCH($A3881+IF(I$9&gt;$B3881,0,1),Data!$3:$3,0),Num_Orgs,1),MATCH($C3881,OFFSET(Data!$A$10,1,MATCH($A3881+IF(I$9&gt;$B3881,0,1),Data!$3:$3,0)-1,Num_Orgs,1),0),1)</f>
        <v>0.92196142108117141</v>
      </c>
      <c r="J3881" s="26">
        <f ca="1">IFERROR((E3881*SUM(OFFSET(Data!$C$8,0,MATCH($A3881+IF(J$9&gt;$B3881,0,1),Data!$3:$3,0)-1,1,2)))+(F3881*OFFSET(Data!$E$8,0,MATCH($A3881+IF(J$9&gt;$B3881,0,1),Data!$3:$3,0)-1))+(G3881*SUM(OFFSET(Data!$F$8,0,MATCH($A3881+IF(J$9&gt;$B3881,0,1),Data!$3:$3,0)-1,1,2)))+(H3881*OFFSET(Data!$H$8,0,MATCH($A3881+IF(J$9&gt;$B3881,0,1),Data!$3:$3,0)-1))+(I3881*OFFSET(Data!$I$8,0,MATCH($A3881+IF(J$9&gt;$B3881,0,1),Data!$3:$3,0)-1))+OFFSET(Data!$J$8,0,MATCH($A3881+IF(J$9&gt;$B3881,0,1),Data!$3:$3,0)-1),0)</f>
        <v>1.0064536664120296</v>
      </c>
      <c r="K3881" s="124" t="b">
        <f ca="1">ROUND(J3881,12)=ROUND(INDEX(Data!$AH$11:$AH$237,MATCH($C3881,Data!$Y$11:$Y$237,0),1),12)</f>
        <v>1</v>
      </c>
      <c r="L3881" s="69"/>
      <c r="AG3881" s="69"/>
    </row>
    <row r="3882" spans="1:33" ht="13.8" x14ac:dyDescent="0.25">
      <c r="A3882" s="118">
        <f t="shared" si="902"/>
        <v>2</v>
      </c>
      <c r="B3882" s="69">
        <f t="shared" si="903"/>
        <v>8</v>
      </c>
      <c r="C3882" s="118" t="str">
        <f t="shared" si="903"/>
        <v>RA2</v>
      </c>
      <c r="D3882" s="69"/>
      <c r="E3882" s="70">
        <f ca="1">INDEX(OFFSET(Data!$A$10,1,E$9+MATCH($A3882+IF(E$9&gt;$B3882,0,1),Data!$3:$3,0),Num_Orgs,1),MATCH($C3882,OFFSET(Data!$A$10,1,MATCH($A3882+IF(E$9&gt;$B3882,0,1),Data!$3:$3,0)-1,Num_Orgs,1),0),1)</f>
        <v>1.0771024682256138</v>
      </c>
      <c r="F3882" s="70">
        <f ca="1">INDEX(OFFSET(Data!$A$10,1,F$9+MATCH($A3882+IF(F$9&gt;$B3882,0,1),Data!$3:$3,0),Num_Orgs,1),MATCH($C3882,OFFSET(Data!$A$10,1,MATCH($A3882+IF(F$9&gt;$B3882,0,1),Data!$3:$3,0)-1,Num_Orgs,1),0),1)</f>
        <v>0.99748817379469135</v>
      </c>
      <c r="G3882" s="70">
        <f ca="1">INDEX(OFFSET(Data!$A$10,1,G$9+MATCH($A3882+IF(G$9&gt;$B3882,0,1),Data!$3:$3,0),Num_Orgs,1),MATCH($C3882,OFFSET(Data!$A$10,1,MATCH($A3882+IF(G$9&gt;$B3882,0,1),Data!$3:$3,0)-1,Num_Orgs,1),0),1)</f>
        <v>1.1171776793076367</v>
      </c>
      <c r="H3882" s="70">
        <f ca="1">INDEX(OFFSET(Data!$A$10,1,H$9+MATCH($A3882+IF(H$9&gt;$B3882,0,1),Data!$3:$3,0),Num_Orgs,1),MATCH($C3882,OFFSET(Data!$A$10,1,MATCH($A3882+IF(H$9&gt;$B3882,0,1),Data!$3:$3,0)-1,Num_Orgs,1),0),1)</f>
        <v>0.66731221512697803</v>
      </c>
      <c r="I3882" s="70">
        <f ca="1">INDEX(OFFSET(Data!$A$10,1,I$9+MATCH($A3882+IF(I$9&gt;$B3882,0,1),Data!$3:$3,0),Num_Orgs,1),MATCH($C3882,OFFSET(Data!$A$10,1,MATCH($A3882+IF(I$9&gt;$B3882,0,1),Data!$3:$3,0)-1,Num_Orgs,1),0),1)</f>
        <v>1.4547060408274235</v>
      </c>
      <c r="J3882" s="26">
        <f ca="1">IFERROR((E3882*SUM(OFFSET(Data!$C$8,0,MATCH($A3882+IF(J$9&gt;$B3882,0,1),Data!$3:$3,0)-1,1,2)))+(F3882*OFFSET(Data!$E$8,0,MATCH($A3882+IF(J$9&gt;$B3882,0,1),Data!$3:$3,0)-1))+(G3882*SUM(OFFSET(Data!$F$8,0,MATCH($A3882+IF(J$9&gt;$B3882,0,1),Data!$3:$3,0)-1,1,2)))+(H3882*OFFSET(Data!$H$8,0,MATCH($A3882+IF(J$9&gt;$B3882,0,1),Data!$3:$3,0)-1))+(I3882*OFFSET(Data!$I$8,0,MATCH($A3882+IF(J$9&gt;$B3882,0,1),Data!$3:$3,0)-1))+OFFSET(Data!$J$8,0,MATCH($A3882+IF(J$9&gt;$B3882,0,1),Data!$3:$3,0)-1),0)</f>
        <v>1.0409134519946295</v>
      </c>
      <c r="K3882" s="124" t="b">
        <f ca="1">ROUND(J3882,12)=ROUND(INDEX(Data!$AH$11:$AH$237,MATCH($C3882,Data!$Y$11:$Y$237,0),1),12)</f>
        <v>1</v>
      </c>
      <c r="L3882" s="69"/>
      <c r="AG3882" s="69"/>
    </row>
    <row r="3883" spans="1:33" ht="13.8" x14ac:dyDescent="0.25">
      <c r="A3883" s="118">
        <f t="shared" si="902"/>
        <v>2</v>
      </c>
      <c r="B3883" s="69">
        <f t="shared" si="903"/>
        <v>8</v>
      </c>
      <c r="C3883" s="118" t="str">
        <f t="shared" si="903"/>
        <v>RA3</v>
      </c>
      <c r="D3883" s="69"/>
      <c r="E3883" s="70">
        <f ca="1">INDEX(OFFSET(Data!$A$10,1,E$9+MATCH($A3883+IF(E$9&gt;$B3883,0,1),Data!$3:$3,0),Num_Orgs,1),MATCH($C3883,OFFSET(Data!$A$10,1,MATCH($A3883+IF(E$9&gt;$B3883,0,1),Data!$3:$3,0)-1,Num_Orgs,1),0),1)</f>
        <v>0.9574173672294084</v>
      </c>
      <c r="F3883" s="70">
        <f ca="1">INDEX(OFFSET(Data!$A$10,1,F$9+MATCH($A3883+IF(F$9&gt;$B3883,0,1),Data!$3:$3,0),Num_Orgs,1),MATCH($C3883,OFFSET(Data!$A$10,1,MATCH($A3883+IF(F$9&gt;$B3883,0,1),Data!$3:$3,0)-1,Num_Orgs,1),0),1)</f>
        <v>0.99603480709830883</v>
      </c>
      <c r="G3883" s="70">
        <f ca="1">INDEX(OFFSET(Data!$A$10,1,G$9+MATCH($A3883+IF(G$9&gt;$B3883,0,1),Data!$3:$3,0),Num_Orgs,1),MATCH($C3883,OFFSET(Data!$A$10,1,MATCH($A3883+IF(G$9&gt;$B3883,0,1),Data!$3:$3,0)-1,Num_Orgs,1),0),1)</f>
        <v>0.91835792282068429</v>
      </c>
      <c r="H3883" s="70">
        <f ca="1">INDEX(OFFSET(Data!$A$10,1,H$9+MATCH($A3883+IF(H$9&gt;$B3883,0,1),Data!$3:$3,0),Num_Orgs,1),MATCH($C3883,OFFSET(Data!$A$10,1,MATCH($A3883+IF(H$9&gt;$B3883,0,1),Data!$3:$3,0)-1,Num_Orgs,1),0),1)</f>
        <v>0.25618309816840057</v>
      </c>
      <c r="I3883" s="70">
        <f ca="1">INDEX(OFFSET(Data!$A$10,1,I$9+MATCH($A3883+IF(I$9&gt;$B3883,0,1),Data!$3:$3,0),Num_Orgs,1),MATCH($C3883,OFFSET(Data!$A$10,1,MATCH($A3883+IF(I$9&gt;$B3883,0,1),Data!$3:$3,0)-1,Num_Orgs,1),0),1)</f>
        <v>0.75429202116977501</v>
      </c>
      <c r="J3883" s="26">
        <f ca="1">IFERROR((E3883*SUM(OFFSET(Data!$C$8,0,MATCH($A3883+IF(J$9&gt;$B3883,0,1),Data!$3:$3,0)-1,1,2)))+(F3883*OFFSET(Data!$E$8,0,MATCH($A3883+IF(J$9&gt;$B3883,0,1),Data!$3:$3,0)-1))+(G3883*SUM(OFFSET(Data!$F$8,0,MATCH($A3883+IF(J$9&gt;$B3883,0,1),Data!$3:$3,0)-1,1,2)))+(H3883*OFFSET(Data!$H$8,0,MATCH($A3883+IF(J$9&gt;$B3883,0,1),Data!$3:$3,0)-1))+(I3883*OFFSET(Data!$I$8,0,MATCH($A3883+IF(J$9&gt;$B3883,0,1),Data!$3:$3,0)-1))+OFFSET(Data!$J$8,0,MATCH($A3883+IF(J$9&gt;$B3883,0,1),Data!$3:$3,0)-1),0)</f>
        <v>0.97420559773005222</v>
      </c>
      <c r="K3883" s="124" t="b">
        <f ca="1">ROUND(J3883,12)=ROUND(INDEX(Data!$AH$11:$AH$237,MATCH($C3883,Data!$Y$11:$Y$237,0),1),12)</f>
        <v>1</v>
      </c>
      <c r="L3883" s="69"/>
      <c r="AG3883" s="69"/>
    </row>
    <row r="3884" spans="1:33" ht="13.8" x14ac:dyDescent="0.25">
      <c r="A3884" s="118">
        <f t="shared" si="902"/>
        <v>2</v>
      </c>
      <c r="B3884" s="69">
        <f t="shared" si="903"/>
        <v>8</v>
      </c>
      <c r="C3884" s="118" t="str">
        <f t="shared" si="903"/>
        <v>RA4</v>
      </c>
      <c r="D3884" s="69"/>
      <c r="E3884" s="70">
        <f ca="1">INDEX(OFFSET(Data!$A$10,1,E$9+MATCH($A3884+IF(E$9&gt;$B3884,0,1),Data!$3:$3,0),Num_Orgs,1),MATCH($C3884,OFFSET(Data!$A$10,1,MATCH($A3884+IF(E$9&gt;$B3884,0,1),Data!$3:$3,0)-1,Num_Orgs,1),0),1)</f>
        <v>0.95275230570368552</v>
      </c>
      <c r="F3884" s="70">
        <f ca="1">INDEX(OFFSET(Data!$A$10,1,F$9+MATCH($A3884+IF(F$9&gt;$B3884,0,1),Data!$3:$3,0),Num_Orgs,1),MATCH($C3884,OFFSET(Data!$A$10,1,MATCH($A3884+IF(F$9&gt;$B3884,0,1),Data!$3:$3,0)-1,Num_Orgs,1),0),1)</f>
        <v>0.99603480709830883</v>
      </c>
      <c r="G3884" s="70">
        <f ca="1">INDEX(OFFSET(Data!$A$10,1,G$9+MATCH($A3884+IF(G$9&gt;$B3884,0,1),Data!$3:$3,0),Num_Orgs,1),MATCH($C3884,OFFSET(Data!$A$10,1,MATCH($A3884+IF(G$9&gt;$B3884,0,1),Data!$3:$3,0)-1,Num_Orgs,1),0),1)</f>
        <v>0.90889031536892462</v>
      </c>
      <c r="H3884" s="70">
        <f ca="1">INDEX(OFFSET(Data!$A$10,1,H$9+MATCH($A3884+IF(H$9&gt;$B3884,0,1),Data!$3:$3,0),Num_Orgs,1),MATCH($C3884,OFFSET(Data!$A$10,1,MATCH($A3884+IF(H$9&gt;$B3884,0,1),Data!$3:$3,0)-1,Num_Orgs,1),0),1)</f>
        <v>0.56153711120210392</v>
      </c>
      <c r="I3884" s="70">
        <f ca="1">INDEX(OFFSET(Data!$A$10,1,I$9+MATCH($A3884+IF(I$9&gt;$B3884,0,1),Data!$3:$3,0),Num_Orgs,1),MATCH($C3884,OFFSET(Data!$A$10,1,MATCH($A3884+IF(I$9&gt;$B3884,0,1),Data!$3:$3,0)-1,Num_Orgs,1),0),1)</f>
        <v>0.57110681602854396</v>
      </c>
      <c r="J3884" s="26">
        <f ca="1">IFERROR((E3884*SUM(OFFSET(Data!$C$8,0,MATCH($A3884+IF(J$9&gt;$B3884,0,1),Data!$3:$3,0)-1,1,2)))+(F3884*OFFSET(Data!$E$8,0,MATCH($A3884+IF(J$9&gt;$B3884,0,1),Data!$3:$3,0)-1))+(G3884*SUM(OFFSET(Data!$F$8,0,MATCH($A3884+IF(J$9&gt;$B3884,0,1),Data!$3:$3,0)-1,1,2)))+(H3884*OFFSET(Data!$H$8,0,MATCH($A3884+IF(J$9&gt;$B3884,0,1),Data!$3:$3,0)-1))+(I3884*OFFSET(Data!$I$8,0,MATCH($A3884+IF(J$9&gt;$B3884,0,1),Data!$3:$3,0)-1))+OFFSET(Data!$J$8,0,MATCH($A3884+IF(J$9&gt;$B3884,0,1),Data!$3:$3,0)-1),0)</f>
        <v>0.97154606021030043</v>
      </c>
      <c r="K3884" s="124" t="b">
        <f ca="1">ROUND(J3884,12)=ROUND(INDEX(Data!$AH$11:$AH$237,MATCH($C3884,Data!$Y$11:$Y$237,0),1),12)</f>
        <v>1</v>
      </c>
      <c r="L3884" s="69"/>
      <c r="AG3884" s="69"/>
    </row>
    <row r="3885" spans="1:33" ht="13.8" x14ac:dyDescent="0.25">
      <c r="A3885" s="118">
        <f t="shared" si="902"/>
        <v>2</v>
      </c>
      <c r="B3885" s="69">
        <f t="shared" si="903"/>
        <v>8</v>
      </c>
      <c r="C3885" s="118" t="str">
        <f t="shared" si="903"/>
        <v>RA7</v>
      </c>
      <c r="D3885" s="69"/>
      <c r="E3885" s="70">
        <f ca="1">INDEX(OFFSET(Data!$A$10,1,E$9+MATCH($A3885+IF(E$9&gt;$B3885,0,1),Data!$3:$3,0),Num_Orgs,1),MATCH($C3885,OFFSET(Data!$A$10,1,MATCH($A3885+IF(E$9&gt;$B3885,0,1),Data!$3:$3,0)-1,Num_Orgs,1),0),1)</f>
        <v>0.9999122489136727</v>
      </c>
      <c r="F3885" s="70">
        <f ca="1">INDEX(OFFSET(Data!$A$10,1,F$9+MATCH($A3885+IF(F$9&gt;$B3885,0,1),Data!$3:$3,0),Num_Orgs,1),MATCH($C3885,OFFSET(Data!$A$10,1,MATCH($A3885+IF(F$9&gt;$B3885,0,1),Data!$3:$3,0)-1,Num_Orgs,1),0),1)</f>
        <v>0.99603480709830883</v>
      </c>
      <c r="G3885" s="70">
        <f ca="1">INDEX(OFFSET(Data!$A$10,1,G$9+MATCH($A3885+IF(G$9&gt;$B3885,0,1),Data!$3:$3,0),Num_Orgs,1),MATCH($C3885,OFFSET(Data!$A$10,1,MATCH($A3885+IF(G$9&gt;$B3885,0,1),Data!$3:$3,0)-1,Num_Orgs,1),0),1)</f>
        <v>0.95622835262772277</v>
      </c>
      <c r="H3885" s="70">
        <f ca="1">INDEX(OFFSET(Data!$A$10,1,H$9+MATCH($A3885+IF(H$9&gt;$B3885,0,1),Data!$3:$3,0),Num_Orgs,1),MATCH($C3885,OFFSET(Data!$A$10,1,MATCH($A3885+IF(H$9&gt;$B3885,0,1),Data!$3:$3,0)-1,Num_Orgs,1),0),1)</f>
        <v>1.1529066277416227</v>
      </c>
      <c r="I3885" s="70">
        <f ca="1">INDEX(OFFSET(Data!$A$10,1,I$9+MATCH($A3885+IF(I$9&gt;$B3885,0,1),Data!$3:$3,0),Num_Orgs,1),MATCH($C3885,OFFSET(Data!$A$10,1,MATCH($A3885+IF(I$9&gt;$B3885,0,1),Data!$3:$3,0)-1,Num_Orgs,1),0),1)</f>
        <v>0.91592602570615544</v>
      </c>
      <c r="J3885" s="26">
        <f ca="1">IFERROR((E3885*SUM(OFFSET(Data!$C$8,0,MATCH($A3885+IF(J$9&gt;$B3885,0,1),Data!$3:$3,0)-1,1,2)))+(F3885*OFFSET(Data!$E$8,0,MATCH($A3885+IF(J$9&gt;$B3885,0,1),Data!$3:$3,0)-1))+(G3885*SUM(OFFSET(Data!$F$8,0,MATCH($A3885+IF(J$9&gt;$B3885,0,1),Data!$3:$3,0)-1,1,2)))+(H3885*OFFSET(Data!$H$8,0,MATCH($A3885+IF(J$9&gt;$B3885,0,1),Data!$3:$3,0)-1))+(I3885*OFFSET(Data!$I$8,0,MATCH($A3885+IF(J$9&gt;$B3885,0,1),Data!$3:$3,0)-1))+OFFSET(Data!$J$8,0,MATCH($A3885+IF(J$9&gt;$B3885,0,1),Data!$3:$3,0)-1),0)</f>
        <v>0.99815991697773687</v>
      </c>
      <c r="K3885" s="124" t="b">
        <f ca="1">ROUND(J3885,12)=ROUND(INDEX(Data!$AH$11:$AH$237,MATCH($C3885,Data!$Y$11:$Y$237,0),1),12)</f>
        <v>1</v>
      </c>
      <c r="L3885" s="69"/>
      <c r="AG3885" s="69"/>
    </row>
    <row r="3886" spans="1:33" ht="13.8" x14ac:dyDescent="0.25">
      <c r="A3886" s="118">
        <f t="shared" si="902"/>
        <v>2</v>
      </c>
      <c r="B3886" s="69">
        <f t="shared" si="903"/>
        <v>8</v>
      </c>
      <c r="C3886" s="118" t="str">
        <f t="shared" si="903"/>
        <v>RA9</v>
      </c>
      <c r="D3886" s="69"/>
      <c r="E3886" s="70">
        <f ca="1">INDEX(OFFSET(Data!$A$10,1,E$9+MATCH($A3886+IF(E$9&gt;$B3886,0,1),Data!$3:$3,0),Num_Orgs,1),MATCH($C3886,OFFSET(Data!$A$10,1,MATCH($A3886+IF(E$9&gt;$B3886,0,1),Data!$3:$3,0)-1,Num_Orgs,1),0),1)</f>
        <v>0.87768780669438229</v>
      </c>
      <c r="F3886" s="70">
        <f ca="1">INDEX(OFFSET(Data!$A$10,1,F$9+MATCH($A3886+IF(F$9&gt;$B3886,0,1),Data!$3:$3,0),Num_Orgs,1),MATCH($C3886,OFFSET(Data!$A$10,1,MATCH($A3886+IF(F$9&gt;$B3886,0,1),Data!$3:$3,0)-1,Num_Orgs,1),0),1)</f>
        <v>0.99603480709830872</v>
      </c>
      <c r="G3886" s="70">
        <f ca="1">INDEX(OFFSET(Data!$A$10,1,G$9+MATCH($A3886+IF(G$9&gt;$B3886,0,1),Data!$3:$3,0),Num_Orgs,1),MATCH($C3886,OFFSET(Data!$A$10,1,MATCH($A3886+IF(G$9&gt;$B3886,0,1),Data!$3:$3,0)-1,Num_Orgs,1),0),1)</f>
        <v>0.9467607451759632</v>
      </c>
      <c r="H3886" s="70">
        <f ca="1">INDEX(OFFSET(Data!$A$10,1,H$9+MATCH($A3886+IF(H$9&gt;$B3886,0,1),Data!$3:$3,0),Num_Orgs,1),MATCH($C3886,OFFSET(Data!$A$10,1,MATCH($A3886+IF(H$9&gt;$B3886,0,1),Data!$3:$3,0)-1,Num_Orgs,1),0),1)</f>
        <v>0.15521032192982576</v>
      </c>
      <c r="I3886" s="70">
        <f ca="1">INDEX(OFFSET(Data!$A$10,1,I$9+MATCH($A3886+IF(I$9&gt;$B3886,0,1),Data!$3:$3,0),Num_Orgs,1),MATCH($C3886,OFFSET(Data!$A$10,1,MATCH($A3886+IF(I$9&gt;$B3886,0,1),Data!$3:$3,0)-1,Num_Orgs,1),0),1)</f>
        <v>0.87354401749987864</v>
      </c>
      <c r="J3886" s="26">
        <f ca="1">IFERROR((E3886*SUM(OFFSET(Data!$C$8,0,MATCH($A3886+IF(J$9&gt;$B3886,0,1),Data!$3:$3,0)-1,1,2)))+(F3886*OFFSET(Data!$E$8,0,MATCH($A3886+IF(J$9&gt;$B3886,0,1),Data!$3:$3,0)-1))+(G3886*SUM(OFFSET(Data!$F$8,0,MATCH($A3886+IF(J$9&gt;$B3886,0,1),Data!$3:$3,0)-1,1,2)))+(H3886*OFFSET(Data!$H$8,0,MATCH($A3886+IF(J$9&gt;$B3886,0,1),Data!$3:$3,0)-1))+(I3886*OFFSET(Data!$I$8,0,MATCH($A3886+IF(J$9&gt;$B3886,0,1),Data!$3:$3,0)-1))+OFFSET(Data!$J$8,0,MATCH($A3886+IF(J$9&gt;$B3886,0,1),Data!$3:$3,0)-1),0)</f>
        <v>0.93711161422501177</v>
      </c>
      <c r="K3886" s="124" t="b">
        <f ca="1">ROUND(J3886,12)=ROUND(INDEX(Data!$AH$11:$AH$237,MATCH($C3886,Data!$Y$11:$Y$237,0),1),12)</f>
        <v>1</v>
      </c>
      <c r="L3886" s="69"/>
      <c r="AG3886" s="69"/>
    </row>
    <row r="3887" spans="1:33" ht="13.8" x14ac:dyDescent="0.25">
      <c r="A3887" s="118">
        <f t="shared" si="902"/>
        <v>2</v>
      </c>
      <c r="B3887" s="69">
        <f t="shared" si="903"/>
        <v>8</v>
      </c>
      <c r="C3887" s="118" t="str">
        <f t="shared" si="903"/>
        <v>RAE</v>
      </c>
      <c r="D3887" s="69"/>
      <c r="E3887" s="70">
        <f ca="1">INDEX(OFFSET(Data!$A$10,1,E$9+MATCH($A3887+IF(E$9&gt;$B3887,0,1),Data!$3:$3,0),Num_Orgs,1),MATCH($C3887,OFFSET(Data!$A$10,1,MATCH($A3887+IF(E$9&gt;$B3887,0,1),Data!$3:$3,0)-1,Num_Orgs,1),0),1)</f>
        <v>0.92228955952046343</v>
      </c>
      <c r="F3887" s="70">
        <f ca="1">INDEX(OFFSET(Data!$A$10,1,F$9+MATCH($A3887+IF(F$9&gt;$B3887,0,1),Data!$3:$3,0),Num_Orgs,1),MATCH($C3887,OFFSET(Data!$A$10,1,MATCH($A3887+IF(F$9&gt;$B3887,0,1),Data!$3:$3,0)-1,Num_Orgs,1),0),1)</f>
        <v>0.99603480709830861</v>
      </c>
      <c r="G3887" s="70">
        <f ca="1">INDEX(OFFSET(Data!$A$10,1,G$9+MATCH($A3887+IF(G$9&gt;$B3887,0,1),Data!$3:$3,0),Num_Orgs,1),MATCH($C3887,OFFSET(Data!$A$10,1,MATCH($A3887+IF(G$9&gt;$B3887,0,1),Data!$3:$3,0)-1,Num_Orgs,1),0),1)</f>
        <v>0.81421424085132843</v>
      </c>
      <c r="H3887" s="70">
        <f ca="1">INDEX(OFFSET(Data!$A$10,1,H$9+MATCH($A3887+IF(H$9&gt;$B3887,0,1),Data!$3:$3,0),Num_Orgs,1),MATCH($C3887,OFFSET(Data!$A$10,1,MATCH($A3887+IF(H$9&gt;$B3887,0,1),Data!$3:$3,0)-1,Num_Orgs,1),0),1)</f>
        <v>0.29649131218413</v>
      </c>
      <c r="I3887" s="70">
        <f ca="1">INDEX(OFFSET(Data!$A$10,1,I$9+MATCH($A3887+IF(I$9&gt;$B3887,0,1),Data!$3:$3,0),Num_Orgs,1),MATCH($C3887,OFFSET(Data!$A$10,1,MATCH($A3887+IF(I$9&gt;$B3887,0,1),Data!$3:$3,0)-1,Num_Orgs,1),0),1)</f>
        <v>0.52800441481884264</v>
      </c>
      <c r="J3887" s="26">
        <f ca="1">IFERROR((E3887*SUM(OFFSET(Data!$C$8,0,MATCH($A3887+IF(J$9&gt;$B3887,0,1),Data!$3:$3,0)-1,1,2)))+(F3887*OFFSET(Data!$E$8,0,MATCH($A3887+IF(J$9&gt;$B3887,0,1),Data!$3:$3,0)-1))+(G3887*SUM(OFFSET(Data!$F$8,0,MATCH($A3887+IF(J$9&gt;$B3887,0,1),Data!$3:$3,0)-1,1,2)))+(H3887*OFFSET(Data!$H$8,0,MATCH($A3887+IF(J$9&gt;$B3887,0,1),Data!$3:$3,0)-1))+(I3887*OFFSET(Data!$I$8,0,MATCH($A3887+IF(J$9&gt;$B3887,0,1),Data!$3:$3,0)-1))+OFFSET(Data!$J$8,0,MATCH($A3887+IF(J$9&gt;$B3887,0,1),Data!$3:$3,0)-1),0)</f>
        <v>0.95374932766712373</v>
      </c>
      <c r="K3887" s="124" t="b">
        <f ca="1">ROUND(J3887,12)=ROUND(INDEX(Data!$AH$11:$AH$237,MATCH($C3887,Data!$Y$11:$Y$237,0),1),12)</f>
        <v>1</v>
      </c>
      <c r="L3887" s="69"/>
      <c r="AG3887" s="69"/>
    </row>
    <row r="3888" spans="1:33" ht="13.8" x14ac:dyDescent="0.25">
      <c r="A3888" s="118">
        <f t="shared" si="902"/>
        <v>2</v>
      </c>
      <c r="B3888" s="69">
        <f t="shared" si="903"/>
        <v>8</v>
      </c>
      <c r="C3888" s="118" t="str">
        <f t="shared" si="903"/>
        <v>RAJ</v>
      </c>
      <c r="D3888" s="69"/>
      <c r="E3888" s="70">
        <f ca="1">INDEX(OFFSET(Data!$A$10,1,E$9+MATCH($A3888+IF(E$9&gt;$B3888,0,1),Data!$3:$3,0),Num_Orgs,1),MATCH($C3888,OFFSET(Data!$A$10,1,MATCH($A3888+IF(E$9&gt;$B3888,0,1),Data!$3:$3,0)-1,Num_Orgs,1),0),1)</f>
        <v>0.9715037838140731</v>
      </c>
      <c r="F3888" s="70">
        <f ca="1">INDEX(OFFSET(Data!$A$10,1,F$9+MATCH($A3888+IF(F$9&gt;$B3888,0,1),Data!$3:$3,0),Num_Orgs,1),MATCH($C3888,OFFSET(Data!$A$10,1,MATCH($A3888+IF(F$9&gt;$B3888,0,1),Data!$3:$3,0)-1,Num_Orgs,1),0),1)</f>
        <v>0.99603480709830883</v>
      </c>
      <c r="G3888" s="70">
        <f ca="1">INDEX(OFFSET(Data!$A$10,1,G$9+MATCH($A3888+IF(G$9&gt;$B3888,0,1),Data!$3:$3,0),Num_Orgs,1),MATCH($C3888,OFFSET(Data!$A$10,1,MATCH($A3888+IF(G$9&gt;$B3888,0,1),Data!$3:$3,0)-1,Num_Orgs,1),0),1)</f>
        <v>0.96569596007948255</v>
      </c>
      <c r="H3888" s="70">
        <f ca="1">INDEX(OFFSET(Data!$A$10,1,H$9+MATCH($A3888+IF(H$9&gt;$B3888,0,1),Data!$3:$3,0),Num_Orgs,1),MATCH($C3888,OFFSET(Data!$A$10,1,MATCH($A3888+IF(H$9&gt;$B3888,0,1),Data!$3:$3,0)-1,Num_Orgs,1),0),1)</f>
        <v>1.1377619669784986</v>
      </c>
      <c r="I3888" s="70">
        <f ca="1">INDEX(OFFSET(Data!$A$10,1,I$9+MATCH($A3888+IF(I$9&gt;$B3888,0,1),Data!$3:$3,0),Num_Orgs,1),MATCH($C3888,OFFSET(Data!$A$10,1,MATCH($A3888+IF(I$9&gt;$B3888,0,1),Data!$3:$3,0)-1,Num_Orgs,1),0),1)</f>
        <v>0.88359922479887942</v>
      </c>
      <c r="J3888" s="26">
        <f ca="1">IFERROR((E3888*SUM(OFFSET(Data!$C$8,0,MATCH($A3888+IF(J$9&gt;$B3888,0,1),Data!$3:$3,0)-1,1,2)))+(F3888*OFFSET(Data!$E$8,0,MATCH($A3888+IF(J$9&gt;$B3888,0,1),Data!$3:$3,0)-1))+(G3888*SUM(OFFSET(Data!$F$8,0,MATCH($A3888+IF(J$9&gt;$B3888,0,1),Data!$3:$3,0)-1,1,2)))+(H3888*OFFSET(Data!$H$8,0,MATCH($A3888+IF(J$9&gt;$B3888,0,1),Data!$3:$3,0)-1))+(I3888*OFFSET(Data!$I$8,0,MATCH($A3888+IF(J$9&gt;$B3888,0,1),Data!$3:$3,0)-1))+OFFSET(Data!$J$8,0,MATCH($A3888+IF(J$9&gt;$B3888,0,1),Data!$3:$3,0)-1),0)</f>
        <v>0.98463182563515828</v>
      </c>
      <c r="K3888" s="124" t="b">
        <f ca="1">ROUND(J3888,12)=ROUND(INDEX(Data!$AH$11:$AH$237,MATCH($C3888,Data!$Y$11:$Y$237,0),1),12)</f>
        <v>1</v>
      </c>
      <c r="L3888" s="69"/>
      <c r="AG3888" s="69"/>
    </row>
    <row r="3889" spans="1:33" ht="13.8" x14ac:dyDescent="0.25">
      <c r="A3889" s="118">
        <f t="shared" si="902"/>
        <v>2</v>
      </c>
      <c r="B3889" s="69">
        <f t="shared" si="903"/>
        <v>8</v>
      </c>
      <c r="C3889" s="118" t="str">
        <f t="shared" si="903"/>
        <v>RAL</v>
      </c>
      <c r="D3889" s="69"/>
      <c r="E3889" s="70">
        <f ca="1">INDEX(OFFSET(Data!$A$10,1,E$9+MATCH($A3889+IF(E$9&gt;$B3889,0,1),Data!$3:$3,0),Num_Orgs,1),MATCH($C3889,OFFSET(Data!$A$10,1,MATCH($A3889+IF(E$9&gt;$B3889,0,1),Data!$3:$3,0)-1,Num_Orgs,1),0),1)</f>
        <v>1.1499755497384736</v>
      </c>
      <c r="F3889" s="70">
        <f ca="1">INDEX(OFFSET(Data!$A$10,1,F$9+MATCH($A3889+IF(F$9&gt;$B3889,0,1),Data!$3:$3,0),Num_Orgs,1),MATCH($C3889,OFFSET(Data!$A$10,1,MATCH($A3889+IF(F$9&gt;$B3889,0,1),Data!$3:$3,0)-1,Num_Orgs,1),0),1)</f>
        <v>1.0171232554042071</v>
      </c>
      <c r="G3889" s="70">
        <f ca="1">INDEX(OFFSET(Data!$A$10,1,G$9+MATCH($A3889+IF(G$9&gt;$B3889,0,1),Data!$3:$3,0),Num_Orgs,1),MATCH($C3889,OFFSET(Data!$A$10,1,MATCH($A3889+IF(G$9&gt;$B3889,0,1),Data!$3:$3,0)-1,Num_Orgs,1),0),1)</f>
        <v>1.1733200649462769</v>
      </c>
      <c r="H3889" s="70">
        <f ca="1">INDEX(OFFSET(Data!$A$10,1,H$9+MATCH($A3889+IF(H$9&gt;$B3889,0,1),Data!$3:$3,0),Num_Orgs,1),MATCH($C3889,OFFSET(Data!$A$10,1,MATCH($A3889+IF(H$9&gt;$B3889,0,1),Data!$3:$3,0)-1,Num_Orgs,1),0),1)</f>
        <v>1.5997838237906608</v>
      </c>
      <c r="I3889" s="70">
        <f ca="1">INDEX(OFFSET(Data!$A$10,1,I$9+MATCH($A3889+IF(I$9&gt;$B3889,0,1),Data!$3:$3,0),Num_Orgs,1),MATCH($C3889,OFFSET(Data!$A$10,1,MATCH($A3889+IF(I$9&gt;$B3889,0,1),Data!$3:$3,0)-1,Num_Orgs,1),0),1)</f>
        <v>2.4121702841067103</v>
      </c>
      <c r="J3889" s="26">
        <f ca="1">IFERROR((E3889*SUM(OFFSET(Data!$C$8,0,MATCH($A3889+IF(J$9&gt;$B3889,0,1),Data!$3:$3,0)-1,1,2)))+(F3889*OFFSET(Data!$E$8,0,MATCH($A3889+IF(J$9&gt;$B3889,0,1),Data!$3:$3,0)-1))+(G3889*SUM(OFFSET(Data!$F$8,0,MATCH($A3889+IF(J$9&gt;$B3889,0,1),Data!$3:$3,0)-1,1,2)))+(H3889*OFFSET(Data!$H$8,0,MATCH($A3889+IF(J$9&gt;$B3889,0,1),Data!$3:$3,0)-1))+(I3889*OFFSET(Data!$I$8,0,MATCH($A3889+IF(J$9&gt;$B3889,0,1),Data!$3:$3,0)-1))+OFFSET(Data!$J$8,0,MATCH($A3889+IF(J$9&gt;$B3889,0,1),Data!$3:$3,0)-1),0)</f>
        <v>1.0865492805048262</v>
      </c>
      <c r="K3889" s="124" t="b">
        <f ca="1">ROUND(J3889,12)=ROUND(INDEX(Data!$AH$11:$AH$237,MATCH($C3889,Data!$Y$11:$Y$237,0),1),12)</f>
        <v>1</v>
      </c>
      <c r="L3889" s="69"/>
      <c r="AG3889" s="69"/>
    </row>
    <row r="3890" spans="1:33" ht="13.8" x14ac:dyDescent="0.25">
      <c r="A3890" s="118">
        <f t="shared" si="902"/>
        <v>2</v>
      </c>
      <c r="B3890" s="69">
        <f t="shared" si="903"/>
        <v>8</v>
      </c>
      <c r="C3890" s="118" t="str">
        <f t="shared" si="903"/>
        <v>RAN</v>
      </c>
      <c r="D3890" s="69"/>
      <c r="E3890" s="70">
        <f ca="1">INDEX(OFFSET(Data!$A$10,1,E$9+MATCH($A3890+IF(E$9&gt;$B3890,0,1),Data!$3:$3,0),Num_Orgs,1),MATCH($C3890,OFFSET(Data!$A$10,1,MATCH($A3890+IF(E$9&gt;$B3890,0,1),Data!$3:$3,0)-1,Num_Orgs,1),0),1)</f>
        <v>1.1322671305856888</v>
      </c>
      <c r="F3890" s="70">
        <f ca="1">INDEX(OFFSET(Data!$A$10,1,F$9+MATCH($A3890+IF(F$9&gt;$B3890,0,1),Data!$3:$3,0),Num_Orgs,1),MATCH($C3890,OFFSET(Data!$A$10,1,MATCH($A3890+IF(F$9&gt;$B3890,0,1),Data!$3:$3,0)-1,Num_Orgs,1),0),1)</f>
        <v>1.0171232554042071</v>
      </c>
      <c r="G3890" s="70">
        <f ca="1">INDEX(OFFSET(Data!$A$10,1,G$9+MATCH($A3890+IF(G$9&gt;$B3890,0,1),Data!$3:$3,0),Num_Orgs,1),MATCH($C3890,OFFSET(Data!$A$10,1,MATCH($A3890+IF(G$9&gt;$B3890,0,1),Data!$3:$3,0)-1,Num_Orgs,1),0),1)</f>
        <v>1.0887748569523577</v>
      </c>
      <c r="H3890" s="70">
        <f ca="1">INDEX(OFFSET(Data!$A$10,1,H$9+MATCH($A3890+IF(H$9&gt;$B3890,0,1),Data!$3:$3,0),Num_Orgs,1),MATCH($C3890,OFFSET(Data!$A$10,1,MATCH($A3890+IF(H$9&gt;$B3890,0,1),Data!$3:$3,0)-1,Num_Orgs,1),0),1)</f>
        <v>0.14008372319087004</v>
      </c>
      <c r="I3890" s="70">
        <f ca="1">INDEX(OFFSET(Data!$A$10,1,I$9+MATCH($A3890+IF(I$9&gt;$B3890,0,1),Data!$3:$3,0),Num_Orgs,1),MATCH($C3890,OFFSET(Data!$A$10,1,MATCH($A3890+IF(I$9&gt;$B3890,0,1),Data!$3:$3,0)-1,Num_Orgs,1),0),1)</f>
        <v>1.2391940347789161</v>
      </c>
      <c r="J3890" s="26">
        <f ca="1">IFERROR((E3890*SUM(OFFSET(Data!$C$8,0,MATCH($A3890+IF(J$9&gt;$B3890,0,1),Data!$3:$3,0)-1,1,2)))+(F3890*OFFSET(Data!$E$8,0,MATCH($A3890+IF(J$9&gt;$B3890,0,1),Data!$3:$3,0)-1))+(G3890*SUM(OFFSET(Data!$F$8,0,MATCH($A3890+IF(J$9&gt;$B3890,0,1),Data!$3:$3,0)-1,1,2)))+(H3890*OFFSET(Data!$H$8,0,MATCH($A3890+IF(J$9&gt;$B3890,0,1),Data!$3:$3,0)-1))+(I3890*OFFSET(Data!$I$8,0,MATCH($A3890+IF(J$9&gt;$B3890,0,1),Data!$3:$3,0)-1))+OFFSET(Data!$J$8,0,MATCH($A3890+IF(J$9&gt;$B3890,0,1),Data!$3:$3,0)-1),0)</f>
        <v>1.0674768485283175</v>
      </c>
      <c r="K3890" s="124" t="b">
        <f ca="1">ROUND(J3890,12)=ROUND(INDEX(Data!$AH$11:$AH$237,MATCH($C3890,Data!$Y$11:$Y$237,0),1),12)</f>
        <v>1</v>
      </c>
      <c r="L3890" s="69"/>
      <c r="AG3890" s="69"/>
    </row>
    <row r="3891" spans="1:33" ht="13.8" x14ac:dyDescent="0.25">
      <c r="A3891" s="118">
        <f t="shared" si="902"/>
        <v>2</v>
      </c>
      <c r="B3891" s="69">
        <f t="shared" si="903"/>
        <v>8</v>
      </c>
      <c r="C3891" s="118" t="str">
        <f t="shared" si="903"/>
        <v>RAP</v>
      </c>
      <c r="D3891" s="69"/>
      <c r="E3891" s="70">
        <f ca="1">INDEX(OFFSET(Data!$A$10,1,E$9+MATCH($A3891+IF(E$9&gt;$B3891,0,1),Data!$3:$3,0),Num_Orgs,1),MATCH($C3891,OFFSET(Data!$A$10,1,MATCH($A3891+IF(E$9&gt;$B3891,0,1),Data!$3:$3,0)-1,Num_Orgs,1),0),1)</f>
        <v>1.1541350764149463</v>
      </c>
      <c r="F3891" s="70">
        <f ca="1">INDEX(OFFSET(Data!$A$10,1,F$9+MATCH($A3891+IF(F$9&gt;$B3891,0,1),Data!$3:$3,0),Num_Orgs,1),MATCH($C3891,OFFSET(Data!$A$10,1,MATCH($A3891+IF(F$9&gt;$B3891,0,1),Data!$3:$3,0)-1,Num_Orgs,1),0),1)</f>
        <v>1.0171232554042071</v>
      </c>
      <c r="G3891" s="70">
        <f ca="1">INDEX(OFFSET(Data!$A$10,1,G$9+MATCH($A3891+IF(G$9&gt;$B3891,0,1),Data!$3:$3,0),Num_Orgs,1),MATCH($C3891,OFFSET(Data!$A$10,1,MATCH($A3891+IF(G$9&gt;$B3891,0,1),Data!$3:$3,0)-1,Num_Orgs,1),0),1)</f>
        <v>1.0982424644041173</v>
      </c>
      <c r="H3891" s="70">
        <f ca="1">INDEX(OFFSET(Data!$A$10,1,H$9+MATCH($A3891+IF(H$9&gt;$B3891,0,1),Data!$3:$3,0),Num_Orgs,1),MATCH($C3891,OFFSET(Data!$A$10,1,MATCH($A3891+IF(H$9&gt;$B3891,0,1),Data!$3:$3,0)-1,Num_Orgs,1),0),1)</f>
        <v>1.3995635651063623</v>
      </c>
      <c r="I3891" s="70">
        <f ca="1">INDEX(OFFSET(Data!$A$10,1,I$9+MATCH($A3891+IF(I$9&gt;$B3891,0,1),Data!$3:$3,0),Num_Orgs,1),MATCH($C3891,OFFSET(Data!$A$10,1,MATCH($A3891+IF(I$9&gt;$B3891,0,1),Data!$3:$3,0)-1,Num_Orgs,1),0),1)</f>
        <v>1.0344576290328342</v>
      </c>
      <c r="J3891" s="26">
        <f ca="1">IFERROR((E3891*SUM(OFFSET(Data!$C$8,0,MATCH($A3891+IF(J$9&gt;$B3891,0,1),Data!$3:$3,0)-1,1,2)))+(F3891*OFFSET(Data!$E$8,0,MATCH($A3891+IF(J$9&gt;$B3891,0,1),Data!$3:$3,0)-1))+(G3891*SUM(OFFSET(Data!$F$8,0,MATCH($A3891+IF(J$9&gt;$B3891,0,1),Data!$3:$3,0)-1,1,2)))+(H3891*OFFSET(Data!$H$8,0,MATCH($A3891+IF(J$9&gt;$B3891,0,1),Data!$3:$3,0)-1))+(I3891*OFFSET(Data!$I$8,0,MATCH($A3891+IF(J$9&gt;$B3891,0,1),Data!$3:$3,0)-1))+OFFSET(Data!$J$8,0,MATCH($A3891+IF(J$9&gt;$B3891,0,1),Data!$3:$3,0)-1),0)</f>
        <v>1.0799337062035532</v>
      </c>
      <c r="K3891" s="124" t="b">
        <f ca="1">ROUND(J3891,12)=ROUND(INDEX(Data!$AH$11:$AH$237,MATCH($C3891,Data!$Y$11:$Y$237,0),1),12)</f>
        <v>1</v>
      </c>
      <c r="L3891" s="69"/>
      <c r="AG3891" s="69"/>
    </row>
    <row r="3892" spans="1:33" ht="13.8" x14ac:dyDescent="0.25">
      <c r="A3892" s="118">
        <f t="shared" si="902"/>
        <v>2</v>
      </c>
      <c r="B3892" s="69">
        <f t="shared" si="903"/>
        <v>8</v>
      </c>
      <c r="C3892" s="118" t="str">
        <f t="shared" si="903"/>
        <v>RAS</v>
      </c>
      <c r="D3892" s="69"/>
      <c r="E3892" s="70">
        <f ca="1">INDEX(OFFSET(Data!$A$10,1,E$9+MATCH($A3892+IF(E$9&gt;$B3892,0,1),Data!$3:$3,0),Num_Orgs,1),MATCH($C3892,OFFSET(Data!$A$10,1,MATCH($A3892+IF(E$9&gt;$B3892,0,1),Data!$3:$3,0)-1,Num_Orgs,1),0),1)</f>
        <v>1.1253298005893553</v>
      </c>
      <c r="F3892" s="70">
        <f ca="1">INDEX(OFFSET(Data!$A$10,1,F$9+MATCH($A3892+IF(F$9&gt;$B3892,0,1),Data!$3:$3,0),Num_Orgs,1),MATCH($C3892,OFFSET(Data!$A$10,1,MATCH($A3892+IF(F$9&gt;$B3892,0,1),Data!$3:$3,0)-1,Num_Orgs,1),0),1)</f>
        <v>1.0171232554042071</v>
      </c>
      <c r="G3892" s="70">
        <f ca="1">INDEX(OFFSET(Data!$A$10,1,G$9+MATCH($A3892+IF(G$9&gt;$B3892,0,1),Data!$3:$3,0),Num_Orgs,1),MATCH($C3892,OFFSET(Data!$A$10,1,MATCH($A3892+IF(G$9&gt;$B3892,0,1),Data!$3:$3,0)-1,Num_Orgs,1),0),1)</f>
        <v>1.084964921841326</v>
      </c>
      <c r="H3892" s="70">
        <f ca="1">INDEX(OFFSET(Data!$A$10,1,H$9+MATCH($A3892+IF(H$9&gt;$B3892,0,1),Data!$3:$3,0),Num_Orgs,1),MATCH($C3892,OFFSET(Data!$A$10,1,MATCH($A3892+IF(H$9&gt;$B3892,0,1),Data!$3:$3,0)-1,Num_Orgs,1),0),1)</f>
        <v>0.64133811431673959</v>
      </c>
      <c r="I3892" s="70">
        <f ca="1">INDEX(OFFSET(Data!$A$10,1,I$9+MATCH($A3892+IF(I$9&gt;$B3892,0,1),Data!$3:$3,0),Num_Orgs,1),MATCH($C3892,OFFSET(Data!$A$10,1,MATCH($A3892+IF(I$9&gt;$B3892,0,1),Data!$3:$3,0)-1,Num_Orgs,1),0),1)</f>
        <v>1.2176428341740655</v>
      </c>
      <c r="J3892" s="26">
        <f ca="1">IFERROR((E3892*SUM(OFFSET(Data!$C$8,0,MATCH($A3892+IF(J$9&gt;$B3892,0,1),Data!$3:$3,0)-1,1,2)))+(F3892*OFFSET(Data!$E$8,0,MATCH($A3892+IF(J$9&gt;$B3892,0,1),Data!$3:$3,0)-1))+(G3892*SUM(OFFSET(Data!$F$8,0,MATCH($A3892+IF(J$9&gt;$B3892,0,1),Data!$3:$3,0)-1,1,2)))+(H3892*OFFSET(Data!$H$8,0,MATCH($A3892+IF(J$9&gt;$B3892,0,1),Data!$3:$3,0)-1))+(I3892*OFFSET(Data!$I$8,0,MATCH($A3892+IF(J$9&gt;$B3892,0,1),Data!$3:$3,0)-1))+OFFSET(Data!$J$8,0,MATCH($A3892+IF(J$9&gt;$B3892,0,1),Data!$3:$3,0)-1),0)</f>
        <v>1.0650232764191188</v>
      </c>
      <c r="K3892" s="124" t="b">
        <f ca="1">ROUND(J3892,12)=ROUND(INDEX(Data!$AH$11:$AH$237,MATCH($C3892,Data!$Y$11:$Y$237,0),1),12)</f>
        <v>1</v>
      </c>
      <c r="L3892" s="69"/>
      <c r="AG3892" s="69"/>
    </row>
    <row r="3893" spans="1:33" ht="13.8" x14ac:dyDescent="0.25">
      <c r="A3893" s="118">
        <f t="shared" si="902"/>
        <v>2</v>
      </c>
      <c r="B3893" s="69">
        <f t="shared" ref="B3893:C3912" si="904">B1848</f>
        <v>8</v>
      </c>
      <c r="C3893" s="118" t="str">
        <f t="shared" si="904"/>
        <v>RAT</v>
      </c>
      <c r="D3893" s="69"/>
      <c r="E3893" s="70">
        <f ca="1">INDEX(OFFSET(Data!$A$10,1,E$9+MATCH($A3893+IF(E$9&gt;$B3893,0,1),Data!$3:$3,0),Num_Orgs,1),MATCH($C3893,OFFSET(Data!$A$10,1,MATCH($A3893+IF(E$9&gt;$B3893,0,1),Data!$3:$3,0)-1,Num_Orgs,1),0),1)</f>
        <v>1.1169191170611823</v>
      </c>
      <c r="F3893" s="70">
        <f ca="1">INDEX(OFFSET(Data!$A$10,1,F$9+MATCH($A3893+IF(F$9&gt;$B3893,0,1),Data!$3:$3,0),Num_Orgs,1),MATCH($C3893,OFFSET(Data!$A$10,1,MATCH($A3893+IF(F$9&gt;$B3893,0,1),Data!$3:$3,0)-1,Num_Orgs,1),0),1)</f>
        <v>1.0107615781917483</v>
      </c>
      <c r="G3893" s="70">
        <f ca="1">INDEX(OFFSET(Data!$A$10,1,G$9+MATCH($A3893+IF(G$9&gt;$B3893,0,1),Data!$3:$3,0),Num_Orgs,1),MATCH($C3893,OFFSET(Data!$A$10,1,MATCH($A3893+IF(G$9&gt;$B3893,0,1),Data!$3:$3,0)-1,Num_Orgs,1),0),1)</f>
        <v>1.0379951598333004</v>
      </c>
      <c r="H3893" s="70">
        <f ca="1">INDEX(OFFSET(Data!$A$10,1,H$9+MATCH($A3893+IF(H$9&gt;$B3893,0,1),Data!$3:$3,0),Num_Orgs,1),MATCH($C3893,OFFSET(Data!$A$10,1,MATCH($A3893+IF(H$9&gt;$B3893,0,1),Data!$3:$3,0)-1,Num_Orgs,1),0),1)</f>
        <v>4.5280268970646995</v>
      </c>
      <c r="I3893" s="70">
        <f ca="1">INDEX(OFFSET(Data!$A$10,1,I$9+MATCH($A3893+IF(I$9&gt;$B3893,0,1),Data!$3:$3,0),Num_Orgs,1),MATCH($C3893,OFFSET(Data!$A$10,1,MATCH($A3893+IF(I$9&gt;$B3893,0,1),Data!$3:$3,0)-1,Num_Orgs,1),0),1)</f>
        <v>1.1106806328463315</v>
      </c>
      <c r="J3893" s="26">
        <f ca="1">IFERROR((E3893*SUM(OFFSET(Data!$C$8,0,MATCH($A3893+IF(J$9&gt;$B3893,0,1),Data!$3:$3,0)-1,1,2)))+(F3893*OFFSET(Data!$E$8,0,MATCH($A3893+IF(J$9&gt;$B3893,0,1),Data!$3:$3,0)-1))+(G3893*SUM(OFFSET(Data!$F$8,0,MATCH($A3893+IF(J$9&gt;$B3893,0,1),Data!$3:$3,0)-1,1,2)))+(H3893*OFFSET(Data!$H$8,0,MATCH($A3893+IF(J$9&gt;$B3893,0,1),Data!$3:$3,0)-1))+(I3893*OFFSET(Data!$I$8,0,MATCH($A3893+IF(J$9&gt;$B3893,0,1),Data!$3:$3,0)-1))+OFFSET(Data!$J$8,0,MATCH($A3893+IF(J$9&gt;$B3893,0,1),Data!$3:$3,0)-1),0)</f>
        <v>1.0665662375478675</v>
      </c>
      <c r="K3893" s="124" t="b">
        <f ca="1">ROUND(J3893,12)=ROUND(INDEX(Data!$AH$11:$AH$237,MATCH($C3893,Data!$Y$11:$Y$237,0),1),12)</f>
        <v>1</v>
      </c>
      <c r="L3893" s="69"/>
      <c r="AG3893" s="69"/>
    </row>
    <row r="3894" spans="1:33" ht="13.8" x14ac:dyDescent="0.25">
      <c r="A3894" s="118">
        <f t="shared" si="902"/>
        <v>2</v>
      </c>
      <c r="B3894" s="69">
        <f t="shared" si="904"/>
        <v>8</v>
      </c>
      <c r="C3894" s="118" t="str">
        <f t="shared" si="904"/>
        <v>RAX</v>
      </c>
      <c r="D3894" s="69"/>
      <c r="E3894" s="70">
        <f ca="1">INDEX(OFFSET(Data!$A$10,1,E$9+MATCH($A3894+IF(E$9&gt;$B3894,0,1),Data!$3:$3,0),Num_Orgs,1),MATCH($C3894,OFFSET(Data!$A$10,1,MATCH($A3894+IF(E$9&gt;$B3894,0,1),Data!$3:$3,0)-1,Num_Orgs,1),0),1)</f>
        <v>1.1472310802969814</v>
      </c>
      <c r="F3894" s="70">
        <f ca="1">INDEX(OFFSET(Data!$A$10,1,F$9+MATCH($A3894+IF(F$9&gt;$B3894,0,1),Data!$3:$3,0),Num_Orgs,1),MATCH($C3894,OFFSET(Data!$A$10,1,MATCH($A3894+IF(F$9&gt;$B3894,0,1),Data!$3:$3,0)-1,Num_Orgs,1),0),1)</f>
        <v>1.0171232554042071</v>
      </c>
      <c r="G3894" s="70">
        <f ca="1">INDEX(OFFSET(Data!$A$10,1,G$9+MATCH($A3894+IF(G$9&gt;$B3894,0,1),Data!$3:$3,0),Num_Orgs,1),MATCH($C3894,OFFSET(Data!$A$10,1,MATCH($A3894+IF(G$9&gt;$B3894,0,1),Data!$3:$3,0)-1,Num_Orgs,1),0),1)</f>
        <v>1.1645157165664348</v>
      </c>
      <c r="H3894" s="70">
        <f ca="1">INDEX(OFFSET(Data!$A$10,1,H$9+MATCH($A3894+IF(H$9&gt;$B3894,0,1),Data!$3:$3,0),Num_Orgs,1),MATCH($C3894,OFFSET(Data!$A$10,1,MATCH($A3894+IF(H$9&gt;$B3894,0,1),Data!$3:$3,0)-1,Num_Orgs,1),0),1)</f>
        <v>1.1936661745690549</v>
      </c>
      <c r="I3894" s="70">
        <f ca="1">INDEX(OFFSET(Data!$A$10,1,I$9+MATCH($A3894+IF(I$9&gt;$B3894,0,1),Data!$3:$3,0),Num_Orgs,1),MATCH($C3894,OFFSET(Data!$A$10,1,MATCH($A3894+IF(I$9&gt;$B3894,0,1),Data!$3:$3,0)-1,Num_Orgs,1),0),1)</f>
        <v>1.5840132444565278</v>
      </c>
      <c r="J3894" s="26">
        <f ca="1">IFERROR((E3894*SUM(OFFSET(Data!$C$8,0,MATCH($A3894+IF(J$9&gt;$B3894,0,1),Data!$3:$3,0)-1,1,2)))+(F3894*OFFSET(Data!$E$8,0,MATCH($A3894+IF(J$9&gt;$B3894,0,1),Data!$3:$3,0)-1))+(G3894*SUM(OFFSET(Data!$F$8,0,MATCH($A3894+IF(J$9&gt;$B3894,0,1),Data!$3:$3,0)-1,1,2)))+(H3894*OFFSET(Data!$H$8,0,MATCH($A3894+IF(J$9&gt;$B3894,0,1),Data!$3:$3,0)-1))+(I3894*OFFSET(Data!$I$8,0,MATCH($A3894+IF(J$9&gt;$B3894,0,1),Data!$3:$3,0)-1))+OFFSET(Data!$J$8,0,MATCH($A3894+IF(J$9&gt;$B3894,0,1),Data!$3:$3,0)-1),0)</f>
        <v>1.080400627802178</v>
      </c>
      <c r="K3894" s="124" t="b">
        <f ca="1">ROUND(J3894,12)=ROUND(INDEX(Data!$AH$11:$AH$237,MATCH($C3894,Data!$Y$11:$Y$237,0),1),12)</f>
        <v>1</v>
      </c>
      <c r="L3894" s="69"/>
      <c r="AG3894" s="69"/>
    </row>
    <row r="3895" spans="1:33" ht="13.8" x14ac:dyDescent="0.25">
      <c r="A3895" s="118">
        <f t="shared" si="902"/>
        <v>2</v>
      </c>
      <c r="B3895" s="69">
        <f t="shared" si="904"/>
        <v>8</v>
      </c>
      <c r="C3895" s="118" t="str">
        <f t="shared" si="904"/>
        <v>RBA</v>
      </c>
      <c r="D3895" s="69"/>
      <c r="E3895" s="70">
        <f ca="1">INDEX(OFFSET(Data!$A$10,1,E$9+MATCH($A3895+IF(E$9&gt;$B3895,0,1),Data!$3:$3,0),Num_Orgs,1),MATCH($C3895,OFFSET(Data!$A$10,1,MATCH($A3895+IF(E$9&gt;$B3895,0,1),Data!$3:$3,0)-1,Num_Orgs,1),0),1)</f>
        <v>0.97906740914084711</v>
      </c>
      <c r="F3895" s="70">
        <f ca="1">INDEX(OFFSET(Data!$A$10,1,F$9+MATCH($A3895+IF(F$9&gt;$B3895,0,1),Data!$3:$3,0),Num_Orgs,1),MATCH($C3895,OFFSET(Data!$A$10,1,MATCH($A3895+IF(F$9&gt;$B3895,0,1),Data!$3:$3,0)-1,Num_Orgs,1),0),1)</f>
        <v>0.99603480709830883</v>
      </c>
      <c r="G3895" s="70">
        <f ca="1">INDEX(OFFSET(Data!$A$10,1,G$9+MATCH($A3895+IF(G$9&gt;$B3895,0,1),Data!$3:$3,0),Num_Orgs,1),MATCH($C3895,OFFSET(Data!$A$10,1,MATCH($A3895+IF(G$9&gt;$B3895,0,1),Data!$3:$3,0)-1,Num_Orgs,1),0),1)</f>
        <v>0.91835792282068429</v>
      </c>
      <c r="H3895" s="70">
        <f ca="1">INDEX(OFFSET(Data!$A$10,1,H$9+MATCH($A3895+IF(H$9&gt;$B3895,0,1),Data!$3:$3,0),Num_Orgs,1),MATCH($C3895,OFFSET(Data!$A$10,1,MATCH($A3895+IF(H$9&gt;$B3895,0,1),Data!$3:$3,0)-1,Num_Orgs,1),0),1)</f>
        <v>0.31778320044072278</v>
      </c>
      <c r="I3895" s="70">
        <f ca="1">INDEX(OFFSET(Data!$A$10,1,I$9+MATCH($A3895+IF(I$9&gt;$B3895,0,1),Data!$3:$3,0),Num_Orgs,1),MATCH($C3895,OFFSET(Data!$A$10,1,MATCH($A3895+IF(I$9&gt;$B3895,0,1),Data!$3:$3,0)-1,Num_Orgs,1),0),1)</f>
        <v>0.79739442237947655</v>
      </c>
      <c r="J3895" s="26">
        <f ca="1">IFERROR((E3895*SUM(OFFSET(Data!$C$8,0,MATCH($A3895+IF(J$9&gt;$B3895,0,1),Data!$3:$3,0)-1,1,2)))+(F3895*OFFSET(Data!$E$8,0,MATCH($A3895+IF(J$9&gt;$B3895,0,1),Data!$3:$3,0)-1))+(G3895*SUM(OFFSET(Data!$F$8,0,MATCH($A3895+IF(J$9&gt;$B3895,0,1),Data!$3:$3,0)-1,1,2)))+(H3895*OFFSET(Data!$H$8,0,MATCH($A3895+IF(J$9&gt;$B3895,0,1),Data!$3:$3,0)-1))+(I3895*OFFSET(Data!$I$8,0,MATCH($A3895+IF(J$9&gt;$B3895,0,1),Data!$3:$3,0)-1))+OFFSET(Data!$J$8,0,MATCH($A3895+IF(J$9&gt;$B3895,0,1),Data!$3:$3,0)-1),0)</f>
        <v>0.98489253115356046</v>
      </c>
      <c r="K3895" s="124" t="b">
        <f ca="1">ROUND(J3895,12)=ROUND(INDEX(Data!$AH$11:$AH$237,MATCH($C3895,Data!$Y$11:$Y$237,0),1),12)</f>
        <v>1</v>
      </c>
      <c r="L3895" s="69"/>
      <c r="AG3895" s="69"/>
    </row>
    <row r="3896" spans="1:33" ht="13.8" x14ac:dyDescent="0.25">
      <c r="A3896" s="118">
        <f t="shared" si="902"/>
        <v>2</v>
      </c>
      <c r="B3896" s="69">
        <f t="shared" si="904"/>
        <v>8</v>
      </c>
      <c r="C3896" s="118" t="str">
        <f t="shared" si="904"/>
        <v>RBD</v>
      </c>
      <c r="D3896" s="69"/>
      <c r="E3896" s="70">
        <f ca="1">INDEX(OFFSET(Data!$A$10,1,E$9+MATCH($A3896+IF(E$9&gt;$B3896,0,1),Data!$3:$3,0),Num_Orgs,1),MATCH($C3896,OFFSET(Data!$A$10,1,MATCH($A3896+IF(E$9&gt;$B3896,0,1),Data!$3:$3,0)-1,Num_Orgs,1),0),1)</f>
        <v>0.94940184759204582</v>
      </c>
      <c r="F3896" s="70">
        <f ca="1">INDEX(OFFSET(Data!$A$10,1,F$9+MATCH($A3896+IF(F$9&gt;$B3896,0,1),Data!$3:$3,0),Num_Orgs,1),MATCH($C3896,OFFSET(Data!$A$10,1,MATCH($A3896+IF(F$9&gt;$B3896,0,1),Data!$3:$3,0)-1,Num_Orgs,1),0),1)</f>
        <v>0.99603480709830883</v>
      </c>
      <c r="G3896" s="70">
        <f ca="1">INDEX(OFFSET(Data!$A$10,1,G$9+MATCH($A3896+IF(G$9&gt;$B3896,0,1),Data!$3:$3,0),Num_Orgs,1),MATCH($C3896,OFFSET(Data!$A$10,1,MATCH($A3896+IF(G$9&gt;$B3896,0,1),Data!$3:$3,0)-1,Num_Orgs,1),0),1)</f>
        <v>0.96569596007948255</v>
      </c>
      <c r="H3896" s="70">
        <f ca="1">INDEX(OFFSET(Data!$A$10,1,H$9+MATCH($A3896+IF(H$9&gt;$B3896,0,1),Data!$3:$3,0),Num_Orgs,1),MATCH($C3896,OFFSET(Data!$A$10,1,MATCH($A3896+IF(H$9&gt;$B3896,0,1),Data!$3:$3,0)-1,Num_Orgs,1),0),1)</f>
        <v>0.54338732192674544</v>
      </c>
      <c r="I3896" s="70">
        <f ca="1">INDEX(OFFSET(Data!$A$10,1,I$9+MATCH($A3896+IF(I$9&gt;$B3896,0,1),Data!$3:$3,0),Num_Orgs,1),MATCH($C3896,OFFSET(Data!$A$10,1,MATCH($A3896+IF(I$9&gt;$B3896,0,1),Data!$3:$3,0)-1,Num_Orgs,1),0),1)</f>
        <v>0.63576041784309612</v>
      </c>
      <c r="J3896" s="26">
        <f ca="1">IFERROR((E3896*SUM(OFFSET(Data!$C$8,0,MATCH($A3896+IF(J$9&gt;$B3896,0,1),Data!$3:$3,0)-1,1,2)))+(F3896*OFFSET(Data!$E$8,0,MATCH($A3896+IF(J$9&gt;$B3896,0,1),Data!$3:$3,0)-1))+(G3896*SUM(OFFSET(Data!$F$8,0,MATCH($A3896+IF(J$9&gt;$B3896,0,1),Data!$3:$3,0)-1,1,2)))+(H3896*OFFSET(Data!$H$8,0,MATCH($A3896+IF(J$9&gt;$B3896,0,1),Data!$3:$3,0)-1))+(I3896*OFFSET(Data!$I$8,0,MATCH($A3896+IF(J$9&gt;$B3896,0,1),Data!$3:$3,0)-1))+OFFSET(Data!$J$8,0,MATCH($A3896+IF(J$9&gt;$B3896,0,1),Data!$3:$3,0)-1),0)</f>
        <v>0.971672904545684</v>
      </c>
      <c r="K3896" s="124" t="b">
        <f ca="1">ROUND(J3896,12)=ROUND(INDEX(Data!$AH$11:$AH$237,MATCH($C3896,Data!$Y$11:$Y$237,0),1),12)</f>
        <v>1</v>
      </c>
      <c r="L3896" s="69"/>
      <c r="AG3896" s="69"/>
    </row>
    <row r="3897" spans="1:33" ht="13.8" x14ac:dyDescent="0.25">
      <c r="A3897" s="118">
        <f t="shared" si="902"/>
        <v>2</v>
      </c>
      <c r="B3897" s="69">
        <f t="shared" si="904"/>
        <v>8</v>
      </c>
      <c r="C3897" s="118" t="str">
        <f t="shared" si="904"/>
        <v>RBK</v>
      </c>
      <c r="D3897" s="69"/>
      <c r="E3897" s="70">
        <f ca="1">INDEX(OFFSET(Data!$A$10,1,E$9+MATCH($A3897+IF(E$9&gt;$B3897,0,1),Data!$3:$3,0),Num_Orgs,1),MATCH($C3897,OFFSET(Data!$A$10,1,MATCH($A3897+IF(E$9&gt;$B3897,0,1),Data!$3:$3,0)-1,Num_Orgs,1),0),1)</f>
        <v>0.94443802965829604</v>
      </c>
      <c r="F3897" s="70">
        <f ca="1">INDEX(OFFSET(Data!$A$10,1,F$9+MATCH($A3897+IF(F$9&gt;$B3897,0,1),Data!$3:$3,0),Num_Orgs,1),MATCH($C3897,OFFSET(Data!$A$10,1,MATCH($A3897+IF(F$9&gt;$B3897,0,1),Data!$3:$3,0)-1,Num_Orgs,1),0),1)</f>
        <v>0.99603480709830883</v>
      </c>
      <c r="G3897" s="70">
        <f ca="1">INDEX(OFFSET(Data!$A$10,1,G$9+MATCH($A3897+IF(G$9&gt;$B3897,0,1),Data!$3:$3,0),Num_Orgs,1),MATCH($C3897,OFFSET(Data!$A$10,1,MATCH($A3897+IF(G$9&gt;$B3897,0,1),Data!$3:$3,0)-1,Num_Orgs,1),0),1)</f>
        <v>0.90889031536892462</v>
      </c>
      <c r="H3897" s="70">
        <f ca="1">INDEX(OFFSET(Data!$A$10,1,H$9+MATCH($A3897+IF(H$9&gt;$B3897,0,1),Data!$3:$3,0),Num_Orgs,1),MATCH($C3897,OFFSET(Data!$A$10,1,MATCH($A3897+IF(H$9&gt;$B3897,0,1),Data!$3:$3,0)-1,Num_Orgs,1),0),1)</f>
        <v>0.2765131622899491</v>
      </c>
      <c r="I3897" s="70">
        <f ca="1">INDEX(OFFSET(Data!$A$10,1,I$9+MATCH($A3897+IF(I$9&gt;$B3897,0,1),Data!$3:$3,0),Num_Orgs,1),MATCH($C3897,OFFSET(Data!$A$10,1,MATCH($A3897+IF(I$9&gt;$B3897,0,1),Data!$3:$3,0)-1,Num_Orgs,1),0),1)</f>
        <v>0.49567761391156645</v>
      </c>
      <c r="J3897" s="26">
        <f ca="1">IFERROR((E3897*SUM(OFFSET(Data!$C$8,0,MATCH($A3897+IF(J$9&gt;$B3897,0,1),Data!$3:$3,0)-1,1,2)))+(F3897*OFFSET(Data!$E$8,0,MATCH($A3897+IF(J$9&gt;$B3897,0,1),Data!$3:$3,0)-1))+(G3897*SUM(OFFSET(Data!$F$8,0,MATCH($A3897+IF(J$9&gt;$B3897,0,1),Data!$3:$3,0)-1,1,2)))+(H3897*OFFSET(Data!$H$8,0,MATCH($A3897+IF(J$9&gt;$B3897,0,1),Data!$3:$3,0)-1))+(I3897*OFFSET(Data!$I$8,0,MATCH($A3897+IF(J$9&gt;$B3897,0,1),Data!$3:$3,0)-1))+OFFSET(Data!$J$8,0,MATCH($A3897+IF(J$9&gt;$B3897,0,1),Data!$3:$3,0)-1),0)</f>
        <v>0.9666214166725744</v>
      </c>
      <c r="K3897" s="124" t="b">
        <f ca="1">ROUND(J3897,12)=ROUND(INDEX(Data!$AH$11:$AH$237,MATCH($C3897,Data!$Y$11:$Y$237,0),1),12)</f>
        <v>1</v>
      </c>
      <c r="L3897" s="69"/>
      <c r="AG3897" s="69"/>
    </row>
    <row r="3898" spans="1:33" ht="13.8" x14ac:dyDescent="0.25">
      <c r="A3898" s="118">
        <f t="shared" si="902"/>
        <v>2</v>
      </c>
      <c r="B3898" s="69">
        <f t="shared" si="904"/>
        <v>8</v>
      </c>
      <c r="C3898" s="118" t="str">
        <f t="shared" si="904"/>
        <v>RBL</v>
      </c>
      <c r="D3898" s="69"/>
      <c r="E3898" s="70">
        <f ca="1">INDEX(OFFSET(Data!$A$10,1,E$9+MATCH($A3898+IF(E$9&gt;$B3898,0,1),Data!$3:$3,0),Num_Orgs,1),MATCH($C3898,OFFSET(Data!$A$10,1,MATCH($A3898+IF(E$9&gt;$B3898,0,1),Data!$3:$3,0)-1,Num_Orgs,1),0),1)</f>
        <v>0.9426806835441498</v>
      </c>
      <c r="F3898" s="70">
        <f ca="1">INDEX(OFFSET(Data!$A$10,1,F$9+MATCH($A3898+IF(F$9&gt;$B3898,0,1),Data!$3:$3,0),Num_Orgs,1),MATCH($C3898,OFFSET(Data!$A$10,1,MATCH($A3898+IF(F$9&gt;$B3898,0,1),Data!$3:$3,0)-1,Num_Orgs,1),0),1)</f>
        <v>0.99603480709830883</v>
      </c>
      <c r="G3898" s="70">
        <f ca="1">INDEX(OFFSET(Data!$A$10,1,G$9+MATCH($A3898+IF(G$9&gt;$B3898,0,1),Data!$3:$3,0),Num_Orgs,1),MATCH($C3898,OFFSET(Data!$A$10,1,MATCH($A3898+IF(G$9&gt;$B3898,0,1),Data!$3:$3,0)-1,Num_Orgs,1),0),1)</f>
        <v>0.96569596007948255</v>
      </c>
      <c r="H3898" s="70">
        <f ca="1">INDEX(OFFSET(Data!$A$10,1,H$9+MATCH($A3898+IF(H$9&gt;$B3898,0,1),Data!$3:$3,0),Num_Orgs,1),MATCH($C3898,OFFSET(Data!$A$10,1,MATCH($A3898+IF(H$9&gt;$B3898,0,1),Data!$3:$3,0)-1,Num_Orgs,1),0),1)</f>
        <v>2.9349129798807636E-2</v>
      </c>
      <c r="I3898" s="70">
        <f ca="1">INDEX(OFFSET(Data!$A$10,1,I$9+MATCH($A3898+IF(I$9&gt;$B3898,0,1),Data!$3:$3,0),Num_Orgs,1),MATCH($C3898,OFFSET(Data!$A$10,1,MATCH($A3898+IF(I$9&gt;$B3898,0,1),Data!$3:$3,0)-1,Num_Orgs,1),0),1)</f>
        <v>0.6249848175406707</v>
      </c>
      <c r="J3898" s="26">
        <f ca="1">IFERROR((E3898*SUM(OFFSET(Data!$C$8,0,MATCH($A3898+IF(J$9&gt;$B3898,0,1),Data!$3:$3,0)-1,1,2)))+(F3898*OFFSET(Data!$E$8,0,MATCH($A3898+IF(J$9&gt;$B3898,0,1),Data!$3:$3,0)-1))+(G3898*SUM(OFFSET(Data!$F$8,0,MATCH($A3898+IF(J$9&gt;$B3898,0,1),Data!$3:$3,0)-1,1,2)))+(H3898*OFFSET(Data!$H$8,0,MATCH($A3898+IF(J$9&gt;$B3898,0,1),Data!$3:$3,0)-1))+(I3898*OFFSET(Data!$I$8,0,MATCH($A3898+IF(J$9&gt;$B3898,0,1),Data!$3:$3,0)-1))+OFFSET(Data!$J$8,0,MATCH($A3898+IF(J$9&gt;$B3898,0,1),Data!$3:$3,0)-1),0)</f>
        <v>0.96731740648355757</v>
      </c>
      <c r="K3898" s="124" t="b">
        <f ca="1">ROUND(J3898,12)=ROUND(INDEX(Data!$AH$11:$AH$237,MATCH($C3898,Data!$Y$11:$Y$237,0),1),12)</f>
        <v>1</v>
      </c>
      <c r="L3898" s="69"/>
      <c r="AG3898" s="69"/>
    </row>
    <row r="3899" spans="1:33" ht="13.8" x14ac:dyDescent="0.25">
      <c r="A3899" s="118">
        <f t="shared" si="902"/>
        <v>2</v>
      </c>
      <c r="B3899" s="69">
        <f t="shared" si="904"/>
        <v>8</v>
      </c>
      <c r="C3899" s="118" t="str">
        <f t="shared" si="904"/>
        <v>RBN</v>
      </c>
      <c r="D3899" s="69"/>
      <c r="E3899" s="70">
        <f ca="1">INDEX(OFFSET(Data!$A$10,1,E$9+MATCH($A3899+IF(E$9&gt;$B3899,0,1),Data!$3:$3,0),Num_Orgs,1),MATCH($C3899,OFFSET(Data!$A$10,1,MATCH($A3899+IF(E$9&gt;$B3899,0,1),Data!$3:$3,0)-1,Num_Orgs,1),0),1)</f>
        <v>0.94780759106283841</v>
      </c>
      <c r="F3899" s="70">
        <f ca="1">INDEX(OFFSET(Data!$A$10,1,F$9+MATCH($A3899+IF(F$9&gt;$B3899,0,1),Data!$3:$3,0),Num_Orgs,1),MATCH($C3899,OFFSET(Data!$A$10,1,MATCH($A3899+IF(F$9&gt;$B3899,0,1),Data!$3:$3,0)-1,Num_Orgs,1),0),1)</f>
        <v>0.99603480709830883</v>
      </c>
      <c r="G3899" s="70">
        <f ca="1">INDEX(OFFSET(Data!$A$10,1,G$9+MATCH($A3899+IF(G$9&gt;$B3899,0,1),Data!$3:$3,0),Num_Orgs,1),MATCH($C3899,OFFSET(Data!$A$10,1,MATCH($A3899+IF(G$9&gt;$B3899,0,1),Data!$3:$3,0)-1,Num_Orgs,1),0),1)</f>
        <v>0.97492930889871521</v>
      </c>
      <c r="H3899" s="70">
        <f ca="1">INDEX(OFFSET(Data!$A$10,1,H$9+MATCH($A3899+IF(H$9&gt;$B3899,0,1),Data!$3:$3,0),Num_Orgs,1),MATCH($C3899,OFFSET(Data!$A$10,1,MATCH($A3899+IF(H$9&gt;$B3899,0,1),Data!$3:$3,0)-1,Num_Orgs,1),0),1)</f>
        <v>0.10172822468150169</v>
      </c>
      <c r="I3899" s="70">
        <f ca="1">INDEX(OFFSET(Data!$A$10,1,I$9+MATCH($A3899+IF(I$9&gt;$B3899,0,1),Data!$3:$3,0),Num_Orgs,1),MATCH($C3899,OFFSET(Data!$A$10,1,MATCH($A3899+IF(I$9&gt;$B3899,0,1),Data!$3:$3,0)-1,Num_Orgs,1),0),1)</f>
        <v>0.45204196765461002</v>
      </c>
      <c r="J3899" s="26">
        <f ca="1">IFERROR((E3899*SUM(OFFSET(Data!$C$8,0,MATCH($A3899+IF(J$9&gt;$B3899,0,1),Data!$3:$3,0)-1,1,2)))+(F3899*OFFSET(Data!$E$8,0,MATCH($A3899+IF(J$9&gt;$B3899,0,1),Data!$3:$3,0)-1))+(G3899*SUM(OFFSET(Data!$F$8,0,MATCH($A3899+IF(J$9&gt;$B3899,0,1),Data!$3:$3,0)-1,1,2)))+(H3899*OFFSET(Data!$H$8,0,MATCH($A3899+IF(J$9&gt;$B3899,0,1),Data!$3:$3,0)-1))+(I3899*OFFSET(Data!$I$8,0,MATCH($A3899+IF(J$9&gt;$B3899,0,1),Data!$3:$3,0)-1))+OFFSET(Data!$J$8,0,MATCH($A3899+IF(J$9&gt;$B3899,0,1),Data!$3:$3,0)-1),0)</f>
        <v>0.96938246011404827</v>
      </c>
      <c r="K3899" s="124" t="b">
        <f ca="1">ROUND(J3899,12)=ROUND(INDEX(Data!$AH$11:$AH$237,MATCH($C3899,Data!$Y$11:$Y$237,0),1),12)</f>
        <v>1</v>
      </c>
      <c r="L3899" s="69"/>
      <c r="AG3899" s="69"/>
    </row>
    <row r="3900" spans="1:33" ht="13.8" x14ac:dyDescent="0.25">
      <c r="A3900" s="118">
        <f t="shared" si="902"/>
        <v>2</v>
      </c>
      <c r="B3900" s="69">
        <f t="shared" si="904"/>
        <v>8</v>
      </c>
      <c r="C3900" s="118" t="str">
        <f t="shared" si="904"/>
        <v>RBQ</v>
      </c>
      <c r="D3900" s="69"/>
      <c r="E3900" s="70">
        <f ca="1">INDEX(OFFSET(Data!$A$10,1,E$9+MATCH($A3900+IF(E$9&gt;$B3900,0,1),Data!$3:$3,0),Num_Orgs,1),MATCH($C3900,OFFSET(Data!$A$10,1,MATCH($A3900+IF(E$9&gt;$B3900,0,1),Data!$3:$3,0)-1,Num_Orgs,1),0),1)</f>
        <v>0.94399459135462194</v>
      </c>
      <c r="F3900" s="70">
        <f ca="1">INDEX(OFFSET(Data!$A$10,1,F$9+MATCH($A3900+IF(F$9&gt;$B3900,0,1),Data!$3:$3,0),Num_Orgs,1),MATCH($C3900,OFFSET(Data!$A$10,1,MATCH($A3900+IF(F$9&gt;$B3900,0,1),Data!$3:$3,0)-1,Num_Orgs,1),0),1)</f>
        <v>0.99603480709830883</v>
      </c>
      <c r="G3900" s="70">
        <f ca="1">INDEX(OFFSET(Data!$A$10,1,G$9+MATCH($A3900+IF(G$9&gt;$B3900,0,1),Data!$3:$3,0),Num_Orgs,1),MATCH($C3900,OFFSET(Data!$A$10,1,MATCH($A3900+IF(G$9&gt;$B3900,0,1),Data!$3:$3,0)-1,Num_Orgs,1),0),1)</f>
        <v>0.93729313772420364</v>
      </c>
      <c r="H3900" s="70">
        <f ca="1">INDEX(OFFSET(Data!$A$10,1,H$9+MATCH($A3900+IF(H$9&gt;$B3900,0,1),Data!$3:$3,0),Num_Orgs,1),MATCH($C3900,OFFSET(Data!$A$10,1,MATCH($A3900+IF(H$9&gt;$B3900,0,1),Data!$3:$3,0)-1,Num_Orgs,1),0),1)</f>
        <v>0.77397823544204836</v>
      </c>
      <c r="I3900" s="70">
        <f ca="1">INDEX(OFFSET(Data!$A$10,1,I$9+MATCH($A3900+IF(I$9&gt;$B3900,0,1),Data!$3:$3,0),Num_Orgs,1),MATCH($C3900,OFFSET(Data!$A$10,1,MATCH($A3900+IF(I$9&gt;$B3900,0,1),Data!$3:$3,0)-1,Num_Orgs,1),0),1)</f>
        <v>0.81894562298432705</v>
      </c>
      <c r="J3900" s="26">
        <f ca="1">IFERROR((E3900*SUM(OFFSET(Data!$C$8,0,MATCH($A3900+IF(J$9&gt;$B3900,0,1),Data!$3:$3,0)-1,1,2)))+(F3900*OFFSET(Data!$E$8,0,MATCH($A3900+IF(J$9&gt;$B3900,0,1),Data!$3:$3,0)-1))+(G3900*SUM(OFFSET(Data!$F$8,0,MATCH($A3900+IF(J$9&gt;$B3900,0,1),Data!$3:$3,0)-1,1,2)))+(H3900*OFFSET(Data!$H$8,0,MATCH($A3900+IF(J$9&gt;$B3900,0,1),Data!$3:$3,0)-1))+(I3900*OFFSET(Data!$I$8,0,MATCH($A3900+IF(J$9&gt;$B3900,0,1),Data!$3:$3,0)-1))+OFFSET(Data!$J$8,0,MATCH($A3900+IF(J$9&gt;$B3900,0,1),Data!$3:$3,0)-1),0)</f>
        <v>0.96966427385789244</v>
      </c>
      <c r="K3900" s="124" t="b">
        <f ca="1">ROUND(J3900,12)=ROUND(INDEX(Data!$AH$11:$AH$237,MATCH($C3900,Data!$Y$11:$Y$237,0),1),12)</f>
        <v>1</v>
      </c>
      <c r="L3900" s="69"/>
      <c r="AG3900" s="69"/>
    </row>
    <row r="3901" spans="1:33" ht="13.8" x14ac:dyDescent="0.25">
      <c r="A3901" s="118">
        <f t="shared" si="902"/>
        <v>2</v>
      </c>
      <c r="B3901" s="69">
        <f t="shared" si="904"/>
        <v>8</v>
      </c>
      <c r="C3901" s="118" t="str">
        <f t="shared" si="904"/>
        <v>RBS</v>
      </c>
      <c r="D3901" s="69"/>
      <c r="E3901" s="70">
        <f ca="1">INDEX(OFFSET(Data!$A$10,1,E$9+MATCH($A3901+IF(E$9&gt;$B3901,0,1),Data!$3:$3,0),Num_Orgs,1),MATCH($C3901,OFFSET(Data!$A$10,1,MATCH($A3901+IF(E$9&gt;$B3901,0,1),Data!$3:$3,0)-1,Num_Orgs,1),0),1)</f>
        <v>0.94400483449408068</v>
      </c>
      <c r="F3901" s="70">
        <f ca="1">INDEX(OFFSET(Data!$A$10,1,F$9+MATCH($A3901+IF(F$9&gt;$B3901,0,1),Data!$3:$3,0),Num_Orgs,1),MATCH($C3901,OFFSET(Data!$A$10,1,MATCH($A3901+IF(F$9&gt;$B3901,0,1),Data!$3:$3,0)-1,Num_Orgs,1),0),1)</f>
        <v>0.99603480709830883</v>
      </c>
      <c r="G3901" s="70">
        <f ca="1">INDEX(OFFSET(Data!$A$10,1,G$9+MATCH($A3901+IF(G$9&gt;$B3901,0,1),Data!$3:$3,0),Num_Orgs,1),MATCH($C3901,OFFSET(Data!$A$10,1,MATCH($A3901+IF(G$9&gt;$B3901,0,1),Data!$3:$3,0)-1,Num_Orgs,1),0),1)</f>
        <v>0.93774347579864914</v>
      </c>
      <c r="H3901" s="70">
        <f ca="1">INDEX(OFFSET(Data!$A$10,1,H$9+MATCH($A3901+IF(H$9&gt;$B3901,0,1),Data!$3:$3,0),Num_Orgs,1),MATCH($C3901,OFFSET(Data!$A$10,1,MATCH($A3901+IF(H$9&gt;$B3901,0,1),Data!$3:$3,0)-1,Num_Orgs,1),0),1)</f>
        <v>0.16195753299452059</v>
      </c>
      <c r="I3901" s="70">
        <f ca="1">INDEX(OFFSET(Data!$A$10,1,I$9+MATCH($A3901+IF(I$9&gt;$B3901,0,1),Data!$3:$3,0),Num_Orgs,1),MATCH($C3901,OFFSET(Data!$A$10,1,MATCH($A3901+IF(I$9&gt;$B3901,0,1),Data!$3:$3,0)-1,Num_Orgs,1),0),1)</f>
        <v>0.81766423718651216</v>
      </c>
      <c r="J3901" s="26">
        <f ca="1">IFERROR((E3901*SUM(OFFSET(Data!$C$8,0,MATCH($A3901+IF(J$9&gt;$B3901,0,1),Data!$3:$3,0)-1,1,2)))+(F3901*OFFSET(Data!$E$8,0,MATCH($A3901+IF(J$9&gt;$B3901,0,1),Data!$3:$3,0)-1))+(G3901*SUM(OFFSET(Data!$F$8,0,MATCH($A3901+IF(J$9&gt;$B3901,0,1),Data!$3:$3,0)-1,1,2)))+(H3901*OFFSET(Data!$H$8,0,MATCH($A3901+IF(J$9&gt;$B3901,0,1),Data!$3:$3,0)-1))+(I3901*OFFSET(Data!$I$8,0,MATCH($A3901+IF(J$9&gt;$B3901,0,1),Data!$3:$3,0)-1))+OFFSET(Data!$J$8,0,MATCH($A3901+IF(J$9&gt;$B3901,0,1),Data!$3:$3,0)-1),0)</f>
        <v>0.96837717242768151</v>
      </c>
      <c r="K3901" s="124" t="b">
        <f ca="1">ROUND(J3901,12)=ROUND(INDEX(Data!$AH$11:$AH$237,MATCH($C3901,Data!$Y$11:$Y$237,0),1),12)</f>
        <v>1</v>
      </c>
      <c r="L3901" s="69"/>
      <c r="AG3901" s="69"/>
    </row>
    <row r="3902" spans="1:33" ht="13.8" x14ac:dyDescent="0.25">
      <c r="A3902" s="118">
        <f t="shared" si="902"/>
        <v>2</v>
      </c>
      <c r="B3902" s="69">
        <f t="shared" si="904"/>
        <v>8</v>
      </c>
      <c r="C3902" s="118" t="str">
        <f t="shared" si="904"/>
        <v>RBT</v>
      </c>
      <c r="D3902" s="69"/>
      <c r="E3902" s="70">
        <f ca="1">INDEX(OFFSET(Data!$A$10,1,E$9+MATCH($A3902+IF(E$9&gt;$B3902,0,1),Data!$3:$3,0),Num_Orgs,1),MATCH($C3902,OFFSET(Data!$A$10,1,MATCH($A3902+IF(E$9&gt;$B3902,0,1),Data!$3:$3,0)-1,Num_Orgs,1),0),1)</f>
        <v>0.93776854047109859</v>
      </c>
      <c r="F3902" s="70">
        <f ca="1">INDEX(OFFSET(Data!$A$10,1,F$9+MATCH($A3902+IF(F$9&gt;$B3902,0,1),Data!$3:$3,0),Num_Orgs,1),MATCH($C3902,OFFSET(Data!$A$10,1,MATCH($A3902+IF(F$9&gt;$B3902,0,1),Data!$3:$3,0)-1,Num_Orgs,1),0),1)</f>
        <v>0.99603480709830883</v>
      </c>
      <c r="G3902" s="70">
        <f ca="1">INDEX(OFFSET(Data!$A$10,1,G$9+MATCH($A3902+IF(G$9&gt;$B3902,0,1),Data!$3:$3,0),Num_Orgs,1),MATCH($C3902,OFFSET(Data!$A$10,1,MATCH($A3902+IF(G$9&gt;$B3902,0,1),Data!$3:$3,0)-1,Num_Orgs,1),0),1)</f>
        <v>0.95605551526064791</v>
      </c>
      <c r="H3902" s="70">
        <f ca="1">INDEX(OFFSET(Data!$A$10,1,H$9+MATCH($A3902+IF(H$9&gt;$B3902,0,1),Data!$3:$3,0),Num_Orgs,1),MATCH($C3902,OFFSET(Data!$A$10,1,MATCH($A3902+IF(H$9&gt;$B3902,0,1),Data!$3:$3,0)-1,Num_Orgs,1),0),1)</f>
        <v>8.4644138135953909E-2</v>
      </c>
      <c r="I3902" s="70">
        <f ca="1">INDEX(OFFSET(Data!$A$10,1,I$9+MATCH($A3902+IF(I$9&gt;$B3902,0,1),Data!$3:$3,0),Num_Orgs,1),MATCH($C3902,OFFSET(Data!$A$10,1,MATCH($A3902+IF(I$9&gt;$B3902,0,1),Data!$3:$3,0)-1,Num_Orgs,1),0),1)</f>
        <v>0.66006563729820067</v>
      </c>
      <c r="J3902" s="26">
        <f ca="1">IFERROR((E3902*SUM(OFFSET(Data!$C$8,0,MATCH($A3902+IF(J$9&gt;$B3902,0,1),Data!$3:$3,0)-1,1,2)))+(F3902*OFFSET(Data!$E$8,0,MATCH($A3902+IF(J$9&gt;$B3902,0,1),Data!$3:$3,0)-1))+(G3902*SUM(OFFSET(Data!$F$8,0,MATCH($A3902+IF(J$9&gt;$B3902,0,1),Data!$3:$3,0)-1,1,2)))+(H3902*OFFSET(Data!$H$8,0,MATCH($A3902+IF(J$9&gt;$B3902,0,1),Data!$3:$3,0)-1))+(I3902*OFFSET(Data!$I$8,0,MATCH($A3902+IF(J$9&gt;$B3902,0,1),Data!$3:$3,0)-1))+OFFSET(Data!$J$8,0,MATCH($A3902+IF(J$9&gt;$B3902,0,1),Data!$3:$3,0)-1),0)</f>
        <v>0.96499187220492622</v>
      </c>
      <c r="K3902" s="124" t="b">
        <f ca="1">ROUND(J3902,12)=ROUND(INDEX(Data!$AH$11:$AH$237,MATCH($C3902,Data!$Y$11:$Y$237,0),1),12)</f>
        <v>1</v>
      </c>
      <c r="L3902" s="69"/>
      <c r="AG3902" s="69"/>
    </row>
    <row r="3903" spans="1:33" ht="13.8" x14ac:dyDescent="0.25">
      <c r="A3903" s="118">
        <f t="shared" si="902"/>
        <v>2</v>
      </c>
      <c r="B3903" s="69">
        <f t="shared" si="904"/>
        <v>8</v>
      </c>
      <c r="C3903" s="118" t="str">
        <f t="shared" si="904"/>
        <v>RBV</v>
      </c>
      <c r="D3903" s="69"/>
      <c r="E3903" s="70">
        <f ca="1">INDEX(OFFSET(Data!$A$10,1,E$9+MATCH($A3903+IF(E$9&gt;$B3903,0,1),Data!$3:$3,0),Num_Orgs,1),MATCH($C3903,OFFSET(Data!$A$10,1,MATCH($A3903+IF(E$9&gt;$B3903,0,1),Data!$3:$3,0)-1,Num_Orgs,1),0),1)</f>
        <v>0.95992577504985399</v>
      </c>
      <c r="F3903" s="70">
        <f ca="1">INDEX(OFFSET(Data!$A$10,1,F$9+MATCH($A3903+IF(F$9&gt;$B3903,0,1),Data!$3:$3,0),Num_Orgs,1),MATCH($C3903,OFFSET(Data!$A$10,1,MATCH($A3903+IF(F$9&gt;$B3903,0,1),Data!$3:$3,0)-1,Num_Orgs,1),0),1)</f>
        <v>0.99603480709830883</v>
      </c>
      <c r="G3903" s="70">
        <f ca="1">INDEX(OFFSET(Data!$A$10,1,G$9+MATCH($A3903+IF(G$9&gt;$B3903,0,1),Data!$3:$3,0),Num_Orgs,1),MATCH($C3903,OFFSET(Data!$A$10,1,MATCH($A3903+IF(G$9&gt;$B3903,0,1),Data!$3:$3,0)-1,Num_Orgs,1),0),1)</f>
        <v>0.98463117498300179</v>
      </c>
      <c r="H3903" s="70">
        <f ca="1">INDEX(OFFSET(Data!$A$10,1,H$9+MATCH($A3903+IF(H$9&gt;$B3903,0,1),Data!$3:$3,0),Num_Orgs,1),MATCH($C3903,OFFSET(Data!$A$10,1,MATCH($A3903+IF(H$9&gt;$B3903,0,1),Data!$3:$3,0)-1,Num_Orgs,1),0),1)</f>
        <v>0.4620543331410088</v>
      </c>
      <c r="I3903" s="70">
        <f ca="1">INDEX(OFFSET(Data!$A$10,1,I$9+MATCH($A3903+IF(I$9&gt;$B3903,0,1),Data!$3:$3,0),Num_Orgs,1),MATCH($C3903,OFFSET(Data!$A$10,1,MATCH($A3903+IF(I$9&gt;$B3903,0,1),Data!$3:$3,0)-1,Num_Orgs,1),0),1)</f>
        <v>1.04523322933526</v>
      </c>
      <c r="J3903" s="26">
        <f ca="1">IFERROR((E3903*SUM(OFFSET(Data!$C$8,0,MATCH($A3903+IF(J$9&gt;$B3903,0,1),Data!$3:$3,0)-1,1,2)))+(F3903*OFFSET(Data!$E$8,0,MATCH($A3903+IF(J$9&gt;$B3903,0,1),Data!$3:$3,0)-1))+(G3903*SUM(OFFSET(Data!$F$8,0,MATCH($A3903+IF(J$9&gt;$B3903,0,1),Data!$3:$3,0)-1,1,2)))+(H3903*OFFSET(Data!$H$8,0,MATCH($A3903+IF(J$9&gt;$B3903,0,1),Data!$3:$3,0)-1))+(I3903*OFFSET(Data!$I$8,0,MATCH($A3903+IF(J$9&gt;$B3903,0,1),Data!$3:$3,0)-1))+OFFSET(Data!$J$8,0,MATCH($A3903+IF(J$9&gt;$B3903,0,1),Data!$3:$3,0)-1),0)</f>
        <v>0.9788808812539086</v>
      </c>
      <c r="K3903" s="124" t="b">
        <f ca="1">ROUND(J3903,12)=ROUND(INDEX(Data!$AH$11:$AH$237,MATCH($C3903,Data!$Y$11:$Y$237,0),1),12)</f>
        <v>1</v>
      </c>
      <c r="L3903" s="69"/>
      <c r="AG3903" s="69"/>
    </row>
    <row r="3904" spans="1:33" ht="13.8" x14ac:dyDescent="0.25">
      <c r="A3904" s="118">
        <f t="shared" si="902"/>
        <v>2</v>
      </c>
      <c r="B3904" s="69">
        <f t="shared" si="904"/>
        <v>8</v>
      </c>
      <c r="C3904" s="118" t="str">
        <f t="shared" si="904"/>
        <v>RBZ</v>
      </c>
      <c r="D3904" s="69"/>
      <c r="E3904" s="70">
        <f ca="1">INDEX(OFFSET(Data!$A$10,1,E$9+MATCH($A3904+IF(E$9&gt;$B3904,0,1),Data!$3:$3,0),Num_Orgs,1),MATCH($C3904,OFFSET(Data!$A$10,1,MATCH($A3904+IF(E$9&gt;$B3904,0,1),Data!$3:$3,0)-1,Num_Orgs,1),0),1)</f>
        <v>0.88471031323075999</v>
      </c>
      <c r="F3904" s="70">
        <f ca="1">INDEX(OFFSET(Data!$A$10,1,F$9+MATCH($A3904+IF(F$9&gt;$B3904,0,1),Data!$3:$3,0),Num_Orgs,1),MATCH($C3904,OFFSET(Data!$A$10,1,MATCH($A3904+IF(F$9&gt;$B3904,0,1),Data!$3:$3,0)-1,Num_Orgs,1),0),1)</f>
        <v>0.99603480709830905</v>
      </c>
      <c r="G3904" s="70">
        <f ca="1">INDEX(OFFSET(Data!$A$10,1,G$9+MATCH($A3904+IF(G$9&gt;$B3904,0,1),Data!$3:$3,0),Num_Orgs,1),MATCH($C3904,OFFSET(Data!$A$10,1,MATCH($A3904+IF(G$9&gt;$B3904,0,1),Data!$3:$3,0)-1,Num_Orgs,1),0),1)</f>
        <v>0.91759763324429067</v>
      </c>
      <c r="H3904" s="70">
        <f ca="1">INDEX(OFFSET(Data!$A$10,1,H$9+MATCH($A3904+IF(H$9&gt;$B3904,0,1),Data!$3:$3,0),Num_Orgs,1),MATCH($C3904,OFFSET(Data!$A$10,1,MATCH($A3904+IF(H$9&gt;$B3904,0,1),Data!$3:$3,0)-1,Num_Orgs,1),0),1)</f>
        <v>0.21304153927274008</v>
      </c>
      <c r="I3904" s="70">
        <f ca="1">INDEX(OFFSET(Data!$A$10,1,I$9+MATCH($A3904+IF(I$9&gt;$B3904,0,1),Data!$3:$3,0),Num_Orgs,1),MATCH($C3904,OFFSET(Data!$A$10,1,MATCH($A3904+IF(I$9&gt;$B3904,0,1),Data!$3:$3,0)-1,Num_Orgs,1),0),1)</f>
        <v>0.592263017318436</v>
      </c>
      <c r="J3904" s="26">
        <f ca="1">IFERROR((E3904*SUM(OFFSET(Data!$C$8,0,MATCH($A3904+IF(J$9&gt;$B3904,0,1),Data!$3:$3,0)-1,1,2)))+(F3904*OFFSET(Data!$E$8,0,MATCH($A3904+IF(J$9&gt;$B3904,0,1),Data!$3:$3,0)-1))+(G3904*SUM(OFFSET(Data!$F$8,0,MATCH($A3904+IF(J$9&gt;$B3904,0,1),Data!$3:$3,0)-1,1,2)))+(H3904*OFFSET(Data!$H$8,0,MATCH($A3904+IF(J$9&gt;$B3904,0,1),Data!$3:$3,0)-1))+(I3904*OFFSET(Data!$I$8,0,MATCH($A3904+IF(J$9&gt;$B3904,0,1),Data!$3:$3,0)-1))+OFFSET(Data!$J$8,0,MATCH($A3904+IF(J$9&gt;$B3904,0,1),Data!$3:$3,0)-1),0)</f>
        <v>0.9385651303297714</v>
      </c>
      <c r="K3904" s="124" t="b">
        <f ca="1">ROUND(J3904,12)=ROUND(INDEX(Data!$AH$11:$AH$237,MATCH($C3904,Data!$Y$11:$Y$237,0),1),12)</f>
        <v>1</v>
      </c>
      <c r="L3904" s="69"/>
      <c r="AG3904" s="69"/>
    </row>
    <row r="3905" spans="1:33" ht="13.8" x14ac:dyDescent="0.25">
      <c r="A3905" s="118">
        <f t="shared" si="902"/>
        <v>2</v>
      </c>
      <c r="B3905" s="69">
        <f t="shared" si="904"/>
        <v>8</v>
      </c>
      <c r="C3905" s="118" t="str">
        <f t="shared" si="904"/>
        <v>RC1</v>
      </c>
      <c r="D3905" s="69"/>
      <c r="E3905" s="70">
        <f ca="1">INDEX(OFFSET(Data!$A$10,1,E$9+MATCH($A3905+IF(E$9&gt;$B3905,0,1),Data!$3:$3,0),Num_Orgs,1),MATCH($C3905,OFFSET(Data!$A$10,1,MATCH($A3905+IF(E$9&gt;$B3905,0,1),Data!$3:$3,0)-1,Num_Orgs,1),0),1)</f>
        <v>0.98960930451329743</v>
      </c>
      <c r="F3905" s="70">
        <f ca="1">INDEX(OFFSET(Data!$A$10,1,F$9+MATCH($A3905+IF(F$9&gt;$B3905,0,1),Data!$3:$3,0),Num_Orgs,1),MATCH($C3905,OFFSET(Data!$A$10,1,MATCH($A3905+IF(F$9&gt;$B3905,0,1),Data!$3:$3,0)-1,Num_Orgs,1),0),1)</f>
        <v>0.99603480709830883</v>
      </c>
      <c r="G3905" s="70">
        <f ca="1">INDEX(OFFSET(Data!$A$10,1,G$9+MATCH($A3905+IF(G$9&gt;$B3905,0,1),Data!$3:$3,0),Num_Orgs,1),MATCH($C3905,OFFSET(Data!$A$10,1,MATCH($A3905+IF(G$9&gt;$B3905,0,1),Data!$3:$3,0)-1,Num_Orgs,1),0),1)</f>
        <v>0.99409878243476146</v>
      </c>
      <c r="H3905" s="70">
        <f ca="1">INDEX(OFFSET(Data!$A$10,1,H$9+MATCH($A3905+IF(H$9&gt;$B3905,0,1),Data!$3:$3,0),Num_Orgs,1),MATCH($C3905,OFFSET(Data!$A$10,1,MATCH($A3905+IF(H$9&gt;$B3905,0,1),Data!$3:$3,0)-1,Num_Orgs,1),0),1)</f>
        <v>0.50019551695929287</v>
      </c>
      <c r="I3905" s="70">
        <f ca="1">INDEX(OFFSET(Data!$A$10,1,I$9+MATCH($A3905+IF(I$9&gt;$B3905,0,1),Data!$3:$3,0),Num_Orgs,1),MATCH($C3905,OFFSET(Data!$A$10,1,MATCH($A3905+IF(I$9&gt;$B3905,0,1),Data!$3:$3,0)-1,Num_Orgs,1),0),1)</f>
        <v>0.73274082056492429</v>
      </c>
      <c r="J3905" s="26">
        <f ca="1">IFERROR((E3905*SUM(OFFSET(Data!$C$8,0,MATCH($A3905+IF(J$9&gt;$B3905,0,1),Data!$3:$3,0)-1,1,2)))+(F3905*OFFSET(Data!$E$8,0,MATCH($A3905+IF(J$9&gt;$B3905,0,1),Data!$3:$3,0)-1))+(G3905*SUM(OFFSET(Data!$F$8,0,MATCH($A3905+IF(J$9&gt;$B3905,0,1),Data!$3:$3,0)-1,1,2)))+(H3905*OFFSET(Data!$H$8,0,MATCH($A3905+IF(J$9&gt;$B3905,0,1),Data!$3:$3,0)-1))+(I3905*OFFSET(Data!$I$8,0,MATCH($A3905+IF(J$9&gt;$B3905,0,1),Data!$3:$3,0)-1))+OFFSET(Data!$J$8,0,MATCH($A3905+IF(J$9&gt;$B3905,0,1),Data!$3:$3,0)-1),0)</f>
        <v>0.99200076668818871</v>
      </c>
      <c r="K3905" s="124" t="b">
        <f ca="1">ROUND(J3905,12)=ROUND(INDEX(Data!$AH$11:$AH$237,MATCH($C3905,Data!$Y$11:$Y$237,0),1),12)</f>
        <v>1</v>
      </c>
      <c r="L3905" s="69"/>
      <c r="AG3905" s="69"/>
    </row>
    <row r="3906" spans="1:33" ht="13.8" x14ac:dyDescent="0.25">
      <c r="A3906" s="118">
        <f t="shared" si="902"/>
        <v>2</v>
      </c>
      <c r="B3906" s="69">
        <f t="shared" si="904"/>
        <v>8</v>
      </c>
      <c r="C3906" s="118" t="str">
        <f t="shared" si="904"/>
        <v>RC9</v>
      </c>
      <c r="D3906" s="69"/>
      <c r="E3906" s="70">
        <f ca="1">INDEX(OFFSET(Data!$A$10,1,E$9+MATCH($A3906+IF(E$9&gt;$B3906,0,1),Data!$3:$3,0),Num_Orgs,1),MATCH($C3906,OFFSET(Data!$A$10,1,MATCH($A3906+IF(E$9&gt;$B3906,0,1),Data!$3:$3,0)-1,Num_Orgs,1),0),1)</f>
        <v>1.0411747213347129</v>
      </c>
      <c r="F3906" s="70">
        <f ca="1">INDEX(OFFSET(Data!$A$10,1,F$9+MATCH($A3906+IF(F$9&gt;$B3906,0,1),Data!$3:$3,0),Num_Orgs,1),MATCH($C3906,OFFSET(Data!$A$10,1,MATCH($A3906+IF(F$9&gt;$B3906,0,1),Data!$3:$3,0)-1,Num_Orgs,1),0),1)</f>
        <v>0.99603480709830883</v>
      </c>
      <c r="G3906" s="70">
        <f ca="1">INDEX(OFFSET(Data!$A$10,1,G$9+MATCH($A3906+IF(G$9&gt;$B3906,0,1),Data!$3:$3,0),Num_Orgs,1),MATCH($C3906,OFFSET(Data!$A$10,1,MATCH($A3906+IF(G$9&gt;$B3906,0,1),Data!$3:$3,0)-1,Num_Orgs,1),0),1)</f>
        <v>1.003566389886521</v>
      </c>
      <c r="H3906" s="70">
        <f ca="1">INDEX(OFFSET(Data!$A$10,1,H$9+MATCH($A3906+IF(H$9&gt;$B3906,0,1),Data!$3:$3,0),Num_Orgs,1),MATCH($C3906,OFFSET(Data!$A$10,1,MATCH($A3906+IF(H$9&gt;$B3906,0,1),Data!$3:$3,0)-1,Num_Orgs,1),0),1)</f>
        <v>0.59881226020087208</v>
      </c>
      <c r="I3906" s="70">
        <f ca="1">INDEX(OFFSET(Data!$A$10,1,I$9+MATCH($A3906+IF(I$9&gt;$B3906,0,1),Data!$3:$3,0),Num_Orgs,1),MATCH($C3906,OFFSET(Data!$A$10,1,MATCH($A3906+IF(I$9&gt;$B3906,0,1),Data!$3:$3,0)-1,Num_Orgs,1),0),1)</f>
        <v>0.84049682358917788</v>
      </c>
      <c r="J3906" s="26">
        <f ca="1">IFERROR((E3906*SUM(OFFSET(Data!$C$8,0,MATCH($A3906+IF(J$9&gt;$B3906,0,1),Data!$3:$3,0)-1,1,2)))+(F3906*OFFSET(Data!$E$8,0,MATCH($A3906+IF(J$9&gt;$B3906,0,1),Data!$3:$3,0)-1))+(G3906*SUM(OFFSET(Data!$F$8,0,MATCH($A3906+IF(J$9&gt;$B3906,0,1),Data!$3:$3,0)-1,1,2)))+(H3906*OFFSET(Data!$H$8,0,MATCH($A3906+IF(J$9&gt;$B3906,0,1),Data!$3:$3,0)-1))+(I3906*OFFSET(Data!$I$8,0,MATCH($A3906+IF(J$9&gt;$B3906,0,1),Data!$3:$3,0)-1))+OFFSET(Data!$J$8,0,MATCH($A3906+IF(J$9&gt;$B3906,0,1),Data!$3:$3,0)-1),0)</f>
        <v>1.0176216932716309</v>
      </c>
      <c r="K3906" s="124" t="b">
        <f ca="1">ROUND(J3906,12)=ROUND(INDEX(Data!$AH$11:$AH$237,MATCH($C3906,Data!$Y$11:$Y$237,0),1),12)</f>
        <v>1</v>
      </c>
      <c r="L3906" s="69"/>
      <c r="AG3906" s="69"/>
    </row>
    <row r="3907" spans="1:33" ht="13.8" x14ac:dyDescent="0.25">
      <c r="A3907" s="118">
        <f t="shared" si="902"/>
        <v>2</v>
      </c>
      <c r="B3907" s="69">
        <f t="shared" si="904"/>
        <v>8</v>
      </c>
      <c r="C3907" s="118" t="str">
        <f t="shared" si="904"/>
        <v>RCB</v>
      </c>
      <c r="D3907" s="69"/>
      <c r="E3907" s="70">
        <f ca="1">INDEX(OFFSET(Data!$A$10,1,E$9+MATCH($A3907+IF(E$9&gt;$B3907,0,1),Data!$3:$3,0),Num_Orgs,1),MATCH($C3907,OFFSET(Data!$A$10,1,MATCH($A3907+IF(E$9&gt;$B3907,0,1),Data!$3:$3,0)-1,Num_Orgs,1),0),1)</f>
        <v>0.91540403934270242</v>
      </c>
      <c r="F3907" s="70">
        <f ca="1">INDEX(OFFSET(Data!$A$10,1,F$9+MATCH($A3907+IF(F$9&gt;$B3907,0,1),Data!$3:$3,0),Num_Orgs,1),MATCH($C3907,OFFSET(Data!$A$10,1,MATCH($A3907+IF(F$9&gt;$B3907,0,1),Data!$3:$3,0)-1,Num_Orgs,1),0),1)</f>
        <v>0.99603480709830883</v>
      </c>
      <c r="G3907" s="70">
        <f ca="1">INDEX(OFFSET(Data!$A$10,1,G$9+MATCH($A3907+IF(G$9&gt;$B3907,0,1),Data!$3:$3,0),Num_Orgs,1),MATCH($C3907,OFFSET(Data!$A$10,1,MATCH($A3907+IF(G$9&gt;$B3907,0,1),Data!$3:$3,0)-1,Num_Orgs,1),0),1)</f>
        <v>0.89722556200730308</v>
      </c>
      <c r="H3907" s="70">
        <f ca="1">INDEX(OFFSET(Data!$A$10,1,H$9+MATCH($A3907+IF(H$9&gt;$B3907,0,1),Data!$3:$3,0),Num_Orgs,1),MATCH($C3907,OFFSET(Data!$A$10,1,MATCH($A3907+IF(H$9&gt;$B3907,0,1),Data!$3:$3,0)-1,Num_Orgs,1),0),1)</f>
        <v>0.29225611413729802</v>
      </c>
      <c r="I3907" s="70">
        <f ca="1">INDEX(OFFSET(Data!$A$10,1,I$9+MATCH($A3907+IF(I$9&gt;$B3907,0,1),Data!$3:$3,0),Num_Orgs,1),MATCH($C3907,OFFSET(Data!$A$10,1,MATCH($A3907+IF(I$9&gt;$B3907,0,1),Data!$3:$3,0)-1,Num_Orgs,1),0),1)</f>
        <v>0.81448429706660952</v>
      </c>
      <c r="J3907" s="26">
        <f ca="1">IFERROR((E3907*SUM(OFFSET(Data!$C$8,0,MATCH($A3907+IF(J$9&gt;$B3907,0,1),Data!$3:$3,0)-1,1,2)))+(F3907*OFFSET(Data!$E$8,0,MATCH($A3907+IF(J$9&gt;$B3907,0,1),Data!$3:$3,0)-1))+(G3907*SUM(OFFSET(Data!$F$8,0,MATCH($A3907+IF(J$9&gt;$B3907,0,1),Data!$3:$3,0)-1,1,2)))+(H3907*OFFSET(Data!$H$8,0,MATCH($A3907+IF(J$9&gt;$B3907,0,1),Data!$3:$3,0)-1))+(I3907*OFFSET(Data!$I$8,0,MATCH($A3907+IF(J$9&gt;$B3907,0,1),Data!$3:$3,0)-1))+OFFSET(Data!$J$8,0,MATCH($A3907+IF(J$9&gt;$B3907,0,1),Data!$3:$3,0)-1),0)</f>
        <v>0.95389811145460246</v>
      </c>
      <c r="K3907" s="124" t="b">
        <f ca="1">ROUND(J3907,12)=ROUND(INDEX(Data!$AH$11:$AH$237,MATCH($C3907,Data!$Y$11:$Y$237,0),1),12)</f>
        <v>1</v>
      </c>
      <c r="L3907" s="69"/>
      <c r="AG3907" s="69"/>
    </row>
    <row r="3908" spans="1:33" ht="13.8" x14ac:dyDescent="0.25">
      <c r="A3908" s="118">
        <f t="shared" si="902"/>
        <v>2</v>
      </c>
      <c r="B3908" s="69">
        <f t="shared" si="904"/>
        <v>8</v>
      </c>
      <c r="C3908" s="118" t="str">
        <f t="shared" si="904"/>
        <v>RCD</v>
      </c>
      <c r="D3908" s="69"/>
      <c r="E3908" s="70">
        <f ca="1">INDEX(OFFSET(Data!$A$10,1,E$9+MATCH($A3908+IF(E$9&gt;$B3908,0,1),Data!$3:$3,0),Num_Orgs,1),MATCH($C3908,OFFSET(Data!$A$10,1,MATCH($A3908+IF(E$9&gt;$B3908,0,1),Data!$3:$3,0)-1,Num_Orgs,1),0),1)</f>
        <v>0.94073463180415595</v>
      </c>
      <c r="F3908" s="70">
        <f ca="1">INDEX(OFFSET(Data!$A$10,1,F$9+MATCH($A3908+IF(F$9&gt;$B3908,0,1),Data!$3:$3,0),Num_Orgs,1),MATCH($C3908,OFFSET(Data!$A$10,1,MATCH($A3908+IF(F$9&gt;$B3908,0,1),Data!$3:$3,0)-1,Num_Orgs,1),0),1)</f>
        <v>0.99603480709830883</v>
      </c>
      <c r="G3908" s="70">
        <f ca="1">INDEX(OFFSET(Data!$A$10,1,G$9+MATCH($A3908+IF(G$9&gt;$B3908,0,1),Data!$3:$3,0),Num_Orgs,1),MATCH($C3908,OFFSET(Data!$A$10,1,MATCH($A3908+IF(G$9&gt;$B3908,0,1),Data!$3:$3,0)-1,Num_Orgs,1),0),1)</f>
        <v>0.88995510046540538</v>
      </c>
      <c r="H3908" s="70">
        <f ca="1">INDEX(OFFSET(Data!$A$10,1,H$9+MATCH($A3908+IF(H$9&gt;$B3908,0,1),Data!$3:$3,0),Num_Orgs,1),MATCH($C3908,OFFSET(Data!$A$10,1,MATCH($A3908+IF(H$9&gt;$B3908,0,1),Data!$3:$3,0)-1,Num_Orgs,1),0),1)</f>
        <v>0.20550126696285781</v>
      </c>
      <c r="I3908" s="70">
        <f ca="1">INDEX(OFFSET(Data!$A$10,1,I$9+MATCH($A3908+IF(I$9&gt;$B3908,0,1),Data!$3:$3,0),Num_Orgs,1),MATCH($C3908,OFFSET(Data!$A$10,1,MATCH($A3908+IF(I$9&gt;$B3908,0,1),Data!$3:$3,0)-1,Num_Orgs,1),0),1)</f>
        <v>0.7542920211697749</v>
      </c>
      <c r="J3908" s="26">
        <f ca="1">IFERROR((E3908*SUM(OFFSET(Data!$C$8,0,MATCH($A3908+IF(J$9&gt;$B3908,0,1),Data!$3:$3,0)-1,1,2)))+(F3908*OFFSET(Data!$E$8,0,MATCH($A3908+IF(J$9&gt;$B3908,0,1),Data!$3:$3,0)-1))+(G3908*SUM(OFFSET(Data!$F$8,0,MATCH($A3908+IF(J$9&gt;$B3908,0,1),Data!$3:$3,0)-1,1,2)))+(H3908*OFFSET(Data!$H$8,0,MATCH($A3908+IF(J$9&gt;$B3908,0,1),Data!$3:$3,0)-1))+(I3908*OFFSET(Data!$I$8,0,MATCH($A3908+IF(J$9&gt;$B3908,0,1),Data!$3:$3,0)-1))+OFFSET(Data!$J$8,0,MATCH($A3908+IF(J$9&gt;$B3908,0,1),Data!$3:$3,0)-1),0)</f>
        <v>0.96537579638319637</v>
      </c>
      <c r="K3908" s="124" t="b">
        <f ca="1">ROUND(J3908,12)=ROUND(INDEX(Data!$AH$11:$AH$237,MATCH($C3908,Data!$Y$11:$Y$237,0),1),12)</f>
        <v>1</v>
      </c>
      <c r="L3908" s="69"/>
      <c r="AG3908" s="69"/>
    </row>
    <row r="3909" spans="1:33" ht="13.8" x14ac:dyDescent="0.25">
      <c r="A3909" s="118">
        <f t="shared" si="902"/>
        <v>2</v>
      </c>
      <c r="B3909" s="69">
        <f t="shared" si="904"/>
        <v>8</v>
      </c>
      <c r="C3909" s="118" t="str">
        <f t="shared" si="904"/>
        <v>RCF</v>
      </c>
      <c r="D3909" s="69"/>
      <c r="E3909" s="70">
        <f ca="1">INDEX(OFFSET(Data!$A$10,1,E$9+MATCH($A3909+IF(E$9&gt;$B3909,0,1),Data!$3:$3,0),Num_Orgs,1),MATCH($C3909,OFFSET(Data!$A$10,1,MATCH($A3909+IF(E$9&gt;$B3909,0,1),Data!$3:$3,0)-1,Num_Orgs,1),0),1)</f>
        <v>0.91481099225579821</v>
      </c>
      <c r="F3909" s="70">
        <f ca="1">INDEX(OFFSET(Data!$A$10,1,F$9+MATCH($A3909+IF(F$9&gt;$B3909,0,1),Data!$3:$3,0),Num_Orgs,1),MATCH($C3909,OFFSET(Data!$A$10,1,MATCH($A3909+IF(F$9&gt;$B3909,0,1),Data!$3:$3,0)-1,Num_Orgs,1),0),1)</f>
        <v>0.99603480709830883</v>
      </c>
      <c r="G3909" s="70">
        <f ca="1">INDEX(OFFSET(Data!$A$10,1,G$9+MATCH($A3909+IF(G$9&gt;$B3909,0,1),Data!$3:$3,0),Num_Orgs,1),MATCH($C3909,OFFSET(Data!$A$10,1,MATCH($A3909+IF(G$9&gt;$B3909,0,1),Data!$3:$3,0)-1,Num_Orgs,1),0),1)</f>
        <v>0.85409166997034558</v>
      </c>
      <c r="H3909" s="70">
        <f ca="1">INDEX(OFFSET(Data!$A$10,1,H$9+MATCH($A3909+IF(H$9&gt;$B3909,0,1),Data!$3:$3,0),Num_Orgs,1),MATCH($C3909,OFFSET(Data!$A$10,1,MATCH($A3909+IF(H$9&gt;$B3909,0,1),Data!$3:$3,0)-1,Num_Orgs,1),0),1)</f>
        <v>7.1080640684186194E-2</v>
      </c>
      <c r="I3909" s="70">
        <f ca="1">INDEX(OFFSET(Data!$A$10,1,I$9+MATCH($A3909+IF(I$9&gt;$B3909,0,1),Data!$3:$3,0),Num_Orgs,1),MATCH($C3909,OFFSET(Data!$A$10,1,MATCH($A3909+IF(I$9&gt;$B3909,0,1),Data!$3:$3,0)-1,Num_Orgs,1),0),1)</f>
        <v>0.52930971502292212</v>
      </c>
      <c r="J3909" s="26">
        <f ca="1">IFERROR((E3909*SUM(OFFSET(Data!$C$8,0,MATCH($A3909+IF(J$9&gt;$B3909,0,1),Data!$3:$3,0)-1,1,2)))+(F3909*OFFSET(Data!$E$8,0,MATCH($A3909+IF(J$9&gt;$B3909,0,1),Data!$3:$3,0)-1))+(G3909*SUM(OFFSET(Data!$F$8,0,MATCH($A3909+IF(J$9&gt;$B3909,0,1),Data!$3:$3,0)-1,1,2)))+(H3909*OFFSET(Data!$H$8,0,MATCH($A3909+IF(J$9&gt;$B3909,0,1),Data!$3:$3,0)-1))+(I3909*OFFSET(Data!$I$8,0,MATCH($A3909+IF(J$9&gt;$B3909,0,1),Data!$3:$3,0)-1))+OFFSET(Data!$J$8,0,MATCH($A3909+IF(J$9&gt;$B3909,0,1),Data!$3:$3,0)-1),0)</f>
        <v>0.9507345275774215</v>
      </c>
      <c r="K3909" s="124" t="b">
        <f ca="1">ROUND(J3909,12)=ROUND(INDEX(Data!$AH$11:$AH$237,MATCH($C3909,Data!$Y$11:$Y$237,0),1),12)</f>
        <v>1</v>
      </c>
      <c r="AG3909" s="69"/>
    </row>
    <row r="3910" spans="1:33" ht="13.8" x14ac:dyDescent="0.25">
      <c r="A3910" s="118">
        <f t="shared" si="902"/>
        <v>2</v>
      </c>
      <c r="B3910" s="69">
        <f t="shared" si="904"/>
        <v>8</v>
      </c>
      <c r="C3910" s="118" t="str">
        <f t="shared" si="904"/>
        <v>RCU</v>
      </c>
      <c r="D3910" s="69"/>
      <c r="E3910" s="70">
        <f ca="1">INDEX(OFFSET(Data!$A$10,1,E$9+MATCH($A3910+IF(E$9&gt;$B3910,0,1),Data!$3:$3,0),Num_Orgs,1),MATCH($C3910,OFFSET(Data!$A$10,1,MATCH($A3910+IF(E$9&gt;$B3910,0,1),Data!$3:$3,0)-1,Num_Orgs,1),0),1)</f>
        <v>0.93457643828159953</v>
      </c>
      <c r="F3910" s="70">
        <f ca="1">INDEX(OFFSET(Data!$A$10,1,F$9+MATCH($A3910+IF(F$9&gt;$B3910,0,1),Data!$3:$3,0),Num_Orgs,1),MATCH($C3910,OFFSET(Data!$A$10,1,MATCH($A3910+IF(F$9&gt;$B3910,0,1),Data!$3:$3,0)-1,Num_Orgs,1),0),1)</f>
        <v>0.99603480709830883</v>
      </c>
      <c r="G3910" s="70">
        <f ca="1">INDEX(OFFSET(Data!$A$10,1,G$9+MATCH($A3910+IF(G$9&gt;$B3910,0,1),Data!$3:$3,0),Num_Orgs,1),MATCH($C3910,OFFSET(Data!$A$10,1,MATCH($A3910+IF(G$9&gt;$B3910,0,1),Data!$3:$3,0)-1,Num_Orgs,1),0),1)</f>
        <v>0.88048749301364593</v>
      </c>
      <c r="H3910" s="70">
        <f ca="1">INDEX(OFFSET(Data!$A$10,1,H$9+MATCH($A3910+IF(H$9&gt;$B3910,0,1),Data!$3:$3,0),Num_Orgs,1),MATCH($C3910,OFFSET(Data!$A$10,1,MATCH($A3910+IF(H$9&gt;$B3910,0,1),Data!$3:$3,0)-1,Num_Orgs,1),0),1)</f>
        <v>1.4212479614932796</v>
      </c>
      <c r="I3910" s="70">
        <f ca="1">INDEX(OFFSET(Data!$A$10,1,I$9+MATCH($A3910+IF(I$9&gt;$B3910,0,1),Data!$3:$3,0),Num_Orgs,1),MATCH($C3910,OFFSET(Data!$A$10,1,MATCH($A3910+IF(I$9&gt;$B3910,0,1),Data!$3:$3,0)-1,Num_Orgs,1),0),1)</f>
        <v>0.76506762147220042</v>
      </c>
      <c r="J3910" s="26">
        <f ca="1">IFERROR((E3910*SUM(OFFSET(Data!$C$8,0,MATCH($A3910+IF(J$9&gt;$B3910,0,1),Data!$3:$3,0)-1,1,2)))+(F3910*OFFSET(Data!$E$8,0,MATCH($A3910+IF(J$9&gt;$B3910,0,1),Data!$3:$3,0)-1))+(G3910*SUM(OFFSET(Data!$F$8,0,MATCH($A3910+IF(J$9&gt;$B3910,0,1),Data!$3:$3,0)-1,1,2)))+(H3910*OFFSET(Data!$H$8,0,MATCH($A3910+IF(J$9&gt;$B3910,0,1),Data!$3:$3,0)-1))+(I3910*OFFSET(Data!$I$8,0,MATCH($A3910+IF(J$9&gt;$B3910,0,1),Data!$3:$3,0)-1))+OFFSET(Data!$J$8,0,MATCH($A3910+IF(J$9&gt;$B3910,0,1),Data!$3:$3,0)-1),0)</f>
        <v>0.96480947268581818</v>
      </c>
      <c r="K3910" s="124" t="b">
        <f ca="1">ROUND(J3910,12)=ROUND(INDEX(Data!$AH$11:$AH$237,MATCH($C3910,Data!$Y$11:$Y$237,0),1),12)</f>
        <v>1</v>
      </c>
      <c r="L3910" s="129"/>
      <c r="AG3910" s="69"/>
    </row>
    <row r="3911" spans="1:33" ht="13.8" x14ac:dyDescent="0.25">
      <c r="A3911" s="118">
        <f t="shared" si="902"/>
        <v>2</v>
      </c>
      <c r="B3911" s="69">
        <f t="shared" si="904"/>
        <v>8</v>
      </c>
      <c r="C3911" s="118" t="str">
        <f t="shared" si="904"/>
        <v>RCX</v>
      </c>
      <c r="D3911" s="69"/>
      <c r="E3911" s="70">
        <f ca="1">INDEX(OFFSET(Data!$A$10,1,E$9+MATCH($A3911+IF(E$9&gt;$B3911,0,1),Data!$3:$3,0),Num_Orgs,1),MATCH($C3911,OFFSET(Data!$A$10,1,MATCH($A3911+IF(E$9&gt;$B3911,0,1),Data!$3:$3,0)-1,Num_Orgs,1),0),1)</f>
        <v>0.93556512349426335</v>
      </c>
      <c r="F3911" s="70">
        <f ca="1">INDEX(OFFSET(Data!$A$10,1,F$9+MATCH($A3911+IF(F$9&gt;$B3911,0,1),Data!$3:$3,0),Num_Orgs,1),MATCH($C3911,OFFSET(Data!$A$10,1,MATCH($A3911+IF(F$9&gt;$B3911,0,1),Data!$3:$3,0)-1,Num_Orgs,1),0),1)</f>
        <v>0.99603480709830883</v>
      </c>
      <c r="G3911" s="70">
        <f ca="1">INDEX(OFFSET(Data!$A$10,1,G$9+MATCH($A3911+IF(G$9&gt;$B3911,0,1),Data!$3:$3,0),Num_Orgs,1),MATCH($C3911,OFFSET(Data!$A$10,1,MATCH($A3911+IF(G$9&gt;$B3911,0,1),Data!$3:$3,0)-1,Num_Orgs,1),0),1)</f>
        <v>0.9467607451759632</v>
      </c>
      <c r="H3911" s="70">
        <f ca="1">INDEX(OFFSET(Data!$A$10,1,H$9+MATCH($A3911+IF(H$9&gt;$B3911,0,1),Data!$3:$3,0),Num_Orgs,1),MATCH($C3911,OFFSET(Data!$A$10,1,MATCH($A3911+IF(H$9&gt;$B3911,0,1),Data!$3:$3,0)-1,Num_Orgs,1),0),1)</f>
        <v>0.13206817404393381</v>
      </c>
      <c r="I3911" s="70">
        <f ca="1">INDEX(OFFSET(Data!$A$10,1,I$9+MATCH($A3911+IF(I$9&gt;$B3911,0,1),Data!$3:$3,0),Num_Orgs,1),MATCH($C3911,OFFSET(Data!$A$10,1,MATCH($A3911+IF(I$9&gt;$B3911,0,1),Data!$3:$3,0)-1,Num_Orgs,1),0),1)</f>
        <v>0.51722881451641711</v>
      </c>
      <c r="J3911" s="26">
        <f ca="1">IFERROR((E3911*SUM(OFFSET(Data!$C$8,0,MATCH($A3911+IF(J$9&gt;$B3911,0,1),Data!$3:$3,0)-1,1,2)))+(F3911*OFFSET(Data!$E$8,0,MATCH($A3911+IF(J$9&gt;$B3911,0,1),Data!$3:$3,0)-1))+(G3911*SUM(OFFSET(Data!$F$8,0,MATCH($A3911+IF(J$9&gt;$B3911,0,1),Data!$3:$3,0)-1,1,2)))+(H3911*OFFSET(Data!$H$8,0,MATCH($A3911+IF(J$9&gt;$B3911,0,1),Data!$3:$3,0)-1))+(I3911*OFFSET(Data!$I$8,0,MATCH($A3911+IF(J$9&gt;$B3911,0,1),Data!$3:$3,0)-1))+OFFSET(Data!$J$8,0,MATCH($A3911+IF(J$9&gt;$B3911,0,1),Data!$3:$3,0)-1),0)</f>
        <v>0.96315040374364702</v>
      </c>
      <c r="K3911" s="124" t="b">
        <f ca="1">ROUND(J3911,12)=ROUND(INDEX(Data!$AH$11:$AH$237,MATCH($C3911,Data!$Y$11:$Y$237,0),1),12)</f>
        <v>1</v>
      </c>
      <c r="L3911" s="129"/>
      <c r="AG3911" s="69"/>
    </row>
    <row r="3912" spans="1:33" ht="13.8" x14ac:dyDescent="0.25">
      <c r="A3912" s="118">
        <f t="shared" si="902"/>
        <v>2</v>
      </c>
      <c r="B3912" s="69">
        <f t="shared" si="904"/>
        <v>8</v>
      </c>
      <c r="C3912" s="118" t="str">
        <f t="shared" si="904"/>
        <v>RD1</v>
      </c>
      <c r="D3912" s="69"/>
      <c r="E3912" s="70">
        <f ca="1">INDEX(OFFSET(Data!$A$10,1,E$9+MATCH($A3912+IF(E$9&gt;$B3912,0,1),Data!$3:$3,0),Num_Orgs,1),MATCH($C3912,OFFSET(Data!$A$10,1,MATCH($A3912+IF(E$9&gt;$B3912,0,1),Data!$3:$3,0)-1,Num_Orgs,1),0),1)</f>
        <v>0.99090046606489102</v>
      </c>
      <c r="F3912" s="70">
        <f ca="1">INDEX(OFFSET(Data!$A$10,1,F$9+MATCH($A3912+IF(F$9&gt;$B3912,0,1),Data!$3:$3,0),Num_Orgs,1),MATCH($C3912,OFFSET(Data!$A$10,1,MATCH($A3912+IF(F$9&gt;$B3912,0,1),Data!$3:$3,0)-1,Num_Orgs,1),0),1)</f>
        <v>0.99603480709830883</v>
      </c>
      <c r="G3912" s="70">
        <f ca="1">INDEX(OFFSET(Data!$A$10,1,G$9+MATCH($A3912+IF(G$9&gt;$B3912,0,1),Data!$3:$3,0),Num_Orgs,1),MATCH($C3912,OFFSET(Data!$A$10,1,MATCH($A3912+IF(G$9&gt;$B3912,0,1),Data!$3:$3,0)-1,Num_Orgs,1),0),1)</f>
        <v>0.95616827017867589</v>
      </c>
      <c r="H3912" s="70">
        <f ca="1">INDEX(OFFSET(Data!$A$10,1,H$9+MATCH($A3912+IF(H$9&gt;$B3912,0,1),Data!$3:$3,0),Num_Orgs,1),MATCH($C3912,OFFSET(Data!$A$10,1,MATCH($A3912+IF(H$9&gt;$B3912,0,1),Data!$3:$3,0)-1,Num_Orgs,1),0),1)</f>
        <v>0.24486683471742582</v>
      </c>
      <c r="I3912" s="70">
        <f ca="1">INDEX(OFFSET(Data!$A$10,1,I$9+MATCH($A3912+IF(I$9&gt;$B3912,0,1),Data!$3:$3,0),Num_Orgs,1),MATCH($C3912,OFFSET(Data!$A$10,1,MATCH($A3912+IF(I$9&gt;$B3912,0,1),Data!$3:$3,0)-1,Num_Orgs,1),0),1)</f>
        <v>1.0640491054796462</v>
      </c>
      <c r="J3912" s="26">
        <f ca="1">IFERROR((E3912*SUM(OFFSET(Data!$C$8,0,MATCH($A3912+IF(J$9&gt;$B3912,0,1),Data!$3:$3,0)-1,1,2)))+(F3912*OFFSET(Data!$E$8,0,MATCH($A3912+IF(J$9&gt;$B3912,0,1),Data!$3:$3,0)-1))+(G3912*SUM(OFFSET(Data!$F$8,0,MATCH($A3912+IF(J$9&gt;$B3912,0,1),Data!$3:$3,0)-1,1,2)))+(H3912*OFFSET(Data!$H$8,0,MATCH($A3912+IF(J$9&gt;$B3912,0,1),Data!$3:$3,0)-1))+(I3912*OFFSET(Data!$I$8,0,MATCH($A3912+IF(J$9&gt;$B3912,0,1),Data!$3:$3,0)-1))+OFFSET(Data!$J$8,0,MATCH($A3912+IF(J$9&gt;$B3912,0,1),Data!$3:$3,0)-1),0)</f>
        <v>0.99258961581814298</v>
      </c>
      <c r="K3912" s="124" t="b">
        <f ca="1">ROUND(J3912,12)=ROUND(INDEX(Data!$AH$11:$AH$237,MATCH($C3912,Data!$Y$11:$Y$237,0),1),12)</f>
        <v>1</v>
      </c>
      <c r="L3912" s="129"/>
      <c r="AG3912" s="69"/>
    </row>
    <row r="3913" spans="1:33" ht="13.8" x14ac:dyDescent="0.25">
      <c r="A3913" s="118">
        <f t="shared" si="902"/>
        <v>2</v>
      </c>
      <c r="B3913" s="69">
        <f t="shared" ref="B3913:C3932" si="905">B1868</f>
        <v>8</v>
      </c>
      <c r="C3913" s="118" t="str">
        <f t="shared" si="905"/>
        <v>RD3</v>
      </c>
      <c r="D3913" s="69"/>
      <c r="E3913" s="70">
        <f ca="1">INDEX(OFFSET(Data!$A$10,1,E$9+MATCH($A3913+IF(E$9&gt;$B3913,0,1),Data!$3:$3,0),Num_Orgs,1),MATCH($C3913,OFFSET(Data!$A$10,1,MATCH($A3913+IF(E$9&gt;$B3913,0,1),Data!$3:$3,0)-1,Num_Orgs,1),0),1)</f>
        <v>0.95687242060578492</v>
      </c>
      <c r="F3913" s="70">
        <f ca="1">INDEX(OFFSET(Data!$A$10,1,F$9+MATCH($A3913+IF(F$9&gt;$B3913,0,1),Data!$3:$3,0),Num_Orgs,1),MATCH($C3913,OFFSET(Data!$A$10,1,MATCH($A3913+IF(F$9&gt;$B3913,0,1),Data!$3:$3,0)-1,Num_Orgs,1),0),1)</f>
        <v>0.99603480709830883</v>
      </c>
      <c r="G3913" s="70">
        <f ca="1">INDEX(OFFSET(Data!$A$10,1,G$9+MATCH($A3913+IF(G$9&gt;$B3913,0,1),Data!$3:$3,0),Num_Orgs,1),MATCH($C3913,OFFSET(Data!$A$10,1,MATCH($A3913+IF(G$9&gt;$B3913,0,1),Data!$3:$3,0)-1,Num_Orgs,1),0),1)</f>
        <v>0.93729313772420364</v>
      </c>
      <c r="H3913" s="70">
        <f ca="1">INDEX(OFFSET(Data!$A$10,1,H$9+MATCH($A3913+IF(H$9&gt;$B3913,0,1),Data!$3:$3,0),Num_Orgs,1),MATCH($C3913,OFFSET(Data!$A$10,1,MATCH($A3913+IF(H$9&gt;$B3913,0,1),Data!$3:$3,0)-1,Num_Orgs,1),0),1)</f>
        <v>0.75127604656337765</v>
      </c>
      <c r="I3913" s="70">
        <f ca="1">INDEX(OFFSET(Data!$A$10,1,I$9+MATCH($A3913+IF(I$9&gt;$B3913,0,1),Data!$3:$3,0),Num_Orgs,1),MATCH($C3913,OFFSET(Data!$A$10,1,MATCH($A3913+IF(I$9&gt;$B3913,0,1),Data!$3:$3,0)-1,Num_Orgs,1),0),1)</f>
        <v>0.87282362449645401</v>
      </c>
      <c r="J3913" s="26">
        <f ca="1">IFERROR((E3913*SUM(OFFSET(Data!$C$8,0,MATCH($A3913+IF(J$9&gt;$B3913,0,1),Data!$3:$3,0)-1,1,2)))+(F3913*OFFSET(Data!$E$8,0,MATCH($A3913+IF(J$9&gt;$B3913,0,1),Data!$3:$3,0)-1))+(G3913*SUM(OFFSET(Data!$F$8,0,MATCH($A3913+IF(J$9&gt;$B3913,0,1),Data!$3:$3,0)-1,1,2)))+(H3913*OFFSET(Data!$H$8,0,MATCH($A3913+IF(J$9&gt;$B3913,0,1),Data!$3:$3,0)-1))+(I3913*OFFSET(Data!$I$8,0,MATCH($A3913+IF(J$9&gt;$B3913,0,1),Data!$3:$3,0)-1))+OFFSET(Data!$J$8,0,MATCH($A3913+IF(J$9&gt;$B3913,0,1),Data!$3:$3,0)-1),0)</f>
        <v>0.97602290967541172</v>
      </c>
      <c r="K3913" s="124" t="b">
        <f ca="1">ROUND(J3913,12)=ROUND(INDEX(Data!$AH$11:$AH$237,MATCH($C3913,Data!$Y$11:$Y$237,0),1),12)</f>
        <v>1</v>
      </c>
      <c r="L3913" s="129"/>
      <c r="AG3913" s="69"/>
    </row>
    <row r="3914" spans="1:33" ht="13.8" x14ac:dyDescent="0.25">
      <c r="A3914" s="118">
        <f t="shared" si="902"/>
        <v>2</v>
      </c>
      <c r="B3914" s="69">
        <f t="shared" si="905"/>
        <v>8</v>
      </c>
      <c r="C3914" s="118" t="str">
        <f t="shared" si="905"/>
        <v>RD8</v>
      </c>
      <c r="D3914" s="69"/>
      <c r="E3914" s="70">
        <f ca="1">INDEX(OFFSET(Data!$A$10,1,E$9+MATCH($A3914+IF(E$9&gt;$B3914,0,1),Data!$3:$3,0),Num_Orgs,1),MATCH($C3914,OFFSET(Data!$A$10,1,MATCH($A3914+IF(E$9&gt;$B3914,0,1),Data!$3:$3,0)-1,Num_Orgs,1),0),1)</f>
        <v>1.036993347378131</v>
      </c>
      <c r="F3914" s="70">
        <f ca="1">INDEX(OFFSET(Data!$A$10,1,F$9+MATCH($A3914+IF(F$9&gt;$B3914,0,1),Data!$3:$3,0),Num_Orgs,1),MATCH($C3914,OFFSET(Data!$A$10,1,MATCH($A3914+IF(F$9&gt;$B3914,0,1),Data!$3:$3,0)-1,Num_Orgs,1),0),1)</f>
        <v>0.99603480709830883</v>
      </c>
      <c r="G3914" s="70">
        <f ca="1">INDEX(OFFSET(Data!$A$10,1,G$9+MATCH($A3914+IF(G$9&gt;$B3914,0,1),Data!$3:$3,0),Num_Orgs,1),MATCH($C3914,OFFSET(Data!$A$10,1,MATCH($A3914+IF(G$9&gt;$B3914,0,1),Data!$3:$3,0)-1,Num_Orgs,1),0),1)</f>
        <v>1.003566389886521</v>
      </c>
      <c r="H3914" s="70">
        <f ca="1">INDEX(OFFSET(Data!$A$10,1,H$9+MATCH($A3914+IF(H$9&gt;$B3914,0,1),Data!$3:$3,0),Num_Orgs,1),MATCH($C3914,OFFSET(Data!$A$10,1,MATCH($A3914+IF(H$9&gt;$B3914,0,1),Data!$3:$3,0)-1,Num_Orgs,1),0),1)</f>
        <v>0.71151855416191823</v>
      </c>
      <c r="I3914" s="70">
        <f ca="1">INDEX(OFFSET(Data!$A$10,1,I$9+MATCH($A3914+IF(I$9&gt;$B3914,0,1),Data!$3:$3,0),Num_Orgs,1),MATCH($C3914,OFFSET(Data!$A$10,1,MATCH($A3914+IF(I$9&gt;$B3914,0,1),Data!$3:$3,0)-1,Num_Orgs,1),0),1)</f>
        <v>0.79739442237947644</v>
      </c>
      <c r="J3914" s="26">
        <f ca="1">IFERROR((E3914*SUM(OFFSET(Data!$C$8,0,MATCH($A3914+IF(J$9&gt;$B3914,0,1),Data!$3:$3,0)-1,1,2)))+(F3914*OFFSET(Data!$E$8,0,MATCH($A3914+IF(J$9&gt;$B3914,0,1),Data!$3:$3,0)-1))+(G3914*SUM(OFFSET(Data!$F$8,0,MATCH($A3914+IF(J$9&gt;$B3914,0,1),Data!$3:$3,0)-1,1,2)))+(H3914*OFFSET(Data!$H$8,0,MATCH($A3914+IF(J$9&gt;$B3914,0,1),Data!$3:$3,0)-1))+(I3914*OFFSET(Data!$I$8,0,MATCH($A3914+IF(J$9&gt;$B3914,0,1),Data!$3:$3,0)-1))+OFFSET(Data!$J$8,0,MATCH($A3914+IF(J$9&gt;$B3914,0,1),Data!$3:$3,0)-1),0)</f>
        <v>1.0156646497250039</v>
      </c>
      <c r="K3914" s="124" t="b">
        <f ca="1">ROUND(J3914,12)=ROUND(INDEX(Data!$AH$11:$AH$237,MATCH($C3914,Data!$Y$11:$Y$237,0),1),12)</f>
        <v>1</v>
      </c>
      <c r="L3914" s="129"/>
      <c r="AG3914" s="69"/>
    </row>
    <row r="3915" spans="1:33" ht="13.8" x14ac:dyDescent="0.25">
      <c r="A3915" s="118">
        <f t="shared" si="902"/>
        <v>2</v>
      </c>
      <c r="B3915" s="69">
        <f t="shared" si="905"/>
        <v>8</v>
      </c>
      <c r="C3915" s="118" t="str">
        <f t="shared" si="905"/>
        <v>RDD</v>
      </c>
      <c r="D3915" s="69"/>
      <c r="E3915" s="70">
        <f ca="1">INDEX(OFFSET(Data!$A$10,1,E$9+MATCH($A3915+IF(E$9&gt;$B3915,0,1),Data!$3:$3,0),Num_Orgs,1),MATCH($C3915,OFFSET(Data!$A$10,1,MATCH($A3915+IF(E$9&gt;$B3915,0,1),Data!$3:$3,0)-1,Num_Orgs,1),0),1)</f>
        <v>1.0144448180095962</v>
      </c>
      <c r="F3915" s="70">
        <f ca="1">INDEX(OFFSET(Data!$A$10,1,F$9+MATCH($A3915+IF(F$9&gt;$B3915,0,1),Data!$3:$3,0),Num_Orgs,1),MATCH($C3915,OFFSET(Data!$A$10,1,MATCH($A3915+IF(F$9&gt;$B3915,0,1),Data!$3:$3,0)-1,Num_Orgs,1),0),1)</f>
        <v>0.99748817379469135</v>
      </c>
      <c r="G3915" s="70">
        <f ca="1">INDEX(OFFSET(Data!$A$10,1,G$9+MATCH($A3915+IF(G$9&gt;$B3915,0,1),Data!$3:$3,0),Num_Orgs,1),MATCH($C3915,OFFSET(Data!$A$10,1,MATCH($A3915+IF(G$9&gt;$B3915,0,1),Data!$3:$3,0)-1,Num_Orgs,1),0),1)</f>
        <v>1.011943192268083</v>
      </c>
      <c r="H3915" s="70">
        <f ca="1">INDEX(OFFSET(Data!$A$10,1,H$9+MATCH($A3915+IF(H$9&gt;$B3915,0,1),Data!$3:$3,0),Num_Orgs,1),MATCH($C3915,OFFSET(Data!$A$10,1,MATCH($A3915+IF(H$9&gt;$B3915,0,1),Data!$3:$3,0)-1,Num_Orgs,1),0),1)</f>
        <v>0.93087415156306563</v>
      </c>
      <c r="I3915" s="70">
        <f ca="1">INDEX(OFFSET(Data!$A$10,1,I$9+MATCH($A3915+IF(I$9&gt;$B3915,0,1),Data!$3:$3,0),Num_Orgs,1),MATCH($C3915,OFFSET(Data!$A$10,1,MATCH($A3915+IF(I$9&gt;$B3915,0,1),Data!$3:$3,0)-1,Num_Orgs,1),0),1)</f>
        <v>0.8898067484547757</v>
      </c>
      <c r="J3915" s="26">
        <f ca="1">IFERROR((E3915*SUM(OFFSET(Data!$C$8,0,MATCH($A3915+IF(J$9&gt;$B3915,0,1),Data!$3:$3,0)-1,1,2)))+(F3915*OFFSET(Data!$E$8,0,MATCH($A3915+IF(J$9&gt;$B3915,0,1),Data!$3:$3,0)-1))+(G3915*SUM(OFFSET(Data!$F$8,0,MATCH($A3915+IF(J$9&gt;$B3915,0,1),Data!$3:$3,0)-1,1,2)))+(H3915*OFFSET(Data!$H$8,0,MATCH($A3915+IF(J$9&gt;$B3915,0,1),Data!$3:$3,0)-1))+(I3915*OFFSET(Data!$I$8,0,MATCH($A3915+IF(J$9&gt;$B3915,0,1),Data!$3:$3,0)-1))+OFFSET(Data!$J$8,0,MATCH($A3915+IF(J$9&gt;$B3915,0,1),Data!$3:$3,0)-1),0)</f>
        <v>1.0061956485675334</v>
      </c>
      <c r="K3915" s="124" t="b">
        <f ca="1">ROUND(J3915,12)=ROUND(INDEX(Data!$AH$11:$AH$237,MATCH($C3915,Data!$Y$11:$Y$237,0),1),12)</f>
        <v>1</v>
      </c>
      <c r="L3915" s="129"/>
      <c r="AG3915" s="69"/>
    </row>
    <row r="3916" spans="1:33" ht="13.8" x14ac:dyDescent="0.25">
      <c r="A3916" s="118">
        <f t="shared" si="902"/>
        <v>2</v>
      </c>
      <c r="B3916" s="69">
        <f t="shared" si="905"/>
        <v>8</v>
      </c>
      <c r="C3916" s="118" t="str">
        <f t="shared" si="905"/>
        <v>RDE</v>
      </c>
      <c r="D3916" s="69"/>
      <c r="E3916" s="70">
        <f ca="1">INDEX(OFFSET(Data!$A$10,1,E$9+MATCH($A3916+IF(E$9&gt;$B3916,0,1),Data!$3:$3,0),Num_Orgs,1),MATCH($C3916,OFFSET(Data!$A$10,1,MATCH($A3916+IF(E$9&gt;$B3916,0,1),Data!$3:$3,0)-1,Num_Orgs,1),0),1)</f>
        <v>0.95550269999076443</v>
      </c>
      <c r="F3916" s="70">
        <f ca="1">INDEX(OFFSET(Data!$A$10,1,F$9+MATCH($A3916+IF(F$9&gt;$B3916,0,1),Data!$3:$3,0),Num_Orgs,1),MATCH($C3916,OFFSET(Data!$A$10,1,MATCH($A3916+IF(F$9&gt;$B3916,0,1),Data!$3:$3,0)-1,Num_Orgs,1),0),1)</f>
        <v>0.99603480709830883</v>
      </c>
      <c r="G3916" s="70">
        <f ca="1">INDEX(OFFSET(Data!$A$10,1,G$9+MATCH($A3916+IF(G$9&gt;$B3916,0,1),Data!$3:$3,0),Num_Orgs,1),MATCH($C3916,OFFSET(Data!$A$10,1,MATCH($A3916+IF(G$9&gt;$B3916,0,1),Data!$3:$3,0)-1,Num_Orgs,1),0),1)</f>
        <v>0.92979738389847488</v>
      </c>
      <c r="H3916" s="70">
        <f ca="1">INDEX(OFFSET(Data!$A$10,1,H$9+MATCH($A3916+IF(H$9&gt;$B3916,0,1),Data!$3:$3,0),Num_Orgs,1),MATCH($C3916,OFFSET(Data!$A$10,1,MATCH($A3916+IF(H$9&gt;$B3916,0,1),Data!$3:$3,0)-1,Num_Orgs,1),0),1)</f>
        <v>0.34131604822308503</v>
      </c>
      <c r="I3916" s="70">
        <f ca="1">INDEX(OFFSET(Data!$A$10,1,I$9+MATCH($A3916+IF(I$9&gt;$B3916,0,1),Data!$3:$3,0),Num_Orgs,1),MATCH($C3916,OFFSET(Data!$A$10,1,MATCH($A3916+IF(I$9&gt;$B3916,0,1),Data!$3:$3,0)-1,Num_Orgs,1),0),1)</f>
        <v>0.85815383642310061</v>
      </c>
      <c r="J3916" s="26">
        <f ca="1">IFERROR((E3916*SUM(OFFSET(Data!$C$8,0,MATCH($A3916+IF(J$9&gt;$B3916,0,1),Data!$3:$3,0)-1,1,2)))+(F3916*OFFSET(Data!$E$8,0,MATCH($A3916+IF(J$9&gt;$B3916,0,1),Data!$3:$3,0)-1))+(G3916*SUM(OFFSET(Data!$F$8,0,MATCH($A3916+IF(J$9&gt;$B3916,0,1),Data!$3:$3,0)-1,1,2)))+(H3916*OFFSET(Data!$H$8,0,MATCH($A3916+IF(J$9&gt;$B3916,0,1),Data!$3:$3,0)-1))+(I3916*OFFSET(Data!$I$8,0,MATCH($A3916+IF(J$9&gt;$B3916,0,1),Data!$3:$3,0)-1))+OFFSET(Data!$J$8,0,MATCH($A3916+IF(J$9&gt;$B3916,0,1),Data!$3:$3,0)-1),0)</f>
        <v>0.9742368171699356</v>
      </c>
      <c r="K3916" s="124" t="b">
        <f ca="1">ROUND(J3916,12)=ROUND(INDEX(Data!$AH$11:$AH$237,MATCH($C3916,Data!$Y$11:$Y$237,0),1),12)</f>
        <v>1</v>
      </c>
      <c r="L3916" s="129"/>
      <c r="AG3916" s="69"/>
    </row>
    <row r="3917" spans="1:33" ht="13.8" x14ac:dyDescent="0.25">
      <c r="A3917" s="118">
        <f t="shared" si="902"/>
        <v>2</v>
      </c>
      <c r="B3917" s="69">
        <f t="shared" si="905"/>
        <v>8</v>
      </c>
      <c r="C3917" s="118" t="str">
        <f t="shared" si="905"/>
        <v>RDR</v>
      </c>
      <c r="D3917" s="69"/>
      <c r="E3917" s="70">
        <f ca="1">INDEX(OFFSET(Data!$A$10,1,E$9+MATCH($A3917+IF(E$9&gt;$B3917,0,1),Data!$3:$3,0),Num_Orgs,1),MATCH($C3917,OFFSET(Data!$A$10,1,MATCH($A3917+IF(E$9&gt;$B3917,0,1),Data!$3:$3,0)-1,Num_Orgs,1),0),1)</f>
        <v>0.99891225566095221</v>
      </c>
      <c r="F3917" s="70">
        <f ca="1">INDEX(OFFSET(Data!$A$10,1,F$9+MATCH($A3917+IF(F$9&gt;$B3917,0,1),Data!$3:$3,0),Num_Orgs,1),MATCH($C3917,OFFSET(Data!$A$10,1,MATCH($A3917+IF(F$9&gt;$B3917,0,1),Data!$3:$3,0)-1,Num_Orgs,1),0),1)</f>
        <v>0.99603480709830905</v>
      </c>
      <c r="G3917" s="70">
        <f ca="1">INDEX(OFFSET(Data!$A$10,1,G$9+MATCH($A3917+IF(G$9&gt;$B3917,0,1),Data!$3:$3,0),Num_Orgs,1),MATCH($C3917,OFFSET(Data!$A$10,1,MATCH($A3917+IF(G$9&gt;$B3917,0,1),Data!$3:$3,0)-1,Num_Orgs,1),0),1)</f>
        <v>1.0726187771549884</v>
      </c>
      <c r="H3917" s="70">
        <f ca="1">INDEX(OFFSET(Data!$A$10,1,H$9+MATCH($A3917+IF(H$9&gt;$B3917,0,1),Data!$3:$3,0),Num_Orgs,1),MATCH($C3917,OFFSET(Data!$A$10,1,MATCH($A3917+IF(H$9&gt;$B3917,0,1),Data!$3:$3,0)-1,Num_Orgs,1),0),1)</f>
        <v>0.39915627207958171</v>
      </c>
      <c r="I3917" s="70">
        <f ca="1">INDEX(OFFSET(Data!$A$10,1,I$9+MATCH($A3917+IF(I$9&gt;$B3917,0,1),Data!$3:$3,0),Num_Orgs,1),MATCH($C3917,OFFSET(Data!$A$10,1,MATCH($A3917+IF(I$9&gt;$B3917,0,1),Data!$3:$3,0)-1,Num_Orgs,1),0),1)</f>
        <v>0.90068917008200078</v>
      </c>
      <c r="J3917" s="26">
        <f ca="1">IFERROR((E3917*SUM(OFFSET(Data!$C$8,0,MATCH($A3917+IF(J$9&gt;$B3917,0,1),Data!$3:$3,0)-1,1,2)))+(F3917*OFFSET(Data!$E$8,0,MATCH($A3917+IF(J$9&gt;$B3917,0,1),Data!$3:$3,0)-1))+(G3917*SUM(OFFSET(Data!$F$8,0,MATCH($A3917+IF(J$9&gt;$B3917,0,1),Data!$3:$3,0)-1,1,2)))+(H3917*OFFSET(Data!$H$8,0,MATCH($A3917+IF(J$9&gt;$B3917,0,1),Data!$3:$3,0)-1))+(I3917*OFFSET(Data!$I$8,0,MATCH($A3917+IF(J$9&gt;$B3917,0,1),Data!$3:$3,0)-1))+OFFSET(Data!$J$8,0,MATCH($A3917+IF(J$9&gt;$B3917,0,1),Data!$3:$3,0)-1),0)</f>
        <v>0.99903905428368533</v>
      </c>
      <c r="K3917" s="124" t="b">
        <f ca="1">ROUND(J3917,12)=ROUND(INDEX(Data!$AH$11:$AH$237,MATCH($C3917,Data!$Y$11:$Y$237,0),1),12)</f>
        <v>1</v>
      </c>
      <c r="L3917" s="129"/>
      <c r="AG3917" s="69"/>
    </row>
    <row r="3918" spans="1:33" ht="13.8" x14ac:dyDescent="0.25">
      <c r="A3918" s="118">
        <f t="shared" si="902"/>
        <v>2</v>
      </c>
      <c r="B3918" s="69">
        <f t="shared" si="905"/>
        <v>8</v>
      </c>
      <c r="C3918" s="118" t="str">
        <f t="shared" si="905"/>
        <v>RDU</v>
      </c>
      <c r="D3918" s="69"/>
      <c r="E3918" s="70">
        <f ca="1">INDEX(OFFSET(Data!$A$10,1,E$9+MATCH($A3918+IF(E$9&gt;$B3918,0,1),Data!$3:$3,0),Num_Orgs,1),MATCH($C3918,OFFSET(Data!$A$10,1,MATCH($A3918+IF(E$9&gt;$B3918,0,1),Data!$3:$3,0)-1,Num_Orgs,1),0),1)</f>
        <v>1.1068479528833726</v>
      </c>
      <c r="F3918" s="70">
        <f ca="1">INDEX(OFFSET(Data!$A$10,1,F$9+MATCH($A3918+IF(F$9&gt;$B3918,0,1),Data!$3:$3,0),Num_Orgs,1),MATCH($C3918,OFFSET(Data!$A$10,1,MATCH($A3918+IF(F$9&gt;$B3918,0,1),Data!$3:$3,0)-1,Num_Orgs,1),0),1)</f>
        <v>0.99748817379469135</v>
      </c>
      <c r="G3918" s="70">
        <f ca="1">INDEX(OFFSET(Data!$A$10,1,G$9+MATCH($A3918+IF(G$9&gt;$B3918,0,1),Data!$3:$3,0),Num_Orgs,1),MATCH($C3918,OFFSET(Data!$A$10,1,MATCH($A3918+IF(G$9&gt;$B3918,0,1),Data!$3:$3,0)-1,Num_Orgs,1),0),1)</f>
        <v>1.1232448997300992</v>
      </c>
      <c r="H3918" s="70">
        <f ca="1">INDEX(OFFSET(Data!$A$10,1,H$9+MATCH($A3918+IF(H$9&gt;$B3918,0,1),Data!$3:$3,0),Num_Orgs,1),MATCH($C3918,OFFSET(Data!$A$10,1,MATCH($A3918+IF(H$9&gt;$B3918,0,1),Data!$3:$3,0)-1,Num_Orgs,1),0),1)</f>
        <v>0.32951519027947268</v>
      </c>
      <c r="I3918" s="70">
        <f ca="1">INDEX(OFFSET(Data!$A$10,1,I$9+MATCH($A3918+IF(I$9&gt;$B3918,0,1),Data!$3:$3,0),Num_Orgs,1),MATCH($C3918,OFFSET(Data!$A$10,1,MATCH($A3918+IF(I$9&gt;$B3918,0,1),Data!$3:$3,0)-1,Num_Orgs,1),0),1)</f>
        <v>1.0878888668121662</v>
      </c>
      <c r="J3918" s="26">
        <f ca="1">IFERROR((E3918*SUM(OFFSET(Data!$C$8,0,MATCH($A3918+IF(J$9&gt;$B3918,0,1),Data!$3:$3,0)-1,1,2)))+(F3918*OFFSET(Data!$E$8,0,MATCH($A3918+IF(J$9&gt;$B3918,0,1),Data!$3:$3,0)-1))+(G3918*SUM(OFFSET(Data!$F$8,0,MATCH($A3918+IF(J$9&gt;$B3918,0,1),Data!$3:$3,0)-1,1,2)))+(H3918*OFFSET(Data!$H$8,0,MATCH($A3918+IF(J$9&gt;$B3918,0,1),Data!$3:$3,0)-1))+(I3918*OFFSET(Data!$I$8,0,MATCH($A3918+IF(J$9&gt;$B3918,0,1),Data!$3:$3,0)-1))+OFFSET(Data!$J$8,0,MATCH($A3918+IF(J$9&gt;$B3918,0,1),Data!$3:$3,0)-1),0)</f>
        <v>1.0529316875904073</v>
      </c>
      <c r="K3918" s="124" t="b">
        <f ca="1">ROUND(J3918,12)=ROUND(INDEX(Data!$AH$11:$AH$237,MATCH($C3918,Data!$Y$11:$Y$237,0),1),12)</f>
        <v>1</v>
      </c>
      <c r="L3918" s="129"/>
      <c r="AG3918" s="69"/>
    </row>
    <row r="3919" spans="1:33" ht="13.8" x14ac:dyDescent="0.25">
      <c r="A3919" s="118">
        <f t="shared" si="902"/>
        <v>2</v>
      </c>
      <c r="B3919" s="69">
        <f t="shared" si="905"/>
        <v>8</v>
      </c>
      <c r="C3919" s="118" t="str">
        <f t="shared" si="905"/>
        <v>RDY</v>
      </c>
      <c r="D3919" s="69"/>
      <c r="E3919" s="70">
        <f ca="1">INDEX(OFFSET(Data!$A$10,1,E$9+MATCH($A3919+IF(E$9&gt;$B3919,0,1),Data!$3:$3,0),Num_Orgs,1),MATCH($C3919,OFFSET(Data!$A$10,1,MATCH($A3919+IF(E$9&gt;$B3919,0,1),Data!$3:$3,0)-1,Num_Orgs,1),0),1)</f>
        <v>0.94881783906995265</v>
      </c>
      <c r="F3919" s="70">
        <f ca="1">INDEX(OFFSET(Data!$A$10,1,F$9+MATCH($A3919+IF(F$9&gt;$B3919,0,1),Data!$3:$3,0),Num_Orgs,1),MATCH($C3919,OFFSET(Data!$A$10,1,MATCH($A3919+IF(F$9&gt;$B3919,0,1),Data!$3:$3,0)-1,Num_Orgs,1),0),1)</f>
        <v>0.99603480709830905</v>
      </c>
      <c r="G3919" s="70">
        <f ca="1">INDEX(OFFSET(Data!$A$10,1,G$9+MATCH($A3919+IF(G$9&gt;$B3919,0,1),Data!$3:$3,0),Num_Orgs,1),MATCH($C3919,OFFSET(Data!$A$10,1,MATCH($A3919+IF(G$9&gt;$B3919,0,1),Data!$3:$3,0)-1,Num_Orgs,1),0),1)</f>
        <v>0.95031227866634738</v>
      </c>
      <c r="H3919" s="70">
        <f ca="1">INDEX(OFFSET(Data!$A$10,1,H$9+MATCH($A3919+IF(H$9&gt;$B3919,0,1),Data!$3:$3,0),Num_Orgs,1),MATCH($C3919,OFFSET(Data!$A$10,1,MATCH($A3919+IF(H$9&gt;$B3919,0,1),Data!$3:$3,0)-1,Num_Orgs,1),0),1)</f>
        <v>0.57917636946122064</v>
      </c>
      <c r="I3919" s="70">
        <f ca="1">INDEX(OFFSET(Data!$A$10,1,I$9+MATCH($A3919+IF(I$9&gt;$B3919,0,1),Data!$3:$3,0),Num_Orgs,1),MATCH($C3919,OFFSET(Data!$A$10,1,MATCH($A3919+IF(I$9&gt;$B3919,0,1),Data!$3:$3,0)-1,Num_Orgs,1),0),1)</f>
        <v>0.73626792456351164</v>
      </c>
      <c r="J3919" s="26">
        <f ca="1">IFERROR((E3919*SUM(OFFSET(Data!$C$8,0,MATCH($A3919+IF(J$9&gt;$B3919,0,1),Data!$3:$3,0)-1,1,2)))+(F3919*OFFSET(Data!$E$8,0,MATCH($A3919+IF(J$9&gt;$B3919,0,1),Data!$3:$3,0)-1))+(G3919*SUM(OFFSET(Data!$F$8,0,MATCH($A3919+IF(J$9&gt;$B3919,0,1),Data!$3:$3,0)-1,1,2)))+(H3919*OFFSET(Data!$H$8,0,MATCH($A3919+IF(J$9&gt;$B3919,0,1),Data!$3:$3,0)-1))+(I3919*OFFSET(Data!$I$8,0,MATCH($A3919+IF(J$9&gt;$B3919,0,1),Data!$3:$3,0)-1))+OFFSET(Data!$J$8,0,MATCH($A3919+IF(J$9&gt;$B3919,0,1),Data!$3:$3,0)-1),0)</f>
        <v>0.9715239840942872</v>
      </c>
      <c r="K3919" s="124" t="b">
        <f ca="1">ROUND(J3919,12)=ROUND(INDEX(Data!$AH$11:$AH$237,MATCH($C3919,Data!$Y$11:$Y$237,0),1),12)</f>
        <v>1</v>
      </c>
      <c r="L3919" s="129"/>
      <c r="AG3919" s="69"/>
    </row>
    <row r="3920" spans="1:33" ht="13.8" x14ac:dyDescent="0.25">
      <c r="A3920" s="118">
        <f t="shared" si="902"/>
        <v>2</v>
      </c>
      <c r="B3920" s="69">
        <f t="shared" si="905"/>
        <v>8</v>
      </c>
      <c r="C3920" s="118" t="str">
        <f t="shared" si="905"/>
        <v>RDZ</v>
      </c>
      <c r="D3920" s="69"/>
      <c r="E3920" s="70">
        <f ca="1">INDEX(OFFSET(Data!$A$10,1,E$9+MATCH($A3920+IF(E$9&gt;$B3920,0,1),Data!$3:$3,0),Num_Orgs,1),MATCH($C3920,OFFSET(Data!$A$10,1,MATCH($A3920+IF(E$9&gt;$B3920,0,1),Data!$3:$3,0)-1,Num_Orgs,1),0),1)</f>
        <v>0.96313502505512361</v>
      </c>
      <c r="F3920" s="70">
        <f ca="1">INDEX(OFFSET(Data!$A$10,1,F$9+MATCH($A3920+IF(F$9&gt;$B3920,0,1),Data!$3:$3,0),Num_Orgs,1),MATCH($C3920,OFFSET(Data!$A$10,1,MATCH($A3920+IF(F$9&gt;$B3920,0,1),Data!$3:$3,0)-1,Num_Orgs,1),0),1)</f>
        <v>0.99603480709830883</v>
      </c>
      <c r="G3920" s="70">
        <f ca="1">INDEX(OFFSET(Data!$A$10,1,G$9+MATCH($A3920+IF(G$9&gt;$B3920,0,1),Data!$3:$3,0),Num_Orgs,1),MATCH($C3920,OFFSET(Data!$A$10,1,MATCH($A3920+IF(G$9&gt;$B3920,0,1),Data!$3:$3,0)-1,Num_Orgs,1),0),1)</f>
        <v>0.97261971262897384</v>
      </c>
      <c r="H3920" s="70">
        <f ca="1">INDEX(OFFSET(Data!$A$10,1,H$9+MATCH($A3920+IF(H$9&gt;$B3920,0,1),Data!$3:$3,0),Num_Orgs,1),MATCH($C3920,OFFSET(Data!$A$10,1,MATCH($A3920+IF(H$9&gt;$B3920,0,1),Data!$3:$3,0)-1,Num_Orgs,1),0),1)</f>
        <v>0.5634360134479065</v>
      </c>
      <c r="I3920" s="70">
        <f ca="1">INDEX(OFFSET(Data!$A$10,1,I$9+MATCH($A3920+IF(I$9&gt;$B3920,0,1),Data!$3:$3,0),Num_Orgs,1),MATCH($C3920,OFFSET(Data!$A$10,1,MATCH($A3920+IF(I$9&gt;$B3920,0,1),Data!$3:$3,0)-1,Num_Orgs,1),0),1)</f>
        <v>1.1161559322480372</v>
      </c>
      <c r="J3920" s="26">
        <f ca="1">IFERROR((E3920*SUM(OFFSET(Data!$C$8,0,MATCH($A3920+IF(J$9&gt;$B3920,0,1),Data!$3:$3,0)-1,1,2)))+(F3920*OFFSET(Data!$E$8,0,MATCH($A3920+IF(J$9&gt;$B3920,0,1),Data!$3:$3,0)-1))+(G3920*SUM(OFFSET(Data!$F$8,0,MATCH($A3920+IF(J$9&gt;$B3920,0,1),Data!$3:$3,0)-1,1,2)))+(H3920*OFFSET(Data!$H$8,0,MATCH($A3920+IF(J$9&gt;$B3920,0,1),Data!$3:$3,0)-1))+(I3920*OFFSET(Data!$I$8,0,MATCH($A3920+IF(J$9&gt;$B3920,0,1),Data!$3:$3,0)-1))+OFFSET(Data!$J$8,0,MATCH($A3920+IF(J$9&gt;$B3920,0,1),Data!$3:$3,0)-1),0)</f>
        <v>0.98064031742338909</v>
      </c>
      <c r="K3920" s="124" t="b">
        <f ca="1">ROUND(J3920,12)=ROUND(INDEX(Data!$AH$11:$AH$237,MATCH($C3920,Data!$Y$11:$Y$237,0),1),12)</f>
        <v>1</v>
      </c>
      <c r="L3920" s="129"/>
      <c r="AG3920" s="69"/>
    </row>
    <row r="3921" spans="1:33" ht="13.8" x14ac:dyDescent="0.25">
      <c r="A3921" s="118">
        <f t="shared" si="902"/>
        <v>2</v>
      </c>
      <c r="B3921" s="69">
        <f t="shared" si="905"/>
        <v>8</v>
      </c>
      <c r="C3921" s="118" t="str">
        <f t="shared" si="905"/>
        <v>RE9</v>
      </c>
      <c r="D3921" s="69"/>
      <c r="E3921" s="70">
        <f ca="1">INDEX(OFFSET(Data!$A$10,1,E$9+MATCH($A3921+IF(E$9&gt;$B3921,0,1),Data!$3:$3,0),Num_Orgs,1),MATCH($C3921,OFFSET(Data!$A$10,1,MATCH($A3921+IF(E$9&gt;$B3921,0,1),Data!$3:$3,0)-1,Num_Orgs,1),0),1)</f>
        <v>0.94445404357987028</v>
      </c>
      <c r="F3921" s="70">
        <f ca="1">INDEX(OFFSET(Data!$A$10,1,F$9+MATCH($A3921+IF(F$9&gt;$B3921,0,1),Data!$3:$3,0),Num_Orgs,1),MATCH($C3921,OFFSET(Data!$A$10,1,MATCH($A3921+IF(F$9&gt;$B3921,0,1),Data!$3:$3,0)-1,Num_Orgs,1),0),1)</f>
        <v>0.99603480709830883</v>
      </c>
      <c r="G3921" s="70">
        <f ca="1">INDEX(OFFSET(Data!$A$10,1,G$9+MATCH($A3921+IF(G$9&gt;$B3921,0,1),Data!$3:$3,0),Num_Orgs,1),MATCH($C3921,OFFSET(Data!$A$10,1,MATCH($A3921+IF(G$9&gt;$B3921,0,1),Data!$3:$3,0)-1,Num_Orgs,1),0),1)</f>
        <v>0.88888459263603925</v>
      </c>
      <c r="H3921" s="70">
        <f ca="1">INDEX(OFFSET(Data!$A$10,1,H$9+MATCH($A3921+IF(H$9&gt;$B3921,0,1),Data!$3:$3,0),Num_Orgs,1),MATCH($C3921,OFFSET(Data!$A$10,1,MATCH($A3921+IF(H$9&gt;$B3921,0,1),Data!$3:$3,0)-1,Num_Orgs,1),0),1)</f>
        <v>0.12469555786971828</v>
      </c>
      <c r="I3921" s="70">
        <f ca="1">INDEX(OFFSET(Data!$A$10,1,I$9+MATCH($A3921+IF(I$9&gt;$B3921,0,1),Data!$3:$3,0),Num_Orgs,1),MATCH($C3921,OFFSET(Data!$A$10,1,MATCH($A3921+IF(I$9&gt;$B3921,0,1),Data!$3:$3,0)-1,Num_Orgs,1),0),1)</f>
        <v>0.5316596248226293</v>
      </c>
      <c r="J3921" s="26">
        <f ca="1">IFERROR((E3921*SUM(OFFSET(Data!$C$8,0,MATCH($A3921+IF(J$9&gt;$B3921,0,1),Data!$3:$3,0)-1,1,2)))+(F3921*OFFSET(Data!$E$8,0,MATCH($A3921+IF(J$9&gt;$B3921,0,1),Data!$3:$3,0)-1))+(G3921*SUM(OFFSET(Data!$F$8,0,MATCH($A3921+IF(J$9&gt;$B3921,0,1),Data!$3:$3,0)-1,1,2)))+(H3921*OFFSET(Data!$H$8,0,MATCH($A3921+IF(J$9&gt;$B3921,0,1),Data!$3:$3,0)-1))+(I3921*OFFSET(Data!$I$8,0,MATCH($A3921+IF(J$9&gt;$B3921,0,1),Data!$3:$3,0)-1))+OFFSET(Data!$J$8,0,MATCH($A3921+IF(J$9&gt;$B3921,0,1),Data!$3:$3,0)-1),0)</f>
        <v>0.9659498704150985</v>
      </c>
      <c r="K3921" s="124" t="b">
        <f ca="1">ROUND(J3921,12)=ROUND(INDEX(Data!$AH$11:$AH$237,MATCH($C3921,Data!$Y$11:$Y$237,0),1),12)</f>
        <v>1</v>
      </c>
      <c r="L3921" s="129"/>
      <c r="AG3921" s="69"/>
    </row>
    <row r="3922" spans="1:33" ht="13.8" x14ac:dyDescent="0.25">
      <c r="A3922" s="118">
        <f t="shared" si="902"/>
        <v>2</v>
      </c>
      <c r="B3922" s="69">
        <f t="shared" si="905"/>
        <v>8</v>
      </c>
      <c r="C3922" s="118" t="str">
        <f t="shared" si="905"/>
        <v>REF</v>
      </c>
      <c r="D3922" s="69"/>
      <c r="E3922" s="70">
        <f ca="1">INDEX(OFFSET(Data!$A$10,1,E$9+MATCH($A3922+IF(E$9&gt;$B3922,0,1),Data!$3:$3,0),Num_Orgs,1),MATCH($C3922,OFFSET(Data!$A$10,1,MATCH($A3922+IF(E$9&gt;$B3922,0,1),Data!$3:$3,0)-1,Num_Orgs,1),0),1)</f>
        <v>0.91619784591983877</v>
      </c>
      <c r="F3922" s="70">
        <f ca="1">INDEX(OFFSET(Data!$A$10,1,F$9+MATCH($A3922+IF(F$9&gt;$B3922,0,1),Data!$3:$3,0),Num_Orgs,1),MATCH($C3922,OFFSET(Data!$A$10,1,MATCH($A3922+IF(F$9&gt;$B3922,0,1),Data!$3:$3,0)-1,Num_Orgs,1),0),1)</f>
        <v>0.99603480709830883</v>
      </c>
      <c r="G3922" s="70">
        <f ca="1">INDEX(OFFSET(Data!$A$10,1,G$9+MATCH($A3922+IF(G$9&gt;$B3922,0,1),Data!$3:$3,0),Num_Orgs,1),MATCH($C3922,OFFSET(Data!$A$10,1,MATCH($A3922+IF(G$9&gt;$B3922,0,1),Data!$3:$3,0)-1,Num_Orgs,1),0),1)</f>
        <v>0.95721066217526107</v>
      </c>
      <c r="H3922" s="70">
        <f ca="1">INDEX(OFFSET(Data!$A$10,1,H$9+MATCH($A3922+IF(H$9&gt;$B3922,0,1),Data!$3:$3,0),Num_Orgs,1),MATCH($C3922,OFFSET(Data!$A$10,1,MATCH($A3922+IF(H$9&gt;$B3922,0,1),Data!$3:$3,0)-1,Num_Orgs,1),0),1)</f>
        <v>0.11231490300480251</v>
      </c>
      <c r="I3922" s="70">
        <f ca="1">INDEX(OFFSET(Data!$A$10,1,I$9+MATCH($A3922+IF(I$9&gt;$B3922,0,1),Data!$3:$3,0),Num_Orgs,1),MATCH($C3922,OFFSET(Data!$A$10,1,MATCH($A3922+IF(I$9&gt;$B3922,0,1),Data!$3:$3,0)-1,Num_Orgs,1),0),1)</f>
        <v>0.70041401965764827</v>
      </c>
      <c r="J3922" s="26">
        <f ca="1">IFERROR((E3922*SUM(OFFSET(Data!$C$8,0,MATCH($A3922+IF(J$9&gt;$B3922,0,1),Data!$3:$3,0)-1,1,2)))+(F3922*OFFSET(Data!$E$8,0,MATCH($A3922+IF(J$9&gt;$B3922,0,1),Data!$3:$3,0)-1))+(G3922*SUM(OFFSET(Data!$F$8,0,MATCH($A3922+IF(J$9&gt;$B3922,0,1),Data!$3:$3,0)-1,1,2)))+(H3922*OFFSET(Data!$H$8,0,MATCH($A3922+IF(J$9&gt;$B3922,0,1),Data!$3:$3,0)-1))+(I3922*OFFSET(Data!$I$8,0,MATCH($A3922+IF(J$9&gt;$B3922,0,1),Data!$3:$3,0)-1))+OFFSET(Data!$J$8,0,MATCH($A3922+IF(J$9&gt;$B3922,0,1),Data!$3:$3,0)-1),0)</f>
        <v>0.95493963584167796</v>
      </c>
      <c r="K3922" s="124" t="b">
        <f ca="1">ROUND(J3922,12)=ROUND(INDEX(Data!$AH$11:$AH$237,MATCH($C3922,Data!$Y$11:$Y$237,0),1),12)</f>
        <v>1</v>
      </c>
      <c r="L3922" s="129"/>
      <c r="AG3922" s="69"/>
    </row>
    <row r="3923" spans="1:33" ht="13.8" x14ac:dyDescent="0.25">
      <c r="A3923" s="118">
        <f t="shared" si="902"/>
        <v>2</v>
      </c>
      <c r="B3923" s="69">
        <f t="shared" si="905"/>
        <v>8</v>
      </c>
      <c r="C3923" s="118" t="str">
        <f t="shared" si="905"/>
        <v>REM</v>
      </c>
      <c r="D3923" s="69"/>
      <c r="E3923" s="70">
        <f ca="1">INDEX(OFFSET(Data!$A$10,1,E$9+MATCH($A3923+IF(E$9&gt;$B3923,0,1),Data!$3:$3,0),Num_Orgs,1),MATCH($C3923,OFFSET(Data!$A$10,1,MATCH($A3923+IF(E$9&gt;$B3923,0,1),Data!$3:$3,0)-1,Num_Orgs,1),0),1)</f>
        <v>0.94372496446509957</v>
      </c>
      <c r="F3923" s="70">
        <f ca="1">INDEX(OFFSET(Data!$A$10,1,F$9+MATCH($A3923+IF(F$9&gt;$B3923,0,1),Data!$3:$3,0),Num_Orgs,1),MATCH($C3923,OFFSET(Data!$A$10,1,MATCH($A3923+IF(F$9&gt;$B3923,0,1),Data!$3:$3,0)-1,Num_Orgs,1),0),1)</f>
        <v>0.99603480709830883</v>
      </c>
      <c r="G3923" s="70">
        <f ca="1">INDEX(OFFSET(Data!$A$10,1,G$9+MATCH($A3923+IF(G$9&gt;$B3923,0,1),Data!$3:$3,0),Num_Orgs,1),MATCH($C3923,OFFSET(Data!$A$10,1,MATCH($A3923+IF(G$9&gt;$B3923,0,1),Data!$3:$3,0)-1,Num_Orgs,1),0),1)</f>
        <v>0.93729313772420364</v>
      </c>
      <c r="H3923" s="70">
        <f ca="1">INDEX(OFFSET(Data!$A$10,1,H$9+MATCH($A3923+IF(H$9&gt;$B3923,0,1),Data!$3:$3,0),Num_Orgs,1),MATCH($C3923,OFFSET(Data!$A$10,1,MATCH($A3923+IF(H$9&gt;$B3923,0,1),Data!$3:$3,0)-1,Num_Orgs,1),0),1)</f>
        <v>0.10446304150414341</v>
      </c>
      <c r="I3923" s="70">
        <f ca="1">INDEX(OFFSET(Data!$A$10,1,I$9+MATCH($A3923+IF(I$9&gt;$B3923,0,1),Data!$3:$3,0),Num_Orgs,1),MATCH($C3923,OFFSET(Data!$A$10,1,MATCH($A3923+IF(I$9&gt;$B3923,0,1),Data!$3:$3,0)-1,Num_Orgs,1),0),1)</f>
        <v>0.81894562298432716</v>
      </c>
      <c r="J3923" s="26">
        <f ca="1">IFERROR((E3923*SUM(OFFSET(Data!$C$8,0,MATCH($A3923+IF(J$9&gt;$B3923,0,1),Data!$3:$3,0)-1,1,2)))+(F3923*OFFSET(Data!$E$8,0,MATCH($A3923+IF(J$9&gt;$B3923,0,1),Data!$3:$3,0)-1))+(G3923*SUM(OFFSET(Data!$F$8,0,MATCH($A3923+IF(J$9&gt;$B3923,0,1),Data!$3:$3,0)-1,1,2)))+(H3923*OFFSET(Data!$H$8,0,MATCH($A3923+IF(J$9&gt;$B3923,0,1),Data!$3:$3,0)-1))+(I3923*OFFSET(Data!$I$8,0,MATCH($A3923+IF(J$9&gt;$B3923,0,1),Data!$3:$3,0)-1))+OFFSET(Data!$J$8,0,MATCH($A3923+IF(J$9&gt;$B3923,0,1),Data!$3:$3,0)-1),0)</f>
        <v>0.96811539217037923</v>
      </c>
      <c r="K3923" s="124" t="b">
        <f ca="1">ROUND(J3923,12)=ROUND(INDEX(Data!$AH$11:$AH$237,MATCH($C3923,Data!$Y$11:$Y$237,0),1),12)</f>
        <v>1</v>
      </c>
      <c r="L3923" s="129"/>
      <c r="AG3923" s="60"/>
    </row>
    <row r="3924" spans="1:33" ht="13.8" x14ac:dyDescent="0.25">
      <c r="A3924" s="118">
        <f t="shared" si="902"/>
        <v>2</v>
      </c>
      <c r="B3924" s="69">
        <f t="shared" si="905"/>
        <v>8</v>
      </c>
      <c r="C3924" s="118" t="str">
        <f t="shared" si="905"/>
        <v>REN</v>
      </c>
      <c r="D3924" s="69"/>
      <c r="E3924" s="70">
        <f ca="1">INDEX(OFFSET(Data!$A$10,1,E$9+MATCH($A3924+IF(E$9&gt;$B3924,0,1),Data!$3:$3,0),Num_Orgs,1),MATCH($C3924,OFFSET(Data!$A$10,1,MATCH($A3924+IF(E$9&gt;$B3924,0,1),Data!$3:$3,0)-1,Num_Orgs,1),0),1)</f>
        <v>0.94285047648775033</v>
      </c>
      <c r="F3924" s="70">
        <f ca="1">INDEX(OFFSET(Data!$A$10,1,F$9+MATCH($A3924+IF(F$9&gt;$B3924,0,1),Data!$3:$3,0),Num_Orgs,1),MATCH($C3924,OFFSET(Data!$A$10,1,MATCH($A3924+IF(F$9&gt;$B3924,0,1),Data!$3:$3,0)-1,Num_Orgs,1),0),1)</f>
        <v>0.99603480709830883</v>
      </c>
      <c r="G3924" s="70">
        <f ca="1">INDEX(OFFSET(Data!$A$10,1,G$9+MATCH($A3924+IF(G$9&gt;$B3924,0,1),Data!$3:$3,0),Num_Orgs,1),MATCH($C3924,OFFSET(Data!$A$10,1,MATCH($A3924+IF(G$9&gt;$B3924,0,1),Data!$3:$3,0)-1,Num_Orgs,1),0),1)</f>
        <v>0.96569596007948277</v>
      </c>
      <c r="H3924" s="70">
        <f ca="1">INDEX(OFFSET(Data!$A$10,1,H$9+MATCH($A3924+IF(H$9&gt;$B3924,0,1),Data!$3:$3,0),Num_Orgs,1),MATCH($C3924,OFFSET(Data!$A$10,1,MATCH($A3924+IF(H$9&gt;$B3924,0,1),Data!$3:$3,0)-1,Num_Orgs,1),0),1)</f>
        <v>3.7633503969531225E-2</v>
      </c>
      <c r="I3924" s="70">
        <f ca="1">INDEX(OFFSET(Data!$A$10,1,I$9+MATCH($A3924+IF(I$9&gt;$B3924,0,1),Data!$3:$3,0),Num_Orgs,1),MATCH($C3924,OFFSET(Data!$A$10,1,MATCH($A3924+IF(I$9&gt;$B3924,0,1),Data!$3:$3,0)-1,Num_Orgs,1),0),1)</f>
        <v>0.6249848175406707</v>
      </c>
      <c r="J3924" s="26">
        <f ca="1">IFERROR((E3924*SUM(OFFSET(Data!$C$8,0,MATCH($A3924+IF(J$9&gt;$B3924,0,1),Data!$3:$3,0)-1,1,2)))+(F3924*OFFSET(Data!$E$8,0,MATCH($A3924+IF(J$9&gt;$B3924,0,1),Data!$3:$3,0)-1))+(G3924*SUM(OFFSET(Data!$F$8,0,MATCH($A3924+IF(J$9&gt;$B3924,0,1),Data!$3:$3,0)-1,1,2)))+(H3924*OFFSET(Data!$H$8,0,MATCH($A3924+IF(J$9&gt;$B3924,0,1),Data!$3:$3,0)-1))+(I3924*OFFSET(Data!$I$8,0,MATCH($A3924+IF(J$9&gt;$B3924,0,1),Data!$3:$3,0)-1))+OFFSET(Data!$J$8,0,MATCH($A3924+IF(J$9&gt;$B3924,0,1),Data!$3:$3,0)-1),0)</f>
        <v>0.96741623548620315</v>
      </c>
      <c r="K3924" s="124" t="b">
        <f ca="1">ROUND(J3924,12)=ROUND(INDEX(Data!$AH$11:$AH$237,MATCH($C3924,Data!$Y$11:$Y$237,0),1),12)</f>
        <v>1</v>
      </c>
      <c r="L3924" s="129"/>
      <c r="AG3924" s="129"/>
    </row>
    <row r="3925" spans="1:33" ht="13.8" x14ac:dyDescent="0.25">
      <c r="A3925" s="118">
        <f t="shared" si="902"/>
        <v>2</v>
      </c>
      <c r="B3925" s="69">
        <f t="shared" si="905"/>
        <v>8</v>
      </c>
      <c r="C3925" s="118" t="str">
        <f t="shared" si="905"/>
        <v>REP</v>
      </c>
      <c r="D3925" s="69"/>
      <c r="E3925" s="70">
        <f ca="1">INDEX(OFFSET(Data!$A$10,1,E$9+MATCH($A3925+IF(E$9&gt;$B3925,0,1),Data!$3:$3,0),Num_Orgs,1),MATCH($C3925,OFFSET(Data!$A$10,1,MATCH($A3925+IF(E$9&gt;$B3925,0,1),Data!$3:$3,0)-1,Num_Orgs,1),0),1)</f>
        <v>0.94343103758449676</v>
      </c>
      <c r="F3925" s="70">
        <f ca="1">INDEX(OFFSET(Data!$A$10,1,F$9+MATCH($A3925+IF(F$9&gt;$B3925,0,1),Data!$3:$3,0),Num_Orgs,1),MATCH($C3925,OFFSET(Data!$A$10,1,MATCH($A3925+IF(F$9&gt;$B3925,0,1),Data!$3:$3,0)-1,Num_Orgs,1),0),1)</f>
        <v>0.99603480709830883</v>
      </c>
      <c r="G3925" s="70">
        <f ca="1">INDEX(OFFSET(Data!$A$10,1,G$9+MATCH($A3925+IF(G$9&gt;$B3925,0,1),Data!$3:$3,0),Num_Orgs,1),MATCH($C3925,OFFSET(Data!$A$10,1,MATCH($A3925+IF(G$9&gt;$B3925,0,1),Data!$3:$3,0)-1,Num_Orgs,1),0),1)</f>
        <v>0.93729313772420364</v>
      </c>
      <c r="H3925" s="70">
        <f ca="1">INDEX(OFFSET(Data!$A$10,1,H$9+MATCH($A3925+IF(H$9&gt;$B3925,0,1),Data!$3:$3,0),Num_Orgs,1),MATCH($C3925,OFFSET(Data!$A$10,1,MATCH($A3925+IF(H$9&gt;$B3925,0,1),Data!$3:$3,0)-1,Num_Orgs,1),0),1)</f>
        <v>0.38310986282509968</v>
      </c>
      <c r="I3925" s="70">
        <f ca="1">INDEX(OFFSET(Data!$A$10,1,I$9+MATCH($A3925+IF(I$9&gt;$B3925,0,1),Data!$3:$3,0),Num_Orgs,1),MATCH($C3925,OFFSET(Data!$A$10,1,MATCH($A3925+IF(I$9&gt;$B3925,0,1),Data!$3:$3,0)-1,Num_Orgs,1),0),1)</f>
        <v>0.81894562298432716</v>
      </c>
      <c r="J3925" s="26">
        <f ca="1">IFERROR((E3925*SUM(OFFSET(Data!$C$8,0,MATCH($A3925+IF(J$9&gt;$B3925,0,1),Data!$3:$3,0)-1,1,2)))+(F3925*OFFSET(Data!$E$8,0,MATCH($A3925+IF(J$9&gt;$B3925,0,1),Data!$3:$3,0)-1))+(G3925*SUM(OFFSET(Data!$F$8,0,MATCH($A3925+IF(J$9&gt;$B3925,0,1),Data!$3:$3,0)-1,1,2)))+(H3925*OFFSET(Data!$H$8,0,MATCH($A3925+IF(J$9&gt;$B3925,0,1),Data!$3:$3,0)-1))+(I3925*OFFSET(Data!$I$8,0,MATCH($A3925+IF(J$9&gt;$B3925,0,1),Data!$3:$3,0)-1))+OFFSET(Data!$J$8,0,MATCH($A3925+IF(J$9&gt;$B3925,0,1),Data!$3:$3,0)-1),0)</f>
        <v>0.96856565018928176</v>
      </c>
      <c r="K3925" s="124" t="b">
        <f ca="1">ROUND(J3925,12)=ROUND(INDEX(Data!$AH$11:$AH$237,MATCH($C3925,Data!$Y$11:$Y$237,0),1),12)</f>
        <v>1</v>
      </c>
      <c r="L3925" s="129"/>
      <c r="AG3925" s="129"/>
    </row>
    <row r="3926" spans="1:33" ht="13.8" x14ac:dyDescent="0.25">
      <c r="A3926" s="118">
        <f t="shared" si="902"/>
        <v>2</v>
      </c>
      <c r="B3926" s="69">
        <f t="shared" si="905"/>
        <v>8</v>
      </c>
      <c r="C3926" s="118" t="str">
        <f t="shared" si="905"/>
        <v>RET</v>
      </c>
      <c r="D3926" s="69"/>
      <c r="E3926" s="70">
        <f ca="1">INDEX(OFFSET(Data!$A$10,1,E$9+MATCH($A3926+IF(E$9&gt;$B3926,0,1),Data!$3:$3,0),Num_Orgs,1),MATCH($C3926,OFFSET(Data!$A$10,1,MATCH($A3926+IF(E$9&gt;$B3926,0,1),Data!$3:$3,0)-1,Num_Orgs,1),0),1)</f>
        <v>0.94372609200639002</v>
      </c>
      <c r="F3926" s="70">
        <f ca="1">INDEX(OFFSET(Data!$A$10,1,F$9+MATCH($A3926+IF(F$9&gt;$B3926,0,1),Data!$3:$3,0),Num_Orgs,1),MATCH($C3926,OFFSET(Data!$A$10,1,MATCH($A3926+IF(F$9&gt;$B3926,0,1),Data!$3:$3,0)-1,Num_Orgs,1),0),1)</f>
        <v>0.99603480709830883</v>
      </c>
      <c r="G3926" s="70">
        <f ca="1">INDEX(OFFSET(Data!$A$10,1,G$9+MATCH($A3926+IF(G$9&gt;$B3926,0,1),Data!$3:$3,0),Num_Orgs,1),MATCH($C3926,OFFSET(Data!$A$10,1,MATCH($A3926+IF(G$9&gt;$B3926,0,1),Data!$3:$3,0)-1,Num_Orgs,1),0),1)</f>
        <v>0.93729313772420364</v>
      </c>
      <c r="H3926" s="70">
        <f ca="1">INDEX(OFFSET(Data!$A$10,1,H$9+MATCH($A3926+IF(H$9&gt;$B3926,0,1),Data!$3:$3,0),Num_Orgs,1),MATCH($C3926,OFFSET(Data!$A$10,1,MATCH($A3926+IF(H$9&gt;$B3926,0,1),Data!$3:$3,0)-1,Num_Orgs,1),0),1)</f>
        <v>0.58055738879443541</v>
      </c>
      <c r="I3926" s="70">
        <f ca="1">INDEX(OFFSET(Data!$A$10,1,I$9+MATCH($A3926+IF(I$9&gt;$B3926,0,1),Data!$3:$3,0),Num_Orgs,1),MATCH($C3926,OFFSET(Data!$A$10,1,MATCH($A3926+IF(I$9&gt;$B3926,0,1),Data!$3:$3,0)-1,Num_Orgs,1),0),1)</f>
        <v>0.81894562298432716</v>
      </c>
      <c r="J3926" s="26">
        <f ca="1">IFERROR((E3926*SUM(OFFSET(Data!$C$8,0,MATCH($A3926+IF(J$9&gt;$B3926,0,1),Data!$3:$3,0)-1,1,2)))+(F3926*OFFSET(Data!$E$8,0,MATCH($A3926+IF(J$9&gt;$B3926,0,1),Data!$3:$3,0)-1))+(G3926*SUM(OFFSET(Data!$F$8,0,MATCH($A3926+IF(J$9&gt;$B3926,0,1),Data!$3:$3,0)-1,1,2)))+(H3926*OFFSET(Data!$H$8,0,MATCH($A3926+IF(J$9&gt;$B3926,0,1),Data!$3:$3,0)-1))+(I3926*OFFSET(Data!$I$8,0,MATCH($A3926+IF(J$9&gt;$B3926,0,1),Data!$3:$3,0)-1))+OFFSET(Data!$J$8,0,MATCH($A3926+IF(J$9&gt;$B3926,0,1),Data!$3:$3,0)-1),0)</f>
        <v>0.96912558614403144</v>
      </c>
      <c r="K3926" s="124" t="b">
        <f ca="1">ROUND(J3926,12)=ROUND(INDEX(Data!$AH$11:$AH$237,MATCH($C3926,Data!$Y$11:$Y$237,0),1),12)</f>
        <v>1</v>
      </c>
      <c r="L3926" s="129"/>
      <c r="AG3926" s="129"/>
    </row>
    <row r="3927" spans="1:33" ht="13.8" x14ac:dyDescent="0.25">
      <c r="A3927" s="118">
        <f t="shared" si="902"/>
        <v>2</v>
      </c>
      <c r="B3927" s="69">
        <f t="shared" si="905"/>
        <v>8</v>
      </c>
      <c r="C3927" s="118" t="str">
        <f t="shared" si="905"/>
        <v>RF4</v>
      </c>
      <c r="D3927" s="69"/>
      <c r="E3927" s="70">
        <f ca="1">INDEX(OFFSET(Data!$A$10,1,E$9+MATCH($A3927+IF(E$9&gt;$B3927,0,1),Data!$3:$3,0),Num_Orgs,1),MATCH($C3927,OFFSET(Data!$A$10,1,MATCH($A3927+IF(E$9&gt;$B3927,0,1),Data!$3:$3,0)-1,Num_Orgs,1),0),1)</f>
        <v>1.1459779554094935</v>
      </c>
      <c r="F3927" s="70">
        <f ca="1">INDEX(OFFSET(Data!$A$10,1,F$9+MATCH($A3927+IF(F$9&gt;$B3927,0,1),Data!$3:$3,0),Num_Orgs,1),MATCH($C3927,OFFSET(Data!$A$10,1,MATCH($A3927+IF(F$9&gt;$B3927,0,1),Data!$3:$3,0)-1,Num_Orgs,1),0),1)</f>
        <v>1.0171232554042071</v>
      </c>
      <c r="G3927" s="70">
        <f ca="1">INDEX(OFFSET(Data!$A$10,1,G$9+MATCH($A3927+IF(G$9&gt;$B3927,0,1),Data!$3:$3,0),Num_Orgs,1),MATCH($C3927,OFFSET(Data!$A$10,1,MATCH($A3927+IF(G$9&gt;$B3927,0,1),Data!$3:$3,0)-1,Num_Orgs,1),0),1)</f>
        <v>1.0298460097570037</v>
      </c>
      <c r="H3927" s="70">
        <f ca="1">INDEX(OFFSET(Data!$A$10,1,H$9+MATCH($A3927+IF(H$9&gt;$B3927,0,1),Data!$3:$3,0),Num_Orgs,1),MATCH($C3927,OFFSET(Data!$A$10,1,MATCH($A3927+IF(H$9&gt;$B3927,0,1),Data!$3:$3,0)-1,Num_Orgs,1),0),1)</f>
        <v>0.54155623560241906</v>
      </c>
      <c r="I3927" s="70">
        <f ca="1">INDEX(OFFSET(Data!$A$10,1,I$9+MATCH($A3927+IF(I$9&gt;$B3927,0,1),Data!$3:$3,0),Num_Orgs,1),MATCH($C3927,OFFSET(Data!$A$10,1,MATCH($A3927+IF(I$9&gt;$B3927,0,1),Data!$3:$3,0)-1,Num_Orgs,1),0),1)</f>
        <v>1.0555731421975005</v>
      </c>
      <c r="J3927" s="26">
        <f ca="1">IFERROR((E3927*SUM(OFFSET(Data!$C$8,0,MATCH($A3927+IF(J$9&gt;$B3927,0,1),Data!$3:$3,0)-1,1,2)))+(F3927*OFFSET(Data!$E$8,0,MATCH($A3927+IF(J$9&gt;$B3927,0,1),Data!$3:$3,0)-1))+(G3927*SUM(OFFSET(Data!$F$8,0,MATCH($A3927+IF(J$9&gt;$B3927,0,1),Data!$3:$3,0)-1,1,2)))+(H3927*OFFSET(Data!$H$8,0,MATCH($A3927+IF(J$9&gt;$B3927,0,1),Data!$3:$3,0)-1))+(I3927*OFFSET(Data!$I$8,0,MATCH($A3927+IF(J$9&gt;$B3927,0,1),Data!$3:$3,0)-1))+OFFSET(Data!$J$8,0,MATCH($A3927+IF(J$9&gt;$B3927,0,1),Data!$3:$3,0)-1),0)</f>
        <v>1.0725280512993556</v>
      </c>
      <c r="K3927" s="124" t="b">
        <f ca="1">ROUND(J3927,12)=ROUND(INDEX(Data!$AH$11:$AH$237,MATCH($C3927,Data!$Y$11:$Y$237,0),1),12)</f>
        <v>1</v>
      </c>
      <c r="L3927" s="129"/>
      <c r="AG3927" s="129"/>
    </row>
    <row r="3928" spans="1:33" ht="13.8" x14ac:dyDescent="0.25">
      <c r="A3928" s="118">
        <f t="shared" si="902"/>
        <v>2</v>
      </c>
      <c r="B3928" s="69">
        <f t="shared" si="905"/>
        <v>8</v>
      </c>
      <c r="C3928" s="118" t="str">
        <f t="shared" si="905"/>
        <v>RFF</v>
      </c>
      <c r="D3928" s="69"/>
      <c r="E3928" s="70">
        <f ca="1">INDEX(OFFSET(Data!$A$10,1,E$9+MATCH($A3928+IF(E$9&gt;$B3928,0,1),Data!$3:$3,0),Num_Orgs,1),MATCH($C3928,OFFSET(Data!$A$10,1,MATCH($A3928+IF(E$9&gt;$B3928,0,1),Data!$3:$3,0)-1,Num_Orgs,1),0),1)</f>
        <v>0.92975796967381863</v>
      </c>
      <c r="F3928" s="70">
        <f ca="1">INDEX(OFFSET(Data!$A$10,1,F$9+MATCH($A3928+IF(F$9&gt;$B3928,0,1),Data!$3:$3,0),Num_Orgs,1),MATCH($C3928,OFFSET(Data!$A$10,1,MATCH($A3928+IF(F$9&gt;$B3928,0,1),Data!$3:$3,0)-1,Num_Orgs,1),0),1)</f>
        <v>0.99603480709830883</v>
      </c>
      <c r="G3928" s="70">
        <f ca="1">INDEX(OFFSET(Data!$A$10,1,G$9+MATCH($A3928+IF(G$9&gt;$B3928,0,1),Data!$3:$3,0),Num_Orgs,1),MATCH($C3928,OFFSET(Data!$A$10,1,MATCH($A3928+IF(G$9&gt;$B3928,0,1),Data!$3:$3,0)-1,Num_Orgs,1),0),1)</f>
        <v>0.81421424085132843</v>
      </c>
      <c r="H3928" s="70">
        <f ca="1">INDEX(OFFSET(Data!$A$10,1,H$9+MATCH($A3928+IF(H$9&gt;$B3928,0,1),Data!$3:$3,0),Num_Orgs,1),MATCH($C3928,OFFSET(Data!$A$10,1,MATCH($A3928+IF(H$9&gt;$B3928,0,1),Data!$3:$3,0)-1,Num_Orgs,1),0),1)</f>
        <v>0.21238480344647037</v>
      </c>
      <c r="I3928" s="70">
        <f ca="1">INDEX(OFFSET(Data!$A$10,1,I$9+MATCH($A3928+IF(I$9&gt;$B3928,0,1),Data!$3:$3,0),Num_Orgs,1),MATCH($C3928,OFFSET(Data!$A$10,1,MATCH($A3928+IF(I$9&gt;$B3928,0,1),Data!$3:$3,0)-1,Num_Orgs,1),0),1)</f>
        <v>0.48490201360914115</v>
      </c>
      <c r="J3928" s="26">
        <f ca="1">IFERROR((E3928*SUM(OFFSET(Data!$C$8,0,MATCH($A3928+IF(J$9&gt;$B3928,0,1),Data!$3:$3,0)-1,1,2)))+(F3928*OFFSET(Data!$E$8,0,MATCH($A3928+IF(J$9&gt;$B3928,0,1),Data!$3:$3,0)-1))+(G3928*SUM(OFFSET(Data!$F$8,0,MATCH($A3928+IF(J$9&gt;$B3928,0,1),Data!$3:$3,0)-1,1,2)))+(H3928*OFFSET(Data!$H$8,0,MATCH($A3928+IF(J$9&gt;$B3928,0,1),Data!$3:$3,0)-1))+(I3928*OFFSET(Data!$I$8,0,MATCH($A3928+IF(J$9&gt;$B3928,0,1),Data!$3:$3,0)-1))+OFFSET(Data!$J$8,0,MATCH($A3928+IF(J$9&gt;$B3928,0,1),Data!$3:$3,0)-1),0)</f>
        <v>0.95695031166812095</v>
      </c>
      <c r="K3928" s="124" t="b">
        <f ca="1">ROUND(J3928,12)=ROUND(INDEX(Data!$AH$11:$AH$237,MATCH($C3928,Data!$Y$11:$Y$237,0),1),12)</f>
        <v>1</v>
      </c>
      <c r="L3928" s="129"/>
      <c r="AG3928" s="129"/>
    </row>
    <row r="3929" spans="1:33" ht="13.8" x14ac:dyDescent="0.25">
      <c r="A3929" s="118">
        <f t="shared" si="902"/>
        <v>2</v>
      </c>
      <c r="B3929" s="69">
        <f t="shared" si="905"/>
        <v>8</v>
      </c>
      <c r="C3929" s="118" t="str">
        <f t="shared" si="905"/>
        <v>RFR</v>
      </c>
      <c r="D3929" s="69"/>
      <c r="E3929" s="70">
        <f ca="1">INDEX(OFFSET(Data!$A$10,1,E$9+MATCH($A3929+IF(E$9&gt;$B3929,0,1),Data!$3:$3,0),Num_Orgs,1),MATCH($C3929,OFFSET(Data!$A$10,1,MATCH($A3929+IF(E$9&gt;$B3929,0,1),Data!$3:$3,0)-1,Num_Orgs,1),0),1)</f>
        <v>0.93527726764262042</v>
      </c>
      <c r="F3929" s="70">
        <f ca="1">INDEX(OFFSET(Data!$A$10,1,F$9+MATCH($A3929+IF(F$9&gt;$B3929,0,1),Data!$3:$3,0),Num_Orgs,1),MATCH($C3929,OFFSET(Data!$A$10,1,MATCH($A3929+IF(F$9&gt;$B3929,0,1),Data!$3:$3,0)-1,Num_Orgs,1),0),1)</f>
        <v>0.99603480709830883</v>
      </c>
      <c r="G3929" s="70">
        <f ca="1">INDEX(OFFSET(Data!$A$10,1,G$9+MATCH($A3929+IF(G$9&gt;$B3929,0,1),Data!$3:$3,0),Num_Orgs,1),MATCH($C3929,OFFSET(Data!$A$10,1,MATCH($A3929+IF(G$9&gt;$B3929,0,1),Data!$3:$3,0)-1,Num_Orgs,1),0),1)</f>
        <v>0.82368184830308799</v>
      </c>
      <c r="H3929" s="70">
        <f ca="1">INDEX(OFFSET(Data!$A$10,1,H$9+MATCH($A3929+IF(H$9&gt;$B3929,0,1),Data!$3:$3,0),Num_Orgs,1),MATCH($C3929,OFFSET(Data!$A$10,1,MATCH($A3929+IF(H$9&gt;$B3929,0,1),Data!$3:$3,0)-1,Num_Orgs,1),0),1)</f>
        <v>0.14085141218104849</v>
      </c>
      <c r="I3929" s="70">
        <f ca="1">INDEX(OFFSET(Data!$A$10,1,I$9+MATCH($A3929+IF(I$9&gt;$B3929,0,1),Data!$3:$3,0),Num_Orgs,1),MATCH($C3929,OFFSET(Data!$A$10,1,MATCH($A3929+IF(I$9&gt;$B3929,0,1),Data!$3:$3,0)-1,Num_Orgs,1),0),1)</f>
        <v>0.51722881451641711</v>
      </c>
      <c r="J3929" s="26">
        <f ca="1">IFERROR((E3929*SUM(OFFSET(Data!$C$8,0,MATCH($A3929+IF(J$9&gt;$B3929,0,1),Data!$3:$3,0)-1,1,2)))+(F3929*OFFSET(Data!$E$8,0,MATCH($A3929+IF(J$9&gt;$B3929,0,1),Data!$3:$3,0)-1))+(G3929*SUM(OFFSET(Data!$F$8,0,MATCH($A3929+IF(J$9&gt;$B3929,0,1),Data!$3:$3,0)-1,1,2)))+(H3929*OFFSET(Data!$H$8,0,MATCH($A3929+IF(J$9&gt;$B3929,0,1),Data!$3:$3,0)-1))+(I3929*OFFSET(Data!$I$8,0,MATCH($A3929+IF(J$9&gt;$B3929,0,1),Data!$3:$3,0)-1))+OFFSET(Data!$J$8,0,MATCH($A3929+IF(J$9&gt;$B3929,0,1),Data!$3:$3,0)-1),0)</f>
        <v>0.95983232368927907</v>
      </c>
      <c r="K3929" s="124" t="b">
        <f ca="1">ROUND(J3929,12)=ROUND(INDEX(Data!$AH$11:$AH$237,MATCH($C3929,Data!$Y$11:$Y$237,0),1),12)</f>
        <v>1</v>
      </c>
      <c r="L3929" s="129"/>
      <c r="AG3929" s="129"/>
    </row>
    <row r="3930" spans="1:33" ht="13.8" x14ac:dyDescent="0.25">
      <c r="A3930" s="118">
        <f t="shared" si="902"/>
        <v>2</v>
      </c>
      <c r="B3930" s="69">
        <f t="shared" si="905"/>
        <v>8</v>
      </c>
      <c r="C3930" s="118" t="str">
        <f t="shared" si="905"/>
        <v>RFS</v>
      </c>
      <c r="D3930" s="69"/>
      <c r="E3930" s="70">
        <f ca="1">INDEX(OFFSET(Data!$A$10,1,E$9+MATCH($A3930+IF(E$9&gt;$B3930,0,1),Data!$3:$3,0),Num_Orgs,1),MATCH($C3930,OFFSET(Data!$A$10,1,MATCH($A3930+IF(E$9&gt;$B3930,0,1),Data!$3:$3,0)-1,Num_Orgs,1),0),1)</f>
        <v>0.92341719260573096</v>
      </c>
      <c r="F3930" s="70">
        <f ca="1">INDEX(OFFSET(Data!$A$10,1,F$9+MATCH($A3930+IF(F$9&gt;$B3930,0,1),Data!$3:$3,0),Num_Orgs,1),MATCH($C3930,OFFSET(Data!$A$10,1,MATCH($A3930+IF(F$9&gt;$B3930,0,1),Data!$3:$3,0)-1,Num_Orgs,1),0),1)</f>
        <v>0.99603480709830883</v>
      </c>
      <c r="G3930" s="70">
        <f ca="1">INDEX(OFFSET(Data!$A$10,1,G$9+MATCH($A3930+IF(G$9&gt;$B3930,0,1),Data!$3:$3,0),Num_Orgs,1),MATCH($C3930,OFFSET(Data!$A$10,1,MATCH($A3930+IF(G$9&gt;$B3930,0,1),Data!$3:$3,0)-1,Num_Orgs,1),0),1)</f>
        <v>1.0319692122418</v>
      </c>
      <c r="H3930" s="70">
        <f ca="1">INDEX(OFFSET(Data!$A$10,1,H$9+MATCH($A3930+IF(H$9&gt;$B3930,0,1),Data!$3:$3,0),Num_Orgs,1),MATCH($C3930,OFFSET(Data!$A$10,1,MATCH($A3930+IF(H$9&gt;$B3930,0,1),Data!$3:$3,0)-1,Num_Orgs,1),0),1)</f>
        <v>6.305264756858657E-2</v>
      </c>
      <c r="I3930" s="70">
        <f ca="1">INDEX(OFFSET(Data!$A$10,1,I$9+MATCH($A3930+IF(I$9&gt;$B3930,0,1),Data!$3:$3,0),Num_Orgs,1),MATCH($C3930,OFFSET(Data!$A$10,1,MATCH($A3930+IF(I$9&gt;$B3930,0,1),Data!$3:$3,0)-1,Num_Orgs,1),0),1)</f>
        <v>0.6142092172382454</v>
      </c>
      <c r="J3930" s="26">
        <f ca="1">IFERROR((E3930*SUM(OFFSET(Data!$C$8,0,MATCH($A3930+IF(J$9&gt;$B3930,0,1),Data!$3:$3,0)-1,1,2)))+(F3930*OFFSET(Data!$E$8,0,MATCH($A3930+IF(J$9&gt;$B3930,0,1),Data!$3:$3,0)-1))+(G3930*SUM(OFFSET(Data!$F$8,0,MATCH($A3930+IF(J$9&gt;$B3930,0,1),Data!$3:$3,0)-1,1,2)))+(H3930*OFFSET(Data!$H$8,0,MATCH($A3930+IF(J$9&gt;$B3930,0,1),Data!$3:$3,0)-1))+(I3930*OFFSET(Data!$I$8,0,MATCH($A3930+IF(J$9&gt;$B3930,0,1),Data!$3:$3,0)-1))+OFFSET(Data!$J$8,0,MATCH($A3930+IF(J$9&gt;$B3930,0,1),Data!$3:$3,0)-1),0)</f>
        <v>0.95984344715362191</v>
      </c>
      <c r="K3930" s="124" t="b">
        <f ca="1">ROUND(J3930,12)=ROUND(INDEX(Data!$AH$11:$AH$237,MATCH($C3930,Data!$Y$11:$Y$237,0),1),12)</f>
        <v>1</v>
      </c>
      <c r="L3930" s="129"/>
      <c r="AG3930" s="129"/>
    </row>
    <row r="3931" spans="1:33" ht="13.8" x14ac:dyDescent="0.25">
      <c r="A3931" s="118">
        <f t="shared" si="902"/>
        <v>2</v>
      </c>
      <c r="B3931" s="69">
        <f t="shared" si="905"/>
        <v>8</v>
      </c>
      <c r="C3931" s="118" t="str">
        <f t="shared" si="905"/>
        <v>RGD</v>
      </c>
      <c r="D3931" s="69"/>
      <c r="E3931" s="70">
        <f ca="1">INDEX(OFFSET(Data!$A$10,1,E$9+MATCH($A3931+IF(E$9&gt;$B3931,0,1),Data!$3:$3,0),Num_Orgs,1),MATCH($C3931,OFFSET(Data!$A$10,1,MATCH($A3931+IF(E$9&gt;$B3931,0,1),Data!$3:$3,0)-1,Num_Orgs,1),0),1)</f>
        <v>0.95624670695661251</v>
      </c>
      <c r="F3931" s="70">
        <f ca="1">INDEX(OFFSET(Data!$A$10,1,F$9+MATCH($A3931+IF(F$9&gt;$B3931,0,1),Data!$3:$3,0),Num_Orgs,1),MATCH($C3931,OFFSET(Data!$A$10,1,MATCH($A3931+IF(F$9&gt;$B3931,0,1),Data!$3:$3,0)-1,Num_Orgs,1),0),1)</f>
        <v>0.99603480709830883</v>
      </c>
      <c r="G3931" s="70">
        <f ca="1">INDEX(OFFSET(Data!$A$10,1,G$9+MATCH($A3931+IF(G$9&gt;$B3931,0,1),Data!$3:$3,0),Num_Orgs,1),MATCH($C3931,OFFSET(Data!$A$10,1,MATCH($A3931+IF(G$9&gt;$B3931,0,1),Data!$3:$3,0)-1,Num_Orgs,1),0),1)</f>
        <v>0.85099413335484198</v>
      </c>
      <c r="H3931" s="70">
        <f ca="1">INDEX(OFFSET(Data!$A$10,1,H$9+MATCH($A3931+IF(H$9&gt;$B3931,0,1),Data!$3:$3,0),Num_Orgs,1),MATCH($C3931,OFFSET(Data!$A$10,1,MATCH($A3931+IF(H$9&gt;$B3931,0,1),Data!$3:$3,0)-1,Num_Orgs,1),0),1)</f>
        <v>0.20172197726057881</v>
      </c>
      <c r="I3931" s="70">
        <f ca="1">INDEX(OFFSET(Data!$A$10,1,I$9+MATCH($A3931+IF(I$9&gt;$B3931,0,1),Data!$3:$3,0),Num_Orgs,1),MATCH($C3931,OFFSET(Data!$A$10,1,MATCH($A3931+IF(I$9&gt;$B3931,0,1),Data!$3:$3,0)-1,Num_Orgs,1),0),1)</f>
        <v>0.91413935926454248</v>
      </c>
      <c r="J3931" s="26">
        <f ca="1">IFERROR((E3931*SUM(OFFSET(Data!$C$8,0,MATCH($A3931+IF(J$9&gt;$B3931,0,1),Data!$3:$3,0)-1,1,2)))+(F3931*OFFSET(Data!$E$8,0,MATCH($A3931+IF(J$9&gt;$B3931,0,1),Data!$3:$3,0)-1))+(G3931*SUM(OFFSET(Data!$F$8,0,MATCH($A3931+IF(J$9&gt;$B3931,0,1),Data!$3:$3,0)-1,1,2)))+(H3931*OFFSET(Data!$H$8,0,MATCH($A3931+IF(J$9&gt;$B3931,0,1),Data!$3:$3,0)-1))+(I3931*OFFSET(Data!$I$8,0,MATCH($A3931+IF(J$9&gt;$B3931,0,1),Data!$3:$3,0)-1))+OFFSET(Data!$J$8,0,MATCH($A3931+IF(J$9&gt;$B3931,0,1),Data!$3:$3,0)-1),0)</f>
        <v>0.97250185352145513</v>
      </c>
      <c r="K3931" s="124" t="b">
        <f ca="1">ROUND(J3931,12)=ROUND(INDEX(Data!$AH$11:$AH$237,MATCH($C3931,Data!$Y$11:$Y$237,0),1),12)</f>
        <v>1</v>
      </c>
      <c r="L3931" s="129"/>
      <c r="AG3931" s="129"/>
    </row>
    <row r="3932" spans="1:33" ht="13.8" x14ac:dyDescent="0.25">
      <c r="A3932" s="118">
        <f t="shared" si="902"/>
        <v>2</v>
      </c>
      <c r="B3932" s="69">
        <f t="shared" si="905"/>
        <v>8</v>
      </c>
      <c r="C3932" s="118" t="str">
        <f t="shared" si="905"/>
        <v>RGM</v>
      </c>
      <c r="D3932" s="69"/>
      <c r="E3932" s="70">
        <f ca="1">INDEX(OFFSET(Data!$A$10,1,E$9+MATCH($A3932+IF(E$9&gt;$B3932,0,1),Data!$3:$3,0),Num_Orgs,1),MATCH($C3932,OFFSET(Data!$A$10,1,MATCH($A3932+IF(E$9&gt;$B3932,0,1),Data!$3:$3,0)-1,Num_Orgs,1),0),1)</f>
        <v>0.97489800434524254</v>
      </c>
      <c r="F3932" s="70">
        <f ca="1">INDEX(OFFSET(Data!$A$10,1,F$9+MATCH($A3932+IF(F$9&gt;$B3932,0,1),Data!$3:$3,0),Num_Orgs,1),MATCH($C3932,OFFSET(Data!$A$10,1,MATCH($A3932+IF(F$9&gt;$B3932,0,1),Data!$3:$3,0)-1,Num_Orgs,1),0),1)</f>
        <v>0.99603480709830883</v>
      </c>
      <c r="G3932" s="70">
        <f ca="1">INDEX(OFFSET(Data!$A$10,1,G$9+MATCH($A3932+IF(G$9&gt;$B3932,0,1),Data!$3:$3,0),Num_Orgs,1),MATCH($C3932,OFFSET(Data!$A$10,1,MATCH($A3932+IF(G$9&gt;$B3932,0,1),Data!$3:$3,0)-1,Num_Orgs,1),0),1)</f>
        <v>0.95622835262772299</v>
      </c>
      <c r="H3932" s="70">
        <f ca="1">INDEX(OFFSET(Data!$A$10,1,H$9+MATCH($A3932+IF(H$9&gt;$B3932,0,1),Data!$3:$3,0),Num_Orgs,1),MATCH($C3932,OFFSET(Data!$A$10,1,MATCH($A3932+IF(H$9&gt;$B3932,0,1),Data!$3:$3,0)-1,Num_Orgs,1),0),1)</f>
        <v>1.0878634012911079</v>
      </c>
      <c r="I3932" s="70">
        <f ca="1">INDEX(OFFSET(Data!$A$10,1,I$9+MATCH($A3932+IF(I$9&gt;$B3932,0,1),Data!$3:$3,0),Num_Orgs,1),MATCH($C3932,OFFSET(Data!$A$10,1,MATCH($A3932+IF(I$9&gt;$B3932,0,1),Data!$3:$3,0)-1,Num_Orgs,1),0),1)</f>
        <v>0.95902842691585677</v>
      </c>
      <c r="J3932" s="26">
        <f ca="1">IFERROR((E3932*SUM(OFFSET(Data!$C$8,0,MATCH($A3932+IF(J$9&gt;$B3932,0,1),Data!$3:$3,0)-1,1,2)))+(F3932*OFFSET(Data!$E$8,0,MATCH($A3932+IF(J$9&gt;$B3932,0,1),Data!$3:$3,0)-1))+(G3932*SUM(OFFSET(Data!$F$8,0,MATCH($A3932+IF(J$9&gt;$B3932,0,1),Data!$3:$3,0)-1,1,2)))+(H3932*OFFSET(Data!$H$8,0,MATCH($A3932+IF(J$9&gt;$B3932,0,1),Data!$3:$3,0)-1))+(I3932*OFFSET(Data!$I$8,0,MATCH($A3932+IF(J$9&gt;$B3932,0,1),Data!$3:$3,0)-1))+OFFSET(Data!$J$8,0,MATCH($A3932+IF(J$9&gt;$B3932,0,1),Data!$3:$3,0)-1),0)</f>
        <v>0.98624546219703113</v>
      </c>
      <c r="K3932" s="124" t="b">
        <f ca="1">ROUND(J3932,12)=ROUND(INDEX(Data!$AH$11:$AH$237,MATCH($C3932,Data!$Y$11:$Y$237,0),1),12)</f>
        <v>1</v>
      </c>
      <c r="L3932" s="129"/>
      <c r="AG3932" s="129"/>
    </row>
    <row r="3933" spans="1:33" ht="13.8" x14ac:dyDescent="0.25">
      <c r="A3933" s="118">
        <f t="shared" si="902"/>
        <v>2</v>
      </c>
      <c r="B3933" s="69">
        <f t="shared" ref="B3933:C3952" si="906">B1888</f>
        <v>8</v>
      </c>
      <c r="C3933" s="118" t="str">
        <f t="shared" si="906"/>
        <v>RGN</v>
      </c>
      <c r="D3933" s="69"/>
      <c r="E3933" s="70">
        <f ca="1">INDEX(OFFSET(Data!$A$10,1,E$9+MATCH($A3933+IF(E$9&gt;$B3933,0,1),Data!$3:$3,0),Num_Orgs,1),MATCH($C3933,OFFSET(Data!$A$10,1,MATCH($A3933+IF(E$9&gt;$B3933,0,1),Data!$3:$3,0)-1,Num_Orgs,1),0),1)</f>
        <v>0.9497421855577618</v>
      </c>
      <c r="F3933" s="70">
        <f ca="1">INDEX(OFFSET(Data!$A$10,1,F$9+MATCH($A3933+IF(F$9&gt;$B3933,0,1),Data!$3:$3,0),Num_Orgs,1),MATCH($C3933,OFFSET(Data!$A$10,1,MATCH($A3933+IF(F$9&gt;$B3933,0,1),Data!$3:$3,0)-1,Num_Orgs,1),0),1)</f>
        <v>0.99603480709830883</v>
      </c>
      <c r="G3933" s="70">
        <f ca="1">INDEX(OFFSET(Data!$A$10,1,G$9+MATCH($A3933+IF(G$9&gt;$B3933,0,1),Data!$3:$3,0),Num_Orgs,1),MATCH($C3933,OFFSET(Data!$A$10,1,MATCH($A3933+IF(G$9&gt;$B3933,0,1),Data!$3:$3,0)-1,Num_Orgs,1),0),1)</f>
        <v>0.92827475686414973</v>
      </c>
      <c r="H3933" s="70">
        <f ca="1">INDEX(OFFSET(Data!$A$10,1,H$9+MATCH($A3933+IF(H$9&gt;$B3933,0,1),Data!$3:$3,0),Num_Orgs,1),MATCH($C3933,OFFSET(Data!$A$10,1,MATCH($A3933+IF(H$9&gt;$B3933,0,1),Data!$3:$3,0)-1,Num_Orgs,1),0),1)</f>
        <v>0.38363076951532671</v>
      </c>
      <c r="I3933" s="70">
        <f ca="1">INDEX(OFFSET(Data!$A$10,1,I$9+MATCH($A3933+IF(I$9&gt;$B3933,0,1),Data!$3:$3,0),Num_Orgs,1),MATCH($C3933,OFFSET(Data!$A$10,1,MATCH($A3933+IF(I$9&gt;$B3933,0,1),Data!$3:$3,0)-1,Num_Orgs,1),0),1)</f>
        <v>0.67317899538265547</v>
      </c>
      <c r="J3933" s="26">
        <f ca="1">IFERROR((E3933*SUM(OFFSET(Data!$C$8,0,MATCH($A3933+IF(J$9&gt;$B3933,0,1),Data!$3:$3,0)-1,1,2)))+(F3933*OFFSET(Data!$E$8,0,MATCH($A3933+IF(J$9&gt;$B3933,0,1),Data!$3:$3,0)-1))+(G3933*SUM(OFFSET(Data!$F$8,0,MATCH($A3933+IF(J$9&gt;$B3933,0,1),Data!$3:$3,0)-1,1,2)))+(H3933*OFFSET(Data!$H$8,0,MATCH($A3933+IF(J$9&gt;$B3933,0,1),Data!$3:$3,0)-1))+(I3933*OFFSET(Data!$I$8,0,MATCH($A3933+IF(J$9&gt;$B3933,0,1),Data!$3:$3,0)-1))+OFFSET(Data!$J$8,0,MATCH($A3933+IF(J$9&gt;$B3933,0,1),Data!$3:$3,0)-1),0)</f>
        <v>0.97069358943783268</v>
      </c>
      <c r="K3933" s="124" t="b">
        <f ca="1">ROUND(J3933,12)=ROUND(INDEX(Data!$AH$11:$AH$237,MATCH($C3933,Data!$Y$11:$Y$237,0),1),12)</f>
        <v>1</v>
      </c>
      <c r="L3933" s="129"/>
      <c r="AG3933" s="129"/>
    </row>
    <row r="3934" spans="1:33" ht="13.8" x14ac:dyDescent="0.25">
      <c r="A3934" s="118">
        <f t="shared" si="902"/>
        <v>2</v>
      </c>
      <c r="B3934" s="69">
        <f t="shared" si="906"/>
        <v>8</v>
      </c>
      <c r="C3934" s="118" t="str">
        <f t="shared" si="906"/>
        <v>RGP</v>
      </c>
      <c r="D3934" s="69"/>
      <c r="E3934" s="70">
        <f ca="1">INDEX(OFFSET(Data!$A$10,1,E$9+MATCH($A3934+IF(E$9&gt;$B3934,0,1),Data!$3:$3,0),Num_Orgs,1),MATCH($C3934,OFFSET(Data!$A$10,1,MATCH($A3934+IF(E$9&gt;$B3934,0,1),Data!$3:$3,0)-1,Num_Orgs,1),0),1)</f>
        <v>0.93064581369871946</v>
      </c>
      <c r="F3934" s="70">
        <f ca="1">INDEX(OFFSET(Data!$A$10,1,F$9+MATCH($A3934+IF(F$9&gt;$B3934,0,1),Data!$3:$3,0),Num_Orgs,1),MATCH($C3934,OFFSET(Data!$A$10,1,MATCH($A3934+IF(F$9&gt;$B3934,0,1),Data!$3:$3,0)-1,Num_Orgs,1),0),1)</f>
        <v>0.99603480709830883</v>
      </c>
      <c r="G3934" s="70">
        <f ca="1">INDEX(OFFSET(Data!$A$10,1,G$9+MATCH($A3934+IF(G$9&gt;$B3934,0,1),Data!$3:$3,0),Num_Orgs,1),MATCH($C3934,OFFSET(Data!$A$10,1,MATCH($A3934+IF(G$9&gt;$B3934,0,1),Data!$3:$3,0)-1,Num_Orgs,1),0),1)</f>
        <v>0.91835792282068429</v>
      </c>
      <c r="H3934" s="70">
        <f ca="1">INDEX(OFFSET(Data!$A$10,1,H$9+MATCH($A3934+IF(H$9&gt;$B3934,0,1),Data!$3:$3,0),Num_Orgs,1),MATCH($C3934,OFFSET(Data!$A$10,1,MATCH($A3934+IF(H$9&gt;$B3934,0,1),Data!$3:$3,0)-1,Num_Orgs,1),0),1)</f>
        <v>8.0628743161533525E-2</v>
      </c>
      <c r="I3934" s="70">
        <f ca="1">INDEX(OFFSET(Data!$A$10,1,I$9+MATCH($A3934+IF(I$9&gt;$B3934,0,1),Data!$3:$3,0),Num_Orgs,1),MATCH($C3934,OFFSET(Data!$A$10,1,MATCH($A3934+IF(I$9&gt;$B3934,0,1),Data!$3:$3,0)-1,Num_Orgs,1),0),1)</f>
        <v>0.57110681602854396</v>
      </c>
      <c r="J3934" s="26">
        <f ca="1">IFERROR((E3934*SUM(OFFSET(Data!$C$8,0,MATCH($A3934+IF(J$9&gt;$B3934,0,1),Data!$3:$3,0)-1,1,2)))+(F3934*OFFSET(Data!$E$8,0,MATCH($A3934+IF(J$9&gt;$B3934,0,1),Data!$3:$3,0)-1))+(G3934*SUM(OFFSET(Data!$F$8,0,MATCH($A3934+IF(J$9&gt;$B3934,0,1),Data!$3:$3,0)-1,1,2)))+(H3934*OFFSET(Data!$H$8,0,MATCH($A3934+IF(J$9&gt;$B3934,0,1),Data!$3:$3,0)-1))+(I3934*OFFSET(Data!$I$8,0,MATCH($A3934+IF(J$9&gt;$B3934,0,1),Data!$3:$3,0)-1))+OFFSET(Data!$J$8,0,MATCH($A3934+IF(J$9&gt;$B3934,0,1),Data!$3:$3,0)-1),0)</f>
        <v>0.96019243958637723</v>
      </c>
      <c r="K3934" s="124" t="b">
        <f ca="1">ROUND(J3934,12)=ROUND(INDEX(Data!$AH$11:$AH$237,MATCH($C3934,Data!$Y$11:$Y$237,0),1),12)</f>
        <v>1</v>
      </c>
      <c r="L3934" s="129"/>
      <c r="AG3934" s="129"/>
    </row>
    <row r="3935" spans="1:33" ht="13.8" x14ac:dyDescent="0.25">
      <c r="A3935" s="118">
        <f t="shared" si="902"/>
        <v>2</v>
      </c>
      <c r="B3935" s="69">
        <f t="shared" si="906"/>
        <v>8</v>
      </c>
      <c r="C3935" s="118" t="str">
        <f t="shared" si="906"/>
        <v>RGR</v>
      </c>
      <c r="D3935" s="69"/>
      <c r="E3935" s="70">
        <f ca="1">INDEX(OFFSET(Data!$A$10,1,E$9+MATCH($A3935+IF(E$9&gt;$B3935,0,1),Data!$3:$3,0),Num_Orgs,1),MATCH($C3935,OFFSET(Data!$A$10,1,MATCH($A3935+IF(E$9&gt;$B3935,0,1),Data!$3:$3,0)-1,Num_Orgs,1),0),1)</f>
        <v>0.95571255746394312</v>
      </c>
      <c r="F3935" s="70">
        <f ca="1">INDEX(OFFSET(Data!$A$10,1,F$9+MATCH($A3935+IF(F$9&gt;$B3935,0,1),Data!$3:$3,0),Num_Orgs,1),MATCH($C3935,OFFSET(Data!$A$10,1,MATCH($A3935+IF(F$9&gt;$B3935,0,1),Data!$3:$3,0)-1,Num_Orgs,1),0),1)</f>
        <v>0.99603480709830883</v>
      </c>
      <c r="G3935" s="70">
        <f ca="1">INDEX(OFFSET(Data!$A$10,1,G$9+MATCH($A3935+IF(G$9&gt;$B3935,0,1),Data!$3:$3,0),Num_Orgs,1),MATCH($C3935,OFFSET(Data!$A$10,1,MATCH($A3935+IF(G$9&gt;$B3935,0,1),Data!$3:$3,0)-1,Num_Orgs,1),0),1)</f>
        <v>0.92865057382339555</v>
      </c>
      <c r="H3935" s="70">
        <f ca="1">INDEX(OFFSET(Data!$A$10,1,H$9+MATCH($A3935+IF(H$9&gt;$B3935,0,1),Data!$3:$3,0),Num_Orgs,1),MATCH($C3935,OFFSET(Data!$A$10,1,MATCH($A3935+IF(H$9&gt;$B3935,0,1),Data!$3:$3,0)-1,Num_Orgs,1),0),1)</f>
        <v>0.16016567027321685</v>
      </c>
      <c r="I3935" s="70">
        <f ca="1">INDEX(OFFSET(Data!$A$10,1,I$9+MATCH($A3935+IF(I$9&gt;$B3935,0,1),Data!$3:$3,0),Num_Orgs,1),MATCH($C3935,OFFSET(Data!$A$10,1,MATCH($A3935+IF(I$9&gt;$B3935,0,1),Data!$3:$3,0)-1,Num_Orgs,1),0),1)</f>
        <v>0.63652454508916745</v>
      </c>
      <c r="J3935" s="26">
        <f ca="1">IFERROR((E3935*SUM(OFFSET(Data!$C$8,0,MATCH($A3935+IF(J$9&gt;$B3935,0,1),Data!$3:$3,0)-1,1,2)))+(F3935*OFFSET(Data!$E$8,0,MATCH($A3935+IF(J$9&gt;$B3935,0,1),Data!$3:$3,0)-1))+(G3935*SUM(OFFSET(Data!$F$8,0,MATCH($A3935+IF(J$9&gt;$B3935,0,1),Data!$3:$3,0)-1,1,2)))+(H3935*OFFSET(Data!$H$8,0,MATCH($A3935+IF(J$9&gt;$B3935,0,1),Data!$3:$3,0)-1))+(I3935*OFFSET(Data!$I$8,0,MATCH($A3935+IF(J$9&gt;$B3935,0,1),Data!$3:$3,0)-1))+OFFSET(Data!$J$8,0,MATCH($A3935+IF(J$9&gt;$B3935,0,1),Data!$3:$3,0)-1),0)</f>
        <v>0.97292102398795388</v>
      </c>
      <c r="K3935" s="124" t="b">
        <f ca="1">ROUND(J3935,12)=ROUND(INDEX(Data!$AH$11:$AH$237,MATCH($C3935,Data!$Y$11:$Y$237,0),1),12)</f>
        <v>1</v>
      </c>
      <c r="L3935" s="129"/>
      <c r="AG3935" s="129"/>
    </row>
    <row r="3936" spans="1:33" ht="13.8" x14ac:dyDescent="0.25">
      <c r="A3936" s="118">
        <f t="shared" si="902"/>
        <v>2</v>
      </c>
      <c r="B3936" s="69">
        <f t="shared" si="906"/>
        <v>8</v>
      </c>
      <c r="C3936" s="118" t="str">
        <f t="shared" si="906"/>
        <v>RGT</v>
      </c>
      <c r="D3936" s="69"/>
      <c r="E3936" s="70">
        <f ca="1">INDEX(OFFSET(Data!$A$10,1,E$9+MATCH($A3936+IF(E$9&gt;$B3936,0,1),Data!$3:$3,0),Num_Orgs,1),MATCH($C3936,OFFSET(Data!$A$10,1,MATCH($A3936+IF(E$9&gt;$B3936,0,1),Data!$3:$3,0)-1,Num_Orgs,1),0),1)</f>
        <v>1.0387496748166112</v>
      </c>
      <c r="F3936" s="70">
        <f ca="1">INDEX(OFFSET(Data!$A$10,1,F$9+MATCH($A3936+IF(F$9&gt;$B3936,0,1),Data!$3:$3,0),Num_Orgs,1),MATCH($C3936,OFFSET(Data!$A$10,1,MATCH($A3936+IF(F$9&gt;$B3936,0,1),Data!$3:$3,0)-1,Num_Orgs,1),0),1)</f>
        <v>0.99603480709830883</v>
      </c>
      <c r="G3936" s="70">
        <f ca="1">INDEX(OFFSET(Data!$A$10,1,G$9+MATCH($A3936+IF(G$9&gt;$B3936,0,1),Data!$3:$3,0),Num_Orgs,1),MATCH($C3936,OFFSET(Data!$A$10,1,MATCH($A3936+IF(G$9&gt;$B3936,0,1),Data!$3:$3,0)-1,Num_Orgs,1),0),1)</f>
        <v>0.97516356753124211</v>
      </c>
      <c r="H3936" s="70">
        <f ca="1">INDEX(OFFSET(Data!$A$10,1,H$9+MATCH($A3936+IF(H$9&gt;$B3936,0,1),Data!$3:$3,0),Num_Orgs,1),MATCH($C3936,OFFSET(Data!$A$10,1,MATCH($A3936+IF(H$9&gt;$B3936,0,1),Data!$3:$3,0)-1,Num_Orgs,1),0),1)</f>
        <v>0.3949616962945442</v>
      </c>
      <c r="I3936" s="70">
        <f ca="1">INDEX(OFFSET(Data!$A$10,1,I$9+MATCH($A3936+IF(I$9&gt;$B3936,0,1),Data!$3:$3,0),Num_Orgs,1),MATCH($C3936,OFFSET(Data!$A$10,1,MATCH($A3936+IF(I$9&gt;$B3936,0,1),Data!$3:$3,0)-1,Num_Orgs,1),0),1)</f>
        <v>1.7995252505050345</v>
      </c>
      <c r="J3936" s="26">
        <f ca="1">IFERROR((E3936*SUM(OFFSET(Data!$C$8,0,MATCH($A3936+IF(J$9&gt;$B3936,0,1),Data!$3:$3,0)-1,1,2)))+(F3936*OFFSET(Data!$E$8,0,MATCH($A3936+IF(J$9&gt;$B3936,0,1),Data!$3:$3,0)-1))+(G3936*SUM(OFFSET(Data!$F$8,0,MATCH($A3936+IF(J$9&gt;$B3936,0,1),Data!$3:$3,0)-1,1,2)))+(H3936*OFFSET(Data!$H$8,0,MATCH($A3936+IF(J$9&gt;$B3936,0,1),Data!$3:$3,0)-1))+(I3936*OFFSET(Data!$I$8,0,MATCH($A3936+IF(J$9&gt;$B3936,0,1),Data!$3:$3,0)-1))+OFFSET(Data!$J$8,0,MATCH($A3936+IF(J$9&gt;$B3936,0,1),Data!$3:$3,0)-1),0)</f>
        <v>1.0196275104733143</v>
      </c>
      <c r="K3936" s="124" t="b">
        <f ca="1">ROUND(J3936,12)=ROUND(INDEX(Data!$AH$11:$AH$237,MATCH($C3936,Data!$Y$11:$Y$237,0),1),12)</f>
        <v>1</v>
      </c>
      <c r="L3936" s="129"/>
      <c r="AG3936" s="129"/>
    </row>
    <row r="3937" spans="1:33" ht="13.8" x14ac:dyDescent="0.25">
      <c r="A3937" s="118">
        <f t="shared" ref="A3937:A4000" si="907">A1892+1</f>
        <v>2</v>
      </c>
      <c r="B3937" s="69">
        <f t="shared" si="906"/>
        <v>8</v>
      </c>
      <c r="C3937" s="118" t="str">
        <f t="shared" si="906"/>
        <v>RH5</v>
      </c>
      <c r="D3937" s="69"/>
      <c r="E3937" s="70">
        <f ca="1">INDEX(OFFSET(Data!$A$10,1,E$9+MATCH($A3937+IF(E$9&gt;$B3937,0,1),Data!$3:$3,0),Num_Orgs,1),MATCH($C3937,OFFSET(Data!$A$10,1,MATCH($A3937+IF(E$9&gt;$B3937,0,1),Data!$3:$3,0)-1,Num_Orgs,1),0),1)</f>
        <v>0.94879290098607194</v>
      </c>
      <c r="F3937" s="70">
        <f ca="1">INDEX(OFFSET(Data!$A$10,1,F$9+MATCH($A3937+IF(F$9&gt;$B3937,0,1),Data!$3:$3,0),Num_Orgs,1),MATCH($C3937,OFFSET(Data!$A$10,1,MATCH($A3937+IF(F$9&gt;$B3937,0,1),Data!$3:$3,0)-1,Num_Orgs,1),0),1)</f>
        <v>0.99603480709830872</v>
      </c>
      <c r="G3937" s="70">
        <f ca="1">INDEX(OFFSET(Data!$A$10,1,G$9+MATCH($A3937+IF(G$9&gt;$B3937,0,1),Data!$3:$3,0),Num_Orgs,1),MATCH($C3937,OFFSET(Data!$A$10,1,MATCH($A3937+IF(G$9&gt;$B3937,0,1),Data!$3:$3,0)-1,Num_Orgs,1),0),1)</f>
        <v>0.9175525836092685</v>
      </c>
      <c r="H3937" s="70">
        <f ca="1">INDEX(OFFSET(Data!$A$10,1,H$9+MATCH($A3937+IF(H$9&gt;$B3937,0,1),Data!$3:$3,0),Num_Orgs,1),MATCH($C3937,OFFSET(Data!$A$10,1,MATCH($A3937+IF(H$9&gt;$B3937,0,1),Data!$3:$3,0)-1,Num_Orgs,1),0),1)</f>
        <v>0.39424515460171211</v>
      </c>
      <c r="I3937" s="70">
        <f ca="1">INDEX(OFFSET(Data!$A$10,1,I$9+MATCH($A3937+IF(I$9&gt;$B3937,0,1),Data!$3:$3,0),Num_Orgs,1),MATCH($C3937,OFFSET(Data!$A$10,1,MATCH($A3937+IF(I$9&gt;$B3937,0,1),Data!$3:$3,0)-1,Num_Orgs,1),0),1)</f>
        <v>0.61545205166490824</v>
      </c>
      <c r="J3937" s="26">
        <f ca="1">IFERROR((E3937*SUM(OFFSET(Data!$C$8,0,MATCH($A3937+IF(J$9&gt;$B3937,0,1),Data!$3:$3,0)-1,1,2)))+(F3937*OFFSET(Data!$E$8,0,MATCH($A3937+IF(J$9&gt;$B3937,0,1),Data!$3:$3,0)-1))+(G3937*SUM(OFFSET(Data!$F$8,0,MATCH($A3937+IF(J$9&gt;$B3937,0,1),Data!$3:$3,0)-1,1,2)))+(H3937*OFFSET(Data!$H$8,0,MATCH($A3937+IF(J$9&gt;$B3937,0,1),Data!$3:$3,0)-1))+(I3937*OFFSET(Data!$I$8,0,MATCH($A3937+IF(J$9&gt;$B3937,0,1),Data!$3:$3,0)-1))+OFFSET(Data!$J$8,0,MATCH($A3937+IF(J$9&gt;$B3937,0,1),Data!$3:$3,0)-1),0)</f>
        <v>0.96972205272727952</v>
      </c>
      <c r="K3937" s="124" t="b">
        <f ca="1">ROUND(J3937,12)=ROUND(INDEX(Data!$AH$11:$AH$237,MATCH($C3937,Data!$Y$11:$Y$237,0),1),12)</f>
        <v>1</v>
      </c>
      <c r="L3937" s="129"/>
      <c r="AG3937" s="129"/>
    </row>
    <row r="3938" spans="1:33" ht="13.8" x14ac:dyDescent="0.25">
      <c r="A3938" s="118">
        <f t="shared" si="907"/>
        <v>2</v>
      </c>
      <c r="B3938" s="69">
        <f t="shared" si="906"/>
        <v>8</v>
      </c>
      <c r="C3938" s="118" t="str">
        <f t="shared" si="906"/>
        <v>RH8</v>
      </c>
      <c r="D3938" s="69"/>
      <c r="E3938" s="70">
        <f ca="1">INDEX(OFFSET(Data!$A$10,1,E$9+MATCH($A3938+IF(E$9&gt;$B3938,0,1),Data!$3:$3,0),Num_Orgs,1),MATCH($C3938,OFFSET(Data!$A$10,1,MATCH($A3938+IF(E$9&gt;$B3938,0,1),Data!$3:$3,0)-1,Num_Orgs,1),0),1)</f>
        <v>0.910858556431837</v>
      </c>
      <c r="F3938" s="70">
        <f ca="1">INDEX(OFFSET(Data!$A$10,1,F$9+MATCH($A3938+IF(F$9&gt;$B3938,0,1),Data!$3:$3,0),Num_Orgs,1),MATCH($C3938,OFFSET(Data!$A$10,1,MATCH($A3938+IF(F$9&gt;$B3938,0,1),Data!$3:$3,0)-1,Num_Orgs,1),0),1)</f>
        <v>0.99603480709830883</v>
      </c>
      <c r="G3938" s="70">
        <f ca="1">INDEX(OFFSET(Data!$A$10,1,G$9+MATCH($A3938+IF(G$9&gt;$B3938,0,1),Data!$3:$3,0),Num_Orgs,1),MATCH($C3938,OFFSET(Data!$A$10,1,MATCH($A3938+IF(G$9&gt;$B3938,0,1),Data!$3:$3,0)-1,Num_Orgs,1),0),1)</f>
        <v>0.89942270791716505</v>
      </c>
      <c r="H3938" s="70">
        <f ca="1">INDEX(OFFSET(Data!$A$10,1,H$9+MATCH($A3938+IF(H$9&gt;$B3938,0,1),Data!$3:$3,0),Num_Orgs,1),MATCH($C3938,OFFSET(Data!$A$10,1,MATCH($A3938+IF(H$9&gt;$B3938,0,1),Data!$3:$3,0)-1,Num_Orgs,1),0),1)</f>
        <v>0.18064450981909499</v>
      </c>
      <c r="I3938" s="70">
        <f ca="1">INDEX(OFFSET(Data!$A$10,1,I$9+MATCH($A3938+IF(I$9&gt;$B3938,0,1),Data!$3:$3,0),Num_Orgs,1),MATCH($C3938,OFFSET(Data!$A$10,1,MATCH($A3938+IF(I$9&gt;$B3938,0,1),Data!$3:$3,0)-1,Num_Orgs,1),0),1)</f>
        <v>1.0667844299401104</v>
      </c>
      <c r="J3938" s="26">
        <f ca="1">IFERROR((E3938*SUM(OFFSET(Data!$C$8,0,MATCH($A3938+IF(J$9&gt;$B3938,0,1),Data!$3:$3,0)-1,1,2)))+(F3938*OFFSET(Data!$E$8,0,MATCH($A3938+IF(J$9&gt;$B3938,0,1),Data!$3:$3,0)-1))+(G3938*SUM(OFFSET(Data!$F$8,0,MATCH($A3938+IF(J$9&gt;$B3938,0,1),Data!$3:$3,0)-1,1,2)))+(H3938*OFFSET(Data!$H$8,0,MATCH($A3938+IF(J$9&gt;$B3938,0,1),Data!$3:$3,0)-1))+(I3938*OFFSET(Data!$I$8,0,MATCH($A3938+IF(J$9&gt;$B3938,0,1),Data!$3:$3,0)-1))+OFFSET(Data!$J$8,0,MATCH($A3938+IF(J$9&gt;$B3938,0,1),Data!$3:$3,0)-1),0)</f>
        <v>0.95268407884695172</v>
      </c>
      <c r="K3938" s="124" t="b">
        <f ca="1">ROUND(J3938,12)=ROUND(INDEX(Data!$AH$11:$AH$237,MATCH($C3938,Data!$Y$11:$Y$237,0),1),12)</f>
        <v>1</v>
      </c>
      <c r="L3938" s="129"/>
      <c r="AG3938" s="129"/>
    </row>
    <row r="3939" spans="1:33" ht="13.8" x14ac:dyDescent="0.25">
      <c r="A3939" s="118">
        <f t="shared" si="907"/>
        <v>2</v>
      </c>
      <c r="B3939" s="69">
        <f t="shared" si="906"/>
        <v>8</v>
      </c>
      <c r="C3939" s="118" t="str">
        <f t="shared" si="906"/>
        <v>RHA</v>
      </c>
      <c r="D3939" s="69"/>
      <c r="E3939" s="70">
        <f ca="1">INDEX(OFFSET(Data!$A$10,1,E$9+MATCH($A3939+IF(E$9&gt;$B3939,0,1),Data!$3:$3,0),Num_Orgs,1),MATCH($C3939,OFFSET(Data!$A$10,1,MATCH($A3939+IF(E$9&gt;$B3939,0,1),Data!$3:$3,0)-1,Num_Orgs,1),0),1)</f>
        <v>0.95200098290569213</v>
      </c>
      <c r="F3939" s="70">
        <f ca="1">INDEX(OFFSET(Data!$A$10,1,F$9+MATCH($A3939+IF(F$9&gt;$B3939,0,1),Data!$3:$3,0),Num_Orgs,1),MATCH($C3939,OFFSET(Data!$A$10,1,MATCH($A3939+IF(F$9&gt;$B3939,0,1),Data!$3:$3,0)-1,Num_Orgs,1),0),1)</f>
        <v>0.99603480709830905</v>
      </c>
      <c r="G3939" s="70">
        <f ca="1">INDEX(OFFSET(Data!$A$10,1,G$9+MATCH($A3939+IF(G$9&gt;$B3939,0,1),Data!$3:$3,0),Num_Orgs,1),MATCH($C3939,OFFSET(Data!$A$10,1,MATCH($A3939+IF(G$9&gt;$B3939,0,1),Data!$3:$3,0)-1,Num_Orgs,1),0),1)</f>
        <v>0.9755043576523782</v>
      </c>
      <c r="H3939" s="70">
        <f ca="1">INDEX(OFFSET(Data!$A$10,1,H$9+MATCH($A3939+IF(H$9&gt;$B3939,0,1),Data!$3:$3,0),Num_Orgs,1),MATCH($C3939,OFFSET(Data!$A$10,1,MATCH($A3939+IF(H$9&gt;$B3939,0,1),Data!$3:$3,0)-1,Num_Orgs,1),0),1)</f>
        <v>6.4728108593798225E-2</v>
      </c>
      <c r="I3939" s="70">
        <f ca="1">INDEX(OFFSET(Data!$A$10,1,I$9+MATCH($A3939+IF(I$9&gt;$B3939,0,1),Data!$3:$3,0),Num_Orgs,1),MATCH($C3939,OFFSET(Data!$A$10,1,MATCH($A3939+IF(I$9&gt;$B3939,0,1),Data!$3:$3,0)-1,Num_Orgs,1),0),1)</f>
        <v>0.51970915273312268</v>
      </c>
      <c r="J3939" s="26">
        <f ca="1">IFERROR((E3939*SUM(OFFSET(Data!$C$8,0,MATCH($A3939+IF(J$9&gt;$B3939,0,1),Data!$3:$3,0)-1,1,2)))+(F3939*OFFSET(Data!$E$8,0,MATCH($A3939+IF(J$9&gt;$B3939,0,1),Data!$3:$3,0)-1))+(G3939*SUM(OFFSET(Data!$F$8,0,MATCH($A3939+IF(J$9&gt;$B3939,0,1),Data!$3:$3,0)-1,1,2)))+(H3939*OFFSET(Data!$H$8,0,MATCH($A3939+IF(J$9&gt;$B3939,0,1),Data!$3:$3,0)-1))+(I3939*OFFSET(Data!$I$8,0,MATCH($A3939+IF(J$9&gt;$B3939,0,1),Data!$3:$3,0)-1))+OFFSET(Data!$J$8,0,MATCH($A3939+IF(J$9&gt;$B3939,0,1),Data!$3:$3,0)-1),0)</f>
        <v>0.97163183879134019</v>
      </c>
      <c r="K3939" s="124" t="b">
        <f ca="1">ROUND(J3939,12)=ROUND(INDEX(Data!$AH$11:$AH$237,MATCH($C3939,Data!$Y$11:$Y$237,0),1),12)</f>
        <v>1</v>
      </c>
      <c r="L3939" s="129"/>
      <c r="AG3939" s="129"/>
    </row>
    <row r="3940" spans="1:33" ht="13.8" x14ac:dyDescent="0.25">
      <c r="A3940" s="118">
        <f t="shared" si="907"/>
        <v>2</v>
      </c>
      <c r="B3940" s="69">
        <f t="shared" si="906"/>
        <v>8</v>
      </c>
      <c r="C3940" s="118" t="str">
        <f t="shared" si="906"/>
        <v>RHM</v>
      </c>
      <c r="D3940" s="69"/>
      <c r="E3940" s="70">
        <f ca="1">INDEX(OFFSET(Data!$A$10,1,E$9+MATCH($A3940+IF(E$9&gt;$B3940,0,1),Data!$3:$3,0),Num_Orgs,1),MATCH($C3940,OFFSET(Data!$A$10,1,MATCH($A3940+IF(E$9&gt;$B3940,0,1),Data!$3:$3,0)-1,Num_Orgs,1),0),1)</f>
        <v>1.0251679350883385</v>
      </c>
      <c r="F3940" s="70">
        <f ca="1">INDEX(OFFSET(Data!$A$10,1,F$9+MATCH($A3940+IF(F$9&gt;$B3940,0,1),Data!$3:$3,0),Num_Orgs,1),MATCH($C3940,OFFSET(Data!$A$10,1,MATCH($A3940+IF(F$9&gt;$B3940,0,1),Data!$3:$3,0)-1,Num_Orgs,1),0),1)</f>
        <v>0.99603480709830872</v>
      </c>
      <c r="G3940" s="70">
        <f ca="1">INDEX(OFFSET(Data!$A$10,1,G$9+MATCH($A3940+IF(G$9&gt;$B3940,0,1),Data!$3:$3,0),Num_Orgs,1),MATCH($C3940,OFFSET(Data!$A$10,1,MATCH($A3940+IF(G$9&gt;$B3940,0,1),Data!$3:$3,0)-1,Num_Orgs,1),0),1)</f>
        <v>1.0409964192082464</v>
      </c>
      <c r="H3940" s="70">
        <f ca="1">INDEX(OFFSET(Data!$A$10,1,H$9+MATCH($A3940+IF(H$9&gt;$B3940,0,1),Data!$3:$3,0),Num_Orgs,1),MATCH($C3940,OFFSET(Data!$A$10,1,MATCH($A3940+IF(H$9&gt;$B3940,0,1),Data!$3:$3,0)-1,Num_Orgs,1),0),1)</f>
        <v>0.98693756512773045</v>
      </c>
      <c r="I3940" s="70">
        <f ca="1">INDEX(OFFSET(Data!$A$10,1,I$9+MATCH($A3940+IF(I$9&gt;$B3940,0,1),Data!$3:$3,0),Num_Orgs,1),MATCH($C3940,OFFSET(Data!$A$10,1,MATCH($A3940+IF(I$9&gt;$B3940,0,1),Data!$3:$3,0)-1,Num_Orgs,1),0),1)</f>
        <v>1.0739241965407091</v>
      </c>
      <c r="J3940" s="26">
        <f ca="1">IFERROR((E3940*SUM(OFFSET(Data!$C$8,0,MATCH($A3940+IF(J$9&gt;$B3940,0,1),Data!$3:$3,0)-1,1,2)))+(F3940*OFFSET(Data!$E$8,0,MATCH($A3940+IF(J$9&gt;$B3940,0,1),Data!$3:$3,0)-1))+(G3940*SUM(OFFSET(Data!$F$8,0,MATCH($A3940+IF(J$9&gt;$B3940,0,1),Data!$3:$3,0)-1,1,2)))+(H3940*OFFSET(Data!$H$8,0,MATCH($A3940+IF(J$9&gt;$B3940,0,1),Data!$3:$3,0)-1))+(I3940*OFFSET(Data!$I$8,0,MATCH($A3940+IF(J$9&gt;$B3940,0,1),Data!$3:$3,0)-1))+OFFSET(Data!$J$8,0,MATCH($A3940+IF(J$9&gt;$B3940,0,1),Data!$3:$3,0)-1),0)</f>
        <v>1.0128126400928856</v>
      </c>
      <c r="K3940" s="124" t="b">
        <f ca="1">ROUND(J3940,12)=ROUND(INDEX(Data!$AH$11:$AH$237,MATCH($C3940,Data!$Y$11:$Y$237,0),1),12)</f>
        <v>1</v>
      </c>
      <c r="L3940" s="129"/>
      <c r="AG3940" s="129"/>
    </row>
    <row r="3941" spans="1:33" ht="13.8" x14ac:dyDescent="0.25">
      <c r="A3941" s="118">
        <f t="shared" si="907"/>
        <v>2</v>
      </c>
      <c r="B3941" s="69">
        <f t="shared" si="906"/>
        <v>8</v>
      </c>
      <c r="C3941" s="118" t="str">
        <f t="shared" si="906"/>
        <v>RHQ</v>
      </c>
      <c r="D3941" s="69"/>
      <c r="E3941" s="70">
        <f ca="1">INDEX(OFFSET(Data!$A$10,1,E$9+MATCH($A3941+IF(E$9&gt;$B3941,0,1),Data!$3:$3,0),Num_Orgs,1),MATCH($C3941,OFFSET(Data!$A$10,1,MATCH($A3941+IF(E$9&gt;$B3941,0,1),Data!$3:$3,0)-1,Num_Orgs,1),0),1)</f>
        <v>0.9346578098098246</v>
      </c>
      <c r="F3941" s="70">
        <f ca="1">INDEX(OFFSET(Data!$A$10,1,F$9+MATCH($A3941+IF(F$9&gt;$B3941,0,1),Data!$3:$3,0),Num_Orgs,1),MATCH($C3941,OFFSET(Data!$A$10,1,MATCH($A3941+IF(F$9&gt;$B3941,0,1),Data!$3:$3,0)-1,Num_Orgs,1),0),1)</f>
        <v>0.99603480709830883</v>
      </c>
      <c r="G3941" s="70">
        <f ca="1">INDEX(OFFSET(Data!$A$10,1,G$9+MATCH($A3941+IF(G$9&gt;$B3941,0,1),Data!$3:$3,0),Num_Orgs,1),MATCH($C3941,OFFSET(Data!$A$10,1,MATCH($A3941+IF(G$9&gt;$B3941,0,1),Data!$3:$3,0)-1,Num_Orgs,1),0),1)</f>
        <v>0.88048749301364582</v>
      </c>
      <c r="H3941" s="70">
        <f ca="1">INDEX(OFFSET(Data!$A$10,1,H$9+MATCH($A3941+IF(H$9&gt;$B3941,0,1),Data!$3:$3,0),Num_Orgs,1),MATCH($C3941,OFFSET(Data!$A$10,1,MATCH($A3941+IF(H$9&gt;$B3941,0,1),Data!$3:$3,0)-1,Num_Orgs,1),0),1)</f>
        <v>0.15777609320921307</v>
      </c>
      <c r="I3941" s="70">
        <f ca="1">INDEX(OFFSET(Data!$A$10,1,I$9+MATCH($A3941+IF(I$9&gt;$B3941,0,1),Data!$3:$3,0),Num_Orgs,1),MATCH($C3941,OFFSET(Data!$A$10,1,MATCH($A3941+IF(I$9&gt;$B3941,0,1),Data!$3:$3,0)-1,Num_Orgs,1),0),1)</f>
        <v>0.76506762147220053</v>
      </c>
      <c r="J3941" s="26">
        <f ca="1">IFERROR((E3941*SUM(OFFSET(Data!$C$8,0,MATCH($A3941+IF(J$9&gt;$B3941,0,1),Data!$3:$3,0)-1,1,2)))+(F3941*OFFSET(Data!$E$8,0,MATCH($A3941+IF(J$9&gt;$B3941,0,1),Data!$3:$3,0)-1))+(G3941*SUM(OFFSET(Data!$F$8,0,MATCH($A3941+IF(J$9&gt;$B3941,0,1),Data!$3:$3,0)-1,1,2)))+(H3941*OFFSET(Data!$H$8,0,MATCH($A3941+IF(J$9&gt;$B3941,0,1),Data!$3:$3,0)-1))+(I3941*OFFSET(Data!$I$8,0,MATCH($A3941+IF(J$9&gt;$B3941,0,1),Data!$3:$3,0)-1))+OFFSET(Data!$J$8,0,MATCH($A3941+IF(J$9&gt;$B3941,0,1),Data!$3:$3,0)-1),0)</f>
        <v>0.96216896823400389</v>
      </c>
      <c r="K3941" s="124" t="b">
        <f ca="1">ROUND(J3941,12)=ROUND(INDEX(Data!$AH$11:$AH$237,MATCH($C3941,Data!$Y$11:$Y$237,0),1),12)</f>
        <v>1</v>
      </c>
      <c r="L3941" s="129"/>
      <c r="AG3941" s="129"/>
    </row>
    <row r="3942" spans="1:33" ht="13.8" x14ac:dyDescent="0.25">
      <c r="A3942" s="118">
        <f t="shared" si="907"/>
        <v>2</v>
      </c>
      <c r="B3942" s="69">
        <f t="shared" si="906"/>
        <v>8</v>
      </c>
      <c r="C3942" s="118" t="str">
        <f t="shared" si="906"/>
        <v>RHU</v>
      </c>
      <c r="D3942" s="69"/>
      <c r="E3942" s="70">
        <f ca="1">INDEX(OFFSET(Data!$A$10,1,E$9+MATCH($A3942+IF(E$9&gt;$B3942,0,1),Data!$3:$3,0),Num_Orgs,1),MATCH($C3942,OFFSET(Data!$A$10,1,MATCH($A3942+IF(E$9&gt;$B3942,0,1),Data!$3:$3,0)-1,Num_Orgs,1),0),1)</f>
        <v>0.97700462946983946</v>
      </c>
      <c r="F3942" s="70">
        <f ca="1">INDEX(OFFSET(Data!$A$10,1,F$9+MATCH($A3942+IF(F$9&gt;$B3942,0,1),Data!$3:$3,0),Num_Orgs,1),MATCH($C3942,OFFSET(Data!$A$10,1,MATCH($A3942+IF(F$9&gt;$B3942,0,1),Data!$3:$3,0)-1,Num_Orgs,1),0),1)</f>
        <v>0.99603480709830883</v>
      </c>
      <c r="G3942" s="70">
        <f ca="1">INDEX(OFFSET(Data!$A$10,1,G$9+MATCH($A3942+IF(G$9&gt;$B3942,0,1),Data!$3:$3,0),Num_Orgs,1),MATCH($C3942,OFFSET(Data!$A$10,1,MATCH($A3942+IF(G$9&gt;$B3942,0,1),Data!$3:$3,0)-1,Num_Orgs,1),0),1)</f>
        <v>1.0130339973382809</v>
      </c>
      <c r="H3942" s="70">
        <f ca="1">INDEX(OFFSET(Data!$A$10,1,H$9+MATCH($A3942+IF(H$9&gt;$B3942,0,1),Data!$3:$3,0),Num_Orgs,1),MATCH($C3942,OFFSET(Data!$A$10,1,MATCH($A3942+IF(H$9&gt;$B3942,0,1),Data!$3:$3,0)-1,Num_Orgs,1),0),1)</f>
        <v>0.84510508843635157</v>
      </c>
      <c r="I3942" s="70">
        <f ca="1">INDEX(OFFSET(Data!$A$10,1,I$9+MATCH($A3942+IF(I$9&gt;$B3942,0,1),Data!$3:$3,0),Num_Orgs,1),MATCH($C3942,OFFSET(Data!$A$10,1,MATCH($A3942+IF(I$9&gt;$B3942,0,1),Data!$3:$3,0)-1,Num_Orgs,1),0),1)</f>
        <v>0.86204802419402848</v>
      </c>
      <c r="J3942" s="26">
        <f ca="1">IFERROR((E3942*SUM(OFFSET(Data!$C$8,0,MATCH($A3942+IF(J$9&gt;$B3942,0,1),Data!$3:$3,0)-1,1,2)))+(F3942*OFFSET(Data!$E$8,0,MATCH($A3942+IF(J$9&gt;$B3942,0,1),Data!$3:$3,0)-1))+(G3942*SUM(OFFSET(Data!$F$8,0,MATCH($A3942+IF(J$9&gt;$B3942,0,1),Data!$3:$3,0)-1,1,2)))+(H3942*OFFSET(Data!$H$8,0,MATCH($A3942+IF(J$9&gt;$B3942,0,1),Data!$3:$3,0)-1))+(I3942*OFFSET(Data!$I$8,0,MATCH($A3942+IF(J$9&gt;$B3942,0,1),Data!$3:$3,0)-1))+OFFSET(Data!$J$8,0,MATCH($A3942+IF(J$9&gt;$B3942,0,1),Data!$3:$3,0)-1),0)</f>
        <v>0.98777671198618966</v>
      </c>
      <c r="K3942" s="124" t="b">
        <f ca="1">ROUND(J3942,12)=ROUND(INDEX(Data!$AH$11:$AH$237,MATCH($C3942,Data!$Y$11:$Y$237,0),1),12)</f>
        <v>1</v>
      </c>
      <c r="L3942" s="129"/>
      <c r="AG3942" s="129"/>
    </row>
    <row r="3943" spans="1:33" ht="13.8" x14ac:dyDescent="0.25">
      <c r="A3943" s="118">
        <f t="shared" si="907"/>
        <v>2</v>
      </c>
      <c r="B3943" s="69">
        <f t="shared" si="906"/>
        <v>8</v>
      </c>
      <c r="C3943" s="118" t="str">
        <f t="shared" si="906"/>
        <v>RHW</v>
      </c>
      <c r="D3943" s="69"/>
      <c r="E3943" s="70">
        <f ca="1">INDEX(OFFSET(Data!$A$10,1,E$9+MATCH($A3943+IF(E$9&gt;$B3943,0,1),Data!$3:$3,0),Num_Orgs,1),MATCH($C3943,OFFSET(Data!$A$10,1,MATCH($A3943+IF(E$9&gt;$B3943,0,1),Data!$3:$3,0)-1,Num_Orgs,1),0),1)</f>
        <v>1.1136505663512828</v>
      </c>
      <c r="F3943" s="70">
        <f ca="1">INDEX(OFFSET(Data!$A$10,1,F$9+MATCH($A3943+IF(F$9&gt;$B3943,0,1),Data!$3:$3,0),Num_Orgs,1),MATCH($C3943,OFFSET(Data!$A$10,1,MATCH($A3943+IF(F$9&gt;$B3943,0,1),Data!$3:$3,0)-1,Num_Orgs,1),0),1)</f>
        <v>0.99603480709830883</v>
      </c>
      <c r="G3943" s="70">
        <f ca="1">INDEX(OFFSET(Data!$A$10,1,G$9+MATCH($A3943+IF(G$9&gt;$B3943,0,1),Data!$3:$3,0),Num_Orgs,1),MATCH($C3943,OFFSET(Data!$A$10,1,MATCH($A3943+IF(G$9&gt;$B3943,0,1),Data!$3:$3,0)-1,Num_Orgs,1),0),1)</f>
        <v>1.0698396420488383</v>
      </c>
      <c r="H3943" s="70">
        <f ca="1">INDEX(OFFSET(Data!$A$10,1,H$9+MATCH($A3943+IF(H$9&gt;$B3943,0,1),Data!$3:$3,0),Num_Orgs,1),MATCH($C3943,OFFSET(Data!$A$10,1,MATCH($A3943+IF(H$9&gt;$B3943,0,1),Data!$3:$3,0)-1,Num_Orgs,1),0),1)</f>
        <v>1.2163064372750023</v>
      </c>
      <c r="I3943" s="70">
        <f ca="1">INDEX(OFFSET(Data!$A$10,1,I$9+MATCH($A3943+IF(I$9&gt;$B3943,0,1),Data!$3:$3,0),Num_Orgs,1),MATCH($C3943,OFFSET(Data!$A$10,1,MATCH($A3943+IF(I$9&gt;$B3943,0,1),Data!$3:$3,0)-1,Num_Orgs,1),0),1)</f>
        <v>1.2068672338716402</v>
      </c>
      <c r="J3943" s="26">
        <f ca="1">IFERROR((E3943*SUM(OFFSET(Data!$C$8,0,MATCH($A3943+IF(J$9&gt;$B3943,0,1),Data!$3:$3,0)-1,1,2)))+(F3943*OFFSET(Data!$E$8,0,MATCH($A3943+IF(J$9&gt;$B3943,0,1),Data!$3:$3,0)-1))+(G3943*SUM(OFFSET(Data!$F$8,0,MATCH($A3943+IF(J$9&gt;$B3943,0,1),Data!$3:$3,0)-1,1,2)))+(H3943*OFFSET(Data!$H$8,0,MATCH($A3943+IF(J$9&gt;$B3943,0,1),Data!$3:$3,0)-1))+(I3943*OFFSET(Data!$I$8,0,MATCH($A3943+IF(J$9&gt;$B3943,0,1),Data!$3:$3,0)-1))+OFFSET(Data!$J$8,0,MATCH($A3943+IF(J$9&gt;$B3943,0,1),Data!$3:$3,0)-1),0)</f>
        <v>1.056996361202478</v>
      </c>
      <c r="K3943" s="124" t="b">
        <f ca="1">ROUND(J3943,12)=ROUND(INDEX(Data!$AH$11:$AH$237,MATCH($C3943,Data!$Y$11:$Y$237,0),1),12)</f>
        <v>1</v>
      </c>
      <c r="L3943" s="129"/>
      <c r="AG3943" s="129"/>
    </row>
    <row r="3944" spans="1:33" ht="13.8" x14ac:dyDescent="0.25">
      <c r="A3944" s="118">
        <f t="shared" si="907"/>
        <v>2</v>
      </c>
      <c r="B3944" s="69">
        <f t="shared" si="906"/>
        <v>8</v>
      </c>
      <c r="C3944" s="118" t="str">
        <f t="shared" si="906"/>
        <v>RJ1</v>
      </c>
      <c r="D3944" s="69"/>
      <c r="E3944" s="70">
        <f ca="1">INDEX(OFFSET(Data!$A$10,1,E$9+MATCH($A3944+IF(E$9&gt;$B3944,0,1),Data!$3:$3,0),Num_Orgs,1),MATCH($C3944,OFFSET(Data!$A$10,1,MATCH($A3944+IF(E$9&gt;$B3944,0,1),Data!$3:$3,0)-1,Num_Orgs,1),0),1)</f>
        <v>1.1577799578484713</v>
      </c>
      <c r="F3944" s="70">
        <f ca="1">INDEX(OFFSET(Data!$A$10,1,F$9+MATCH($A3944+IF(F$9&gt;$B3944,0,1),Data!$3:$3,0),Num_Orgs,1),MATCH($C3944,OFFSET(Data!$A$10,1,MATCH($A3944+IF(F$9&gt;$B3944,0,1),Data!$3:$3,0)-1,Num_Orgs,1),0),1)</f>
        <v>1.0171232554042071</v>
      </c>
      <c r="G3944" s="70">
        <f ca="1">INDEX(OFFSET(Data!$A$10,1,G$9+MATCH($A3944+IF(G$9&gt;$B3944,0,1),Data!$3:$3,0),Num_Orgs,1),MATCH($C3944,OFFSET(Data!$A$10,1,MATCH($A3944+IF(G$9&gt;$B3944,0,1),Data!$3:$3,0)-1,Num_Orgs,1),0),1)</f>
        <v>1.2023366761478893</v>
      </c>
      <c r="H3944" s="70">
        <f ca="1">INDEX(OFFSET(Data!$A$10,1,H$9+MATCH($A3944+IF(H$9&gt;$B3944,0,1),Data!$3:$3,0),Num_Orgs,1),MATCH($C3944,OFFSET(Data!$A$10,1,MATCH($A3944+IF(H$9&gt;$B3944,0,1),Data!$3:$3,0)-1,Num_Orgs,1),0),1)</f>
        <v>9.9814890737704225</v>
      </c>
      <c r="I3944" s="70">
        <f ca="1">INDEX(OFFSET(Data!$A$10,1,I$9+MATCH($A3944+IF(I$9&gt;$B3944,0,1),Data!$3:$3,0),Num_Orgs,1),MATCH($C3944,OFFSET(Data!$A$10,1,MATCH($A3944+IF(I$9&gt;$B3944,0,1),Data!$3:$3,0)-1,Num_Orgs,1),0),1)</f>
        <v>1.6964621509872</v>
      </c>
      <c r="J3944" s="26">
        <f ca="1">IFERROR((E3944*SUM(OFFSET(Data!$C$8,0,MATCH($A3944+IF(J$9&gt;$B3944,0,1),Data!$3:$3,0)-1,1,2)))+(F3944*OFFSET(Data!$E$8,0,MATCH($A3944+IF(J$9&gt;$B3944,0,1),Data!$3:$3,0)-1))+(G3944*SUM(OFFSET(Data!$F$8,0,MATCH($A3944+IF(J$9&gt;$B3944,0,1),Data!$3:$3,0)-1,1,2)))+(H3944*OFFSET(Data!$H$8,0,MATCH($A3944+IF(J$9&gt;$B3944,0,1),Data!$3:$3,0)-1))+(I3944*OFFSET(Data!$I$8,0,MATCH($A3944+IF(J$9&gt;$B3944,0,1),Data!$3:$3,0)-1))+OFFSET(Data!$J$8,0,MATCH($A3944+IF(J$9&gt;$B3944,0,1),Data!$3:$3,0)-1),0)</f>
        <v>1.1055770377864378</v>
      </c>
      <c r="K3944" s="124" t="b">
        <f ca="1">ROUND(J3944,12)=ROUND(INDEX(Data!$AH$11:$AH$237,MATCH($C3944,Data!$Y$11:$Y$237,0),1),12)</f>
        <v>1</v>
      </c>
      <c r="L3944" s="129"/>
      <c r="AG3944" s="129"/>
    </row>
    <row r="3945" spans="1:33" ht="13.8" x14ac:dyDescent="0.25">
      <c r="A3945" s="118">
        <f t="shared" si="907"/>
        <v>2</v>
      </c>
      <c r="B3945" s="69">
        <f t="shared" si="906"/>
        <v>8</v>
      </c>
      <c r="C3945" s="118" t="str">
        <f t="shared" si="906"/>
        <v>RJ2</v>
      </c>
      <c r="D3945" s="69"/>
      <c r="E3945" s="70">
        <f ca="1">INDEX(OFFSET(Data!$A$10,1,E$9+MATCH($A3945+IF(E$9&gt;$B3945,0,1),Data!$3:$3,0),Num_Orgs,1),MATCH($C3945,OFFSET(Data!$A$10,1,MATCH($A3945+IF(E$9&gt;$B3945,0,1),Data!$3:$3,0)-1,Num_Orgs,1),0),1)</f>
        <v>1.1574860416566894</v>
      </c>
      <c r="F3945" s="70">
        <f ca="1">INDEX(OFFSET(Data!$A$10,1,F$9+MATCH($A3945+IF(F$9&gt;$B3945,0,1),Data!$3:$3,0),Num_Orgs,1),MATCH($C3945,OFFSET(Data!$A$10,1,MATCH($A3945+IF(F$9&gt;$B3945,0,1),Data!$3:$3,0)-1,Num_Orgs,1),0),1)</f>
        <v>1.0171232554042071</v>
      </c>
      <c r="G3945" s="70">
        <f ca="1">INDEX(OFFSET(Data!$A$10,1,G$9+MATCH($A3945+IF(G$9&gt;$B3945,0,1),Data!$3:$3,0),Num_Orgs,1),MATCH($C3945,OFFSET(Data!$A$10,1,MATCH($A3945+IF(G$9&gt;$B3945,0,1),Data!$3:$3,0)-1,Num_Orgs,1),0),1)</f>
        <v>1.1412842980639524</v>
      </c>
      <c r="H3945" s="70">
        <f ca="1">INDEX(OFFSET(Data!$A$10,1,H$9+MATCH($A3945+IF(H$9&gt;$B3945,0,1),Data!$3:$3,0),Num_Orgs,1),MATCH($C3945,OFFSET(Data!$A$10,1,MATCH($A3945+IF(H$9&gt;$B3945,0,1),Data!$3:$3,0)-1,Num_Orgs,1),0),1)</f>
        <v>1.1173982398195079</v>
      </c>
      <c r="I3945" s="70">
        <f ca="1">INDEX(OFFSET(Data!$A$10,1,I$9+MATCH($A3945+IF(I$9&gt;$B3945,0,1),Data!$3:$3,0),Num_Orgs,1),MATCH($C3945,OFFSET(Data!$A$10,1,MATCH($A3945+IF(I$9&gt;$B3945,0,1),Data!$3:$3,0)-1,Num_Orgs,1),0),1)</f>
        <v>1.0070205717103184</v>
      </c>
      <c r="J3945" s="26">
        <f ca="1">IFERROR((E3945*SUM(OFFSET(Data!$C$8,0,MATCH($A3945+IF(J$9&gt;$B3945,0,1),Data!$3:$3,0)-1,1,2)))+(F3945*OFFSET(Data!$E$8,0,MATCH($A3945+IF(J$9&gt;$B3945,0,1),Data!$3:$3,0)-1))+(G3945*SUM(OFFSET(Data!$F$8,0,MATCH($A3945+IF(J$9&gt;$B3945,0,1),Data!$3:$3,0)-1,1,2)))+(H3945*OFFSET(Data!$H$8,0,MATCH($A3945+IF(J$9&gt;$B3945,0,1),Data!$3:$3,0)-1))+(I3945*OFFSET(Data!$I$8,0,MATCH($A3945+IF(J$9&gt;$B3945,0,1),Data!$3:$3,0)-1))+OFFSET(Data!$J$8,0,MATCH($A3945+IF(J$9&gt;$B3945,0,1),Data!$3:$3,0)-1),0)</f>
        <v>1.0819336623383382</v>
      </c>
      <c r="K3945" s="124" t="b">
        <f ca="1">ROUND(J3945,12)=ROUND(INDEX(Data!$AH$11:$AH$237,MATCH($C3945,Data!$Y$11:$Y$237,0),1),12)</f>
        <v>1</v>
      </c>
      <c r="L3945" s="129"/>
      <c r="AG3945" s="129"/>
    </row>
    <row r="3946" spans="1:33" ht="13.8" x14ac:dyDescent="0.25">
      <c r="A3946" s="118">
        <f t="shared" si="907"/>
        <v>2</v>
      </c>
      <c r="B3946" s="69">
        <f t="shared" si="906"/>
        <v>8</v>
      </c>
      <c r="C3946" s="118" t="str">
        <f t="shared" si="906"/>
        <v>RJ6</v>
      </c>
      <c r="D3946" s="69"/>
      <c r="E3946" s="70">
        <f ca="1">INDEX(OFFSET(Data!$A$10,1,E$9+MATCH($A3946+IF(E$9&gt;$B3946,0,1),Data!$3:$3,0),Num_Orgs,1),MATCH($C3946,OFFSET(Data!$A$10,1,MATCH($A3946+IF(E$9&gt;$B3946,0,1),Data!$3:$3,0)-1,Num_Orgs,1),0),1)</f>
        <v>1.1558112642342724</v>
      </c>
      <c r="F3946" s="70">
        <f ca="1">INDEX(OFFSET(Data!$A$10,1,F$9+MATCH($A3946+IF(F$9&gt;$B3946,0,1),Data!$3:$3,0),Num_Orgs,1),MATCH($C3946,OFFSET(Data!$A$10,1,MATCH($A3946+IF(F$9&gt;$B3946,0,1),Data!$3:$3,0)-1,Num_Orgs,1),0),1)</f>
        <v>1.0171232554042071</v>
      </c>
      <c r="G3946" s="70">
        <f ca="1">INDEX(OFFSET(Data!$A$10,1,G$9+MATCH($A3946+IF(G$9&gt;$B3946,0,1),Data!$3:$3,0),Num_Orgs,1),MATCH($C3946,OFFSET(Data!$A$10,1,MATCH($A3946+IF(G$9&gt;$B3946,0,1),Data!$3:$3,0)-1,Num_Orgs,1),0),1)</f>
        <v>1.1455805016629155</v>
      </c>
      <c r="H3946" s="70">
        <f ca="1">INDEX(OFFSET(Data!$A$10,1,H$9+MATCH($A3946+IF(H$9&gt;$B3946,0,1),Data!$3:$3,0),Num_Orgs,1),MATCH($C3946,OFFSET(Data!$A$10,1,MATCH($A3946+IF(H$9&gt;$B3946,0,1),Data!$3:$3,0)-1,Num_Orgs,1),0),1)</f>
        <v>2.4952737907515967</v>
      </c>
      <c r="I3946" s="70">
        <f ca="1">INDEX(OFFSET(Data!$A$10,1,I$9+MATCH($A3946+IF(I$9&gt;$B3946,0,1),Data!$3:$3,0),Num_Orgs,1),MATCH($C3946,OFFSET(Data!$A$10,1,MATCH($A3946+IF(I$9&gt;$B3946,0,1),Data!$3:$3,0)-1,Num_Orgs,1),0),1)</f>
        <v>1.1314380317546624</v>
      </c>
      <c r="J3946" s="26">
        <f ca="1">IFERROR((E3946*SUM(OFFSET(Data!$C$8,0,MATCH($A3946+IF(J$9&gt;$B3946,0,1),Data!$3:$3,0)-1,1,2)))+(F3946*OFFSET(Data!$E$8,0,MATCH($A3946+IF(J$9&gt;$B3946,0,1),Data!$3:$3,0)-1))+(G3946*SUM(OFFSET(Data!$F$8,0,MATCH($A3946+IF(J$9&gt;$B3946,0,1),Data!$3:$3,0)-1,1,2)))+(H3946*OFFSET(Data!$H$8,0,MATCH($A3946+IF(J$9&gt;$B3946,0,1),Data!$3:$3,0)-1))+(I3946*OFFSET(Data!$I$8,0,MATCH($A3946+IF(J$9&gt;$B3946,0,1),Data!$3:$3,0)-1))+OFFSET(Data!$J$8,0,MATCH($A3946+IF(J$9&gt;$B3946,0,1),Data!$3:$3,0)-1),0)</f>
        <v>1.0847285081481903</v>
      </c>
      <c r="K3946" s="124" t="b">
        <f ca="1">ROUND(J3946,12)=ROUND(INDEX(Data!$AH$11:$AH$237,MATCH($C3946,Data!$Y$11:$Y$237,0),1),12)</f>
        <v>1</v>
      </c>
      <c r="L3946" s="129"/>
      <c r="AG3946" s="129"/>
    </row>
    <row r="3947" spans="1:33" ht="13.8" x14ac:dyDescent="0.25">
      <c r="A3947" s="118">
        <f t="shared" si="907"/>
        <v>2</v>
      </c>
      <c r="B3947" s="69">
        <f t="shared" si="906"/>
        <v>8</v>
      </c>
      <c r="C3947" s="118" t="str">
        <f t="shared" si="906"/>
        <v>RJ7</v>
      </c>
      <c r="D3947" s="69"/>
      <c r="E3947" s="70">
        <f ca="1">INDEX(OFFSET(Data!$A$10,1,E$9+MATCH($A3947+IF(E$9&gt;$B3947,0,1),Data!$3:$3,0),Num_Orgs,1),MATCH($C3947,OFFSET(Data!$A$10,1,MATCH($A3947+IF(E$9&gt;$B3947,0,1),Data!$3:$3,0)-1,Num_Orgs,1),0),1)</f>
        <v>1.1551312094558615</v>
      </c>
      <c r="F3947" s="70">
        <f ca="1">INDEX(OFFSET(Data!$A$10,1,F$9+MATCH($A3947+IF(F$9&gt;$B3947,0,1),Data!$3:$3,0),Num_Orgs,1),MATCH($C3947,OFFSET(Data!$A$10,1,MATCH($A3947+IF(F$9&gt;$B3947,0,1),Data!$3:$3,0)-1,Num_Orgs,1),0),1)</f>
        <v>1.0171232554042071</v>
      </c>
      <c r="G3947" s="70">
        <f ca="1">INDEX(OFFSET(Data!$A$10,1,G$9+MATCH($A3947+IF(G$9&gt;$B3947,0,1),Data!$3:$3,0),Num_Orgs,1),MATCH($C3947,OFFSET(Data!$A$10,1,MATCH($A3947+IF(G$9&gt;$B3947,0,1),Data!$3:$3,0)-1,Num_Orgs,1),0),1)</f>
        <v>1.211853753825233</v>
      </c>
      <c r="H3947" s="70">
        <f ca="1">INDEX(OFFSET(Data!$A$10,1,H$9+MATCH($A3947+IF(H$9&gt;$B3947,0,1),Data!$3:$3,0),Num_Orgs,1),MATCH($C3947,OFFSET(Data!$A$10,1,MATCH($A3947+IF(H$9&gt;$B3947,0,1),Data!$3:$3,0)-1,Num_Orgs,1),0),1)</f>
        <v>1.5548082437825645</v>
      </c>
      <c r="I3947" s="70">
        <f ca="1">INDEX(OFFSET(Data!$A$10,1,I$9+MATCH($A3947+IF(I$9&gt;$B3947,0,1),Data!$3:$3,0),Num_Orgs,1),MATCH($C3947,OFFSET(Data!$A$10,1,MATCH($A3947+IF(I$9&gt;$B3947,0,1),Data!$3:$3,0)-1,Num_Orgs,1),0),1)</f>
        <v>1.4978084420371245</v>
      </c>
      <c r="J3947" s="26">
        <f ca="1">IFERROR((E3947*SUM(OFFSET(Data!$C$8,0,MATCH($A3947+IF(J$9&gt;$B3947,0,1),Data!$3:$3,0)-1,1,2)))+(F3947*OFFSET(Data!$E$8,0,MATCH($A3947+IF(J$9&gt;$B3947,0,1),Data!$3:$3,0)-1))+(G3947*SUM(OFFSET(Data!$F$8,0,MATCH($A3947+IF(J$9&gt;$B3947,0,1),Data!$3:$3,0)-1,1,2)))+(H3947*OFFSET(Data!$H$8,0,MATCH($A3947+IF(J$9&gt;$B3947,0,1),Data!$3:$3,0)-1))+(I3947*OFFSET(Data!$I$8,0,MATCH($A3947+IF(J$9&gt;$B3947,0,1),Data!$3:$3,0)-1))+OFFSET(Data!$J$8,0,MATCH($A3947+IF(J$9&gt;$B3947,0,1),Data!$3:$3,0)-1),0)</f>
        <v>1.0857879101155072</v>
      </c>
      <c r="K3947" s="124" t="b">
        <f ca="1">ROUND(J3947,12)=ROUND(INDEX(Data!$AH$11:$AH$237,MATCH($C3947,Data!$Y$11:$Y$237,0),1),12)</f>
        <v>1</v>
      </c>
      <c r="L3947" s="129"/>
      <c r="AG3947" s="129"/>
    </row>
    <row r="3948" spans="1:33" ht="13.8" x14ac:dyDescent="0.25">
      <c r="A3948" s="118">
        <f t="shared" si="907"/>
        <v>2</v>
      </c>
      <c r="B3948" s="69">
        <f t="shared" si="906"/>
        <v>8</v>
      </c>
      <c r="C3948" s="118" t="str">
        <f t="shared" si="906"/>
        <v>RJ8</v>
      </c>
      <c r="D3948" s="69"/>
      <c r="E3948" s="70">
        <f ca="1">INDEX(OFFSET(Data!$A$10,1,E$9+MATCH($A3948+IF(E$9&gt;$B3948,0,1),Data!$3:$3,0),Num_Orgs,1),MATCH($C3948,OFFSET(Data!$A$10,1,MATCH($A3948+IF(E$9&gt;$B3948,0,1),Data!$3:$3,0)-1,Num_Orgs,1),0),1)</f>
        <v>0.89273358376965706</v>
      </c>
      <c r="F3948" s="70">
        <f ca="1">INDEX(OFFSET(Data!$A$10,1,F$9+MATCH($A3948+IF(F$9&gt;$B3948,0,1),Data!$3:$3,0),Num_Orgs,1),MATCH($C3948,OFFSET(Data!$A$10,1,MATCH($A3948+IF(F$9&gt;$B3948,0,1),Data!$3:$3,0)-1,Num_Orgs,1),0),1)</f>
        <v>0.99603480709830905</v>
      </c>
      <c r="G3948" s="70">
        <f ca="1">INDEX(OFFSET(Data!$A$10,1,G$9+MATCH($A3948+IF(G$9&gt;$B3948,0,1),Data!$3:$3,0),Num_Orgs,1),MATCH($C3948,OFFSET(Data!$A$10,1,MATCH($A3948+IF(G$9&gt;$B3948,0,1),Data!$3:$3,0)-1,Num_Orgs,1),0),1)</f>
        <v>0.95638443718079269</v>
      </c>
      <c r="H3948" s="70">
        <f ca="1">INDEX(OFFSET(Data!$A$10,1,H$9+MATCH($A3948+IF(H$9&gt;$B3948,0,1),Data!$3:$3,0),Num_Orgs,1),MATCH($C3948,OFFSET(Data!$A$10,1,MATCH($A3948+IF(H$9&gt;$B3948,0,1),Data!$3:$3,0)-1,Num_Orgs,1),0),1)</f>
        <v>0.15108546874280074</v>
      </c>
      <c r="I3948" s="70">
        <f ca="1">INDEX(OFFSET(Data!$A$10,1,I$9+MATCH($A3948+IF(I$9&gt;$B3948,0,1),Data!$3:$3,0),Num_Orgs,1),MATCH($C3948,OFFSET(Data!$A$10,1,MATCH($A3948+IF(I$9&gt;$B3948,0,1),Data!$3:$3,0)-1,Num_Orgs,1),0),1)</f>
        <v>0.70111776222135525</v>
      </c>
      <c r="J3948" s="26">
        <f ca="1">IFERROR((E3948*SUM(OFFSET(Data!$C$8,0,MATCH($A3948+IF(J$9&gt;$B3948,0,1),Data!$3:$3,0)-1,1,2)))+(F3948*OFFSET(Data!$E$8,0,MATCH($A3948+IF(J$9&gt;$B3948,0,1),Data!$3:$3,0)-1))+(G3948*SUM(OFFSET(Data!$F$8,0,MATCH($A3948+IF(J$9&gt;$B3948,0,1),Data!$3:$3,0)-1,1,2)))+(H3948*OFFSET(Data!$H$8,0,MATCH($A3948+IF(J$9&gt;$B3948,0,1),Data!$3:$3,0)-1))+(I3948*OFFSET(Data!$I$8,0,MATCH($A3948+IF(J$9&gt;$B3948,0,1),Data!$3:$3,0)-1))+OFFSET(Data!$J$8,0,MATCH($A3948+IF(J$9&gt;$B3948,0,1),Data!$3:$3,0)-1),0)</f>
        <v>0.94377392692920403</v>
      </c>
      <c r="K3948" s="124" t="b">
        <f ca="1">ROUND(J3948,12)=ROUND(INDEX(Data!$AH$11:$AH$237,MATCH($C3948,Data!$Y$11:$Y$237,0),1),12)</f>
        <v>1</v>
      </c>
      <c r="L3948" s="129"/>
      <c r="AG3948" s="129"/>
    </row>
    <row r="3949" spans="1:33" ht="13.8" x14ac:dyDescent="0.25">
      <c r="A3949" s="118">
        <f t="shared" si="907"/>
        <v>2</v>
      </c>
      <c r="B3949" s="69">
        <f t="shared" si="906"/>
        <v>8</v>
      </c>
      <c r="C3949" s="118" t="str">
        <f t="shared" si="906"/>
        <v>RJC</v>
      </c>
      <c r="D3949" s="69"/>
      <c r="E3949" s="70">
        <f ca="1">INDEX(OFFSET(Data!$A$10,1,E$9+MATCH($A3949+IF(E$9&gt;$B3949,0,1),Data!$3:$3,0),Num_Orgs,1),MATCH($C3949,OFFSET(Data!$A$10,1,MATCH($A3949+IF(E$9&gt;$B3949,0,1),Data!$3:$3,0)-1,Num_Orgs,1),0),1)</f>
        <v>0.98916685866380105</v>
      </c>
      <c r="F3949" s="70">
        <f ca="1">INDEX(OFFSET(Data!$A$10,1,F$9+MATCH($A3949+IF(F$9&gt;$B3949,0,1),Data!$3:$3,0),Num_Orgs,1),MATCH($C3949,OFFSET(Data!$A$10,1,MATCH($A3949+IF(F$9&gt;$B3949,0,1),Data!$3:$3,0)-1,Num_Orgs,1),0),1)</f>
        <v>0.99603480709830883</v>
      </c>
      <c r="G3949" s="70">
        <f ca="1">INDEX(OFFSET(Data!$A$10,1,G$9+MATCH($A3949+IF(G$9&gt;$B3949,0,1),Data!$3:$3,0),Num_Orgs,1),MATCH($C3949,OFFSET(Data!$A$10,1,MATCH($A3949+IF(G$9&gt;$B3949,0,1),Data!$3:$3,0)-1,Num_Orgs,1),0),1)</f>
        <v>0.98381795739814215</v>
      </c>
      <c r="H3949" s="70">
        <f ca="1">INDEX(OFFSET(Data!$A$10,1,H$9+MATCH($A3949+IF(H$9&gt;$B3949,0,1),Data!$3:$3,0),Num_Orgs,1),MATCH($C3949,OFFSET(Data!$A$10,1,MATCH($A3949+IF(H$9&gt;$B3949,0,1),Data!$3:$3,0)-1,Num_Orgs,1),0),1)</f>
        <v>0.53877380899198857</v>
      </c>
      <c r="I3949" s="70">
        <f ca="1">INDEX(OFFSET(Data!$A$10,1,I$9+MATCH($A3949+IF(I$9&gt;$B3949,0,1),Data!$3:$3,0),Num_Orgs,1),MATCH($C3949,OFFSET(Data!$A$10,1,MATCH($A3949+IF(I$9&gt;$B3949,0,1),Data!$3:$3,0)-1,Num_Orgs,1),0),1)</f>
        <v>0.8509412168643008</v>
      </c>
      <c r="J3949" s="26">
        <f ca="1">IFERROR((E3949*SUM(OFFSET(Data!$C$8,0,MATCH($A3949+IF(J$9&gt;$B3949,0,1),Data!$3:$3,0)-1,1,2)))+(F3949*OFFSET(Data!$E$8,0,MATCH($A3949+IF(J$9&gt;$B3949,0,1),Data!$3:$3,0)-1))+(G3949*SUM(OFFSET(Data!$F$8,0,MATCH($A3949+IF(J$9&gt;$B3949,0,1),Data!$3:$3,0)-1,1,2)))+(H3949*OFFSET(Data!$H$8,0,MATCH($A3949+IF(J$9&gt;$B3949,0,1),Data!$3:$3,0)-1))+(I3949*OFFSET(Data!$I$8,0,MATCH($A3949+IF(J$9&gt;$B3949,0,1),Data!$3:$3,0)-1))+OFFSET(Data!$J$8,0,MATCH($A3949+IF(J$9&gt;$B3949,0,1),Data!$3:$3,0)-1),0)</f>
        <v>0.99213815048225296</v>
      </c>
      <c r="K3949" s="124" t="b">
        <f ca="1">ROUND(J3949,12)=ROUND(INDEX(Data!$AH$11:$AH$237,MATCH($C3949,Data!$Y$11:$Y$237,0),1),12)</f>
        <v>1</v>
      </c>
      <c r="L3949" s="129"/>
      <c r="AG3949" s="129"/>
    </row>
    <row r="3950" spans="1:33" ht="13.8" x14ac:dyDescent="0.25">
      <c r="A3950" s="118">
        <f t="shared" si="907"/>
        <v>2</v>
      </c>
      <c r="B3950" s="69">
        <f t="shared" si="906"/>
        <v>8</v>
      </c>
      <c r="C3950" s="118" t="str">
        <f t="shared" si="906"/>
        <v>RJE</v>
      </c>
      <c r="D3950" s="69"/>
      <c r="E3950" s="70">
        <f ca="1">INDEX(OFFSET(Data!$A$10,1,E$9+MATCH($A3950+IF(E$9&gt;$B3950,0,1),Data!$3:$3,0),Num_Orgs,1),MATCH($C3950,OFFSET(Data!$A$10,1,MATCH($A3950+IF(E$9&gt;$B3950,0,1),Data!$3:$3,0)-1,Num_Orgs,1),0),1)</f>
        <v>0.92366908404983628</v>
      </c>
      <c r="F3950" s="70">
        <f ca="1">INDEX(OFFSET(Data!$A$10,1,F$9+MATCH($A3950+IF(F$9&gt;$B3950,0,1),Data!$3:$3,0),Num_Orgs,1),MATCH($C3950,OFFSET(Data!$A$10,1,MATCH($A3950+IF(F$9&gt;$B3950,0,1),Data!$3:$3,0)-1,Num_Orgs,1),0),1)</f>
        <v>0.99603480709830883</v>
      </c>
      <c r="G3950" s="70">
        <f ca="1">INDEX(OFFSET(Data!$A$10,1,G$9+MATCH($A3950+IF(G$9&gt;$B3950,0,1),Data!$3:$3,0),Num_Orgs,1),MATCH($C3950,OFFSET(Data!$A$10,1,MATCH($A3950+IF(G$9&gt;$B3950,0,1),Data!$3:$3,0)-1,Num_Orgs,1),0),1)</f>
        <v>0.93330724777561802</v>
      </c>
      <c r="H3950" s="70">
        <f ca="1">INDEX(OFFSET(Data!$A$10,1,H$9+MATCH($A3950+IF(H$9&gt;$B3950,0,1),Data!$3:$3,0),Num_Orgs,1),MATCH($C3950,OFFSET(Data!$A$10,1,MATCH($A3950+IF(H$9&gt;$B3950,0,1),Data!$3:$3,0)-1,Num_Orgs,1),0),1)</f>
        <v>0.28535758374234138</v>
      </c>
      <c r="I3950" s="70">
        <f ca="1">INDEX(OFFSET(Data!$A$10,1,I$9+MATCH($A3950+IF(I$9&gt;$B3950,0,1),Data!$3:$3,0),Num_Orgs,1),MATCH($C3950,OFFSET(Data!$A$10,1,MATCH($A3950+IF(I$9&gt;$B3950,0,1),Data!$3:$3,0)-1,Num_Orgs,1),0),1)</f>
        <v>0.52554753665552656</v>
      </c>
      <c r="J3950" s="26">
        <f ca="1">IFERROR((E3950*SUM(OFFSET(Data!$C$8,0,MATCH($A3950+IF(J$9&gt;$B3950,0,1),Data!$3:$3,0)-1,1,2)))+(F3950*OFFSET(Data!$E$8,0,MATCH($A3950+IF(J$9&gt;$B3950,0,1),Data!$3:$3,0)-1))+(G3950*SUM(OFFSET(Data!$F$8,0,MATCH($A3950+IF(J$9&gt;$B3950,0,1),Data!$3:$3,0)-1,1,2)))+(H3950*OFFSET(Data!$H$8,0,MATCH($A3950+IF(J$9&gt;$B3950,0,1),Data!$3:$3,0)-1))+(I3950*OFFSET(Data!$I$8,0,MATCH($A3950+IF(J$9&gt;$B3950,0,1),Data!$3:$3,0)-1))+OFFSET(Data!$J$8,0,MATCH($A3950+IF(J$9&gt;$B3950,0,1),Data!$3:$3,0)-1),0)</f>
        <v>0.95747017121901423</v>
      </c>
      <c r="K3950" s="124" t="b">
        <f ca="1">ROUND(J3950,12)=ROUND(INDEX(Data!$AH$11:$AH$237,MATCH($C3950,Data!$Y$11:$Y$237,0),1),12)</f>
        <v>1</v>
      </c>
      <c r="L3950" s="129"/>
      <c r="AG3950" s="129"/>
    </row>
    <row r="3951" spans="1:33" ht="13.8" x14ac:dyDescent="0.25">
      <c r="A3951" s="118">
        <f t="shared" si="907"/>
        <v>2</v>
      </c>
      <c r="B3951" s="69">
        <f t="shared" si="906"/>
        <v>8</v>
      </c>
      <c r="C3951" s="118" t="str">
        <f t="shared" si="906"/>
        <v>RJL</v>
      </c>
      <c r="D3951" s="69"/>
      <c r="E3951" s="70">
        <f ca="1">INDEX(OFFSET(Data!$A$10,1,E$9+MATCH($A3951+IF(E$9&gt;$B3951,0,1),Data!$3:$3,0),Num_Orgs,1),MATCH($C3951,OFFSET(Data!$A$10,1,MATCH($A3951+IF(E$9&gt;$B3951,0,1),Data!$3:$3,0)-1,Num_Orgs,1),0),1)</f>
        <v>0.93624974631517555</v>
      </c>
      <c r="F3951" s="70">
        <f ca="1">INDEX(OFFSET(Data!$A$10,1,F$9+MATCH($A3951+IF(F$9&gt;$B3951,0,1),Data!$3:$3,0),Num_Orgs,1),MATCH($C3951,OFFSET(Data!$A$10,1,MATCH($A3951+IF(F$9&gt;$B3951,0,1),Data!$3:$3,0)-1,Num_Orgs,1),0),1)</f>
        <v>0.99603480709830883</v>
      </c>
      <c r="G3951" s="70">
        <f ca="1">INDEX(OFFSET(Data!$A$10,1,G$9+MATCH($A3951+IF(G$9&gt;$B3951,0,1),Data!$3:$3,0),Num_Orgs,1),MATCH($C3951,OFFSET(Data!$A$10,1,MATCH($A3951+IF(G$9&gt;$B3951,0,1),Data!$3:$3,0)-1,Num_Orgs,1),0),1)</f>
        <v>0.82754571599199112</v>
      </c>
      <c r="H3951" s="70">
        <f ca="1">INDEX(OFFSET(Data!$A$10,1,H$9+MATCH($A3951+IF(H$9&gt;$B3951,0,1),Data!$3:$3,0),Num_Orgs,1),MATCH($C3951,OFFSET(Data!$A$10,1,MATCH($A3951+IF(H$9&gt;$B3951,0,1),Data!$3:$3,0)-1,Num_Orgs,1),0),1)</f>
        <v>0.1630672888552076</v>
      </c>
      <c r="I3951" s="70">
        <f ca="1">INDEX(OFFSET(Data!$A$10,1,I$9+MATCH($A3951+IF(I$9&gt;$B3951,0,1),Data!$3:$3,0),Num_Orgs,1),MATCH($C3951,OFFSET(Data!$A$10,1,MATCH($A3951+IF(I$9&gt;$B3951,0,1),Data!$3:$3,0)-1,Num_Orgs,1),0),1)</f>
        <v>0.45984118063805429</v>
      </c>
      <c r="J3951" s="26">
        <f ca="1">IFERROR((E3951*SUM(OFFSET(Data!$C$8,0,MATCH($A3951+IF(J$9&gt;$B3951,0,1),Data!$3:$3,0)-1,1,2)))+(F3951*OFFSET(Data!$E$8,0,MATCH($A3951+IF(J$9&gt;$B3951,0,1),Data!$3:$3,0)-1))+(G3951*SUM(OFFSET(Data!$F$8,0,MATCH($A3951+IF(J$9&gt;$B3951,0,1),Data!$3:$3,0)-1,1,2)))+(H3951*OFFSET(Data!$H$8,0,MATCH($A3951+IF(J$9&gt;$B3951,0,1),Data!$3:$3,0)-1))+(I3951*OFFSET(Data!$I$8,0,MATCH($A3951+IF(J$9&gt;$B3951,0,1),Data!$3:$3,0)-1))+OFFSET(Data!$J$8,0,MATCH($A3951+IF(J$9&gt;$B3951,0,1),Data!$3:$3,0)-1),0)</f>
        <v>0.96018575703212017</v>
      </c>
      <c r="K3951" s="124" t="b">
        <f ca="1">ROUND(J3951,12)=ROUND(INDEX(Data!$AH$11:$AH$237,MATCH($C3951,Data!$Y$11:$Y$237,0),1),12)</f>
        <v>1</v>
      </c>
      <c r="L3951" s="129"/>
      <c r="AG3951" s="129"/>
    </row>
    <row r="3952" spans="1:33" ht="13.8" x14ac:dyDescent="0.25">
      <c r="A3952" s="118">
        <f t="shared" si="907"/>
        <v>2</v>
      </c>
      <c r="B3952" s="69">
        <f t="shared" si="906"/>
        <v>8</v>
      </c>
      <c r="C3952" s="118" t="str">
        <f t="shared" si="906"/>
        <v>RJN</v>
      </c>
      <c r="D3952" s="69"/>
      <c r="E3952" s="70">
        <f ca="1">INDEX(OFFSET(Data!$A$10,1,E$9+MATCH($A3952+IF(E$9&gt;$B3952,0,1),Data!$3:$3,0),Num_Orgs,1),MATCH($C3952,OFFSET(Data!$A$10,1,MATCH($A3952+IF(E$9&gt;$B3952,0,1),Data!$3:$3,0)-1,Num_Orgs,1),0),1)</f>
        <v>0.95515679535281939</v>
      </c>
      <c r="F3952" s="70">
        <f ca="1">INDEX(OFFSET(Data!$A$10,1,F$9+MATCH($A3952+IF(F$9&gt;$B3952,0,1),Data!$3:$3,0),Num_Orgs,1),MATCH($C3952,OFFSET(Data!$A$10,1,MATCH($A3952+IF(F$9&gt;$B3952,0,1),Data!$3:$3,0)-1,Num_Orgs,1),0),1)</f>
        <v>0.99603480709830883</v>
      </c>
      <c r="G3952" s="70">
        <f ca="1">INDEX(OFFSET(Data!$A$10,1,G$9+MATCH($A3952+IF(G$9&gt;$B3952,0,1),Data!$3:$3,0),Num_Orgs,1),MATCH($C3952,OFFSET(Data!$A$10,1,MATCH($A3952+IF(G$9&gt;$B3952,0,1),Data!$3:$3,0)-1,Num_Orgs,1),0),1)</f>
        <v>1.0088706712099731</v>
      </c>
      <c r="H3952" s="70">
        <f ca="1">INDEX(OFFSET(Data!$A$10,1,H$9+MATCH($A3952+IF(H$9&gt;$B3952,0,1),Data!$3:$3,0),Num_Orgs,1),MATCH($C3952,OFFSET(Data!$A$10,1,MATCH($A3952+IF(H$9&gt;$B3952,0,1),Data!$3:$3,0)-1,Num_Orgs,1),0),1)</f>
        <v>0.1919411034323602</v>
      </c>
      <c r="I3952" s="70">
        <f ca="1">INDEX(OFFSET(Data!$A$10,1,I$9+MATCH($A3952+IF(I$9&gt;$B3952,0,1),Data!$3:$3,0),Num_Orgs,1),MATCH($C3952,OFFSET(Data!$A$10,1,MATCH($A3952+IF(I$9&gt;$B3952,0,1),Data!$3:$3,0)-1,Num_Orgs,1),0),1)</f>
        <v>0.65731161844794683</v>
      </c>
      <c r="J3952" s="26">
        <f ca="1">IFERROR((E3952*SUM(OFFSET(Data!$C$8,0,MATCH($A3952+IF(J$9&gt;$B3952,0,1),Data!$3:$3,0)-1,1,2)))+(F3952*OFFSET(Data!$E$8,0,MATCH($A3952+IF(J$9&gt;$B3952,0,1),Data!$3:$3,0)-1))+(G3952*SUM(OFFSET(Data!$F$8,0,MATCH($A3952+IF(J$9&gt;$B3952,0,1),Data!$3:$3,0)-1,1,2)))+(H3952*OFFSET(Data!$H$8,0,MATCH($A3952+IF(J$9&gt;$B3952,0,1),Data!$3:$3,0)-1))+(I3952*OFFSET(Data!$I$8,0,MATCH($A3952+IF(J$9&gt;$B3952,0,1),Data!$3:$3,0)-1))+OFFSET(Data!$J$8,0,MATCH($A3952+IF(J$9&gt;$B3952,0,1),Data!$3:$3,0)-1),0)</f>
        <v>0.9749014348725924</v>
      </c>
      <c r="K3952" s="124" t="b">
        <f ca="1">ROUND(J3952,12)=ROUND(INDEX(Data!$AH$11:$AH$237,MATCH($C3952,Data!$Y$11:$Y$237,0),1),12)</f>
        <v>1</v>
      </c>
      <c r="L3952" s="129"/>
      <c r="AG3952" s="129"/>
    </row>
    <row r="3953" spans="1:33" ht="13.8" x14ac:dyDescent="0.25">
      <c r="A3953" s="118">
        <f t="shared" si="907"/>
        <v>2</v>
      </c>
      <c r="B3953" s="69">
        <f t="shared" ref="B3953:C3972" si="908">B1908</f>
        <v>8</v>
      </c>
      <c r="C3953" s="118" t="str">
        <f t="shared" si="908"/>
        <v>RJR</v>
      </c>
      <c r="D3953" s="69"/>
      <c r="E3953" s="70">
        <f ca="1">INDEX(OFFSET(Data!$A$10,1,E$9+MATCH($A3953+IF(E$9&gt;$B3953,0,1),Data!$3:$3,0),Num_Orgs,1),MATCH($C3953,OFFSET(Data!$A$10,1,MATCH($A3953+IF(E$9&gt;$B3953,0,1),Data!$3:$3,0)-1,Num_Orgs,1),0),1)</f>
        <v>0.94910451495891213</v>
      </c>
      <c r="F3953" s="70">
        <f ca="1">INDEX(OFFSET(Data!$A$10,1,F$9+MATCH($A3953+IF(F$9&gt;$B3953,0,1),Data!$3:$3,0),Num_Orgs,1),MATCH($C3953,OFFSET(Data!$A$10,1,MATCH($A3953+IF(F$9&gt;$B3953,0,1),Data!$3:$3,0)-1,Num_Orgs,1),0),1)</f>
        <v>0.99603480709830883</v>
      </c>
      <c r="G3953" s="70">
        <f ca="1">INDEX(OFFSET(Data!$A$10,1,G$9+MATCH($A3953+IF(G$9&gt;$B3953,0,1),Data!$3:$3,0),Num_Orgs,1),MATCH($C3953,OFFSET(Data!$A$10,1,MATCH($A3953+IF(G$9&gt;$B3953,0,1),Data!$3:$3,0)-1,Num_Orgs,1),0),1)</f>
        <v>0.97374296842431696</v>
      </c>
      <c r="H3953" s="70">
        <f ca="1">INDEX(OFFSET(Data!$A$10,1,H$9+MATCH($A3953+IF(H$9&gt;$B3953,0,1),Data!$3:$3,0),Num_Orgs,1),MATCH($C3953,OFFSET(Data!$A$10,1,MATCH($A3953+IF(H$9&gt;$B3953,0,1),Data!$3:$3,0)-1,Num_Orgs,1),0),1)</f>
        <v>8.7351265062172098E-2</v>
      </c>
      <c r="I3953" s="70">
        <f ca="1">INDEX(OFFSET(Data!$A$10,1,I$9+MATCH($A3953+IF(I$9&gt;$B3953,0,1),Data!$3:$3,0),Num_Orgs,1),MATCH($C3953,OFFSET(Data!$A$10,1,MATCH($A3953+IF(I$9&gt;$B3953,0,1),Data!$3:$3,0)-1,Num_Orgs,1),0),1)</f>
        <v>0.80817002268190186</v>
      </c>
      <c r="J3953" s="26">
        <f ca="1">IFERROR((E3953*SUM(OFFSET(Data!$C$8,0,MATCH($A3953+IF(J$9&gt;$B3953,0,1),Data!$3:$3,0)-1,1,2)))+(F3953*OFFSET(Data!$E$8,0,MATCH($A3953+IF(J$9&gt;$B3953,0,1),Data!$3:$3,0)-1))+(G3953*SUM(OFFSET(Data!$F$8,0,MATCH($A3953+IF(J$9&gt;$B3953,0,1),Data!$3:$3,0)-1,1,2)))+(H3953*OFFSET(Data!$H$8,0,MATCH($A3953+IF(J$9&gt;$B3953,0,1),Data!$3:$3,0)-1))+(I3953*OFFSET(Data!$I$8,0,MATCH($A3953+IF(J$9&gt;$B3953,0,1),Data!$3:$3,0)-1))+OFFSET(Data!$J$8,0,MATCH($A3953+IF(J$9&gt;$B3953,0,1),Data!$3:$3,0)-1),0)</f>
        <v>0.97155231184419333</v>
      </c>
      <c r="K3953" s="124" t="b">
        <f ca="1">ROUND(J3953,12)=ROUND(INDEX(Data!$AH$11:$AH$237,MATCH($C3953,Data!$Y$11:$Y$237,0),1),12)</f>
        <v>1</v>
      </c>
      <c r="L3953" s="129"/>
      <c r="AG3953" s="129"/>
    </row>
    <row r="3954" spans="1:33" ht="13.8" x14ac:dyDescent="0.25">
      <c r="A3954" s="118">
        <f t="shared" si="907"/>
        <v>2</v>
      </c>
      <c r="B3954" s="69">
        <f t="shared" si="908"/>
        <v>8</v>
      </c>
      <c r="C3954" s="118" t="str">
        <f t="shared" si="908"/>
        <v>RJZ</v>
      </c>
      <c r="D3954" s="69"/>
      <c r="E3954" s="70">
        <f ca="1">INDEX(OFFSET(Data!$A$10,1,E$9+MATCH($A3954+IF(E$9&gt;$B3954,0,1),Data!$3:$3,0),Num_Orgs,1),MATCH($C3954,OFFSET(Data!$A$10,1,MATCH($A3954+IF(E$9&gt;$B3954,0,1),Data!$3:$3,0)-1,Num_Orgs,1),0),1)</f>
        <v>1.1560965635647928</v>
      </c>
      <c r="F3954" s="70">
        <f ca="1">INDEX(OFFSET(Data!$A$10,1,F$9+MATCH($A3954+IF(F$9&gt;$B3954,0,1),Data!$3:$3,0),Num_Orgs,1),MATCH($C3954,OFFSET(Data!$A$10,1,MATCH($A3954+IF(F$9&gt;$B3954,0,1),Data!$3:$3,0)-1,Num_Orgs,1),0),1)</f>
        <v>1.0171232554042071</v>
      </c>
      <c r="G3954" s="70">
        <f ca="1">INDEX(OFFSET(Data!$A$10,1,G$9+MATCH($A3954+IF(G$9&gt;$B3954,0,1),Data!$3:$3,0),Num_Orgs,1),MATCH($C3954,OFFSET(Data!$A$10,1,MATCH($A3954+IF(G$9&gt;$B3954,0,1),Data!$3:$3,0)-1,Num_Orgs,1),0),1)</f>
        <v>1.174701379352393</v>
      </c>
      <c r="H3954" s="70">
        <f ca="1">INDEX(OFFSET(Data!$A$10,1,H$9+MATCH($A3954+IF(H$9&gt;$B3954,0,1),Data!$3:$3,0),Num_Orgs,1),MATCH($C3954,OFFSET(Data!$A$10,1,MATCH($A3954+IF(H$9&gt;$B3954,0,1),Data!$3:$3,0)-1,Num_Orgs,1),0),1)</f>
        <v>1.7271984543755905</v>
      </c>
      <c r="I3954" s="70">
        <f ca="1">INDEX(OFFSET(Data!$A$10,1,I$9+MATCH($A3954+IF(I$9&gt;$B3954,0,1),Data!$3:$3,0),Num_Orgs,1),MATCH($C3954,OFFSET(Data!$A$10,1,MATCH($A3954+IF(I$9&gt;$B3954,0,1),Data!$3:$3,0)-1,Num_Orgs,1),0),1)</f>
        <v>1.410826772389921</v>
      </c>
      <c r="J3954" s="26">
        <f ca="1">IFERROR((E3954*SUM(OFFSET(Data!$C$8,0,MATCH($A3954+IF(J$9&gt;$B3954,0,1),Data!$3:$3,0)-1,1,2)))+(F3954*OFFSET(Data!$E$8,0,MATCH($A3954+IF(J$9&gt;$B3954,0,1),Data!$3:$3,0)-1))+(G3954*SUM(OFFSET(Data!$F$8,0,MATCH($A3954+IF(J$9&gt;$B3954,0,1),Data!$3:$3,0)-1,1,2)))+(H3954*OFFSET(Data!$H$8,0,MATCH($A3954+IF(J$9&gt;$B3954,0,1),Data!$3:$3,0)-1))+(I3954*OFFSET(Data!$I$8,0,MATCH($A3954+IF(J$9&gt;$B3954,0,1),Data!$3:$3,0)-1))+OFFSET(Data!$J$8,0,MATCH($A3954+IF(J$9&gt;$B3954,0,1),Data!$3:$3,0)-1),0)</f>
        <v>1.0852565252067934</v>
      </c>
      <c r="K3954" s="124" t="b">
        <f ca="1">ROUND(J3954,12)=ROUND(INDEX(Data!$AH$11:$AH$237,MATCH($C3954,Data!$Y$11:$Y$237,0),1),12)</f>
        <v>1</v>
      </c>
      <c r="L3954" s="129"/>
      <c r="AG3954" s="129"/>
    </row>
    <row r="3955" spans="1:33" ht="13.8" x14ac:dyDescent="0.25">
      <c r="A3955" s="118">
        <f t="shared" si="907"/>
        <v>2</v>
      </c>
      <c r="B3955" s="69">
        <f t="shared" si="908"/>
        <v>8</v>
      </c>
      <c r="C3955" s="118" t="str">
        <f t="shared" si="908"/>
        <v>RK5</v>
      </c>
      <c r="D3955" s="69"/>
      <c r="E3955" s="70">
        <f ca="1">INDEX(OFFSET(Data!$A$10,1,E$9+MATCH($A3955+IF(E$9&gt;$B3955,0,1),Data!$3:$3,0),Num_Orgs,1),MATCH($C3955,OFFSET(Data!$A$10,1,MATCH($A3955+IF(E$9&gt;$B3955,0,1),Data!$3:$3,0)-1,Num_Orgs,1),0),1)</f>
        <v>0.93080107776939913</v>
      </c>
      <c r="F3955" s="70">
        <f ca="1">INDEX(OFFSET(Data!$A$10,1,F$9+MATCH($A3955+IF(F$9&gt;$B3955,0,1),Data!$3:$3,0),Num_Orgs,1),MATCH($C3955,OFFSET(Data!$A$10,1,MATCH($A3955+IF(F$9&gt;$B3955,0,1),Data!$3:$3,0)-1,Num_Orgs,1),0),1)</f>
        <v>0.99603480709830883</v>
      </c>
      <c r="G3955" s="70">
        <f ca="1">INDEX(OFFSET(Data!$A$10,1,G$9+MATCH($A3955+IF(G$9&gt;$B3955,0,1),Data!$3:$3,0),Num_Orgs,1),MATCH($C3955,OFFSET(Data!$A$10,1,MATCH($A3955+IF(G$9&gt;$B3955,0,1),Data!$3:$3,0)-1,Num_Orgs,1),0),1)</f>
        <v>0.95109136826766116</v>
      </c>
      <c r="H3955" s="70">
        <f ca="1">INDEX(OFFSET(Data!$A$10,1,H$9+MATCH($A3955+IF(H$9&gt;$B3955,0,1),Data!$3:$3,0),Num_Orgs,1),MATCH($C3955,OFFSET(Data!$A$10,1,MATCH($A3955+IF(H$9&gt;$B3955,0,1),Data!$3:$3,0)-1,Num_Orgs,1),0),1)</f>
        <v>0.32385660871112298</v>
      </c>
      <c r="I3955" s="70">
        <f ca="1">INDEX(OFFSET(Data!$A$10,1,I$9+MATCH($A3955+IF(I$9&gt;$B3955,0,1),Data!$3:$3,0),Num_Orgs,1),MATCH($C3955,OFFSET(Data!$A$10,1,MATCH($A3955+IF(I$9&gt;$B3955,0,1),Data!$3:$3,0)-1,Num_Orgs,1),0),1)</f>
        <v>0.4596318720561457</v>
      </c>
      <c r="J3955" s="26">
        <f ca="1">IFERROR((E3955*SUM(OFFSET(Data!$C$8,0,MATCH($A3955+IF(J$9&gt;$B3955,0,1),Data!$3:$3,0)-1,1,2)))+(F3955*OFFSET(Data!$E$8,0,MATCH($A3955+IF(J$9&gt;$B3955,0,1),Data!$3:$3,0)-1))+(G3955*SUM(OFFSET(Data!$F$8,0,MATCH($A3955+IF(J$9&gt;$B3955,0,1),Data!$3:$3,0)-1,1,2)))+(H3955*OFFSET(Data!$H$8,0,MATCH($A3955+IF(J$9&gt;$B3955,0,1),Data!$3:$3,0)-1))+(I3955*OFFSET(Data!$I$8,0,MATCH($A3955+IF(J$9&gt;$B3955,0,1),Data!$3:$3,0)-1))+OFFSET(Data!$J$8,0,MATCH($A3955+IF(J$9&gt;$B3955,0,1),Data!$3:$3,0)-1),0)</f>
        <v>0.9611292218532751</v>
      </c>
      <c r="K3955" s="124" t="b">
        <f ca="1">ROUND(J3955,12)=ROUND(INDEX(Data!$AH$11:$AH$237,MATCH($C3955,Data!$Y$11:$Y$237,0),1),12)</f>
        <v>1</v>
      </c>
      <c r="L3955" s="129"/>
      <c r="AG3955" s="129"/>
    </row>
    <row r="3956" spans="1:33" ht="13.8" x14ac:dyDescent="0.25">
      <c r="A3956" s="118">
        <f t="shared" si="907"/>
        <v>2</v>
      </c>
      <c r="B3956" s="69">
        <f t="shared" si="908"/>
        <v>8</v>
      </c>
      <c r="C3956" s="118" t="str">
        <f t="shared" si="908"/>
        <v>RK9</v>
      </c>
      <c r="D3956" s="69"/>
      <c r="E3956" s="70">
        <f ca="1">INDEX(OFFSET(Data!$A$10,1,E$9+MATCH($A3956+IF(E$9&gt;$B3956,0,1),Data!$3:$3,0),Num_Orgs,1),MATCH($C3956,OFFSET(Data!$A$10,1,MATCH($A3956+IF(E$9&gt;$B3956,0,1),Data!$3:$3,0)-1,Num_Orgs,1),0),1)</f>
        <v>0.92500960456094861</v>
      </c>
      <c r="F3956" s="70">
        <f ca="1">INDEX(OFFSET(Data!$A$10,1,F$9+MATCH($A3956+IF(F$9&gt;$B3956,0,1),Data!$3:$3,0),Num_Orgs,1),MATCH($C3956,OFFSET(Data!$A$10,1,MATCH($A3956+IF(F$9&gt;$B3956,0,1),Data!$3:$3,0)-1,Num_Orgs,1),0),1)</f>
        <v>0.99603480709830883</v>
      </c>
      <c r="G3956" s="70">
        <f ca="1">INDEX(OFFSET(Data!$A$10,1,G$9+MATCH($A3956+IF(G$9&gt;$B3956,0,1),Data!$3:$3,0),Num_Orgs,1),MATCH($C3956,OFFSET(Data!$A$10,1,MATCH($A3956+IF(G$9&gt;$B3956,0,1),Data!$3:$3,0)-1,Num_Orgs,1),0),1)</f>
        <v>0.91835792282068429</v>
      </c>
      <c r="H3956" s="70">
        <f ca="1">INDEX(OFFSET(Data!$A$10,1,H$9+MATCH($A3956+IF(H$9&gt;$B3956,0,1),Data!$3:$3,0),Num_Orgs,1),MATCH($C3956,OFFSET(Data!$A$10,1,MATCH($A3956+IF(H$9&gt;$B3956,0,1),Data!$3:$3,0)-1,Num_Orgs,1),0),1)</f>
        <v>0.19607137715131573</v>
      </c>
      <c r="I3956" s="70">
        <f ca="1">INDEX(OFFSET(Data!$A$10,1,I$9+MATCH($A3956+IF(I$9&gt;$B3956,0,1),Data!$3:$3,0),Num_Orgs,1),MATCH($C3956,OFFSET(Data!$A$10,1,MATCH($A3956+IF(I$9&gt;$B3956,0,1),Data!$3:$3,0)-1,Num_Orgs,1),0),1)</f>
        <v>0.86204802419402848</v>
      </c>
      <c r="J3956" s="26">
        <f ca="1">IFERROR((E3956*SUM(OFFSET(Data!$C$8,0,MATCH($A3956+IF(J$9&gt;$B3956,0,1),Data!$3:$3,0)-1,1,2)))+(F3956*OFFSET(Data!$E$8,0,MATCH($A3956+IF(J$9&gt;$B3956,0,1),Data!$3:$3,0)-1))+(G3956*SUM(OFFSET(Data!$F$8,0,MATCH($A3956+IF(J$9&gt;$B3956,0,1),Data!$3:$3,0)-1,1,2)))+(H3956*OFFSET(Data!$H$8,0,MATCH($A3956+IF(J$9&gt;$B3956,0,1),Data!$3:$3,0)-1))+(I3956*OFFSET(Data!$I$8,0,MATCH($A3956+IF(J$9&gt;$B3956,0,1),Data!$3:$3,0)-1))+OFFSET(Data!$J$8,0,MATCH($A3956+IF(J$9&gt;$B3956,0,1),Data!$3:$3,0)-1),0)</f>
        <v>0.95905555366970174</v>
      </c>
      <c r="K3956" s="124" t="b">
        <f ca="1">ROUND(J3956,12)=ROUND(INDEX(Data!$AH$11:$AH$237,MATCH($C3956,Data!$Y$11:$Y$237,0),1),12)</f>
        <v>1</v>
      </c>
      <c r="L3956" s="129"/>
      <c r="AG3956" s="129"/>
    </row>
    <row r="3957" spans="1:33" ht="13.8" x14ac:dyDescent="0.25">
      <c r="A3957" s="118">
        <f t="shared" si="907"/>
        <v>2</v>
      </c>
      <c r="B3957" s="69">
        <f t="shared" si="908"/>
        <v>8</v>
      </c>
      <c r="C3957" s="118" t="str">
        <f t="shared" si="908"/>
        <v>RKB</v>
      </c>
      <c r="D3957" s="69"/>
      <c r="E3957" s="70">
        <f ca="1">INDEX(OFFSET(Data!$A$10,1,E$9+MATCH($A3957+IF(E$9&gt;$B3957,0,1),Data!$3:$3,0),Num_Orgs,1),MATCH($C3957,OFFSET(Data!$A$10,1,MATCH($A3957+IF(E$9&gt;$B3957,0,1),Data!$3:$3,0)-1,Num_Orgs,1),0),1)</f>
        <v>0.9666588959814757</v>
      </c>
      <c r="F3957" s="70">
        <f ca="1">INDEX(OFFSET(Data!$A$10,1,F$9+MATCH($A3957+IF(F$9&gt;$B3957,0,1),Data!$3:$3,0),Num_Orgs,1),MATCH($C3957,OFFSET(Data!$A$10,1,MATCH($A3957+IF(F$9&gt;$B3957,0,1),Data!$3:$3,0)-1,Num_Orgs,1),0),1)</f>
        <v>0.99603480709830883</v>
      </c>
      <c r="G3957" s="70">
        <f ca="1">INDEX(OFFSET(Data!$A$10,1,G$9+MATCH($A3957+IF(G$9&gt;$B3957,0,1),Data!$3:$3,0),Num_Orgs,1),MATCH($C3957,OFFSET(Data!$A$10,1,MATCH($A3957+IF(G$9&gt;$B3957,0,1),Data!$3:$3,0)-1,Num_Orgs,1),0),1)</f>
        <v>0.94068973030330227</v>
      </c>
      <c r="H3957" s="70">
        <f ca="1">INDEX(OFFSET(Data!$A$10,1,H$9+MATCH($A3957+IF(H$9&gt;$B3957,0,1),Data!$3:$3,0),Num_Orgs,1),MATCH($C3957,OFFSET(Data!$A$10,1,MATCH($A3957+IF(H$9&gt;$B3957,0,1),Data!$3:$3,0)-1,Num_Orgs,1),0),1)</f>
        <v>0.34440379768658141</v>
      </c>
      <c r="I3957" s="70">
        <f ca="1">INDEX(OFFSET(Data!$A$10,1,I$9+MATCH($A3957+IF(I$9&gt;$B3957,0,1),Data!$3:$3,0),Num_Orgs,1),MATCH($C3957,OFFSET(Data!$A$10,1,MATCH($A3957+IF(I$9&gt;$B3957,0,1),Data!$3:$3,0)-1,Num_Orgs,1),0),1)</f>
        <v>0.69830346253362796</v>
      </c>
      <c r="J3957" s="26">
        <f ca="1">IFERROR((E3957*SUM(OFFSET(Data!$C$8,0,MATCH($A3957+IF(J$9&gt;$B3957,0,1),Data!$3:$3,0)-1,1,2)))+(F3957*OFFSET(Data!$E$8,0,MATCH($A3957+IF(J$9&gt;$B3957,0,1),Data!$3:$3,0)-1))+(G3957*SUM(OFFSET(Data!$F$8,0,MATCH($A3957+IF(J$9&gt;$B3957,0,1),Data!$3:$3,0)-1,1,2)))+(H3957*OFFSET(Data!$H$8,0,MATCH($A3957+IF(J$9&gt;$B3957,0,1),Data!$3:$3,0)-1))+(I3957*OFFSET(Data!$I$8,0,MATCH($A3957+IF(J$9&gt;$B3957,0,1),Data!$3:$3,0)-1))+OFFSET(Data!$J$8,0,MATCH($A3957+IF(J$9&gt;$B3957,0,1),Data!$3:$3,0)-1),0)</f>
        <v>0.97914277592063914</v>
      </c>
      <c r="K3957" s="124" t="b">
        <f ca="1">ROUND(J3957,12)=ROUND(INDEX(Data!$AH$11:$AH$237,MATCH($C3957,Data!$Y$11:$Y$237,0),1),12)</f>
        <v>1</v>
      </c>
      <c r="L3957" s="129"/>
      <c r="AG3957" s="129"/>
    </row>
    <row r="3958" spans="1:33" ht="13.8" x14ac:dyDescent="0.25">
      <c r="A3958" s="118">
        <f t="shared" si="907"/>
        <v>2</v>
      </c>
      <c r="B3958" s="69">
        <f t="shared" si="908"/>
        <v>8</v>
      </c>
      <c r="C3958" s="118" t="str">
        <f t="shared" si="908"/>
        <v>RKE</v>
      </c>
      <c r="D3958" s="69"/>
      <c r="E3958" s="70">
        <f ca="1">INDEX(OFFSET(Data!$A$10,1,E$9+MATCH($A3958+IF(E$9&gt;$B3958,0,1),Data!$3:$3,0),Num_Orgs,1),MATCH($C3958,OFFSET(Data!$A$10,1,MATCH($A3958+IF(E$9&gt;$B3958,0,1),Data!$3:$3,0)-1,Num_Orgs,1),0),1)</f>
        <v>1.1563460158995891</v>
      </c>
      <c r="F3958" s="70">
        <f ca="1">INDEX(OFFSET(Data!$A$10,1,F$9+MATCH($A3958+IF(F$9&gt;$B3958,0,1),Data!$3:$3,0),Num_Orgs,1),MATCH($C3958,OFFSET(Data!$A$10,1,MATCH($A3958+IF(F$9&gt;$B3958,0,1),Data!$3:$3,0)-1,Num_Orgs,1),0),1)</f>
        <v>1.0171232554042071</v>
      </c>
      <c r="G3958" s="70">
        <f ca="1">INDEX(OFFSET(Data!$A$10,1,G$9+MATCH($A3958+IF(G$9&gt;$B3958,0,1),Data!$3:$3,0),Num_Orgs,1),MATCH($C3958,OFFSET(Data!$A$10,1,MATCH($A3958+IF(G$9&gt;$B3958,0,1),Data!$3:$3,0)-1,Num_Orgs,1),0),1)</f>
        <v>1.2021869340630624</v>
      </c>
      <c r="H3958" s="70">
        <f ca="1">INDEX(OFFSET(Data!$A$10,1,H$9+MATCH($A3958+IF(H$9&gt;$B3958,0,1),Data!$3:$3,0),Num_Orgs,1),MATCH($C3958,OFFSET(Data!$A$10,1,MATCH($A3958+IF(H$9&gt;$B3958,0,1),Data!$3:$3,0)-1,Num_Orgs,1),0),1)</f>
        <v>3.2192289623100327</v>
      </c>
      <c r="I3958" s="70">
        <f ca="1">INDEX(OFFSET(Data!$A$10,1,I$9+MATCH($A3958+IF(I$9&gt;$B3958,0,1),Data!$3:$3,0),Num_Orgs,1),MATCH($C3958,OFFSET(Data!$A$10,1,MATCH($A3958+IF(I$9&gt;$B3958,0,1),Data!$3:$3,0)-1,Num_Orgs,1),0),1)</f>
        <v>2.0705138320532934</v>
      </c>
      <c r="J3958" s="26">
        <f ca="1">IFERROR((E3958*SUM(OFFSET(Data!$C$8,0,MATCH($A3958+IF(J$9&gt;$B3958,0,1),Data!$3:$3,0)-1,1,2)))+(F3958*OFFSET(Data!$E$8,0,MATCH($A3958+IF(J$9&gt;$B3958,0,1),Data!$3:$3,0)-1))+(G3958*SUM(OFFSET(Data!$F$8,0,MATCH($A3958+IF(J$9&gt;$B3958,0,1),Data!$3:$3,0)-1,1,2)))+(H3958*OFFSET(Data!$H$8,0,MATCH($A3958+IF(J$9&gt;$B3958,0,1),Data!$3:$3,0)-1))+(I3958*OFFSET(Data!$I$8,0,MATCH($A3958+IF(J$9&gt;$B3958,0,1),Data!$3:$3,0)-1))+OFFSET(Data!$J$8,0,MATCH($A3958+IF(J$9&gt;$B3958,0,1),Data!$3:$3,0)-1),0)</f>
        <v>1.0922376845617703</v>
      </c>
      <c r="K3958" s="124" t="b">
        <f ca="1">ROUND(J3958,12)=ROUND(INDEX(Data!$AH$11:$AH$237,MATCH($C3958,Data!$Y$11:$Y$237,0),1),12)</f>
        <v>1</v>
      </c>
      <c r="L3958" s="129"/>
      <c r="AG3958" s="129"/>
    </row>
    <row r="3959" spans="1:33" ht="13.8" x14ac:dyDescent="0.25">
      <c r="A3959" s="118">
        <f t="shared" si="907"/>
        <v>2</v>
      </c>
      <c r="B3959" s="69">
        <f t="shared" si="908"/>
        <v>8</v>
      </c>
      <c r="C3959" s="118" t="str">
        <f t="shared" si="908"/>
        <v>RKL</v>
      </c>
      <c r="D3959" s="69"/>
      <c r="E3959" s="70">
        <f ca="1">INDEX(OFFSET(Data!$A$10,1,E$9+MATCH($A3959+IF(E$9&gt;$B3959,0,1),Data!$3:$3,0),Num_Orgs,1),MATCH($C3959,OFFSET(Data!$A$10,1,MATCH($A3959+IF(E$9&gt;$B3959,0,1),Data!$3:$3,0)-1,Num_Orgs,1),0),1)</f>
        <v>1.1281212934620977</v>
      </c>
      <c r="F3959" s="70">
        <f ca="1">INDEX(OFFSET(Data!$A$10,1,F$9+MATCH($A3959+IF(F$9&gt;$B3959,0,1),Data!$3:$3,0),Num_Orgs,1),MATCH($C3959,OFFSET(Data!$A$10,1,MATCH($A3959+IF(F$9&gt;$B3959,0,1),Data!$3:$3,0)-1,Num_Orgs,1),0),1)</f>
        <v>1.0080788714106739</v>
      </c>
      <c r="G3959" s="70">
        <f ca="1">INDEX(OFFSET(Data!$A$10,1,G$9+MATCH($A3959+IF(G$9&gt;$B3959,0,1),Data!$3:$3,0),Num_Orgs,1),MATCH($C3959,OFFSET(Data!$A$10,1,MATCH($A3959+IF(G$9&gt;$B3959,0,1),Data!$3:$3,0)-1,Num_Orgs,1),0),1)</f>
        <v>1.1273041350902062</v>
      </c>
      <c r="H3959" s="70">
        <f ca="1">INDEX(OFFSET(Data!$A$10,1,H$9+MATCH($A3959+IF(H$9&gt;$B3959,0,1),Data!$3:$3,0),Num_Orgs,1),MATCH($C3959,OFFSET(Data!$A$10,1,MATCH($A3959+IF(H$9&gt;$B3959,0,1),Data!$3:$3,0)-1,Num_Orgs,1),0),1)</f>
        <v>0.28935163817594189</v>
      </c>
      <c r="I3959" s="70">
        <f ca="1">INDEX(OFFSET(Data!$A$10,1,I$9+MATCH($A3959+IF(I$9&gt;$B3959,0,1),Data!$3:$3,0),Num_Orgs,1),MATCH($C3959,OFFSET(Data!$A$10,1,MATCH($A3959+IF(I$9&gt;$B3959,0,1),Data!$3:$3,0)-1,Num_Orgs,1),0),1)</f>
        <v>1.1781366067758363</v>
      </c>
      <c r="J3959" s="26">
        <f ca="1">IFERROR((E3959*SUM(OFFSET(Data!$C$8,0,MATCH($A3959+IF(J$9&gt;$B3959,0,1),Data!$3:$3,0)-1,1,2)))+(F3959*OFFSET(Data!$E$8,0,MATCH($A3959+IF(J$9&gt;$B3959,0,1),Data!$3:$3,0)-1))+(G3959*SUM(OFFSET(Data!$F$8,0,MATCH($A3959+IF(J$9&gt;$B3959,0,1),Data!$3:$3,0)-1,1,2)))+(H3959*OFFSET(Data!$H$8,0,MATCH($A3959+IF(J$9&gt;$B3959,0,1),Data!$3:$3,0)-1))+(I3959*OFFSET(Data!$I$8,0,MATCH($A3959+IF(J$9&gt;$B3959,0,1),Data!$3:$3,0)-1))+OFFSET(Data!$J$8,0,MATCH($A3959+IF(J$9&gt;$B3959,0,1),Data!$3:$3,0)-1),0)</f>
        <v>1.065155765703075</v>
      </c>
      <c r="K3959" s="124" t="b">
        <f ca="1">ROUND(J3959,12)=ROUND(INDEX(Data!$AH$11:$AH$237,MATCH($C3959,Data!$Y$11:$Y$237,0),1),12)</f>
        <v>1</v>
      </c>
      <c r="L3959" s="129"/>
      <c r="AG3959" s="129"/>
    </row>
    <row r="3960" spans="1:33" ht="13.8" x14ac:dyDescent="0.25">
      <c r="A3960" s="118">
        <f t="shared" si="907"/>
        <v>2</v>
      </c>
      <c r="B3960" s="69">
        <f t="shared" si="908"/>
        <v>8</v>
      </c>
      <c r="C3960" s="118" t="str">
        <f t="shared" si="908"/>
        <v>RL1</v>
      </c>
      <c r="D3960" s="69"/>
      <c r="E3960" s="70">
        <f ca="1">INDEX(OFFSET(Data!$A$10,1,E$9+MATCH($A3960+IF(E$9&gt;$B3960,0,1),Data!$3:$3,0),Num_Orgs,1),MATCH($C3960,OFFSET(Data!$A$10,1,MATCH($A3960+IF(E$9&gt;$B3960,0,1),Data!$3:$3,0)-1,Num_Orgs,1),0),1)</f>
        <v>0.91863781719783344</v>
      </c>
      <c r="F3960" s="70">
        <f ca="1">INDEX(OFFSET(Data!$A$10,1,F$9+MATCH($A3960+IF(F$9&gt;$B3960,0,1),Data!$3:$3,0),Num_Orgs,1),MATCH($C3960,OFFSET(Data!$A$10,1,MATCH($A3960+IF(F$9&gt;$B3960,0,1),Data!$3:$3,0)-1,Num_Orgs,1),0),1)</f>
        <v>0.99603480709830883</v>
      </c>
      <c r="G3960" s="70">
        <f ca="1">INDEX(OFFSET(Data!$A$10,1,G$9+MATCH($A3960+IF(G$9&gt;$B3960,0,1),Data!$3:$3,0),Num_Orgs,1),MATCH($C3960,OFFSET(Data!$A$10,1,MATCH($A3960+IF(G$9&gt;$B3960,0,1),Data!$3:$3,0)-1,Num_Orgs,1),0),1)</f>
        <v>0.93729313772420375</v>
      </c>
      <c r="H3960" s="70">
        <f ca="1">INDEX(OFFSET(Data!$A$10,1,H$9+MATCH($A3960+IF(H$9&gt;$B3960,0,1),Data!$3:$3,0),Num_Orgs,1),MATCH($C3960,OFFSET(Data!$A$10,1,MATCH($A3960+IF(H$9&gt;$B3960,0,1),Data!$3:$3,0)-1,Num_Orgs,1),0),1)</f>
        <v>5.5531339264381342E-2</v>
      </c>
      <c r="I3960" s="70">
        <f ca="1">INDEX(OFFSET(Data!$A$10,1,I$9+MATCH($A3960+IF(I$9&gt;$B3960,0,1),Data!$3:$3,0),Num_Orgs,1),MATCH($C3960,OFFSET(Data!$A$10,1,MATCH($A3960+IF(I$9&gt;$B3960,0,1),Data!$3:$3,0)-1,Num_Orgs,1),0),1)</f>
        <v>0.51722881451641711</v>
      </c>
      <c r="J3960" s="26">
        <f ca="1">IFERROR((E3960*SUM(OFFSET(Data!$C$8,0,MATCH($A3960+IF(J$9&gt;$B3960,0,1),Data!$3:$3,0)-1,1,2)))+(F3960*OFFSET(Data!$E$8,0,MATCH($A3960+IF(J$9&gt;$B3960,0,1),Data!$3:$3,0)-1))+(G3960*SUM(OFFSET(Data!$F$8,0,MATCH($A3960+IF(J$9&gt;$B3960,0,1),Data!$3:$3,0)-1,1,2)))+(H3960*OFFSET(Data!$H$8,0,MATCH($A3960+IF(J$9&gt;$B3960,0,1),Data!$3:$3,0)-1))+(I3960*OFFSET(Data!$I$8,0,MATCH($A3960+IF(J$9&gt;$B3960,0,1),Data!$3:$3,0)-1))+OFFSET(Data!$J$8,0,MATCH($A3960+IF(J$9&gt;$B3960,0,1),Data!$3:$3,0)-1),0)</f>
        <v>0.95464086886429911</v>
      </c>
      <c r="K3960" s="124" t="b">
        <f ca="1">ROUND(J3960,12)=ROUND(INDEX(Data!$AH$11:$AH$237,MATCH($C3960,Data!$Y$11:$Y$237,0),1),12)</f>
        <v>1</v>
      </c>
      <c r="L3960" s="129"/>
      <c r="AG3960" s="129"/>
    </row>
    <row r="3961" spans="1:33" ht="13.8" x14ac:dyDescent="0.25">
      <c r="A3961" s="118">
        <f t="shared" si="907"/>
        <v>2</v>
      </c>
      <c r="B3961" s="69">
        <f t="shared" si="908"/>
        <v>8</v>
      </c>
      <c r="C3961" s="118" t="str">
        <f t="shared" si="908"/>
        <v>RL4</v>
      </c>
      <c r="D3961" s="69"/>
      <c r="E3961" s="70">
        <f ca="1">INDEX(OFFSET(Data!$A$10,1,E$9+MATCH($A3961+IF(E$9&gt;$B3961,0,1),Data!$3:$3,0),Num_Orgs,1),MATCH($C3961,OFFSET(Data!$A$10,1,MATCH($A3961+IF(E$9&gt;$B3961,0,1),Data!$3:$3,0)-1,Num_Orgs,1),0),1)</f>
        <v>0.93415894251722642</v>
      </c>
      <c r="F3961" s="70">
        <f ca="1">INDEX(OFFSET(Data!$A$10,1,F$9+MATCH($A3961+IF(F$9&gt;$B3961,0,1),Data!$3:$3,0),Num_Orgs,1),MATCH($C3961,OFFSET(Data!$A$10,1,MATCH($A3961+IF(F$9&gt;$B3961,0,1),Data!$3:$3,0)-1,Num_Orgs,1),0),1)</f>
        <v>0.99603480709830883</v>
      </c>
      <c r="G3961" s="70">
        <f ca="1">INDEX(OFFSET(Data!$A$10,1,G$9+MATCH($A3961+IF(G$9&gt;$B3961,0,1),Data!$3:$3,0),Num_Orgs,1),MATCH($C3961,OFFSET(Data!$A$10,1,MATCH($A3961+IF(G$9&gt;$B3961,0,1),Data!$3:$3,0)-1,Num_Orgs,1),0),1)</f>
        <v>0.93995410515454936</v>
      </c>
      <c r="H3961" s="70">
        <f ca="1">INDEX(OFFSET(Data!$A$10,1,H$9+MATCH($A3961+IF(H$9&gt;$B3961,0,1),Data!$3:$3,0),Num_Orgs,1),MATCH($C3961,OFFSET(Data!$A$10,1,MATCH($A3961+IF(H$9&gt;$B3961,0,1),Data!$3:$3,0)-1,Num_Orgs,1),0),1)</f>
        <v>0.22436592839567671</v>
      </c>
      <c r="I3961" s="70">
        <f ca="1">INDEX(OFFSET(Data!$A$10,1,I$9+MATCH($A3961+IF(I$9&gt;$B3961,0,1),Data!$3:$3,0),Num_Orgs,1),MATCH($C3961,OFFSET(Data!$A$10,1,MATCH($A3961+IF(I$9&gt;$B3961,0,1),Data!$3:$3,0)-1,Num_Orgs,1),0),1)</f>
        <v>0.50476339031070794</v>
      </c>
      <c r="J3961" s="26">
        <f ca="1">IFERROR((E3961*SUM(OFFSET(Data!$C$8,0,MATCH($A3961+IF(J$9&gt;$B3961,0,1),Data!$3:$3,0)-1,1,2)))+(F3961*OFFSET(Data!$E$8,0,MATCH($A3961+IF(J$9&gt;$B3961,0,1),Data!$3:$3,0)-1))+(G3961*SUM(OFFSET(Data!$F$8,0,MATCH($A3961+IF(J$9&gt;$B3961,0,1),Data!$3:$3,0)-1,1,2)))+(H3961*OFFSET(Data!$H$8,0,MATCH($A3961+IF(J$9&gt;$B3961,0,1),Data!$3:$3,0)-1))+(I3961*OFFSET(Data!$I$8,0,MATCH($A3961+IF(J$9&gt;$B3961,0,1),Data!$3:$3,0)-1))+OFFSET(Data!$J$8,0,MATCH($A3961+IF(J$9&gt;$B3961,0,1),Data!$3:$3,0)-1),0)</f>
        <v>0.96243988036683437</v>
      </c>
      <c r="K3961" s="124" t="b">
        <f ca="1">ROUND(J3961,12)=ROUND(INDEX(Data!$AH$11:$AH$237,MATCH($C3961,Data!$Y$11:$Y$237,0),1),12)</f>
        <v>1</v>
      </c>
      <c r="L3961" s="129"/>
      <c r="AG3961" s="129"/>
    </row>
    <row r="3962" spans="1:33" ht="13.8" x14ac:dyDescent="0.25">
      <c r="A3962" s="118">
        <f t="shared" si="907"/>
        <v>2</v>
      </c>
      <c r="B3962" s="69">
        <f t="shared" si="908"/>
        <v>8</v>
      </c>
      <c r="C3962" s="118" t="str">
        <f t="shared" si="908"/>
        <v>RLN</v>
      </c>
      <c r="D3962" s="69"/>
      <c r="E3962" s="70">
        <f ca="1">INDEX(OFFSET(Data!$A$10,1,E$9+MATCH($A3962+IF(E$9&gt;$B3962,0,1),Data!$3:$3,0),Num_Orgs,1),MATCH($C3962,OFFSET(Data!$A$10,1,MATCH($A3962+IF(E$9&gt;$B3962,0,1),Data!$3:$3,0)-1,Num_Orgs,1),0),1)</f>
        <v>0.94036806855968835</v>
      </c>
      <c r="F3962" s="70">
        <f ca="1">INDEX(OFFSET(Data!$A$10,1,F$9+MATCH($A3962+IF(F$9&gt;$B3962,0,1),Data!$3:$3,0),Num_Orgs,1),MATCH($C3962,OFFSET(Data!$A$10,1,MATCH($A3962+IF(F$9&gt;$B3962,0,1),Data!$3:$3,0)-1,Num_Orgs,1),0),1)</f>
        <v>0.99603480709830883</v>
      </c>
      <c r="G3962" s="70">
        <f ca="1">INDEX(OFFSET(Data!$A$10,1,G$9+MATCH($A3962+IF(G$9&gt;$B3962,0,1),Data!$3:$3,0),Num_Orgs,1),MATCH($C3962,OFFSET(Data!$A$10,1,MATCH($A3962+IF(G$9&gt;$B3962,0,1),Data!$3:$3,0)-1,Num_Orgs,1),0),1)</f>
        <v>0.87101988556188625</v>
      </c>
      <c r="H3962" s="70">
        <f ca="1">INDEX(OFFSET(Data!$A$10,1,H$9+MATCH($A3962+IF(H$9&gt;$B3962,0,1),Data!$3:$3,0),Num_Orgs,1),MATCH($C3962,OFFSET(Data!$A$10,1,MATCH($A3962+IF(H$9&gt;$B3962,0,1),Data!$3:$3,0)-1,Num_Orgs,1),0),1)</f>
        <v>0.21877156889187072</v>
      </c>
      <c r="I3962" s="70">
        <f ca="1">INDEX(OFFSET(Data!$A$10,1,I$9+MATCH($A3962+IF(I$9&gt;$B3962,0,1),Data!$3:$3,0),Num_Orgs,1),MATCH($C3962,OFFSET(Data!$A$10,1,MATCH($A3962+IF(I$9&gt;$B3962,0,1),Data!$3:$3,0)-1,Num_Orgs,1),0),1)</f>
        <v>0.59265801663339479</v>
      </c>
      <c r="J3962" s="26">
        <f ca="1">IFERROR((E3962*SUM(OFFSET(Data!$C$8,0,MATCH($A3962+IF(J$9&gt;$B3962,0,1),Data!$3:$3,0)-1,1,2)))+(F3962*OFFSET(Data!$E$8,0,MATCH($A3962+IF(J$9&gt;$B3962,0,1),Data!$3:$3,0)-1))+(G3962*SUM(OFFSET(Data!$F$8,0,MATCH($A3962+IF(J$9&gt;$B3962,0,1),Data!$3:$3,0)-1,1,2)))+(H3962*OFFSET(Data!$H$8,0,MATCH($A3962+IF(J$9&gt;$B3962,0,1),Data!$3:$3,0)-1))+(I3962*OFFSET(Data!$I$8,0,MATCH($A3962+IF(J$9&gt;$B3962,0,1),Data!$3:$3,0)-1))+OFFSET(Data!$J$8,0,MATCH($A3962+IF(J$9&gt;$B3962,0,1),Data!$3:$3,0)-1),0)</f>
        <v>0.96400541854022836</v>
      </c>
      <c r="K3962" s="124" t="b">
        <f ca="1">ROUND(J3962,12)=ROUND(INDEX(Data!$AH$11:$AH$237,MATCH($C3962,Data!$Y$11:$Y$237,0),1),12)</f>
        <v>1</v>
      </c>
      <c r="L3962" s="129"/>
      <c r="AG3962" s="129"/>
    </row>
    <row r="3963" spans="1:33" ht="13.8" x14ac:dyDescent="0.25">
      <c r="A3963" s="118">
        <f t="shared" si="907"/>
        <v>2</v>
      </c>
      <c r="B3963" s="69">
        <f t="shared" si="908"/>
        <v>8</v>
      </c>
      <c r="C3963" s="118" t="str">
        <f t="shared" si="908"/>
        <v>RLQ</v>
      </c>
      <c r="D3963" s="69"/>
      <c r="E3963" s="70">
        <f ca="1">INDEX(OFFSET(Data!$A$10,1,E$9+MATCH($A3963+IF(E$9&gt;$B3963,0,1),Data!$3:$3,0),Num_Orgs,1),MATCH($C3963,OFFSET(Data!$A$10,1,MATCH($A3963+IF(E$9&gt;$B3963,0,1),Data!$3:$3,0)-1,Num_Orgs,1),0),1)</f>
        <v>0.90545099573166188</v>
      </c>
      <c r="F3963" s="70">
        <f ca="1">INDEX(OFFSET(Data!$A$10,1,F$9+MATCH($A3963+IF(F$9&gt;$B3963,0,1),Data!$3:$3,0),Num_Orgs,1),MATCH($C3963,OFFSET(Data!$A$10,1,MATCH($A3963+IF(F$9&gt;$B3963,0,1),Data!$3:$3,0)-1,Num_Orgs,1),0),1)</f>
        <v>0.99603480709830883</v>
      </c>
      <c r="G3963" s="70">
        <f ca="1">INDEX(OFFSET(Data!$A$10,1,G$9+MATCH($A3963+IF(G$9&gt;$B3963,0,1),Data!$3:$3,0),Num_Orgs,1),MATCH($C3963,OFFSET(Data!$A$10,1,MATCH($A3963+IF(G$9&gt;$B3963,0,1),Data!$3:$3,0)-1,Num_Orgs,1),0),1)</f>
        <v>0.90889031536892473</v>
      </c>
      <c r="H3963" s="70">
        <f ca="1">INDEX(OFFSET(Data!$A$10,1,H$9+MATCH($A3963+IF(H$9&gt;$B3963,0,1),Data!$3:$3,0),Num_Orgs,1),MATCH($C3963,OFFSET(Data!$A$10,1,MATCH($A3963+IF(H$9&gt;$B3963,0,1),Data!$3:$3,0)-1,Num_Orgs,1),0),1)</f>
        <v>0.22925963428520035</v>
      </c>
      <c r="I3963" s="70">
        <f ca="1">INDEX(OFFSET(Data!$A$10,1,I$9+MATCH($A3963+IF(I$9&gt;$B3963,0,1),Data!$3:$3,0),Num_Orgs,1),MATCH($C3963,OFFSET(Data!$A$10,1,MATCH($A3963+IF(I$9&gt;$B3963,0,1),Data!$3:$3,0)-1,Num_Orgs,1),0),1)</f>
        <v>0.49567761391156634</v>
      </c>
      <c r="J3963" s="26">
        <f ca="1">IFERROR((E3963*SUM(OFFSET(Data!$C$8,0,MATCH($A3963+IF(J$9&gt;$B3963,0,1),Data!$3:$3,0)-1,1,2)))+(F3963*OFFSET(Data!$E$8,0,MATCH($A3963+IF(J$9&gt;$B3963,0,1),Data!$3:$3,0)-1))+(G3963*SUM(OFFSET(Data!$F$8,0,MATCH($A3963+IF(J$9&gt;$B3963,0,1),Data!$3:$3,0)-1,1,2)))+(H3963*OFFSET(Data!$H$8,0,MATCH($A3963+IF(J$9&gt;$B3963,0,1),Data!$3:$3,0)-1))+(I3963*OFFSET(Data!$I$8,0,MATCH($A3963+IF(J$9&gt;$B3963,0,1),Data!$3:$3,0)-1))+OFFSET(Data!$J$8,0,MATCH($A3963+IF(J$9&gt;$B3963,0,1),Data!$3:$3,0)-1),0)</f>
        <v>0.94786260651395871</v>
      </c>
      <c r="K3963" s="124" t="b">
        <f ca="1">ROUND(J3963,12)=ROUND(INDEX(Data!$AH$11:$AH$237,MATCH($C3963,Data!$Y$11:$Y$237,0),1),12)</f>
        <v>1</v>
      </c>
      <c r="L3963" s="129"/>
      <c r="AG3963" s="129"/>
    </row>
    <row r="3964" spans="1:33" ht="13.8" x14ac:dyDescent="0.25">
      <c r="A3964" s="118">
        <f t="shared" si="907"/>
        <v>2</v>
      </c>
      <c r="B3964" s="69">
        <f t="shared" si="908"/>
        <v>8</v>
      </c>
      <c r="C3964" s="118" t="str">
        <f t="shared" si="908"/>
        <v>RLT</v>
      </c>
      <c r="D3964" s="69"/>
      <c r="E3964" s="70">
        <f ca="1">INDEX(OFFSET(Data!$A$10,1,E$9+MATCH($A3964+IF(E$9&gt;$B3964,0,1),Data!$3:$3,0),Num_Orgs,1),MATCH($C3964,OFFSET(Data!$A$10,1,MATCH($A3964+IF(E$9&gt;$B3964,0,1),Data!$3:$3,0)-1,Num_Orgs,1),0),1)</f>
        <v>0.96530887780596608</v>
      </c>
      <c r="F3964" s="70">
        <f ca="1">INDEX(OFFSET(Data!$A$10,1,F$9+MATCH($A3964+IF(F$9&gt;$B3964,0,1),Data!$3:$3,0),Num_Orgs,1),MATCH($C3964,OFFSET(Data!$A$10,1,MATCH($A3964+IF(F$9&gt;$B3964,0,1),Data!$3:$3,0)-1,Num_Orgs,1),0),1)</f>
        <v>0.99603480709830883</v>
      </c>
      <c r="G3964" s="70">
        <f ca="1">INDEX(OFFSET(Data!$A$10,1,G$9+MATCH($A3964+IF(G$9&gt;$B3964,0,1),Data!$3:$3,0),Num_Orgs,1),MATCH($C3964,OFFSET(Data!$A$10,1,MATCH($A3964+IF(G$9&gt;$B3964,0,1),Data!$3:$3,0)-1,Num_Orgs,1),0),1)</f>
        <v>0.93729313772420364</v>
      </c>
      <c r="H3964" s="70">
        <f ca="1">INDEX(OFFSET(Data!$A$10,1,H$9+MATCH($A3964+IF(H$9&gt;$B3964,0,1),Data!$3:$3,0),Num_Orgs,1),MATCH($C3964,OFFSET(Data!$A$10,1,MATCH($A3964+IF(H$9&gt;$B3964,0,1),Data!$3:$3,0)-1,Num_Orgs,1),0),1)</f>
        <v>0.22236224865765783</v>
      </c>
      <c r="I3964" s="70">
        <f ca="1">INDEX(OFFSET(Data!$A$10,1,I$9+MATCH($A3964+IF(I$9&gt;$B3964,0,1),Data!$3:$3,0),Num_Orgs,1),MATCH($C3964,OFFSET(Data!$A$10,1,MATCH($A3964+IF(I$9&gt;$B3964,0,1),Data!$3:$3,0)-1,Num_Orgs,1),0),1)</f>
        <v>0.60343361693581987</v>
      </c>
      <c r="J3964" s="26">
        <f ca="1">IFERROR((E3964*SUM(OFFSET(Data!$C$8,0,MATCH($A3964+IF(J$9&gt;$B3964,0,1),Data!$3:$3,0)-1,1,2)))+(F3964*OFFSET(Data!$E$8,0,MATCH($A3964+IF(J$9&gt;$B3964,0,1),Data!$3:$3,0)-1))+(G3964*SUM(OFFSET(Data!$F$8,0,MATCH($A3964+IF(J$9&gt;$B3964,0,1),Data!$3:$3,0)-1,1,2)))+(H3964*OFFSET(Data!$H$8,0,MATCH($A3964+IF(J$9&gt;$B3964,0,1),Data!$3:$3,0)-1))+(I3964*OFFSET(Data!$I$8,0,MATCH($A3964+IF(J$9&gt;$B3964,0,1),Data!$3:$3,0)-1))+OFFSET(Data!$J$8,0,MATCH($A3964+IF(J$9&gt;$B3964,0,1),Data!$3:$3,0)-1),0)</f>
        <v>0.9777205614932758</v>
      </c>
      <c r="K3964" s="124" t="b">
        <f ca="1">ROUND(J3964,12)=ROUND(INDEX(Data!$AH$11:$AH$237,MATCH($C3964,Data!$Y$11:$Y$237,0),1),12)</f>
        <v>1</v>
      </c>
      <c r="L3964" s="129"/>
      <c r="AG3964" s="129"/>
    </row>
    <row r="3965" spans="1:33" ht="13.8" x14ac:dyDescent="0.25">
      <c r="A3965" s="118">
        <f t="shared" si="907"/>
        <v>2</v>
      </c>
      <c r="B3965" s="69">
        <f t="shared" si="908"/>
        <v>8</v>
      </c>
      <c r="C3965" s="118" t="str">
        <f t="shared" si="908"/>
        <v>RLY</v>
      </c>
      <c r="D3965" s="69"/>
      <c r="E3965" s="70">
        <f ca="1">INDEX(OFFSET(Data!$A$10,1,E$9+MATCH($A3965+IF(E$9&gt;$B3965,0,1),Data!$3:$3,0),Num_Orgs,1),MATCH($C3965,OFFSET(Data!$A$10,1,MATCH($A3965+IF(E$9&gt;$B3965,0,1),Data!$3:$3,0)-1,Num_Orgs,1),0),1)</f>
        <v>0.91895321769987415</v>
      </c>
      <c r="F3965" s="70">
        <f ca="1">INDEX(OFFSET(Data!$A$10,1,F$9+MATCH($A3965+IF(F$9&gt;$B3965,0,1),Data!$3:$3,0),Num_Orgs,1),MATCH($C3965,OFFSET(Data!$A$10,1,MATCH($A3965+IF(F$9&gt;$B3965,0,1),Data!$3:$3,0)-1,Num_Orgs,1),0),1)</f>
        <v>0.99603480709830883</v>
      </c>
      <c r="G3965" s="70">
        <f ca="1">INDEX(OFFSET(Data!$A$10,1,G$9+MATCH($A3965+IF(G$9&gt;$B3965,0,1),Data!$3:$3,0),Num_Orgs,1),MATCH($C3965,OFFSET(Data!$A$10,1,MATCH($A3965+IF(G$9&gt;$B3965,0,1),Data!$3:$3,0)-1,Num_Orgs,1),0),1)</f>
        <v>0.92782553027244408</v>
      </c>
      <c r="H3965" s="70">
        <f ca="1">INDEX(OFFSET(Data!$A$10,1,H$9+MATCH($A3965+IF(H$9&gt;$B3965,0,1),Data!$3:$3,0),Num_Orgs,1),MATCH($C3965,OFFSET(Data!$A$10,1,MATCH($A3965+IF(H$9&gt;$B3965,0,1),Data!$3:$3,0)-1,Num_Orgs,1),0),1)</f>
        <v>0.37965816571988004</v>
      </c>
      <c r="I3965" s="70">
        <f ca="1">INDEX(OFFSET(Data!$A$10,1,I$9+MATCH($A3965+IF(I$9&gt;$B3965,0,1),Data!$3:$3,0),Num_Orgs,1),MATCH($C3965,OFFSET(Data!$A$10,1,MATCH($A3965+IF(I$9&gt;$B3965,0,1),Data!$3:$3,0)-1,Num_Orgs,1),0),1)</f>
        <v>0.52062914138480199</v>
      </c>
      <c r="J3965" s="26">
        <f ca="1">IFERROR((E3965*SUM(OFFSET(Data!$C$8,0,MATCH($A3965+IF(J$9&gt;$B3965,0,1),Data!$3:$3,0)-1,1,2)))+(F3965*OFFSET(Data!$E$8,0,MATCH($A3965+IF(J$9&gt;$B3965,0,1),Data!$3:$3,0)-1))+(G3965*SUM(OFFSET(Data!$F$8,0,MATCH($A3965+IF(J$9&gt;$B3965,0,1),Data!$3:$3,0)-1,1,2)))+(H3965*OFFSET(Data!$H$8,0,MATCH($A3965+IF(J$9&gt;$B3965,0,1),Data!$3:$3,0)-1))+(I3965*OFFSET(Data!$I$8,0,MATCH($A3965+IF(J$9&gt;$B3965,0,1),Data!$3:$3,0)-1))+OFFSET(Data!$J$8,0,MATCH($A3965+IF(J$9&gt;$B3965,0,1),Data!$3:$3,0)-1),0)</f>
        <v>0.95524849566460723</v>
      </c>
      <c r="K3965" s="124" t="b">
        <f ca="1">ROUND(J3965,12)=ROUND(INDEX(Data!$AH$11:$AH$237,MATCH($C3965,Data!$Y$11:$Y$237,0),1),12)</f>
        <v>1</v>
      </c>
      <c r="L3965" s="129"/>
      <c r="AG3965" s="129"/>
    </row>
    <row r="3966" spans="1:33" ht="13.8" x14ac:dyDescent="0.25">
      <c r="A3966" s="118">
        <f t="shared" si="907"/>
        <v>2</v>
      </c>
      <c r="B3966" s="69">
        <f t="shared" si="908"/>
        <v>8</v>
      </c>
      <c r="C3966" s="118" t="str">
        <f t="shared" si="908"/>
        <v>RM1</v>
      </c>
      <c r="D3966" s="69"/>
      <c r="E3966" s="70">
        <f ca="1">INDEX(OFFSET(Data!$A$10,1,E$9+MATCH($A3966+IF(E$9&gt;$B3966,0,1),Data!$3:$3,0),Num_Orgs,1),MATCH($C3966,OFFSET(Data!$A$10,1,MATCH($A3966+IF(E$9&gt;$B3966,0,1),Data!$3:$3,0)-1,Num_Orgs,1),0),1)</f>
        <v>0.92945022024276147</v>
      </c>
      <c r="F3966" s="70">
        <f ca="1">INDEX(OFFSET(Data!$A$10,1,F$9+MATCH($A3966+IF(F$9&gt;$B3966,0,1),Data!$3:$3,0),Num_Orgs,1),MATCH($C3966,OFFSET(Data!$A$10,1,MATCH($A3966+IF(F$9&gt;$B3966,0,1),Data!$3:$3,0)-1,Num_Orgs,1),0),1)</f>
        <v>0.99603480709830883</v>
      </c>
      <c r="G3966" s="70">
        <f ca="1">INDEX(OFFSET(Data!$A$10,1,G$9+MATCH($A3966+IF(G$9&gt;$B3966,0,1),Data!$3:$3,0),Num_Orgs,1),MATCH($C3966,OFFSET(Data!$A$10,1,MATCH($A3966+IF(G$9&gt;$B3966,0,1),Data!$3:$3,0)-1,Num_Orgs,1),0),1)</f>
        <v>0.89935345307095815</v>
      </c>
      <c r="H3966" s="70">
        <f ca="1">INDEX(OFFSET(Data!$A$10,1,H$9+MATCH($A3966+IF(H$9&gt;$B3966,0,1),Data!$3:$3,0),Num_Orgs,1),MATCH($C3966,OFFSET(Data!$A$10,1,MATCH($A3966+IF(H$9&gt;$B3966,0,1),Data!$3:$3,0)-1,Num_Orgs,1),0),1)</f>
        <v>0.20794412016890096</v>
      </c>
      <c r="I3966" s="70">
        <f ca="1">INDEX(OFFSET(Data!$A$10,1,I$9+MATCH($A3966+IF(I$9&gt;$B3966,0,1),Data!$3:$3,0),Num_Orgs,1),MATCH($C3966,OFFSET(Data!$A$10,1,MATCH($A3966+IF(I$9&gt;$B3966,0,1),Data!$3:$3,0)-1,Num_Orgs,1),0),1)</f>
        <v>0.60548300757478535</v>
      </c>
      <c r="J3966" s="26">
        <f ca="1">IFERROR((E3966*SUM(OFFSET(Data!$C$8,0,MATCH($A3966+IF(J$9&gt;$B3966,0,1),Data!$3:$3,0)-1,1,2)))+(F3966*OFFSET(Data!$E$8,0,MATCH($A3966+IF(J$9&gt;$B3966,0,1),Data!$3:$3,0)-1))+(G3966*SUM(OFFSET(Data!$F$8,0,MATCH($A3966+IF(J$9&gt;$B3966,0,1),Data!$3:$3,0)-1,1,2)))+(H3966*OFFSET(Data!$H$8,0,MATCH($A3966+IF(J$9&gt;$B3966,0,1),Data!$3:$3,0)-1))+(I3966*OFFSET(Data!$I$8,0,MATCH($A3966+IF(J$9&gt;$B3966,0,1),Data!$3:$3,0)-1))+OFFSET(Data!$J$8,0,MATCH($A3966+IF(J$9&gt;$B3966,0,1),Data!$3:$3,0)-1),0)</f>
        <v>0.95955175617179334</v>
      </c>
      <c r="K3966" s="124" t="b">
        <f ca="1">ROUND(J3966,12)=ROUND(INDEX(Data!$AH$11:$AH$237,MATCH($C3966,Data!$Y$11:$Y$237,0),1),12)</f>
        <v>1</v>
      </c>
      <c r="L3966" s="129"/>
      <c r="AG3966" s="129"/>
    </row>
    <row r="3967" spans="1:33" ht="13.8" x14ac:dyDescent="0.25">
      <c r="A3967" s="118">
        <f t="shared" si="907"/>
        <v>2</v>
      </c>
      <c r="B3967" s="69">
        <f t="shared" si="908"/>
        <v>8</v>
      </c>
      <c r="C3967" s="118" t="str">
        <f t="shared" si="908"/>
        <v>RM3</v>
      </c>
      <c r="D3967" s="69"/>
      <c r="E3967" s="70">
        <f ca="1">INDEX(OFFSET(Data!$A$10,1,E$9+MATCH($A3967+IF(E$9&gt;$B3967,0,1),Data!$3:$3,0),Num_Orgs,1),MATCH($C3967,OFFSET(Data!$A$10,1,MATCH($A3967+IF(E$9&gt;$B3967,0,1),Data!$3:$3,0)-1,Num_Orgs,1),0),1)</f>
        <v>0.95949610575729405</v>
      </c>
      <c r="F3967" s="70">
        <f ca="1">INDEX(OFFSET(Data!$A$10,1,F$9+MATCH($A3967+IF(F$9&gt;$B3967,0,1),Data!$3:$3,0),Num_Orgs,1),MATCH($C3967,OFFSET(Data!$A$10,1,MATCH($A3967+IF(F$9&gt;$B3967,0,1),Data!$3:$3,0)-1,Num_Orgs,1),0),1)</f>
        <v>0.99603480709830883</v>
      </c>
      <c r="G3967" s="70">
        <f ca="1">INDEX(OFFSET(Data!$A$10,1,G$9+MATCH($A3967+IF(G$9&gt;$B3967,0,1),Data!$3:$3,0),Num_Orgs,1),MATCH($C3967,OFFSET(Data!$A$10,1,MATCH($A3967+IF(G$9&gt;$B3967,0,1),Data!$3:$3,0)-1,Num_Orgs,1),0),1)</f>
        <v>0.96569596007948255</v>
      </c>
      <c r="H3967" s="70">
        <f ca="1">INDEX(OFFSET(Data!$A$10,1,H$9+MATCH($A3967+IF(H$9&gt;$B3967,0,1),Data!$3:$3,0),Num_Orgs,1),MATCH($C3967,OFFSET(Data!$A$10,1,MATCH($A3967+IF(H$9&gt;$B3967,0,1),Data!$3:$3,0)-1,Num_Orgs,1),0),1)</f>
        <v>0.25208215648518717</v>
      </c>
      <c r="I3967" s="70">
        <f ca="1">INDEX(OFFSET(Data!$A$10,1,I$9+MATCH($A3967+IF(I$9&gt;$B3967,0,1),Data!$3:$3,0),Num_Orgs,1),MATCH($C3967,OFFSET(Data!$A$10,1,MATCH($A3967+IF(I$9&gt;$B3967,0,1),Data!$3:$3,0)-1,Num_Orgs,1),0),1)</f>
        <v>0.70041401965764827</v>
      </c>
      <c r="J3967" s="26">
        <f ca="1">IFERROR((E3967*SUM(OFFSET(Data!$C$8,0,MATCH($A3967+IF(J$9&gt;$B3967,0,1),Data!$3:$3,0)-1,1,2)))+(F3967*OFFSET(Data!$E$8,0,MATCH($A3967+IF(J$9&gt;$B3967,0,1),Data!$3:$3,0)-1))+(G3967*SUM(OFFSET(Data!$F$8,0,MATCH($A3967+IF(J$9&gt;$B3967,0,1),Data!$3:$3,0)-1,1,2)))+(H3967*OFFSET(Data!$H$8,0,MATCH($A3967+IF(J$9&gt;$B3967,0,1),Data!$3:$3,0)-1))+(I3967*OFFSET(Data!$I$8,0,MATCH($A3967+IF(J$9&gt;$B3967,0,1),Data!$3:$3,0)-1))+OFFSET(Data!$J$8,0,MATCH($A3967+IF(J$9&gt;$B3967,0,1),Data!$3:$3,0)-1),0)</f>
        <v>0.97617846835142541</v>
      </c>
      <c r="K3967" s="124" t="b">
        <f ca="1">ROUND(J3967,12)=ROUND(INDEX(Data!$AH$11:$AH$237,MATCH($C3967,Data!$Y$11:$Y$237,0),1),12)</f>
        <v>1</v>
      </c>
      <c r="L3967" s="129"/>
      <c r="AG3967" s="129"/>
    </row>
    <row r="3968" spans="1:33" ht="13.8" x14ac:dyDescent="0.25">
      <c r="A3968" s="118">
        <f t="shared" si="907"/>
        <v>2</v>
      </c>
      <c r="B3968" s="69">
        <f t="shared" si="908"/>
        <v>8</v>
      </c>
      <c r="C3968" s="118" t="str">
        <f t="shared" si="908"/>
        <v>RMC</v>
      </c>
      <c r="D3968" s="69"/>
      <c r="E3968" s="70">
        <f ca="1">INDEX(OFFSET(Data!$A$10,1,E$9+MATCH($A3968+IF(E$9&gt;$B3968,0,1),Data!$3:$3,0),Num_Orgs,1),MATCH($C3968,OFFSET(Data!$A$10,1,MATCH($A3968+IF(E$9&gt;$B3968,0,1),Data!$3:$3,0)-1,Num_Orgs,1),0),1)</f>
        <v>0.95771334475858294</v>
      </c>
      <c r="F3968" s="70">
        <f ca="1">INDEX(OFFSET(Data!$A$10,1,F$9+MATCH($A3968+IF(F$9&gt;$B3968,0,1),Data!$3:$3,0),Num_Orgs,1),MATCH($C3968,OFFSET(Data!$A$10,1,MATCH($A3968+IF(F$9&gt;$B3968,0,1),Data!$3:$3,0)-1,Num_Orgs,1),0),1)</f>
        <v>0.99603480709830883</v>
      </c>
      <c r="G3968" s="70">
        <f ca="1">INDEX(OFFSET(Data!$A$10,1,G$9+MATCH($A3968+IF(G$9&gt;$B3968,0,1),Data!$3:$3,0),Num_Orgs,1),MATCH($C3968,OFFSET(Data!$A$10,1,MATCH($A3968+IF(G$9&gt;$B3968,0,1),Data!$3:$3,0)-1,Num_Orgs,1),0),1)</f>
        <v>0.95622835262772299</v>
      </c>
      <c r="H3968" s="70">
        <f ca="1">INDEX(OFFSET(Data!$A$10,1,H$9+MATCH($A3968+IF(H$9&gt;$B3968,0,1),Data!$3:$3,0),Num_Orgs,1),MATCH($C3968,OFFSET(Data!$A$10,1,MATCH($A3968+IF(H$9&gt;$B3968,0,1),Data!$3:$3,0)-1,Num_Orgs,1),0),1)</f>
        <v>5.1190360089553084E-2</v>
      </c>
      <c r="I3968" s="70">
        <f ca="1">INDEX(OFFSET(Data!$A$10,1,I$9+MATCH($A3968+IF(I$9&gt;$B3968,0,1),Data!$3:$3,0),Num_Orgs,1),MATCH($C3968,OFFSET(Data!$A$10,1,MATCH($A3968+IF(I$9&gt;$B3968,0,1),Data!$3:$3,0)-1,Num_Orgs,1),0),1)</f>
        <v>0.6142092172382454</v>
      </c>
      <c r="J3968" s="26">
        <f ca="1">IFERROR((E3968*SUM(OFFSET(Data!$C$8,0,MATCH($A3968+IF(J$9&gt;$B3968,0,1),Data!$3:$3,0)-1,1,2)))+(F3968*OFFSET(Data!$E$8,0,MATCH($A3968+IF(J$9&gt;$B3968,0,1),Data!$3:$3,0)-1))+(G3968*SUM(OFFSET(Data!$F$8,0,MATCH($A3968+IF(J$9&gt;$B3968,0,1),Data!$3:$3,0)-1,1,2)))+(H3968*OFFSET(Data!$H$8,0,MATCH($A3968+IF(J$9&gt;$B3968,0,1),Data!$3:$3,0)-1))+(I3968*OFFSET(Data!$I$8,0,MATCH($A3968+IF(J$9&gt;$B3968,0,1),Data!$3:$3,0)-1))+OFFSET(Data!$J$8,0,MATCH($A3968+IF(J$9&gt;$B3968,0,1),Data!$3:$3,0)-1),0)</f>
        <v>0.97426332536226934</v>
      </c>
      <c r="K3968" s="124" t="b">
        <f ca="1">ROUND(J3968,12)=ROUND(INDEX(Data!$AH$11:$AH$237,MATCH($C3968,Data!$Y$11:$Y$237,0),1),12)</f>
        <v>1</v>
      </c>
      <c r="L3968" s="129"/>
      <c r="AG3968" s="129"/>
    </row>
    <row r="3969" spans="1:33" ht="13.8" x14ac:dyDescent="0.25">
      <c r="A3969" s="118">
        <f t="shared" si="907"/>
        <v>2</v>
      </c>
      <c r="B3969" s="69">
        <f t="shared" si="908"/>
        <v>8</v>
      </c>
      <c r="C3969" s="118" t="str">
        <f t="shared" si="908"/>
        <v>RMP</v>
      </c>
      <c r="D3969" s="69"/>
      <c r="E3969" s="70">
        <f ca="1">INDEX(OFFSET(Data!$A$10,1,E$9+MATCH($A3969+IF(E$9&gt;$B3969,0,1),Data!$3:$3,0),Num_Orgs,1),MATCH($C3969,OFFSET(Data!$A$10,1,MATCH($A3969+IF(E$9&gt;$B3969,0,1),Data!$3:$3,0)-1,Num_Orgs,1),0),1)</f>
        <v>0.95908638812755365</v>
      </c>
      <c r="F3969" s="70">
        <f ca="1">INDEX(OFFSET(Data!$A$10,1,F$9+MATCH($A3969+IF(F$9&gt;$B3969,0,1),Data!$3:$3,0),Num_Orgs,1),MATCH($C3969,OFFSET(Data!$A$10,1,MATCH($A3969+IF(F$9&gt;$B3969,0,1),Data!$3:$3,0)-1,Num_Orgs,1),0),1)</f>
        <v>0.99603480709830883</v>
      </c>
      <c r="G3969" s="70">
        <f ca="1">INDEX(OFFSET(Data!$A$10,1,G$9+MATCH($A3969+IF(G$9&gt;$B3969,0,1),Data!$3:$3,0),Num_Orgs,1),MATCH($C3969,OFFSET(Data!$A$10,1,MATCH($A3969+IF(G$9&gt;$B3969,0,1),Data!$3:$3,0)-1,Num_Orgs,1),0),1)</f>
        <v>0.96320136216457741</v>
      </c>
      <c r="H3969" s="70">
        <f ca="1">INDEX(OFFSET(Data!$A$10,1,H$9+MATCH($A3969+IF(H$9&gt;$B3969,0,1),Data!$3:$3,0),Num_Orgs,1),MATCH($C3969,OFFSET(Data!$A$10,1,MATCH($A3969+IF(H$9&gt;$B3969,0,1),Data!$3:$3,0)-1,Num_Orgs,1),0),1)</f>
        <v>0.51442185360546444</v>
      </c>
      <c r="I3969" s="70">
        <f ca="1">INDEX(OFFSET(Data!$A$10,1,I$9+MATCH($A3969+IF(I$9&gt;$B3969,0,1),Data!$3:$3,0),Num_Orgs,1),MATCH($C3969,OFFSET(Data!$A$10,1,MATCH($A3969+IF(I$9&gt;$B3969,0,1),Data!$3:$3,0)-1,Num_Orgs,1),0),1)</f>
        <v>0.54218613606442279</v>
      </c>
      <c r="J3969" s="26">
        <f ca="1">IFERROR((E3969*SUM(OFFSET(Data!$C$8,0,MATCH($A3969+IF(J$9&gt;$B3969,0,1),Data!$3:$3,0)-1,1,2)))+(F3969*OFFSET(Data!$E$8,0,MATCH($A3969+IF(J$9&gt;$B3969,0,1),Data!$3:$3,0)-1))+(G3969*SUM(OFFSET(Data!$F$8,0,MATCH($A3969+IF(J$9&gt;$B3969,0,1),Data!$3:$3,0)-1,1,2)))+(H3969*OFFSET(Data!$H$8,0,MATCH($A3969+IF(J$9&gt;$B3969,0,1),Data!$3:$3,0)-1))+(I3969*OFFSET(Data!$I$8,0,MATCH($A3969+IF(J$9&gt;$B3969,0,1),Data!$3:$3,0)-1))+OFFSET(Data!$J$8,0,MATCH($A3969+IF(J$9&gt;$B3969,0,1),Data!$3:$3,0)-1),0)</f>
        <v>0.97575835074053074</v>
      </c>
      <c r="K3969" s="124" t="b">
        <f ca="1">ROUND(J3969,12)=ROUND(INDEX(Data!$AH$11:$AH$237,MATCH($C3969,Data!$Y$11:$Y$237,0),1),12)</f>
        <v>1</v>
      </c>
      <c r="L3969" s="129"/>
      <c r="AG3969" s="129"/>
    </row>
    <row r="3970" spans="1:33" ht="13.8" x14ac:dyDescent="0.25">
      <c r="A3970" s="118">
        <f t="shared" si="907"/>
        <v>2</v>
      </c>
      <c r="B3970" s="69">
        <f t="shared" si="908"/>
        <v>8</v>
      </c>
      <c r="C3970" s="118" t="str">
        <f t="shared" si="908"/>
        <v>RMY</v>
      </c>
      <c r="D3970" s="69"/>
      <c r="E3970" s="70">
        <f ca="1">INDEX(OFFSET(Data!$A$10,1,E$9+MATCH($A3970+IF(E$9&gt;$B3970,0,1),Data!$3:$3,0),Num_Orgs,1),MATCH($C3970,OFFSET(Data!$A$10,1,MATCH($A3970+IF(E$9&gt;$B3970,0,1),Data!$3:$3,0)-1,Num_Orgs,1),0),1)</f>
        <v>0.93302633987687278</v>
      </c>
      <c r="F3970" s="70">
        <f ca="1">INDEX(OFFSET(Data!$A$10,1,F$9+MATCH($A3970+IF(F$9&gt;$B3970,0,1),Data!$3:$3,0),Num_Orgs,1),MATCH($C3970,OFFSET(Data!$A$10,1,MATCH($A3970+IF(F$9&gt;$B3970,0,1),Data!$3:$3,0)-1,Num_Orgs,1),0),1)</f>
        <v>0.99603480709830883</v>
      </c>
      <c r="G3970" s="70">
        <f ca="1">INDEX(OFFSET(Data!$A$10,1,G$9+MATCH($A3970+IF(G$9&gt;$B3970,0,1),Data!$3:$3,0),Num_Orgs,1),MATCH($C3970,OFFSET(Data!$A$10,1,MATCH($A3970+IF(G$9&gt;$B3970,0,1),Data!$3:$3,0)-1,Num_Orgs,1),0),1)</f>
        <v>0.92113995078765543</v>
      </c>
      <c r="H3970" s="70">
        <f ca="1">INDEX(OFFSET(Data!$A$10,1,H$9+MATCH($A3970+IF(H$9&gt;$B3970,0,1),Data!$3:$3,0),Num_Orgs,1),MATCH($C3970,OFFSET(Data!$A$10,1,MATCH($A3970+IF(H$9&gt;$B3970,0,1),Data!$3:$3,0)-1,Num_Orgs,1),0),1)</f>
        <v>0.14991628554389902</v>
      </c>
      <c r="I3970" s="70">
        <f ca="1">INDEX(OFFSET(Data!$A$10,1,I$9+MATCH($A3970+IF(I$9&gt;$B3970,0,1),Data!$3:$3,0),Num_Orgs,1),MATCH($C3970,OFFSET(Data!$A$10,1,MATCH($A3970+IF(I$9&gt;$B3970,0,1),Data!$3:$3,0)-1,Num_Orgs,1),0),1)</f>
        <v>0.64415001331950394</v>
      </c>
      <c r="J3970" s="26">
        <f ca="1">IFERROR((E3970*SUM(OFFSET(Data!$C$8,0,MATCH($A3970+IF(J$9&gt;$B3970,0,1),Data!$3:$3,0)-1,1,2)))+(F3970*OFFSET(Data!$E$8,0,MATCH($A3970+IF(J$9&gt;$B3970,0,1),Data!$3:$3,0)-1))+(G3970*SUM(OFFSET(Data!$F$8,0,MATCH($A3970+IF(J$9&gt;$B3970,0,1),Data!$3:$3,0)-1,1,2)))+(H3970*OFFSET(Data!$H$8,0,MATCH($A3970+IF(J$9&gt;$B3970,0,1),Data!$3:$3,0)-1))+(I3970*OFFSET(Data!$I$8,0,MATCH($A3970+IF(J$9&gt;$B3970,0,1),Data!$3:$3,0)-1))+OFFSET(Data!$J$8,0,MATCH($A3970+IF(J$9&gt;$B3970,0,1),Data!$3:$3,0)-1),0)</f>
        <v>0.96188128596312228</v>
      </c>
      <c r="K3970" s="124" t="b">
        <f ca="1">ROUND(J3970,12)=ROUND(INDEX(Data!$AH$11:$AH$237,MATCH($C3970,Data!$Y$11:$Y$237,0),1),12)</f>
        <v>1</v>
      </c>
      <c r="L3970" s="129"/>
      <c r="AG3970" s="129"/>
    </row>
    <row r="3971" spans="1:33" ht="13.8" x14ac:dyDescent="0.25">
      <c r="A3971" s="118">
        <f t="shared" si="907"/>
        <v>2</v>
      </c>
      <c r="B3971" s="69">
        <f t="shared" si="908"/>
        <v>8</v>
      </c>
      <c r="C3971" s="118" t="str">
        <f t="shared" si="908"/>
        <v>RN3</v>
      </c>
      <c r="D3971" s="69"/>
      <c r="E3971" s="70">
        <f ca="1">INDEX(OFFSET(Data!$A$10,1,E$9+MATCH($A3971+IF(E$9&gt;$B3971,0,1),Data!$3:$3,0),Num_Orgs,1),MATCH($C3971,OFFSET(Data!$A$10,1,MATCH($A3971+IF(E$9&gt;$B3971,0,1),Data!$3:$3,0)-1,Num_Orgs,1),0),1)</f>
        <v>1.0047002705877937</v>
      </c>
      <c r="F3971" s="70">
        <f ca="1">INDEX(OFFSET(Data!$A$10,1,F$9+MATCH($A3971+IF(F$9&gt;$B3971,0,1),Data!$3:$3,0),Num_Orgs,1),MATCH($C3971,OFFSET(Data!$A$10,1,MATCH($A3971+IF(F$9&gt;$B3971,0,1),Data!$3:$3,0)-1,Num_Orgs,1),0),1)</f>
        <v>0.99603480709830883</v>
      </c>
      <c r="G3971" s="70">
        <f ca="1">INDEX(OFFSET(Data!$A$10,1,G$9+MATCH($A3971+IF(G$9&gt;$B3971,0,1),Data!$3:$3,0),Num_Orgs,1),MATCH($C3971,OFFSET(Data!$A$10,1,MATCH($A3971+IF(G$9&gt;$B3971,0,1),Data!$3:$3,0)-1,Num_Orgs,1),0),1)</f>
        <v>0.91835792282068429</v>
      </c>
      <c r="H3971" s="70">
        <f ca="1">INDEX(OFFSET(Data!$A$10,1,H$9+MATCH($A3971+IF(H$9&gt;$B3971,0,1),Data!$3:$3,0),Num_Orgs,1),MATCH($C3971,OFFSET(Data!$A$10,1,MATCH($A3971+IF(H$9&gt;$B3971,0,1),Data!$3:$3,0)-1,Num_Orgs,1),0),1)</f>
        <v>0.56541358372255845</v>
      </c>
      <c r="I3971" s="70">
        <f ca="1">INDEX(OFFSET(Data!$A$10,1,I$9+MATCH($A3971+IF(I$9&gt;$B3971,0,1),Data!$3:$3,0),Num_Orgs,1),MATCH($C3971,OFFSET(Data!$A$10,1,MATCH($A3971+IF(I$9&gt;$B3971,0,1),Data!$3:$3,0)-1,Num_Orgs,1),0),1)</f>
        <v>0.80817002268190186</v>
      </c>
      <c r="J3971" s="26">
        <f ca="1">IFERROR((E3971*SUM(OFFSET(Data!$C$8,0,MATCH($A3971+IF(J$9&gt;$B3971,0,1),Data!$3:$3,0)-1,1,2)))+(F3971*OFFSET(Data!$E$8,0,MATCH($A3971+IF(J$9&gt;$B3971,0,1),Data!$3:$3,0)-1))+(G3971*SUM(OFFSET(Data!$F$8,0,MATCH($A3971+IF(J$9&gt;$B3971,0,1),Data!$3:$3,0)-1,1,2)))+(H3971*OFFSET(Data!$H$8,0,MATCH($A3971+IF(J$9&gt;$B3971,0,1),Data!$3:$3,0)-1))+(I3971*OFFSET(Data!$I$8,0,MATCH($A3971+IF(J$9&gt;$B3971,0,1),Data!$3:$3,0)-1))+OFFSET(Data!$J$8,0,MATCH($A3971+IF(J$9&gt;$B3971,0,1),Data!$3:$3,0)-1),0)</f>
        <v>0.99773390736125966</v>
      </c>
      <c r="K3971" s="124" t="b">
        <f ca="1">ROUND(J3971,12)=ROUND(INDEX(Data!$AH$11:$AH$237,MATCH($C3971,Data!$Y$11:$Y$237,0),1),12)</f>
        <v>1</v>
      </c>
      <c r="L3971" s="129"/>
      <c r="AG3971" s="129"/>
    </row>
    <row r="3972" spans="1:33" ht="13.8" x14ac:dyDescent="0.25">
      <c r="A3972" s="118">
        <f t="shared" si="907"/>
        <v>2</v>
      </c>
      <c r="B3972" s="69">
        <f t="shared" si="908"/>
        <v>8</v>
      </c>
      <c r="C3972" s="118" t="str">
        <f t="shared" si="908"/>
        <v>RN5</v>
      </c>
      <c r="D3972" s="69"/>
      <c r="E3972" s="70">
        <f ca="1">INDEX(OFFSET(Data!$A$10,1,E$9+MATCH($A3972+IF(E$9&gt;$B3972,0,1),Data!$3:$3,0),Num_Orgs,1),MATCH($C3972,OFFSET(Data!$A$10,1,MATCH($A3972+IF(E$9&gt;$B3972,0,1),Data!$3:$3,0)-1,Num_Orgs,1),0),1)</f>
        <v>1.0530787990979202</v>
      </c>
      <c r="F3972" s="70">
        <f ca="1">INDEX(OFFSET(Data!$A$10,1,F$9+MATCH($A3972+IF(F$9&gt;$B3972,0,1),Data!$3:$3,0),Num_Orgs,1),MATCH($C3972,OFFSET(Data!$A$10,1,MATCH($A3972+IF(F$9&gt;$B3972,0,1),Data!$3:$3,0)-1,Num_Orgs,1),0),1)</f>
        <v>0.99603480709830883</v>
      </c>
      <c r="G3972" s="70">
        <f ca="1">INDEX(OFFSET(Data!$A$10,1,G$9+MATCH($A3972+IF(G$9&gt;$B3972,0,1),Data!$3:$3,0),Num_Orgs,1),MATCH($C3972,OFFSET(Data!$A$10,1,MATCH($A3972+IF(G$9&gt;$B3972,0,1),Data!$3:$3,0)-1,Num_Orgs,1),0),1)</f>
        <v>1.062993830237779</v>
      </c>
      <c r="H3972" s="70">
        <f ca="1">INDEX(OFFSET(Data!$A$10,1,H$9+MATCH($A3972+IF(H$9&gt;$B3972,0,1),Data!$3:$3,0),Num_Orgs,1),MATCH($C3972,OFFSET(Data!$A$10,1,MATCH($A3972+IF(H$9&gt;$B3972,0,1),Data!$3:$3,0)-1,Num_Orgs,1),0),1)</f>
        <v>0.41738957557603246</v>
      </c>
      <c r="I3972" s="70">
        <f ca="1">INDEX(OFFSET(Data!$A$10,1,I$9+MATCH($A3972+IF(I$9&gt;$B3972,0,1),Data!$3:$3,0),Num_Orgs,1),MATCH($C3972,OFFSET(Data!$A$10,1,MATCH($A3972+IF(I$9&gt;$B3972,0,1),Data!$3:$3,0)-1,Num_Orgs,1),0),1)</f>
        <v>0.91051025434217603</v>
      </c>
      <c r="J3972" s="26">
        <f ca="1">IFERROR((E3972*SUM(OFFSET(Data!$C$8,0,MATCH($A3972+IF(J$9&gt;$B3972,0,1),Data!$3:$3,0)-1,1,2)))+(F3972*OFFSET(Data!$E$8,0,MATCH($A3972+IF(J$9&gt;$B3972,0,1),Data!$3:$3,0)-1))+(G3972*SUM(OFFSET(Data!$F$8,0,MATCH($A3972+IF(J$9&gt;$B3972,0,1),Data!$3:$3,0)-1,1,2)))+(H3972*OFFSET(Data!$H$8,0,MATCH($A3972+IF(J$9&gt;$B3972,0,1),Data!$3:$3,0)-1))+(I3972*OFFSET(Data!$I$8,0,MATCH($A3972+IF(J$9&gt;$B3972,0,1),Data!$3:$3,0)-1))+OFFSET(Data!$J$8,0,MATCH($A3972+IF(J$9&gt;$B3972,0,1),Data!$3:$3,0)-1),0)</f>
        <v>1.0247952538726688</v>
      </c>
      <c r="K3972" s="124" t="b">
        <f ca="1">ROUND(J3972,12)=ROUND(INDEX(Data!$AH$11:$AH$237,MATCH($C3972,Data!$Y$11:$Y$237,0),1),12)</f>
        <v>1</v>
      </c>
      <c r="L3972" s="129"/>
      <c r="AG3972" s="129"/>
    </row>
    <row r="3973" spans="1:33" ht="13.8" x14ac:dyDescent="0.25">
      <c r="A3973" s="118">
        <f t="shared" si="907"/>
        <v>2</v>
      </c>
      <c r="B3973" s="69">
        <f t="shared" ref="B3973:C3992" si="909">B1928</f>
        <v>8</v>
      </c>
      <c r="C3973" s="118" t="str">
        <f t="shared" si="909"/>
        <v>RN7</v>
      </c>
      <c r="D3973" s="69"/>
      <c r="E3973" s="70">
        <f ca="1">INDEX(OFFSET(Data!$A$10,1,E$9+MATCH($A3973+IF(E$9&gt;$B3973,0,1),Data!$3:$3,0),Num_Orgs,1),MATCH($C3973,OFFSET(Data!$A$10,1,MATCH($A3973+IF(E$9&gt;$B3973,0,1),Data!$3:$3,0)-1,Num_Orgs,1),0),1)</f>
        <v>1.1453771952505116</v>
      </c>
      <c r="F3973" s="70">
        <f ca="1">INDEX(OFFSET(Data!$A$10,1,F$9+MATCH($A3973+IF(F$9&gt;$B3973,0,1),Data!$3:$3,0),Num_Orgs,1),MATCH($C3973,OFFSET(Data!$A$10,1,MATCH($A3973+IF(F$9&gt;$B3973,0,1),Data!$3:$3,0)-1,Num_Orgs,1),0),1)</f>
        <v>0.99748817379469135</v>
      </c>
      <c r="G3973" s="70">
        <f ca="1">INDEX(OFFSET(Data!$A$10,1,G$9+MATCH($A3973+IF(G$9&gt;$B3973,0,1),Data!$3:$3,0),Num_Orgs,1),MATCH($C3973,OFFSET(Data!$A$10,1,MATCH($A3973+IF(G$9&gt;$B3973,0,1),Data!$3:$3,0)-1,Num_Orgs,1),0),1)</f>
        <v>1.1266452867593959</v>
      </c>
      <c r="H3973" s="70">
        <f ca="1">INDEX(OFFSET(Data!$A$10,1,H$9+MATCH($A3973+IF(H$9&gt;$B3973,0,1),Data!$3:$3,0),Num_Orgs,1),MATCH($C3973,OFFSET(Data!$A$10,1,MATCH($A3973+IF(H$9&gt;$B3973,0,1),Data!$3:$3,0)-1,Num_Orgs,1),0),1)</f>
        <v>0.3251643100971417</v>
      </c>
      <c r="I3973" s="70">
        <f ca="1">INDEX(OFFSET(Data!$A$10,1,I$9+MATCH($A3973+IF(I$9&gt;$B3973,0,1),Data!$3:$3,0),Num_Orgs,1),MATCH($C3973,OFFSET(Data!$A$10,1,MATCH($A3973+IF(I$9&gt;$B3973,0,1),Data!$3:$3,0)-1,Num_Orgs,1),0),1)</f>
        <v>1.7887496502026095</v>
      </c>
      <c r="J3973" s="26">
        <f ca="1">IFERROR((E3973*SUM(OFFSET(Data!$C$8,0,MATCH($A3973+IF(J$9&gt;$B3973,0,1),Data!$3:$3,0)-1,1,2)))+(F3973*OFFSET(Data!$E$8,0,MATCH($A3973+IF(J$9&gt;$B3973,0,1),Data!$3:$3,0)-1))+(G3973*SUM(OFFSET(Data!$F$8,0,MATCH($A3973+IF(J$9&gt;$B3973,0,1),Data!$3:$3,0)-1,1,2)))+(H3973*OFFSET(Data!$H$8,0,MATCH($A3973+IF(J$9&gt;$B3973,0,1),Data!$3:$3,0)-1))+(I3973*OFFSET(Data!$I$8,0,MATCH($A3973+IF(J$9&gt;$B3973,0,1),Data!$3:$3,0)-1))+OFFSET(Data!$J$8,0,MATCH($A3973+IF(J$9&gt;$B3973,0,1),Data!$3:$3,0)-1),0)</f>
        <v>1.0746197897920609</v>
      </c>
      <c r="K3973" s="124" t="b">
        <f ca="1">ROUND(J3973,12)=ROUND(INDEX(Data!$AH$11:$AH$237,MATCH($C3973,Data!$Y$11:$Y$237,0),1),12)</f>
        <v>1</v>
      </c>
      <c r="L3973" s="129"/>
      <c r="AG3973" s="129"/>
    </row>
    <row r="3974" spans="1:33" ht="13.8" x14ac:dyDescent="0.25">
      <c r="A3974" s="118">
        <f t="shared" si="907"/>
        <v>2</v>
      </c>
      <c r="B3974" s="69">
        <f t="shared" si="909"/>
        <v>8</v>
      </c>
      <c r="C3974" s="118" t="str">
        <f t="shared" si="909"/>
        <v>RNA</v>
      </c>
      <c r="D3974" s="69"/>
      <c r="E3974" s="70">
        <f ca="1">INDEX(OFFSET(Data!$A$10,1,E$9+MATCH($A3974+IF(E$9&gt;$B3974,0,1),Data!$3:$3,0),Num_Orgs,1),MATCH($C3974,OFFSET(Data!$A$10,1,MATCH($A3974+IF(E$9&gt;$B3974,0,1),Data!$3:$3,0)-1,Num_Orgs,1),0),1)</f>
        <v>0.92834073912686421</v>
      </c>
      <c r="F3974" s="70">
        <f ca="1">INDEX(OFFSET(Data!$A$10,1,F$9+MATCH($A3974+IF(F$9&gt;$B3974,0,1),Data!$3:$3,0),Num_Orgs,1),MATCH($C3974,OFFSET(Data!$A$10,1,MATCH($A3974+IF(F$9&gt;$B3974,0,1),Data!$3:$3,0)-1,Num_Orgs,1),0),1)</f>
        <v>0.99603480709830883</v>
      </c>
      <c r="G3974" s="70">
        <f ca="1">INDEX(OFFSET(Data!$A$10,1,G$9+MATCH($A3974+IF(G$9&gt;$B3974,0,1),Data!$3:$3,0),Num_Orgs,1),MATCH($C3974,OFFSET(Data!$A$10,1,MATCH($A3974+IF(G$9&gt;$B3974,0,1),Data!$3:$3,0)-1,Num_Orgs,1),0),1)</f>
        <v>0.91835792282068429</v>
      </c>
      <c r="H3974" s="70">
        <f ca="1">INDEX(OFFSET(Data!$A$10,1,H$9+MATCH($A3974+IF(H$9&gt;$B3974,0,1),Data!$3:$3,0),Num_Orgs,1),MATCH($C3974,OFFSET(Data!$A$10,1,MATCH($A3974+IF(H$9&gt;$B3974,0,1),Data!$3:$3,0)-1,Num_Orgs,1),0),1)</f>
        <v>0.46979255323757518</v>
      </c>
      <c r="I3974" s="70">
        <f ca="1">INDEX(OFFSET(Data!$A$10,1,I$9+MATCH($A3974+IF(I$9&gt;$B3974,0,1),Data!$3:$3,0),Num_Orgs,1),MATCH($C3974,OFFSET(Data!$A$10,1,MATCH($A3974+IF(I$9&gt;$B3974,0,1),Data!$3:$3,0)-1,Num_Orgs,1),0),1)</f>
        <v>0.6142092172382454</v>
      </c>
      <c r="J3974" s="26">
        <f ca="1">IFERROR((E3974*SUM(OFFSET(Data!$C$8,0,MATCH($A3974+IF(J$9&gt;$B3974,0,1),Data!$3:$3,0)-1,1,2)))+(F3974*OFFSET(Data!$E$8,0,MATCH($A3974+IF(J$9&gt;$B3974,0,1),Data!$3:$3,0)-1))+(G3974*SUM(OFFSET(Data!$F$8,0,MATCH($A3974+IF(J$9&gt;$B3974,0,1),Data!$3:$3,0)-1,1,2)))+(H3974*OFFSET(Data!$H$8,0,MATCH($A3974+IF(J$9&gt;$B3974,0,1),Data!$3:$3,0)-1))+(I3974*OFFSET(Data!$I$8,0,MATCH($A3974+IF(J$9&gt;$B3974,0,1),Data!$3:$3,0)-1))+OFFSET(Data!$J$8,0,MATCH($A3974+IF(J$9&gt;$B3974,0,1),Data!$3:$3,0)-1),0)</f>
        <v>0.9601094849050964</v>
      </c>
      <c r="K3974" s="124" t="b">
        <f ca="1">ROUND(J3974,12)=ROUND(INDEX(Data!$AH$11:$AH$237,MATCH($C3974,Data!$Y$11:$Y$237,0),1),12)</f>
        <v>1</v>
      </c>
      <c r="L3974" s="129"/>
      <c r="AG3974" s="129"/>
    </row>
    <row r="3975" spans="1:33" ht="13.8" x14ac:dyDescent="0.25">
      <c r="A3975" s="118">
        <f t="shared" si="907"/>
        <v>2</v>
      </c>
      <c r="B3975" s="69">
        <f t="shared" si="909"/>
        <v>8</v>
      </c>
      <c r="C3975" s="118" t="str">
        <f t="shared" si="909"/>
        <v>RNK</v>
      </c>
      <c r="D3975" s="69"/>
      <c r="E3975" s="70">
        <f ca="1">INDEX(OFFSET(Data!$A$10,1,E$9+MATCH($A3975+IF(E$9&gt;$B3975,0,1),Data!$3:$3,0),Num_Orgs,1),MATCH($C3975,OFFSET(Data!$A$10,1,MATCH($A3975+IF(E$9&gt;$B3975,0,1),Data!$3:$3,0)-1,Num_Orgs,1),0),1)</f>
        <v>1.1596854400099823</v>
      </c>
      <c r="F3975" s="70">
        <f ca="1">INDEX(OFFSET(Data!$A$10,1,F$9+MATCH($A3975+IF(F$9&gt;$B3975,0,1),Data!$3:$3,0),Num_Orgs,1),MATCH($C3975,OFFSET(Data!$A$10,1,MATCH($A3975+IF(F$9&gt;$B3975,0,1),Data!$3:$3,0)-1,Num_Orgs,1),0),1)</f>
        <v>1.0171232554042071</v>
      </c>
      <c r="G3975" s="70">
        <f ca="1">INDEX(OFFSET(Data!$A$10,1,G$9+MATCH($A3975+IF(G$9&gt;$B3975,0,1),Data!$3:$3,0),Num_Orgs,1),MATCH($C3975,OFFSET(Data!$A$10,1,MATCH($A3975+IF(G$9&gt;$B3975,0,1),Data!$3:$3,0)-1,Num_Orgs,1),0),1)</f>
        <v>1.211853753825233</v>
      </c>
      <c r="H3975" s="70">
        <f ca="1">INDEX(OFFSET(Data!$A$10,1,H$9+MATCH($A3975+IF(H$9&gt;$B3975,0,1),Data!$3:$3,0),Num_Orgs,1),MATCH($C3975,OFFSET(Data!$A$10,1,MATCH($A3975+IF(H$9&gt;$B3975,0,1),Data!$3:$3,0)-1,Num_Orgs,1),0),1)</f>
        <v>2.8605491110204309</v>
      </c>
      <c r="I3975" s="70">
        <f ca="1">INDEX(OFFSET(Data!$A$10,1,I$9+MATCH($A3975+IF(I$9&gt;$B3975,0,1),Data!$3:$3,0),Num_Orgs,1),MATCH($C3975,OFFSET(Data!$A$10,1,MATCH($A3975+IF(I$9&gt;$B3975,0,1),Data!$3:$3,0)-1,Num_Orgs,1),0),1)</f>
        <v>3.2003532898203311</v>
      </c>
      <c r="J3975" s="26">
        <f ca="1">IFERROR((E3975*SUM(OFFSET(Data!$C$8,0,MATCH($A3975+IF(J$9&gt;$B3975,0,1),Data!$3:$3,0)-1,1,2)))+(F3975*OFFSET(Data!$E$8,0,MATCH($A3975+IF(J$9&gt;$B3975,0,1),Data!$3:$3,0)-1))+(G3975*SUM(OFFSET(Data!$F$8,0,MATCH($A3975+IF(J$9&gt;$B3975,0,1),Data!$3:$3,0)-1,1,2)))+(H3975*OFFSET(Data!$H$8,0,MATCH($A3975+IF(J$9&gt;$B3975,0,1),Data!$3:$3,0)-1))+(I3975*OFFSET(Data!$I$8,0,MATCH($A3975+IF(J$9&gt;$B3975,0,1),Data!$3:$3,0)-1))+OFFSET(Data!$J$8,0,MATCH($A3975+IF(J$9&gt;$B3975,0,1),Data!$3:$3,0)-1),0)</f>
        <v>1.0984358545696722</v>
      </c>
      <c r="K3975" s="124" t="b">
        <f ca="1">ROUND(J3975,12)=ROUND(INDEX(Data!$AH$11:$AH$237,MATCH($C3975,Data!$Y$11:$Y$237,0),1),12)</f>
        <v>1</v>
      </c>
      <c r="L3975" s="129"/>
      <c r="AG3975" s="129"/>
    </row>
    <row r="3976" spans="1:33" ht="13.8" x14ac:dyDescent="0.25">
      <c r="A3976" s="118">
        <f t="shared" si="907"/>
        <v>2</v>
      </c>
      <c r="B3976" s="69">
        <f t="shared" si="909"/>
        <v>8</v>
      </c>
      <c r="C3976" s="118" t="str">
        <f t="shared" si="909"/>
        <v>RNL</v>
      </c>
      <c r="D3976" s="69"/>
      <c r="E3976" s="70">
        <f ca="1">INDEX(OFFSET(Data!$A$10,1,E$9+MATCH($A3976+IF(E$9&gt;$B3976,0,1),Data!$3:$3,0),Num_Orgs,1),MATCH($C3976,OFFSET(Data!$A$10,1,MATCH($A3976+IF(E$9&gt;$B3976,0,1),Data!$3:$3,0)-1,Num_Orgs,1),0),1)</f>
        <v>0.95965858460630693</v>
      </c>
      <c r="F3976" s="70">
        <f ca="1">INDEX(OFFSET(Data!$A$10,1,F$9+MATCH($A3976+IF(F$9&gt;$B3976,0,1),Data!$3:$3,0),Num_Orgs,1),MATCH($C3976,OFFSET(Data!$A$10,1,MATCH($A3976+IF(F$9&gt;$B3976,0,1),Data!$3:$3,0)-1,Num_Orgs,1),0),1)</f>
        <v>0.99603480709830883</v>
      </c>
      <c r="G3976" s="70">
        <f ca="1">INDEX(OFFSET(Data!$A$10,1,G$9+MATCH($A3976+IF(G$9&gt;$B3976,0,1),Data!$3:$3,0),Num_Orgs,1),MATCH($C3976,OFFSET(Data!$A$10,1,MATCH($A3976+IF(G$9&gt;$B3976,0,1),Data!$3:$3,0)-1,Num_Orgs,1),0),1)</f>
        <v>0.96066738270955698</v>
      </c>
      <c r="H3976" s="70">
        <f ca="1">INDEX(OFFSET(Data!$A$10,1,H$9+MATCH($A3976+IF(H$9&gt;$B3976,0,1),Data!$3:$3,0),Num_Orgs,1),MATCH($C3976,OFFSET(Data!$A$10,1,MATCH($A3976+IF(H$9&gt;$B3976,0,1),Data!$3:$3,0)-1,Num_Orgs,1),0),1)</f>
        <v>0.3268677676947544</v>
      </c>
      <c r="I3976" s="70">
        <f ca="1">INDEX(OFFSET(Data!$A$10,1,I$9+MATCH($A3976+IF(I$9&gt;$B3976,0,1),Data!$3:$3,0),Num_Orgs,1),MATCH($C3976,OFFSET(Data!$A$10,1,MATCH($A3976+IF(I$9&gt;$B3976,0,1),Data!$3:$3,0)-1,Num_Orgs,1),0),1)</f>
        <v>0.51240017762866408</v>
      </c>
      <c r="J3976" s="26">
        <f ca="1">IFERROR((E3976*SUM(OFFSET(Data!$C$8,0,MATCH($A3976+IF(J$9&gt;$B3976,0,1),Data!$3:$3,0)-1,1,2)))+(F3976*OFFSET(Data!$E$8,0,MATCH($A3976+IF(J$9&gt;$B3976,0,1),Data!$3:$3,0)-1))+(G3976*SUM(OFFSET(Data!$F$8,0,MATCH($A3976+IF(J$9&gt;$B3976,0,1),Data!$3:$3,0)-1,1,2)))+(H3976*OFFSET(Data!$H$8,0,MATCH($A3976+IF(J$9&gt;$B3976,0,1),Data!$3:$3,0)-1))+(I3976*OFFSET(Data!$I$8,0,MATCH($A3976+IF(J$9&gt;$B3976,0,1),Data!$3:$3,0)-1))+OFFSET(Data!$J$8,0,MATCH($A3976+IF(J$9&gt;$B3976,0,1),Data!$3:$3,0)-1),0)</f>
        <v>0.97543388975097356</v>
      </c>
      <c r="K3976" s="124" t="b">
        <f ca="1">ROUND(J3976,12)=ROUND(INDEX(Data!$AH$11:$AH$237,MATCH($C3976,Data!$Y$11:$Y$237,0),1),12)</f>
        <v>1</v>
      </c>
      <c r="L3976" s="129"/>
      <c r="AG3976" s="129"/>
    </row>
    <row r="3977" spans="1:33" ht="13.8" x14ac:dyDescent="0.25">
      <c r="A3977" s="118">
        <f t="shared" si="907"/>
        <v>2</v>
      </c>
      <c r="B3977" s="69">
        <f t="shared" si="909"/>
        <v>8</v>
      </c>
      <c r="C3977" s="118" t="str">
        <f t="shared" si="909"/>
        <v>RNN</v>
      </c>
      <c r="D3977" s="69"/>
      <c r="E3977" s="70">
        <f ca="1">INDEX(OFFSET(Data!$A$10,1,E$9+MATCH($A3977+IF(E$9&gt;$B3977,0,1),Data!$3:$3,0),Num_Orgs,1),MATCH($C3977,OFFSET(Data!$A$10,1,MATCH($A3977+IF(E$9&gt;$B3977,0,1),Data!$3:$3,0)-1,Num_Orgs,1),0),1)</f>
        <v>0.93869969367725081</v>
      </c>
      <c r="F3977" s="70">
        <f ca="1">INDEX(OFFSET(Data!$A$10,1,F$9+MATCH($A3977+IF(F$9&gt;$B3977,0,1),Data!$3:$3,0),Num_Orgs,1),MATCH($C3977,OFFSET(Data!$A$10,1,MATCH($A3977+IF(F$9&gt;$B3977,0,1),Data!$3:$3,0)-1,Num_Orgs,1),0),1)</f>
        <v>0.99603480709830872</v>
      </c>
      <c r="G3977" s="70">
        <f ca="1">INDEX(OFFSET(Data!$A$10,1,G$9+MATCH($A3977+IF(G$9&gt;$B3977,0,1),Data!$3:$3,0),Num_Orgs,1),MATCH($C3977,OFFSET(Data!$A$10,1,MATCH($A3977+IF(G$9&gt;$B3977,0,1),Data!$3:$3,0)-1,Num_Orgs,1),0),1)</f>
        <v>0.98287594972857595</v>
      </c>
      <c r="H3977" s="70">
        <f ca="1">INDEX(OFFSET(Data!$A$10,1,H$9+MATCH($A3977+IF(H$9&gt;$B3977,0,1),Data!$3:$3,0),Num_Orgs,1),MATCH($C3977,OFFSET(Data!$A$10,1,MATCH($A3977+IF(H$9&gt;$B3977,0,1),Data!$3:$3,0)-1,Num_Orgs,1),0),1)</f>
        <v>0.10257051481874441</v>
      </c>
      <c r="I3977" s="70">
        <f ca="1">INDEX(OFFSET(Data!$A$10,1,I$9+MATCH($A3977+IF(I$9&gt;$B3977,0,1),Data!$3:$3,0),Num_Orgs,1),MATCH($C3977,OFFSET(Data!$A$10,1,MATCH($A3977+IF(I$9&gt;$B3977,0,1),Data!$3:$3,0)-1,Num_Orgs,1),0),1)</f>
        <v>0.47283326336982617</v>
      </c>
      <c r="J3977" s="26">
        <f ca="1">IFERROR((E3977*SUM(OFFSET(Data!$C$8,0,MATCH($A3977+IF(J$9&gt;$B3977,0,1),Data!$3:$3,0)-1,1,2)))+(F3977*OFFSET(Data!$E$8,0,MATCH($A3977+IF(J$9&gt;$B3977,0,1),Data!$3:$3,0)-1))+(G3977*SUM(OFFSET(Data!$F$8,0,MATCH($A3977+IF(J$9&gt;$B3977,0,1),Data!$3:$3,0)-1,1,2)))+(H3977*OFFSET(Data!$H$8,0,MATCH($A3977+IF(J$9&gt;$B3977,0,1),Data!$3:$3,0)-1))+(I3977*OFFSET(Data!$I$8,0,MATCH($A3977+IF(J$9&gt;$B3977,0,1),Data!$3:$3,0)-1))+OFFSET(Data!$J$8,0,MATCH($A3977+IF(J$9&gt;$B3977,0,1),Data!$3:$3,0)-1),0)</f>
        <v>0.96532590946032237</v>
      </c>
      <c r="K3977" s="124" t="b">
        <f ca="1">ROUND(J3977,12)=ROUND(INDEX(Data!$AH$11:$AH$237,MATCH($C3977,Data!$Y$11:$Y$237,0),1),12)</f>
        <v>1</v>
      </c>
      <c r="L3977" s="129"/>
      <c r="AG3977" s="129"/>
    </row>
    <row r="3978" spans="1:33" ht="13.8" x14ac:dyDescent="0.25">
      <c r="A3978" s="118">
        <f t="shared" si="907"/>
        <v>2</v>
      </c>
      <c r="B3978" s="69">
        <f t="shared" si="909"/>
        <v>8</v>
      </c>
      <c r="C3978" s="118" t="str">
        <f t="shared" si="909"/>
        <v>RNQ</v>
      </c>
      <c r="D3978" s="69"/>
      <c r="E3978" s="70">
        <f ca="1">INDEX(OFFSET(Data!$A$10,1,E$9+MATCH($A3978+IF(E$9&gt;$B3978,0,1),Data!$3:$3,0),Num_Orgs,1),MATCH($C3978,OFFSET(Data!$A$10,1,MATCH($A3978+IF(E$9&gt;$B3978,0,1),Data!$3:$3,0)-1,Num_Orgs,1),0),1)</f>
        <v>0.97071429367797257</v>
      </c>
      <c r="F3978" s="70">
        <f ca="1">INDEX(OFFSET(Data!$A$10,1,F$9+MATCH($A3978+IF(F$9&gt;$B3978,0,1),Data!$3:$3,0),Num_Orgs,1),MATCH($C3978,OFFSET(Data!$A$10,1,MATCH($A3978+IF(F$9&gt;$B3978,0,1),Data!$3:$3,0)-1,Num_Orgs,1),0),1)</f>
        <v>0.99603480709830883</v>
      </c>
      <c r="G3978" s="70">
        <f ca="1">INDEX(OFFSET(Data!$A$10,1,G$9+MATCH($A3978+IF(G$9&gt;$B3978,0,1),Data!$3:$3,0),Num_Orgs,1),MATCH($C3978,OFFSET(Data!$A$10,1,MATCH($A3978+IF(G$9&gt;$B3978,0,1),Data!$3:$3,0)-1,Num_Orgs,1),0),1)</f>
        <v>1.0509044271453192</v>
      </c>
      <c r="H3978" s="70">
        <f ca="1">INDEX(OFFSET(Data!$A$10,1,H$9+MATCH($A3978+IF(H$9&gt;$B3978,0,1),Data!$3:$3,0),Num_Orgs,1),MATCH($C3978,OFFSET(Data!$A$10,1,MATCH($A3978+IF(H$9&gt;$B3978,0,1),Data!$3:$3,0)-1,Num_Orgs,1),0),1)</f>
        <v>0.15886843821075872</v>
      </c>
      <c r="I3978" s="70">
        <f ca="1">INDEX(OFFSET(Data!$A$10,1,I$9+MATCH($A3978+IF(I$9&gt;$B3978,0,1),Data!$3:$3,0),Num_Orgs,1),MATCH($C3978,OFFSET(Data!$A$10,1,MATCH($A3978+IF(I$9&gt;$B3978,0,1),Data!$3:$3,0)-1,Num_Orgs,1),0),1)</f>
        <v>0.53878001512126783</v>
      </c>
      <c r="J3978" s="26">
        <f ca="1">IFERROR((E3978*SUM(OFFSET(Data!$C$8,0,MATCH($A3978+IF(J$9&gt;$B3978,0,1),Data!$3:$3,0)-1,1,2)))+(F3978*OFFSET(Data!$E$8,0,MATCH($A3978+IF(J$9&gt;$B3978,0,1),Data!$3:$3,0)-1))+(G3978*SUM(OFFSET(Data!$F$8,0,MATCH($A3978+IF(J$9&gt;$B3978,0,1),Data!$3:$3,0)-1,1,2)))+(H3978*OFFSET(Data!$H$8,0,MATCH($A3978+IF(J$9&gt;$B3978,0,1),Data!$3:$3,0)-1))+(I3978*OFFSET(Data!$I$8,0,MATCH($A3978+IF(J$9&gt;$B3978,0,1),Data!$3:$3,0)-1))+OFFSET(Data!$J$8,0,MATCH($A3978+IF(J$9&gt;$B3978,0,1),Data!$3:$3,0)-1),0)</f>
        <v>0.98283335288354834</v>
      </c>
      <c r="K3978" s="124" t="b">
        <f ca="1">ROUND(J3978,12)=ROUND(INDEX(Data!$AH$11:$AH$237,MATCH($C3978,Data!$Y$11:$Y$237,0),1),12)</f>
        <v>1</v>
      </c>
      <c r="L3978" s="129"/>
      <c r="AG3978" s="129"/>
    </row>
    <row r="3979" spans="1:33" ht="13.8" x14ac:dyDescent="0.25">
      <c r="A3979" s="118">
        <f t="shared" si="907"/>
        <v>2</v>
      </c>
      <c r="B3979" s="69">
        <f t="shared" si="909"/>
        <v>8</v>
      </c>
      <c r="C3979" s="118" t="str">
        <f t="shared" si="909"/>
        <v>RNS</v>
      </c>
      <c r="D3979" s="69"/>
      <c r="E3979" s="70">
        <f ca="1">INDEX(OFFSET(Data!$A$10,1,E$9+MATCH($A3979+IF(E$9&gt;$B3979,0,1),Data!$3:$3,0),Num_Orgs,1),MATCH($C3979,OFFSET(Data!$A$10,1,MATCH($A3979+IF(E$9&gt;$B3979,0,1),Data!$3:$3,0)-1,Num_Orgs,1),0),1)</f>
        <v>0.96688439348659294</v>
      </c>
      <c r="F3979" s="70">
        <f ca="1">INDEX(OFFSET(Data!$A$10,1,F$9+MATCH($A3979+IF(F$9&gt;$B3979,0,1),Data!$3:$3,0),Num_Orgs,1),MATCH($C3979,OFFSET(Data!$A$10,1,MATCH($A3979+IF(F$9&gt;$B3979,0,1),Data!$3:$3,0)-1,Num_Orgs,1),0),1)</f>
        <v>0.99603480709830883</v>
      </c>
      <c r="G3979" s="70">
        <f ca="1">INDEX(OFFSET(Data!$A$10,1,G$9+MATCH($A3979+IF(G$9&gt;$B3979,0,1),Data!$3:$3,0),Num_Orgs,1),MATCH($C3979,OFFSET(Data!$A$10,1,MATCH($A3979+IF(G$9&gt;$B3979,0,1),Data!$3:$3,0)-1,Num_Orgs,1),0),1)</f>
        <v>1.0414368196935595</v>
      </c>
      <c r="H3979" s="70">
        <f ca="1">INDEX(OFFSET(Data!$A$10,1,H$9+MATCH($A3979+IF(H$9&gt;$B3979,0,1),Data!$3:$3,0),Num_Orgs,1),MATCH($C3979,OFFSET(Data!$A$10,1,MATCH($A3979+IF(H$9&gt;$B3979,0,1),Data!$3:$3,0)-1,Num_Orgs,1),0),1)</f>
        <v>0.41562631243237996</v>
      </c>
      <c r="I3979" s="70">
        <f ca="1">INDEX(OFFSET(Data!$A$10,1,I$9+MATCH($A3979+IF(I$9&gt;$B3979,0,1),Data!$3:$3,0),Num_Orgs,1),MATCH($C3979,OFFSET(Data!$A$10,1,MATCH($A3979+IF(I$9&gt;$B3979,0,1),Data!$3:$3,0)-1,Num_Orgs,1),0),1)</f>
        <v>0.64653601814552153</v>
      </c>
      <c r="J3979" s="26">
        <f ca="1">IFERROR((E3979*SUM(OFFSET(Data!$C$8,0,MATCH($A3979+IF(J$9&gt;$B3979,0,1),Data!$3:$3,0)-1,1,2)))+(F3979*OFFSET(Data!$E$8,0,MATCH($A3979+IF(J$9&gt;$B3979,0,1),Data!$3:$3,0)-1))+(G3979*SUM(OFFSET(Data!$F$8,0,MATCH($A3979+IF(J$9&gt;$B3979,0,1),Data!$3:$3,0)-1,1,2)))+(H3979*OFFSET(Data!$H$8,0,MATCH($A3979+IF(J$9&gt;$B3979,0,1),Data!$3:$3,0)-1))+(I3979*OFFSET(Data!$I$8,0,MATCH($A3979+IF(J$9&gt;$B3979,0,1),Data!$3:$3,0)-1))+OFFSET(Data!$J$8,0,MATCH($A3979+IF(J$9&gt;$B3979,0,1),Data!$3:$3,0)-1),0)</f>
        <v>0.98178615120885726</v>
      </c>
      <c r="K3979" s="124" t="b">
        <f ca="1">ROUND(J3979,12)=ROUND(INDEX(Data!$AH$11:$AH$237,MATCH($C3979,Data!$Y$11:$Y$237,0),1),12)</f>
        <v>1</v>
      </c>
      <c r="L3979" s="129"/>
      <c r="AG3979" s="129"/>
    </row>
    <row r="3980" spans="1:33" ht="13.8" x14ac:dyDescent="0.25">
      <c r="A3980" s="118">
        <f t="shared" si="907"/>
        <v>2</v>
      </c>
      <c r="B3980" s="69">
        <f t="shared" si="909"/>
        <v>8</v>
      </c>
      <c r="C3980" s="118" t="str">
        <f t="shared" si="909"/>
        <v>RNU</v>
      </c>
      <c r="D3980" s="69"/>
      <c r="E3980" s="70">
        <f ca="1">INDEX(OFFSET(Data!$A$10,1,E$9+MATCH($A3980+IF(E$9&gt;$B3980,0,1),Data!$3:$3,0),Num_Orgs,1),MATCH($C3980,OFFSET(Data!$A$10,1,MATCH($A3980+IF(E$9&gt;$B3980,0,1),Data!$3:$3,0)-1,Num_Orgs,1),0),1)</f>
        <v>1.0394850155228745</v>
      </c>
      <c r="F3980" s="70">
        <f ca="1">INDEX(OFFSET(Data!$A$10,1,F$9+MATCH($A3980+IF(F$9&gt;$B3980,0,1),Data!$3:$3,0),Num_Orgs,1),MATCH($C3980,OFFSET(Data!$A$10,1,MATCH($A3980+IF(F$9&gt;$B3980,0,1),Data!$3:$3,0)-1,Num_Orgs,1),0),1)</f>
        <v>0.99603480709830883</v>
      </c>
      <c r="G3980" s="70">
        <f ca="1">INDEX(OFFSET(Data!$A$10,1,G$9+MATCH($A3980+IF(G$9&gt;$B3980,0,1),Data!$3:$3,0),Num_Orgs,1),MATCH($C3980,OFFSET(Data!$A$10,1,MATCH($A3980+IF(G$9&gt;$B3980,0,1),Data!$3:$3,0)-1,Num_Orgs,1),0),1)</f>
        <v>1.0482687321418667</v>
      </c>
      <c r="H3980" s="70">
        <f ca="1">INDEX(OFFSET(Data!$A$10,1,H$9+MATCH($A3980+IF(H$9&gt;$B3980,0,1),Data!$3:$3,0),Num_Orgs,1),MATCH($C3980,OFFSET(Data!$A$10,1,MATCH($A3980+IF(H$9&gt;$B3980,0,1),Data!$3:$3,0)-1,Num_Orgs,1),0),1)</f>
        <v>0.48839050715219556</v>
      </c>
      <c r="I3980" s="70">
        <f ca="1">INDEX(OFFSET(Data!$A$10,1,I$9+MATCH($A3980+IF(I$9&gt;$B3980,0,1),Data!$3:$3,0),Num_Orgs,1),MATCH($C3980,OFFSET(Data!$A$10,1,MATCH($A3980+IF(I$9&gt;$B3980,0,1),Data!$3:$3,0)-1,Num_Orgs,1),0),1)</f>
        <v>1.1109303606649337</v>
      </c>
      <c r="J3980" s="26">
        <f ca="1">IFERROR((E3980*SUM(OFFSET(Data!$C$8,0,MATCH($A3980+IF(J$9&gt;$B3980,0,1),Data!$3:$3,0)-1,1,2)))+(F3980*OFFSET(Data!$E$8,0,MATCH($A3980+IF(J$9&gt;$B3980,0,1),Data!$3:$3,0)-1))+(G3980*SUM(OFFSET(Data!$F$8,0,MATCH($A3980+IF(J$9&gt;$B3980,0,1),Data!$3:$3,0)-1,1,2)))+(H3980*OFFSET(Data!$H$8,0,MATCH($A3980+IF(J$9&gt;$B3980,0,1),Data!$3:$3,0)-1))+(I3980*OFFSET(Data!$I$8,0,MATCH($A3980+IF(J$9&gt;$B3980,0,1),Data!$3:$3,0)-1))+OFFSET(Data!$J$8,0,MATCH($A3980+IF(J$9&gt;$B3980,0,1),Data!$3:$3,0)-1),0)</f>
        <v>1.018963670894526</v>
      </c>
      <c r="K3980" s="124" t="b">
        <f ca="1">ROUND(J3980,12)=ROUND(INDEX(Data!$AH$11:$AH$237,MATCH($C3980,Data!$Y$11:$Y$237,0),1),12)</f>
        <v>1</v>
      </c>
      <c r="L3980" s="129"/>
      <c r="AG3980" s="129"/>
    </row>
    <row r="3981" spans="1:33" ht="13.8" x14ac:dyDescent="0.25">
      <c r="A3981" s="118">
        <f t="shared" si="907"/>
        <v>2</v>
      </c>
      <c r="B3981" s="69">
        <f t="shared" si="909"/>
        <v>8</v>
      </c>
      <c r="C3981" s="118" t="str">
        <f t="shared" si="909"/>
        <v>RNZ</v>
      </c>
      <c r="D3981" s="69"/>
      <c r="E3981" s="70">
        <f ca="1">INDEX(OFFSET(Data!$A$10,1,E$9+MATCH($A3981+IF(E$9&gt;$B3981,0,1),Data!$3:$3,0),Num_Orgs,1),MATCH($C3981,OFFSET(Data!$A$10,1,MATCH($A3981+IF(E$9&gt;$B3981,0,1),Data!$3:$3,0)-1,Num_Orgs,1),0),1)</f>
        <v>0.95246603248640904</v>
      </c>
      <c r="F3981" s="70">
        <f ca="1">INDEX(OFFSET(Data!$A$10,1,F$9+MATCH($A3981+IF(F$9&gt;$B3981,0,1),Data!$3:$3,0),Num_Orgs,1),MATCH($C3981,OFFSET(Data!$A$10,1,MATCH($A3981+IF(F$9&gt;$B3981,0,1),Data!$3:$3,0)-1,Num_Orgs,1),0),1)</f>
        <v>0.99603480709830883</v>
      </c>
      <c r="G3981" s="70">
        <f ca="1">INDEX(OFFSET(Data!$A$10,1,G$9+MATCH($A3981+IF(G$9&gt;$B3981,0,1),Data!$3:$3,0),Num_Orgs,1),MATCH($C3981,OFFSET(Data!$A$10,1,MATCH($A3981+IF(G$9&gt;$B3981,0,1),Data!$3:$3,0)-1,Num_Orgs,1),0),1)</f>
        <v>0.93729313772420353</v>
      </c>
      <c r="H3981" s="70">
        <f ca="1">INDEX(OFFSET(Data!$A$10,1,H$9+MATCH($A3981+IF(H$9&gt;$B3981,0,1),Data!$3:$3,0),Num_Orgs,1),MATCH($C3981,OFFSET(Data!$A$10,1,MATCH($A3981+IF(H$9&gt;$B3981,0,1),Data!$3:$3,0)-1,Num_Orgs,1),0),1)</f>
        <v>7.5088620947379465E-3</v>
      </c>
      <c r="I3981" s="70">
        <f ca="1">INDEX(OFFSET(Data!$A$10,1,I$9+MATCH($A3981+IF(I$9&gt;$B3981,0,1),Data!$3:$3,0),Num_Orgs,1),MATCH($C3981,OFFSET(Data!$A$10,1,MATCH($A3981+IF(I$9&gt;$B3981,0,1),Data!$3:$3,0)-1,Num_Orgs,1),0),1)</f>
        <v>0.63576041784309623</v>
      </c>
      <c r="J3981" s="26">
        <f ca="1">IFERROR((E3981*SUM(OFFSET(Data!$C$8,0,MATCH($A3981+IF(J$9&gt;$B3981,0,1),Data!$3:$3,0)-1,1,2)))+(F3981*OFFSET(Data!$E$8,0,MATCH($A3981+IF(J$9&gt;$B3981,0,1),Data!$3:$3,0)-1))+(G3981*SUM(OFFSET(Data!$F$8,0,MATCH($A3981+IF(J$9&gt;$B3981,0,1),Data!$3:$3,0)-1,1,2)))+(H3981*OFFSET(Data!$H$8,0,MATCH($A3981+IF(J$9&gt;$B3981,0,1),Data!$3:$3,0)-1))+(I3981*OFFSET(Data!$I$8,0,MATCH($A3981+IF(J$9&gt;$B3981,0,1),Data!$3:$3,0)-1))+OFFSET(Data!$J$8,0,MATCH($A3981+IF(J$9&gt;$B3981,0,1),Data!$3:$3,0)-1),0)</f>
        <v>0.97126472034811229</v>
      </c>
      <c r="K3981" s="124" t="b">
        <f ca="1">ROUND(J3981,12)=ROUND(INDEX(Data!$AH$11:$AH$237,MATCH($C3981,Data!$Y$11:$Y$237,0),1),12)</f>
        <v>1</v>
      </c>
      <c r="L3981" s="129"/>
      <c r="AG3981" s="129"/>
    </row>
    <row r="3982" spans="1:33" ht="13.8" x14ac:dyDescent="0.25">
      <c r="A3982" s="118">
        <f t="shared" si="907"/>
        <v>2</v>
      </c>
      <c r="B3982" s="69">
        <f t="shared" si="909"/>
        <v>8</v>
      </c>
      <c r="C3982" s="118" t="str">
        <f t="shared" si="909"/>
        <v>RP1</v>
      </c>
      <c r="D3982" s="69"/>
      <c r="E3982" s="70">
        <f ca="1">INDEX(OFFSET(Data!$A$10,1,E$9+MATCH($A3982+IF(E$9&gt;$B3982,0,1),Data!$3:$3,0),Num_Orgs,1),MATCH($C3982,OFFSET(Data!$A$10,1,MATCH($A3982+IF(E$9&gt;$B3982,0,1),Data!$3:$3,0)-1,Num_Orgs,1),0),1)</f>
        <v>0.96752988738562562</v>
      </c>
      <c r="F3982" s="70">
        <f ca="1">INDEX(OFFSET(Data!$A$10,1,F$9+MATCH($A3982+IF(F$9&gt;$B3982,0,1),Data!$3:$3,0),Num_Orgs,1),MATCH($C3982,OFFSET(Data!$A$10,1,MATCH($A3982+IF(F$9&gt;$B3982,0,1),Data!$3:$3,0)-1,Num_Orgs,1),0),1)</f>
        <v>0.99603480709830883</v>
      </c>
      <c r="G3982" s="70">
        <f ca="1">INDEX(OFFSET(Data!$A$10,1,G$9+MATCH($A3982+IF(G$9&gt;$B3982,0,1),Data!$3:$3,0),Num_Orgs,1),MATCH($C3982,OFFSET(Data!$A$10,1,MATCH($A3982+IF(G$9&gt;$B3982,0,1),Data!$3:$3,0)-1,Num_Orgs,1),0),1)</f>
        <v>1.0417220383150894</v>
      </c>
      <c r="H3982" s="70">
        <f ca="1">INDEX(OFFSET(Data!$A$10,1,H$9+MATCH($A3982+IF(H$9&gt;$B3982,0,1),Data!$3:$3,0),Num_Orgs,1),MATCH($C3982,OFFSET(Data!$A$10,1,MATCH($A3982+IF(H$9&gt;$B3982,0,1),Data!$3:$3,0)-1,Num_Orgs,1),0),1)</f>
        <v>2.0355366302150077</v>
      </c>
      <c r="I3982" s="70">
        <f ca="1">INDEX(OFFSET(Data!$A$10,1,I$9+MATCH($A3982+IF(I$9&gt;$B3982,0,1),Data!$3:$3,0),Num_Orgs,1),MATCH($C3982,OFFSET(Data!$A$10,1,MATCH($A3982+IF(I$9&gt;$B3982,0,1),Data!$3:$3,0)-1,Num_Orgs,1),0),1)</f>
        <v>0.55599650885281005</v>
      </c>
      <c r="J3982" s="26">
        <f ca="1">IFERROR((E3982*SUM(OFFSET(Data!$C$8,0,MATCH($A3982+IF(J$9&gt;$B3982,0,1),Data!$3:$3,0)-1,1,2)))+(F3982*OFFSET(Data!$E$8,0,MATCH($A3982+IF(J$9&gt;$B3982,0,1),Data!$3:$3,0)-1))+(G3982*SUM(OFFSET(Data!$F$8,0,MATCH($A3982+IF(J$9&gt;$B3982,0,1),Data!$3:$3,0)-1,1,2)))+(H3982*OFFSET(Data!$H$8,0,MATCH($A3982+IF(J$9&gt;$B3982,0,1),Data!$3:$3,0)-1))+(I3982*OFFSET(Data!$I$8,0,MATCH($A3982+IF(J$9&gt;$B3982,0,1),Data!$3:$3,0)-1))+OFFSET(Data!$J$8,0,MATCH($A3982+IF(J$9&gt;$B3982,0,1),Data!$3:$3,0)-1),0)</f>
        <v>0.98512839628880899</v>
      </c>
      <c r="K3982" s="124" t="b">
        <f ca="1">ROUND(J3982,12)=ROUND(INDEX(Data!$AH$11:$AH$237,MATCH($C3982,Data!$Y$11:$Y$237,0),1),12)</f>
        <v>1</v>
      </c>
      <c r="L3982" s="129"/>
      <c r="AG3982" s="129"/>
    </row>
    <row r="3983" spans="1:33" ht="13.8" x14ac:dyDescent="0.25">
      <c r="A3983" s="118">
        <f t="shared" si="907"/>
        <v>2</v>
      </c>
      <c r="B3983" s="69">
        <f t="shared" si="909"/>
        <v>8</v>
      </c>
      <c r="C3983" s="118" t="str">
        <f t="shared" si="909"/>
        <v>RP4</v>
      </c>
      <c r="D3983" s="69"/>
      <c r="E3983" s="70">
        <f ca="1">INDEX(OFFSET(Data!$A$10,1,E$9+MATCH($A3983+IF(E$9&gt;$B3983,0,1),Data!$3:$3,0),Num_Orgs,1),MATCH($C3983,OFFSET(Data!$A$10,1,MATCH($A3983+IF(E$9&gt;$B3983,0,1),Data!$3:$3,0)-1,Num_Orgs,1),0),1)</f>
        <v>1.1576248193187337</v>
      </c>
      <c r="F3983" s="70">
        <f ca="1">INDEX(OFFSET(Data!$A$10,1,F$9+MATCH($A3983+IF(F$9&gt;$B3983,0,1),Data!$3:$3,0),Num_Orgs,1),MATCH($C3983,OFFSET(Data!$A$10,1,MATCH($A3983+IF(F$9&gt;$B3983,0,1),Data!$3:$3,0)-1,Num_Orgs,1),0),1)</f>
        <v>1.0171232554042071</v>
      </c>
      <c r="G3983" s="70">
        <f ca="1">INDEX(OFFSET(Data!$A$10,1,G$9+MATCH($A3983+IF(G$9&gt;$B3983,0,1),Data!$3:$3,0),Num_Orgs,1),MATCH($C3983,OFFSET(Data!$A$10,1,MATCH($A3983+IF(G$9&gt;$B3983,0,1),Data!$3:$3,0)-1,Num_Orgs,1),0),1)</f>
        <v>1.2213213612769924</v>
      </c>
      <c r="H3983" s="70">
        <f ca="1">INDEX(OFFSET(Data!$A$10,1,H$9+MATCH($A3983+IF(H$9&gt;$B3983,0,1),Data!$3:$3,0),Num_Orgs,1),MATCH($C3983,OFFSET(Data!$A$10,1,MATCH($A3983+IF(H$9&gt;$B3983,0,1),Data!$3:$3,0)-1,Num_Orgs,1),0),1)</f>
        <v>20.386859185835334</v>
      </c>
      <c r="I3983" s="70">
        <f ca="1">INDEX(OFFSET(Data!$A$10,1,I$9+MATCH($A3983+IF(I$9&gt;$B3983,0,1),Data!$3:$3,0),Num_Orgs,1),MATCH($C3983,OFFSET(Data!$A$10,1,MATCH($A3983+IF(I$9&gt;$B3983,0,1),Data!$3:$3,0)-1,Num_Orgs,1),0),1)</f>
        <v>3.2003532898203311</v>
      </c>
      <c r="J3983" s="26">
        <f ca="1">IFERROR((E3983*SUM(OFFSET(Data!$C$8,0,MATCH($A3983+IF(J$9&gt;$B3983,0,1),Data!$3:$3,0)-1,1,2)))+(F3983*OFFSET(Data!$E$8,0,MATCH($A3983+IF(J$9&gt;$B3983,0,1),Data!$3:$3,0)-1))+(G3983*SUM(OFFSET(Data!$F$8,0,MATCH($A3983+IF(J$9&gt;$B3983,0,1),Data!$3:$3,0)-1,1,2)))+(H3983*OFFSET(Data!$H$8,0,MATCH($A3983+IF(J$9&gt;$B3983,0,1),Data!$3:$3,0)-1))+(I3983*OFFSET(Data!$I$8,0,MATCH($A3983+IF(J$9&gt;$B3983,0,1),Data!$3:$3,0)-1))+OFFSET(Data!$J$8,0,MATCH($A3983+IF(J$9&gt;$B3983,0,1),Data!$3:$3,0)-1),0)</f>
        <v>1.1348638305768231</v>
      </c>
      <c r="K3983" s="124" t="b">
        <f ca="1">ROUND(J3983,12)=ROUND(INDEX(Data!$AH$11:$AH$237,MATCH($C3983,Data!$Y$11:$Y$237,0),1),12)</f>
        <v>1</v>
      </c>
      <c r="L3983" s="129"/>
      <c r="AG3983" s="129"/>
    </row>
    <row r="3984" spans="1:33" ht="13.8" x14ac:dyDescent="0.25">
      <c r="A3984" s="118">
        <f t="shared" si="907"/>
        <v>2</v>
      </c>
      <c r="B3984" s="69">
        <f t="shared" si="909"/>
        <v>8</v>
      </c>
      <c r="C3984" s="118" t="str">
        <f t="shared" si="909"/>
        <v>RP5</v>
      </c>
      <c r="D3984" s="69"/>
      <c r="E3984" s="70">
        <f ca="1">INDEX(OFFSET(Data!$A$10,1,E$9+MATCH($A3984+IF(E$9&gt;$B3984,0,1),Data!$3:$3,0),Num_Orgs,1),MATCH($C3984,OFFSET(Data!$A$10,1,MATCH($A3984+IF(E$9&gt;$B3984,0,1),Data!$3:$3,0)-1,Num_Orgs,1),0),1)</f>
        <v>0.94769008870476856</v>
      </c>
      <c r="F3984" s="70">
        <f ca="1">INDEX(OFFSET(Data!$A$10,1,F$9+MATCH($A3984+IF(F$9&gt;$B3984,0,1),Data!$3:$3,0),Num_Orgs,1),MATCH($C3984,OFFSET(Data!$A$10,1,MATCH($A3984+IF(F$9&gt;$B3984,0,1),Data!$3:$3,0)-1,Num_Orgs,1),0),1)</f>
        <v>0.99603480709830883</v>
      </c>
      <c r="G3984" s="70">
        <f ca="1">INDEX(OFFSET(Data!$A$10,1,G$9+MATCH($A3984+IF(G$9&gt;$B3984,0,1),Data!$3:$3,0),Num_Orgs,1),MATCH($C3984,OFFSET(Data!$A$10,1,MATCH($A3984+IF(G$9&gt;$B3984,0,1),Data!$3:$3,0)-1,Num_Orgs,1),0),1)</f>
        <v>0.92544213726788138</v>
      </c>
      <c r="H3984" s="70">
        <f ca="1">INDEX(OFFSET(Data!$A$10,1,H$9+MATCH($A3984+IF(H$9&gt;$B3984,0,1),Data!$3:$3,0),Num_Orgs,1),MATCH($C3984,OFFSET(Data!$A$10,1,MATCH($A3984+IF(H$9&gt;$B3984,0,1),Data!$3:$3,0)-1,Num_Orgs,1),0),1)</f>
        <v>0.1585565369509038</v>
      </c>
      <c r="I3984" s="70">
        <f ca="1">INDEX(OFFSET(Data!$A$10,1,I$9+MATCH($A3984+IF(I$9&gt;$B3984,0,1),Data!$3:$3,0),Num_Orgs,1),MATCH($C3984,OFFSET(Data!$A$10,1,MATCH($A3984+IF(I$9&gt;$B3984,0,1),Data!$3:$3,0)-1,Num_Orgs,1),0),1)</f>
        <v>0.51043551744195881</v>
      </c>
      <c r="J3984" s="26">
        <f ca="1">IFERROR((E3984*SUM(OFFSET(Data!$C$8,0,MATCH($A3984+IF(J$9&gt;$B3984,0,1),Data!$3:$3,0)-1,1,2)))+(F3984*OFFSET(Data!$E$8,0,MATCH($A3984+IF(J$9&gt;$B3984,0,1),Data!$3:$3,0)-1))+(G3984*SUM(OFFSET(Data!$F$8,0,MATCH($A3984+IF(J$9&gt;$B3984,0,1),Data!$3:$3,0)-1,1,2)))+(H3984*OFFSET(Data!$H$8,0,MATCH($A3984+IF(J$9&gt;$B3984,0,1),Data!$3:$3,0)-1))+(I3984*OFFSET(Data!$I$8,0,MATCH($A3984+IF(J$9&gt;$B3984,0,1),Data!$3:$3,0)-1))+OFFSET(Data!$J$8,0,MATCH($A3984+IF(J$9&gt;$B3984,0,1),Data!$3:$3,0)-1),0)</f>
        <v>0.96842458837683021</v>
      </c>
      <c r="K3984" s="124" t="b">
        <f ca="1">ROUND(J3984,12)=ROUND(INDEX(Data!$AH$11:$AH$237,MATCH($C3984,Data!$Y$11:$Y$237,0),1),12)</f>
        <v>1</v>
      </c>
      <c r="L3984" s="129"/>
      <c r="AG3984" s="129"/>
    </row>
    <row r="3985" spans="1:33" ht="13.8" x14ac:dyDescent="0.25">
      <c r="A3985" s="118">
        <f t="shared" si="907"/>
        <v>2</v>
      </c>
      <c r="B3985" s="69">
        <f t="shared" si="909"/>
        <v>8</v>
      </c>
      <c r="C3985" s="118" t="str">
        <f t="shared" si="909"/>
        <v>RP6</v>
      </c>
      <c r="D3985" s="69"/>
      <c r="E3985" s="70">
        <f ca="1">INDEX(OFFSET(Data!$A$10,1,E$9+MATCH($A3985+IF(E$9&gt;$B3985,0,1),Data!$3:$3,0),Num_Orgs,1),MATCH($C3985,OFFSET(Data!$A$10,1,MATCH($A3985+IF(E$9&gt;$B3985,0,1),Data!$3:$3,0)-1,Num_Orgs,1),0),1)</f>
        <v>1.1577991634983784</v>
      </c>
      <c r="F3985" s="70">
        <f ca="1">INDEX(OFFSET(Data!$A$10,1,F$9+MATCH($A3985+IF(F$9&gt;$B3985,0,1),Data!$3:$3,0),Num_Orgs,1),MATCH($C3985,OFFSET(Data!$A$10,1,MATCH($A3985+IF(F$9&gt;$B3985,0,1),Data!$3:$3,0)-1,Num_Orgs,1),0),1)</f>
        <v>1.0171232554042071</v>
      </c>
      <c r="G3985" s="70">
        <f ca="1">INDEX(OFFSET(Data!$A$10,1,G$9+MATCH($A3985+IF(G$9&gt;$B3985,0,1),Data!$3:$3,0),Num_Orgs,1),MATCH($C3985,OFFSET(Data!$A$10,1,MATCH($A3985+IF(G$9&gt;$B3985,0,1),Data!$3:$3,0)-1,Num_Orgs,1),0),1)</f>
        <v>1.2023861463734733</v>
      </c>
      <c r="H3985" s="70">
        <f ca="1">INDEX(OFFSET(Data!$A$10,1,H$9+MATCH($A3985+IF(H$9&gt;$B3985,0,1),Data!$3:$3,0),Num_Orgs,1),MATCH($C3985,OFFSET(Data!$A$10,1,MATCH($A3985+IF(H$9&gt;$B3985,0,1),Data!$3:$3,0)-1,Num_Orgs,1),0),1)</f>
        <v>6.9595595831925046</v>
      </c>
      <c r="I3985" s="70">
        <f ca="1">INDEX(OFFSET(Data!$A$10,1,I$9+MATCH($A3985+IF(I$9&gt;$B3985,0,1),Data!$3:$3,0),Num_Orgs,1),MATCH($C3985,OFFSET(Data!$A$10,1,MATCH($A3985+IF(I$9&gt;$B3985,0,1),Data!$3:$3,0)-1,Num_Orgs,1),0),1)</f>
        <v>2.0904664586705195</v>
      </c>
      <c r="J3985" s="26">
        <f ca="1">IFERROR((E3985*SUM(OFFSET(Data!$C$8,0,MATCH($A3985+IF(J$9&gt;$B3985,0,1),Data!$3:$3,0)-1,1,2)))+(F3985*OFFSET(Data!$E$8,0,MATCH($A3985+IF(J$9&gt;$B3985,0,1),Data!$3:$3,0)-1))+(G3985*SUM(OFFSET(Data!$F$8,0,MATCH($A3985+IF(J$9&gt;$B3985,0,1),Data!$3:$3,0)-1,1,2)))+(H3985*OFFSET(Data!$H$8,0,MATCH($A3985+IF(J$9&gt;$B3985,0,1),Data!$3:$3,0)-1))+(I3985*OFFSET(Data!$I$8,0,MATCH($A3985+IF(J$9&gt;$B3985,0,1),Data!$3:$3,0)-1))+OFFSET(Data!$J$8,0,MATCH($A3985+IF(J$9&gt;$B3985,0,1),Data!$3:$3,0)-1),0)</f>
        <v>1.1009606741281608</v>
      </c>
      <c r="K3985" s="124" t="b">
        <f ca="1">ROUND(J3985,12)=ROUND(INDEX(Data!$AH$11:$AH$237,MATCH($C3985,Data!$Y$11:$Y$237,0),1),12)</f>
        <v>1</v>
      </c>
      <c r="L3985" s="129"/>
      <c r="AG3985" s="129"/>
    </row>
    <row r="3986" spans="1:33" ht="13.8" x14ac:dyDescent="0.25">
      <c r="A3986" s="118">
        <f t="shared" si="907"/>
        <v>2</v>
      </c>
      <c r="B3986" s="69">
        <f t="shared" si="909"/>
        <v>8</v>
      </c>
      <c r="C3986" s="118" t="str">
        <f t="shared" si="909"/>
        <v>RP7</v>
      </c>
      <c r="D3986" s="69"/>
      <c r="E3986" s="70">
        <f ca="1">INDEX(OFFSET(Data!$A$10,1,E$9+MATCH($A3986+IF(E$9&gt;$B3986,0,1),Data!$3:$3,0),Num_Orgs,1),MATCH($C3986,OFFSET(Data!$A$10,1,MATCH($A3986+IF(E$9&gt;$B3986,0,1),Data!$3:$3,0)-1,Num_Orgs,1),0),1)</f>
        <v>0.91524267675328497</v>
      </c>
      <c r="F3986" s="70">
        <f ca="1">INDEX(OFFSET(Data!$A$10,1,F$9+MATCH($A3986+IF(F$9&gt;$B3986,0,1),Data!$3:$3,0),Num_Orgs,1),MATCH($C3986,OFFSET(Data!$A$10,1,MATCH($A3986+IF(F$9&gt;$B3986,0,1),Data!$3:$3,0)-1,Num_Orgs,1),0),1)</f>
        <v>0.99603480709830861</v>
      </c>
      <c r="G3986" s="70">
        <f ca="1">INDEX(OFFSET(Data!$A$10,1,G$9+MATCH($A3986+IF(G$9&gt;$B3986,0,1),Data!$3:$3,0),Num_Orgs,1),MATCH($C3986,OFFSET(Data!$A$10,1,MATCH($A3986+IF(G$9&gt;$B3986,0,1),Data!$3:$3,0)-1,Num_Orgs,1),0),1)</f>
        <v>0.98830876924212918</v>
      </c>
      <c r="H3986" s="70">
        <f ca="1">INDEX(OFFSET(Data!$A$10,1,H$9+MATCH($A3986+IF(H$9&gt;$B3986,0,1),Data!$3:$3,0),Num_Orgs,1),MATCH($C3986,OFFSET(Data!$A$10,1,MATCH($A3986+IF(H$9&gt;$B3986,0,1),Data!$3:$3,0)-1,Num_Orgs,1),0),1)</f>
        <v>0.30652360741781953</v>
      </c>
      <c r="I3986" s="70">
        <f ca="1">INDEX(OFFSET(Data!$A$10,1,I$9+MATCH($A3986+IF(I$9&gt;$B3986,0,1),Data!$3:$3,0),Num_Orgs,1),MATCH($C3986,OFFSET(Data!$A$10,1,MATCH($A3986+IF(I$9&gt;$B3986,0,1),Data!$3:$3,0)-1,Num_Orgs,1),0),1)</f>
        <v>0.64173458708261155</v>
      </c>
      <c r="J3986" s="26">
        <f ca="1">IFERROR((E3986*SUM(OFFSET(Data!$C$8,0,MATCH($A3986+IF(J$9&gt;$B3986,0,1),Data!$3:$3,0)-1,1,2)))+(F3986*OFFSET(Data!$E$8,0,MATCH($A3986+IF(J$9&gt;$B3986,0,1),Data!$3:$3,0)-1))+(G3986*SUM(OFFSET(Data!$F$8,0,MATCH($A3986+IF(J$9&gt;$B3986,0,1),Data!$3:$3,0)-1,1,2)))+(H3986*OFFSET(Data!$H$8,0,MATCH($A3986+IF(J$9&gt;$B3986,0,1),Data!$3:$3,0)-1))+(I3986*OFFSET(Data!$I$8,0,MATCH($A3986+IF(J$9&gt;$B3986,0,1),Data!$3:$3,0)-1))+OFFSET(Data!$J$8,0,MATCH($A3986+IF(J$9&gt;$B3986,0,1),Data!$3:$3,0)-1),0)</f>
        <v>0.95543727517077293</v>
      </c>
      <c r="K3986" s="124" t="b">
        <f ca="1">ROUND(J3986,12)=ROUND(INDEX(Data!$AH$11:$AH$237,MATCH($C3986,Data!$Y$11:$Y$237,0),1),12)</f>
        <v>1</v>
      </c>
      <c r="L3986" s="129"/>
      <c r="AG3986" s="129"/>
    </row>
    <row r="3987" spans="1:33" ht="13.8" x14ac:dyDescent="0.25">
      <c r="A3987" s="118">
        <f t="shared" si="907"/>
        <v>2</v>
      </c>
      <c r="B3987" s="69">
        <f t="shared" si="909"/>
        <v>8</v>
      </c>
      <c r="C3987" s="118" t="str">
        <f t="shared" si="909"/>
        <v>RPA</v>
      </c>
      <c r="D3987" s="69"/>
      <c r="E3987" s="70">
        <f ca="1">INDEX(OFFSET(Data!$A$10,1,E$9+MATCH($A3987+IF(E$9&gt;$B3987,0,1),Data!$3:$3,0),Num_Orgs,1),MATCH($C3987,OFFSET(Data!$A$10,1,MATCH($A3987+IF(E$9&gt;$B3987,0,1),Data!$3:$3,0)-1,Num_Orgs,1),0),1)</f>
        <v>0.9923104628195345</v>
      </c>
      <c r="F3987" s="70">
        <f ca="1">INDEX(OFFSET(Data!$A$10,1,F$9+MATCH($A3987+IF(F$9&gt;$B3987,0,1),Data!$3:$3,0),Num_Orgs,1),MATCH($C3987,OFFSET(Data!$A$10,1,MATCH($A3987+IF(F$9&gt;$B3987,0,1),Data!$3:$3,0)-1,Num_Orgs,1),0),1)</f>
        <v>0.99603480709830883</v>
      </c>
      <c r="G3987" s="70">
        <f ca="1">INDEX(OFFSET(Data!$A$10,1,G$9+MATCH($A3987+IF(G$9&gt;$B3987,0,1),Data!$3:$3,0),Num_Orgs,1),MATCH($C3987,OFFSET(Data!$A$10,1,MATCH($A3987+IF(G$9&gt;$B3987,0,1),Data!$3:$3,0)-1,Num_Orgs,1),0),1)</f>
        <v>1.0887748569523577</v>
      </c>
      <c r="H3987" s="70">
        <f ca="1">INDEX(OFFSET(Data!$A$10,1,H$9+MATCH($A3987+IF(H$9&gt;$B3987,0,1),Data!$3:$3,0),Num_Orgs,1),MATCH($C3987,OFFSET(Data!$A$10,1,MATCH($A3987+IF(H$9&gt;$B3987,0,1),Data!$3:$3,0)-1,Num_Orgs,1),0),1)</f>
        <v>0.20637875564298058</v>
      </c>
      <c r="I3987" s="70">
        <f ca="1">INDEX(OFFSET(Data!$A$10,1,I$9+MATCH($A3987+IF(I$9&gt;$B3987,0,1),Data!$3:$3,0),Num_Orgs,1),MATCH($C3987,OFFSET(Data!$A$10,1,MATCH($A3987+IF(I$9&gt;$B3987,0,1),Data!$3:$3,0)-1,Num_Orgs,1),0),1)</f>
        <v>0.77584322177462561</v>
      </c>
      <c r="J3987" s="26">
        <f ca="1">IFERROR((E3987*SUM(OFFSET(Data!$C$8,0,MATCH($A3987+IF(J$9&gt;$B3987,0,1),Data!$3:$3,0)-1,1,2)))+(F3987*OFFSET(Data!$E$8,0,MATCH($A3987+IF(J$9&gt;$B3987,0,1),Data!$3:$3,0)-1))+(G3987*SUM(OFFSET(Data!$F$8,0,MATCH($A3987+IF(J$9&gt;$B3987,0,1),Data!$3:$3,0)-1,1,2)))+(H3987*OFFSET(Data!$H$8,0,MATCH($A3987+IF(J$9&gt;$B3987,0,1),Data!$3:$3,0)-1))+(I3987*OFFSET(Data!$I$8,0,MATCH($A3987+IF(J$9&gt;$B3987,0,1),Data!$3:$3,0)-1))+OFFSET(Data!$J$8,0,MATCH($A3987+IF(J$9&gt;$B3987,0,1),Data!$3:$3,0)-1),0)</f>
        <v>0.99532604583022921</v>
      </c>
      <c r="K3987" s="124" t="b">
        <f ca="1">ROUND(J3987,12)=ROUND(INDEX(Data!$AH$11:$AH$237,MATCH($C3987,Data!$Y$11:$Y$237,0),1),12)</f>
        <v>1</v>
      </c>
      <c r="L3987" s="129"/>
      <c r="AG3987" s="129"/>
    </row>
    <row r="3988" spans="1:33" ht="13.8" x14ac:dyDescent="0.25">
      <c r="A3988" s="118">
        <f t="shared" si="907"/>
        <v>2</v>
      </c>
      <c r="B3988" s="69">
        <f t="shared" si="909"/>
        <v>8</v>
      </c>
      <c r="C3988" s="118" t="str">
        <f t="shared" si="909"/>
        <v>RPC</v>
      </c>
      <c r="D3988" s="69"/>
      <c r="E3988" s="70">
        <f ca="1">INDEX(OFFSET(Data!$A$10,1,E$9+MATCH($A3988+IF(E$9&gt;$B3988,0,1),Data!$3:$3,0),Num_Orgs,1),MATCH($C3988,OFFSET(Data!$A$10,1,MATCH($A3988+IF(E$9&gt;$B3988,0,1),Data!$3:$3,0)-1,Num_Orgs,1),0),1)</f>
        <v>1.0468107885023996</v>
      </c>
      <c r="F3988" s="70">
        <f ca="1">INDEX(OFFSET(Data!$A$10,1,F$9+MATCH($A3988+IF(F$9&gt;$B3988,0,1),Data!$3:$3,0),Num_Orgs,1),MATCH($C3988,OFFSET(Data!$A$10,1,MATCH($A3988+IF(F$9&gt;$B3988,0,1),Data!$3:$3,0)-1,Num_Orgs,1),0),1)</f>
        <v>0.99603480709830883</v>
      </c>
      <c r="G3988" s="70">
        <f ca="1">INDEX(OFFSET(Data!$A$10,1,G$9+MATCH($A3988+IF(G$9&gt;$B3988,0,1),Data!$3:$3,0),Num_Orgs,1),MATCH($C3988,OFFSET(Data!$A$10,1,MATCH($A3988+IF(G$9&gt;$B3988,0,1),Data!$3:$3,0)-1,Num_Orgs,1),0),1)</f>
        <v>1.079307249500598</v>
      </c>
      <c r="H3988" s="70">
        <f ca="1">INDEX(OFFSET(Data!$A$10,1,H$9+MATCH($A3988+IF(H$9&gt;$B3988,0,1),Data!$3:$3,0),Num_Orgs,1),MATCH($C3988,OFFSET(Data!$A$10,1,MATCH($A3988+IF(H$9&gt;$B3988,0,1),Data!$3:$3,0)-1,Num_Orgs,1),0),1)</f>
        <v>0.17957513338308737</v>
      </c>
      <c r="I3988" s="70">
        <f ca="1">INDEX(OFFSET(Data!$A$10,1,I$9+MATCH($A3988+IF(I$9&gt;$B3988,0,1),Data!$3:$3,0),Num_Orgs,1),MATCH($C3988,OFFSET(Data!$A$10,1,MATCH($A3988+IF(I$9&gt;$B3988,0,1),Data!$3:$3,0)-1,Num_Orgs,1),0),1)</f>
        <v>0.94825282661343147</v>
      </c>
      <c r="J3988" s="26">
        <f ca="1">IFERROR((E3988*SUM(OFFSET(Data!$C$8,0,MATCH($A3988+IF(J$9&gt;$B3988,0,1),Data!$3:$3,0)-1,1,2)))+(F3988*OFFSET(Data!$E$8,0,MATCH($A3988+IF(J$9&gt;$B3988,0,1),Data!$3:$3,0)-1))+(G3988*SUM(OFFSET(Data!$F$8,0,MATCH($A3988+IF(J$9&gt;$B3988,0,1),Data!$3:$3,0)-1,1,2)))+(H3988*OFFSET(Data!$H$8,0,MATCH($A3988+IF(J$9&gt;$B3988,0,1),Data!$3:$3,0)-1))+(I3988*OFFSET(Data!$I$8,0,MATCH($A3988+IF(J$9&gt;$B3988,0,1),Data!$3:$3,0)-1))+OFFSET(Data!$J$8,0,MATCH($A3988+IF(J$9&gt;$B3988,0,1),Data!$3:$3,0)-1),0)</f>
        <v>1.0218858280429206</v>
      </c>
      <c r="K3988" s="124" t="b">
        <f ca="1">ROUND(J3988,12)=ROUND(INDEX(Data!$AH$11:$AH$237,MATCH($C3988,Data!$Y$11:$Y$237,0),1),12)</f>
        <v>1</v>
      </c>
      <c r="L3988" s="129"/>
      <c r="AG3988" s="129"/>
    </row>
    <row r="3989" spans="1:33" ht="13.8" x14ac:dyDescent="0.25">
      <c r="A3989" s="118">
        <f t="shared" si="907"/>
        <v>2</v>
      </c>
      <c r="B3989" s="69">
        <f t="shared" si="909"/>
        <v>8</v>
      </c>
      <c r="C3989" s="118" t="str">
        <f t="shared" si="909"/>
        <v>RPG</v>
      </c>
      <c r="D3989" s="69"/>
      <c r="E3989" s="70">
        <f ca="1">INDEX(OFFSET(Data!$A$10,1,E$9+MATCH($A3989+IF(E$9&gt;$B3989,0,1),Data!$3:$3,0),Num_Orgs,1),MATCH($C3989,OFFSET(Data!$A$10,1,MATCH($A3989+IF(E$9&gt;$B3989,0,1),Data!$3:$3,0)-1,Num_Orgs,1),0),1)</f>
        <v>1.1552312830400633</v>
      </c>
      <c r="F3989" s="70">
        <f ca="1">INDEX(OFFSET(Data!$A$10,1,F$9+MATCH($A3989+IF(F$9&gt;$B3989,0,1),Data!$3:$3,0),Num_Orgs,1),MATCH($C3989,OFFSET(Data!$A$10,1,MATCH($A3989+IF(F$9&gt;$B3989,0,1),Data!$3:$3,0)-1,Num_Orgs,1),0),1)</f>
        <v>1.0143886150326322</v>
      </c>
      <c r="G3989" s="70">
        <f ca="1">INDEX(OFFSET(Data!$A$10,1,G$9+MATCH($A3989+IF(G$9&gt;$B3989,0,1),Data!$3:$3,0),Num_Orgs,1),MATCH($C3989,OFFSET(Data!$A$10,1,MATCH($A3989+IF(G$9&gt;$B3989,0,1),Data!$3:$3,0)-1,Num_Orgs,1),0),1)</f>
        <v>1.1439102083771138</v>
      </c>
      <c r="H3989" s="70">
        <f ca="1">INDEX(OFFSET(Data!$A$10,1,H$9+MATCH($A3989+IF(H$9&gt;$B3989,0,1),Data!$3:$3,0),Num_Orgs,1),MATCH($C3989,OFFSET(Data!$A$10,1,MATCH($A3989+IF(H$9&gt;$B3989,0,1),Data!$3:$3,0)-1,Num_Orgs,1),0),1)</f>
        <v>0.14114963832554378</v>
      </c>
      <c r="I3989" s="70">
        <f ca="1">INDEX(OFFSET(Data!$A$10,1,I$9+MATCH($A3989+IF(I$9&gt;$B3989,0,1),Data!$3:$3,0),Num_Orgs,1),MATCH($C3989,OFFSET(Data!$A$10,1,MATCH($A3989+IF(I$9&gt;$B3989,0,1),Data!$3:$3,0)-1,Num_Orgs,1),0),1)</f>
        <v>1.0770221209057724</v>
      </c>
      <c r="J3989" s="26">
        <f ca="1">IFERROR((E3989*SUM(OFFSET(Data!$C$8,0,MATCH($A3989+IF(J$9&gt;$B3989,0,1),Data!$3:$3,0)-1,1,2)))+(F3989*OFFSET(Data!$E$8,0,MATCH($A3989+IF(J$9&gt;$B3989,0,1),Data!$3:$3,0)-1))+(G3989*SUM(OFFSET(Data!$F$8,0,MATCH($A3989+IF(J$9&gt;$B3989,0,1),Data!$3:$3,0)-1,1,2)))+(H3989*OFFSET(Data!$H$8,0,MATCH($A3989+IF(J$9&gt;$B3989,0,1),Data!$3:$3,0)-1))+(I3989*OFFSET(Data!$I$8,0,MATCH($A3989+IF(J$9&gt;$B3989,0,1),Data!$3:$3,0)-1))+OFFSET(Data!$J$8,0,MATCH($A3989+IF(J$9&gt;$B3989,0,1),Data!$3:$3,0)-1),0)</f>
        <v>1.0787521574190579</v>
      </c>
      <c r="K3989" s="124" t="b">
        <f ca="1">ROUND(J3989,12)=ROUND(INDEX(Data!$AH$11:$AH$237,MATCH($C3989,Data!$Y$11:$Y$237,0),1),12)</f>
        <v>1</v>
      </c>
      <c r="L3989" s="129"/>
      <c r="AG3989" s="129"/>
    </row>
    <row r="3990" spans="1:33" ht="13.8" x14ac:dyDescent="0.25">
      <c r="A3990" s="118">
        <f t="shared" si="907"/>
        <v>2</v>
      </c>
      <c r="B3990" s="69">
        <f t="shared" si="909"/>
        <v>8</v>
      </c>
      <c r="C3990" s="118" t="str">
        <f t="shared" si="909"/>
        <v>RPY</v>
      </c>
      <c r="D3990" s="69"/>
      <c r="E3990" s="70">
        <f ca="1">INDEX(OFFSET(Data!$A$10,1,E$9+MATCH($A3990+IF(E$9&gt;$B3990,0,1),Data!$3:$3,0),Num_Orgs,1),MATCH($C3990,OFFSET(Data!$A$10,1,MATCH($A3990+IF(E$9&gt;$B3990,0,1),Data!$3:$3,0)-1,Num_Orgs,1),0),1)</f>
        <v>1.1528367258075742</v>
      </c>
      <c r="F3990" s="70">
        <f ca="1">INDEX(OFFSET(Data!$A$10,1,F$9+MATCH($A3990+IF(F$9&gt;$B3990,0,1),Data!$3:$3,0),Num_Orgs,1),MATCH($C3990,OFFSET(Data!$A$10,1,MATCH($A3990+IF(F$9&gt;$B3990,0,1),Data!$3:$3,0)-1,Num_Orgs,1),0),1)</f>
        <v>1.0171232554042071</v>
      </c>
      <c r="G3990" s="70">
        <f ca="1">INDEX(OFFSET(Data!$A$10,1,G$9+MATCH($A3990+IF(G$9&gt;$B3990,0,1),Data!$3:$3,0),Num_Orgs,1),MATCH($C3990,OFFSET(Data!$A$10,1,MATCH($A3990+IF(G$9&gt;$B3990,0,1),Data!$3:$3,0)-1,Num_Orgs,1),0),1)</f>
        <v>1.1719176337003787</v>
      </c>
      <c r="H3990" s="70">
        <f ca="1">INDEX(OFFSET(Data!$A$10,1,H$9+MATCH($A3990+IF(H$9&gt;$B3990,0,1),Data!$3:$3,0),Num_Orgs,1),MATCH($C3990,OFFSET(Data!$A$10,1,MATCH($A3990+IF(H$9&gt;$B3990,0,1),Data!$3:$3,0)-1,Num_Orgs,1),0),1)</f>
        <v>1.2503272937248113</v>
      </c>
      <c r="I3990" s="70">
        <f ca="1">INDEX(OFFSET(Data!$A$10,1,I$9+MATCH($A3990+IF(I$9&gt;$B3990,0,1),Data!$3:$3,0),Num_Orgs,1),MATCH($C3990,OFFSET(Data!$A$10,1,MATCH($A3990+IF(I$9&gt;$B3990,0,1),Data!$3:$3,0)-1,Num_Orgs,1),0),1)</f>
        <v>2.2079058776651324</v>
      </c>
      <c r="J3990" s="26">
        <f ca="1">IFERROR((E3990*SUM(OFFSET(Data!$C$8,0,MATCH($A3990+IF(J$9&gt;$B3990,0,1),Data!$3:$3,0)-1,1,2)))+(F3990*OFFSET(Data!$E$8,0,MATCH($A3990+IF(J$9&gt;$B3990,0,1),Data!$3:$3,0)-1))+(G3990*SUM(OFFSET(Data!$F$8,0,MATCH($A3990+IF(J$9&gt;$B3990,0,1),Data!$3:$3,0)-1,1,2)))+(H3990*OFFSET(Data!$H$8,0,MATCH($A3990+IF(J$9&gt;$B3990,0,1),Data!$3:$3,0)-1))+(I3990*OFFSET(Data!$I$8,0,MATCH($A3990+IF(J$9&gt;$B3990,0,1),Data!$3:$3,0)-1))+OFFSET(Data!$J$8,0,MATCH($A3990+IF(J$9&gt;$B3990,0,1),Data!$3:$3,0)-1),0)</f>
        <v>1.0862173245807774</v>
      </c>
      <c r="K3990" s="124" t="b">
        <f ca="1">ROUND(J3990,12)=ROUND(INDEX(Data!$AH$11:$AH$237,MATCH($C3990,Data!$Y$11:$Y$237,0),1),12)</f>
        <v>1</v>
      </c>
      <c r="L3990" s="129"/>
      <c r="AG3990" s="129"/>
    </row>
    <row r="3991" spans="1:33" ht="13.8" x14ac:dyDescent="0.25">
      <c r="A3991" s="118">
        <f t="shared" si="907"/>
        <v>2</v>
      </c>
      <c r="B3991" s="69">
        <f t="shared" si="909"/>
        <v>8</v>
      </c>
      <c r="C3991" s="118" t="str">
        <f t="shared" si="909"/>
        <v>RQ3</v>
      </c>
      <c r="D3991" s="69"/>
      <c r="E3991" s="70">
        <f ca="1">INDEX(OFFSET(Data!$A$10,1,E$9+MATCH($A3991+IF(E$9&gt;$B3991,0,1),Data!$3:$3,0),Num_Orgs,1),MATCH($C3991,OFFSET(Data!$A$10,1,MATCH($A3991+IF(E$9&gt;$B3991,0,1),Data!$3:$3,0)-1,Num_Orgs,1),0),1)</f>
        <v>0.97610997062693139</v>
      </c>
      <c r="F3991" s="70">
        <f ca="1">INDEX(OFFSET(Data!$A$10,1,F$9+MATCH($A3991+IF(F$9&gt;$B3991,0,1),Data!$3:$3,0),Num_Orgs,1),MATCH($C3991,OFFSET(Data!$A$10,1,MATCH($A3991+IF(F$9&gt;$B3991,0,1),Data!$3:$3,0)-1,Num_Orgs,1),0),1)</f>
        <v>0.99603480709830883</v>
      </c>
      <c r="G3991" s="70">
        <f ca="1">INDEX(OFFSET(Data!$A$10,1,G$9+MATCH($A3991+IF(G$9&gt;$B3991,0,1),Data!$3:$3,0),Num_Orgs,1),MATCH($C3991,OFFSET(Data!$A$10,1,MATCH($A3991+IF(G$9&gt;$B3991,0,1),Data!$3:$3,0)-1,Num_Orgs,1),0),1)</f>
        <v>0.9467607451759632</v>
      </c>
      <c r="H3991" s="70">
        <f ca="1">INDEX(OFFSET(Data!$A$10,1,H$9+MATCH($A3991+IF(H$9&gt;$B3991,0,1),Data!$3:$3,0),Num_Orgs,1),MATCH($C3991,OFFSET(Data!$A$10,1,MATCH($A3991+IF(H$9&gt;$B3991,0,1),Data!$3:$3,0)-1,Num_Orgs,1),0),1)</f>
        <v>0.51941762079188769</v>
      </c>
      <c r="I3991" s="70">
        <f ca="1">INDEX(OFFSET(Data!$A$10,1,I$9+MATCH($A3991+IF(I$9&gt;$B3991,0,1),Data!$3:$3,0),Num_Orgs,1),MATCH($C3991,OFFSET(Data!$A$10,1,MATCH($A3991+IF(I$9&gt;$B3991,0,1),Data!$3:$3,0)-1,Num_Orgs,1),0),1)</f>
        <v>0.77584322177462561</v>
      </c>
      <c r="J3991" s="26">
        <f ca="1">IFERROR((E3991*SUM(OFFSET(Data!$C$8,0,MATCH($A3991+IF(J$9&gt;$B3991,0,1),Data!$3:$3,0)-1,1,2)))+(F3991*OFFSET(Data!$E$8,0,MATCH($A3991+IF(J$9&gt;$B3991,0,1),Data!$3:$3,0)-1))+(G3991*SUM(OFFSET(Data!$F$8,0,MATCH($A3991+IF(J$9&gt;$B3991,0,1),Data!$3:$3,0)-1,1,2)))+(H3991*OFFSET(Data!$H$8,0,MATCH($A3991+IF(J$9&gt;$B3991,0,1),Data!$3:$3,0)-1))+(I3991*OFFSET(Data!$I$8,0,MATCH($A3991+IF(J$9&gt;$B3991,0,1),Data!$3:$3,0)-1))+OFFSET(Data!$J$8,0,MATCH($A3991+IF(J$9&gt;$B3991,0,1),Data!$3:$3,0)-1),0)</f>
        <v>0.98454551132155566</v>
      </c>
      <c r="K3991" s="124" t="b">
        <f ca="1">ROUND(J3991,12)=ROUND(INDEX(Data!$AH$11:$AH$237,MATCH($C3991,Data!$Y$11:$Y$237,0),1),12)</f>
        <v>1</v>
      </c>
      <c r="L3991" s="129"/>
      <c r="AG3991" s="129"/>
    </row>
    <row r="3992" spans="1:33" ht="13.8" x14ac:dyDescent="0.25">
      <c r="A3992" s="118">
        <f t="shared" si="907"/>
        <v>2</v>
      </c>
      <c r="B3992" s="69">
        <f t="shared" si="909"/>
        <v>8</v>
      </c>
      <c r="C3992" s="118" t="str">
        <f t="shared" si="909"/>
        <v>RQ6</v>
      </c>
      <c r="D3992" s="69"/>
      <c r="E3992" s="70">
        <f ca="1">INDEX(OFFSET(Data!$A$10,1,E$9+MATCH($A3992+IF(E$9&gt;$B3992,0,1),Data!$3:$3,0),Num_Orgs,1),MATCH($C3992,OFFSET(Data!$A$10,1,MATCH($A3992+IF(E$9&gt;$B3992,0,1),Data!$3:$3,0)-1,Num_Orgs,1),0),1)</f>
        <v>0.94353124287687606</v>
      </c>
      <c r="F3992" s="70">
        <f ca="1">INDEX(OFFSET(Data!$A$10,1,F$9+MATCH($A3992+IF(F$9&gt;$B3992,0,1),Data!$3:$3,0),Num_Orgs,1),MATCH($C3992,OFFSET(Data!$A$10,1,MATCH($A3992+IF(F$9&gt;$B3992,0,1),Data!$3:$3,0)-1,Num_Orgs,1),0),1)</f>
        <v>0.99603480709830883</v>
      </c>
      <c r="G3992" s="70">
        <f ca="1">INDEX(OFFSET(Data!$A$10,1,G$9+MATCH($A3992+IF(G$9&gt;$B3992,0,1),Data!$3:$3,0),Num_Orgs,1),MATCH($C3992,OFFSET(Data!$A$10,1,MATCH($A3992+IF(G$9&gt;$B3992,0,1),Data!$3:$3,0)-1,Num_Orgs,1),0),1)</f>
        <v>0.93729313772420364</v>
      </c>
      <c r="H3992" s="70">
        <f ca="1">INDEX(OFFSET(Data!$A$10,1,H$9+MATCH($A3992+IF(H$9&gt;$B3992,0,1),Data!$3:$3,0),Num_Orgs,1),MATCH($C3992,OFFSET(Data!$A$10,1,MATCH($A3992+IF(H$9&gt;$B3992,0,1),Data!$3:$3,0)-1,Num_Orgs,1),0),1)</f>
        <v>0.63583583976562463</v>
      </c>
      <c r="I3992" s="70">
        <f ca="1">INDEX(OFFSET(Data!$A$10,1,I$9+MATCH($A3992+IF(I$9&gt;$B3992,0,1),Data!$3:$3,0),Num_Orgs,1),MATCH($C3992,OFFSET(Data!$A$10,1,MATCH($A3992+IF(I$9&gt;$B3992,0,1),Data!$3:$3,0)-1,Num_Orgs,1),0),1)</f>
        <v>0.81894562298432705</v>
      </c>
      <c r="J3992" s="26">
        <f ca="1">IFERROR((E3992*SUM(OFFSET(Data!$C$8,0,MATCH($A3992+IF(J$9&gt;$B3992,0,1),Data!$3:$3,0)-1,1,2)))+(F3992*OFFSET(Data!$E$8,0,MATCH($A3992+IF(J$9&gt;$B3992,0,1),Data!$3:$3,0)-1))+(G3992*SUM(OFFSET(Data!$F$8,0,MATCH($A3992+IF(J$9&gt;$B3992,0,1),Data!$3:$3,0)-1,1,2)))+(H3992*OFFSET(Data!$H$8,0,MATCH($A3992+IF(J$9&gt;$B3992,0,1),Data!$3:$3,0)-1))+(I3992*OFFSET(Data!$I$8,0,MATCH($A3992+IF(J$9&gt;$B3992,0,1),Data!$3:$3,0)-1))+OFFSET(Data!$J$8,0,MATCH($A3992+IF(J$9&gt;$B3992,0,1),Data!$3:$3,0)-1),0)</f>
        <v>0.96914956345893699</v>
      </c>
      <c r="K3992" s="124" t="b">
        <f ca="1">ROUND(J3992,12)=ROUND(INDEX(Data!$AH$11:$AH$237,MATCH($C3992,Data!$Y$11:$Y$237,0),1),12)</f>
        <v>1</v>
      </c>
      <c r="L3992" s="129"/>
      <c r="AG3992" s="129"/>
    </row>
    <row r="3993" spans="1:33" ht="13.8" x14ac:dyDescent="0.25">
      <c r="A3993" s="118">
        <f t="shared" si="907"/>
        <v>2</v>
      </c>
      <c r="B3993" s="69">
        <f t="shared" ref="B3993:C4012" si="910">B1948</f>
        <v>8</v>
      </c>
      <c r="C3993" s="118" t="str">
        <f t="shared" si="910"/>
        <v>RQ8</v>
      </c>
      <c r="D3993" s="69"/>
      <c r="E3993" s="70">
        <f ca="1">INDEX(OFFSET(Data!$A$10,1,E$9+MATCH($A3993+IF(E$9&gt;$B3993,0,1),Data!$3:$3,0),Num_Orgs,1),MATCH($C3993,OFFSET(Data!$A$10,1,MATCH($A3993+IF(E$9&gt;$B3993,0,1),Data!$3:$3,0)-1,Num_Orgs,1),0),1)</f>
        <v>0.98005308540030678</v>
      </c>
      <c r="F3993" s="70">
        <f ca="1">INDEX(OFFSET(Data!$A$10,1,F$9+MATCH($A3993+IF(F$9&gt;$B3993,0,1),Data!$3:$3,0),Num_Orgs,1),MATCH($C3993,OFFSET(Data!$A$10,1,MATCH($A3993+IF(F$9&gt;$B3993,0,1),Data!$3:$3,0)-1,Num_Orgs,1),0),1)</f>
        <v>0.99603480709830883</v>
      </c>
      <c r="G3993" s="70">
        <f ca="1">INDEX(OFFSET(Data!$A$10,1,G$9+MATCH($A3993+IF(G$9&gt;$B3993,0,1),Data!$3:$3,0),Num_Orgs,1),MATCH($C3993,OFFSET(Data!$A$10,1,MATCH($A3993+IF(G$9&gt;$B3993,0,1),Data!$3:$3,0)-1,Num_Orgs,1),0),1)</f>
        <v>0.96733415283475532</v>
      </c>
      <c r="H3993" s="70">
        <f ca="1">INDEX(OFFSET(Data!$A$10,1,H$9+MATCH($A3993+IF(H$9&gt;$B3993,0,1),Data!$3:$3,0),Num_Orgs,1),MATCH($C3993,OFFSET(Data!$A$10,1,MATCH($A3993+IF(H$9&gt;$B3993,0,1),Data!$3:$3,0)-1,Num_Orgs,1),0),1)</f>
        <v>0.81976918842500612</v>
      </c>
      <c r="I3993" s="70">
        <f ca="1">INDEX(OFFSET(Data!$A$10,1,I$9+MATCH($A3993+IF(I$9&gt;$B3993,0,1),Data!$3:$3,0),Num_Orgs,1),MATCH($C3993,OFFSET(Data!$A$10,1,MATCH($A3993+IF(I$9&gt;$B3993,0,1),Data!$3:$3,0)-1,Num_Orgs,1),0),1)</f>
        <v>1.1590915819295131</v>
      </c>
      <c r="J3993" s="26">
        <f ca="1">IFERROR((E3993*SUM(OFFSET(Data!$C$8,0,MATCH($A3993+IF(J$9&gt;$B3993,0,1),Data!$3:$3,0)-1,1,2)))+(F3993*OFFSET(Data!$E$8,0,MATCH($A3993+IF(J$9&gt;$B3993,0,1),Data!$3:$3,0)-1))+(G3993*SUM(OFFSET(Data!$F$8,0,MATCH($A3993+IF(J$9&gt;$B3993,0,1),Data!$3:$3,0)-1,1,2)))+(H3993*OFFSET(Data!$H$8,0,MATCH($A3993+IF(J$9&gt;$B3993,0,1),Data!$3:$3,0)-1))+(I3993*OFFSET(Data!$I$8,0,MATCH($A3993+IF(J$9&gt;$B3993,0,1),Data!$3:$3,0)-1))+OFFSET(Data!$J$8,0,MATCH($A3993+IF(J$9&gt;$B3993,0,1),Data!$3:$3,0)-1),0)</f>
        <v>0.98933743648699346</v>
      </c>
      <c r="K3993" s="124" t="b">
        <f ca="1">ROUND(J3993,12)=ROUND(INDEX(Data!$AH$11:$AH$237,MATCH($C3993,Data!$Y$11:$Y$237,0),1),12)</f>
        <v>1</v>
      </c>
      <c r="L3993" s="129"/>
      <c r="AG3993" s="129"/>
    </row>
    <row r="3994" spans="1:33" ht="13.8" x14ac:dyDescent="0.25">
      <c r="A3994" s="118">
        <f t="shared" si="907"/>
        <v>2</v>
      </c>
      <c r="B3994" s="69">
        <f t="shared" si="910"/>
        <v>8</v>
      </c>
      <c r="C3994" s="118" t="str">
        <f t="shared" si="910"/>
        <v>RQM</v>
      </c>
      <c r="D3994" s="69"/>
      <c r="E3994" s="70">
        <f ca="1">INDEX(OFFSET(Data!$A$10,1,E$9+MATCH($A3994+IF(E$9&gt;$B3994,0,1),Data!$3:$3,0),Num_Orgs,1),MATCH($C3994,OFFSET(Data!$A$10,1,MATCH($A3994+IF(E$9&gt;$B3994,0,1),Data!$3:$3,0)-1,Num_Orgs,1),0),1)</f>
        <v>1.1525155857464591</v>
      </c>
      <c r="F3994" s="70">
        <f ca="1">INDEX(OFFSET(Data!$A$10,1,F$9+MATCH($A3994+IF(F$9&gt;$B3994,0,1),Data!$3:$3,0),Num_Orgs,1),MATCH($C3994,OFFSET(Data!$A$10,1,MATCH($A3994+IF(F$9&gt;$B3994,0,1),Data!$3:$3,0)-1,Num_Orgs,1),0),1)</f>
        <v>1.0171232554042071</v>
      </c>
      <c r="G3994" s="70">
        <f ca="1">INDEX(OFFSET(Data!$A$10,1,G$9+MATCH($A3994+IF(G$9&gt;$B3994,0,1),Data!$3:$3,0),Num_Orgs,1),MATCH($C3994,OFFSET(Data!$A$10,1,MATCH($A3994+IF(G$9&gt;$B3994,0,1),Data!$3:$3,0)-1,Num_Orgs,1),0),1)</f>
        <v>1.1952818535151077</v>
      </c>
      <c r="H3994" s="70">
        <f ca="1">INDEX(OFFSET(Data!$A$10,1,H$9+MATCH($A3994+IF(H$9&gt;$B3994,0,1),Data!$3:$3,0),Num_Orgs,1),MATCH($C3994,OFFSET(Data!$A$10,1,MATCH($A3994+IF(H$9&gt;$B3994,0,1),Data!$3:$3,0)-1,Num_Orgs,1),0),1)</f>
        <v>4.0840346037054136</v>
      </c>
      <c r="I3994" s="70">
        <f ca="1">INDEX(OFFSET(Data!$A$10,1,I$9+MATCH($A3994+IF(I$9&gt;$B3994,0,1),Data!$3:$3,0),Num_Orgs,1),MATCH($C3994,OFFSET(Data!$A$10,1,MATCH($A3994+IF(I$9&gt;$B3994,0,1),Data!$3:$3,0)-1,Num_Orgs,1),0),1)</f>
        <v>2.9148911674014006</v>
      </c>
      <c r="J3994" s="26">
        <f ca="1">IFERROR((E3994*SUM(OFFSET(Data!$C$8,0,MATCH($A3994+IF(J$9&gt;$B3994,0,1),Data!$3:$3,0)-1,1,2)))+(F3994*OFFSET(Data!$E$8,0,MATCH($A3994+IF(J$9&gt;$B3994,0,1),Data!$3:$3,0)-1))+(G3994*SUM(OFFSET(Data!$F$8,0,MATCH($A3994+IF(J$9&gt;$B3994,0,1),Data!$3:$3,0)-1,1,2)))+(H3994*OFFSET(Data!$H$8,0,MATCH($A3994+IF(J$9&gt;$B3994,0,1),Data!$3:$3,0)-1))+(I3994*OFFSET(Data!$I$8,0,MATCH($A3994+IF(J$9&gt;$B3994,0,1),Data!$3:$3,0)-1))+OFFSET(Data!$J$8,0,MATCH($A3994+IF(J$9&gt;$B3994,0,1),Data!$3:$3,0)-1),0)</f>
        <v>1.095877479223931</v>
      </c>
      <c r="K3994" s="124" t="b">
        <f ca="1">ROUND(J3994,12)=ROUND(INDEX(Data!$AH$11:$AH$237,MATCH($C3994,Data!$Y$11:$Y$237,0),1),12)</f>
        <v>1</v>
      </c>
      <c r="L3994" s="129"/>
      <c r="AG3994" s="129"/>
    </row>
    <row r="3995" spans="1:33" ht="13.8" x14ac:dyDescent="0.25">
      <c r="A3995" s="118">
        <f t="shared" si="907"/>
        <v>2</v>
      </c>
      <c r="B3995" s="69">
        <f t="shared" si="910"/>
        <v>8</v>
      </c>
      <c r="C3995" s="118" t="str">
        <f t="shared" si="910"/>
        <v>RQW</v>
      </c>
      <c r="D3995" s="69"/>
      <c r="E3995" s="70">
        <f ca="1">INDEX(OFFSET(Data!$A$10,1,E$9+MATCH($A3995+IF(E$9&gt;$B3995,0,1),Data!$3:$3,0),Num_Orgs,1),MATCH($C3995,OFFSET(Data!$A$10,1,MATCH($A3995+IF(E$9&gt;$B3995,0,1),Data!$3:$3,0)-1,Num_Orgs,1),0),1)</f>
        <v>1.0769719770561001</v>
      </c>
      <c r="F3995" s="70">
        <f ca="1">INDEX(OFFSET(Data!$A$10,1,F$9+MATCH($A3995+IF(F$9&gt;$B3995,0,1),Data!$3:$3,0),Num_Orgs,1),MATCH($C3995,OFFSET(Data!$A$10,1,MATCH($A3995+IF(F$9&gt;$B3995,0,1),Data!$3:$3,0)-1,Num_Orgs,1),0),1)</f>
        <v>0.99748817379469135</v>
      </c>
      <c r="G3995" s="70">
        <f ca="1">INDEX(OFFSET(Data!$A$10,1,G$9+MATCH($A3995+IF(G$9&gt;$B3995,0,1),Data!$3:$3,0),Num_Orgs,1),MATCH($C3995,OFFSET(Data!$A$10,1,MATCH($A3995+IF(G$9&gt;$B3995,0,1),Data!$3:$3,0)-1,Num_Orgs,1),0),1)</f>
        <v>1.003566389886521</v>
      </c>
      <c r="H3995" s="70">
        <f ca="1">INDEX(OFFSET(Data!$A$10,1,H$9+MATCH($A3995+IF(H$9&gt;$B3995,0,1),Data!$3:$3,0),Num_Orgs,1),MATCH($C3995,OFFSET(Data!$A$10,1,MATCH($A3995+IF(H$9&gt;$B3995,0,1),Data!$3:$3,0)-1,Num_Orgs,1),0),1)</f>
        <v>0.74077880538609608</v>
      </c>
      <c r="I3995" s="70">
        <f ca="1">INDEX(OFFSET(Data!$A$10,1,I$9+MATCH($A3995+IF(I$9&gt;$B3995,0,1),Data!$3:$3,0),Num_Orgs,1),MATCH($C3995,OFFSET(Data!$A$10,1,MATCH($A3995+IF(I$9&gt;$B3995,0,1),Data!$3:$3,0)-1,Num_Orgs,1),0),1)</f>
        <v>0.86204802419402848</v>
      </c>
      <c r="J3995" s="26">
        <f ca="1">IFERROR((E3995*SUM(OFFSET(Data!$C$8,0,MATCH($A3995+IF(J$9&gt;$B3995,0,1),Data!$3:$3,0)-1,1,2)))+(F3995*OFFSET(Data!$E$8,0,MATCH($A3995+IF(J$9&gt;$B3995,0,1),Data!$3:$3,0)-1))+(G3995*SUM(OFFSET(Data!$F$8,0,MATCH($A3995+IF(J$9&gt;$B3995,0,1),Data!$3:$3,0)-1,1,2)))+(H3995*OFFSET(Data!$H$8,0,MATCH($A3995+IF(J$9&gt;$B3995,0,1),Data!$3:$3,0)-1))+(I3995*OFFSET(Data!$I$8,0,MATCH($A3995+IF(J$9&gt;$B3995,0,1),Data!$3:$3,0)-1))+OFFSET(Data!$J$8,0,MATCH($A3995+IF(J$9&gt;$B3995,0,1),Data!$3:$3,0)-1),0)</f>
        <v>1.035373804766506</v>
      </c>
      <c r="K3995" s="124" t="b">
        <f ca="1">ROUND(J3995,12)=ROUND(INDEX(Data!$AH$11:$AH$237,MATCH($C3995,Data!$Y$11:$Y$237,0),1),12)</f>
        <v>1</v>
      </c>
      <c r="L3995" s="129"/>
      <c r="AG3995" s="129"/>
    </row>
    <row r="3996" spans="1:33" ht="13.8" x14ac:dyDescent="0.25">
      <c r="A3996" s="118">
        <f t="shared" si="907"/>
        <v>2</v>
      </c>
      <c r="B3996" s="69">
        <f t="shared" si="910"/>
        <v>8</v>
      </c>
      <c r="C3996" s="118" t="str">
        <f t="shared" si="910"/>
        <v>RQX</v>
      </c>
      <c r="D3996" s="69"/>
      <c r="E3996" s="70">
        <f ca="1">INDEX(OFFSET(Data!$A$10,1,E$9+MATCH($A3996+IF(E$9&gt;$B3996,0,1),Data!$3:$3,0),Num_Orgs,1),MATCH($C3996,OFFSET(Data!$A$10,1,MATCH($A3996+IF(E$9&gt;$B3996,0,1),Data!$3:$3,0)-1,Num_Orgs,1),0),1)</f>
        <v>1.1575154629907816</v>
      </c>
      <c r="F3996" s="70">
        <f ca="1">INDEX(OFFSET(Data!$A$10,1,F$9+MATCH($A3996+IF(F$9&gt;$B3996,0,1),Data!$3:$3,0),Num_Orgs,1),MATCH($C3996,OFFSET(Data!$A$10,1,MATCH($A3996+IF(F$9&gt;$B3996,0,1),Data!$3:$3,0)-1,Num_Orgs,1),0),1)</f>
        <v>1.0171232554042071</v>
      </c>
      <c r="G3996" s="70">
        <f ca="1">INDEX(OFFSET(Data!$A$10,1,G$9+MATCH($A3996+IF(G$9&gt;$B3996,0,1),Data!$3:$3,0),Num_Orgs,1),MATCH($C3996,OFFSET(Data!$A$10,1,MATCH($A3996+IF(G$9&gt;$B3996,0,1),Data!$3:$3,0)-1,Num_Orgs,1),0),1)</f>
        <v>1.1747901999074128</v>
      </c>
      <c r="H3996" s="70">
        <f ca="1">INDEX(OFFSET(Data!$A$10,1,H$9+MATCH($A3996+IF(H$9&gt;$B3996,0,1),Data!$3:$3,0),Num_Orgs,1),MATCH($C3996,OFFSET(Data!$A$10,1,MATCH($A3996+IF(H$9&gt;$B3996,0,1),Data!$3:$3,0)-1,Num_Orgs,1),0),1)</f>
        <v>1.300494731600917</v>
      </c>
      <c r="I3996" s="70">
        <f ca="1">INDEX(OFFSET(Data!$A$10,1,I$9+MATCH($A3996+IF(I$9&gt;$B3996,0,1),Data!$3:$3,0),Num_Orgs,1),MATCH($C3996,OFFSET(Data!$A$10,1,MATCH($A3996+IF(I$9&gt;$B3996,0,1),Data!$3:$3,0)-1,Num_Orgs,1),0),1)</f>
        <v>1.4223792399201469</v>
      </c>
      <c r="J3996" s="26">
        <f ca="1">IFERROR((E3996*SUM(OFFSET(Data!$C$8,0,MATCH($A3996+IF(J$9&gt;$B3996,0,1),Data!$3:$3,0)-1,1,2)))+(F3996*OFFSET(Data!$E$8,0,MATCH($A3996+IF(J$9&gt;$B3996,0,1),Data!$3:$3,0)-1))+(G3996*SUM(OFFSET(Data!$F$8,0,MATCH($A3996+IF(J$9&gt;$B3996,0,1),Data!$3:$3,0)-1,1,2)))+(H3996*OFFSET(Data!$H$8,0,MATCH($A3996+IF(J$9&gt;$B3996,0,1),Data!$3:$3,0)-1))+(I3996*OFFSET(Data!$I$8,0,MATCH($A3996+IF(J$9&gt;$B3996,0,1),Data!$3:$3,0)-1))+OFFSET(Data!$J$8,0,MATCH($A3996+IF(J$9&gt;$B3996,0,1),Data!$3:$3,0)-1),0)</f>
        <v>1.0850852285398851</v>
      </c>
      <c r="K3996" s="124" t="b">
        <f ca="1">ROUND(J3996,12)=ROUND(INDEX(Data!$AH$11:$AH$237,MATCH($C3996,Data!$Y$11:$Y$237,0),1),12)</f>
        <v>1</v>
      </c>
      <c r="L3996" s="129"/>
      <c r="AG3996" s="129"/>
    </row>
    <row r="3997" spans="1:33" ht="13.8" x14ac:dyDescent="0.25">
      <c r="A3997" s="118">
        <f t="shared" si="907"/>
        <v>2</v>
      </c>
      <c r="B3997" s="69">
        <f t="shared" si="910"/>
        <v>8</v>
      </c>
      <c r="C3997" s="118" t="str">
        <f t="shared" si="910"/>
        <v>RQY</v>
      </c>
      <c r="D3997" s="69"/>
      <c r="E3997" s="70">
        <f ca="1">INDEX(OFFSET(Data!$A$10,1,E$9+MATCH($A3997+IF(E$9&gt;$B3997,0,1),Data!$3:$3,0),Num_Orgs,1),MATCH($C3997,OFFSET(Data!$A$10,1,MATCH($A3997+IF(E$9&gt;$B3997,0,1),Data!$3:$3,0)-1,Num_Orgs,1),0),1)</f>
        <v>1.1536894697920828</v>
      </c>
      <c r="F3997" s="70">
        <f ca="1">INDEX(OFFSET(Data!$A$10,1,F$9+MATCH($A3997+IF(F$9&gt;$B3997,0,1),Data!$3:$3,0),Num_Orgs,1),MATCH($C3997,OFFSET(Data!$A$10,1,MATCH($A3997+IF(F$9&gt;$B3997,0,1),Data!$3:$3,0)-1,Num_Orgs,1),0),1)</f>
        <v>1.0171232554042071</v>
      </c>
      <c r="G3997" s="70">
        <f ca="1">INDEX(OFFSET(Data!$A$10,1,G$9+MATCH($A3997+IF(G$9&gt;$B3997,0,1),Data!$3:$3,0),Num_Orgs,1),MATCH($C3997,OFFSET(Data!$A$10,1,MATCH($A3997+IF(G$9&gt;$B3997,0,1),Data!$3:$3,0)-1,Num_Orgs,1),0),1)</f>
        <v>1.2024103721546628</v>
      </c>
      <c r="H3997" s="70">
        <f ca="1">INDEX(OFFSET(Data!$A$10,1,H$9+MATCH($A3997+IF(H$9&gt;$B3997,0,1),Data!$3:$3,0),Num_Orgs,1),MATCH($C3997,OFFSET(Data!$A$10,1,MATCH($A3997+IF(H$9&gt;$B3997,0,1),Data!$3:$3,0)-1,Num_Orgs,1),0),1)</f>
        <v>0.82307244162639903</v>
      </c>
      <c r="I3997" s="70">
        <f ca="1">INDEX(OFFSET(Data!$A$10,1,I$9+MATCH($A3997+IF(I$9&gt;$B3997,0,1),Data!$3:$3,0),Num_Orgs,1),MATCH($C3997,OFFSET(Data!$A$10,1,MATCH($A3997+IF(I$9&gt;$B3997,0,1),Data!$3:$3,0)-1,Num_Orgs,1),0),1)</f>
        <v>1.5147607431272776</v>
      </c>
      <c r="J3997" s="26">
        <f ca="1">IFERROR((E3997*SUM(OFFSET(Data!$C$8,0,MATCH($A3997+IF(J$9&gt;$B3997,0,1),Data!$3:$3,0)-1,1,2)))+(F3997*OFFSET(Data!$E$8,0,MATCH($A3997+IF(J$9&gt;$B3997,0,1),Data!$3:$3,0)-1))+(G3997*SUM(OFFSET(Data!$F$8,0,MATCH($A3997+IF(J$9&gt;$B3997,0,1),Data!$3:$3,0)-1,1,2)))+(H3997*OFFSET(Data!$H$8,0,MATCH($A3997+IF(J$9&gt;$B3997,0,1),Data!$3:$3,0)-1))+(I3997*OFFSET(Data!$I$8,0,MATCH($A3997+IF(J$9&gt;$B3997,0,1),Data!$3:$3,0)-1))+OFFSET(Data!$J$8,0,MATCH($A3997+IF(J$9&gt;$B3997,0,1),Data!$3:$3,0)-1),0)</f>
        <v>1.0833773407784832</v>
      </c>
      <c r="K3997" s="124" t="b">
        <f ca="1">ROUND(J3997,12)=ROUND(INDEX(Data!$AH$11:$AH$237,MATCH($C3997,Data!$Y$11:$Y$237,0),1),12)</f>
        <v>1</v>
      </c>
      <c r="L3997" s="129"/>
      <c r="AG3997" s="129"/>
    </row>
    <row r="3998" spans="1:33" ht="13.8" x14ac:dyDescent="0.25">
      <c r="A3998" s="118">
        <f t="shared" si="907"/>
        <v>2</v>
      </c>
      <c r="B3998" s="69">
        <f t="shared" si="910"/>
        <v>8</v>
      </c>
      <c r="C3998" s="118" t="str">
        <f t="shared" si="910"/>
        <v>RR7</v>
      </c>
      <c r="D3998" s="69"/>
      <c r="E3998" s="70">
        <f ca="1">INDEX(OFFSET(Data!$A$10,1,E$9+MATCH($A3998+IF(E$9&gt;$B3998,0,1),Data!$3:$3,0),Num_Orgs,1),MATCH($C3998,OFFSET(Data!$A$10,1,MATCH($A3998+IF(E$9&gt;$B3998,0,1),Data!$3:$3,0)-1,Num_Orgs,1),0),1)</f>
        <v>0.9461724272520704</v>
      </c>
      <c r="F3998" s="70">
        <f ca="1">INDEX(OFFSET(Data!$A$10,1,F$9+MATCH($A3998+IF(F$9&gt;$B3998,0,1),Data!$3:$3,0),Num_Orgs,1),MATCH($C3998,OFFSET(Data!$A$10,1,MATCH($A3998+IF(F$9&gt;$B3998,0,1),Data!$3:$3,0)-1,Num_Orgs,1),0),1)</f>
        <v>0.99603480709830883</v>
      </c>
      <c r="G3998" s="70">
        <f ca="1">INDEX(OFFSET(Data!$A$10,1,G$9+MATCH($A3998+IF(G$9&gt;$B3998,0,1),Data!$3:$3,0),Num_Orgs,1),MATCH($C3998,OFFSET(Data!$A$10,1,MATCH($A3998+IF(G$9&gt;$B3998,0,1),Data!$3:$3,0)-1,Num_Orgs,1),0),1)</f>
        <v>0.92677717573168927</v>
      </c>
      <c r="H3998" s="70">
        <f ca="1">INDEX(OFFSET(Data!$A$10,1,H$9+MATCH($A3998+IF(H$9&gt;$B3998,0,1),Data!$3:$3,0),Num_Orgs,1),MATCH($C3998,OFFSET(Data!$A$10,1,MATCH($A3998+IF(H$9&gt;$B3998,0,1),Data!$3:$3,0)-1,Num_Orgs,1),0),1)</f>
        <v>7.654291042030073E-2</v>
      </c>
      <c r="I3998" s="70">
        <f ca="1">INDEX(OFFSET(Data!$A$10,1,I$9+MATCH($A3998+IF(I$9&gt;$B3998,0,1),Data!$3:$3,0),Num_Orgs,1),MATCH($C3998,OFFSET(Data!$A$10,1,MATCH($A3998+IF(I$9&gt;$B3998,0,1),Data!$3:$3,0)-1,Num_Orgs,1),0),1)</f>
        <v>0.7085646031286591</v>
      </c>
      <c r="J3998" s="26">
        <f ca="1">IFERROR((E3998*SUM(OFFSET(Data!$C$8,0,MATCH($A3998+IF(J$9&gt;$B3998,0,1),Data!$3:$3,0)-1,1,2)))+(F3998*OFFSET(Data!$E$8,0,MATCH($A3998+IF(J$9&gt;$B3998,0,1),Data!$3:$3,0)-1))+(G3998*SUM(OFFSET(Data!$F$8,0,MATCH($A3998+IF(J$9&gt;$B3998,0,1),Data!$3:$3,0)-1,1,2)))+(H3998*OFFSET(Data!$H$8,0,MATCH($A3998+IF(J$9&gt;$B3998,0,1),Data!$3:$3,0)-1))+(I3998*OFFSET(Data!$I$8,0,MATCH($A3998+IF(J$9&gt;$B3998,0,1),Data!$3:$3,0)-1))+OFFSET(Data!$J$8,0,MATCH($A3998+IF(J$9&gt;$B3998,0,1),Data!$3:$3,0)-1),0)</f>
        <v>0.96845501332878126</v>
      </c>
      <c r="K3998" s="124" t="b">
        <f ca="1">ROUND(J3998,12)=ROUND(INDEX(Data!$AH$11:$AH$237,MATCH($C3998,Data!$Y$11:$Y$237,0),1),12)</f>
        <v>1</v>
      </c>
      <c r="L3998" s="129"/>
      <c r="AG3998" s="129"/>
    </row>
    <row r="3999" spans="1:33" ht="13.8" x14ac:dyDescent="0.25">
      <c r="A3999" s="118">
        <f t="shared" si="907"/>
        <v>2</v>
      </c>
      <c r="B3999" s="69">
        <f t="shared" si="910"/>
        <v>8</v>
      </c>
      <c r="C3999" s="118" t="str">
        <f t="shared" si="910"/>
        <v>RR8</v>
      </c>
      <c r="D3999" s="69"/>
      <c r="E3999" s="70">
        <f ca="1">INDEX(OFFSET(Data!$A$10,1,E$9+MATCH($A3999+IF(E$9&gt;$B3999,0,1),Data!$3:$3,0),Num_Orgs,1),MATCH($C3999,OFFSET(Data!$A$10,1,MATCH($A3999+IF(E$9&gt;$B3999,0,1),Data!$3:$3,0)-1,Num_Orgs,1),0),1)</f>
        <v>0.95622012459799055</v>
      </c>
      <c r="F3999" s="70">
        <f ca="1">INDEX(OFFSET(Data!$A$10,1,F$9+MATCH($A3999+IF(F$9&gt;$B3999,0,1),Data!$3:$3,0),Num_Orgs,1),MATCH($C3999,OFFSET(Data!$A$10,1,MATCH($A3999+IF(F$9&gt;$B3999,0,1),Data!$3:$3,0)-1,Num_Orgs,1),0),1)</f>
        <v>0.99603480709830883</v>
      </c>
      <c r="G3999" s="70">
        <f ca="1">INDEX(OFFSET(Data!$A$10,1,G$9+MATCH($A3999+IF(G$9&gt;$B3999,0,1),Data!$3:$3,0),Num_Orgs,1),MATCH($C3999,OFFSET(Data!$A$10,1,MATCH($A3999+IF(G$9&gt;$B3999,0,1),Data!$3:$3,0)-1,Num_Orgs,1),0),1)</f>
        <v>0.84281199746309265</v>
      </c>
      <c r="H3999" s="70">
        <f ca="1">INDEX(OFFSET(Data!$A$10,1,H$9+MATCH($A3999+IF(H$9&gt;$B3999,0,1),Data!$3:$3,0),Num_Orgs,1),MATCH($C3999,OFFSET(Data!$A$10,1,MATCH($A3999+IF(H$9&gt;$B3999,0,1),Data!$3:$3,0)-1,Num_Orgs,1),0),1)</f>
        <v>0.24054750930464125</v>
      </c>
      <c r="I3999" s="70">
        <f ca="1">INDEX(OFFSET(Data!$A$10,1,I$9+MATCH($A3999+IF(I$9&gt;$B3999,0,1),Data!$3:$3,0),Num_Orgs,1),MATCH($C3999,OFFSET(Data!$A$10,1,MATCH($A3999+IF(I$9&gt;$B3999,0,1),Data!$3:$3,0)-1,Num_Orgs,1),0),1)</f>
        <v>0.87282362449645401</v>
      </c>
      <c r="J3999" s="26">
        <f ca="1">IFERROR((E3999*SUM(OFFSET(Data!$C$8,0,MATCH($A3999+IF(J$9&gt;$B3999,0,1),Data!$3:$3,0)-1,1,2)))+(F3999*OFFSET(Data!$E$8,0,MATCH($A3999+IF(J$9&gt;$B3999,0,1),Data!$3:$3,0)-1))+(G3999*SUM(OFFSET(Data!$F$8,0,MATCH($A3999+IF(J$9&gt;$B3999,0,1),Data!$3:$3,0)-1,1,2)))+(H3999*OFFSET(Data!$H$8,0,MATCH($A3999+IF(J$9&gt;$B3999,0,1),Data!$3:$3,0)-1))+(I3999*OFFSET(Data!$I$8,0,MATCH($A3999+IF(J$9&gt;$B3999,0,1),Data!$3:$3,0)-1))+OFFSET(Data!$J$8,0,MATCH($A3999+IF(J$9&gt;$B3999,0,1),Data!$3:$3,0)-1),0)</f>
        <v>0.97217196855019039</v>
      </c>
      <c r="K3999" s="124" t="b">
        <f ca="1">ROUND(J3999,12)=ROUND(INDEX(Data!$AH$11:$AH$237,MATCH($C3999,Data!$Y$11:$Y$237,0),1),12)</f>
        <v>1</v>
      </c>
      <c r="L3999" s="129"/>
      <c r="AG3999" s="129"/>
    </row>
    <row r="4000" spans="1:33" ht="13.8" x14ac:dyDescent="0.25">
      <c r="A4000" s="118">
        <f t="shared" si="907"/>
        <v>2</v>
      </c>
      <c r="B4000" s="69">
        <f t="shared" si="910"/>
        <v>8</v>
      </c>
      <c r="C4000" s="118" t="str">
        <f t="shared" si="910"/>
        <v>RRE</v>
      </c>
      <c r="D4000" s="69"/>
      <c r="E4000" s="70">
        <f ca="1">INDEX(OFFSET(Data!$A$10,1,E$9+MATCH($A4000+IF(E$9&gt;$B4000,0,1),Data!$3:$3,0),Num_Orgs,1),MATCH($C4000,OFFSET(Data!$A$10,1,MATCH($A4000+IF(E$9&gt;$B4000,0,1),Data!$3:$3,0)-1,Num_Orgs,1),0),1)</f>
        <v>0.93356571465034988</v>
      </c>
      <c r="F4000" s="70">
        <f ca="1">INDEX(OFFSET(Data!$A$10,1,F$9+MATCH($A4000+IF(F$9&gt;$B4000,0,1),Data!$3:$3,0),Num_Orgs,1),MATCH($C4000,OFFSET(Data!$A$10,1,MATCH($A4000+IF(F$9&gt;$B4000,0,1),Data!$3:$3,0)-1,Num_Orgs,1),0),1)</f>
        <v>0.99603480709830883</v>
      </c>
      <c r="G4000" s="70">
        <f ca="1">INDEX(OFFSET(Data!$A$10,1,G$9+MATCH($A4000+IF(G$9&gt;$B4000,0,1),Data!$3:$3,0),Num_Orgs,1),MATCH($C4000,OFFSET(Data!$A$10,1,MATCH($A4000+IF(G$9&gt;$B4000,0,1),Data!$3:$3,0)-1,Num_Orgs,1),0),1)</f>
        <v>0.94063902650093933</v>
      </c>
      <c r="H4000" s="70">
        <f ca="1">INDEX(OFFSET(Data!$A$10,1,H$9+MATCH($A4000+IF(H$9&gt;$B4000,0,1),Data!$3:$3,0),Num_Orgs,1),MATCH($C4000,OFFSET(Data!$A$10,1,MATCH($A4000+IF(H$9&gt;$B4000,0,1),Data!$3:$3,0)-1,Num_Orgs,1),0),1)</f>
        <v>0.52218360514732098</v>
      </c>
      <c r="I4000" s="70">
        <f ca="1">INDEX(OFFSET(Data!$A$10,1,I$9+MATCH($A4000+IF(I$9&gt;$B4000,0,1),Data!$3:$3,0),Num_Orgs,1),MATCH($C4000,OFFSET(Data!$A$10,1,MATCH($A4000+IF(I$9&gt;$B4000,0,1),Data!$3:$3,0)-1,Num_Orgs,1),0),1)</f>
        <v>0.5182322458277725</v>
      </c>
      <c r="J4000" s="26">
        <f ca="1">IFERROR((E4000*SUM(OFFSET(Data!$C$8,0,MATCH($A4000+IF(J$9&gt;$B4000,0,1),Data!$3:$3,0)-1,1,2)))+(F4000*OFFSET(Data!$E$8,0,MATCH($A4000+IF(J$9&gt;$B4000,0,1),Data!$3:$3,0)-1))+(G4000*SUM(OFFSET(Data!$F$8,0,MATCH($A4000+IF(J$9&gt;$B4000,0,1),Data!$3:$3,0)-1,1,2)))+(H4000*OFFSET(Data!$H$8,0,MATCH($A4000+IF(J$9&gt;$B4000,0,1),Data!$3:$3,0)-1))+(I4000*OFFSET(Data!$I$8,0,MATCH($A4000+IF(J$9&gt;$B4000,0,1),Data!$3:$3,0)-1))+OFFSET(Data!$J$8,0,MATCH($A4000+IF(J$9&gt;$B4000,0,1),Data!$3:$3,0)-1),0)</f>
        <v>0.96286626400880049</v>
      </c>
      <c r="K4000" s="124" t="b">
        <f ca="1">ROUND(J4000,12)=ROUND(INDEX(Data!$AH$11:$AH$237,MATCH($C4000,Data!$Y$11:$Y$237,0),1),12)</f>
        <v>1</v>
      </c>
      <c r="L4000" s="129"/>
      <c r="AG4000" s="129"/>
    </row>
    <row r="4001" spans="1:33" ht="13.8" x14ac:dyDescent="0.25">
      <c r="A4001" s="118">
        <f t="shared" ref="A4001:A4064" si="911">A1956+1</f>
        <v>2</v>
      </c>
      <c r="B4001" s="69">
        <f t="shared" si="910"/>
        <v>8</v>
      </c>
      <c r="C4001" s="118" t="str">
        <f t="shared" si="910"/>
        <v>RRF</v>
      </c>
      <c r="D4001" s="69"/>
      <c r="E4001" s="70">
        <f ca="1">INDEX(OFFSET(Data!$A$10,1,E$9+MATCH($A4001+IF(E$9&gt;$B4001,0,1),Data!$3:$3,0),Num_Orgs,1),MATCH($C4001,OFFSET(Data!$A$10,1,MATCH($A4001+IF(E$9&gt;$B4001,0,1),Data!$3:$3,0)-1,Num_Orgs,1),0),1)</f>
        <v>0.95207141033296105</v>
      </c>
      <c r="F4001" s="70">
        <f ca="1">INDEX(OFFSET(Data!$A$10,1,F$9+MATCH($A4001+IF(F$9&gt;$B4001,0,1),Data!$3:$3,0),Num_Orgs,1),MATCH($C4001,OFFSET(Data!$A$10,1,MATCH($A4001+IF(F$9&gt;$B4001,0,1),Data!$3:$3,0)-1,Num_Orgs,1),0),1)</f>
        <v>0.99603480709830883</v>
      </c>
      <c r="G4001" s="70">
        <f ca="1">INDEX(OFFSET(Data!$A$10,1,G$9+MATCH($A4001+IF(G$9&gt;$B4001,0,1),Data!$3:$3,0),Num_Orgs,1),MATCH($C4001,OFFSET(Data!$A$10,1,MATCH($A4001+IF(G$9&gt;$B4001,0,1),Data!$3:$3,0)-1,Num_Orgs,1),0),1)</f>
        <v>0.92111478740695896</v>
      </c>
      <c r="H4001" s="70">
        <f ca="1">INDEX(OFFSET(Data!$A$10,1,H$9+MATCH($A4001+IF(H$9&gt;$B4001,0,1),Data!$3:$3,0),Num_Orgs,1),MATCH($C4001,OFFSET(Data!$A$10,1,MATCH($A4001+IF(H$9&gt;$B4001,0,1),Data!$3:$3,0)-1,Num_Orgs,1),0),1)</f>
        <v>0.19002459845393257</v>
      </c>
      <c r="I4001" s="70">
        <f ca="1">INDEX(OFFSET(Data!$A$10,1,I$9+MATCH($A4001+IF(I$9&gt;$B4001,0,1),Data!$3:$3,0),Num_Orgs,1),MATCH($C4001,OFFSET(Data!$A$10,1,MATCH($A4001+IF(I$9&gt;$B4001,0,1),Data!$3:$3,0)-1,Num_Orgs,1),0),1)</f>
        <v>0.53031622312821269</v>
      </c>
      <c r="J4001" s="26">
        <f ca="1">IFERROR((E4001*SUM(OFFSET(Data!$C$8,0,MATCH($A4001+IF(J$9&gt;$B4001,0,1),Data!$3:$3,0)-1,1,2)))+(F4001*OFFSET(Data!$E$8,0,MATCH($A4001+IF(J$9&gt;$B4001,0,1),Data!$3:$3,0)-1))+(G4001*SUM(OFFSET(Data!$F$8,0,MATCH($A4001+IF(J$9&gt;$B4001,0,1),Data!$3:$3,0)-1,1,2)))+(H4001*OFFSET(Data!$H$8,0,MATCH($A4001+IF(J$9&gt;$B4001,0,1),Data!$3:$3,0)-1))+(I4001*OFFSET(Data!$I$8,0,MATCH($A4001+IF(J$9&gt;$B4001,0,1),Data!$3:$3,0)-1))+OFFSET(Data!$J$8,0,MATCH($A4001+IF(J$9&gt;$B4001,0,1),Data!$3:$3,0)-1),0)</f>
        <v>0.97056558909895074</v>
      </c>
      <c r="K4001" s="124" t="b">
        <f ca="1">ROUND(J4001,12)=ROUND(INDEX(Data!$AH$11:$AH$237,MATCH($C4001,Data!$Y$11:$Y$237,0),1),12)</f>
        <v>1</v>
      </c>
      <c r="L4001" s="129"/>
      <c r="AG4001" s="129"/>
    </row>
    <row r="4002" spans="1:33" ht="13.8" x14ac:dyDescent="0.25">
      <c r="A4002" s="118">
        <f t="shared" si="911"/>
        <v>2</v>
      </c>
      <c r="B4002" s="69">
        <f t="shared" si="910"/>
        <v>8</v>
      </c>
      <c r="C4002" s="118" t="str">
        <f t="shared" si="910"/>
        <v>RRJ</v>
      </c>
      <c r="D4002" s="69"/>
      <c r="E4002" s="70">
        <f ca="1">INDEX(OFFSET(Data!$A$10,1,E$9+MATCH($A4002+IF(E$9&gt;$B4002,0,1),Data!$3:$3,0),Num_Orgs,1),MATCH($C4002,OFFSET(Data!$A$10,1,MATCH($A4002+IF(E$9&gt;$B4002,0,1),Data!$3:$3,0)-1,Num_Orgs,1),0),1)</f>
        <v>0.97575904944987923</v>
      </c>
      <c r="F4002" s="70">
        <f ca="1">INDEX(OFFSET(Data!$A$10,1,F$9+MATCH($A4002+IF(F$9&gt;$B4002,0,1),Data!$3:$3,0),Num_Orgs,1),MATCH($C4002,OFFSET(Data!$A$10,1,MATCH($A4002+IF(F$9&gt;$B4002,0,1),Data!$3:$3,0)-1,Num_Orgs,1),0),1)</f>
        <v>0.99603480709830883</v>
      </c>
      <c r="G4002" s="70">
        <f ca="1">INDEX(OFFSET(Data!$A$10,1,G$9+MATCH($A4002+IF(G$9&gt;$B4002,0,1),Data!$3:$3,0),Num_Orgs,1),MATCH($C4002,OFFSET(Data!$A$10,1,MATCH($A4002+IF(G$9&gt;$B4002,0,1),Data!$3:$3,0)-1,Num_Orgs,1),0),1)</f>
        <v>0.9467607451759632</v>
      </c>
      <c r="H4002" s="70">
        <f ca="1">INDEX(OFFSET(Data!$A$10,1,H$9+MATCH($A4002+IF(H$9&gt;$B4002,0,1),Data!$3:$3,0),Num_Orgs,1),MATCH($C4002,OFFSET(Data!$A$10,1,MATCH($A4002+IF(H$9&gt;$B4002,0,1),Data!$3:$3,0)-1,Num_Orgs,1),0),1)</f>
        <v>0.51275329125905678</v>
      </c>
      <c r="I4002" s="70">
        <f ca="1">INDEX(OFFSET(Data!$A$10,1,I$9+MATCH($A4002+IF(I$9&gt;$B4002,0,1),Data!$3:$3,0),Num_Orgs,1),MATCH($C4002,OFFSET(Data!$A$10,1,MATCH($A4002+IF(I$9&gt;$B4002,0,1),Data!$3:$3,0)-1,Num_Orgs,1),0),1)</f>
        <v>0.77584322177462572</v>
      </c>
      <c r="J4002" s="26">
        <f ca="1">IFERROR((E4002*SUM(OFFSET(Data!$C$8,0,MATCH($A4002+IF(J$9&gt;$B4002,0,1),Data!$3:$3,0)-1,1,2)))+(F4002*OFFSET(Data!$E$8,0,MATCH($A4002+IF(J$9&gt;$B4002,0,1),Data!$3:$3,0)-1))+(G4002*SUM(OFFSET(Data!$F$8,0,MATCH($A4002+IF(J$9&gt;$B4002,0,1),Data!$3:$3,0)-1,1,2)))+(H4002*OFFSET(Data!$H$8,0,MATCH($A4002+IF(J$9&gt;$B4002,0,1),Data!$3:$3,0)-1))+(I4002*OFFSET(Data!$I$8,0,MATCH($A4002+IF(J$9&gt;$B4002,0,1),Data!$3:$3,0)-1))+OFFSET(Data!$J$8,0,MATCH($A4002+IF(J$9&gt;$B4002,0,1),Data!$3:$3,0)-1),0)</f>
        <v>0.98436343274268923</v>
      </c>
      <c r="K4002" s="124" t="b">
        <f ca="1">ROUND(J4002,12)=ROUND(INDEX(Data!$AH$11:$AH$237,MATCH($C4002,Data!$Y$11:$Y$237,0),1),12)</f>
        <v>1</v>
      </c>
      <c r="L4002" s="129"/>
      <c r="AG4002" s="129"/>
    </row>
    <row r="4003" spans="1:33" ht="13.8" x14ac:dyDescent="0.25">
      <c r="A4003" s="118">
        <f t="shared" si="911"/>
        <v>2</v>
      </c>
      <c r="B4003" s="69">
        <f t="shared" si="910"/>
        <v>8</v>
      </c>
      <c r="C4003" s="118" t="str">
        <f t="shared" si="910"/>
        <v>RRK</v>
      </c>
      <c r="D4003" s="69"/>
      <c r="E4003" s="70">
        <f ca="1">INDEX(OFFSET(Data!$A$10,1,E$9+MATCH($A4003+IF(E$9&gt;$B4003,0,1),Data!$3:$3,0),Num_Orgs,1),MATCH($C4003,OFFSET(Data!$A$10,1,MATCH($A4003+IF(E$9&gt;$B4003,0,1),Data!$3:$3,0)-1,Num_Orgs,1),0),1)</f>
        <v>0.97756433102047036</v>
      </c>
      <c r="F4003" s="70">
        <f ca="1">INDEX(OFFSET(Data!$A$10,1,F$9+MATCH($A4003+IF(F$9&gt;$B4003,0,1),Data!$3:$3,0),Num_Orgs,1),MATCH($C4003,OFFSET(Data!$A$10,1,MATCH($A4003+IF(F$9&gt;$B4003,0,1),Data!$3:$3,0)-1,Num_Orgs,1),0),1)</f>
        <v>0.99603480709830883</v>
      </c>
      <c r="G4003" s="70">
        <f ca="1">INDEX(OFFSET(Data!$A$10,1,G$9+MATCH($A4003+IF(G$9&gt;$B4003,0,1),Data!$3:$3,0),Num_Orgs,1),MATCH($C4003,OFFSET(Data!$A$10,1,MATCH($A4003+IF(G$9&gt;$B4003,0,1),Data!$3:$3,0)-1,Num_Orgs,1),0),1)</f>
        <v>0.94492401096627587</v>
      </c>
      <c r="H4003" s="70">
        <f ca="1">INDEX(OFFSET(Data!$A$10,1,H$9+MATCH($A4003+IF(H$9&gt;$B4003,0,1),Data!$3:$3,0),Num_Orgs,1),MATCH($C4003,OFFSET(Data!$A$10,1,MATCH($A4003+IF(H$9&gt;$B4003,0,1),Data!$3:$3,0)-1,Num_Orgs,1),0),1)</f>
        <v>0.44446925726482711</v>
      </c>
      <c r="I4003" s="70">
        <f ca="1">INDEX(OFFSET(Data!$A$10,1,I$9+MATCH($A4003+IF(I$9&gt;$B4003,0,1),Data!$3:$3,0),Num_Orgs,1),MATCH($C4003,OFFSET(Data!$A$10,1,MATCH($A4003+IF(I$9&gt;$B4003,0,1),Data!$3:$3,0)-1,Num_Orgs,1),0),1)</f>
        <v>0.82915064944933792</v>
      </c>
      <c r="J4003" s="26">
        <f ca="1">IFERROR((E4003*SUM(OFFSET(Data!$C$8,0,MATCH($A4003+IF(J$9&gt;$B4003,0,1),Data!$3:$3,0)-1,1,2)))+(F4003*OFFSET(Data!$E$8,0,MATCH($A4003+IF(J$9&gt;$B4003,0,1),Data!$3:$3,0)-1))+(G4003*SUM(OFFSET(Data!$F$8,0,MATCH($A4003+IF(J$9&gt;$B4003,0,1),Data!$3:$3,0)-1,1,2)))+(H4003*OFFSET(Data!$H$8,0,MATCH($A4003+IF(J$9&gt;$B4003,0,1),Data!$3:$3,0)-1))+(I4003*OFFSET(Data!$I$8,0,MATCH($A4003+IF(J$9&gt;$B4003,0,1),Data!$3:$3,0)-1))+OFFSET(Data!$J$8,0,MATCH($A4003+IF(J$9&gt;$B4003,0,1),Data!$3:$3,0)-1),0)</f>
        <v>0.98527593187544604</v>
      </c>
      <c r="K4003" s="124" t="b">
        <f ca="1">ROUND(J4003,12)=ROUND(INDEX(Data!$AH$11:$AH$237,MATCH($C4003,Data!$Y$11:$Y$237,0),1),12)</f>
        <v>1</v>
      </c>
      <c r="L4003" s="129"/>
      <c r="AG4003" s="129"/>
    </row>
    <row r="4004" spans="1:33" ht="13.8" x14ac:dyDescent="0.25">
      <c r="A4004" s="118">
        <f t="shared" si="911"/>
        <v>2</v>
      </c>
      <c r="B4004" s="69">
        <f t="shared" si="910"/>
        <v>8</v>
      </c>
      <c r="C4004" s="118" t="str">
        <f t="shared" si="910"/>
        <v>RRP</v>
      </c>
      <c r="D4004" s="69"/>
      <c r="E4004" s="70">
        <f ca="1">INDEX(OFFSET(Data!$A$10,1,E$9+MATCH($A4004+IF(E$9&gt;$B4004,0,1),Data!$3:$3,0),Num_Orgs,1),MATCH($C4004,OFFSET(Data!$A$10,1,MATCH($A4004+IF(E$9&gt;$B4004,0,1),Data!$3:$3,0)-1,Num_Orgs,1),0),1)</f>
        <v>1.1477294054266796</v>
      </c>
      <c r="F4004" s="70">
        <f ca="1">INDEX(OFFSET(Data!$A$10,1,F$9+MATCH($A4004+IF(F$9&gt;$B4004,0,1),Data!$3:$3,0),Num_Orgs,1),MATCH($C4004,OFFSET(Data!$A$10,1,MATCH($A4004+IF(F$9&gt;$B4004,0,1),Data!$3:$3,0)-1,Num_Orgs,1),0),1)</f>
        <v>1.0171232554042071</v>
      </c>
      <c r="G4004" s="70">
        <f ca="1">INDEX(OFFSET(Data!$A$10,1,G$9+MATCH($A4004+IF(G$9&gt;$B4004,0,1),Data!$3:$3,0),Num_Orgs,1),MATCH($C4004,OFFSET(Data!$A$10,1,MATCH($A4004+IF(G$9&gt;$B4004,0,1),Data!$3:$3,0)-1,Num_Orgs,1),0),1)</f>
        <v>1.1323039254624094</v>
      </c>
      <c r="H4004" s="70">
        <f ca="1">INDEX(OFFSET(Data!$A$10,1,H$9+MATCH($A4004+IF(H$9&gt;$B4004,0,1),Data!$3:$3,0),Num_Orgs,1),MATCH($C4004,OFFSET(Data!$A$10,1,MATCH($A4004+IF(H$9&gt;$B4004,0,1),Data!$3:$3,0)-1,Num_Orgs,1),0),1)</f>
        <v>1.8367686330769517</v>
      </c>
      <c r="I4004" s="70">
        <f ca="1">INDEX(OFFSET(Data!$A$10,1,I$9+MATCH($A4004+IF(I$9&gt;$B4004,0,1),Data!$3:$3,0),Num_Orgs,1),MATCH($C4004,OFFSET(Data!$A$10,1,MATCH($A4004+IF(I$9&gt;$B4004,0,1),Data!$3:$3,0)-1,Num_Orgs,1),0),1)</f>
        <v>1.2136696583988382</v>
      </c>
      <c r="J4004" s="26">
        <f ca="1">IFERROR((E4004*SUM(OFFSET(Data!$C$8,0,MATCH($A4004+IF(J$9&gt;$B4004,0,1),Data!$3:$3,0)-1,1,2)))+(F4004*OFFSET(Data!$E$8,0,MATCH($A4004+IF(J$9&gt;$B4004,0,1),Data!$3:$3,0)-1))+(G4004*SUM(OFFSET(Data!$F$8,0,MATCH($A4004+IF(J$9&gt;$B4004,0,1),Data!$3:$3,0)-1,1,2)))+(H4004*OFFSET(Data!$H$8,0,MATCH($A4004+IF(J$9&gt;$B4004,0,1),Data!$3:$3,0)-1))+(I4004*OFFSET(Data!$I$8,0,MATCH($A4004+IF(J$9&gt;$B4004,0,1),Data!$3:$3,0)-1))+OFFSET(Data!$J$8,0,MATCH($A4004+IF(J$9&gt;$B4004,0,1),Data!$3:$3,0)-1),0)</f>
        <v>1.0794909580204073</v>
      </c>
      <c r="K4004" s="124" t="b">
        <f ca="1">ROUND(J4004,12)=ROUND(INDEX(Data!$AH$11:$AH$237,MATCH($C4004,Data!$Y$11:$Y$237,0),1),12)</f>
        <v>1</v>
      </c>
      <c r="L4004" s="129"/>
      <c r="AG4004" s="129"/>
    </row>
    <row r="4005" spans="1:33" ht="13.8" x14ac:dyDescent="0.25">
      <c r="A4005" s="118">
        <f t="shared" si="911"/>
        <v>2</v>
      </c>
      <c r="B4005" s="69">
        <f t="shared" si="910"/>
        <v>8</v>
      </c>
      <c r="C4005" s="118" t="str">
        <f t="shared" si="910"/>
        <v>RRU</v>
      </c>
      <c r="D4005" s="69"/>
      <c r="E4005" s="70">
        <f ca="1">INDEX(OFFSET(Data!$A$10,1,E$9+MATCH($A4005+IF(E$9&gt;$B4005,0,1),Data!$3:$3,0),Num_Orgs,1),MATCH($C4005,OFFSET(Data!$A$10,1,MATCH($A4005+IF(E$9&gt;$B4005,0,1),Data!$3:$3,0)-1,Num_Orgs,1),0),1)</f>
        <v>1.1596854400099823</v>
      </c>
      <c r="F4005" s="70">
        <f ca="1">INDEX(OFFSET(Data!$A$10,1,F$9+MATCH($A4005+IF(F$9&gt;$B4005,0,1),Data!$3:$3,0),Num_Orgs,1),MATCH($C4005,OFFSET(Data!$A$10,1,MATCH($A4005+IF(F$9&gt;$B4005,0,1),Data!$3:$3,0)-1,Num_Orgs,1),0),1)</f>
        <v>1.0171232554042071</v>
      </c>
      <c r="G4005" s="70">
        <f ca="1">INDEX(OFFSET(Data!$A$10,1,G$9+MATCH($A4005+IF(G$9&gt;$B4005,0,1),Data!$3:$3,0),Num_Orgs,1),MATCH($C4005,OFFSET(Data!$A$10,1,MATCH($A4005+IF(G$9&gt;$B4005,0,1),Data!$3:$3,0)-1,Num_Orgs,1),0),1)</f>
        <v>1.1421061503044716</v>
      </c>
      <c r="H4005" s="70">
        <f ca="1">INDEX(OFFSET(Data!$A$10,1,H$9+MATCH($A4005+IF(H$9&gt;$B4005,0,1),Data!$3:$3,0),Num_Orgs,1),MATCH($C4005,OFFSET(Data!$A$10,1,MATCH($A4005+IF(H$9&gt;$B4005,0,1),Data!$3:$3,0)-1,Num_Orgs,1),0),1)</f>
        <v>2.545595289598336</v>
      </c>
      <c r="I4005" s="70">
        <f ca="1">INDEX(OFFSET(Data!$A$10,1,I$9+MATCH($A4005+IF(I$9&gt;$B4005,0,1),Data!$3:$3,0),Num_Orgs,1),MATCH($C4005,OFFSET(Data!$A$10,1,MATCH($A4005+IF(I$9&gt;$B4005,0,1),Data!$3:$3,0)-1,Num_Orgs,1),0),1)</f>
        <v>1.5193596426419755</v>
      </c>
      <c r="J4005" s="26">
        <f ca="1">IFERROR((E4005*SUM(OFFSET(Data!$C$8,0,MATCH($A4005+IF(J$9&gt;$B4005,0,1),Data!$3:$3,0)-1,1,2)))+(F4005*OFFSET(Data!$E$8,0,MATCH($A4005+IF(J$9&gt;$B4005,0,1),Data!$3:$3,0)-1))+(G4005*SUM(OFFSET(Data!$F$8,0,MATCH($A4005+IF(J$9&gt;$B4005,0,1),Data!$3:$3,0)-1,1,2)))+(H4005*OFFSET(Data!$H$8,0,MATCH($A4005+IF(J$9&gt;$B4005,0,1),Data!$3:$3,0)-1))+(I4005*OFFSET(Data!$I$8,0,MATCH($A4005+IF(J$9&gt;$B4005,0,1),Data!$3:$3,0)-1))+OFFSET(Data!$J$8,0,MATCH($A4005+IF(J$9&gt;$B4005,0,1),Data!$3:$3,0)-1),0)</f>
        <v>1.0883533090341104</v>
      </c>
      <c r="K4005" s="124" t="b">
        <f ca="1">ROUND(J4005,12)=ROUND(INDEX(Data!$AH$11:$AH$237,MATCH($C4005,Data!$Y$11:$Y$237,0),1),12)</f>
        <v>1</v>
      </c>
      <c r="L4005" s="129"/>
      <c r="AG4005" s="129"/>
    </row>
    <row r="4006" spans="1:33" ht="13.8" x14ac:dyDescent="0.25">
      <c r="A4006" s="118">
        <f t="shared" si="911"/>
        <v>2</v>
      </c>
      <c r="B4006" s="69">
        <f t="shared" si="910"/>
        <v>8</v>
      </c>
      <c r="C4006" s="118" t="str">
        <f t="shared" si="910"/>
        <v>RRV</v>
      </c>
      <c r="D4006" s="69"/>
      <c r="E4006" s="70">
        <f ca="1">INDEX(OFFSET(Data!$A$10,1,E$9+MATCH($A4006+IF(E$9&gt;$B4006,0,1),Data!$3:$3,0),Num_Orgs,1),MATCH($C4006,OFFSET(Data!$A$10,1,MATCH($A4006+IF(E$9&gt;$B4006,0,1),Data!$3:$3,0)-1,Num_Orgs,1),0),1)</f>
        <v>1.1574473299542554</v>
      </c>
      <c r="F4006" s="70">
        <f ca="1">INDEX(OFFSET(Data!$A$10,1,F$9+MATCH($A4006+IF(F$9&gt;$B4006,0,1),Data!$3:$3,0),Num_Orgs,1),MATCH($C4006,OFFSET(Data!$A$10,1,MATCH($A4006+IF(F$9&gt;$B4006,0,1),Data!$3:$3,0)-1,Num_Orgs,1),0),1)</f>
        <v>1.0171232554042071</v>
      </c>
      <c r="G4006" s="70">
        <f ca="1">INDEX(OFFSET(Data!$A$10,1,G$9+MATCH($A4006+IF(G$9&gt;$B4006,0,1),Data!$3:$3,0),Num_Orgs,1),MATCH($C4006,OFFSET(Data!$A$10,1,MATCH($A4006+IF(G$9&gt;$B4006,0,1),Data!$3:$3,0)-1,Num_Orgs,1),0),1)</f>
        <v>1.2205046229869894</v>
      </c>
      <c r="H4006" s="70">
        <f ca="1">INDEX(OFFSET(Data!$A$10,1,H$9+MATCH($A4006+IF(H$9&gt;$B4006,0,1),Data!$3:$3,0),Num_Orgs,1),MATCH($C4006,OFFSET(Data!$A$10,1,MATCH($A4006+IF(H$9&gt;$B4006,0,1),Data!$3:$3,0)-1,Num_Orgs,1),0),1)</f>
        <v>12.582101517755634</v>
      </c>
      <c r="I4006" s="70">
        <f ca="1">INDEX(OFFSET(Data!$A$10,1,I$9+MATCH($A4006+IF(I$9&gt;$B4006,0,1),Data!$3:$3,0),Num_Orgs,1),MATCH($C4006,OFFSET(Data!$A$10,1,MATCH($A4006+IF(I$9&gt;$B4006,0,1),Data!$3:$3,0)-1,Num_Orgs,1),0),1)</f>
        <v>3.350447918103189</v>
      </c>
      <c r="J4006" s="26">
        <f ca="1">IFERROR((E4006*SUM(OFFSET(Data!$C$8,0,MATCH($A4006+IF(J$9&gt;$B4006,0,1),Data!$3:$3,0)-1,1,2)))+(F4006*OFFSET(Data!$E$8,0,MATCH($A4006+IF(J$9&gt;$B4006,0,1),Data!$3:$3,0)-1))+(G4006*SUM(OFFSET(Data!$F$8,0,MATCH($A4006+IF(J$9&gt;$B4006,0,1),Data!$3:$3,0)-1,1,2)))+(H4006*OFFSET(Data!$H$8,0,MATCH($A4006+IF(J$9&gt;$B4006,0,1),Data!$3:$3,0)-1))+(I4006*OFFSET(Data!$I$8,0,MATCH($A4006+IF(J$9&gt;$B4006,0,1),Data!$3:$3,0)-1))+OFFSET(Data!$J$8,0,MATCH($A4006+IF(J$9&gt;$B4006,0,1),Data!$3:$3,0)-1),0)</f>
        <v>1.118884851932898</v>
      </c>
      <c r="K4006" s="124" t="b">
        <f ca="1">ROUND(J4006,12)=ROUND(INDEX(Data!$AH$11:$AH$237,MATCH($C4006,Data!$Y$11:$Y$237,0),1),12)</f>
        <v>1</v>
      </c>
      <c r="L4006" s="129"/>
      <c r="AG4006" s="129"/>
    </row>
    <row r="4007" spans="1:33" ht="13.8" x14ac:dyDescent="0.25">
      <c r="A4007" s="118">
        <f t="shared" si="911"/>
        <v>2</v>
      </c>
      <c r="B4007" s="69">
        <f t="shared" si="910"/>
        <v>8</v>
      </c>
      <c r="C4007" s="118" t="str">
        <f t="shared" si="910"/>
        <v>RT1</v>
      </c>
      <c r="D4007" s="69"/>
      <c r="E4007" s="70">
        <f ca="1">INDEX(OFFSET(Data!$A$10,1,E$9+MATCH($A4007+IF(E$9&gt;$B4007,0,1),Data!$3:$3,0),Num_Orgs,1),MATCH($C4007,OFFSET(Data!$A$10,1,MATCH($A4007+IF(E$9&gt;$B4007,0,1),Data!$3:$3,0)-1,Num_Orgs,1),0),1)</f>
        <v>1.0054021007742773</v>
      </c>
      <c r="F4007" s="70">
        <f ca="1">INDEX(OFFSET(Data!$A$10,1,F$9+MATCH($A4007+IF(F$9&gt;$B4007,0,1),Data!$3:$3,0),Num_Orgs,1),MATCH($C4007,OFFSET(Data!$A$10,1,MATCH($A4007+IF(F$9&gt;$B4007,0,1),Data!$3:$3,0)-1,Num_Orgs,1),0),1)</f>
        <v>0.99603480709830861</v>
      </c>
      <c r="G4007" s="70">
        <f ca="1">INDEX(OFFSET(Data!$A$10,1,G$9+MATCH($A4007+IF(G$9&gt;$B4007,0,1),Data!$3:$3,0),Num_Orgs,1),MATCH($C4007,OFFSET(Data!$A$10,1,MATCH($A4007+IF(G$9&gt;$B4007,0,1),Data!$3:$3,0)-1,Num_Orgs,1),0),1)</f>
        <v>0.95029992968902011</v>
      </c>
      <c r="H4007" s="70">
        <f ca="1">INDEX(OFFSET(Data!$A$10,1,H$9+MATCH($A4007+IF(H$9&gt;$B4007,0,1),Data!$3:$3,0),Num_Orgs,1),MATCH($C4007,OFFSET(Data!$A$10,1,MATCH($A4007+IF(H$9&gt;$B4007,0,1),Data!$3:$3,0)-1,Num_Orgs,1),0),1)</f>
        <v>0.24565928746357096</v>
      </c>
      <c r="I4007" s="70">
        <f ca="1">INDEX(OFFSET(Data!$A$10,1,I$9+MATCH($A4007+IF(I$9&gt;$B4007,0,1),Data!$3:$3,0),Num_Orgs,1),MATCH($C4007,OFFSET(Data!$A$10,1,MATCH($A4007+IF(I$9&gt;$B4007,0,1),Data!$3:$3,0)-1,Num_Orgs,1),0),1)</f>
        <v>0.91551316025856766</v>
      </c>
      <c r="J4007" s="26">
        <f ca="1">IFERROR((E4007*SUM(OFFSET(Data!$C$8,0,MATCH($A4007+IF(J$9&gt;$B4007,0,1),Data!$3:$3,0)-1,1,2)))+(F4007*OFFSET(Data!$E$8,0,MATCH($A4007+IF(J$9&gt;$B4007,0,1),Data!$3:$3,0)-1))+(G4007*SUM(OFFSET(Data!$F$8,0,MATCH($A4007+IF(J$9&gt;$B4007,0,1),Data!$3:$3,0)-1,1,2)))+(H4007*OFFSET(Data!$H$8,0,MATCH($A4007+IF(J$9&gt;$B4007,0,1),Data!$3:$3,0)-1))+(I4007*OFFSET(Data!$I$8,0,MATCH($A4007+IF(J$9&gt;$B4007,0,1),Data!$3:$3,0)-1))+OFFSET(Data!$J$8,0,MATCH($A4007+IF(J$9&gt;$B4007,0,1),Data!$3:$3,0)-1),0)</f>
        <v>0.9987073221447712</v>
      </c>
      <c r="K4007" s="124" t="b">
        <f ca="1">ROUND(J4007,12)=ROUND(INDEX(Data!$AH$11:$AH$237,MATCH($C4007,Data!$Y$11:$Y$237,0),1),12)</f>
        <v>1</v>
      </c>
      <c r="L4007" s="129"/>
      <c r="AG4007" s="129"/>
    </row>
    <row r="4008" spans="1:33" ht="13.8" x14ac:dyDescent="0.25">
      <c r="A4008" s="118">
        <f t="shared" si="911"/>
        <v>2</v>
      </c>
      <c r="B4008" s="69">
        <f t="shared" si="910"/>
        <v>8</v>
      </c>
      <c r="C4008" s="118" t="str">
        <f t="shared" si="910"/>
        <v>RT2</v>
      </c>
      <c r="D4008" s="69"/>
      <c r="E4008" s="70">
        <f ca="1">INDEX(OFFSET(Data!$A$10,1,E$9+MATCH($A4008+IF(E$9&gt;$B4008,0,1),Data!$3:$3,0),Num_Orgs,1),MATCH($C4008,OFFSET(Data!$A$10,1,MATCH($A4008+IF(E$9&gt;$B4008,0,1),Data!$3:$3,0)-1,Num_Orgs,1),0),1)</f>
        <v>0.9583734387027899</v>
      </c>
      <c r="F4008" s="70">
        <f ca="1">INDEX(OFFSET(Data!$A$10,1,F$9+MATCH($A4008+IF(F$9&gt;$B4008,0,1),Data!$3:$3,0),Num_Orgs,1),MATCH($C4008,OFFSET(Data!$A$10,1,MATCH($A4008+IF(F$9&gt;$B4008,0,1),Data!$3:$3,0)-1,Num_Orgs,1),0),1)</f>
        <v>0.99603480709830872</v>
      </c>
      <c r="G4008" s="70">
        <f ca="1">INDEX(OFFSET(Data!$A$10,1,G$9+MATCH($A4008+IF(G$9&gt;$B4008,0,1),Data!$3:$3,0),Num_Orgs,1),MATCH($C4008,OFFSET(Data!$A$10,1,MATCH($A4008+IF(G$9&gt;$B4008,0,1),Data!$3:$3,0)-1,Num_Orgs,1),0),1)</f>
        <v>0.94690686179274941</v>
      </c>
      <c r="H4008" s="70">
        <f ca="1">INDEX(OFFSET(Data!$A$10,1,H$9+MATCH($A4008+IF(H$9&gt;$B4008,0,1),Data!$3:$3,0),Num_Orgs,1),MATCH($C4008,OFFSET(Data!$A$10,1,MATCH($A4008+IF(H$9&gt;$B4008,0,1),Data!$3:$3,0)-1,Num_Orgs,1),0),1)</f>
        <v>0.41957563125062758</v>
      </c>
      <c r="I4008" s="70">
        <f ca="1">INDEX(OFFSET(Data!$A$10,1,I$9+MATCH($A4008+IF(I$9&gt;$B4008,0,1),Data!$3:$3,0),Num_Orgs,1),MATCH($C4008,OFFSET(Data!$A$10,1,MATCH($A4008+IF(I$9&gt;$B4008,0,1),Data!$3:$3,0)-1,Num_Orgs,1),0),1)</f>
        <v>0.57474436128298922</v>
      </c>
      <c r="J4008" s="26">
        <f ca="1">IFERROR((E4008*SUM(OFFSET(Data!$C$8,0,MATCH($A4008+IF(J$9&gt;$B4008,0,1),Data!$3:$3,0)-1,1,2)))+(F4008*OFFSET(Data!$E$8,0,MATCH($A4008+IF(J$9&gt;$B4008,0,1),Data!$3:$3,0)-1))+(G4008*SUM(OFFSET(Data!$F$8,0,MATCH($A4008+IF(J$9&gt;$B4008,0,1),Data!$3:$3,0)-1,1,2)))+(H4008*OFFSET(Data!$H$8,0,MATCH($A4008+IF(J$9&gt;$B4008,0,1),Data!$3:$3,0)-1))+(I4008*OFFSET(Data!$I$8,0,MATCH($A4008+IF(J$9&gt;$B4008,0,1),Data!$3:$3,0)-1))+OFFSET(Data!$J$8,0,MATCH($A4008+IF(J$9&gt;$B4008,0,1),Data!$3:$3,0)-1),0)</f>
        <v>0.97493972836674014</v>
      </c>
      <c r="K4008" s="124" t="b">
        <f ca="1">ROUND(J4008,12)=ROUND(INDEX(Data!$AH$11:$AH$237,MATCH($C4008,Data!$Y$11:$Y$237,0),1),12)</f>
        <v>1</v>
      </c>
      <c r="L4008" s="129"/>
      <c r="AG4008" s="129"/>
    </row>
    <row r="4009" spans="1:33" ht="13.8" x14ac:dyDescent="0.25">
      <c r="A4009" s="118">
        <f t="shared" si="911"/>
        <v>2</v>
      </c>
      <c r="B4009" s="69">
        <f t="shared" si="910"/>
        <v>8</v>
      </c>
      <c r="C4009" s="118" t="str">
        <f t="shared" si="910"/>
        <v>RT3</v>
      </c>
      <c r="D4009" s="69"/>
      <c r="E4009" s="70">
        <f ca="1">INDEX(OFFSET(Data!$A$10,1,E$9+MATCH($A4009+IF(E$9&gt;$B4009,0,1),Data!$3:$3,0),Num_Orgs,1),MATCH($C4009,OFFSET(Data!$A$10,1,MATCH($A4009+IF(E$9&gt;$B4009,0,1),Data!$3:$3,0)-1,Num_Orgs,1),0),1)</f>
        <v>1.1404172287454797</v>
      </c>
      <c r="F4009" s="70">
        <f ca="1">INDEX(OFFSET(Data!$A$10,1,F$9+MATCH($A4009+IF(F$9&gt;$B4009,0,1),Data!$3:$3,0),Num_Orgs,1),MATCH($C4009,OFFSET(Data!$A$10,1,MATCH($A4009+IF(F$9&gt;$B4009,0,1),Data!$3:$3,0)-1,Num_Orgs,1),0),1)</f>
        <v>1.0171232554042071</v>
      </c>
      <c r="G4009" s="70">
        <f ca="1">INDEX(OFFSET(Data!$A$10,1,G$9+MATCH($A4009+IF(G$9&gt;$B4009,0,1),Data!$3:$3,0),Num_Orgs,1),MATCH($C4009,OFFSET(Data!$A$10,1,MATCH($A4009+IF(G$9&gt;$B4009,0,1),Data!$3:$3,0)-1,Num_Orgs,1),0),1)</f>
        <v>1.1973032931345944</v>
      </c>
      <c r="H4009" s="70">
        <f ca="1">INDEX(OFFSET(Data!$A$10,1,H$9+MATCH($A4009+IF(H$9&gt;$B4009,0,1),Data!$3:$3,0),Num_Orgs,1),MATCH($C4009,OFFSET(Data!$A$10,1,MATCH($A4009+IF(H$9&gt;$B4009,0,1),Data!$3:$3,0)-1,Num_Orgs,1),0),1)</f>
        <v>0.71486512074554975</v>
      </c>
      <c r="I4009" s="70">
        <f ca="1">INDEX(OFFSET(Data!$A$10,1,I$9+MATCH($A4009+IF(I$9&gt;$B4009,0,1),Data!$3:$3,0),Num_Orgs,1),MATCH($C4009,OFFSET(Data!$A$10,1,MATCH($A4009+IF(I$9&gt;$B4009,0,1),Data!$3:$3,0)-1,Num_Orgs,1),0),1)</f>
        <v>2.7875053055338674</v>
      </c>
      <c r="J4009" s="26">
        <f ca="1">IFERROR((E4009*SUM(OFFSET(Data!$C$8,0,MATCH($A4009+IF(J$9&gt;$B4009,0,1),Data!$3:$3,0)-1,1,2)))+(F4009*OFFSET(Data!$E$8,0,MATCH($A4009+IF(J$9&gt;$B4009,0,1),Data!$3:$3,0)-1))+(G4009*SUM(OFFSET(Data!$F$8,0,MATCH($A4009+IF(J$9&gt;$B4009,0,1),Data!$3:$3,0)-1,1,2)))+(H4009*OFFSET(Data!$H$8,0,MATCH($A4009+IF(J$9&gt;$B4009,0,1),Data!$3:$3,0)-1))+(I4009*OFFSET(Data!$I$8,0,MATCH($A4009+IF(J$9&gt;$B4009,0,1),Data!$3:$3,0)-1))+OFFSET(Data!$J$8,0,MATCH($A4009+IF(J$9&gt;$B4009,0,1),Data!$3:$3,0)-1),0)</f>
        <v>1.0824188580512342</v>
      </c>
      <c r="K4009" s="124" t="b">
        <f ca="1">ROUND(J4009,12)=ROUND(INDEX(Data!$AH$11:$AH$237,MATCH($C4009,Data!$Y$11:$Y$237,0),1),12)</f>
        <v>1</v>
      </c>
      <c r="L4009" s="129"/>
      <c r="AG4009" s="129"/>
    </row>
    <row r="4010" spans="1:33" ht="13.8" x14ac:dyDescent="0.25">
      <c r="A4010" s="118">
        <f t="shared" si="911"/>
        <v>2</v>
      </c>
      <c r="B4010" s="69">
        <f t="shared" si="910"/>
        <v>8</v>
      </c>
      <c r="C4010" s="118" t="str">
        <f t="shared" si="910"/>
        <v>RT5</v>
      </c>
      <c r="D4010" s="69"/>
      <c r="E4010" s="70">
        <f ca="1">INDEX(OFFSET(Data!$A$10,1,E$9+MATCH($A4010+IF(E$9&gt;$B4010,0,1),Data!$3:$3,0),Num_Orgs,1),MATCH($C4010,OFFSET(Data!$A$10,1,MATCH($A4010+IF(E$9&gt;$B4010,0,1),Data!$3:$3,0)-1,Num_Orgs,1),0),1)</f>
        <v>0.94560536258702699</v>
      </c>
      <c r="F4010" s="70">
        <f ca="1">INDEX(OFFSET(Data!$A$10,1,F$9+MATCH($A4010+IF(F$9&gt;$B4010,0,1),Data!$3:$3,0),Num_Orgs,1),MATCH($C4010,OFFSET(Data!$A$10,1,MATCH($A4010+IF(F$9&gt;$B4010,0,1),Data!$3:$3,0)-1,Num_Orgs,1),0),1)</f>
        <v>0.99603480709830883</v>
      </c>
      <c r="G4010" s="70">
        <f ca="1">INDEX(OFFSET(Data!$A$10,1,G$9+MATCH($A4010+IF(G$9&gt;$B4010,0,1),Data!$3:$3,0),Num_Orgs,1),MATCH($C4010,OFFSET(Data!$A$10,1,MATCH($A4010+IF(G$9&gt;$B4010,0,1),Data!$3:$3,0)-1,Num_Orgs,1),0),1)</f>
        <v>0.99956387486250875</v>
      </c>
      <c r="H4010" s="70">
        <f ca="1">INDEX(OFFSET(Data!$A$10,1,H$9+MATCH($A4010+IF(H$9&gt;$B4010,0,1),Data!$3:$3,0),Num_Orgs,1),MATCH($C4010,OFFSET(Data!$A$10,1,MATCH($A4010+IF(H$9&gt;$B4010,0,1),Data!$3:$3,0)-1,Num_Orgs,1),0),1)</f>
        <v>0.56765045375260281</v>
      </c>
      <c r="I4010" s="70">
        <f ca="1">INDEX(OFFSET(Data!$A$10,1,I$9+MATCH($A4010+IF(I$9&gt;$B4010,0,1),Data!$3:$3,0),Num_Orgs,1),MATCH($C4010,OFFSET(Data!$A$10,1,MATCH($A4010+IF(I$9&gt;$B4010,0,1),Data!$3:$3,0)-1,Num_Orgs,1),0),1)</f>
        <v>0.53532426155568602</v>
      </c>
      <c r="J4010" s="26">
        <f ca="1">IFERROR((E4010*SUM(OFFSET(Data!$C$8,0,MATCH($A4010+IF(J$9&gt;$B4010,0,1),Data!$3:$3,0)-1,1,2)))+(F4010*OFFSET(Data!$E$8,0,MATCH($A4010+IF(J$9&gt;$B4010,0,1),Data!$3:$3,0)-1))+(G4010*SUM(OFFSET(Data!$F$8,0,MATCH($A4010+IF(J$9&gt;$B4010,0,1),Data!$3:$3,0)-1,1,2)))+(H4010*OFFSET(Data!$H$8,0,MATCH($A4010+IF(J$9&gt;$B4010,0,1),Data!$3:$3,0)-1))+(I4010*OFFSET(Data!$I$8,0,MATCH($A4010+IF(J$9&gt;$B4010,0,1),Data!$3:$3,0)-1))+OFFSET(Data!$J$8,0,MATCH($A4010+IF(J$9&gt;$B4010,0,1),Data!$3:$3,0)-1),0)</f>
        <v>0.97033348675310649</v>
      </c>
      <c r="K4010" s="124" t="b">
        <f ca="1">ROUND(J4010,12)=ROUND(INDEX(Data!$AH$11:$AH$237,MATCH($C4010,Data!$Y$11:$Y$237,0),1),12)</f>
        <v>1</v>
      </c>
      <c r="L4010" s="129"/>
      <c r="AG4010" s="129"/>
    </row>
    <row r="4011" spans="1:33" ht="13.8" x14ac:dyDescent="0.25">
      <c r="A4011" s="118">
        <f t="shared" si="911"/>
        <v>2</v>
      </c>
      <c r="B4011" s="69">
        <f t="shared" si="910"/>
        <v>8</v>
      </c>
      <c r="C4011" s="118" t="str">
        <f t="shared" si="910"/>
        <v>RTD</v>
      </c>
      <c r="D4011" s="69"/>
      <c r="E4011" s="70">
        <f ca="1">INDEX(OFFSET(Data!$A$10,1,E$9+MATCH($A4011+IF(E$9&gt;$B4011,0,1),Data!$3:$3,0),Num_Orgs,1),MATCH($C4011,OFFSET(Data!$A$10,1,MATCH($A4011+IF(E$9&gt;$B4011,0,1),Data!$3:$3,0)-1,Num_Orgs,1),0),1)</f>
        <v>0.94683739369165032</v>
      </c>
      <c r="F4011" s="70">
        <f ca="1">INDEX(OFFSET(Data!$A$10,1,F$9+MATCH($A4011+IF(F$9&gt;$B4011,0,1),Data!$3:$3,0),Num_Orgs,1),MATCH($C4011,OFFSET(Data!$A$10,1,MATCH($A4011+IF(F$9&gt;$B4011,0,1),Data!$3:$3,0)-1,Num_Orgs,1),0),1)</f>
        <v>0.99603480709830883</v>
      </c>
      <c r="G4011" s="70">
        <f ca="1">INDEX(OFFSET(Data!$A$10,1,G$9+MATCH($A4011+IF(G$9&gt;$B4011,0,1),Data!$3:$3,0),Num_Orgs,1),MATCH($C4011,OFFSET(Data!$A$10,1,MATCH($A4011+IF(G$9&gt;$B4011,0,1),Data!$3:$3,0)-1,Num_Orgs,1),0),1)</f>
        <v>0.90889031536892473</v>
      </c>
      <c r="H4011" s="70">
        <f ca="1">INDEX(OFFSET(Data!$A$10,1,H$9+MATCH($A4011+IF(H$9&gt;$B4011,0,1),Data!$3:$3,0),Num_Orgs,1),MATCH($C4011,OFFSET(Data!$A$10,1,MATCH($A4011+IF(H$9&gt;$B4011,0,1),Data!$3:$3,0)-1,Num_Orgs,1),0),1)</f>
        <v>0.51488765868937936</v>
      </c>
      <c r="I4011" s="70">
        <f ca="1">INDEX(OFFSET(Data!$A$10,1,I$9+MATCH($A4011+IF(I$9&gt;$B4011,0,1),Data!$3:$3,0),Num_Orgs,1),MATCH($C4011,OFFSET(Data!$A$10,1,MATCH($A4011+IF(I$9&gt;$B4011,0,1),Data!$3:$3,0)-1,Num_Orgs,1),0),1)</f>
        <v>0.9913552278231329</v>
      </c>
      <c r="J4011" s="26">
        <f ca="1">IFERROR((E4011*SUM(OFFSET(Data!$C$8,0,MATCH($A4011+IF(J$9&gt;$B4011,0,1),Data!$3:$3,0)-1,1,2)))+(F4011*OFFSET(Data!$E$8,0,MATCH($A4011+IF(J$9&gt;$B4011,0,1),Data!$3:$3,0)-1))+(G4011*SUM(OFFSET(Data!$F$8,0,MATCH($A4011+IF(J$9&gt;$B4011,0,1),Data!$3:$3,0)-1,1,2)))+(H4011*OFFSET(Data!$H$8,0,MATCH($A4011+IF(J$9&gt;$B4011,0,1),Data!$3:$3,0)-1))+(I4011*OFFSET(Data!$I$8,0,MATCH($A4011+IF(J$9&gt;$B4011,0,1),Data!$3:$3,0)-1))+OFFSET(Data!$J$8,0,MATCH($A4011+IF(J$9&gt;$B4011,0,1),Data!$3:$3,0)-1),0)</f>
        <v>0.9705167971066766</v>
      </c>
      <c r="K4011" s="124" t="b">
        <f ca="1">ROUND(J4011,12)=ROUND(INDEX(Data!$AH$11:$AH$237,MATCH($C4011,Data!$Y$11:$Y$237,0),1),12)</f>
        <v>1</v>
      </c>
      <c r="L4011" s="129"/>
      <c r="AG4011" s="129"/>
    </row>
    <row r="4012" spans="1:33" ht="13.8" x14ac:dyDescent="0.25">
      <c r="A4012" s="118">
        <f t="shared" si="911"/>
        <v>2</v>
      </c>
      <c r="B4012" s="69">
        <f t="shared" si="910"/>
        <v>8</v>
      </c>
      <c r="C4012" s="118" t="str">
        <f t="shared" si="910"/>
        <v>RTE</v>
      </c>
      <c r="D4012" s="69"/>
      <c r="E4012" s="70">
        <f ca="1">INDEX(OFFSET(Data!$A$10,1,E$9+MATCH($A4012+IF(E$9&gt;$B4012,0,1),Data!$3:$3,0),Num_Orgs,1),MATCH($C4012,OFFSET(Data!$A$10,1,MATCH($A4012+IF(E$9&gt;$B4012,0,1),Data!$3:$3,0)-1,Num_Orgs,1),0),1)</f>
        <v>0.97615299160813285</v>
      </c>
      <c r="F4012" s="70">
        <f ca="1">INDEX(OFFSET(Data!$A$10,1,F$9+MATCH($A4012+IF(F$9&gt;$B4012,0,1),Data!$3:$3,0),Num_Orgs,1),MATCH($C4012,OFFSET(Data!$A$10,1,MATCH($A4012+IF(F$9&gt;$B4012,0,1),Data!$3:$3,0)-1,Num_Orgs,1),0),1)</f>
        <v>0.99603480709830883</v>
      </c>
      <c r="G4012" s="70">
        <f ca="1">INDEX(OFFSET(Data!$A$10,1,G$9+MATCH($A4012+IF(G$9&gt;$B4012,0,1),Data!$3:$3,0),Num_Orgs,1),MATCH($C4012,OFFSET(Data!$A$10,1,MATCH($A4012+IF(G$9&gt;$B4012,0,1),Data!$3:$3,0)-1,Num_Orgs,1),0),1)</f>
        <v>0.91180141554707173</v>
      </c>
      <c r="H4012" s="70">
        <f ca="1">INDEX(OFFSET(Data!$A$10,1,H$9+MATCH($A4012+IF(H$9&gt;$B4012,0,1),Data!$3:$3,0),Num_Orgs,1),MATCH($C4012,OFFSET(Data!$A$10,1,MATCH($A4012+IF(H$9&gt;$B4012,0,1),Data!$3:$3,0)-1,Num_Orgs,1),0),1)</f>
        <v>0.76077719420501244</v>
      </c>
      <c r="I4012" s="70">
        <f ca="1">INDEX(OFFSET(Data!$A$10,1,I$9+MATCH($A4012+IF(I$9&gt;$B4012,0,1),Data!$3:$3,0),Num_Orgs,1),MATCH($C4012,OFFSET(Data!$A$10,1,MATCH($A4012+IF(I$9&gt;$B4012,0,1),Data!$3:$3,0)-1,Num_Orgs,1),0),1)</f>
        <v>0.88096579020541554</v>
      </c>
      <c r="J4012" s="26">
        <f ca="1">IFERROR((E4012*SUM(OFFSET(Data!$C$8,0,MATCH($A4012+IF(J$9&gt;$B4012,0,1),Data!$3:$3,0)-1,1,2)))+(F4012*OFFSET(Data!$E$8,0,MATCH($A4012+IF(J$9&gt;$B4012,0,1),Data!$3:$3,0)-1))+(G4012*SUM(OFFSET(Data!$F$8,0,MATCH($A4012+IF(J$9&gt;$B4012,0,1),Data!$3:$3,0)-1,1,2)))+(H4012*OFFSET(Data!$H$8,0,MATCH($A4012+IF(J$9&gt;$B4012,0,1),Data!$3:$3,0)-1))+(I4012*OFFSET(Data!$I$8,0,MATCH($A4012+IF(J$9&gt;$B4012,0,1),Data!$3:$3,0)-1))+OFFSET(Data!$J$8,0,MATCH($A4012+IF(J$9&gt;$B4012,0,1),Data!$3:$3,0)-1),0)</f>
        <v>0.98464471117351382</v>
      </c>
      <c r="K4012" s="124" t="b">
        <f ca="1">ROUND(J4012,12)=ROUND(INDEX(Data!$AH$11:$AH$237,MATCH($C4012,Data!$Y$11:$Y$237,0),1),12)</f>
        <v>1</v>
      </c>
      <c r="L4012" s="129"/>
      <c r="AG4012" s="129"/>
    </row>
    <row r="4013" spans="1:33" ht="13.8" x14ac:dyDescent="0.25">
      <c r="A4013" s="118">
        <f t="shared" si="911"/>
        <v>2</v>
      </c>
      <c r="B4013" s="69">
        <f t="shared" ref="B4013:C4032" si="912">B1968</f>
        <v>8</v>
      </c>
      <c r="C4013" s="118" t="str">
        <f t="shared" si="912"/>
        <v>RTF</v>
      </c>
      <c r="D4013" s="69"/>
      <c r="E4013" s="70">
        <f ca="1">INDEX(OFFSET(Data!$A$10,1,E$9+MATCH($A4013+IF(E$9&gt;$B4013,0,1),Data!$3:$3,0),Num_Orgs,1),MATCH($C4013,OFFSET(Data!$A$10,1,MATCH($A4013+IF(E$9&gt;$B4013,0,1),Data!$3:$3,0)-1,Num_Orgs,1),0),1)</f>
        <v>0.9397821942225637</v>
      </c>
      <c r="F4013" s="70">
        <f ca="1">INDEX(OFFSET(Data!$A$10,1,F$9+MATCH($A4013+IF(F$9&gt;$B4013,0,1),Data!$3:$3,0),Num_Orgs,1),MATCH($C4013,OFFSET(Data!$A$10,1,MATCH($A4013+IF(F$9&gt;$B4013,0,1),Data!$3:$3,0)-1,Num_Orgs,1),0),1)</f>
        <v>0.99603480709830883</v>
      </c>
      <c r="G4013" s="70">
        <f ca="1">INDEX(OFFSET(Data!$A$10,1,G$9+MATCH($A4013+IF(G$9&gt;$B4013,0,1),Data!$3:$3,0),Num_Orgs,1),MATCH($C4013,OFFSET(Data!$A$10,1,MATCH($A4013+IF(G$9&gt;$B4013,0,1),Data!$3:$3,0)-1,Num_Orgs,1),0),1)</f>
        <v>0.92022632701503282</v>
      </c>
      <c r="H4013" s="70">
        <f ca="1">INDEX(OFFSET(Data!$A$10,1,H$9+MATCH($A4013+IF(H$9&gt;$B4013,0,1),Data!$3:$3,0),Num_Orgs,1),MATCH($C4013,OFFSET(Data!$A$10,1,MATCH($A4013+IF(H$9&gt;$B4013,0,1),Data!$3:$3,0)-1,Num_Orgs,1),0),1)</f>
        <v>6.4560574738524903E-2</v>
      </c>
      <c r="I4013" s="70">
        <f ca="1">INDEX(OFFSET(Data!$A$10,1,I$9+MATCH($A4013+IF(I$9&gt;$B4013,0,1),Data!$3:$3,0),Num_Orgs,1),MATCH($C4013,OFFSET(Data!$A$10,1,MATCH($A4013+IF(I$9&gt;$B4013,0,1),Data!$3:$3,0)-1,Num_Orgs,1),0),1)</f>
        <v>0.54715271234751262</v>
      </c>
      <c r="J4013" s="26">
        <f ca="1">IFERROR((E4013*SUM(OFFSET(Data!$C$8,0,MATCH($A4013+IF(J$9&gt;$B4013,0,1),Data!$3:$3,0)-1,1,2)))+(F4013*OFFSET(Data!$E$8,0,MATCH($A4013+IF(J$9&gt;$B4013,0,1),Data!$3:$3,0)-1))+(G4013*SUM(OFFSET(Data!$F$8,0,MATCH($A4013+IF(J$9&gt;$B4013,0,1),Data!$3:$3,0)-1,1,2)))+(H4013*OFFSET(Data!$H$8,0,MATCH($A4013+IF(J$9&gt;$B4013,0,1),Data!$3:$3,0)-1))+(I4013*OFFSET(Data!$I$8,0,MATCH($A4013+IF(J$9&gt;$B4013,0,1),Data!$3:$3,0)-1))+OFFSET(Data!$J$8,0,MATCH($A4013+IF(J$9&gt;$B4013,0,1),Data!$3:$3,0)-1),0)</f>
        <v>0.96447113219587544</v>
      </c>
      <c r="K4013" s="124" t="b">
        <f ca="1">ROUND(J4013,12)=ROUND(INDEX(Data!$AH$11:$AH$237,MATCH($C4013,Data!$Y$11:$Y$237,0),1),12)</f>
        <v>1</v>
      </c>
      <c r="L4013" s="129"/>
      <c r="AG4013" s="129"/>
    </row>
    <row r="4014" spans="1:33" ht="13.8" x14ac:dyDescent="0.25">
      <c r="A4014" s="118">
        <f t="shared" si="911"/>
        <v>2</v>
      </c>
      <c r="B4014" s="69">
        <f t="shared" si="912"/>
        <v>8</v>
      </c>
      <c r="C4014" s="118" t="str">
        <f t="shared" si="912"/>
        <v>RTG</v>
      </c>
      <c r="D4014" s="69"/>
      <c r="E4014" s="70">
        <f ca="1">INDEX(OFFSET(Data!$A$10,1,E$9+MATCH($A4014+IF(E$9&gt;$B4014,0,1),Data!$3:$3,0),Num_Orgs,1),MATCH($C4014,OFFSET(Data!$A$10,1,MATCH($A4014+IF(E$9&gt;$B4014,0,1),Data!$3:$3,0)-1,Num_Orgs,1),0),1)</f>
        <v>0.96199407428998451</v>
      </c>
      <c r="F4014" s="70">
        <f ca="1">INDEX(OFFSET(Data!$A$10,1,F$9+MATCH($A4014+IF(F$9&gt;$B4014,0,1),Data!$3:$3,0),Num_Orgs,1),MATCH($C4014,OFFSET(Data!$A$10,1,MATCH($A4014+IF(F$9&gt;$B4014,0,1),Data!$3:$3,0)-1,Num_Orgs,1),0),1)</f>
        <v>0.99603480709830883</v>
      </c>
      <c r="G4014" s="70">
        <f ca="1">INDEX(OFFSET(Data!$A$10,1,G$9+MATCH($A4014+IF(G$9&gt;$B4014,0,1),Data!$3:$3,0),Num_Orgs,1),MATCH($C4014,OFFSET(Data!$A$10,1,MATCH($A4014+IF(G$9&gt;$B4014,0,1),Data!$3:$3,0)-1,Num_Orgs,1),0),1)</f>
        <v>0.93910225982579565</v>
      </c>
      <c r="H4014" s="70">
        <f ca="1">INDEX(OFFSET(Data!$A$10,1,H$9+MATCH($A4014+IF(H$9&gt;$B4014,0,1),Data!$3:$3,0),Num_Orgs,1),MATCH($C4014,OFFSET(Data!$A$10,1,MATCH($A4014+IF(H$9&gt;$B4014,0,1),Data!$3:$3,0)-1,Num_Orgs,1),0),1)</f>
        <v>0.28667550690289573</v>
      </c>
      <c r="I4014" s="70">
        <f ca="1">INDEX(OFFSET(Data!$A$10,1,I$9+MATCH($A4014+IF(I$9&gt;$B4014,0,1),Data!$3:$3,0),Num_Orgs,1),MATCH($C4014,OFFSET(Data!$A$10,1,MATCH($A4014+IF(I$9&gt;$B4014,0,1),Data!$3:$3,0)-1,Num_Orgs,1),0),1)</f>
        <v>0.61176018602583881</v>
      </c>
      <c r="J4014" s="26">
        <f ca="1">IFERROR((E4014*SUM(OFFSET(Data!$C$8,0,MATCH($A4014+IF(J$9&gt;$B4014,0,1),Data!$3:$3,0)-1,1,2)))+(F4014*OFFSET(Data!$E$8,0,MATCH($A4014+IF(J$9&gt;$B4014,0,1),Data!$3:$3,0)-1))+(G4014*SUM(OFFSET(Data!$F$8,0,MATCH($A4014+IF(J$9&gt;$B4014,0,1),Data!$3:$3,0)-1,1,2)))+(H4014*OFFSET(Data!$H$8,0,MATCH($A4014+IF(J$9&gt;$B4014,0,1),Data!$3:$3,0)-1))+(I4014*OFFSET(Data!$I$8,0,MATCH($A4014+IF(J$9&gt;$B4014,0,1),Data!$3:$3,0)-1))+OFFSET(Data!$J$8,0,MATCH($A4014+IF(J$9&gt;$B4014,0,1),Data!$3:$3,0)-1),0)</f>
        <v>0.97635521179761764</v>
      </c>
      <c r="K4014" s="124" t="b">
        <f ca="1">ROUND(J4014,12)=ROUND(INDEX(Data!$AH$11:$AH$237,MATCH($C4014,Data!$Y$11:$Y$237,0),1),12)</f>
        <v>1</v>
      </c>
      <c r="L4014" s="129"/>
      <c r="AG4014" s="129"/>
    </row>
    <row r="4015" spans="1:33" ht="13.8" x14ac:dyDescent="0.25">
      <c r="A4015" s="118">
        <f t="shared" si="911"/>
        <v>2</v>
      </c>
      <c r="B4015" s="69">
        <f t="shared" si="912"/>
        <v>8</v>
      </c>
      <c r="C4015" s="118" t="str">
        <f t="shared" si="912"/>
        <v>RTH</v>
      </c>
      <c r="D4015" s="69"/>
      <c r="E4015" s="70">
        <f ca="1">INDEX(OFFSET(Data!$A$10,1,E$9+MATCH($A4015+IF(E$9&gt;$B4015,0,1),Data!$3:$3,0),Num_Orgs,1),MATCH($C4015,OFFSET(Data!$A$10,1,MATCH($A4015+IF(E$9&gt;$B4015,0,1),Data!$3:$3,0)-1,Num_Orgs,1),0),1)</f>
        <v>1.0375415241910197</v>
      </c>
      <c r="F4015" s="70">
        <f ca="1">INDEX(OFFSET(Data!$A$10,1,F$9+MATCH($A4015+IF(F$9&gt;$B4015,0,1),Data!$3:$3,0),Num_Orgs,1),MATCH($C4015,OFFSET(Data!$A$10,1,MATCH($A4015+IF(F$9&gt;$B4015,0,1),Data!$3:$3,0)-1,Num_Orgs,1),0),1)</f>
        <v>0.99603480709830883</v>
      </c>
      <c r="G4015" s="70">
        <f ca="1">INDEX(OFFSET(Data!$A$10,1,G$9+MATCH($A4015+IF(G$9&gt;$B4015,0,1),Data!$3:$3,0),Num_Orgs,1),MATCH($C4015,OFFSET(Data!$A$10,1,MATCH($A4015+IF(G$9&gt;$B4015,0,1),Data!$3:$3,0)-1,Num_Orgs,1),0),1)</f>
        <v>1.0640078796223074</v>
      </c>
      <c r="H4015" s="70">
        <f ca="1">INDEX(OFFSET(Data!$A$10,1,H$9+MATCH($A4015+IF(H$9&gt;$B4015,0,1),Data!$3:$3,0),Num_Orgs,1),MATCH($C4015,OFFSET(Data!$A$10,1,MATCH($A4015+IF(H$9&gt;$B4015,0,1),Data!$3:$3,0)-1,Num_Orgs,1),0),1)</f>
        <v>0.38220836843655498</v>
      </c>
      <c r="I4015" s="70">
        <f ca="1">INDEX(OFFSET(Data!$A$10,1,I$9+MATCH($A4015+IF(I$9&gt;$B4015,0,1),Data!$3:$3,0),Num_Orgs,1),MATCH($C4015,OFFSET(Data!$A$10,1,MATCH($A4015+IF(I$9&gt;$B4015,0,1),Data!$3:$3,0)-1,Num_Orgs,1),0),1)</f>
        <v>1.3604004784403174</v>
      </c>
      <c r="J4015" s="26">
        <f ca="1">IFERROR((E4015*SUM(OFFSET(Data!$C$8,0,MATCH($A4015+IF(J$9&gt;$B4015,0,1),Data!$3:$3,0)-1,1,2)))+(F4015*OFFSET(Data!$E$8,0,MATCH($A4015+IF(J$9&gt;$B4015,0,1),Data!$3:$3,0)-1))+(G4015*SUM(OFFSET(Data!$F$8,0,MATCH($A4015+IF(J$9&gt;$B4015,0,1),Data!$3:$3,0)-1,1,2)))+(H4015*OFFSET(Data!$H$8,0,MATCH($A4015+IF(J$9&gt;$B4015,0,1),Data!$3:$3,0)-1))+(I4015*OFFSET(Data!$I$8,0,MATCH($A4015+IF(J$9&gt;$B4015,0,1),Data!$3:$3,0)-1))+OFFSET(Data!$J$8,0,MATCH($A4015+IF(J$9&gt;$B4015,0,1),Data!$3:$3,0)-1),0)</f>
        <v>1.0193455982225719</v>
      </c>
      <c r="K4015" s="124" t="b">
        <f ca="1">ROUND(J4015,12)=ROUND(INDEX(Data!$AH$11:$AH$237,MATCH($C4015,Data!$Y$11:$Y$237,0),1),12)</f>
        <v>1</v>
      </c>
      <c r="L4015" s="129"/>
      <c r="AG4015" s="129"/>
    </row>
    <row r="4016" spans="1:33" ht="13.8" x14ac:dyDescent="0.25">
      <c r="A4016" s="118">
        <f t="shared" si="911"/>
        <v>2</v>
      </c>
      <c r="B4016" s="69">
        <f t="shared" si="912"/>
        <v>8</v>
      </c>
      <c r="C4016" s="118" t="str">
        <f t="shared" si="912"/>
        <v>RTK</v>
      </c>
      <c r="D4016" s="69"/>
      <c r="E4016" s="70">
        <f ca="1">INDEX(OFFSET(Data!$A$10,1,E$9+MATCH($A4016+IF(E$9&gt;$B4016,0,1),Data!$3:$3,0),Num_Orgs,1),MATCH($C4016,OFFSET(Data!$A$10,1,MATCH($A4016+IF(E$9&gt;$B4016,0,1),Data!$3:$3,0)-1,Num_Orgs,1),0),1)</f>
        <v>1.1278551554838014</v>
      </c>
      <c r="F4016" s="70">
        <f ca="1">INDEX(OFFSET(Data!$A$10,1,F$9+MATCH($A4016+IF(F$9&gt;$B4016,0,1),Data!$3:$3,0),Num_Orgs,1),MATCH($C4016,OFFSET(Data!$A$10,1,MATCH($A4016+IF(F$9&gt;$B4016,0,1),Data!$3:$3,0)-1,Num_Orgs,1),0),1)</f>
        <v>0.99748817379469135</v>
      </c>
      <c r="G4016" s="70">
        <f ca="1">INDEX(OFFSET(Data!$A$10,1,G$9+MATCH($A4016+IF(G$9&gt;$B4016,0,1),Data!$3:$3,0),Num_Orgs,1),MATCH($C4016,OFFSET(Data!$A$10,1,MATCH($A4016+IF(G$9&gt;$B4016,0,1),Data!$3:$3,0)-1,Num_Orgs,1),0),1)</f>
        <v>1.0753328646454294</v>
      </c>
      <c r="H4016" s="70">
        <f ca="1">INDEX(OFFSET(Data!$A$10,1,H$9+MATCH($A4016+IF(H$9&gt;$B4016,0,1),Data!$3:$3,0),Num_Orgs,1),MATCH($C4016,OFFSET(Data!$A$10,1,MATCH($A4016+IF(H$9&gt;$B4016,0,1),Data!$3:$3,0)-1,Num_Orgs,1),0),1)</f>
        <v>0.61652302812964033</v>
      </c>
      <c r="I4016" s="70">
        <f ca="1">INDEX(OFFSET(Data!$A$10,1,I$9+MATCH($A4016+IF(I$9&gt;$B4016,0,1),Data!$3:$3,0),Num_Orgs,1),MATCH($C4016,OFFSET(Data!$A$10,1,MATCH($A4016+IF(I$9&gt;$B4016,0,1),Data!$3:$3,0)-1,Num_Orgs,1),0),1)</f>
        <v>1.2187089541887706</v>
      </c>
      <c r="J4016" s="26">
        <f ca="1">IFERROR((E4016*SUM(OFFSET(Data!$C$8,0,MATCH($A4016+IF(J$9&gt;$B4016,0,1),Data!$3:$3,0)-1,1,2)))+(F4016*OFFSET(Data!$E$8,0,MATCH($A4016+IF(J$9&gt;$B4016,0,1),Data!$3:$3,0)-1))+(G4016*SUM(OFFSET(Data!$F$8,0,MATCH($A4016+IF(J$9&gt;$B4016,0,1),Data!$3:$3,0)-1,1,2)))+(H4016*OFFSET(Data!$H$8,0,MATCH($A4016+IF(J$9&gt;$B4016,0,1),Data!$3:$3,0)-1))+(I4016*OFFSET(Data!$I$8,0,MATCH($A4016+IF(J$9&gt;$B4016,0,1),Data!$3:$3,0)-1))+OFFSET(Data!$J$8,0,MATCH($A4016+IF(J$9&gt;$B4016,0,1),Data!$3:$3,0)-1),0)</f>
        <v>1.0629403871692891</v>
      </c>
      <c r="K4016" s="124" t="b">
        <f ca="1">ROUND(J4016,12)=ROUND(INDEX(Data!$AH$11:$AH$237,MATCH($C4016,Data!$Y$11:$Y$237,0),1),12)</f>
        <v>1</v>
      </c>
      <c r="L4016" s="129"/>
      <c r="AG4016" s="129"/>
    </row>
    <row r="4017" spans="1:33" ht="13.8" x14ac:dyDescent="0.25">
      <c r="A4017" s="118">
        <f t="shared" si="911"/>
        <v>2</v>
      </c>
      <c r="B4017" s="69">
        <f t="shared" si="912"/>
        <v>8</v>
      </c>
      <c r="C4017" s="118" t="str">
        <f t="shared" si="912"/>
        <v>RTP</v>
      </c>
      <c r="D4017" s="69"/>
      <c r="E4017" s="70">
        <f ca="1">INDEX(OFFSET(Data!$A$10,1,E$9+MATCH($A4017+IF(E$9&gt;$B4017,0,1),Data!$3:$3,0),Num_Orgs,1),MATCH($C4017,OFFSET(Data!$A$10,1,MATCH($A4017+IF(E$9&gt;$B4017,0,1),Data!$3:$3,0)-1,Num_Orgs,1),0),1)</f>
        <v>1.0916824485666159</v>
      </c>
      <c r="F4017" s="70">
        <f ca="1">INDEX(OFFSET(Data!$A$10,1,F$9+MATCH($A4017+IF(F$9&gt;$B4017,0,1),Data!$3:$3,0),Num_Orgs,1),MATCH($C4017,OFFSET(Data!$A$10,1,MATCH($A4017+IF(F$9&gt;$B4017,0,1),Data!$3:$3,0)-1,Num_Orgs,1),0),1)</f>
        <v>0.99748817379469135</v>
      </c>
      <c r="G4017" s="70">
        <f ca="1">INDEX(OFFSET(Data!$A$10,1,G$9+MATCH($A4017+IF(G$9&gt;$B4017,0,1),Data!$3:$3,0),Num_Orgs,1),MATCH($C4017,OFFSET(Data!$A$10,1,MATCH($A4017+IF(G$9&gt;$B4017,0,1),Data!$3:$3,0)-1,Num_Orgs,1),0),1)</f>
        <v>1.1361128942111558</v>
      </c>
      <c r="H4017" s="70">
        <f ca="1">INDEX(OFFSET(Data!$A$10,1,H$9+MATCH($A4017+IF(H$9&gt;$B4017,0,1),Data!$3:$3,0),Num_Orgs,1),MATCH($C4017,OFFSET(Data!$A$10,1,MATCH($A4017+IF(H$9&gt;$B4017,0,1),Data!$3:$3,0)-1,Num_Orgs,1),0),1)</f>
        <v>0.22552173815544108</v>
      </c>
      <c r="I4017" s="70">
        <f ca="1">INDEX(OFFSET(Data!$A$10,1,I$9+MATCH($A4017+IF(I$9&gt;$B4017,0,1),Data!$3:$3,0),Num_Orgs,1),MATCH($C4017,OFFSET(Data!$A$10,1,MATCH($A4017+IF(I$9&gt;$B4017,0,1),Data!$3:$3,0)-1,Num_Orgs,1),0),1)</f>
        <v>1.20686723387164</v>
      </c>
      <c r="J4017" s="26">
        <f ca="1">IFERROR((E4017*SUM(OFFSET(Data!$C$8,0,MATCH($A4017+IF(J$9&gt;$B4017,0,1),Data!$3:$3,0)-1,1,2)))+(F4017*OFFSET(Data!$E$8,0,MATCH($A4017+IF(J$9&gt;$B4017,0,1),Data!$3:$3,0)-1))+(G4017*SUM(OFFSET(Data!$F$8,0,MATCH($A4017+IF(J$9&gt;$B4017,0,1),Data!$3:$3,0)-1,1,2)))+(H4017*OFFSET(Data!$H$8,0,MATCH($A4017+IF(J$9&gt;$B4017,0,1),Data!$3:$3,0)-1))+(I4017*OFFSET(Data!$I$8,0,MATCH($A4017+IF(J$9&gt;$B4017,0,1),Data!$3:$3,0)-1))+OFFSET(Data!$J$8,0,MATCH($A4017+IF(J$9&gt;$B4017,0,1),Data!$3:$3,0)-1),0)</f>
        <v>1.0463256671124825</v>
      </c>
      <c r="K4017" s="124" t="b">
        <f ca="1">ROUND(J4017,12)=ROUND(INDEX(Data!$AH$11:$AH$237,MATCH($C4017,Data!$Y$11:$Y$237,0),1),12)</f>
        <v>1</v>
      </c>
      <c r="L4017" s="129"/>
      <c r="AG4017" s="129"/>
    </row>
    <row r="4018" spans="1:33" ht="13.8" x14ac:dyDescent="0.25">
      <c r="A4018" s="118">
        <f t="shared" si="911"/>
        <v>2</v>
      </c>
      <c r="B4018" s="69">
        <f t="shared" si="912"/>
        <v>8</v>
      </c>
      <c r="C4018" s="118" t="str">
        <f t="shared" si="912"/>
        <v>RTQ</v>
      </c>
      <c r="D4018" s="69"/>
      <c r="E4018" s="70">
        <f ca="1">INDEX(OFFSET(Data!$A$10,1,E$9+MATCH($A4018+IF(E$9&gt;$B4018,0,1),Data!$3:$3,0),Num_Orgs,1),MATCH($C4018,OFFSET(Data!$A$10,1,MATCH($A4018+IF(E$9&gt;$B4018,0,1),Data!$3:$3,0)-1,Num_Orgs,1),0),1)</f>
        <v>0.96335787981188714</v>
      </c>
      <c r="F4018" s="70">
        <f ca="1">INDEX(OFFSET(Data!$A$10,1,F$9+MATCH($A4018+IF(F$9&gt;$B4018,0,1),Data!$3:$3,0),Num_Orgs,1),MATCH($C4018,OFFSET(Data!$A$10,1,MATCH($A4018+IF(F$9&gt;$B4018,0,1),Data!$3:$3,0)-1,Num_Orgs,1),0),1)</f>
        <v>0.99603480709830861</v>
      </c>
      <c r="G4018" s="70">
        <f ca="1">INDEX(OFFSET(Data!$A$10,1,G$9+MATCH($A4018+IF(G$9&gt;$B4018,0,1),Data!$3:$3,0),Num_Orgs,1),MATCH($C4018,OFFSET(Data!$A$10,1,MATCH($A4018+IF(G$9&gt;$B4018,0,1),Data!$3:$3,0)-1,Num_Orgs,1),0),1)</f>
        <v>0.92081210049650775</v>
      </c>
      <c r="H4018" s="70">
        <f ca="1">INDEX(OFFSET(Data!$A$10,1,H$9+MATCH($A4018+IF(H$9&gt;$B4018,0,1),Data!$3:$3,0),Num_Orgs,1),MATCH($C4018,OFFSET(Data!$A$10,1,MATCH($A4018+IF(H$9&gt;$B4018,0,1),Data!$3:$3,0)-1,Num_Orgs,1),0),1)</f>
        <v>0.98110951282849168</v>
      </c>
      <c r="I4018" s="70">
        <f ca="1">INDEX(OFFSET(Data!$A$10,1,I$9+MATCH($A4018+IF(I$9&gt;$B4018,0,1),Data!$3:$3,0),Num_Orgs,1),MATCH($C4018,OFFSET(Data!$A$10,1,MATCH($A4018+IF(I$9&gt;$B4018,0,1),Data!$3:$3,0)-1,Num_Orgs,1),0),1)</f>
        <v>0.79734527305987146</v>
      </c>
      <c r="J4018" s="26">
        <f ca="1">IFERROR((E4018*SUM(OFFSET(Data!$C$8,0,MATCH($A4018+IF(J$9&gt;$B4018,0,1),Data!$3:$3,0)-1,1,2)))+(F4018*OFFSET(Data!$E$8,0,MATCH($A4018+IF(J$9&gt;$B4018,0,1),Data!$3:$3,0)-1))+(G4018*SUM(OFFSET(Data!$F$8,0,MATCH($A4018+IF(J$9&gt;$B4018,0,1),Data!$3:$3,0)-1,1,2)))+(H4018*OFFSET(Data!$H$8,0,MATCH($A4018+IF(J$9&gt;$B4018,0,1),Data!$3:$3,0)-1))+(I4018*OFFSET(Data!$I$8,0,MATCH($A4018+IF(J$9&gt;$B4018,0,1),Data!$3:$3,0)-1))+OFFSET(Data!$J$8,0,MATCH($A4018+IF(J$9&gt;$B4018,0,1),Data!$3:$3,0)-1),0)</f>
        <v>0.97884447200304869</v>
      </c>
      <c r="K4018" s="124" t="b">
        <f ca="1">ROUND(J4018,12)=ROUND(INDEX(Data!$AH$11:$AH$237,MATCH($C4018,Data!$Y$11:$Y$237,0),1),12)</f>
        <v>1</v>
      </c>
      <c r="L4018" s="129"/>
      <c r="AG4018" s="129"/>
    </row>
    <row r="4019" spans="1:33" ht="13.8" x14ac:dyDescent="0.25">
      <c r="A4019" s="118">
        <f t="shared" si="911"/>
        <v>2</v>
      </c>
      <c r="B4019" s="69">
        <f t="shared" si="912"/>
        <v>8</v>
      </c>
      <c r="C4019" s="118" t="str">
        <f t="shared" si="912"/>
        <v>RTR</v>
      </c>
      <c r="D4019" s="69"/>
      <c r="E4019" s="70">
        <f ca="1">INDEX(OFFSET(Data!$A$10,1,E$9+MATCH($A4019+IF(E$9&gt;$B4019,0,1),Data!$3:$3,0),Num_Orgs,1),MATCH($C4019,OFFSET(Data!$A$10,1,MATCH($A4019+IF(E$9&gt;$B4019,0,1),Data!$3:$3,0)-1,Num_Orgs,1),0),1)</f>
        <v>0.93208764111255171</v>
      </c>
      <c r="F4019" s="70">
        <f ca="1">INDEX(OFFSET(Data!$A$10,1,F$9+MATCH($A4019+IF(F$9&gt;$B4019,0,1),Data!$3:$3,0),Num_Orgs,1),MATCH($C4019,OFFSET(Data!$A$10,1,MATCH($A4019+IF(F$9&gt;$B4019,0,1),Data!$3:$3,0)-1,Num_Orgs,1),0),1)</f>
        <v>0.99603480709830883</v>
      </c>
      <c r="G4019" s="70">
        <f ca="1">INDEX(OFFSET(Data!$A$10,1,G$9+MATCH($A4019+IF(G$9&gt;$B4019,0,1),Data!$3:$3,0),Num_Orgs,1),MATCH($C4019,OFFSET(Data!$A$10,1,MATCH($A4019+IF(G$9&gt;$B4019,0,1),Data!$3:$3,0)-1,Num_Orgs,1),0),1)</f>
        <v>0.93521078955409265</v>
      </c>
      <c r="H4019" s="70">
        <f ca="1">INDEX(OFFSET(Data!$A$10,1,H$9+MATCH($A4019+IF(H$9&gt;$B4019,0,1),Data!$3:$3,0),Num_Orgs,1),MATCH($C4019,OFFSET(Data!$A$10,1,MATCH($A4019+IF(H$9&gt;$B4019,0,1),Data!$3:$3,0)-1,Num_Orgs,1),0),1)</f>
        <v>4.7719824134060507E-2</v>
      </c>
      <c r="I4019" s="70">
        <f ca="1">INDEX(OFFSET(Data!$A$10,1,I$9+MATCH($A4019+IF(I$9&gt;$B4019,0,1),Data!$3:$3,0),Num_Orgs,1),MATCH($C4019,OFFSET(Data!$A$10,1,MATCH($A4019+IF(I$9&gt;$B4019,0,1),Data!$3:$3,0)-1,Num_Orgs,1),0),1)</f>
        <v>0.6098278165198564</v>
      </c>
      <c r="J4019" s="26">
        <f ca="1">IFERROR((E4019*SUM(OFFSET(Data!$C$8,0,MATCH($A4019+IF(J$9&gt;$B4019,0,1),Data!$3:$3,0)-1,1,2)))+(F4019*OFFSET(Data!$E$8,0,MATCH($A4019+IF(J$9&gt;$B4019,0,1),Data!$3:$3,0)-1))+(G4019*SUM(OFFSET(Data!$F$8,0,MATCH($A4019+IF(J$9&gt;$B4019,0,1),Data!$3:$3,0)-1,1,2)))+(H4019*OFFSET(Data!$H$8,0,MATCH($A4019+IF(J$9&gt;$B4019,0,1),Data!$3:$3,0)-1))+(I4019*OFFSET(Data!$I$8,0,MATCH($A4019+IF(J$9&gt;$B4019,0,1),Data!$3:$3,0)-1))+OFFSET(Data!$J$8,0,MATCH($A4019+IF(J$9&gt;$B4019,0,1),Data!$3:$3,0)-1),0)</f>
        <v>0.96142581361745982</v>
      </c>
      <c r="K4019" s="124" t="b">
        <f ca="1">ROUND(J4019,12)=ROUND(INDEX(Data!$AH$11:$AH$237,MATCH($C4019,Data!$Y$11:$Y$237,0),1),12)</f>
        <v>1</v>
      </c>
      <c r="L4019" s="129"/>
      <c r="AG4019" s="129"/>
    </row>
    <row r="4020" spans="1:33" ht="13.8" x14ac:dyDescent="0.25">
      <c r="A4020" s="118">
        <f t="shared" si="911"/>
        <v>2</v>
      </c>
      <c r="B4020" s="69">
        <f t="shared" si="912"/>
        <v>8</v>
      </c>
      <c r="C4020" s="118" t="str">
        <f t="shared" si="912"/>
        <v>RTV</v>
      </c>
      <c r="D4020" s="69"/>
      <c r="E4020" s="70">
        <f ca="1">INDEX(OFFSET(Data!$A$10,1,E$9+MATCH($A4020+IF(E$9&gt;$B4020,0,1),Data!$3:$3,0),Num_Orgs,1),MATCH($C4020,OFFSET(Data!$A$10,1,MATCH($A4020+IF(E$9&gt;$B4020,0,1),Data!$3:$3,0)-1,Num_Orgs,1),0),1)</f>
        <v>0.95287908275125943</v>
      </c>
      <c r="F4020" s="70">
        <f ca="1">INDEX(OFFSET(Data!$A$10,1,F$9+MATCH($A4020+IF(F$9&gt;$B4020,0,1),Data!$3:$3,0),Num_Orgs,1),MATCH($C4020,OFFSET(Data!$A$10,1,MATCH($A4020+IF(F$9&gt;$B4020,0,1),Data!$3:$3,0)-1,Num_Orgs,1),0),1)</f>
        <v>0.99603480709830872</v>
      </c>
      <c r="G4020" s="70">
        <f ca="1">INDEX(OFFSET(Data!$A$10,1,G$9+MATCH($A4020+IF(G$9&gt;$B4020,0,1),Data!$3:$3,0),Num_Orgs,1),MATCH($C4020,OFFSET(Data!$A$10,1,MATCH($A4020+IF(G$9&gt;$B4020,0,1),Data!$3:$3,0)-1,Num_Orgs,1),0),1)</f>
        <v>0.941936625981452</v>
      </c>
      <c r="H4020" s="70">
        <f ca="1">INDEX(OFFSET(Data!$A$10,1,H$9+MATCH($A4020+IF(H$9&gt;$B4020,0,1),Data!$3:$3,0),Num_Orgs,1),MATCH($C4020,OFFSET(Data!$A$10,1,MATCH($A4020+IF(H$9&gt;$B4020,0,1),Data!$3:$3,0)-1,Num_Orgs,1),0),1)</f>
        <v>0.16111384802785778</v>
      </c>
      <c r="I4020" s="70">
        <f ca="1">INDEX(OFFSET(Data!$A$10,1,I$9+MATCH($A4020+IF(I$9&gt;$B4020,0,1),Data!$3:$3,0),Num_Orgs,1),MATCH($C4020,OFFSET(Data!$A$10,1,MATCH($A4020+IF(I$9&gt;$B4020,0,1),Data!$3:$3,0)-1,Num_Orgs,1),0),1)</f>
        <v>0.62361749004389933</v>
      </c>
      <c r="J4020" s="26">
        <f ca="1">IFERROR((E4020*SUM(OFFSET(Data!$C$8,0,MATCH($A4020+IF(J$9&gt;$B4020,0,1),Data!$3:$3,0)-1,1,2)))+(F4020*OFFSET(Data!$E$8,0,MATCH($A4020+IF(J$9&gt;$B4020,0,1),Data!$3:$3,0)-1))+(G4020*SUM(OFFSET(Data!$F$8,0,MATCH($A4020+IF(J$9&gt;$B4020,0,1),Data!$3:$3,0)-1,1,2)))+(H4020*OFFSET(Data!$H$8,0,MATCH($A4020+IF(J$9&gt;$B4020,0,1),Data!$3:$3,0)-1))+(I4020*OFFSET(Data!$I$8,0,MATCH($A4020+IF(J$9&gt;$B4020,0,1),Data!$3:$3,0)-1))+OFFSET(Data!$J$8,0,MATCH($A4020+IF(J$9&gt;$B4020,0,1),Data!$3:$3,0)-1),0)</f>
        <v>0.97185392631586709</v>
      </c>
      <c r="K4020" s="124" t="b">
        <f ca="1">ROUND(J4020,12)=ROUND(INDEX(Data!$AH$11:$AH$237,MATCH($C4020,Data!$Y$11:$Y$237,0),1),12)</f>
        <v>1</v>
      </c>
      <c r="L4020" s="129"/>
      <c r="AG4020" s="129"/>
    </row>
    <row r="4021" spans="1:33" ht="13.8" x14ac:dyDescent="0.25">
      <c r="A4021" s="118">
        <f t="shared" si="911"/>
        <v>2</v>
      </c>
      <c r="B4021" s="69">
        <f t="shared" si="912"/>
        <v>8</v>
      </c>
      <c r="C4021" s="118" t="str">
        <f t="shared" si="912"/>
        <v>RTX</v>
      </c>
      <c r="D4021" s="69"/>
      <c r="E4021" s="70">
        <f ca="1">INDEX(OFFSET(Data!$A$10,1,E$9+MATCH($A4021+IF(E$9&gt;$B4021,0,1),Data!$3:$3,0),Num_Orgs,1),MATCH($C4021,OFFSET(Data!$A$10,1,MATCH($A4021+IF(E$9&gt;$B4021,0,1),Data!$3:$3,0)-1,Num_Orgs,1),0),1)</f>
        <v>0.92806982676496419</v>
      </c>
      <c r="F4021" s="70">
        <f ca="1">INDEX(OFFSET(Data!$A$10,1,F$9+MATCH($A4021+IF(F$9&gt;$B4021,0,1),Data!$3:$3,0),Num_Orgs,1),MATCH($C4021,OFFSET(Data!$A$10,1,MATCH($A4021+IF(F$9&gt;$B4021,0,1),Data!$3:$3,0)-1,Num_Orgs,1),0),1)</f>
        <v>0.99603480709830883</v>
      </c>
      <c r="G4021" s="70">
        <f ca="1">INDEX(OFFSET(Data!$A$10,1,G$9+MATCH($A4021+IF(G$9&gt;$B4021,0,1),Data!$3:$3,0),Num_Orgs,1),MATCH($C4021,OFFSET(Data!$A$10,1,MATCH($A4021+IF(G$9&gt;$B4021,0,1),Data!$3:$3,0)-1,Num_Orgs,1),0),1)</f>
        <v>0.94218803125588957</v>
      </c>
      <c r="H4021" s="70">
        <f ca="1">INDEX(OFFSET(Data!$A$10,1,H$9+MATCH($A4021+IF(H$9&gt;$B4021,0,1),Data!$3:$3,0),Num_Orgs,1),MATCH($C4021,OFFSET(Data!$A$10,1,MATCH($A4021+IF(H$9&gt;$B4021,0,1),Data!$3:$3,0)-1,Num_Orgs,1),0),1)</f>
        <v>0.17341368147230637</v>
      </c>
      <c r="I4021" s="70">
        <f ca="1">INDEX(OFFSET(Data!$A$10,1,I$9+MATCH($A4021+IF(I$9&gt;$B4021,0,1),Data!$3:$3,0),Num_Orgs,1),MATCH($C4021,OFFSET(Data!$A$10,1,MATCH($A4021+IF(I$9&gt;$B4021,0,1),Data!$3:$3,0)-1,Num_Orgs,1),0),1)</f>
        <v>0.57885385455888483</v>
      </c>
      <c r="J4021" s="26">
        <f ca="1">IFERROR((E4021*SUM(OFFSET(Data!$C$8,0,MATCH($A4021+IF(J$9&gt;$B4021,0,1),Data!$3:$3,0)-1,1,2)))+(F4021*OFFSET(Data!$E$8,0,MATCH($A4021+IF(J$9&gt;$B4021,0,1),Data!$3:$3,0)-1))+(G4021*SUM(OFFSET(Data!$F$8,0,MATCH($A4021+IF(J$9&gt;$B4021,0,1),Data!$3:$3,0)-1,1,2)))+(H4021*OFFSET(Data!$H$8,0,MATCH($A4021+IF(J$9&gt;$B4021,0,1),Data!$3:$3,0)-1))+(I4021*OFFSET(Data!$I$8,0,MATCH($A4021+IF(J$9&gt;$B4021,0,1),Data!$3:$3,0)-1))+OFFSET(Data!$J$8,0,MATCH($A4021+IF(J$9&gt;$B4021,0,1),Data!$3:$3,0)-1),0)</f>
        <v>0.95981078282243204</v>
      </c>
      <c r="K4021" s="124" t="b">
        <f ca="1">ROUND(J4021,12)=ROUND(INDEX(Data!$AH$11:$AH$237,MATCH($C4021,Data!$Y$11:$Y$237,0),1),12)</f>
        <v>1</v>
      </c>
      <c r="L4021" s="129"/>
      <c r="AG4021" s="129"/>
    </row>
    <row r="4022" spans="1:33" ht="13.8" x14ac:dyDescent="0.25">
      <c r="A4022" s="118">
        <f t="shared" si="911"/>
        <v>2</v>
      </c>
      <c r="B4022" s="69">
        <f t="shared" si="912"/>
        <v>8</v>
      </c>
      <c r="C4022" s="118" t="str">
        <f t="shared" si="912"/>
        <v>RV3</v>
      </c>
      <c r="D4022" s="69"/>
      <c r="E4022" s="70">
        <f ca="1">INDEX(OFFSET(Data!$A$10,1,E$9+MATCH($A4022+IF(E$9&gt;$B4022,0,1),Data!$3:$3,0),Num_Orgs,1),MATCH($C4022,OFFSET(Data!$A$10,1,MATCH($A4022+IF(E$9&gt;$B4022,0,1),Data!$3:$3,0)-1,Num_Orgs,1),0),1)</f>
        <v>1.1423199834878976</v>
      </c>
      <c r="F4022" s="70">
        <f ca="1">INDEX(OFFSET(Data!$A$10,1,F$9+MATCH($A4022+IF(F$9&gt;$B4022,0,1),Data!$3:$3,0),Num_Orgs,1),MATCH($C4022,OFFSET(Data!$A$10,1,MATCH($A4022+IF(F$9&gt;$B4022,0,1),Data!$3:$3,0)-1,Num_Orgs,1),0),1)</f>
        <v>1.0145837049117177</v>
      </c>
      <c r="G4022" s="70">
        <f ca="1">INDEX(OFFSET(Data!$A$10,1,G$9+MATCH($A4022+IF(G$9&gt;$B4022,0,1),Data!$3:$3,0),Num_Orgs,1),MATCH($C4022,OFFSET(Data!$A$10,1,MATCH($A4022+IF(G$9&gt;$B4022,0,1),Data!$3:$3,0)-1,Num_Orgs,1),0),1)</f>
        <v>1.1653293513058998</v>
      </c>
      <c r="H4022" s="70">
        <f ca="1">INDEX(OFFSET(Data!$A$10,1,H$9+MATCH($A4022+IF(H$9&gt;$B4022,0,1),Data!$3:$3,0),Num_Orgs,1),MATCH($C4022,OFFSET(Data!$A$10,1,MATCH($A4022+IF(H$9&gt;$B4022,0,1),Data!$3:$3,0)-1,Num_Orgs,1),0),1)</f>
        <v>2.1607537488301105</v>
      </c>
      <c r="I4022" s="70">
        <f ca="1">INDEX(OFFSET(Data!$A$10,1,I$9+MATCH($A4022+IF(I$9&gt;$B4022,0,1),Data!$3:$3,0),Num_Orgs,1),MATCH($C4022,OFFSET(Data!$A$10,1,MATCH($A4022+IF(I$9&gt;$B4022,0,1),Data!$3:$3,0)-1,Num_Orgs,1),0),1)</f>
        <v>2.5666811615894738</v>
      </c>
      <c r="J4022" s="26">
        <f ca="1">IFERROR((E4022*SUM(OFFSET(Data!$C$8,0,MATCH($A4022+IF(J$9&gt;$B4022,0,1),Data!$3:$3,0)-1,1,2)))+(F4022*OFFSET(Data!$E$8,0,MATCH($A4022+IF(J$9&gt;$B4022,0,1),Data!$3:$3,0)-1))+(G4022*SUM(OFFSET(Data!$F$8,0,MATCH($A4022+IF(J$9&gt;$B4022,0,1),Data!$3:$3,0)-1,1,2)))+(H4022*OFFSET(Data!$H$8,0,MATCH($A4022+IF(J$9&gt;$B4022,0,1),Data!$3:$3,0)-1))+(I4022*OFFSET(Data!$I$8,0,MATCH($A4022+IF(J$9&gt;$B4022,0,1),Data!$3:$3,0)-1))+OFFSET(Data!$J$8,0,MATCH($A4022+IF(J$9&gt;$B4022,0,1),Data!$3:$3,0)-1),0)</f>
        <v>1.0841789879595591</v>
      </c>
      <c r="K4022" s="124" t="b">
        <f ca="1">ROUND(J4022,12)=ROUND(INDEX(Data!$AH$11:$AH$237,MATCH($C4022,Data!$Y$11:$Y$237,0),1),12)</f>
        <v>1</v>
      </c>
      <c r="L4022" s="129"/>
      <c r="AG4022" s="129"/>
    </row>
    <row r="4023" spans="1:33" ht="13.8" x14ac:dyDescent="0.25">
      <c r="A4023" s="118">
        <f t="shared" si="911"/>
        <v>2</v>
      </c>
      <c r="B4023" s="69">
        <f t="shared" si="912"/>
        <v>8</v>
      </c>
      <c r="C4023" s="118" t="str">
        <f t="shared" si="912"/>
        <v>RV5</v>
      </c>
      <c r="D4023" s="69"/>
      <c r="E4023" s="70">
        <f ca="1">INDEX(OFFSET(Data!$A$10,1,E$9+MATCH($A4023+IF(E$9&gt;$B4023,0,1),Data!$3:$3,0),Num_Orgs,1),MATCH($C4023,OFFSET(Data!$A$10,1,MATCH($A4023+IF(E$9&gt;$B4023,0,1),Data!$3:$3,0)-1,Num_Orgs,1),0),1)</f>
        <v>1.1520908951773519</v>
      </c>
      <c r="F4023" s="70">
        <f ca="1">INDEX(OFFSET(Data!$A$10,1,F$9+MATCH($A4023+IF(F$9&gt;$B4023,0,1),Data!$3:$3,0),Num_Orgs,1),MATCH($C4023,OFFSET(Data!$A$10,1,MATCH($A4023+IF(F$9&gt;$B4023,0,1),Data!$3:$3,0)-1,Num_Orgs,1),0),1)</f>
        <v>1.016568399550549</v>
      </c>
      <c r="G4023" s="70">
        <f ca="1">INDEX(OFFSET(Data!$A$10,1,G$9+MATCH($A4023+IF(G$9&gt;$B4023,0,1),Data!$3:$3,0),Num_Orgs,1),MATCH($C4023,OFFSET(Data!$A$10,1,MATCH($A4023+IF(G$9&gt;$B4023,0,1),Data!$3:$3,0)-1,Num_Orgs,1),0),1)</f>
        <v>1.1571555655493517</v>
      </c>
      <c r="H4023" s="70">
        <f ca="1">INDEX(OFFSET(Data!$A$10,1,H$9+MATCH($A4023+IF(H$9&gt;$B4023,0,1),Data!$3:$3,0),Num_Orgs,1),MATCH($C4023,OFFSET(Data!$A$10,1,MATCH($A4023+IF(H$9&gt;$B4023,0,1),Data!$3:$3,0)-1,Num_Orgs,1),0),1)</f>
        <v>5.2620714417412284E-2</v>
      </c>
      <c r="I4023" s="70">
        <f ca="1">INDEX(OFFSET(Data!$A$10,1,I$9+MATCH($A4023+IF(I$9&gt;$B4023,0,1),Data!$3:$3,0),Num_Orgs,1),MATCH($C4023,OFFSET(Data!$A$10,1,MATCH($A4023+IF(I$9&gt;$B4023,0,1),Data!$3:$3,0)-1,Num_Orgs,1),0),1)</f>
        <v>1.4507140871317681</v>
      </c>
      <c r="J4023" s="26">
        <f ca="1">IFERROR((E4023*SUM(OFFSET(Data!$C$8,0,MATCH($A4023+IF(J$9&gt;$B4023,0,1),Data!$3:$3,0)-1,1,2)))+(F4023*OFFSET(Data!$E$8,0,MATCH($A4023+IF(J$9&gt;$B4023,0,1),Data!$3:$3,0)-1))+(G4023*SUM(OFFSET(Data!$F$8,0,MATCH($A4023+IF(J$9&gt;$B4023,0,1),Data!$3:$3,0)-1,1,2)))+(H4023*OFFSET(Data!$H$8,0,MATCH($A4023+IF(J$9&gt;$B4023,0,1),Data!$3:$3,0)-1))+(I4023*OFFSET(Data!$I$8,0,MATCH($A4023+IF(J$9&gt;$B4023,0,1),Data!$3:$3,0)-1))+OFFSET(Data!$J$8,0,MATCH($A4023+IF(J$9&gt;$B4023,0,1),Data!$3:$3,0)-1),0)</f>
        <v>1.0794279516127179</v>
      </c>
      <c r="K4023" s="124" t="b">
        <f ca="1">ROUND(J4023,12)=ROUND(INDEX(Data!$AH$11:$AH$237,MATCH($C4023,Data!$Y$11:$Y$237,0),1),12)</f>
        <v>1</v>
      </c>
      <c r="L4023" s="129"/>
      <c r="AG4023" s="129"/>
    </row>
    <row r="4024" spans="1:33" ht="13.8" x14ac:dyDescent="0.25">
      <c r="A4024" s="118">
        <f t="shared" si="911"/>
        <v>2</v>
      </c>
      <c r="B4024" s="69">
        <f t="shared" si="912"/>
        <v>8</v>
      </c>
      <c r="C4024" s="118" t="str">
        <f t="shared" si="912"/>
        <v>RV9</v>
      </c>
      <c r="D4024" s="69"/>
      <c r="E4024" s="70">
        <f ca="1">INDEX(OFFSET(Data!$A$10,1,E$9+MATCH($A4024+IF(E$9&gt;$B4024,0,1),Data!$3:$3,0),Num_Orgs,1),MATCH($C4024,OFFSET(Data!$A$10,1,MATCH($A4024+IF(E$9&gt;$B4024,0,1),Data!$3:$3,0)-1,Num_Orgs,1),0),1)</f>
        <v>0.90574392255935343</v>
      </c>
      <c r="F4024" s="70">
        <f ca="1">INDEX(OFFSET(Data!$A$10,1,F$9+MATCH($A4024+IF(F$9&gt;$B4024,0,1),Data!$3:$3,0),Num_Orgs,1),MATCH($C4024,OFFSET(Data!$A$10,1,MATCH($A4024+IF(F$9&gt;$B4024,0,1),Data!$3:$3,0)-1,Num_Orgs,1),0),1)</f>
        <v>0.99603480709830883</v>
      </c>
      <c r="G4024" s="70">
        <f ca="1">INDEX(OFFSET(Data!$A$10,1,G$9+MATCH($A4024+IF(G$9&gt;$B4024,0,1),Data!$3:$3,0),Num_Orgs,1),MATCH($C4024,OFFSET(Data!$A$10,1,MATCH($A4024+IF(G$9&gt;$B4024,0,1),Data!$3:$3,0)-1,Num_Orgs,1),0),1)</f>
        <v>0.86931840749659584</v>
      </c>
      <c r="H4024" s="70">
        <f ca="1">INDEX(OFFSET(Data!$A$10,1,H$9+MATCH($A4024+IF(H$9&gt;$B4024,0,1),Data!$3:$3,0),Num_Orgs,1),MATCH($C4024,OFFSET(Data!$A$10,1,MATCH($A4024+IF(H$9&gt;$B4024,0,1),Data!$3:$3,0)-1,Num_Orgs,1),0),1)</f>
        <v>0.14125861599008993</v>
      </c>
      <c r="I4024" s="70">
        <f ca="1">INDEX(OFFSET(Data!$A$10,1,I$9+MATCH($A4024+IF(I$9&gt;$B4024,0,1),Data!$3:$3,0),Num_Orgs,1),MATCH($C4024,OFFSET(Data!$A$10,1,MATCH($A4024+IF(I$9&gt;$B4024,0,1),Data!$3:$3,0)-1,Num_Orgs,1),0),1)</f>
        <v>0.49224880376816149</v>
      </c>
      <c r="J4024" s="26">
        <f ca="1">IFERROR((E4024*SUM(OFFSET(Data!$C$8,0,MATCH($A4024+IF(J$9&gt;$B4024,0,1),Data!$3:$3,0)-1,1,2)))+(F4024*OFFSET(Data!$E$8,0,MATCH($A4024+IF(J$9&gt;$B4024,0,1),Data!$3:$3,0)-1))+(G4024*SUM(OFFSET(Data!$F$8,0,MATCH($A4024+IF(J$9&gt;$B4024,0,1),Data!$3:$3,0)-1,1,2)))+(H4024*OFFSET(Data!$H$8,0,MATCH($A4024+IF(J$9&gt;$B4024,0,1),Data!$3:$3,0)-1))+(I4024*OFFSET(Data!$I$8,0,MATCH($A4024+IF(J$9&gt;$B4024,0,1),Data!$3:$3,0)-1))+OFFSET(Data!$J$8,0,MATCH($A4024+IF(J$9&gt;$B4024,0,1),Data!$3:$3,0)-1),0)</f>
        <v>0.94677215370627699</v>
      </c>
      <c r="K4024" s="124" t="b">
        <f ca="1">ROUND(J4024,12)=ROUND(INDEX(Data!$AH$11:$AH$237,MATCH($C4024,Data!$Y$11:$Y$237,0),1),12)</f>
        <v>1</v>
      </c>
      <c r="L4024" s="129"/>
      <c r="AG4024" s="129"/>
    </row>
    <row r="4025" spans="1:33" ht="13.8" x14ac:dyDescent="0.25">
      <c r="A4025" s="118">
        <f t="shared" si="911"/>
        <v>2</v>
      </c>
      <c r="B4025" s="69">
        <f t="shared" si="912"/>
        <v>8</v>
      </c>
      <c r="C4025" s="118" t="str">
        <f t="shared" si="912"/>
        <v>RVJ</v>
      </c>
      <c r="D4025" s="69"/>
      <c r="E4025" s="70">
        <f ca="1">INDEX(OFFSET(Data!$A$10,1,E$9+MATCH($A4025+IF(E$9&gt;$B4025,0,1),Data!$3:$3,0),Num_Orgs,1),MATCH($C4025,OFFSET(Data!$A$10,1,MATCH($A4025+IF(E$9&gt;$B4025,0,1),Data!$3:$3,0)-1,Num_Orgs,1),0),1)</f>
        <v>1.0001039743466043</v>
      </c>
      <c r="F4025" s="70">
        <f ca="1">INDEX(OFFSET(Data!$A$10,1,F$9+MATCH($A4025+IF(F$9&gt;$B4025,0,1),Data!$3:$3,0),Num_Orgs,1),MATCH($C4025,OFFSET(Data!$A$10,1,MATCH($A4025+IF(F$9&gt;$B4025,0,1),Data!$3:$3,0)-1,Num_Orgs,1),0),1)</f>
        <v>0.99603480709830883</v>
      </c>
      <c r="G4025" s="70">
        <f ca="1">INDEX(OFFSET(Data!$A$10,1,G$9+MATCH($A4025+IF(G$9&gt;$B4025,0,1),Data!$3:$3,0),Num_Orgs,1),MATCH($C4025,OFFSET(Data!$A$10,1,MATCH($A4025+IF(G$9&gt;$B4025,0,1),Data!$3:$3,0)-1,Num_Orgs,1),0),1)</f>
        <v>0.94496074177748646</v>
      </c>
      <c r="H4025" s="70">
        <f ca="1">INDEX(OFFSET(Data!$A$10,1,H$9+MATCH($A4025+IF(H$9&gt;$B4025,0,1),Data!$3:$3,0),Num_Orgs,1),MATCH($C4025,OFFSET(Data!$A$10,1,MATCH($A4025+IF(H$9&gt;$B4025,0,1),Data!$3:$3,0)-1,Num_Orgs,1),0),1)</f>
        <v>0.49301957028679189</v>
      </c>
      <c r="I4025" s="70">
        <f ca="1">INDEX(OFFSET(Data!$A$10,1,I$9+MATCH($A4025+IF(I$9&gt;$B4025,0,1),Data!$3:$3,0),Num_Orgs,1),MATCH($C4025,OFFSET(Data!$A$10,1,MATCH($A4025+IF(I$9&gt;$B4025,0,1),Data!$3:$3,0)-1,Num_Orgs,1),0),1)</f>
        <v>0.91592602570615544</v>
      </c>
      <c r="J4025" s="26">
        <f ca="1">IFERROR((E4025*SUM(OFFSET(Data!$C$8,0,MATCH($A4025+IF(J$9&gt;$B4025,0,1),Data!$3:$3,0)-1,1,2)))+(F4025*OFFSET(Data!$E$8,0,MATCH($A4025+IF(J$9&gt;$B4025,0,1),Data!$3:$3,0)-1))+(G4025*SUM(OFFSET(Data!$F$8,0,MATCH($A4025+IF(J$9&gt;$B4025,0,1),Data!$3:$3,0)-1,1,2)))+(H4025*OFFSET(Data!$H$8,0,MATCH($A4025+IF(J$9&gt;$B4025,0,1),Data!$3:$3,0)-1))+(I4025*OFFSET(Data!$I$8,0,MATCH($A4025+IF(J$9&gt;$B4025,0,1),Data!$3:$3,0)-1))+OFFSET(Data!$J$8,0,MATCH($A4025+IF(J$9&gt;$B4025,0,1),Data!$3:$3,0)-1),0)</f>
        <v>0.99655939343960587</v>
      </c>
      <c r="K4025" s="124" t="b">
        <f ca="1">ROUND(J4025,12)=ROUND(INDEX(Data!$AH$11:$AH$237,MATCH($C4025,Data!$Y$11:$Y$237,0),1),12)</f>
        <v>1</v>
      </c>
      <c r="L4025" s="129"/>
      <c r="AG4025" s="129"/>
    </row>
    <row r="4026" spans="1:33" ht="13.8" x14ac:dyDescent="0.25">
      <c r="A4026" s="118">
        <f t="shared" si="911"/>
        <v>2</v>
      </c>
      <c r="B4026" s="69">
        <f t="shared" si="912"/>
        <v>8</v>
      </c>
      <c r="C4026" s="118" t="str">
        <f t="shared" si="912"/>
        <v>RVN</v>
      </c>
      <c r="D4026" s="69"/>
      <c r="E4026" s="70">
        <f ca="1">INDEX(OFFSET(Data!$A$10,1,E$9+MATCH($A4026+IF(E$9&gt;$B4026,0,1),Data!$3:$3,0),Num_Orgs,1),MATCH($C4026,OFFSET(Data!$A$10,1,MATCH($A4026+IF(E$9&gt;$B4026,0,1),Data!$3:$3,0)-1,Num_Orgs,1),0),1)</f>
        <v>0.98483029105258335</v>
      </c>
      <c r="F4026" s="70">
        <f ca="1">INDEX(OFFSET(Data!$A$10,1,F$9+MATCH($A4026+IF(F$9&gt;$B4026,0,1),Data!$3:$3,0),Num_Orgs,1),MATCH($C4026,OFFSET(Data!$A$10,1,MATCH($A4026+IF(F$9&gt;$B4026,0,1),Data!$3:$3,0)-1,Num_Orgs,1),0),1)</f>
        <v>0.99603480709830883</v>
      </c>
      <c r="G4026" s="70">
        <f ca="1">INDEX(OFFSET(Data!$A$10,1,G$9+MATCH($A4026+IF(G$9&gt;$B4026,0,1),Data!$3:$3,0),Num_Orgs,1),MATCH($C4026,OFFSET(Data!$A$10,1,MATCH($A4026+IF(G$9&gt;$B4026,0,1),Data!$3:$3,0)-1,Num_Orgs,1),0),1)</f>
        <v>0.93863748610951681</v>
      </c>
      <c r="H4026" s="70">
        <f ca="1">INDEX(OFFSET(Data!$A$10,1,H$9+MATCH($A4026+IF(H$9&gt;$B4026,0,1),Data!$3:$3,0),Num_Orgs,1),MATCH($C4026,OFFSET(Data!$A$10,1,MATCH($A4026+IF(H$9&gt;$B4026,0,1),Data!$3:$3,0)-1,Num_Orgs,1),0),1)</f>
        <v>0.29066006993338939</v>
      </c>
      <c r="I4026" s="70">
        <f ca="1">INDEX(OFFSET(Data!$A$10,1,I$9+MATCH($A4026+IF(I$9&gt;$B4026,0,1),Data!$3:$3,0),Num_Orgs,1),MATCH($C4026,OFFSET(Data!$A$10,1,MATCH($A4026+IF(I$9&gt;$B4026,0,1),Data!$3:$3,0)-1,Num_Orgs,1),0),1)</f>
        <v>0.83824745701667469</v>
      </c>
      <c r="J4026" s="26">
        <f ca="1">IFERROR((E4026*SUM(OFFSET(Data!$C$8,0,MATCH($A4026+IF(J$9&gt;$B4026,0,1),Data!$3:$3,0)-1,1,2)))+(F4026*OFFSET(Data!$E$8,0,MATCH($A4026+IF(J$9&gt;$B4026,0,1),Data!$3:$3,0)-1))+(G4026*SUM(OFFSET(Data!$F$8,0,MATCH($A4026+IF(J$9&gt;$B4026,0,1),Data!$3:$3,0)-1,1,2)))+(H4026*OFFSET(Data!$H$8,0,MATCH($A4026+IF(J$9&gt;$B4026,0,1),Data!$3:$3,0)-1))+(I4026*OFFSET(Data!$I$8,0,MATCH($A4026+IF(J$9&gt;$B4026,0,1),Data!$3:$3,0)-1))+OFFSET(Data!$J$8,0,MATCH($A4026+IF(J$9&gt;$B4026,0,1),Data!$3:$3,0)-1),0)</f>
        <v>0.98830487063754302</v>
      </c>
      <c r="K4026" s="124" t="b">
        <f ca="1">ROUND(J4026,12)=ROUND(INDEX(Data!$AH$11:$AH$237,MATCH($C4026,Data!$Y$11:$Y$237,0),1),12)</f>
        <v>1</v>
      </c>
      <c r="L4026" s="129"/>
      <c r="AG4026" s="129"/>
    </row>
    <row r="4027" spans="1:33" ht="13.8" x14ac:dyDescent="0.25">
      <c r="A4027" s="118">
        <f t="shared" si="911"/>
        <v>2</v>
      </c>
      <c r="B4027" s="69">
        <f t="shared" si="912"/>
        <v>8</v>
      </c>
      <c r="C4027" s="118" t="str">
        <f t="shared" si="912"/>
        <v>RVR</v>
      </c>
      <c r="D4027" s="69"/>
      <c r="E4027" s="70">
        <f ca="1">INDEX(OFFSET(Data!$A$10,1,E$9+MATCH($A4027+IF(E$9&gt;$B4027,0,1),Data!$3:$3,0),Num_Orgs,1),MATCH($C4027,OFFSET(Data!$A$10,1,MATCH($A4027+IF(E$9&gt;$B4027,0,1),Data!$3:$3,0)-1,Num_Orgs,1),0),1)</f>
        <v>1.1488676589737681</v>
      </c>
      <c r="F4027" s="70">
        <f ca="1">INDEX(OFFSET(Data!$A$10,1,F$9+MATCH($A4027+IF(F$9&gt;$B4027,0,1),Data!$3:$3,0),Num_Orgs,1),MATCH($C4027,OFFSET(Data!$A$10,1,MATCH($A4027+IF(F$9&gt;$B4027,0,1),Data!$3:$3,0)-1,Num_Orgs,1),0),1)</f>
        <v>1.0080813377810405</v>
      </c>
      <c r="G4027" s="70">
        <f ca="1">INDEX(OFFSET(Data!$A$10,1,G$9+MATCH($A4027+IF(G$9&gt;$B4027,0,1),Data!$3:$3,0),Num_Orgs,1),MATCH($C4027,OFFSET(Data!$A$10,1,MATCH($A4027+IF(G$9&gt;$B4027,0,1),Data!$3:$3,0)-1,Num_Orgs,1),0),1)</f>
        <v>1.1171776793076367</v>
      </c>
      <c r="H4027" s="70">
        <f ca="1">INDEX(OFFSET(Data!$A$10,1,H$9+MATCH($A4027+IF(H$9&gt;$B4027,0,1),Data!$3:$3,0),Num_Orgs,1),MATCH($C4027,OFFSET(Data!$A$10,1,MATCH($A4027+IF(H$9&gt;$B4027,0,1),Data!$3:$3,0)-1,Num_Orgs,1),0),1)</f>
        <v>0.93381295893629501</v>
      </c>
      <c r="I4027" s="70">
        <f ca="1">INDEX(OFFSET(Data!$A$10,1,I$9+MATCH($A4027+IF(I$9&gt;$B4027,0,1),Data!$3:$3,0),Num_Orgs,1),MATCH($C4027,OFFSET(Data!$A$10,1,MATCH($A4027+IF(I$9&gt;$B4027,0,1),Data!$3:$3,0)-1,Num_Orgs,1),0),1)</f>
        <v>1.226424331719361</v>
      </c>
      <c r="J4027" s="26">
        <f ca="1">IFERROR((E4027*SUM(OFFSET(Data!$C$8,0,MATCH($A4027+IF(J$9&gt;$B4027,0,1),Data!$3:$3,0)-1,1,2)))+(F4027*OFFSET(Data!$E$8,0,MATCH($A4027+IF(J$9&gt;$B4027,0,1),Data!$3:$3,0)-1))+(G4027*SUM(OFFSET(Data!$F$8,0,MATCH($A4027+IF(J$9&gt;$B4027,0,1),Data!$3:$3,0)-1,1,2)))+(H4027*OFFSET(Data!$H$8,0,MATCH($A4027+IF(J$9&gt;$B4027,0,1),Data!$3:$3,0)-1))+(I4027*OFFSET(Data!$I$8,0,MATCH($A4027+IF(J$9&gt;$B4027,0,1),Data!$3:$3,0)-1))+OFFSET(Data!$J$8,0,MATCH($A4027+IF(J$9&gt;$B4027,0,1),Data!$3:$3,0)-1),0)</f>
        <v>1.0764069169360475</v>
      </c>
      <c r="K4027" s="124" t="b">
        <f ca="1">ROUND(J4027,12)=ROUND(INDEX(Data!$AH$11:$AH$237,MATCH($C4027,Data!$Y$11:$Y$237,0),1),12)</f>
        <v>1</v>
      </c>
      <c r="L4027" s="129"/>
      <c r="AG4027" s="129"/>
    </row>
    <row r="4028" spans="1:33" ht="13.8" x14ac:dyDescent="0.25">
      <c r="A4028" s="118">
        <f t="shared" si="911"/>
        <v>2</v>
      </c>
      <c r="B4028" s="69">
        <f t="shared" si="912"/>
        <v>8</v>
      </c>
      <c r="C4028" s="118" t="str">
        <f t="shared" si="912"/>
        <v>RVV</v>
      </c>
      <c r="D4028" s="69"/>
      <c r="E4028" s="70">
        <f ca="1">INDEX(OFFSET(Data!$A$10,1,E$9+MATCH($A4028+IF(E$9&gt;$B4028,0,1),Data!$3:$3,0),Num_Orgs,1),MATCH($C4028,OFFSET(Data!$A$10,1,MATCH($A4028+IF(E$9&gt;$B4028,0,1),Data!$3:$3,0)-1,Num_Orgs,1),0),1)</f>
        <v>0.93872538604734579</v>
      </c>
      <c r="F4028" s="70">
        <f ca="1">INDEX(OFFSET(Data!$A$10,1,F$9+MATCH($A4028+IF(F$9&gt;$B4028,0,1),Data!$3:$3,0),Num_Orgs,1),MATCH($C4028,OFFSET(Data!$A$10,1,MATCH($A4028+IF(F$9&gt;$B4028,0,1),Data!$3:$3,0)-1,Num_Orgs,1),0),1)</f>
        <v>0.99603480709830883</v>
      </c>
      <c r="G4028" s="70">
        <f ca="1">INDEX(OFFSET(Data!$A$10,1,G$9+MATCH($A4028+IF(G$9&gt;$B4028,0,1),Data!$3:$3,0),Num_Orgs,1),MATCH($C4028,OFFSET(Data!$A$10,1,MATCH($A4028+IF(G$9&gt;$B4028,0,1),Data!$3:$3,0)-1,Num_Orgs,1),0),1)</f>
        <v>1.0970526389043469</v>
      </c>
      <c r="H4028" s="70">
        <f ca="1">INDEX(OFFSET(Data!$A$10,1,H$9+MATCH($A4028+IF(H$9&gt;$B4028,0,1),Data!$3:$3,0),Num_Orgs,1),MATCH($C4028,OFFSET(Data!$A$10,1,MATCH($A4028+IF(H$9&gt;$B4028,0,1),Data!$3:$3,0)-1,Num_Orgs,1),0),1)</f>
        <v>0.29703928546399228</v>
      </c>
      <c r="I4028" s="70">
        <f ca="1">INDEX(OFFSET(Data!$A$10,1,I$9+MATCH($A4028+IF(I$9&gt;$B4028,0,1),Data!$3:$3,0),Num_Orgs,1),MATCH($C4028,OFFSET(Data!$A$10,1,MATCH($A4028+IF(I$9&gt;$B4028,0,1),Data!$3:$3,0)-1,Num_Orgs,1),0),1)</f>
        <v>0.87485361765642411</v>
      </c>
      <c r="J4028" s="26">
        <f ca="1">IFERROR((E4028*SUM(OFFSET(Data!$C$8,0,MATCH($A4028+IF(J$9&gt;$B4028,0,1),Data!$3:$3,0)-1,1,2)))+(F4028*OFFSET(Data!$E$8,0,MATCH($A4028+IF(J$9&gt;$B4028,0,1),Data!$3:$3,0)-1))+(G4028*SUM(OFFSET(Data!$F$8,0,MATCH($A4028+IF(J$9&gt;$B4028,0,1),Data!$3:$3,0)-1,1,2)))+(H4028*OFFSET(Data!$H$8,0,MATCH($A4028+IF(J$9&gt;$B4028,0,1),Data!$3:$3,0)-1))+(I4028*OFFSET(Data!$I$8,0,MATCH($A4028+IF(J$9&gt;$B4028,0,1),Data!$3:$3,0)-1))+OFFSET(Data!$J$8,0,MATCH($A4028+IF(J$9&gt;$B4028,0,1),Data!$3:$3,0)-1),0)</f>
        <v>0.97053620375913441</v>
      </c>
      <c r="K4028" s="124" t="b">
        <f ca="1">ROUND(J4028,12)=ROUND(INDEX(Data!$AH$11:$AH$237,MATCH($C4028,Data!$Y$11:$Y$237,0),1),12)</f>
        <v>1</v>
      </c>
      <c r="L4028" s="129"/>
      <c r="AG4028" s="129"/>
    </row>
    <row r="4029" spans="1:33" ht="13.8" x14ac:dyDescent="0.25">
      <c r="A4029" s="118">
        <f t="shared" si="911"/>
        <v>2</v>
      </c>
      <c r="B4029" s="69">
        <f t="shared" si="912"/>
        <v>8</v>
      </c>
      <c r="C4029" s="118" t="str">
        <f t="shared" si="912"/>
        <v>RVW</v>
      </c>
      <c r="D4029" s="69"/>
      <c r="E4029" s="70">
        <f ca="1">INDEX(OFFSET(Data!$A$10,1,E$9+MATCH($A4029+IF(E$9&gt;$B4029,0,1),Data!$3:$3,0),Num_Orgs,1),MATCH($C4029,OFFSET(Data!$A$10,1,MATCH($A4029+IF(E$9&gt;$B4029,0,1),Data!$3:$3,0)-1,Num_Orgs,1),0),1)</f>
        <v>0.92477421023356288</v>
      </c>
      <c r="F4029" s="70">
        <f ca="1">INDEX(OFFSET(Data!$A$10,1,F$9+MATCH($A4029+IF(F$9&gt;$B4029,0,1),Data!$3:$3,0),Num_Orgs,1),MATCH($C4029,OFFSET(Data!$A$10,1,MATCH($A4029+IF(F$9&gt;$B4029,0,1),Data!$3:$3,0)-1,Num_Orgs,1),0),1)</f>
        <v>0.99603480709830883</v>
      </c>
      <c r="G4029" s="70">
        <f ca="1">INDEX(OFFSET(Data!$A$10,1,G$9+MATCH($A4029+IF(G$9&gt;$B4029,0,1),Data!$3:$3,0),Num_Orgs,1),MATCH($C4029,OFFSET(Data!$A$10,1,MATCH($A4029+IF(G$9&gt;$B4029,0,1),Data!$3:$3,0)-1,Num_Orgs,1),0),1)</f>
        <v>0.90888751266691903</v>
      </c>
      <c r="H4029" s="70">
        <f ca="1">INDEX(OFFSET(Data!$A$10,1,H$9+MATCH($A4029+IF(H$9&gt;$B4029,0,1),Data!$3:$3,0),Num_Orgs,1),MATCH($C4029,OFFSET(Data!$A$10,1,MATCH($A4029+IF(H$9&gt;$B4029,0,1),Data!$3:$3,0)-1,Num_Orgs,1),0),1)</f>
        <v>9.9729575794627531E-2</v>
      </c>
      <c r="I4029" s="70">
        <f ca="1">INDEX(OFFSET(Data!$A$10,1,I$9+MATCH($A4029+IF(I$9&gt;$B4029,0,1),Data!$3:$3,0),Num_Orgs,1),MATCH($C4029,OFFSET(Data!$A$10,1,MATCH($A4029+IF(I$9&gt;$B4029,0,1),Data!$3:$3,0)-1,Num_Orgs,1),0),1)</f>
        <v>0.5710972463045989</v>
      </c>
      <c r="J4029" s="26">
        <f ca="1">IFERROR((E4029*SUM(OFFSET(Data!$C$8,0,MATCH($A4029+IF(J$9&gt;$B4029,0,1),Data!$3:$3,0)-1,1,2)))+(F4029*OFFSET(Data!$E$8,0,MATCH($A4029+IF(J$9&gt;$B4029,0,1),Data!$3:$3,0)-1))+(G4029*SUM(OFFSET(Data!$F$8,0,MATCH($A4029+IF(J$9&gt;$B4029,0,1),Data!$3:$3,0)-1,1,2)))+(H4029*OFFSET(Data!$H$8,0,MATCH($A4029+IF(J$9&gt;$B4029,0,1),Data!$3:$3,0)-1))+(I4029*OFFSET(Data!$I$8,0,MATCH($A4029+IF(J$9&gt;$B4029,0,1),Data!$3:$3,0)-1))+OFFSET(Data!$J$8,0,MATCH($A4029+IF(J$9&gt;$B4029,0,1),Data!$3:$3,0)-1),0)</f>
        <v>0.95717669826657215</v>
      </c>
      <c r="K4029" s="124" t="b">
        <f ca="1">ROUND(J4029,12)=ROUND(INDEX(Data!$AH$11:$AH$237,MATCH($C4029,Data!$Y$11:$Y$237,0),1),12)</f>
        <v>1</v>
      </c>
      <c r="L4029" s="129"/>
      <c r="AG4029" s="129"/>
    </row>
    <row r="4030" spans="1:33" ht="13.8" x14ac:dyDescent="0.25">
      <c r="A4030" s="118">
        <f t="shared" si="911"/>
        <v>2</v>
      </c>
      <c r="B4030" s="69">
        <f t="shared" si="912"/>
        <v>8</v>
      </c>
      <c r="C4030" s="118" t="str">
        <f t="shared" si="912"/>
        <v>RVY</v>
      </c>
      <c r="D4030" s="69"/>
      <c r="E4030" s="70">
        <f ca="1">INDEX(OFFSET(Data!$A$10,1,E$9+MATCH($A4030+IF(E$9&gt;$B4030,0,1),Data!$3:$3,0),Num_Orgs,1),MATCH($C4030,OFFSET(Data!$A$10,1,MATCH($A4030+IF(E$9&gt;$B4030,0,1),Data!$3:$3,0)-1,Num_Orgs,1),0),1)</f>
        <v>0.94267725238651223</v>
      </c>
      <c r="F4030" s="70">
        <f ca="1">INDEX(OFFSET(Data!$A$10,1,F$9+MATCH($A4030+IF(F$9&gt;$B4030,0,1),Data!$3:$3,0),Num_Orgs,1),MATCH($C4030,OFFSET(Data!$A$10,1,MATCH($A4030+IF(F$9&gt;$B4030,0,1),Data!$3:$3,0)-1,Num_Orgs,1),0),1)</f>
        <v>0.99603480709830883</v>
      </c>
      <c r="G4030" s="70">
        <f ca="1">INDEX(OFFSET(Data!$A$10,1,G$9+MATCH($A4030+IF(G$9&gt;$B4030,0,1),Data!$3:$3,0),Num_Orgs,1),MATCH($C4030,OFFSET(Data!$A$10,1,MATCH($A4030+IF(G$9&gt;$B4030,0,1),Data!$3:$3,0)-1,Num_Orgs,1),0),1)</f>
        <v>0.97516356753124211</v>
      </c>
      <c r="H4030" s="70">
        <f ca="1">INDEX(OFFSET(Data!$A$10,1,H$9+MATCH($A4030+IF(H$9&gt;$B4030,0,1),Data!$3:$3,0),Num_Orgs,1),MATCH($C4030,OFFSET(Data!$A$10,1,MATCH($A4030+IF(H$9&gt;$B4030,0,1),Data!$3:$3,0)-1,Num_Orgs,1),0),1)</f>
        <v>0.21587848142074081</v>
      </c>
      <c r="I4030" s="70">
        <f ca="1">INDEX(OFFSET(Data!$A$10,1,I$9+MATCH($A4030+IF(I$9&gt;$B4030,0,1),Data!$3:$3,0),Num_Orgs,1),MATCH($C4030,OFFSET(Data!$A$10,1,MATCH($A4030+IF(I$9&gt;$B4030,0,1),Data!$3:$3,0)-1,Num_Orgs,1),0),1)</f>
        <v>0.57547190449939511</v>
      </c>
      <c r="J4030" s="26">
        <f ca="1">IFERROR((E4030*SUM(OFFSET(Data!$C$8,0,MATCH($A4030+IF(J$9&gt;$B4030,0,1),Data!$3:$3,0)-1,1,2)))+(F4030*OFFSET(Data!$E$8,0,MATCH($A4030+IF(J$9&gt;$B4030,0,1),Data!$3:$3,0)-1))+(G4030*SUM(OFFSET(Data!$F$8,0,MATCH($A4030+IF(J$9&gt;$B4030,0,1),Data!$3:$3,0)-1,1,2)))+(H4030*OFFSET(Data!$H$8,0,MATCH($A4030+IF(J$9&gt;$B4030,0,1),Data!$3:$3,0)-1))+(I4030*OFFSET(Data!$I$8,0,MATCH($A4030+IF(J$9&gt;$B4030,0,1),Data!$3:$3,0)-1))+OFFSET(Data!$J$8,0,MATCH($A4030+IF(J$9&gt;$B4030,0,1),Data!$3:$3,0)-1),0)</f>
        <v>0.96773350218383691</v>
      </c>
      <c r="K4030" s="124" t="b">
        <f ca="1">ROUND(J4030,12)=ROUND(INDEX(Data!$AH$11:$AH$237,MATCH($C4030,Data!$Y$11:$Y$237,0),1),12)</f>
        <v>1</v>
      </c>
      <c r="L4030" s="129"/>
      <c r="AG4030" s="129"/>
    </row>
    <row r="4031" spans="1:33" ht="13.8" x14ac:dyDescent="0.25">
      <c r="A4031" s="118">
        <f t="shared" si="911"/>
        <v>2</v>
      </c>
      <c r="B4031" s="69">
        <f t="shared" si="912"/>
        <v>8</v>
      </c>
      <c r="C4031" s="118" t="str">
        <f t="shared" si="912"/>
        <v>RW1</v>
      </c>
      <c r="D4031" s="69"/>
      <c r="E4031" s="70">
        <f ca="1">INDEX(OFFSET(Data!$A$10,1,E$9+MATCH($A4031+IF(E$9&gt;$B4031,0,1),Data!$3:$3,0),Num_Orgs,1),MATCH($C4031,OFFSET(Data!$A$10,1,MATCH($A4031+IF(E$9&gt;$B4031,0,1),Data!$3:$3,0)-1,Num_Orgs,1),0),1)</f>
        <v>1.0169584402287661</v>
      </c>
      <c r="F4031" s="70">
        <f ca="1">INDEX(OFFSET(Data!$A$10,1,F$9+MATCH($A4031+IF(F$9&gt;$B4031,0,1),Data!$3:$3,0),Num_Orgs,1),MATCH($C4031,OFFSET(Data!$A$10,1,MATCH($A4031+IF(F$9&gt;$B4031,0,1),Data!$3:$3,0)-1,Num_Orgs,1),0),1)</f>
        <v>0.99603480709830905</v>
      </c>
      <c r="G4031" s="70">
        <f ca="1">INDEX(OFFSET(Data!$A$10,1,G$9+MATCH($A4031+IF(G$9&gt;$B4031,0,1),Data!$3:$3,0),Num_Orgs,1),MATCH($C4031,OFFSET(Data!$A$10,1,MATCH($A4031+IF(G$9&gt;$B4031,0,1),Data!$3:$3,0)-1,Num_Orgs,1),0),1)</f>
        <v>1.0540476256653113</v>
      </c>
      <c r="H4031" s="70">
        <f ca="1">INDEX(OFFSET(Data!$A$10,1,H$9+MATCH($A4031+IF(H$9&gt;$B4031,0,1),Data!$3:$3,0),Num_Orgs,1),MATCH($C4031,OFFSET(Data!$A$10,1,MATCH($A4031+IF(H$9&gt;$B4031,0,1),Data!$3:$3,0)-1,Num_Orgs,1),0),1)</f>
        <v>0.67941954764733892</v>
      </c>
      <c r="I4031" s="70">
        <f ca="1">INDEX(OFFSET(Data!$A$10,1,I$9+MATCH($A4031+IF(I$9&gt;$B4031,0,1),Data!$3:$3,0),Num_Orgs,1),MATCH($C4031,OFFSET(Data!$A$10,1,MATCH($A4031+IF(I$9&gt;$B4031,0,1),Data!$3:$3,0)-1,Num_Orgs,1),0),1)</f>
        <v>0.84697305438613912</v>
      </c>
      <c r="J4031" s="26">
        <f ca="1">IFERROR((E4031*SUM(OFFSET(Data!$C$8,0,MATCH($A4031+IF(J$9&gt;$B4031,0,1),Data!$3:$3,0)-1,1,2)))+(F4031*OFFSET(Data!$E$8,0,MATCH($A4031+IF(J$9&gt;$B4031,0,1),Data!$3:$3,0)-1))+(G4031*SUM(OFFSET(Data!$F$8,0,MATCH($A4031+IF(J$9&gt;$B4031,0,1),Data!$3:$3,0)-1,1,2)))+(H4031*OFFSET(Data!$H$8,0,MATCH($A4031+IF(J$9&gt;$B4031,0,1),Data!$3:$3,0)-1))+(I4031*OFFSET(Data!$I$8,0,MATCH($A4031+IF(J$9&gt;$B4031,0,1),Data!$3:$3,0)-1))+OFFSET(Data!$J$8,0,MATCH($A4031+IF(J$9&gt;$B4031,0,1),Data!$3:$3,0)-1),0)</f>
        <v>1.0075444392890587</v>
      </c>
      <c r="K4031" s="124" t="b">
        <f ca="1">ROUND(J4031,12)=ROUND(INDEX(Data!$AH$11:$AH$237,MATCH($C4031,Data!$Y$11:$Y$237,0),1),12)</f>
        <v>1</v>
      </c>
      <c r="L4031" s="129"/>
      <c r="AG4031" s="129"/>
    </row>
    <row r="4032" spans="1:33" ht="13.8" x14ac:dyDescent="0.25">
      <c r="A4032" s="118">
        <f t="shared" si="911"/>
        <v>2</v>
      </c>
      <c r="B4032" s="69">
        <f t="shared" si="912"/>
        <v>8</v>
      </c>
      <c r="C4032" s="118" t="str">
        <f t="shared" si="912"/>
        <v>RW4</v>
      </c>
      <c r="D4032" s="69"/>
      <c r="E4032" s="70">
        <f ca="1">INDEX(OFFSET(Data!$A$10,1,E$9+MATCH($A4032+IF(E$9&gt;$B4032,0,1),Data!$3:$3,0),Num_Orgs,1),MATCH($C4032,OFFSET(Data!$A$10,1,MATCH($A4032+IF(E$9&gt;$B4032,0,1),Data!$3:$3,0)-1,Num_Orgs,1),0),1)</f>
        <v>0.94041985659246552</v>
      </c>
      <c r="F4032" s="70">
        <f ca="1">INDEX(OFFSET(Data!$A$10,1,F$9+MATCH($A4032+IF(F$9&gt;$B4032,0,1),Data!$3:$3,0),Num_Orgs,1),MATCH($C4032,OFFSET(Data!$A$10,1,MATCH($A4032+IF(F$9&gt;$B4032,0,1),Data!$3:$3,0)-1,Num_Orgs,1),0),1)</f>
        <v>0.99603480709830883</v>
      </c>
      <c r="G4032" s="70">
        <f ca="1">INDEX(OFFSET(Data!$A$10,1,G$9+MATCH($A4032+IF(G$9&gt;$B4032,0,1),Data!$3:$3,0),Num_Orgs,1),MATCH($C4032,OFFSET(Data!$A$10,1,MATCH($A4032+IF(G$9&gt;$B4032,0,1),Data!$3:$3,0)-1,Num_Orgs,1),0),1)</f>
        <v>0.97229000683769051</v>
      </c>
      <c r="H4032" s="70">
        <f ca="1">INDEX(OFFSET(Data!$A$10,1,H$9+MATCH($A4032+IF(H$9&gt;$B4032,0,1),Data!$3:$3,0),Num_Orgs,1),MATCH($C4032,OFFSET(Data!$A$10,1,MATCH($A4032+IF(H$9&gt;$B4032,0,1),Data!$3:$3,0)-1,Num_Orgs,1),0),1)</f>
        <v>8.8712856383549435E-2</v>
      </c>
      <c r="I4032" s="70">
        <f ca="1">INDEX(OFFSET(Data!$A$10,1,I$9+MATCH($A4032+IF(I$9&gt;$B4032,0,1),Data!$3:$3,0),Num_Orgs,1),MATCH($C4032,OFFSET(Data!$A$10,1,MATCH($A4032+IF(I$9&gt;$B4032,0,1),Data!$3:$3,0)-1,Num_Orgs,1),0),1)</f>
        <v>0.66302180912841102</v>
      </c>
      <c r="J4032" s="26">
        <f ca="1">IFERROR((E4032*SUM(OFFSET(Data!$C$8,0,MATCH($A4032+IF(J$9&gt;$B4032,0,1),Data!$3:$3,0)-1,1,2)))+(F4032*OFFSET(Data!$E$8,0,MATCH($A4032+IF(J$9&gt;$B4032,0,1),Data!$3:$3,0)-1))+(G4032*SUM(OFFSET(Data!$F$8,0,MATCH($A4032+IF(J$9&gt;$B4032,0,1),Data!$3:$3,0)-1,1,2)))+(H4032*OFFSET(Data!$H$8,0,MATCH($A4032+IF(J$9&gt;$B4032,0,1),Data!$3:$3,0)-1))+(I4032*OFFSET(Data!$I$8,0,MATCH($A4032+IF(J$9&gt;$B4032,0,1),Data!$3:$3,0)-1))+OFFSET(Data!$J$8,0,MATCH($A4032+IF(J$9&gt;$B4032,0,1),Data!$3:$3,0)-1),0)</f>
        <v>0.96670469924802993</v>
      </c>
      <c r="K4032" s="124" t="b">
        <f ca="1">ROUND(J4032,12)=ROUND(INDEX(Data!$AH$11:$AH$237,MATCH($C4032,Data!$Y$11:$Y$237,0),1),12)</f>
        <v>1</v>
      </c>
      <c r="L4032" s="129"/>
      <c r="AG4032" s="129"/>
    </row>
    <row r="4033" spans="1:33" ht="13.8" x14ac:dyDescent="0.25">
      <c r="A4033" s="118">
        <f t="shared" si="911"/>
        <v>2</v>
      </c>
      <c r="B4033" s="69">
        <f t="shared" ref="B4033:C4052" si="913">B1988</f>
        <v>8</v>
      </c>
      <c r="C4033" s="118" t="str">
        <f t="shared" si="913"/>
        <v>RW5</v>
      </c>
      <c r="D4033" s="69"/>
      <c r="E4033" s="70">
        <f ca="1">INDEX(OFFSET(Data!$A$10,1,E$9+MATCH($A4033+IF(E$9&gt;$B4033,0,1),Data!$3:$3,0),Num_Orgs,1),MATCH($C4033,OFFSET(Data!$A$10,1,MATCH($A4033+IF(E$9&gt;$B4033,0,1),Data!$3:$3,0)-1,Num_Orgs,1),0),1)</f>
        <v>0.92584700842845824</v>
      </c>
      <c r="F4033" s="70">
        <f ca="1">INDEX(OFFSET(Data!$A$10,1,F$9+MATCH($A4033+IF(F$9&gt;$B4033,0,1),Data!$3:$3,0),Num_Orgs,1),MATCH($C4033,OFFSET(Data!$A$10,1,MATCH($A4033+IF(F$9&gt;$B4033,0,1),Data!$3:$3,0)-1,Num_Orgs,1),0),1)</f>
        <v>0.99603480709830883</v>
      </c>
      <c r="G4033" s="70">
        <f ca="1">INDEX(OFFSET(Data!$A$10,1,G$9+MATCH($A4033+IF(G$9&gt;$B4033,0,1),Data!$3:$3,0),Num_Orgs,1),MATCH($C4033,OFFSET(Data!$A$10,1,MATCH($A4033+IF(G$9&gt;$B4033,0,1),Data!$3:$3,0)-1,Num_Orgs,1),0),1)</f>
        <v>0.96772250345125532</v>
      </c>
      <c r="H4033" s="70">
        <f ca="1">INDEX(OFFSET(Data!$A$10,1,H$9+MATCH($A4033+IF(H$9&gt;$B4033,0,1),Data!$3:$3,0),Num_Orgs,1),MATCH($C4033,OFFSET(Data!$A$10,1,MATCH($A4033+IF(H$9&gt;$B4033,0,1),Data!$3:$3,0)-1,Num_Orgs,1),0),1)</f>
        <v>0.22493629000086648</v>
      </c>
      <c r="I4033" s="70">
        <f ca="1">INDEX(OFFSET(Data!$A$10,1,I$9+MATCH($A4033+IF(I$9&gt;$B4033,0,1),Data!$3:$3,0),Num_Orgs,1),MATCH($C4033,OFFSET(Data!$A$10,1,MATCH($A4033+IF(I$9&gt;$B4033,0,1),Data!$3:$3,0)-1,Num_Orgs,1),0),1)</f>
        <v>0.6171034318154307</v>
      </c>
      <c r="J4033" s="26">
        <f ca="1">IFERROR((E4033*SUM(OFFSET(Data!$C$8,0,MATCH($A4033+IF(J$9&gt;$B4033,0,1),Data!$3:$3,0)-1,1,2)))+(F4033*OFFSET(Data!$E$8,0,MATCH($A4033+IF(J$9&gt;$B4033,0,1),Data!$3:$3,0)-1))+(G4033*SUM(OFFSET(Data!$F$8,0,MATCH($A4033+IF(J$9&gt;$B4033,0,1),Data!$3:$3,0)-1,1,2)))+(H4033*OFFSET(Data!$H$8,0,MATCH($A4033+IF(J$9&gt;$B4033,0,1),Data!$3:$3,0)-1))+(I4033*OFFSET(Data!$I$8,0,MATCH($A4033+IF(J$9&gt;$B4033,0,1),Data!$3:$3,0)-1))+OFFSET(Data!$J$8,0,MATCH($A4033+IF(J$9&gt;$B4033,0,1),Data!$3:$3,0)-1),0)</f>
        <v>0.95969287915661272</v>
      </c>
      <c r="K4033" s="124" t="b">
        <f ca="1">ROUND(J4033,12)=ROUND(INDEX(Data!$AH$11:$AH$237,MATCH($C4033,Data!$Y$11:$Y$237,0),1),12)</f>
        <v>1</v>
      </c>
      <c r="L4033" s="129"/>
      <c r="AG4033" s="129"/>
    </row>
    <row r="4034" spans="1:33" ht="13.8" x14ac:dyDescent="0.25">
      <c r="A4034" s="118">
        <f t="shared" si="911"/>
        <v>2</v>
      </c>
      <c r="B4034" s="69">
        <f t="shared" si="913"/>
        <v>8</v>
      </c>
      <c r="C4034" s="118" t="str">
        <f t="shared" si="913"/>
        <v>RW6</v>
      </c>
      <c r="D4034" s="69"/>
      <c r="E4034" s="70">
        <f ca="1">INDEX(OFFSET(Data!$A$10,1,E$9+MATCH($A4034+IF(E$9&gt;$B4034,0,1),Data!$3:$3,0),Num_Orgs,1),MATCH($C4034,OFFSET(Data!$A$10,1,MATCH($A4034+IF(E$9&gt;$B4034,0,1),Data!$3:$3,0)-1,Num_Orgs,1),0),1)</f>
        <v>0.95890711592536548</v>
      </c>
      <c r="F4034" s="70">
        <f ca="1">INDEX(OFFSET(Data!$A$10,1,F$9+MATCH($A4034+IF(F$9&gt;$B4034,0,1),Data!$3:$3,0),Num_Orgs,1),MATCH($C4034,OFFSET(Data!$A$10,1,MATCH($A4034+IF(F$9&gt;$B4034,0,1),Data!$3:$3,0)-1,Num_Orgs,1),0),1)</f>
        <v>0.99603480709830883</v>
      </c>
      <c r="G4034" s="70">
        <f ca="1">INDEX(OFFSET(Data!$A$10,1,G$9+MATCH($A4034+IF(G$9&gt;$B4034,0,1),Data!$3:$3,0),Num_Orgs,1),MATCH($C4034,OFFSET(Data!$A$10,1,MATCH($A4034+IF(G$9&gt;$B4034,0,1),Data!$3:$3,0)-1,Num_Orgs,1),0),1)</f>
        <v>0.95817538512829936</v>
      </c>
      <c r="H4034" s="70">
        <f ca="1">INDEX(OFFSET(Data!$A$10,1,H$9+MATCH($A4034+IF(H$9&gt;$B4034,0,1),Data!$3:$3,0),Num_Orgs,1),MATCH($C4034,OFFSET(Data!$A$10,1,MATCH($A4034+IF(H$9&gt;$B4034,0,1),Data!$3:$3,0)-1,Num_Orgs,1),0),1)</f>
        <v>0.40283009419888111</v>
      </c>
      <c r="I4034" s="70">
        <f ca="1">INDEX(OFFSET(Data!$A$10,1,I$9+MATCH($A4034+IF(I$9&gt;$B4034,0,1),Data!$3:$3,0),Num_Orgs,1),MATCH($C4034,OFFSET(Data!$A$10,1,MATCH($A4034+IF(I$9&gt;$B4034,0,1),Data!$3:$3,0)-1,Num_Orgs,1),0),1)</f>
        <v>0.70908349068475918</v>
      </c>
      <c r="J4034" s="26">
        <f ca="1">IFERROR((E4034*SUM(OFFSET(Data!$C$8,0,MATCH($A4034+IF(J$9&gt;$B4034,0,1),Data!$3:$3,0)-1,1,2)))+(F4034*OFFSET(Data!$E$8,0,MATCH($A4034+IF(J$9&gt;$B4034,0,1),Data!$3:$3,0)-1))+(G4034*SUM(OFFSET(Data!$F$8,0,MATCH($A4034+IF(J$9&gt;$B4034,0,1),Data!$3:$3,0)-1,1,2)))+(H4034*OFFSET(Data!$H$8,0,MATCH($A4034+IF(J$9&gt;$B4034,0,1),Data!$3:$3,0)-1))+(I4034*OFFSET(Data!$I$8,0,MATCH($A4034+IF(J$9&gt;$B4034,0,1),Data!$3:$3,0)-1))+OFFSET(Data!$J$8,0,MATCH($A4034+IF(J$9&gt;$B4034,0,1),Data!$3:$3,0)-1),0)</f>
        <v>0.97606001625306471</v>
      </c>
      <c r="K4034" s="124" t="b">
        <f ca="1">ROUND(J4034,12)=ROUND(INDEX(Data!$AH$11:$AH$237,MATCH($C4034,Data!$Y$11:$Y$237,0),1),12)</f>
        <v>1</v>
      </c>
      <c r="L4034" s="129"/>
      <c r="AG4034" s="129"/>
    </row>
    <row r="4035" spans="1:33" ht="13.8" x14ac:dyDescent="0.25">
      <c r="A4035" s="118">
        <f t="shared" si="911"/>
        <v>2</v>
      </c>
      <c r="B4035" s="69">
        <f t="shared" si="913"/>
        <v>8</v>
      </c>
      <c r="C4035" s="118" t="str">
        <f t="shared" si="913"/>
        <v>RWA</v>
      </c>
      <c r="D4035" s="69"/>
      <c r="E4035" s="70">
        <f ca="1">INDEX(OFFSET(Data!$A$10,1,E$9+MATCH($A4035+IF(E$9&gt;$B4035,0,1),Data!$3:$3,0),Num_Orgs,1),MATCH($C4035,OFFSET(Data!$A$10,1,MATCH($A4035+IF(E$9&gt;$B4035,0,1),Data!$3:$3,0)-1,Num_Orgs,1),0),1)</f>
        <v>0.91616449993341875</v>
      </c>
      <c r="F4035" s="70">
        <f ca="1">INDEX(OFFSET(Data!$A$10,1,F$9+MATCH($A4035+IF(F$9&gt;$B4035,0,1),Data!$3:$3,0),Num_Orgs,1),MATCH($C4035,OFFSET(Data!$A$10,1,MATCH($A4035+IF(F$9&gt;$B4035,0,1),Data!$3:$3,0)-1,Num_Orgs,1),0),1)</f>
        <v>0.99603480709830883</v>
      </c>
      <c r="G4035" s="70">
        <f ca="1">INDEX(OFFSET(Data!$A$10,1,G$9+MATCH($A4035+IF(G$9&gt;$B4035,0,1),Data!$3:$3,0),Num_Orgs,1),MATCH($C4035,OFFSET(Data!$A$10,1,MATCH($A4035+IF(G$9&gt;$B4035,0,1),Data!$3:$3,0)-1,Num_Orgs,1),0),1)</f>
        <v>0.85189069256672922</v>
      </c>
      <c r="H4035" s="70">
        <f ca="1">INDEX(OFFSET(Data!$A$10,1,H$9+MATCH($A4035+IF(H$9&gt;$B4035,0,1),Data!$3:$3,0),Num_Orgs,1),MATCH($C4035,OFFSET(Data!$A$10,1,MATCH($A4035+IF(H$9&gt;$B4035,0,1),Data!$3:$3,0)-1,Num_Orgs,1),0),1)</f>
        <v>7.7386047457428137E-2</v>
      </c>
      <c r="I4035" s="70">
        <f ca="1">INDEX(OFFSET(Data!$A$10,1,I$9+MATCH($A4035+IF(I$9&gt;$B4035,0,1),Data!$3:$3,0),Num_Orgs,1),MATCH($C4035,OFFSET(Data!$A$10,1,MATCH($A4035+IF(I$9&gt;$B4035,0,1),Data!$3:$3,0)-1,Num_Orgs,1),0),1)</f>
        <v>0.4642339211785847</v>
      </c>
      <c r="J4035" s="26">
        <f ca="1">IFERROR((E4035*SUM(OFFSET(Data!$C$8,0,MATCH($A4035+IF(J$9&gt;$B4035,0,1),Data!$3:$3,0)-1,1,2)))+(F4035*OFFSET(Data!$E$8,0,MATCH($A4035+IF(J$9&gt;$B4035,0,1),Data!$3:$3,0)-1))+(G4035*SUM(OFFSET(Data!$F$8,0,MATCH($A4035+IF(J$9&gt;$B4035,0,1),Data!$3:$3,0)-1,1,2)))+(H4035*OFFSET(Data!$H$8,0,MATCH($A4035+IF(J$9&gt;$B4035,0,1),Data!$3:$3,0)-1))+(I4035*OFFSET(Data!$I$8,0,MATCH($A4035+IF(J$9&gt;$B4035,0,1),Data!$3:$3,0)-1))+OFFSET(Data!$J$8,0,MATCH($A4035+IF(J$9&gt;$B4035,0,1),Data!$3:$3,0)-1),0)</f>
        <v>0.95104417534405306</v>
      </c>
      <c r="K4035" s="124" t="b">
        <f ca="1">ROUND(J4035,12)=ROUND(INDEX(Data!$AH$11:$AH$237,MATCH($C4035,Data!$Y$11:$Y$237,0),1),12)</f>
        <v>1</v>
      </c>
      <c r="L4035" s="129"/>
      <c r="AG4035" s="129"/>
    </row>
    <row r="4036" spans="1:33" ht="13.8" x14ac:dyDescent="0.25">
      <c r="A4036" s="118">
        <f t="shared" si="911"/>
        <v>2</v>
      </c>
      <c r="B4036" s="69">
        <f t="shared" si="913"/>
        <v>8</v>
      </c>
      <c r="C4036" s="118" t="str">
        <f t="shared" si="913"/>
        <v>RWD</v>
      </c>
      <c r="D4036" s="69"/>
      <c r="E4036" s="70">
        <f ca="1">INDEX(OFFSET(Data!$A$10,1,E$9+MATCH($A4036+IF(E$9&gt;$B4036,0,1),Data!$3:$3,0),Num_Orgs,1),MATCH($C4036,OFFSET(Data!$A$10,1,MATCH($A4036+IF(E$9&gt;$B4036,0,1),Data!$3:$3,0)-1,Num_Orgs,1),0),1)</f>
        <v>0.91085349894014711</v>
      </c>
      <c r="F4036" s="70">
        <f ca="1">INDEX(OFFSET(Data!$A$10,1,F$9+MATCH($A4036+IF(F$9&gt;$B4036,0,1),Data!$3:$3,0),Num_Orgs,1),MATCH($C4036,OFFSET(Data!$A$10,1,MATCH($A4036+IF(F$9&gt;$B4036,0,1),Data!$3:$3,0)-1,Num_Orgs,1),0),1)</f>
        <v>0.99603480709830883</v>
      </c>
      <c r="G4036" s="70">
        <f ca="1">INDEX(OFFSET(Data!$A$10,1,G$9+MATCH($A4036+IF(G$9&gt;$B4036,0,1),Data!$3:$3,0),Num_Orgs,1),MATCH($C4036,OFFSET(Data!$A$10,1,MATCH($A4036+IF(G$9&gt;$B4036,0,1),Data!$3:$3,0)-1,Num_Orgs,1),0),1)</f>
        <v>0.9850099932893176</v>
      </c>
      <c r="H4036" s="70">
        <f ca="1">INDEX(OFFSET(Data!$A$10,1,H$9+MATCH($A4036+IF(H$9&gt;$B4036,0,1),Data!$3:$3,0),Num_Orgs,1),MATCH($C4036,OFFSET(Data!$A$10,1,MATCH($A4036+IF(H$9&gt;$B4036,0,1),Data!$3:$3,0)-1,Num_Orgs,1),0),1)</f>
        <v>0.12587487971028172</v>
      </c>
      <c r="I4036" s="70">
        <f ca="1">INDEX(OFFSET(Data!$A$10,1,I$9+MATCH($A4036+IF(I$9&gt;$B4036,0,1),Data!$3:$3,0),Num_Orgs,1),MATCH($C4036,OFFSET(Data!$A$10,1,MATCH($A4036+IF(I$9&gt;$B4036,0,1),Data!$3:$3,0)-1,Num_Orgs,1),0),1)</f>
        <v>0.61883197994678385</v>
      </c>
      <c r="J4036" s="26">
        <f ca="1">IFERROR((E4036*SUM(OFFSET(Data!$C$8,0,MATCH($A4036+IF(J$9&gt;$B4036,0,1),Data!$3:$3,0)-1,1,2)))+(F4036*OFFSET(Data!$E$8,0,MATCH($A4036+IF(J$9&gt;$B4036,0,1),Data!$3:$3,0)-1))+(G4036*SUM(OFFSET(Data!$F$8,0,MATCH($A4036+IF(J$9&gt;$B4036,0,1),Data!$3:$3,0)-1,1,2)))+(H4036*OFFSET(Data!$H$8,0,MATCH($A4036+IF(J$9&gt;$B4036,0,1),Data!$3:$3,0)-1))+(I4036*OFFSET(Data!$I$8,0,MATCH($A4036+IF(J$9&gt;$B4036,0,1),Data!$3:$3,0)-1))+OFFSET(Data!$J$8,0,MATCH($A4036+IF(J$9&gt;$B4036,0,1),Data!$3:$3,0)-1),0)</f>
        <v>0.95276427052606072</v>
      </c>
      <c r="K4036" s="124" t="b">
        <f ca="1">ROUND(J4036,12)=ROUND(INDEX(Data!$AH$11:$AH$237,MATCH($C4036,Data!$Y$11:$Y$237,0),1),12)</f>
        <v>1</v>
      </c>
      <c r="L4036" s="129"/>
      <c r="AG4036" s="129"/>
    </row>
    <row r="4037" spans="1:33" ht="13.8" x14ac:dyDescent="0.25">
      <c r="A4037" s="118">
        <f t="shared" si="911"/>
        <v>2</v>
      </c>
      <c r="B4037" s="69">
        <f t="shared" si="913"/>
        <v>8</v>
      </c>
      <c r="C4037" s="118" t="str">
        <f t="shared" si="913"/>
        <v>RWE</v>
      </c>
      <c r="D4037" s="69"/>
      <c r="E4037" s="70">
        <f ca="1">INDEX(OFFSET(Data!$A$10,1,E$9+MATCH($A4037+IF(E$9&gt;$B4037,0,1),Data!$3:$3,0),Num_Orgs,1),MATCH($C4037,OFFSET(Data!$A$10,1,MATCH($A4037+IF(E$9&gt;$B4037,0,1),Data!$3:$3,0)-1,Num_Orgs,1),0),1)</f>
        <v>0.94401856105179194</v>
      </c>
      <c r="F4037" s="70">
        <f ca="1">INDEX(OFFSET(Data!$A$10,1,F$9+MATCH($A4037+IF(F$9&gt;$B4037,0,1),Data!$3:$3,0),Num_Orgs,1),MATCH($C4037,OFFSET(Data!$A$10,1,MATCH($A4037+IF(F$9&gt;$B4037,0,1),Data!$3:$3,0)-1,Num_Orgs,1),0),1)</f>
        <v>0.99603480709830883</v>
      </c>
      <c r="G4037" s="70">
        <f ca="1">INDEX(OFFSET(Data!$A$10,1,G$9+MATCH($A4037+IF(G$9&gt;$B4037,0,1),Data!$3:$3,0),Num_Orgs,1),MATCH($C4037,OFFSET(Data!$A$10,1,MATCH($A4037+IF(G$9&gt;$B4037,0,1),Data!$3:$3,0)-1,Num_Orgs,1),0),1)</f>
        <v>0.98974384608371502</v>
      </c>
      <c r="H4037" s="70">
        <f ca="1">INDEX(OFFSET(Data!$A$10,1,H$9+MATCH($A4037+IF(H$9&gt;$B4037,0,1),Data!$3:$3,0),Num_Orgs,1),MATCH($C4037,OFFSET(Data!$A$10,1,MATCH($A4037+IF(H$9&gt;$B4037,0,1),Data!$3:$3,0)-1,Num_Orgs,1),0),1)</f>
        <v>0.32151614493533065</v>
      </c>
      <c r="I4037" s="70">
        <f ca="1">INDEX(OFFSET(Data!$A$10,1,I$9+MATCH($A4037+IF(I$9&gt;$B4037,0,1),Data!$3:$3,0),Num_Orgs,1),MATCH($C4037,OFFSET(Data!$A$10,1,MATCH($A4037+IF(I$9&gt;$B4037,0,1),Data!$3:$3,0)-1,Num_Orgs,1),0),1)</f>
        <v>0.54955561542369324</v>
      </c>
      <c r="J4037" s="26">
        <f ca="1">IFERROR((E4037*SUM(OFFSET(Data!$C$8,0,MATCH($A4037+IF(J$9&gt;$B4037,0,1),Data!$3:$3,0)-1,1,2)))+(F4037*OFFSET(Data!$E$8,0,MATCH($A4037+IF(J$9&gt;$B4037,0,1),Data!$3:$3,0)-1))+(G4037*SUM(OFFSET(Data!$F$8,0,MATCH($A4037+IF(J$9&gt;$B4037,0,1),Data!$3:$3,0)-1,1,2)))+(H4037*OFFSET(Data!$H$8,0,MATCH($A4037+IF(J$9&gt;$B4037,0,1),Data!$3:$3,0)-1))+(I4037*OFFSET(Data!$I$8,0,MATCH($A4037+IF(J$9&gt;$B4037,0,1),Data!$3:$3,0)-1))+OFFSET(Data!$J$8,0,MATCH($A4037+IF(J$9&gt;$B4037,0,1),Data!$3:$3,0)-1),0)</f>
        <v>0.96886121505484202</v>
      </c>
      <c r="K4037" s="124" t="b">
        <f ca="1">ROUND(J4037,12)=ROUND(INDEX(Data!$AH$11:$AH$237,MATCH($C4037,Data!$Y$11:$Y$237,0),1),12)</f>
        <v>1</v>
      </c>
      <c r="L4037" s="129"/>
      <c r="AG4037" s="129"/>
    </row>
    <row r="4038" spans="1:33" ht="13.8" x14ac:dyDescent="0.25">
      <c r="A4038" s="118">
        <f t="shared" si="911"/>
        <v>2</v>
      </c>
      <c r="B4038" s="69">
        <f t="shared" si="913"/>
        <v>8</v>
      </c>
      <c r="C4038" s="118" t="str">
        <f t="shared" si="913"/>
        <v>RWF</v>
      </c>
      <c r="D4038" s="69"/>
      <c r="E4038" s="70">
        <f ca="1">INDEX(OFFSET(Data!$A$10,1,E$9+MATCH($A4038+IF(E$9&gt;$B4038,0,1),Data!$3:$3,0),Num_Orgs,1),MATCH($C4038,OFFSET(Data!$A$10,1,MATCH($A4038+IF(E$9&gt;$B4038,0,1),Data!$3:$3,0)-1,Num_Orgs,1),0),1)</f>
        <v>0.99908643555544974</v>
      </c>
      <c r="F4038" s="70">
        <f ca="1">INDEX(OFFSET(Data!$A$10,1,F$9+MATCH($A4038+IF(F$9&gt;$B4038,0,1),Data!$3:$3,0),Num_Orgs,1),MATCH($C4038,OFFSET(Data!$A$10,1,MATCH($A4038+IF(F$9&gt;$B4038,0,1),Data!$3:$3,0)-1,Num_Orgs,1),0),1)</f>
        <v>0.99603480709830883</v>
      </c>
      <c r="G4038" s="70">
        <f ca="1">INDEX(OFFSET(Data!$A$10,1,G$9+MATCH($A4038+IF(G$9&gt;$B4038,0,1),Data!$3:$3,0),Num_Orgs,1),MATCH($C4038,OFFSET(Data!$A$10,1,MATCH($A4038+IF(G$9&gt;$B4038,0,1),Data!$3:$3,0)-1,Num_Orgs,1),0),1)</f>
        <v>1.0756931561897773</v>
      </c>
      <c r="H4038" s="70">
        <f ca="1">INDEX(OFFSET(Data!$A$10,1,H$9+MATCH($A4038+IF(H$9&gt;$B4038,0,1),Data!$3:$3,0),Num_Orgs,1),MATCH($C4038,OFFSET(Data!$A$10,1,MATCH($A4038+IF(H$9&gt;$B4038,0,1),Data!$3:$3,0)-1,Num_Orgs,1),0),1)</f>
        <v>0.33569411155910983</v>
      </c>
      <c r="I4038" s="70">
        <f ca="1">INDEX(OFFSET(Data!$A$10,1,I$9+MATCH($A4038+IF(I$9&gt;$B4038,0,1),Data!$3:$3,0),Num_Orgs,1),MATCH($C4038,OFFSET(Data!$A$10,1,MATCH($A4038+IF(I$9&gt;$B4038,0,1),Data!$3:$3,0)-1,Num_Orgs,1),0),1)</f>
        <v>1.0289142575821386</v>
      </c>
      <c r="J4038" s="26">
        <f ca="1">IFERROR((E4038*SUM(OFFSET(Data!$C$8,0,MATCH($A4038+IF(J$9&gt;$B4038,0,1),Data!$3:$3,0)-1,1,2)))+(F4038*OFFSET(Data!$E$8,0,MATCH($A4038+IF(J$9&gt;$B4038,0,1),Data!$3:$3,0)-1))+(G4038*SUM(OFFSET(Data!$F$8,0,MATCH($A4038+IF(J$9&gt;$B4038,0,1),Data!$3:$3,0)-1,1,2)))+(H4038*OFFSET(Data!$H$8,0,MATCH($A4038+IF(J$9&gt;$B4038,0,1),Data!$3:$3,0)-1))+(I4038*OFFSET(Data!$I$8,0,MATCH($A4038+IF(J$9&gt;$B4038,0,1),Data!$3:$3,0)-1))+OFFSET(Data!$J$8,0,MATCH($A4038+IF(J$9&gt;$B4038,0,1),Data!$3:$3,0)-1),0)</f>
        <v>0.99964759720065999</v>
      </c>
      <c r="K4038" s="124" t="b">
        <f ca="1">ROUND(J4038,12)=ROUND(INDEX(Data!$AH$11:$AH$237,MATCH($C4038,Data!$Y$11:$Y$237,0),1),12)</f>
        <v>1</v>
      </c>
      <c r="L4038" s="129"/>
      <c r="AG4038" s="129"/>
    </row>
    <row r="4039" spans="1:33" ht="13.8" x14ac:dyDescent="0.25">
      <c r="A4039" s="118">
        <f t="shared" si="911"/>
        <v>2</v>
      </c>
      <c r="B4039" s="69">
        <f t="shared" si="913"/>
        <v>8</v>
      </c>
      <c r="C4039" s="118" t="str">
        <f t="shared" si="913"/>
        <v>RWG</v>
      </c>
      <c r="D4039" s="69"/>
      <c r="E4039" s="70">
        <f ca="1">INDEX(OFFSET(Data!$A$10,1,E$9+MATCH($A4039+IF(E$9&gt;$B4039,0,1),Data!$3:$3,0),Num_Orgs,1),MATCH($C4039,OFFSET(Data!$A$10,1,MATCH($A4039+IF(E$9&gt;$B4039,0,1),Data!$3:$3,0)-1,Num_Orgs,1),0),1)</f>
        <v>1.0834852315613608</v>
      </c>
      <c r="F4039" s="70">
        <f ca="1">INDEX(OFFSET(Data!$A$10,1,F$9+MATCH($A4039+IF(F$9&gt;$B4039,0,1),Data!$3:$3,0),Num_Orgs,1),MATCH($C4039,OFFSET(Data!$A$10,1,MATCH($A4039+IF(F$9&gt;$B4039,0,1),Data!$3:$3,0)-1,Num_Orgs,1),0),1)</f>
        <v>0.99748817379469112</v>
      </c>
      <c r="G4039" s="70">
        <f ca="1">INDEX(OFFSET(Data!$A$10,1,G$9+MATCH($A4039+IF(G$9&gt;$B4039,0,1),Data!$3:$3,0),Num_Orgs,1),MATCH($C4039,OFFSET(Data!$A$10,1,MATCH($A4039+IF(G$9&gt;$B4039,0,1),Data!$3:$3,0)-1,Num_Orgs,1),0),1)</f>
        <v>1.0262812441261333</v>
      </c>
      <c r="H4039" s="70">
        <f ca="1">INDEX(OFFSET(Data!$A$10,1,H$9+MATCH($A4039+IF(H$9&gt;$B4039,0,1),Data!$3:$3,0),Num_Orgs,1),MATCH($C4039,OFFSET(Data!$A$10,1,MATCH($A4039+IF(H$9&gt;$B4039,0,1),Data!$3:$3,0)-1,Num_Orgs,1),0),1)</f>
        <v>1.2850190857304933</v>
      </c>
      <c r="I4039" s="70">
        <f ca="1">INDEX(OFFSET(Data!$A$10,1,I$9+MATCH($A4039+IF(I$9&gt;$B4039,0,1),Data!$3:$3,0),Num_Orgs,1),MATCH($C4039,OFFSET(Data!$A$10,1,MATCH($A4039+IF(I$9&gt;$B4039,0,1),Data!$3:$3,0)-1,Num_Orgs,1),0),1)</f>
        <v>1.3008484330718326</v>
      </c>
      <c r="J4039" s="26">
        <f ca="1">IFERROR((E4039*SUM(OFFSET(Data!$C$8,0,MATCH($A4039+IF(J$9&gt;$B4039,0,1),Data!$3:$3,0)-1,1,2)))+(F4039*OFFSET(Data!$E$8,0,MATCH($A4039+IF(J$9&gt;$B4039,0,1),Data!$3:$3,0)-1))+(G4039*SUM(OFFSET(Data!$F$8,0,MATCH($A4039+IF(J$9&gt;$B4039,0,1),Data!$3:$3,0)-1,1,2)))+(H4039*OFFSET(Data!$H$8,0,MATCH($A4039+IF(J$9&gt;$B4039,0,1),Data!$3:$3,0)-1))+(I4039*OFFSET(Data!$I$8,0,MATCH($A4039+IF(J$9&gt;$B4039,0,1),Data!$3:$3,0)-1))+OFFSET(Data!$J$8,0,MATCH($A4039+IF(J$9&gt;$B4039,0,1),Data!$3:$3,0)-1),0)</f>
        <v>1.0422198514947318</v>
      </c>
      <c r="K4039" s="124" t="b">
        <f ca="1">ROUND(J4039,12)=ROUND(INDEX(Data!$AH$11:$AH$237,MATCH($C4039,Data!$Y$11:$Y$237,0),1),12)</f>
        <v>1</v>
      </c>
      <c r="L4039" s="129"/>
      <c r="AG4039" s="129"/>
    </row>
    <row r="4040" spans="1:33" ht="13.8" x14ac:dyDescent="0.25">
      <c r="A4040" s="118">
        <f t="shared" si="911"/>
        <v>2</v>
      </c>
      <c r="B4040" s="69">
        <f t="shared" si="913"/>
        <v>8</v>
      </c>
      <c r="C4040" s="118" t="str">
        <f t="shared" si="913"/>
        <v>RWH</v>
      </c>
      <c r="D4040" s="69"/>
      <c r="E4040" s="70">
        <f ca="1">INDEX(OFFSET(Data!$A$10,1,E$9+MATCH($A4040+IF(E$9&gt;$B4040,0,1),Data!$3:$3,0),Num_Orgs,1),MATCH($C4040,OFFSET(Data!$A$10,1,MATCH($A4040+IF(E$9&gt;$B4040,0,1),Data!$3:$3,0)-1,Num_Orgs,1),0),1)</f>
        <v>1.0528537286154867</v>
      </c>
      <c r="F4040" s="70">
        <f ca="1">INDEX(OFFSET(Data!$A$10,1,F$9+MATCH($A4040+IF(F$9&gt;$B4040,0,1),Data!$3:$3,0),Num_Orgs,1),MATCH($C4040,OFFSET(Data!$A$10,1,MATCH($A4040+IF(F$9&gt;$B4040,0,1),Data!$3:$3,0)-1,Num_Orgs,1),0),1)</f>
        <v>0.99914704480131411</v>
      </c>
      <c r="G4040" s="70">
        <f ca="1">INDEX(OFFSET(Data!$A$10,1,G$9+MATCH($A4040+IF(G$9&gt;$B4040,0,1),Data!$3:$3,0),Num_Orgs,1),MATCH($C4040,OFFSET(Data!$A$10,1,MATCH($A4040+IF(G$9&gt;$B4040,0,1),Data!$3:$3,0)-1,Num_Orgs,1),0),1)</f>
        <v>0.99053311434916358</v>
      </c>
      <c r="H4040" s="70">
        <f ca="1">INDEX(OFFSET(Data!$A$10,1,H$9+MATCH($A4040+IF(H$9&gt;$B4040,0,1),Data!$3:$3,0),Num_Orgs,1),MATCH($C4040,OFFSET(Data!$A$10,1,MATCH($A4040+IF(H$9&gt;$B4040,0,1),Data!$3:$3,0)-1,Num_Orgs,1),0),1)</f>
        <v>0.91162756594385164</v>
      </c>
      <c r="I4040" s="70">
        <f ca="1">INDEX(OFFSET(Data!$A$10,1,I$9+MATCH($A4040+IF(I$9&gt;$B4040,0,1),Data!$3:$3,0),Num_Orgs,1),MATCH($C4040,OFFSET(Data!$A$10,1,MATCH($A4040+IF(I$9&gt;$B4040,0,1),Data!$3:$3,0)-1,Num_Orgs,1),0),1)</f>
        <v>1.0155654661675253</v>
      </c>
      <c r="J4040" s="26">
        <f ca="1">IFERROR((E4040*SUM(OFFSET(Data!$C$8,0,MATCH($A4040+IF(J$9&gt;$B4040,0,1),Data!$3:$3,0)-1,1,2)))+(F4040*OFFSET(Data!$E$8,0,MATCH($A4040+IF(J$9&gt;$B4040,0,1),Data!$3:$3,0)-1))+(G4040*SUM(OFFSET(Data!$F$8,0,MATCH($A4040+IF(J$9&gt;$B4040,0,1),Data!$3:$3,0)-1,1,2)))+(H4040*OFFSET(Data!$H$8,0,MATCH($A4040+IF(J$9&gt;$B4040,0,1),Data!$3:$3,0)-1))+(I4040*OFFSET(Data!$I$8,0,MATCH($A4040+IF(J$9&gt;$B4040,0,1),Data!$3:$3,0)-1))+OFFSET(Data!$J$8,0,MATCH($A4040+IF(J$9&gt;$B4040,0,1),Data!$3:$3,0)-1),0)</f>
        <v>1.0248018813536743</v>
      </c>
      <c r="K4040" s="124" t="b">
        <f ca="1">ROUND(J4040,12)=ROUND(INDEX(Data!$AH$11:$AH$237,MATCH($C4040,Data!$Y$11:$Y$237,0),1),12)</f>
        <v>1</v>
      </c>
      <c r="L4040" s="129"/>
      <c r="AG4040" s="129"/>
    </row>
    <row r="4041" spans="1:33" ht="13.8" x14ac:dyDescent="0.25">
      <c r="A4041" s="118">
        <f t="shared" si="911"/>
        <v>2</v>
      </c>
      <c r="B4041" s="69">
        <f t="shared" si="913"/>
        <v>8</v>
      </c>
      <c r="C4041" s="118" t="str">
        <f t="shared" si="913"/>
        <v>RWJ</v>
      </c>
      <c r="D4041" s="69"/>
      <c r="E4041" s="70">
        <f ca="1">INDEX(OFFSET(Data!$A$10,1,E$9+MATCH($A4041+IF(E$9&gt;$B4041,0,1),Data!$3:$3,0),Num_Orgs,1),MATCH($C4041,OFFSET(Data!$A$10,1,MATCH($A4041+IF(E$9&gt;$B4041,0,1),Data!$3:$3,0)-1,Num_Orgs,1),0),1)</f>
        <v>0.95959080205041625</v>
      </c>
      <c r="F4041" s="70">
        <f ca="1">INDEX(OFFSET(Data!$A$10,1,F$9+MATCH($A4041+IF(F$9&gt;$B4041,0,1),Data!$3:$3,0),Num_Orgs,1),MATCH($C4041,OFFSET(Data!$A$10,1,MATCH($A4041+IF(F$9&gt;$B4041,0,1),Data!$3:$3,0)-1,Num_Orgs,1),0),1)</f>
        <v>0.99603480709830883</v>
      </c>
      <c r="G4041" s="70">
        <f ca="1">INDEX(OFFSET(Data!$A$10,1,G$9+MATCH($A4041+IF(G$9&gt;$B4041,0,1),Data!$3:$3,0),Num_Orgs,1),MATCH($C4041,OFFSET(Data!$A$10,1,MATCH($A4041+IF(G$9&gt;$B4041,0,1),Data!$3:$3,0)-1,Num_Orgs,1),0),1)</f>
        <v>0.9467607451759632</v>
      </c>
      <c r="H4041" s="70">
        <f ca="1">INDEX(OFFSET(Data!$A$10,1,H$9+MATCH($A4041+IF(H$9&gt;$B4041,0,1),Data!$3:$3,0),Num_Orgs,1),MATCH($C4041,OFFSET(Data!$A$10,1,MATCH($A4041+IF(H$9&gt;$B4041,0,1),Data!$3:$3,0)-1,Num_Orgs,1),0),1)</f>
        <v>0.48759133407970057</v>
      </c>
      <c r="I4041" s="70">
        <f ca="1">INDEX(OFFSET(Data!$A$10,1,I$9+MATCH($A4041+IF(I$9&gt;$B4041,0,1),Data!$3:$3,0),Num_Orgs,1),MATCH($C4041,OFFSET(Data!$A$10,1,MATCH($A4041+IF(I$9&gt;$B4041,0,1),Data!$3:$3,0)-1,Num_Orgs,1),0),1)</f>
        <v>0.76506762147220042</v>
      </c>
      <c r="J4041" s="26">
        <f ca="1">IFERROR((E4041*SUM(OFFSET(Data!$C$8,0,MATCH($A4041+IF(J$9&gt;$B4041,0,1),Data!$3:$3,0)-1,1,2)))+(F4041*OFFSET(Data!$E$8,0,MATCH($A4041+IF(J$9&gt;$B4041,0,1),Data!$3:$3,0)-1))+(G4041*SUM(OFFSET(Data!$F$8,0,MATCH($A4041+IF(J$9&gt;$B4041,0,1),Data!$3:$3,0)-1,1,2)))+(H4041*OFFSET(Data!$H$8,0,MATCH($A4041+IF(J$9&gt;$B4041,0,1),Data!$3:$3,0)-1))+(I4041*OFFSET(Data!$I$8,0,MATCH($A4041+IF(J$9&gt;$B4041,0,1),Data!$3:$3,0)-1))+OFFSET(Data!$J$8,0,MATCH($A4041+IF(J$9&gt;$B4041,0,1),Data!$3:$3,0)-1),0)</f>
        <v>0.97652346567823445</v>
      </c>
      <c r="K4041" s="124" t="b">
        <f ca="1">ROUND(J4041,12)=ROUND(INDEX(Data!$AH$11:$AH$237,MATCH($C4041,Data!$Y$11:$Y$237,0),1),12)</f>
        <v>1</v>
      </c>
      <c r="L4041" s="129"/>
      <c r="AG4041" s="129"/>
    </row>
    <row r="4042" spans="1:33" ht="13.8" x14ac:dyDescent="0.25">
      <c r="A4042" s="118">
        <f t="shared" si="911"/>
        <v>2</v>
      </c>
      <c r="B4042" s="69">
        <f t="shared" si="913"/>
        <v>8</v>
      </c>
      <c r="C4042" s="118" t="str">
        <f t="shared" si="913"/>
        <v>RWK</v>
      </c>
      <c r="D4042" s="69"/>
      <c r="E4042" s="70">
        <f ca="1">INDEX(OFFSET(Data!$A$10,1,E$9+MATCH($A4042+IF(E$9&gt;$B4042,0,1),Data!$3:$3,0),Num_Orgs,1),MATCH($C4042,OFFSET(Data!$A$10,1,MATCH($A4042+IF(E$9&gt;$B4042,0,1),Data!$3:$3,0)-1,Num_Orgs,1),0),1)</f>
        <v>1.1300831770436599</v>
      </c>
      <c r="F4042" s="70">
        <f ca="1">INDEX(OFFSET(Data!$A$10,1,F$9+MATCH($A4042+IF(F$9&gt;$B4042,0,1),Data!$3:$3,0),Num_Orgs,1),MATCH($C4042,OFFSET(Data!$A$10,1,MATCH($A4042+IF(F$9&gt;$B4042,0,1),Data!$3:$3,0)-1,Num_Orgs,1),0),1)</f>
        <v>1.0131150638897184</v>
      </c>
      <c r="G4042" s="70">
        <f ca="1">INDEX(OFFSET(Data!$A$10,1,G$9+MATCH($A4042+IF(G$9&gt;$B4042,0,1),Data!$3:$3,0),Num_Orgs,1),MATCH($C4042,OFFSET(Data!$A$10,1,MATCH($A4042+IF(G$9&gt;$B4042,0,1),Data!$3:$3,0)-1,Num_Orgs,1),0),1)</f>
        <v>1.1235748671974655</v>
      </c>
      <c r="H4042" s="70">
        <f ca="1">INDEX(OFFSET(Data!$A$10,1,H$9+MATCH($A4042+IF(H$9&gt;$B4042,0,1),Data!$3:$3,0),Num_Orgs,1),MATCH($C4042,OFFSET(Data!$A$10,1,MATCH($A4042+IF(H$9&gt;$B4042,0,1),Data!$3:$3,0)-1,Num_Orgs,1),0),1)</f>
        <v>7.3403736008882312</v>
      </c>
      <c r="I4042" s="70">
        <f ca="1">INDEX(OFFSET(Data!$A$10,1,I$9+MATCH($A4042+IF(I$9&gt;$B4042,0,1),Data!$3:$3,0),Num_Orgs,1),MATCH($C4042,OFFSET(Data!$A$10,1,MATCH($A4042+IF(I$9&gt;$B4042,0,1),Data!$3:$3,0)-1,Num_Orgs,1),0),1)</f>
        <v>1.3337121065748421</v>
      </c>
      <c r="J4042" s="26">
        <f ca="1">IFERROR((E4042*SUM(OFFSET(Data!$C$8,0,MATCH($A4042+IF(J$9&gt;$B4042,0,1),Data!$3:$3,0)-1,1,2)))+(F4042*OFFSET(Data!$E$8,0,MATCH($A4042+IF(J$9&gt;$B4042,0,1),Data!$3:$3,0)-1))+(G4042*SUM(OFFSET(Data!$F$8,0,MATCH($A4042+IF(J$9&gt;$B4042,0,1),Data!$3:$3,0)-1,1,2)))+(H4042*OFFSET(Data!$H$8,0,MATCH($A4042+IF(J$9&gt;$B4042,0,1),Data!$3:$3,0)-1))+(I4042*OFFSET(Data!$I$8,0,MATCH($A4042+IF(J$9&gt;$B4042,0,1),Data!$3:$3,0)-1))+OFFSET(Data!$J$8,0,MATCH($A4042+IF(J$9&gt;$B4042,0,1),Data!$3:$3,0)-1),0)</f>
        <v>1.0824221885234777</v>
      </c>
      <c r="K4042" s="124" t="b">
        <f ca="1">ROUND(J4042,12)=ROUND(INDEX(Data!$AH$11:$AH$237,MATCH($C4042,Data!$Y$11:$Y$237,0),1),12)</f>
        <v>1</v>
      </c>
      <c r="L4042" s="129"/>
      <c r="AG4042" s="129"/>
    </row>
    <row r="4043" spans="1:33" ht="13.8" x14ac:dyDescent="0.25">
      <c r="A4043" s="118">
        <f t="shared" si="911"/>
        <v>2</v>
      </c>
      <c r="B4043" s="69">
        <f t="shared" si="913"/>
        <v>8</v>
      </c>
      <c r="C4043" s="118" t="str">
        <f t="shared" si="913"/>
        <v>RWP</v>
      </c>
      <c r="D4043" s="69"/>
      <c r="E4043" s="70">
        <f ca="1">INDEX(OFFSET(Data!$A$10,1,E$9+MATCH($A4043+IF(E$9&gt;$B4043,0,1),Data!$3:$3,0),Num_Orgs,1),MATCH($C4043,OFFSET(Data!$A$10,1,MATCH($A4043+IF(E$9&gt;$B4043,0,1),Data!$3:$3,0)-1,Num_Orgs,1),0),1)</f>
        <v>0.94985922644199294</v>
      </c>
      <c r="F4043" s="70">
        <f ca="1">INDEX(OFFSET(Data!$A$10,1,F$9+MATCH($A4043+IF(F$9&gt;$B4043,0,1),Data!$3:$3,0),Num_Orgs,1),MATCH($C4043,OFFSET(Data!$A$10,1,MATCH($A4043+IF(F$9&gt;$B4043,0,1),Data!$3:$3,0)-1,Num_Orgs,1),0),1)</f>
        <v>0.99603480709830883</v>
      </c>
      <c r="G4043" s="70">
        <f ca="1">INDEX(OFFSET(Data!$A$10,1,G$9+MATCH($A4043+IF(G$9&gt;$B4043,0,1),Data!$3:$3,0),Num_Orgs,1),MATCH($C4043,OFFSET(Data!$A$10,1,MATCH($A4043+IF(G$9&gt;$B4043,0,1),Data!$3:$3,0)-1,Num_Orgs,1),0),1)</f>
        <v>0.96111850857556635</v>
      </c>
      <c r="H4043" s="70">
        <f ca="1">INDEX(OFFSET(Data!$A$10,1,H$9+MATCH($A4043+IF(H$9&gt;$B4043,0,1),Data!$3:$3,0),Num_Orgs,1),MATCH($C4043,OFFSET(Data!$A$10,1,MATCH($A4043+IF(H$9&gt;$B4043,0,1),Data!$3:$3,0)-1,Num_Orgs,1),0),1)</f>
        <v>0.56901304183219736</v>
      </c>
      <c r="I4043" s="70">
        <f ca="1">INDEX(OFFSET(Data!$A$10,1,I$9+MATCH($A4043+IF(I$9&gt;$B4043,0,1),Data!$3:$3,0),Num_Orgs,1),MATCH($C4043,OFFSET(Data!$A$10,1,MATCH($A4043+IF(I$9&gt;$B4043,0,1),Data!$3:$3,0)-1,Num_Orgs,1),0),1)</f>
        <v>0.6921242933801528</v>
      </c>
      <c r="J4043" s="26">
        <f ca="1">IFERROR((E4043*SUM(OFFSET(Data!$C$8,0,MATCH($A4043+IF(J$9&gt;$B4043,0,1),Data!$3:$3,0)-1,1,2)))+(F4043*OFFSET(Data!$E$8,0,MATCH($A4043+IF(J$9&gt;$B4043,0,1),Data!$3:$3,0)-1))+(G4043*SUM(OFFSET(Data!$F$8,0,MATCH($A4043+IF(J$9&gt;$B4043,0,1),Data!$3:$3,0)-1,1,2)))+(H4043*OFFSET(Data!$H$8,0,MATCH($A4043+IF(J$9&gt;$B4043,0,1),Data!$3:$3,0)-1))+(I4043*OFFSET(Data!$I$8,0,MATCH($A4043+IF(J$9&gt;$B4043,0,1),Data!$3:$3,0)-1))+OFFSET(Data!$J$8,0,MATCH($A4043+IF(J$9&gt;$B4043,0,1),Data!$3:$3,0)-1),0)</f>
        <v>0.97208206056567092</v>
      </c>
      <c r="K4043" s="124" t="b">
        <f ca="1">ROUND(J4043,12)=ROUND(INDEX(Data!$AH$11:$AH$237,MATCH($C4043,Data!$Y$11:$Y$237,0),1),12)</f>
        <v>1</v>
      </c>
      <c r="L4043" s="129"/>
      <c r="AG4043" s="129"/>
    </row>
    <row r="4044" spans="1:33" ht="13.8" x14ac:dyDescent="0.25">
      <c r="A4044" s="118">
        <f t="shared" si="911"/>
        <v>2</v>
      </c>
      <c r="B4044" s="69">
        <f t="shared" si="913"/>
        <v>8</v>
      </c>
      <c r="C4044" s="118" t="str">
        <f t="shared" si="913"/>
        <v>RWR</v>
      </c>
      <c r="D4044" s="69"/>
      <c r="E4044" s="70">
        <f ca="1">INDEX(OFFSET(Data!$A$10,1,E$9+MATCH($A4044+IF(E$9&gt;$B4044,0,1),Data!$3:$3,0),Num_Orgs,1),MATCH($C4044,OFFSET(Data!$A$10,1,MATCH($A4044+IF(E$9&gt;$B4044,0,1),Data!$3:$3,0)-1,Num_Orgs,1),0),1)</f>
        <v>1.0481006365916077</v>
      </c>
      <c r="F4044" s="70">
        <f ca="1">INDEX(OFFSET(Data!$A$10,1,F$9+MATCH($A4044+IF(F$9&gt;$B4044,0,1),Data!$3:$3,0),Num_Orgs,1),MATCH($C4044,OFFSET(Data!$A$10,1,MATCH($A4044+IF(F$9&gt;$B4044,0,1),Data!$3:$3,0)-1,Num_Orgs,1),0),1)</f>
        <v>0.99688197922187083</v>
      </c>
      <c r="G4044" s="70">
        <f ca="1">INDEX(OFFSET(Data!$A$10,1,G$9+MATCH($A4044+IF(G$9&gt;$B4044,0,1),Data!$3:$3,0),Num_Orgs,1),MATCH($C4044,OFFSET(Data!$A$10,1,MATCH($A4044+IF(G$9&gt;$B4044,0,1),Data!$3:$3,0)-1,Num_Orgs,1),0),1)</f>
        <v>0.98966972271783715</v>
      </c>
      <c r="H4044" s="70">
        <f ca="1">INDEX(OFFSET(Data!$A$10,1,H$9+MATCH($A4044+IF(H$9&gt;$B4044,0,1),Data!$3:$3,0),Num_Orgs,1),MATCH($C4044,OFFSET(Data!$A$10,1,MATCH($A4044+IF(H$9&gt;$B4044,0,1),Data!$3:$3,0)-1,Num_Orgs,1),0),1)</f>
        <v>0.83891141838111827</v>
      </c>
      <c r="I4044" s="70">
        <f ca="1">INDEX(OFFSET(Data!$A$10,1,I$9+MATCH($A4044+IF(I$9&gt;$B4044,0,1),Data!$3:$3,0),Num_Orgs,1),MATCH($C4044,OFFSET(Data!$A$10,1,MATCH($A4044+IF(I$9&gt;$B4044,0,1),Data!$3:$3,0)-1,Num_Orgs,1),0),1)</f>
        <v>1.1148035463944972</v>
      </c>
      <c r="J4044" s="26">
        <f ca="1">IFERROR((E4044*SUM(OFFSET(Data!$C$8,0,MATCH($A4044+IF(J$9&gt;$B4044,0,1),Data!$3:$3,0)-1,1,2)))+(F4044*OFFSET(Data!$E$8,0,MATCH($A4044+IF(J$9&gt;$B4044,0,1),Data!$3:$3,0)-1))+(G4044*SUM(OFFSET(Data!$F$8,0,MATCH($A4044+IF(J$9&gt;$B4044,0,1),Data!$3:$3,0)-1,1,2)))+(H4044*OFFSET(Data!$H$8,0,MATCH($A4044+IF(J$9&gt;$B4044,0,1),Data!$3:$3,0)-1))+(I4044*OFFSET(Data!$I$8,0,MATCH($A4044+IF(J$9&gt;$B4044,0,1),Data!$3:$3,0)-1))+OFFSET(Data!$J$8,0,MATCH($A4044+IF(J$9&gt;$B4044,0,1),Data!$3:$3,0)-1),0)</f>
        <v>1.022453944768424</v>
      </c>
      <c r="K4044" s="124" t="b">
        <f ca="1">ROUND(J4044,12)=ROUND(INDEX(Data!$AH$11:$AH$237,MATCH($C4044,Data!$Y$11:$Y$237,0),1),12)</f>
        <v>1</v>
      </c>
      <c r="L4044" s="129"/>
      <c r="AG4044" s="129"/>
    </row>
    <row r="4045" spans="1:33" ht="13.8" x14ac:dyDescent="0.25">
      <c r="A4045" s="118">
        <f t="shared" si="911"/>
        <v>2</v>
      </c>
      <c r="B4045" s="69">
        <f t="shared" si="913"/>
        <v>8</v>
      </c>
      <c r="C4045" s="118" t="str">
        <f t="shared" si="913"/>
        <v>RWV</v>
      </c>
      <c r="D4045" s="69"/>
      <c r="E4045" s="70">
        <f ca="1">INDEX(OFFSET(Data!$A$10,1,E$9+MATCH($A4045+IF(E$9&gt;$B4045,0,1),Data!$3:$3,0),Num_Orgs,1),MATCH($C4045,OFFSET(Data!$A$10,1,MATCH($A4045+IF(E$9&gt;$B4045,0,1),Data!$3:$3,0)-1,Num_Orgs,1),0),1)</f>
        <v>0.90239808191774185</v>
      </c>
      <c r="F4045" s="70">
        <f ca="1">INDEX(OFFSET(Data!$A$10,1,F$9+MATCH($A4045+IF(F$9&gt;$B4045,0,1),Data!$3:$3,0),Num_Orgs,1),MATCH($C4045,OFFSET(Data!$A$10,1,MATCH($A4045+IF(F$9&gt;$B4045,0,1),Data!$3:$3,0)-1,Num_Orgs,1),0),1)</f>
        <v>0.99603480709830883</v>
      </c>
      <c r="G4045" s="70">
        <f ca="1">INDEX(OFFSET(Data!$A$10,1,G$9+MATCH($A4045+IF(G$9&gt;$B4045,0,1),Data!$3:$3,0),Num_Orgs,1),MATCH($C4045,OFFSET(Data!$A$10,1,MATCH($A4045+IF(G$9&gt;$B4045,0,1),Data!$3:$3,0)-1,Num_Orgs,1),0),1)</f>
        <v>0.929851140919698</v>
      </c>
      <c r="H4045" s="70">
        <f ca="1">INDEX(OFFSET(Data!$A$10,1,H$9+MATCH($A4045+IF(H$9&gt;$B4045,0,1),Data!$3:$3,0),Num_Orgs,1),MATCH($C4045,OFFSET(Data!$A$10,1,MATCH($A4045+IF(H$9&gt;$B4045,0,1),Data!$3:$3,0)-1,Num_Orgs,1),0),1)</f>
        <v>9.4559685054764891E-2</v>
      </c>
      <c r="I4045" s="70">
        <f ca="1">INDEX(OFFSET(Data!$A$10,1,I$9+MATCH($A4045+IF(I$9&gt;$B4045,0,1),Data!$3:$3,0),Num_Orgs,1),MATCH($C4045,OFFSET(Data!$A$10,1,MATCH($A4045+IF(I$9&gt;$B4045,0,1),Data!$3:$3,0)-1,Num_Orgs,1),0),1)</f>
        <v>0.80195030078755491</v>
      </c>
      <c r="J4045" s="26">
        <f ca="1">IFERROR((E4045*SUM(OFFSET(Data!$C$8,0,MATCH($A4045+IF(J$9&gt;$B4045,0,1),Data!$3:$3,0)-1,1,2)))+(F4045*OFFSET(Data!$E$8,0,MATCH($A4045+IF(J$9&gt;$B4045,0,1),Data!$3:$3,0)-1))+(G4045*SUM(OFFSET(Data!$F$8,0,MATCH($A4045+IF(J$9&gt;$B4045,0,1),Data!$3:$3,0)-1,1,2)))+(H4045*OFFSET(Data!$H$8,0,MATCH($A4045+IF(J$9&gt;$B4045,0,1),Data!$3:$3,0)-1))+(I4045*OFFSET(Data!$I$8,0,MATCH($A4045+IF(J$9&gt;$B4045,0,1),Data!$3:$3,0)-1))+OFFSET(Data!$J$8,0,MATCH($A4045+IF(J$9&gt;$B4045,0,1),Data!$3:$3,0)-1),0)</f>
        <v>0.94804569336329558</v>
      </c>
      <c r="K4045" s="124" t="b">
        <f ca="1">ROUND(J4045,12)=ROUND(INDEX(Data!$AH$11:$AH$237,MATCH($C4045,Data!$Y$11:$Y$237,0),1),12)</f>
        <v>1</v>
      </c>
      <c r="L4045" s="129"/>
      <c r="AG4045" s="129"/>
    </row>
    <row r="4046" spans="1:33" ht="13.8" x14ac:dyDescent="0.25">
      <c r="A4046" s="118">
        <f t="shared" si="911"/>
        <v>2</v>
      </c>
      <c r="B4046" s="69">
        <f t="shared" si="913"/>
        <v>8</v>
      </c>
      <c r="C4046" s="118" t="str">
        <f t="shared" si="913"/>
        <v>RWW</v>
      </c>
      <c r="D4046" s="69"/>
      <c r="E4046" s="70">
        <f ca="1">INDEX(OFFSET(Data!$A$10,1,E$9+MATCH($A4046+IF(E$9&gt;$B4046,0,1),Data!$3:$3,0),Num_Orgs,1),MATCH($C4046,OFFSET(Data!$A$10,1,MATCH($A4046+IF(E$9&gt;$B4046,0,1),Data!$3:$3,0)-1,Num_Orgs,1),0),1)</f>
        <v>0.95234732804964062</v>
      </c>
      <c r="F4046" s="70">
        <f ca="1">INDEX(OFFSET(Data!$A$10,1,F$9+MATCH($A4046+IF(F$9&gt;$B4046,0,1),Data!$3:$3,0),Num_Orgs,1),MATCH($C4046,OFFSET(Data!$A$10,1,MATCH($A4046+IF(F$9&gt;$B4046,0,1),Data!$3:$3,0)-1,Num_Orgs,1),0),1)</f>
        <v>0.99603480709830883</v>
      </c>
      <c r="G4046" s="70">
        <f ca="1">INDEX(OFFSET(Data!$A$10,1,G$9+MATCH($A4046+IF(G$9&gt;$B4046,0,1),Data!$3:$3,0),Num_Orgs,1),MATCH($C4046,OFFSET(Data!$A$10,1,MATCH($A4046+IF(G$9&gt;$B4046,0,1),Data!$3:$3,0)-1,Num_Orgs,1),0),1)</f>
        <v>0.94021866882052896</v>
      </c>
      <c r="H4046" s="70">
        <f ca="1">INDEX(OFFSET(Data!$A$10,1,H$9+MATCH($A4046+IF(H$9&gt;$B4046,0,1),Data!$3:$3,0),Num_Orgs,1),MATCH($C4046,OFFSET(Data!$A$10,1,MATCH($A4046+IF(H$9&gt;$B4046,0,1),Data!$3:$3,0)-1,Num_Orgs,1),0),1)</f>
        <v>0.27796741268983577</v>
      </c>
      <c r="I4046" s="70">
        <f ca="1">INDEX(OFFSET(Data!$A$10,1,I$9+MATCH($A4046+IF(I$9&gt;$B4046,0,1),Data!$3:$3,0),Num_Orgs,1),MATCH($C4046,OFFSET(Data!$A$10,1,MATCH($A4046+IF(I$9&gt;$B4046,0,1),Data!$3:$3,0)-1,Num_Orgs,1),0),1)</f>
        <v>0.70591938595170323</v>
      </c>
      <c r="J4046" s="26">
        <f ca="1">IFERROR((E4046*SUM(OFFSET(Data!$C$8,0,MATCH($A4046+IF(J$9&gt;$B4046,0,1),Data!$3:$3,0)-1,1,2)))+(F4046*OFFSET(Data!$E$8,0,MATCH($A4046+IF(J$9&gt;$B4046,0,1),Data!$3:$3,0)-1))+(G4046*SUM(OFFSET(Data!$F$8,0,MATCH($A4046+IF(J$9&gt;$B4046,0,1),Data!$3:$3,0)-1,1,2)))+(H4046*OFFSET(Data!$H$8,0,MATCH($A4046+IF(J$9&gt;$B4046,0,1),Data!$3:$3,0)-1))+(I4046*OFFSET(Data!$I$8,0,MATCH($A4046+IF(J$9&gt;$B4046,0,1),Data!$3:$3,0)-1))+OFFSET(Data!$J$8,0,MATCH($A4046+IF(J$9&gt;$B4046,0,1),Data!$3:$3,0)-1),0)</f>
        <v>0.97217478358760445</v>
      </c>
      <c r="K4046" s="124" t="b">
        <f ca="1">ROUND(J4046,12)=ROUND(INDEX(Data!$AH$11:$AH$237,MATCH($C4046,Data!$Y$11:$Y$237,0),1),12)</f>
        <v>1</v>
      </c>
      <c r="L4046" s="129"/>
      <c r="AG4046" s="129"/>
    </row>
    <row r="4047" spans="1:33" ht="13.8" x14ac:dyDescent="0.25">
      <c r="A4047" s="118">
        <f t="shared" si="911"/>
        <v>2</v>
      </c>
      <c r="B4047" s="69">
        <f t="shared" si="913"/>
        <v>8</v>
      </c>
      <c r="C4047" s="118" t="str">
        <f t="shared" si="913"/>
        <v>RWX</v>
      </c>
      <c r="D4047" s="69"/>
      <c r="E4047" s="70">
        <f ca="1">INDEX(OFFSET(Data!$A$10,1,E$9+MATCH($A4047+IF(E$9&gt;$B4047,0,1),Data!$3:$3,0),Num_Orgs,1),MATCH($C4047,OFFSET(Data!$A$10,1,MATCH($A4047+IF(E$9&gt;$B4047,0,1),Data!$3:$3,0)-1,Num_Orgs,1),0),1)</f>
        <v>1.1104777753569379</v>
      </c>
      <c r="F4047" s="70">
        <f ca="1">INDEX(OFFSET(Data!$A$10,1,F$9+MATCH($A4047+IF(F$9&gt;$B4047,0,1),Data!$3:$3,0),Num_Orgs,1),MATCH($C4047,OFFSET(Data!$A$10,1,MATCH($A4047+IF(F$9&gt;$B4047,0,1),Data!$3:$3,0)-1,Num_Orgs,1),0),1)</f>
        <v>0.99678091553600112</v>
      </c>
      <c r="G4047" s="70">
        <f ca="1">INDEX(OFFSET(Data!$A$10,1,G$9+MATCH($A4047+IF(G$9&gt;$B4047,0,1),Data!$3:$3,0),Num_Orgs,1),MATCH($C4047,OFFSET(Data!$A$10,1,MATCH($A4047+IF(G$9&gt;$B4047,0,1),Data!$3:$3,0)-1,Num_Orgs,1),0),1)</f>
        <v>1.0761439888031212</v>
      </c>
      <c r="H4047" s="70">
        <f ca="1">INDEX(OFFSET(Data!$A$10,1,H$9+MATCH($A4047+IF(H$9&gt;$B4047,0,1),Data!$3:$3,0),Num_Orgs,1),MATCH($C4047,OFFSET(Data!$A$10,1,MATCH($A4047+IF(H$9&gt;$B4047,0,1),Data!$3:$3,0)-1,Num_Orgs,1),0),1)</f>
        <v>0.463016229353654</v>
      </c>
      <c r="I4047" s="70">
        <f ca="1">INDEX(OFFSET(Data!$A$10,1,I$9+MATCH($A4047+IF(I$9&gt;$B4047,0,1),Data!$3:$3,0),Num_Orgs,1),MATCH($C4047,OFFSET(Data!$A$10,1,MATCH($A4047+IF(I$9&gt;$B4047,0,1),Data!$3:$3,0)-1,Num_Orgs,1),0),1)</f>
        <v>1.1701517350611512</v>
      </c>
      <c r="J4047" s="26">
        <f ca="1">IFERROR((E4047*SUM(OFFSET(Data!$C$8,0,MATCH($A4047+IF(J$9&gt;$B4047,0,1),Data!$3:$3,0)-1,1,2)))+(F4047*OFFSET(Data!$E$8,0,MATCH($A4047+IF(J$9&gt;$B4047,0,1),Data!$3:$3,0)-1))+(G4047*SUM(OFFSET(Data!$F$8,0,MATCH($A4047+IF(J$9&gt;$B4047,0,1),Data!$3:$3,0)-1,1,2)))+(H4047*OFFSET(Data!$H$8,0,MATCH($A4047+IF(J$9&gt;$B4047,0,1),Data!$3:$3,0)-1))+(I4047*OFFSET(Data!$I$8,0,MATCH($A4047+IF(J$9&gt;$B4047,0,1),Data!$3:$3,0)-1))+OFFSET(Data!$J$8,0,MATCH($A4047+IF(J$9&gt;$B4047,0,1),Data!$3:$3,0)-1),0)</f>
        <v>1.0539919714994639</v>
      </c>
      <c r="K4047" s="124" t="b">
        <f ca="1">ROUND(J4047,12)=ROUND(INDEX(Data!$AH$11:$AH$237,MATCH($C4047,Data!$Y$11:$Y$237,0),1),12)</f>
        <v>1</v>
      </c>
      <c r="L4047" s="129"/>
      <c r="AG4047" s="129"/>
    </row>
    <row r="4048" spans="1:33" ht="13.8" x14ac:dyDescent="0.25">
      <c r="A4048" s="118">
        <f t="shared" si="911"/>
        <v>2</v>
      </c>
      <c r="B4048" s="69">
        <f t="shared" si="913"/>
        <v>8</v>
      </c>
      <c r="C4048" s="118" t="str">
        <f t="shared" si="913"/>
        <v>RWY</v>
      </c>
      <c r="D4048" s="69"/>
      <c r="E4048" s="70">
        <f ca="1">INDEX(OFFSET(Data!$A$10,1,E$9+MATCH($A4048+IF(E$9&gt;$B4048,0,1),Data!$3:$3,0),Num_Orgs,1),MATCH($C4048,OFFSET(Data!$A$10,1,MATCH($A4048+IF(E$9&gt;$B4048,0,1),Data!$3:$3,0)-1,Num_Orgs,1),0),1)</f>
        <v>0.92554973023710363</v>
      </c>
      <c r="F4048" s="70">
        <f ca="1">INDEX(OFFSET(Data!$A$10,1,F$9+MATCH($A4048+IF(F$9&gt;$B4048,0,1),Data!$3:$3,0),Num_Orgs,1),MATCH($C4048,OFFSET(Data!$A$10,1,MATCH($A4048+IF(F$9&gt;$B4048,0,1),Data!$3:$3,0)-1,Num_Orgs,1),0),1)</f>
        <v>0.99603480709830883</v>
      </c>
      <c r="G4048" s="70">
        <f ca="1">INDEX(OFFSET(Data!$A$10,1,G$9+MATCH($A4048+IF(G$9&gt;$B4048,0,1),Data!$3:$3,0),Num_Orgs,1),MATCH($C4048,OFFSET(Data!$A$10,1,MATCH($A4048+IF(G$9&gt;$B4048,0,1),Data!$3:$3,0)-1,Num_Orgs,1),0),1)</f>
        <v>0.84086191276639188</v>
      </c>
      <c r="H4048" s="70">
        <f ca="1">INDEX(OFFSET(Data!$A$10,1,H$9+MATCH($A4048+IF(H$9&gt;$B4048,0,1),Data!$3:$3,0),Num_Orgs,1),MATCH($C4048,OFFSET(Data!$A$10,1,MATCH($A4048+IF(H$9&gt;$B4048,0,1),Data!$3:$3,0)-1,Num_Orgs,1),0),1)</f>
        <v>0.98491442490484993</v>
      </c>
      <c r="I4048" s="70">
        <f ca="1">INDEX(OFFSET(Data!$A$10,1,I$9+MATCH($A4048+IF(I$9&gt;$B4048,0,1),Data!$3:$3,0),Num_Orgs,1),MATCH($C4048,OFFSET(Data!$A$10,1,MATCH($A4048+IF(I$9&gt;$B4048,0,1),Data!$3:$3,0)-1,Num_Orgs,1),0),1)</f>
        <v>0.45864104639870945</v>
      </c>
      <c r="J4048" s="26">
        <f ca="1">IFERROR((E4048*SUM(OFFSET(Data!$C$8,0,MATCH($A4048+IF(J$9&gt;$B4048,0,1),Data!$3:$3,0)-1,1,2)))+(F4048*OFFSET(Data!$E$8,0,MATCH($A4048+IF(J$9&gt;$B4048,0,1),Data!$3:$3,0)-1))+(G4048*SUM(OFFSET(Data!$F$8,0,MATCH($A4048+IF(J$9&gt;$B4048,0,1),Data!$3:$3,0)-1,1,2)))+(H4048*OFFSET(Data!$H$8,0,MATCH($A4048+IF(J$9&gt;$B4048,0,1),Data!$3:$3,0)-1))+(I4048*OFFSET(Data!$I$8,0,MATCH($A4048+IF(J$9&gt;$B4048,0,1),Data!$3:$3,0)-1))+OFFSET(Data!$J$8,0,MATCH($A4048+IF(J$9&gt;$B4048,0,1),Data!$3:$3,0)-1),0)</f>
        <v>0.95714845965318529</v>
      </c>
      <c r="K4048" s="124" t="b">
        <f ca="1">ROUND(J4048,12)=ROUND(INDEX(Data!$AH$11:$AH$237,MATCH($C4048,Data!$Y$11:$Y$237,0),1),12)</f>
        <v>1</v>
      </c>
      <c r="L4048" s="129"/>
      <c r="AG4048" s="129"/>
    </row>
    <row r="4049" spans="1:33" ht="13.8" x14ac:dyDescent="0.25">
      <c r="A4049" s="118">
        <f t="shared" si="911"/>
        <v>2</v>
      </c>
      <c r="B4049" s="69">
        <f t="shared" si="913"/>
        <v>8</v>
      </c>
      <c r="C4049" s="118" t="str">
        <f t="shared" si="913"/>
        <v>RX1</v>
      </c>
      <c r="D4049" s="69"/>
      <c r="E4049" s="70">
        <f ca="1">INDEX(OFFSET(Data!$A$10,1,E$9+MATCH($A4049+IF(E$9&gt;$B4049,0,1),Data!$3:$3,0),Num_Orgs,1),MATCH($C4049,OFFSET(Data!$A$10,1,MATCH($A4049+IF(E$9&gt;$B4049,0,1),Data!$3:$3,0)-1,Num_Orgs,1),0),1)</f>
        <v>0.94868277380922117</v>
      </c>
      <c r="F4049" s="70">
        <f ca="1">INDEX(OFFSET(Data!$A$10,1,F$9+MATCH($A4049+IF(F$9&gt;$B4049,0,1),Data!$3:$3,0),Num_Orgs,1),MATCH($C4049,OFFSET(Data!$A$10,1,MATCH($A4049+IF(F$9&gt;$B4049,0,1),Data!$3:$3,0)-1,Num_Orgs,1),0),1)</f>
        <v>0.99603480709830883</v>
      </c>
      <c r="G4049" s="70">
        <f ca="1">INDEX(OFFSET(Data!$A$10,1,G$9+MATCH($A4049+IF(G$9&gt;$B4049,0,1),Data!$3:$3,0),Num_Orgs,1),MATCH($C4049,OFFSET(Data!$A$10,1,MATCH($A4049+IF(G$9&gt;$B4049,0,1),Data!$3:$3,0)-1,Num_Orgs,1),0),1)</f>
        <v>0.98468198880307822</v>
      </c>
      <c r="H4049" s="70">
        <f ca="1">INDEX(OFFSET(Data!$A$10,1,H$9+MATCH($A4049+IF(H$9&gt;$B4049,0,1),Data!$3:$3,0),Num_Orgs,1),MATCH($C4049,OFFSET(Data!$A$10,1,MATCH($A4049+IF(H$9&gt;$B4049,0,1),Data!$3:$3,0)-1,Num_Orgs,1),0),1)</f>
        <v>0.29248197606132775</v>
      </c>
      <c r="I4049" s="70">
        <f ca="1">INDEX(OFFSET(Data!$A$10,1,I$9+MATCH($A4049+IF(I$9&gt;$B4049,0,1),Data!$3:$3,0),Num_Orgs,1),MATCH($C4049,OFFSET(Data!$A$10,1,MATCH($A4049+IF(I$9&gt;$B4049,0,1),Data!$3:$3,0)-1,Num_Orgs,1),0),1)</f>
        <v>0.72196522026249899</v>
      </c>
      <c r="J4049" s="26">
        <f ca="1">IFERROR((E4049*SUM(OFFSET(Data!$C$8,0,MATCH($A4049+IF(J$9&gt;$B4049,0,1),Data!$3:$3,0)-1,1,2)))+(F4049*OFFSET(Data!$E$8,0,MATCH($A4049+IF(J$9&gt;$B4049,0,1),Data!$3:$3,0)-1))+(G4049*SUM(OFFSET(Data!$F$8,0,MATCH($A4049+IF(J$9&gt;$B4049,0,1),Data!$3:$3,0)-1,1,2)))+(H4049*OFFSET(Data!$H$8,0,MATCH($A4049+IF(J$9&gt;$B4049,0,1),Data!$3:$3,0)-1))+(I4049*OFFSET(Data!$I$8,0,MATCH($A4049+IF(J$9&gt;$B4049,0,1),Data!$3:$3,0)-1))+OFFSET(Data!$J$8,0,MATCH($A4049+IF(J$9&gt;$B4049,0,1),Data!$3:$3,0)-1),0)</f>
        <v>0.97167997363495995</v>
      </c>
      <c r="K4049" s="124" t="b">
        <f ca="1">ROUND(J4049,12)=ROUND(INDEX(Data!$AH$11:$AH$237,MATCH($C4049,Data!$Y$11:$Y$237,0),1),12)</f>
        <v>1</v>
      </c>
      <c r="L4049" s="129"/>
      <c r="AG4049" s="129"/>
    </row>
    <row r="4050" spans="1:33" ht="13.8" x14ac:dyDescent="0.25">
      <c r="A4050" s="118">
        <f t="shared" si="911"/>
        <v>2</v>
      </c>
      <c r="B4050" s="69">
        <f t="shared" si="913"/>
        <v>8</v>
      </c>
      <c r="C4050" s="118" t="str">
        <f t="shared" si="913"/>
        <v>RX2</v>
      </c>
      <c r="D4050" s="69"/>
      <c r="E4050" s="70">
        <f ca="1">INDEX(OFFSET(Data!$A$10,1,E$9+MATCH($A4050+IF(E$9&gt;$B4050,0,1),Data!$3:$3,0),Num_Orgs,1),MATCH($C4050,OFFSET(Data!$A$10,1,MATCH($A4050+IF(E$9&gt;$B4050,0,1),Data!$3:$3,0)-1,Num_Orgs,1),0),1)</f>
        <v>0.96397932890324622</v>
      </c>
      <c r="F4050" s="70">
        <f ca="1">INDEX(OFFSET(Data!$A$10,1,F$9+MATCH($A4050+IF(F$9&gt;$B4050,0,1),Data!$3:$3,0),Num_Orgs,1),MATCH($C4050,OFFSET(Data!$A$10,1,MATCH($A4050+IF(F$9&gt;$B4050,0,1),Data!$3:$3,0)-1,Num_Orgs,1),0),1)</f>
        <v>0.99603480709830861</v>
      </c>
      <c r="G4050" s="70">
        <f ca="1">INDEX(OFFSET(Data!$A$10,1,G$9+MATCH($A4050+IF(G$9&gt;$B4050,0,1),Data!$3:$3,0),Num_Orgs,1),MATCH($C4050,OFFSET(Data!$A$10,1,MATCH($A4050+IF(G$9&gt;$B4050,0,1),Data!$3:$3,0)-1,Num_Orgs,1),0),1)</f>
        <v>1.0841872057059534</v>
      </c>
      <c r="H4050" s="70">
        <f ca="1">INDEX(OFFSET(Data!$A$10,1,H$9+MATCH($A4050+IF(H$9&gt;$B4050,0,1),Data!$3:$3,0),Num_Orgs,1),MATCH($C4050,OFFSET(Data!$A$10,1,MATCH($A4050+IF(H$9&gt;$B4050,0,1),Data!$3:$3,0)-1,Num_Orgs,1),0),1)</f>
        <v>0.51434903813712685</v>
      </c>
      <c r="I4050" s="70">
        <f ca="1">INDEX(OFFSET(Data!$A$10,1,I$9+MATCH($A4050+IF(I$9&gt;$B4050,0,1),Data!$3:$3,0),Num_Orgs,1),MATCH($C4050,OFFSET(Data!$A$10,1,MATCH($A4050+IF(I$9&gt;$B4050,0,1),Data!$3:$3,0)-1,Num_Orgs,1),0),1)</f>
        <v>0.99107401287610386</v>
      </c>
      <c r="J4050" s="26">
        <f ca="1">IFERROR((E4050*SUM(OFFSET(Data!$C$8,0,MATCH($A4050+IF(J$9&gt;$B4050,0,1),Data!$3:$3,0)-1,1,2)))+(F4050*OFFSET(Data!$E$8,0,MATCH($A4050+IF(J$9&gt;$B4050,0,1),Data!$3:$3,0)-1))+(G4050*SUM(OFFSET(Data!$F$8,0,MATCH($A4050+IF(J$9&gt;$B4050,0,1),Data!$3:$3,0)-1,1,2)))+(H4050*OFFSET(Data!$H$8,0,MATCH($A4050+IF(J$9&gt;$B4050,0,1),Data!$3:$3,0)-1))+(I4050*OFFSET(Data!$I$8,0,MATCH($A4050+IF(J$9&gt;$B4050,0,1),Data!$3:$3,0)-1))+OFFSET(Data!$J$8,0,MATCH($A4050+IF(J$9&gt;$B4050,0,1),Data!$3:$3,0)-1),0)</f>
        <v>0.98327439273882267</v>
      </c>
      <c r="K4050" s="124" t="b">
        <f ca="1">ROUND(J4050,12)=ROUND(INDEX(Data!$AH$11:$AH$237,MATCH($C4050,Data!$Y$11:$Y$237,0),1),12)</f>
        <v>1</v>
      </c>
      <c r="L4050" s="129"/>
      <c r="AG4050" s="129"/>
    </row>
    <row r="4051" spans="1:33" ht="13.8" x14ac:dyDescent="0.25">
      <c r="A4051" s="118">
        <f t="shared" si="911"/>
        <v>2</v>
      </c>
      <c r="B4051" s="69">
        <f t="shared" si="913"/>
        <v>8</v>
      </c>
      <c r="C4051" s="118" t="str">
        <f t="shared" si="913"/>
        <v>RX3</v>
      </c>
      <c r="D4051" s="69"/>
      <c r="E4051" s="70">
        <f ca="1">INDEX(OFFSET(Data!$A$10,1,E$9+MATCH($A4051+IF(E$9&gt;$B4051,0,1),Data!$3:$3,0),Num_Orgs,1),MATCH($C4051,OFFSET(Data!$A$10,1,MATCH($A4051+IF(E$9&gt;$B4051,0,1),Data!$3:$3,0)-1,Num_Orgs,1),0),1)</f>
        <v>0.9392215268964591</v>
      </c>
      <c r="F4051" s="70">
        <f ca="1">INDEX(OFFSET(Data!$A$10,1,F$9+MATCH($A4051+IF(F$9&gt;$B4051,0,1),Data!$3:$3,0),Num_Orgs,1),MATCH($C4051,OFFSET(Data!$A$10,1,MATCH($A4051+IF(F$9&gt;$B4051,0,1),Data!$3:$3,0)-1,Num_Orgs,1),0),1)</f>
        <v>0.99603480709830883</v>
      </c>
      <c r="G4051" s="70">
        <f ca="1">INDEX(OFFSET(Data!$A$10,1,G$9+MATCH($A4051+IF(G$9&gt;$B4051,0,1),Data!$3:$3,0),Num_Orgs,1),MATCH($C4051,OFFSET(Data!$A$10,1,MATCH($A4051+IF(G$9&gt;$B4051,0,1),Data!$3:$3,0)-1,Num_Orgs,1),0),1)</f>
        <v>0.92835808781771334</v>
      </c>
      <c r="H4051" s="70">
        <f ca="1">INDEX(OFFSET(Data!$A$10,1,H$9+MATCH($A4051+IF(H$9&gt;$B4051,0,1),Data!$3:$3,0),Num_Orgs,1),MATCH($C4051,OFFSET(Data!$A$10,1,MATCH($A4051+IF(H$9&gt;$B4051,0,1),Data!$3:$3,0)-1,Num_Orgs,1),0),1)</f>
        <v>7.1155645538991272E-2</v>
      </c>
      <c r="I4051" s="70">
        <f ca="1">INDEX(OFFSET(Data!$A$10,1,I$9+MATCH($A4051+IF(I$9&gt;$B4051,0,1),Data!$3:$3,0),Num_Orgs,1),MATCH($C4051,OFFSET(Data!$A$10,1,MATCH($A4051+IF(I$9&gt;$B4051,0,1),Data!$3:$3,0)-1,Num_Orgs,1),0),1)</f>
        <v>0.61226371634320886</v>
      </c>
      <c r="J4051" s="26">
        <f ca="1">IFERROR((E4051*SUM(OFFSET(Data!$C$8,0,MATCH($A4051+IF(J$9&gt;$B4051,0,1),Data!$3:$3,0)-1,1,2)))+(F4051*OFFSET(Data!$E$8,0,MATCH($A4051+IF(J$9&gt;$B4051,0,1),Data!$3:$3,0)-1))+(G4051*SUM(OFFSET(Data!$F$8,0,MATCH($A4051+IF(J$9&gt;$B4051,0,1),Data!$3:$3,0)-1,1,2)))+(H4051*OFFSET(Data!$H$8,0,MATCH($A4051+IF(J$9&gt;$B4051,0,1),Data!$3:$3,0)-1))+(I4051*OFFSET(Data!$I$8,0,MATCH($A4051+IF(J$9&gt;$B4051,0,1),Data!$3:$3,0)-1))+OFFSET(Data!$J$8,0,MATCH($A4051+IF(J$9&gt;$B4051,0,1),Data!$3:$3,0)-1),0)</f>
        <v>0.9647225899972609</v>
      </c>
      <c r="K4051" s="124" t="b">
        <f ca="1">ROUND(J4051,12)=ROUND(INDEX(Data!$AH$11:$AH$237,MATCH($C4051,Data!$Y$11:$Y$237,0),1),12)</f>
        <v>1</v>
      </c>
      <c r="L4051" s="129"/>
      <c r="AG4051" s="129"/>
    </row>
    <row r="4052" spans="1:33" ht="13.8" x14ac:dyDescent="0.25">
      <c r="A4052" s="118">
        <f t="shared" si="911"/>
        <v>2</v>
      </c>
      <c r="B4052" s="69">
        <f t="shared" si="913"/>
        <v>8</v>
      </c>
      <c r="C4052" s="118" t="str">
        <f t="shared" si="913"/>
        <v>RX4</v>
      </c>
      <c r="D4052" s="69"/>
      <c r="E4052" s="70">
        <f ca="1">INDEX(OFFSET(Data!$A$10,1,E$9+MATCH($A4052+IF(E$9&gt;$B4052,0,1),Data!$3:$3,0),Num_Orgs,1),MATCH($C4052,OFFSET(Data!$A$10,1,MATCH($A4052+IF(E$9&gt;$B4052,0,1),Data!$3:$3,0)-1,Num_Orgs,1),0),1)</f>
        <v>0.94205754352475013</v>
      </c>
      <c r="F4052" s="70">
        <f ca="1">INDEX(OFFSET(Data!$A$10,1,F$9+MATCH($A4052+IF(F$9&gt;$B4052,0,1),Data!$3:$3,0),Num_Orgs,1),MATCH($C4052,OFFSET(Data!$A$10,1,MATCH($A4052+IF(F$9&gt;$B4052,0,1),Data!$3:$3,0)-1,Num_Orgs,1),0),1)</f>
        <v>0.99603480709830883</v>
      </c>
      <c r="G4052" s="70">
        <f ca="1">INDEX(OFFSET(Data!$A$10,1,G$9+MATCH($A4052+IF(G$9&gt;$B4052,0,1),Data!$3:$3,0),Num_Orgs,1),MATCH($C4052,OFFSET(Data!$A$10,1,MATCH($A4052+IF(G$9&gt;$B4052,0,1),Data!$3:$3,0)-1,Num_Orgs,1),0),1)</f>
        <v>0.91543761362285481</v>
      </c>
      <c r="H4052" s="70">
        <f ca="1">INDEX(OFFSET(Data!$A$10,1,H$9+MATCH($A4052+IF(H$9&gt;$B4052,0,1),Data!$3:$3,0),Num_Orgs,1),MATCH($C4052,OFFSET(Data!$A$10,1,MATCH($A4052+IF(H$9&gt;$B4052,0,1),Data!$3:$3,0)-1,Num_Orgs,1),0),1)</f>
        <v>6.952014550058204E-2</v>
      </c>
      <c r="I4052" s="70">
        <f ca="1">INDEX(OFFSET(Data!$A$10,1,I$9+MATCH($A4052+IF(I$9&gt;$B4052,0,1),Data!$3:$3,0),Num_Orgs,1),MATCH($C4052,OFFSET(Data!$A$10,1,MATCH($A4052+IF(I$9&gt;$B4052,0,1),Data!$3:$3,0)-1,Num_Orgs,1),0),1)</f>
        <v>0.71127302130670111</v>
      </c>
      <c r="J4052" s="26">
        <f ca="1">IFERROR((E4052*SUM(OFFSET(Data!$C$8,0,MATCH($A4052+IF(J$9&gt;$B4052,0,1),Data!$3:$3,0)-1,1,2)))+(F4052*OFFSET(Data!$E$8,0,MATCH($A4052+IF(J$9&gt;$B4052,0,1),Data!$3:$3,0)-1))+(G4052*SUM(OFFSET(Data!$F$8,0,MATCH($A4052+IF(J$9&gt;$B4052,0,1),Data!$3:$3,0)-1,1,2)))+(H4052*OFFSET(Data!$H$8,0,MATCH($A4052+IF(J$9&gt;$B4052,0,1),Data!$3:$3,0)-1))+(I4052*OFFSET(Data!$I$8,0,MATCH($A4052+IF(J$9&gt;$B4052,0,1),Data!$3:$3,0)-1))+OFFSET(Data!$J$8,0,MATCH($A4052+IF(J$9&gt;$B4052,0,1),Data!$3:$3,0)-1),0)</f>
        <v>0.9661883210948975</v>
      </c>
      <c r="K4052" s="124" t="b">
        <f ca="1">ROUND(J4052,12)=ROUND(INDEX(Data!$AH$11:$AH$237,MATCH($C4052,Data!$Y$11:$Y$237,0),1),12)</f>
        <v>1</v>
      </c>
      <c r="L4052" s="129"/>
      <c r="AG4052" s="129"/>
    </row>
    <row r="4053" spans="1:33" ht="13.8" x14ac:dyDescent="0.25">
      <c r="A4053" s="118">
        <f t="shared" si="911"/>
        <v>2</v>
      </c>
      <c r="B4053" s="69">
        <f t="shared" ref="B4053:C4072" si="914">B2008</f>
        <v>8</v>
      </c>
      <c r="C4053" s="118" t="str">
        <f t="shared" si="914"/>
        <v>RX6</v>
      </c>
      <c r="D4053" s="69"/>
      <c r="E4053" s="70">
        <f ca="1">INDEX(OFFSET(Data!$A$10,1,E$9+MATCH($A4053+IF(E$9&gt;$B4053,0,1),Data!$3:$3,0),Num_Orgs,1),MATCH($C4053,OFFSET(Data!$A$10,1,MATCH($A4053+IF(E$9&gt;$B4053,0,1),Data!$3:$3,0)-1,Num_Orgs,1),0),1)</f>
        <v>0.9477806413279003</v>
      </c>
      <c r="F4053" s="70">
        <f ca="1">INDEX(OFFSET(Data!$A$10,1,F$9+MATCH($A4053+IF(F$9&gt;$B4053,0,1),Data!$3:$3,0),Num_Orgs,1),MATCH($C4053,OFFSET(Data!$A$10,1,MATCH($A4053+IF(F$9&gt;$B4053,0,1),Data!$3:$3,0)-1,Num_Orgs,1),0),1)</f>
        <v>0.99603480709830883</v>
      </c>
      <c r="G4053" s="70">
        <f ca="1">INDEX(OFFSET(Data!$A$10,1,G$9+MATCH($A4053+IF(G$9&gt;$B4053,0,1),Data!$3:$3,0),Num_Orgs,1),MATCH($C4053,OFFSET(Data!$A$10,1,MATCH($A4053+IF(G$9&gt;$B4053,0,1),Data!$3:$3,0)-1,Num_Orgs,1),0),1)</f>
        <v>0.92461617181421996</v>
      </c>
      <c r="H4053" s="70">
        <f ca="1">INDEX(OFFSET(Data!$A$10,1,H$9+MATCH($A4053+IF(H$9&gt;$B4053,0,1),Data!$3:$3,0),Num_Orgs,1),MATCH($C4053,OFFSET(Data!$A$10,1,MATCH($A4053+IF(H$9&gt;$B4053,0,1),Data!$3:$3,0)-1,Num_Orgs,1),0),1)</f>
        <v>0.17677512458317191</v>
      </c>
      <c r="I4053" s="70">
        <f ca="1">INDEX(OFFSET(Data!$A$10,1,I$9+MATCH($A4053+IF(I$9&gt;$B4053,0,1),Data!$3:$3,0),Num_Orgs,1),MATCH($C4053,OFFSET(Data!$A$10,1,MATCH($A4053+IF(I$9&gt;$B4053,0,1),Data!$3:$3,0)-1,Num_Orgs,1),0),1)</f>
        <v>0.9913552278231329</v>
      </c>
      <c r="J4053" s="26">
        <f ca="1">IFERROR((E4053*SUM(OFFSET(Data!$C$8,0,MATCH($A4053+IF(J$9&gt;$B4053,0,1),Data!$3:$3,0)-1,1,2)))+(F4053*OFFSET(Data!$E$8,0,MATCH($A4053+IF(J$9&gt;$B4053,0,1),Data!$3:$3,0)-1))+(G4053*SUM(OFFSET(Data!$F$8,0,MATCH($A4053+IF(J$9&gt;$B4053,0,1),Data!$3:$3,0)-1,1,2)))+(H4053*OFFSET(Data!$H$8,0,MATCH($A4053+IF(J$9&gt;$B4053,0,1),Data!$3:$3,0)-1))+(I4053*OFFSET(Data!$I$8,0,MATCH($A4053+IF(J$9&gt;$B4053,0,1),Data!$3:$3,0)-1))+OFFSET(Data!$J$8,0,MATCH($A4053+IF(J$9&gt;$B4053,0,1),Data!$3:$3,0)-1),0)</f>
        <v>0.97065991571389942</v>
      </c>
      <c r="K4053" s="124" t="b">
        <f ca="1">ROUND(J4053,12)=ROUND(INDEX(Data!$AH$11:$AH$237,MATCH($C4053,Data!$Y$11:$Y$237,0),1),12)</f>
        <v>1</v>
      </c>
      <c r="L4053" s="129"/>
      <c r="AG4053" s="129"/>
    </row>
    <row r="4054" spans="1:33" ht="13.8" x14ac:dyDescent="0.25">
      <c r="A4054" s="118">
        <f t="shared" si="911"/>
        <v>2</v>
      </c>
      <c r="B4054" s="69">
        <f t="shared" si="914"/>
        <v>8</v>
      </c>
      <c r="C4054" s="118" t="str">
        <f t="shared" si="914"/>
        <v>RX7</v>
      </c>
      <c r="D4054" s="69"/>
      <c r="E4054" s="70">
        <f ca="1">INDEX(OFFSET(Data!$A$10,1,E$9+MATCH($A4054+IF(E$9&gt;$B4054,0,1),Data!$3:$3,0),Num_Orgs,1),MATCH($C4054,OFFSET(Data!$A$10,1,MATCH($A4054+IF(E$9&gt;$B4054,0,1),Data!$3:$3,0)-1,Num_Orgs,1),0),1)</f>
        <v>0.96041941405401998</v>
      </c>
      <c r="F4054" s="70">
        <f ca="1">INDEX(OFFSET(Data!$A$10,1,F$9+MATCH($A4054+IF(F$9&gt;$B4054,0,1),Data!$3:$3,0),Num_Orgs,1),MATCH($C4054,OFFSET(Data!$A$10,1,MATCH($A4054+IF(F$9&gt;$B4054,0,1),Data!$3:$3,0)-1,Num_Orgs,1),0),1)</f>
        <v>0.99603480709830883</v>
      </c>
      <c r="G4054" s="70">
        <f ca="1">INDEX(OFFSET(Data!$A$10,1,G$9+MATCH($A4054+IF(G$9&gt;$B4054,0,1),Data!$3:$3,0),Num_Orgs,1),MATCH($C4054,OFFSET(Data!$A$10,1,MATCH($A4054+IF(G$9&gt;$B4054,0,1),Data!$3:$3,0)-1,Num_Orgs,1),0),1)</f>
        <v>0.96019291324814793</v>
      </c>
      <c r="H4054" s="70">
        <f ca="1">INDEX(OFFSET(Data!$A$10,1,H$9+MATCH($A4054+IF(H$9&gt;$B4054,0,1),Data!$3:$3,0),Num_Orgs,1),MATCH($C4054,OFFSET(Data!$A$10,1,MATCH($A4054+IF(H$9&gt;$B4054,0,1),Data!$3:$3,0)-1,Num_Orgs,1),0),1)</f>
        <v>0.19530377223719589</v>
      </c>
      <c r="I4054" s="70">
        <f ca="1">INDEX(OFFSET(Data!$A$10,1,I$9+MATCH($A4054+IF(I$9&gt;$B4054,0,1),Data!$3:$3,0),Num_Orgs,1),MATCH($C4054,OFFSET(Data!$A$10,1,MATCH($A4054+IF(I$9&gt;$B4054,0,1),Data!$3:$3,0)-1,Num_Orgs,1),0),1)</f>
        <v>0.6142092172382454</v>
      </c>
      <c r="J4054" s="26">
        <f ca="1">IFERROR((E4054*SUM(OFFSET(Data!$C$8,0,MATCH($A4054+IF(J$9&gt;$B4054,0,1),Data!$3:$3,0)-1,1,2)))+(F4054*OFFSET(Data!$E$8,0,MATCH($A4054+IF(J$9&gt;$B4054,0,1),Data!$3:$3,0)-1))+(G4054*SUM(OFFSET(Data!$F$8,0,MATCH($A4054+IF(J$9&gt;$B4054,0,1),Data!$3:$3,0)-1,1,2)))+(H4054*OFFSET(Data!$H$8,0,MATCH($A4054+IF(J$9&gt;$B4054,0,1),Data!$3:$3,0)-1))+(I4054*OFFSET(Data!$I$8,0,MATCH($A4054+IF(J$9&gt;$B4054,0,1),Data!$3:$3,0)-1))+OFFSET(Data!$J$8,0,MATCH($A4054+IF(J$9&gt;$B4054,0,1),Data!$3:$3,0)-1),0)</f>
        <v>0.97596707335286204</v>
      </c>
      <c r="K4054" s="124" t="b">
        <f ca="1">ROUND(J4054,12)=ROUND(INDEX(Data!$AH$11:$AH$237,MATCH($C4054,Data!$Y$11:$Y$237,0),1),12)</f>
        <v>1</v>
      </c>
      <c r="L4054" s="129"/>
      <c r="AG4054" s="129"/>
    </row>
    <row r="4055" spans="1:33" ht="13.8" x14ac:dyDescent="0.25">
      <c r="A4055" s="118">
        <f t="shared" si="911"/>
        <v>2</v>
      </c>
      <c r="B4055" s="69">
        <f t="shared" si="914"/>
        <v>8</v>
      </c>
      <c r="C4055" s="118" t="str">
        <f t="shared" si="914"/>
        <v>RX8</v>
      </c>
      <c r="D4055" s="69"/>
      <c r="E4055" s="70">
        <f ca="1">INDEX(OFFSET(Data!$A$10,1,E$9+MATCH($A4055+IF(E$9&gt;$B4055,0,1),Data!$3:$3,0),Num_Orgs,1),MATCH($C4055,OFFSET(Data!$A$10,1,MATCH($A4055+IF(E$9&gt;$B4055,0,1),Data!$3:$3,0)-1,Num_Orgs,1),0),1)</f>
        <v>0.94655181723014437</v>
      </c>
      <c r="F4055" s="70">
        <f ca="1">INDEX(OFFSET(Data!$A$10,1,F$9+MATCH($A4055+IF(F$9&gt;$B4055,0,1),Data!$3:$3,0),Num_Orgs,1),MATCH($C4055,OFFSET(Data!$A$10,1,MATCH($A4055+IF(F$9&gt;$B4055,0,1),Data!$3:$3,0)-1,Num_Orgs,1),0),1)</f>
        <v>0.99603480709830883</v>
      </c>
      <c r="G4055" s="70">
        <f ca="1">INDEX(OFFSET(Data!$A$10,1,G$9+MATCH($A4055+IF(G$9&gt;$B4055,0,1),Data!$3:$3,0),Num_Orgs,1),MATCH($C4055,OFFSET(Data!$A$10,1,MATCH($A4055+IF(G$9&gt;$B4055,0,1),Data!$3:$3,0)-1,Num_Orgs,1),0),1)</f>
        <v>0.8577652351294226</v>
      </c>
      <c r="H4055" s="70">
        <f ca="1">INDEX(OFFSET(Data!$A$10,1,H$9+MATCH($A4055+IF(H$9&gt;$B4055,0,1),Data!$3:$3,0),Num_Orgs,1),MATCH($C4055,OFFSET(Data!$A$10,1,MATCH($A4055+IF(H$9&gt;$B4055,0,1),Data!$3:$3,0)-1,Num_Orgs,1),0),1)</f>
        <v>0.72607851775815102</v>
      </c>
      <c r="I4055" s="70">
        <f ca="1">INDEX(OFFSET(Data!$A$10,1,I$9+MATCH($A4055+IF(I$9&gt;$B4055,0,1),Data!$3:$3,0),Num_Orgs,1),MATCH($C4055,OFFSET(Data!$A$10,1,MATCH($A4055+IF(I$9&gt;$B4055,0,1),Data!$3:$3,0)-1,Num_Orgs,1),0),1)</f>
        <v>0.58188241633096927</v>
      </c>
      <c r="J4055" s="26">
        <f ca="1">IFERROR((E4055*SUM(OFFSET(Data!$C$8,0,MATCH($A4055+IF(J$9&gt;$B4055,0,1),Data!$3:$3,0)-1,1,2)))+(F4055*OFFSET(Data!$E$8,0,MATCH($A4055+IF(J$9&gt;$B4055,0,1),Data!$3:$3,0)-1))+(G4055*SUM(OFFSET(Data!$F$8,0,MATCH($A4055+IF(J$9&gt;$B4055,0,1),Data!$3:$3,0)-1,1,2)))+(H4055*OFFSET(Data!$H$8,0,MATCH($A4055+IF(J$9&gt;$B4055,0,1),Data!$3:$3,0)-1))+(I4055*OFFSET(Data!$I$8,0,MATCH($A4055+IF(J$9&gt;$B4055,0,1),Data!$3:$3,0)-1))+OFFSET(Data!$J$8,0,MATCH($A4055+IF(J$9&gt;$B4055,0,1),Data!$3:$3,0)-1),0)</f>
        <v>0.9676474821236607</v>
      </c>
      <c r="K4055" s="124" t="b">
        <f ca="1">ROUND(J4055,12)=ROUND(INDEX(Data!$AH$11:$AH$237,MATCH($C4055,Data!$Y$11:$Y$237,0),1),12)</f>
        <v>1</v>
      </c>
      <c r="L4055" s="129"/>
      <c r="AG4055" s="129"/>
    </row>
    <row r="4056" spans="1:33" ht="13.8" x14ac:dyDescent="0.25">
      <c r="A4056" s="118">
        <f t="shared" si="911"/>
        <v>2</v>
      </c>
      <c r="B4056" s="69">
        <f t="shared" si="914"/>
        <v>8</v>
      </c>
      <c r="C4056" s="118" t="str">
        <f t="shared" si="914"/>
        <v>RX9</v>
      </c>
      <c r="D4056" s="69"/>
      <c r="E4056" s="70">
        <f ca="1">INDEX(OFFSET(Data!$A$10,1,E$9+MATCH($A4056+IF(E$9&gt;$B4056,0,1),Data!$3:$3,0),Num_Orgs,1),MATCH($C4056,OFFSET(Data!$A$10,1,MATCH($A4056+IF(E$9&gt;$B4056,0,1),Data!$3:$3,0)-1,Num_Orgs,1),0),1)</f>
        <v>0.94885354890389617</v>
      </c>
      <c r="F4056" s="70">
        <f ca="1">INDEX(OFFSET(Data!$A$10,1,F$9+MATCH($A4056+IF(F$9&gt;$B4056,0,1),Data!$3:$3,0),Num_Orgs,1),MATCH($C4056,OFFSET(Data!$A$10,1,MATCH($A4056+IF(F$9&gt;$B4056,0,1),Data!$3:$3,0)-1,Num_Orgs,1),0),1)</f>
        <v>0.99603480709830883</v>
      </c>
      <c r="G4056" s="70">
        <f ca="1">INDEX(OFFSET(Data!$A$10,1,G$9+MATCH($A4056+IF(G$9&gt;$B4056,0,1),Data!$3:$3,0),Num_Orgs,1),MATCH($C4056,OFFSET(Data!$A$10,1,MATCH($A4056+IF(G$9&gt;$B4056,0,1),Data!$3:$3,0)-1,Num_Orgs,1),0),1)</f>
        <v>0.99812523617861271</v>
      </c>
      <c r="H4056" s="70">
        <f ca="1">INDEX(OFFSET(Data!$A$10,1,H$9+MATCH($A4056+IF(H$9&gt;$B4056,0,1),Data!$3:$3,0),Num_Orgs,1),MATCH($C4056,OFFSET(Data!$A$10,1,MATCH($A4056+IF(H$9&gt;$B4056,0,1),Data!$3:$3,0)-1,Num_Orgs,1),0),1)</f>
        <v>0.53623914918031879</v>
      </c>
      <c r="I4056" s="70">
        <f ca="1">INDEX(OFFSET(Data!$A$10,1,I$9+MATCH($A4056+IF(I$9&gt;$B4056,0,1),Data!$3:$3,0),Num_Orgs,1),MATCH($C4056,OFFSET(Data!$A$10,1,MATCH($A4056+IF(I$9&gt;$B4056,0,1),Data!$3:$3,0)-1,Num_Orgs,1),0),1)</f>
        <v>0.72196522026249899</v>
      </c>
      <c r="J4056" s="26">
        <f ca="1">IFERROR((E4056*SUM(OFFSET(Data!$C$8,0,MATCH($A4056+IF(J$9&gt;$B4056,0,1),Data!$3:$3,0)-1,1,2)))+(F4056*OFFSET(Data!$E$8,0,MATCH($A4056+IF(J$9&gt;$B4056,0,1),Data!$3:$3,0)-1))+(G4056*SUM(OFFSET(Data!$F$8,0,MATCH($A4056+IF(J$9&gt;$B4056,0,1),Data!$3:$3,0)-1,1,2)))+(H4056*OFFSET(Data!$H$8,0,MATCH($A4056+IF(J$9&gt;$B4056,0,1),Data!$3:$3,0)-1))+(I4056*OFFSET(Data!$I$8,0,MATCH($A4056+IF(J$9&gt;$B4056,0,1),Data!$3:$3,0)-1))+OFFSET(Data!$J$8,0,MATCH($A4056+IF(J$9&gt;$B4056,0,1),Data!$3:$3,0)-1),0)</f>
        <v>0.97262804377819978</v>
      </c>
      <c r="K4056" s="124" t="b">
        <f ca="1">ROUND(J4056,12)=ROUND(INDEX(Data!$AH$11:$AH$237,MATCH($C4056,Data!$Y$11:$Y$237,0),1),12)</f>
        <v>1</v>
      </c>
      <c r="L4056" s="129"/>
      <c r="AG4056" s="129"/>
    </row>
    <row r="4057" spans="1:33" ht="13.8" x14ac:dyDescent="0.25">
      <c r="A4057" s="118">
        <f t="shared" si="911"/>
        <v>2</v>
      </c>
      <c r="B4057" s="69">
        <f t="shared" si="914"/>
        <v>8</v>
      </c>
      <c r="C4057" s="118" t="str">
        <f t="shared" si="914"/>
        <v>RXA</v>
      </c>
      <c r="D4057" s="69"/>
      <c r="E4057" s="70">
        <f ca="1">INDEX(OFFSET(Data!$A$10,1,E$9+MATCH($A4057+IF(E$9&gt;$B4057,0,1),Data!$3:$3,0),Num_Orgs,1),MATCH($C4057,OFFSET(Data!$A$10,1,MATCH($A4057+IF(E$9&gt;$B4057,0,1),Data!$3:$3,0)-1,Num_Orgs,1),0),1)</f>
        <v>0.94987896747541589</v>
      </c>
      <c r="F4057" s="70">
        <f ca="1">INDEX(OFFSET(Data!$A$10,1,F$9+MATCH($A4057+IF(F$9&gt;$B4057,0,1),Data!$3:$3,0),Num_Orgs,1),MATCH($C4057,OFFSET(Data!$A$10,1,MATCH($A4057+IF(F$9&gt;$B4057,0,1),Data!$3:$3,0)-1,Num_Orgs,1),0),1)</f>
        <v>0.99603480709830872</v>
      </c>
      <c r="G4057" s="70">
        <f ca="1">INDEX(OFFSET(Data!$A$10,1,G$9+MATCH($A4057+IF(G$9&gt;$B4057,0,1),Data!$3:$3,0),Num_Orgs,1),MATCH($C4057,OFFSET(Data!$A$10,1,MATCH($A4057+IF(G$9&gt;$B4057,0,1),Data!$3:$3,0)-1,Num_Orgs,1),0),1)</f>
        <v>0.98375615332521793</v>
      </c>
      <c r="H4057" s="70">
        <f ca="1">INDEX(OFFSET(Data!$A$10,1,H$9+MATCH($A4057+IF(H$9&gt;$B4057,0,1),Data!$3:$3,0),Num_Orgs,1),MATCH($C4057,OFFSET(Data!$A$10,1,MATCH($A4057+IF(H$9&gt;$B4057,0,1),Data!$3:$3,0)-1,Num_Orgs,1),0),1)</f>
        <v>0.13469129957752921</v>
      </c>
      <c r="I4057" s="70">
        <f ca="1">INDEX(OFFSET(Data!$A$10,1,I$9+MATCH($A4057+IF(I$9&gt;$B4057,0,1),Data!$3:$3,0),Num_Orgs,1),MATCH($C4057,OFFSET(Data!$A$10,1,MATCH($A4057+IF(I$9&gt;$B4057,0,1),Data!$3:$3,0)-1,Num_Orgs,1),0),1)</f>
        <v>0.72157418816905028</v>
      </c>
      <c r="J4057" s="26">
        <f ca="1">IFERROR((E4057*SUM(OFFSET(Data!$C$8,0,MATCH($A4057+IF(J$9&gt;$B4057,0,1),Data!$3:$3,0)-1,1,2)))+(F4057*OFFSET(Data!$E$8,0,MATCH($A4057+IF(J$9&gt;$B4057,0,1),Data!$3:$3,0)-1))+(G4057*SUM(OFFSET(Data!$F$8,0,MATCH($A4057+IF(J$9&gt;$B4057,0,1),Data!$3:$3,0)-1,1,2)))+(H4057*OFFSET(Data!$H$8,0,MATCH($A4057+IF(J$9&gt;$B4057,0,1),Data!$3:$3,0)-1))+(I4057*OFFSET(Data!$I$8,0,MATCH($A4057+IF(J$9&gt;$B4057,0,1),Data!$3:$3,0)-1))+OFFSET(Data!$J$8,0,MATCH($A4057+IF(J$9&gt;$B4057,0,1),Data!$3:$3,0)-1),0)</f>
        <v>0.97189199491031586</v>
      </c>
      <c r="K4057" s="124" t="b">
        <f ca="1">ROUND(J4057,12)=ROUND(INDEX(Data!$AH$11:$AH$237,MATCH($C4057,Data!$Y$11:$Y$237,0),1),12)</f>
        <v>1</v>
      </c>
      <c r="L4057" s="129"/>
      <c r="AG4057" s="129"/>
    </row>
    <row r="4058" spans="1:33" ht="13.8" x14ac:dyDescent="0.25">
      <c r="A4058" s="118">
        <f t="shared" si="911"/>
        <v>2</v>
      </c>
      <c r="B4058" s="69">
        <f t="shared" si="914"/>
        <v>8</v>
      </c>
      <c r="C4058" s="118" t="str">
        <f t="shared" si="914"/>
        <v>RXC</v>
      </c>
      <c r="D4058" s="69"/>
      <c r="E4058" s="70">
        <f ca="1">INDEX(OFFSET(Data!$A$10,1,E$9+MATCH($A4058+IF(E$9&gt;$B4058,0,1),Data!$3:$3,0),Num_Orgs,1),MATCH($C4058,OFFSET(Data!$A$10,1,MATCH($A4058+IF(E$9&gt;$B4058,0,1),Data!$3:$3,0)-1,Num_Orgs,1),0),1)</f>
        <v>0.93029694678493857</v>
      </c>
      <c r="F4058" s="70">
        <f ca="1">INDEX(OFFSET(Data!$A$10,1,F$9+MATCH($A4058+IF(F$9&gt;$B4058,0,1),Data!$3:$3,0),Num_Orgs,1),MATCH($C4058,OFFSET(Data!$A$10,1,MATCH($A4058+IF(F$9&gt;$B4058,0,1),Data!$3:$3,0)-1,Num_Orgs,1),0),1)</f>
        <v>0.99603480709830883</v>
      </c>
      <c r="G4058" s="70">
        <f ca="1">INDEX(OFFSET(Data!$A$10,1,G$9+MATCH($A4058+IF(G$9&gt;$B4058,0,1),Data!$3:$3,0),Num_Orgs,1),MATCH($C4058,OFFSET(Data!$A$10,1,MATCH($A4058+IF(G$9&gt;$B4058,0,1),Data!$3:$3,0)-1,Num_Orgs,1),0),1)</f>
        <v>1.1047496766866471</v>
      </c>
      <c r="H4058" s="70">
        <f ca="1">INDEX(OFFSET(Data!$A$10,1,H$9+MATCH($A4058+IF(H$9&gt;$B4058,0,1),Data!$3:$3,0),Num_Orgs,1),MATCH($C4058,OFFSET(Data!$A$10,1,MATCH($A4058+IF(H$9&gt;$B4058,0,1),Data!$3:$3,0)-1,Num_Orgs,1),0),1)</f>
        <v>0.41302840121759415</v>
      </c>
      <c r="I4058" s="70">
        <f ca="1">INDEX(OFFSET(Data!$A$10,1,I$9+MATCH($A4058+IF(I$9&gt;$B4058,0,1),Data!$3:$3,0),Num_Orgs,1),MATCH($C4058,OFFSET(Data!$A$10,1,MATCH($A4058+IF(I$9&gt;$B4058,0,1),Data!$3:$3,0)-1,Num_Orgs,1),0),1)</f>
        <v>0.8605309719005555</v>
      </c>
      <c r="J4058" s="26">
        <f ca="1">IFERROR((E4058*SUM(OFFSET(Data!$C$8,0,MATCH($A4058+IF(J$9&gt;$B4058,0,1),Data!$3:$3,0)-1,1,2)))+(F4058*OFFSET(Data!$E$8,0,MATCH($A4058+IF(J$9&gt;$B4058,0,1),Data!$3:$3,0)-1))+(G4058*SUM(OFFSET(Data!$F$8,0,MATCH($A4058+IF(J$9&gt;$B4058,0,1),Data!$3:$3,0)-1,1,2)))+(H4058*OFFSET(Data!$H$8,0,MATCH($A4058+IF(J$9&gt;$B4058,0,1),Data!$3:$3,0)-1))+(I4058*OFFSET(Data!$I$8,0,MATCH($A4058+IF(J$9&gt;$B4058,0,1),Data!$3:$3,0)-1))+OFFSET(Data!$J$8,0,MATCH($A4058+IF(J$9&gt;$B4058,0,1),Data!$3:$3,0)-1),0)</f>
        <v>0.96688374334679483</v>
      </c>
      <c r="K4058" s="124" t="b">
        <f ca="1">ROUND(J4058,12)=ROUND(INDEX(Data!$AH$11:$AH$237,MATCH($C4058,Data!$Y$11:$Y$237,0),1),12)</f>
        <v>1</v>
      </c>
      <c r="L4058" s="129"/>
      <c r="AG4058" s="129"/>
    </row>
    <row r="4059" spans="1:33" ht="13.8" x14ac:dyDescent="0.25">
      <c r="A4059" s="118">
        <f t="shared" si="911"/>
        <v>2</v>
      </c>
      <c r="B4059" s="69">
        <f t="shared" si="914"/>
        <v>8</v>
      </c>
      <c r="C4059" s="118" t="str">
        <f t="shared" si="914"/>
        <v>RXE</v>
      </c>
      <c r="D4059" s="69"/>
      <c r="E4059" s="70">
        <f ca="1">INDEX(OFFSET(Data!$A$10,1,E$9+MATCH($A4059+IF(E$9&gt;$B4059,0,1),Data!$3:$3,0),Num_Orgs,1),MATCH($C4059,OFFSET(Data!$A$10,1,MATCH($A4059+IF(E$9&gt;$B4059,0,1),Data!$3:$3,0)-1,Num_Orgs,1),0),1)</f>
        <v>0.94325359076099946</v>
      </c>
      <c r="F4059" s="70">
        <f ca="1">INDEX(OFFSET(Data!$A$10,1,F$9+MATCH($A4059+IF(F$9&gt;$B4059,0,1),Data!$3:$3,0),Num_Orgs,1),MATCH($C4059,OFFSET(Data!$A$10,1,MATCH($A4059+IF(F$9&gt;$B4059,0,1),Data!$3:$3,0)-1,Num_Orgs,1),0),1)</f>
        <v>0.99603480709830883</v>
      </c>
      <c r="G4059" s="70">
        <f ca="1">INDEX(OFFSET(Data!$A$10,1,G$9+MATCH($A4059+IF(G$9&gt;$B4059,0,1),Data!$3:$3,0),Num_Orgs,1),MATCH($C4059,OFFSET(Data!$A$10,1,MATCH($A4059+IF(G$9&gt;$B4059,0,1),Data!$3:$3,0)-1,Num_Orgs,1),0),1)</f>
        <v>0.89808240495625791</v>
      </c>
      <c r="H4059" s="70">
        <f ca="1">INDEX(OFFSET(Data!$A$10,1,H$9+MATCH($A4059+IF(H$9&gt;$B4059,0,1),Data!$3:$3,0),Num_Orgs,1),MATCH($C4059,OFFSET(Data!$A$10,1,MATCH($A4059+IF(H$9&gt;$B4059,0,1),Data!$3:$3,0)-1,Num_Orgs,1),0),1)</f>
        <v>0.20109617521356182</v>
      </c>
      <c r="I4059" s="70">
        <f ca="1">INDEX(OFFSET(Data!$A$10,1,I$9+MATCH($A4059+IF(I$9&gt;$B4059,0,1),Data!$3:$3,0),Num_Orgs,1),MATCH($C4059,OFFSET(Data!$A$10,1,MATCH($A4059+IF(I$9&gt;$B4059,0,1),Data!$3:$3,0)-1,Num_Orgs,1),0),1)</f>
        <v>0.52626083346134667</v>
      </c>
      <c r="J4059" s="26">
        <f ca="1">IFERROR((E4059*SUM(OFFSET(Data!$C$8,0,MATCH($A4059+IF(J$9&gt;$B4059,0,1),Data!$3:$3,0)-1,1,2)))+(F4059*OFFSET(Data!$E$8,0,MATCH($A4059+IF(J$9&gt;$B4059,0,1),Data!$3:$3,0)-1))+(G4059*SUM(OFFSET(Data!$F$8,0,MATCH($A4059+IF(J$9&gt;$B4059,0,1),Data!$3:$3,0)-1,1,2)))+(H4059*OFFSET(Data!$H$8,0,MATCH($A4059+IF(J$9&gt;$B4059,0,1),Data!$3:$3,0)-1))+(I4059*OFFSET(Data!$I$8,0,MATCH($A4059+IF(J$9&gt;$B4059,0,1),Data!$3:$3,0)-1))+OFFSET(Data!$J$8,0,MATCH($A4059+IF(J$9&gt;$B4059,0,1),Data!$3:$3,0)-1),0)</f>
        <v>0.96575202080178202</v>
      </c>
      <c r="K4059" s="124" t="b">
        <f ca="1">ROUND(J4059,12)=ROUND(INDEX(Data!$AH$11:$AH$237,MATCH($C4059,Data!$Y$11:$Y$237,0),1),12)</f>
        <v>1</v>
      </c>
      <c r="L4059" s="129"/>
      <c r="AG4059" s="129"/>
    </row>
    <row r="4060" spans="1:33" ht="13.8" x14ac:dyDescent="0.25">
      <c r="A4060" s="118">
        <f t="shared" si="911"/>
        <v>2</v>
      </c>
      <c r="B4060" s="69">
        <f t="shared" si="914"/>
        <v>8</v>
      </c>
      <c r="C4060" s="118" t="str">
        <f t="shared" si="914"/>
        <v>RXF</v>
      </c>
      <c r="D4060" s="69"/>
      <c r="E4060" s="70">
        <f ca="1">INDEX(OFFSET(Data!$A$10,1,E$9+MATCH($A4060+IF(E$9&gt;$B4060,0,1),Data!$3:$3,0),Num_Orgs,1),MATCH($C4060,OFFSET(Data!$A$10,1,MATCH($A4060+IF(E$9&gt;$B4060,0,1),Data!$3:$3,0)-1,Num_Orgs,1),0),1)</f>
        <v>0.94262424409413348</v>
      </c>
      <c r="F4060" s="70">
        <f ca="1">INDEX(OFFSET(Data!$A$10,1,F$9+MATCH($A4060+IF(F$9&gt;$B4060,0,1),Data!$3:$3,0),Num_Orgs,1),MATCH($C4060,OFFSET(Data!$A$10,1,MATCH($A4060+IF(F$9&gt;$B4060,0,1),Data!$3:$3,0)-1,Num_Orgs,1),0),1)</f>
        <v>0.99603480709830872</v>
      </c>
      <c r="G4060" s="70">
        <f ca="1">INDEX(OFFSET(Data!$A$10,1,G$9+MATCH($A4060+IF(G$9&gt;$B4060,0,1),Data!$3:$3,0),Num_Orgs,1),MATCH($C4060,OFFSET(Data!$A$10,1,MATCH($A4060+IF(G$9&gt;$B4060,0,1),Data!$3:$3,0)-1,Num_Orgs,1),0),1)</f>
        <v>0.84190888284405352</v>
      </c>
      <c r="H4060" s="70">
        <f ca="1">INDEX(OFFSET(Data!$A$10,1,H$9+MATCH($A4060+IF(H$9&gt;$B4060,0,1),Data!$3:$3,0),Num_Orgs,1),MATCH($C4060,OFFSET(Data!$A$10,1,MATCH($A4060+IF(H$9&gt;$B4060,0,1),Data!$3:$3,0)-1,Num_Orgs,1),0),1)</f>
        <v>0.25464293427013435</v>
      </c>
      <c r="I4060" s="70">
        <f ca="1">INDEX(OFFSET(Data!$A$10,1,I$9+MATCH($A4060+IF(I$9&gt;$B4060,0,1),Data!$3:$3,0),Num_Orgs,1),MATCH($C4060,OFFSET(Data!$A$10,1,MATCH($A4060+IF(I$9&gt;$B4060,0,1),Data!$3:$3,0)-1,Num_Orgs,1),0),1)</f>
        <v>0.54532728374169881</v>
      </c>
      <c r="J4060" s="26">
        <f ca="1">IFERROR((E4060*SUM(OFFSET(Data!$C$8,0,MATCH($A4060+IF(J$9&gt;$B4060,0,1),Data!$3:$3,0)-1,1,2)))+(F4060*OFFSET(Data!$E$8,0,MATCH($A4060+IF(J$9&gt;$B4060,0,1),Data!$3:$3,0)-1))+(G4060*SUM(OFFSET(Data!$F$8,0,MATCH($A4060+IF(J$9&gt;$B4060,0,1),Data!$3:$3,0)-1,1,2)))+(H4060*OFFSET(Data!$H$8,0,MATCH($A4060+IF(J$9&gt;$B4060,0,1),Data!$3:$3,0)-1))+(I4060*OFFSET(Data!$I$8,0,MATCH($A4060+IF(J$9&gt;$B4060,0,1),Data!$3:$3,0)-1))+OFFSET(Data!$J$8,0,MATCH($A4060+IF(J$9&gt;$B4060,0,1),Data!$3:$3,0)-1),0)</f>
        <v>0.96419059852702116</v>
      </c>
      <c r="K4060" s="124" t="b">
        <f ca="1">ROUND(J4060,12)=ROUND(INDEX(Data!$AH$11:$AH$237,MATCH($C4060,Data!$Y$11:$Y$237,0),1),12)</f>
        <v>1</v>
      </c>
      <c r="L4060" s="129"/>
      <c r="AG4060" s="129"/>
    </row>
    <row r="4061" spans="1:33" ht="13.8" x14ac:dyDescent="0.25">
      <c r="A4061" s="118">
        <f t="shared" si="911"/>
        <v>2</v>
      </c>
      <c r="B4061" s="69">
        <f t="shared" si="914"/>
        <v>8</v>
      </c>
      <c r="C4061" s="118" t="str">
        <f t="shared" si="914"/>
        <v>RXG</v>
      </c>
      <c r="D4061" s="69"/>
      <c r="E4061" s="70">
        <f ca="1">INDEX(OFFSET(Data!$A$10,1,E$9+MATCH($A4061+IF(E$9&gt;$B4061,0,1),Data!$3:$3,0),Num_Orgs,1),MATCH($C4061,OFFSET(Data!$A$10,1,MATCH($A4061+IF(E$9&gt;$B4061,0,1),Data!$3:$3,0)-1,Num_Orgs,1),0),1)</f>
        <v>0.93849329671452619</v>
      </c>
      <c r="F4061" s="70">
        <f ca="1">INDEX(OFFSET(Data!$A$10,1,F$9+MATCH($A4061+IF(F$9&gt;$B4061,0,1),Data!$3:$3,0),Num_Orgs,1),MATCH($C4061,OFFSET(Data!$A$10,1,MATCH($A4061+IF(F$9&gt;$B4061,0,1),Data!$3:$3,0)-1,Num_Orgs,1),0),1)</f>
        <v>0.99603480709830883</v>
      </c>
      <c r="G4061" s="70">
        <f ca="1">INDEX(OFFSET(Data!$A$10,1,G$9+MATCH($A4061+IF(G$9&gt;$B4061,0,1),Data!$3:$3,0),Num_Orgs,1),MATCH($C4061,OFFSET(Data!$A$10,1,MATCH($A4061+IF(G$9&gt;$B4061,0,1),Data!$3:$3,0)-1,Num_Orgs,1),0),1)</f>
        <v>0.82802576118246363</v>
      </c>
      <c r="H4061" s="70">
        <f ca="1">INDEX(OFFSET(Data!$A$10,1,H$9+MATCH($A4061+IF(H$9&gt;$B4061,0,1),Data!$3:$3,0),Num_Orgs,1),MATCH($C4061,OFFSET(Data!$A$10,1,MATCH($A4061+IF(H$9&gt;$B4061,0,1),Data!$3:$3,0)-1,Num_Orgs,1),0),1)</f>
        <v>0.20918614119002499</v>
      </c>
      <c r="I4061" s="70">
        <f ca="1">INDEX(OFFSET(Data!$A$10,1,I$9+MATCH($A4061+IF(I$9&gt;$B4061,0,1),Data!$3:$3,0),Num_Orgs,1),MATCH($C4061,OFFSET(Data!$A$10,1,MATCH($A4061+IF(I$9&gt;$B4061,0,1),Data!$3:$3,0)-1,Num_Orgs,1),0),1)</f>
        <v>0.5300282933299203</v>
      </c>
      <c r="J4061" s="26">
        <f ca="1">IFERROR((E4061*SUM(OFFSET(Data!$C$8,0,MATCH($A4061+IF(J$9&gt;$B4061,0,1),Data!$3:$3,0)-1,1,2)))+(F4061*OFFSET(Data!$E$8,0,MATCH($A4061+IF(J$9&gt;$B4061,0,1),Data!$3:$3,0)-1))+(G4061*SUM(OFFSET(Data!$F$8,0,MATCH($A4061+IF(J$9&gt;$B4061,0,1),Data!$3:$3,0)-1,1,2)))+(H4061*OFFSET(Data!$H$8,0,MATCH($A4061+IF(J$9&gt;$B4061,0,1),Data!$3:$3,0)-1))+(I4061*OFFSET(Data!$I$8,0,MATCH($A4061+IF(J$9&gt;$B4061,0,1),Data!$3:$3,0)-1))+OFFSET(Data!$J$8,0,MATCH($A4061+IF(J$9&gt;$B4061,0,1),Data!$3:$3,0)-1),0)</f>
        <v>0.96168716834557544</v>
      </c>
      <c r="K4061" s="124" t="b">
        <f ca="1">ROUND(J4061,12)=ROUND(INDEX(Data!$AH$11:$AH$237,MATCH($C4061,Data!$Y$11:$Y$237,0),1),12)</f>
        <v>1</v>
      </c>
      <c r="L4061" s="129"/>
      <c r="AG4061" s="129"/>
    </row>
    <row r="4062" spans="1:33" ht="13.8" x14ac:dyDescent="0.25">
      <c r="A4062" s="118">
        <f t="shared" si="911"/>
        <v>2</v>
      </c>
      <c r="B4062" s="69">
        <f t="shared" si="914"/>
        <v>8</v>
      </c>
      <c r="C4062" s="118" t="str">
        <f t="shared" si="914"/>
        <v>RXH</v>
      </c>
      <c r="D4062" s="69"/>
      <c r="E4062" s="70">
        <f ca="1">INDEX(OFFSET(Data!$A$10,1,E$9+MATCH($A4062+IF(E$9&gt;$B4062,0,1),Data!$3:$3,0),Num_Orgs,1),MATCH($C4062,OFFSET(Data!$A$10,1,MATCH($A4062+IF(E$9&gt;$B4062,0,1),Data!$3:$3,0)-1,Num_Orgs,1),0),1)</f>
        <v>0.98365877401663904</v>
      </c>
      <c r="F4062" s="70">
        <f ca="1">INDEX(OFFSET(Data!$A$10,1,F$9+MATCH($A4062+IF(F$9&gt;$B4062,0,1),Data!$3:$3,0),Num_Orgs,1),MATCH($C4062,OFFSET(Data!$A$10,1,MATCH($A4062+IF(F$9&gt;$B4062,0,1),Data!$3:$3,0)-1,Num_Orgs,1),0),1)</f>
        <v>0.99603480709830883</v>
      </c>
      <c r="G4062" s="70">
        <f ca="1">INDEX(OFFSET(Data!$A$10,1,G$9+MATCH($A4062+IF(G$9&gt;$B4062,0,1),Data!$3:$3,0),Num_Orgs,1),MATCH($C4062,OFFSET(Data!$A$10,1,MATCH($A4062+IF(G$9&gt;$B4062,0,1),Data!$3:$3,0)-1,Num_Orgs,1),0),1)</f>
        <v>1.0857272657068706</v>
      </c>
      <c r="H4062" s="70">
        <f ca="1">INDEX(OFFSET(Data!$A$10,1,H$9+MATCH($A4062+IF(H$9&gt;$B4062,0,1),Data!$3:$3,0),Num_Orgs,1),MATCH($C4062,OFFSET(Data!$A$10,1,MATCH($A4062+IF(H$9&gt;$B4062,0,1),Data!$3:$3,0)-1,Num_Orgs,1),0),1)</f>
        <v>0.89038491386082119</v>
      </c>
      <c r="I4062" s="70">
        <f ca="1">INDEX(OFFSET(Data!$A$10,1,I$9+MATCH($A4062+IF(I$9&gt;$B4062,0,1),Data!$3:$3,0),Num_Orgs,1),MATCH($C4062,OFFSET(Data!$A$10,1,MATCH($A4062+IF(I$9&gt;$B4062,0,1),Data!$3:$3,0)-1,Num_Orgs,1),0),1)</f>
        <v>1.2259177064896041</v>
      </c>
      <c r="J4062" s="26">
        <f ca="1">IFERROR((E4062*SUM(OFFSET(Data!$C$8,0,MATCH($A4062+IF(J$9&gt;$B4062,0,1),Data!$3:$3,0)-1,1,2)))+(F4062*OFFSET(Data!$E$8,0,MATCH($A4062+IF(J$9&gt;$B4062,0,1),Data!$3:$3,0)-1))+(G4062*SUM(OFFSET(Data!$F$8,0,MATCH($A4062+IF(J$9&gt;$B4062,0,1),Data!$3:$3,0)-1,1,2)))+(H4062*OFFSET(Data!$H$8,0,MATCH($A4062+IF(J$9&gt;$B4062,0,1),Data!$3:$3,0)-1))+(I4062*OFFSET(Data!$I$8,0,MATCH($A4062+IF(J$9&gt;$B4062,0,1),Data!$3:$3,0)-1))+OFFSET(Data!$J$8,0,MATCH($A4062+IF(J$9&gt;$B4062,0,1),Data!$3:$3,0)-1),0)</f>
        <v>0.99459217604902928</v>
      </c>
      <c r="K4062" s="124" t="b">
        <f ca="1">ROUND(J4062,12)=ROUND(INDEX(Data!$AH$11:$AH$237,MATCH($C4062,Data!$Y$11:$Y$237,0),1),12)</f>
        <v>1</v>
      </c>
      <c r="L4062" s="129"/>
      <c r="AG4062" s="129"/>
    </row>
    <row r="4063" spans="1:33" ht="13.8" x14ac:dyDescent="0.25">
      <c r="A4063" s="118">
        <f t="shared" si="911"/>
        <v>2</v>
      </c>
      <c r="B4063" s="69">
        <f t="shared" si="914"/>
        <v>8</v>
      </c>
      <c r="C4063" s="118" t="str">
        <f t="shared" si="914"/>
        <v>RXK</v>
      </c>
      <c r="D4063" s="69"/>
      <c r="E4063" s="70">
        <f ca="1">INDEX(OFFSET(Data!$A$10,1,E$9+MATCH($A4063+IF(E$9&gt;$B4063,0,1),Data!$3:$3,0),Num_Orgs,1),MATCH($C4063,OFFSET(Data!$A$10,1,MATCH($A4063+IF(E$9&gt;$B4063,0,1),Data!$3:$3,0)-1,Num_Orgs,1),0),1)</f>
        <v>0.96053012247920644</v>
      </c>
      <c r="F4063" s="70">
        <f ca="1">INDEX(OFFSET(Data!$A$10,1,F$9+MATCH($A4063+IF(F$9&gt;$B4063,0,1),Data!$3:$3,0),Num_Orgs,1),MATCH($C4063,OFFSET(Data!$A$10,1,MATCH($A4063+IF(F$9&gt;$B4063,0,1),Data!$3:$3,0)-1,Num_Orgs,1),0),1)</f>
        <v>0.99603480709830883</v>
      </c>
      <c r="G4063" s="70">
        <f ca="1">INDEX(OFFSET(Data!$A$10,1,G$9+MATCH($A4063+IF(G$9&gt;$B4063,0,1),Data!$3:$3,0),Num_Orgs,1),MATCH($C4063,OFFSET(Data!$A$10,1,MATCH($A4063+IF(G$9&gt;$B4063,0,1),Data!$3:$3,0)-1,Num_Orgs,1),0),1)</f>
        <v>0.95099276049658943</v>
      </c>
      <c r="H4063" s="70">
        <f ca="1">INDEX(OFFSET(Data!$A$10,1,H$9+MATCH($A4063+IF(H$9&gt;$B4063,0,1),Data!$3:$3,0),Num_Orgs,1),MATCH($C4063,OFFSET(Data!$A$10,1,MATCH($A4063+IF(H$9&gt;$B4063,0,1),Data!$3:$3,0)-1,Num_Orgs,1),0),1)</f>
        <v>0.27244253410444269</v>
      </c>
      <c r="I4063" s="70">
        <f ca="1">INDEX(OFFSET(Data!$A$10,1,I$9+MATCH($A4063+IF(I$9&gt;$B4063,0,1),Data!$3:$3,0),Num_Orgs,1),MATCH($C4063,OFFSET(Data!$A$10,1,MATCH($A4063+IF(I$9&gt;$B4063,0,1),Data!$3:$3,0)-1,Num_Orgs,1),0),1)</f>
        <v>0.64097597443334087</v>
      </c>
      <c r="J4063" s="26">
        <f ca="1">IFERROR((E4063*SUM(OFFSET(Data!$C$8,0,MATCH($A4063+IF(J$9&gt;$B4063,0,1),Data!$3:$3,0)-1,1,2)))+(F4063*OFFSET(Data!$E$8,0,MATCH($A4063+IF(J$9&gt;$B4063,0,1),Data!$3:$3,0)-1))+(G4063*SUM(OFFSET(Data!$F$8,0,MATCH($A4063+IF(J$9&gt;$B4063,0,1),Data!$3:$3,0)-1,1,2)))+(H4063*OFFSET(Data!$H$8,0,MATCH($A4063+IF(J$9&gt;$B4063,0,1),Data!$3:$3,0)-1))+(I4063*OFFSET(Data!$I$8,0,MATCH($A4063+IF(J$9&gt;$B4063,0,1),Data!$3:$3,0)-1))+OFFSET(Data!$J$8,0,MATCH($A4063+IF(J$9&gt;$B4063,0,1),Data!$3:$3,0)-1),0)</f>
        <v>0.97606556891208274</v>
      </c>
      <c r="K4063" s="124" t="b">
        <f ca="1">ROUND(J4063,12)=ROUND(INDEX(Data!$AH$11:$AH$237,MATCH($C4063,Data!$Y$11:$Y$237,0),1),12)</f>
        <v>1</v>
      </c>
      <c r="L4063" s="129"/>
      <c r="AG4063" s="129"/>
    </row>
    <row r="4064" spans="1:33" ht="13.8" x14ac:dyDescent="0.25">
      <c r="A4064" s="118">
        <f t="shared" si="911"/>
        <v>2</v>
      </c>
      <c r="B4064" s="69">
        <f t="shared" si="914"/>
        <v>8</v>
      </c>
      <c r="C4064" s="118" t="str">
        <f t="shared" si="914"/>
        <v>RXL</v>
      </c>
      <c r="D4064" s="69"/>
      <c r="E4064" s="70">
        <f ca="1">INDEX(OFFSET(Data!$A$10,1,E$9+MATCH($A4064+IF(E$9&gt;$B4064,0,1),Data!$3:$3,0),Num_Orgs,1),MATCH($C4064,OFFSET(Data!$A$10,1,MATCH($A4064+IF(E$9&gt;$B4064,0,1),Data!$3:$3,0)-1,Num_Orgs,1),0),1)</f>
        <v>0.91271550409099944</v>
      </c>
      <c r="F4064" s="70">
        <f ca="1">INDEX(OFFSET(Data!$A$10,1,F$9+MATCH($A4064+IF(F$9&gt;$B4064,0,1),Data!$3:$3,0),Num_Orgs,1),MATCH($C4064,OFFSET(Data!$A$10,1,MATCH($A4064+IF(F$9&gt;$B4064,0,1),Data!$3:$3,0)-1,Num_Orgs,1),0),1)</f>
        <v>0.99603480709830883</v>
      </c>
      <c r="G4064" s="70">
        <f ca="1">INDEX(OFFSET(Data!$A$10,1,G$9+MATCH($A4064+IF(G$9&gt;$B4064,0,1),Data!$3:$3,0),Num_Orgs,1),MATCH($C4064,OFFSET(Data!$A$10,1,MATCH($A4064+IF(G$9&gt;$B4064,0,1),Data!$3:$3,0)-1,Num_Orgs,1),0),1)</f>
        <v>0.97087219111250511</v>
      </c>
      <c r="H4064" s="70">
        <f ca="1">INDEX(OFFSET(Data!$A$10,1,H$9+MATCH($A4064+IF(H$9&gt;$B4064,0,1),Data!$3:$3,0),Num_Orgs,1),MATCH($C4064,OFFSET(Data!$A$10,1,MATCH($A4064+IF(H$9&gt;$B4064,0,1),Data!$3:$3,0)-1,Num_Orgs,1),0),1)</f>
        <v>0.19537577340245388</v>
      </c>
      <c r="I4064" s="70">
        <f ca="1">INDEX(OFFSET(Data!$A$10,1,I$9+MATCH($A4064+IF(I$9&gt;$B4064,0,1),Data!$3:$3,0),Num_Orgs,1),MATCH($C4064,OFFSET(Data!$A$10,1,MATCH($A4064+IF(I$9&gt;$B4064,0,1),Data!$3:$3,0)-1,Num_Orgs,1),0),1)</f>
        <v>0.7082590702554401</v>
      </c>
      <c r="J4064" s="26">
        <f ca="1">IFERROR((E4064*SUM(OFFSET(Data!$C$8,0,MATCH($A4064+IF(J$9&gt;$B4064,0,1),Data!$3:$3,0)-1,1,2)))+(F4064*OFFSET(Data!$E$8,0,MATCH($A4064+IF(J$9&gt;$B4064,0,1),Data!$3:$3,0)-1))+(G4064*SUM(OFFSET(Data!$F$8,0,MATCH($A4064+IF(J$9&gt;$B4064,0,1),Data!$3:$3,0)-1,1,2)))+(H4064*OFFSET(Data!$H$8,0,MATCH($A4064+IF(J$9&gt;$B4064,0,1),Data!$3:$3,0)-1))+(I4064*OFFSET(Data!$I$8,0,MATCH($A4064+IF(J$9&gt;$B4064,0,1),Data!$3:$3,0)-1))+OFFSET(Data!$J$8,0,MATCH($A4064+IF(J$9&gt;$B4064,0,1),Data!$3:$3,0)-1),0)</f>
        <v>0.95383974131310267</v>
      </c>
      <c r="K4064" s="124" t="b">
        <f ca="1">ROUND(J4064,12)=ROUND(INDEX(Data!$AH$11:$AH$237,MATCH($C4064,Data!$Y$11:$Y$237,0),1),12)</f>
        <v>1</v>
      </c>
      <c r="L4064" s="129"/>
      <c r="AG4064" s="129"/>
    </row>
    <row r="4065" spans="1:33" ht="13.8" x14ac:dyDescent="0.25">
      <c r="A4065" s="118">
        <f t="shared" ref="A4065:A4099" si="915">A2020+1</f>
        <v>2</v>
      </c>
      <c r="B4065" s="69">
        <f t="shared" si="914"/>
        <v>8</v>
      </c>
      <c r="C4065" s="118" t="str">
        <f t="shared" si="914"/>
        <v>RXM</v>
      </c>
      <c r="D4065" s="69"/>
      <c r="E4065" s="70">
        <f ca="1">INDEX(OFFSET(Data!$A$10,1,E$9+MATCH($A4065+IF(E$9&gt;$B4065,0,1),Data!$3:$3,0),Num_Orgs,1),MATCH($C4065,OFFSET(Data!$A$10,1,MATCH($A4065+IF(E$9&gt;$B4065,0,1),Data!$3:$3,0)-1,Num_Orgs,1),0),1)</f>
        <v>0.96193561209550094</v>
      </c>
      <c r="F4065" s="70">
        <f ca="1">INDEX(OFFSET(Data!$A$10,1,F$9+MATCH($A4065+IF(F$9&gt;$B4065,0,1),Data!$3:$3,0),Num_Orgs,1),MATCH($C4065,OFFSET(Data!$A$10,1,MATCH($A4065+IF(F$9&gt;$B4065,0,1),Data!$3:$3,0)-1,Num_Orgs,1),0),1)</f>
        <v>0.99603480709830883</v>
      </c>
      <c r="G4065" s="70">
        <f ca="1">INDEX(OFFSET(Data!$A$10,1,G$9+MATCH($A4065+IF(G$9&gt;$B4065,0,1),Data!$3:$3,0),Num_Orgs,1),MATCH($C4065,OFFSET(Data!$A$10,1,MATCH($A4065+IF(G$9&gt;$B4065,0,1),Data!$3:$3,0)-1,Num_Orgs,1),0),1)</f>
        <v>0.96689675617719639</v>
      </c>
      <c r="H4065" s="70">
        <f ca="1">INDEX(OFFSET(Data!$A$10,1,H$9+MATCH($A4065+IF(H$9&gt;$B4065,0,1),Data!$3:$3,0),Num_Orgs,1),MATCH($C4065,OFFSET(Data!$A$10,1,MATCH($A4065+IF(H$9&gt;$B4065,0,1),Data!$3:$3,0)-1,Num_Orgs,1),0),1)</f>
        <v>0.44402791508756095</v>
      </c>
      <c r="I4065" s="70">
        <f ca="1">INDEX(OFFSET(Data!$A$10,1,I$9+MATCH($A4065+IF(I$9&gt;$B4065,0,1),Data!$3:$3,0),Num_Orgs,1),MATCH($C4065,OFFSET(Data!$A$10,1,MATCH($A4065+IF(I$9&gt;$B4065,0,1),Data!$3:$3,0)-1,Num_Orgs,1),0),1)</f>
        <v>0.63272484488815861</v>
      </c>
      <c r="J4065" s="26">
        <f ca="1">IFERROR((E4065*SUM(OFFSET(Data!$C$8,0,MATCH($A4065+IF(J$9&gt;$B4065,0,1),Data!$3:$3,0)-1,1,2)))+(F4065*OFFSET(Data!$E$8,0,MATCH($A4065+IF(J$9&gt;$B4065,0,1),Data!$3:$3,0)-1))+(G4065*SUM(OFFSET(Data!$F$8,0,MATCH($A4065+IF(J$9&gt;$B4065,0,1),Data!$3:$3,0)-1,1,2)))+(H4065*OFFSET(Data!$H$8,0,MATCH($A4065+IF(J$9&gt;$B4065,0,1),Data!$3:$3,0)-1))+(I4065*OFFSET(Data!$I$8,0,MATCH($A4065+IF(J$9&gt;$B4065,0,1),Data!$3:$3,0)-1))+OFFSET(Data!$J$8,0,MATCH($A4065+IF(J$9&gt;$B4065,0,1),Data!$3:$3,0)-1),0)</f>
        <v>0.97747814363366992</v>
      </c>
      <c r="K4065" s="124" t="b">
        <f ca="1">ROUND(J4065,12)=ROUND(INDEX(Data!$AH$11:$AH$237,MATCH($C4065,Data!$Y$11:$Y$237,0),1),12)</f>
        <v>1</v>
      </c>
      <c r="L4065" s="129"/>
      <c r="AG4065" s="129"/>
    </row>
    <row r="4066" spans="1:33" ht="13.8" x14ac:dyDescent="0.25">
      <c r="A4066" s="118">
        <f t="shared" si="915"/>
        <v>2</v>
      </c>
      <c r="B4066" s="69">
        <f t="shared" si="914"/>
        <v>8</v>
      </c>
      <c r="C4066" s="118" t="str">
        <f t="shared" si="914"/>
        <v>RXN</v>
      </c>
      <c r="D4066" s="69"/>
      <c r="E4066" s="70">
        <f ca="1">INDEX(OFFSET(Data!$A$10,1,E$9+MATCH($A4066+IF(E$9&gt;$B4066,0,1),Data!$3:$3,0),Num_Orgs,1),MATCH($C4066,OFFSET(Data!$A$10,1,MATCH($A4066+IF(E$9&gt;$B4066,0,1),Data!$3:$3,0)-1,Num_Orgs,1),0),1)</f>
        <v>0.93223692679251013</v>
      </c>
      <c r="F4066" s="70">
        <f ca="1">INDEX(OFFSET(Data!$A$10,1,F$9+MATCH($A4066+IF(F$9&gt;$B4066,0,1),Data!$3:$3,0),Num_Orgs,1),MATCH($C4066,OFFSET(Data!$A$10,1,MATCH($A4066+IF(F$9&gt;$B4066,0,1),Data!$3:$3,0)-1,Num_Orgs,1),0),1)</f>
        <v>0.99603480709830883</v>
      </c>
      <c r="G4066" s="70">
        <f ca="1">INDEX(OFFSET(Data!$A$10,1,G$9+MATCH($A4066+IF(G$9&gt;$B4066,0,1),Data!$3:$3,0),Num_Orgs,1),MATCH($C4066,OFFSET(Data!$A$10,1,MATCH($A4066+IF(G$9&gt;$B4066,0,1),Data!$3:$3,0)-1,Num_Orgs,1),0),1)</f>
        <v>0.94002967812653648</v>
      </c>
      <c r="H4066" s="70">
        <f ca="1">INDEX(OFFSET(Data!$A$10,1,H$9+MATCH($A4066+IF(H$9&gt;$B4066,0,1),Data!$3:$3,0),Num_Orgs,1),MATCH($C4066,OFFSET(Data!$A$10,1,MATCH($A4066+IF(H$9&gt;$B4066,0,1),Data!$3:$3,0)-1,Num_Orgs,1),0),1)</f>
        <v>0.33387140624455319</v>
      </c>
      <c r="I4066" s="70">
        <f ca="1">INDEX(OFFSET(Data!$A$10,1,I$9+MATCH($A4066+IF(I$9&gt;$B4066,0,1),Data!$3:$3,0),Num_Orgs,1),MATCH($C4066,OFFSET(Data!$A$10,1,MATCH($A4066+IF(I$9&gt;$B4066,0,1),Data!$3:$3,0)-1,Num_Orgs,1),0),1)</f>
        <v>0.72146313952454821</v>
      </c>
      <c r="J4066" s="26">
        <f ca="1">IFERROR((E4066*SUM(OFFSET(Data!$C$8,0,MATCH($A4066+IF(J$9&gt;$B4066,0,1),Data!$3:$3,0)-1,1,2)))+(F4066*OFFSET(Data!$E$8,0,MATCH($A4066+IF(J$9&gt;$B4066,0,1),Data!$3:$3,0)-1))+(G4066*SUM(OFFSET(Data!$F$8,0,MATCH($A4066+IF(J$9&gt;$B4066,0,1),Data!$3:$3,0)-1,1,2)))+(H4066*OFFSET(Data!$H$8,0,MATCH($A4066+IF(J$9&gt;$B4066,0,1),Data!$3:$3,0)-1))+(I4066*OFFSET(Data!$I$8,0,MATCH($A4066+IF(J$9&gt;$B4066,0,1),Data!$3:$3,0)-1))+OFFSET(Data!$J$8,0,MATCH($A4066+IF(J$9&gt;$B4066,0,1),Data!$3:$3,0)-1),0)</f>
        <v>0.96273418827340862</v>
      </c>
      <c r="K4066" s="124" t="b">
        <f ca="1">ROUND(J4066,12)=ROUND(INDEX(Data!$AH$11:$AH$237,MATCH($C4066,Data!$Y$11:$Y$237,0),1),12)</f>
        <v>1</v>
      </c>
      <c r="L4066" s="129"/>
      <c r="AG4066" s="129"/>
    </row>
    <row r="4067" spans="1:33" ht="13.8" x14ac:dyDescent="0.25">
      <c r="A4067" s="118">
        <f t="shared" si="915"/>
        <v>2</v>
      </c>
      <c r="B4067" s="69">
        <f t="shared" si="914"/>
        <v>8</v>
      </c>
      <c r="C4067" s="118" t="str">
        <f t="shared" si="914"/>
        <v>RXP</v>
      </c>
      <c r="D4067" s="69"/>
      <c r="E4067" s="70">
        <f ca="1">INDEX(OFFSET(Data!$A$10,1,E$9+MATCH($A4067+IF(E$9&gt;$B4067,0,1),Data!$3:$3,0),Num_Orgs,1),MATCH($C4067,OFFSET(Data!$A$10,1,MATCH($A4067+IF(E$9&gt;$B4067,0,1),Data!$3:$3,0)-1,Num_Orgs,1),0),1)</f>
        <v>0.96066648704452606</v>
      </c>
      <c r="F4067" s="70">
        <f ca="1">INDEX(OFFSET(Data!$A$10,1,F$9+MATCH($A4067+IF(F$9&gt;$B4067,0,1),Data!$3:$3,0),Num_Orgs,1),MATCH($C4067,OFFSET(Data!$A$10,1,MATCH($A4067+IF(F$9&gt;$B4067,0,1),Data!$3:$3,0)-1,Num_Orgs,1),0),1)</f>
        <v>0.99603480709830872</v>
      </c>
      <c r="G4067" s="70">
        <f ca="1">INDEX(OFFSET(Data!$A$10,1,G$9+MATCH($A4067+IF(G$9&gt;$B4067,0,1),Data!$3:$3,0),Num_Orgs,1),MATCH($C4067,OFFSET(Data!$A$10,1,MATCH($A4067+IF(G$9&gt;$B4067,0,1),Data!$3:$3,0)-1,Num_Orgs,1),0),1)</f>
        <v>0.93727272933208772</v>
      </c>
      <c r="H4067" s="70">
        <f ca="1">INDEX(OFFSET(Data!$A$10,1,H$9+MATCH($A4067+IF(H$9&gt;$B4067,0,1),Data!$3:$3,0),Num_Orgs,1),MATCH($C4067,OFFSET(Data!$A$10,1,MATCH($A4067+IF(H$9&gt;$B4067,0,1),Data!$3:$3,0)-1,Num_Orgs,1),0),1)</f>
        <v>0.12484532793896867</v>
      </c>
      <c r="I4067" s="70">
        <f ca="1">INDEX(OFFSET(Data!$A$10,1,I$9+MATCH($A4067+IF(I$9&gt;$B4067,0,1),Data!$3:$3,0),Num_Orgs,1),MATCH($C4067,OFFSET(Data!$A$10,1,MATCH($A4067+IF(I$9&gt;$B4067,0,1),Data!$3:$3,0)-1,Num_Orgs,1),0),1)</f>
        <v>0.48808944157892348</v>
      </c>
      <c r="J4067" s="26">
        <f ca="1">IFERROR((E4067*SUM(OFFSET(Data!$C$8,0,MATCH($A4067+IF(J$9&gt;$B4067,0,1),Data!$3:$3,0)-1,1,2)))+(F4067*OFFSET(Data!$E$8,0,MATCH($A4067+IF(J$9&gt;$B4067,0,1),Data!$3:$3,0)-1))+(G4067*SUM(OFFSET(Data!$F$8,0,MATCH($A4067+IF(J$9&gt;$B4067,0,1),Data!$3:$3,0)-1,1,2)))+(H4067*OFFSET(Data!$H$8,0,MATCH($A4067+IF(J$9&gt;$B4067,0,1),Data!$3:$3,0)-1))+(I4067*OFFSET(Data!$I$8,0,MATCH($A4067+IF(J$9&gt;$B4067,0,1),Data!$3:$3,0)-1))+OFFSET(Data!$J$8,0,MATCH($A4067+IF(J$9&gt;$B4067,0,1),Data!$3:$3,0)-1),0)</f>
        <v>0.97476983832156672</v>
      </c>
      <c r="K4067" s="124" t="b">
        <f ca="1">ROUND(J4067,12)=ROUND(INDEX(Data!$AH$11:$AH$237,MATCH($C4067,Data!$Y$11:$Y$237,0),1),12)</f>
        <v>1</v>
      </c>
      <c r="L4067" s="129"/>
      <c r="AG4067" s="129"/>
    </row>
    <row r="4068" spans="1:33" ht="13.8" x14ac:dyDescent="0.25">
      <c r="A4068" s="118">
        <f t="shared" si="915"/>
        <v>2</v>
      </c>
      <c r="B4068" s="69">
        <f t="shared" si="914"/>
        <v>8</v>
      </c>
      <c r="C4068" s="118" t="str">
        <f t="shared" si="914"/>
        <v>RXQ</v>
      </c>
      <c r="D4068" s="69"/>
      <c r="E4068" s="70">
        <f ca="1">INDEX(OFFSET(Data!$A$10,1,E$9+MATCH($A4068+IF(E$9&gt;$B4068,0,1),Data!$3:$3,0),Num_Orgs,1),MATCH($C4068,OFFSET(Data!$A$10,1,MATCH($A4068+IF(E$9&gt;$B4068,0,1),Data!$3:$3,0)-1,Num_Orgs,1),0),1)</f>
        <v>1.0725482911724404</v>
      </c>
      <c r="F4068" s="70">
        <f ca="1">INDEX(OFFSET(Data!$A$10,1,F$9+MATCH($A4068+IF(F$9&gt;$B4068,0,1),Data!$3:$3,0),Num_Orgs,1),MATCH($C4068,OFFSET(Data!$A$10,1,MATCH($A4068+IF(F$9&gt;$B4068,0,1),Data!$3:$3,0)-1,Num_Orgs,1),0),1)</f>
        <v>0.99603480709830883</v>
      </c>
      <c r="G4068" s="70">
        <f ca="1">INDEX(OFFSET(Data!$A$10,1,G$9+MATCH($A4068+IF(G$9&gt;$B4068,0,1),Data!$3:$3,0),Num_Orgs,1),MATCH($C4068,OFFSET(Data!$A$10,1,MATCH($A4068+IF(G$9&gt;$B4068,0,1),Data!$3:$3,0)-1,Num_Orgs,1),0),1)</f>
        <v>1.0989916289191322</v>
      </c>
      <c r="H4068" s="70">
        <f ca="1">INDEX(OFFSET(Data!$A$10,1,H$9+MATCH($A4068+IF(H$9&gt;$B4068,0,1),Data!$3:$3,0),Num_Orgs,1),MATCH($C4068,OFFSET(Data!$A$10,1,MATCH($A4068+IF(H$9&gt;$B4068,0,1),Data!$3:$3,0)-1,Num_Orgs,1),0),1)</f>
        <v>0.73868330898756451</v>
      </c>
      <c r="I4068" s="70">
        <f ca="1">INDEX(OFFSET(Data!$A$10,1,I$9+MATCH($A4068+IF(I$9&gt;$B4068,0,1),Data!$3:$3,0),Num_Orgs,1),MATCH($C4068,OFFSET(Data!$A$10,1,MATCH($A4068+IF(I$9&gt;$B4068,0,1),Data!$3:$3,0)-1,Num_Orgs,1),0),1)</f>
        <v>0.84425605366650858</v>
      </c>
      <c r="J4068" s="26">
        <f ca="1">IFERROR((E4068*SUM(OFFSET(Data!$C$8,0,MATCH($A4068+IF(J$9&gt;$B4068,0,1),Data!$3:$3,0)-1,1,2)))+(F4068*OFFSET(Data!$E$8,0,MATCH($A4068+IF(J$9&gt;$B4068,0,1),Data!$3:$3,0)-1))+(G4068*SUM(OFFSET(Data!$F$8,0,MATCH($A4068+IF(J$9&gt;$B4068,0,1),Data!$3:$3,0)-1,1,2)))+(H4068*OFFSET(Data!$H$8,0,MATCH($A4068+IF(J$9&gt;$B4068,0,1),Data!$3:$3,0)-1))+(I4068*OFFSET(Data!$I$8,0,MATCH($A4068+IF(J$9&gt;$B4068,0,1),Data!$3:$3,0)-1))+OFFSET(Data!$J$8,0,MATCH($A4068+IF(J$9&gt;$B4068,0,1),Data!$3:$3,0)-1),0)</f>
        <v>1.0354304270488828</v>
      </c>
      <c r="K4068" s="124" t="b">
        <f ca="1">ROUND(J4068,12)=ROUND(INDEX(Data!$AH$11:$AH$237,MATCH($C4068,Data!$Y$11:$Y$237,0),1),12)</f>
        <v>1</v>
      </c>
      <c r="L4068" s="129"/>
      <c r="AG4068" s="129"/>
    </row>
    <row r="4069" spans="1:33" ht="13.8" x14ac:dyDescent="0.25">
      <c r="A4069" s="118">
        <f t="shared" si="915"/>
        <v>2</v>
      </c>
      <c r="B4069" s="69">
        <f t="shared" si="914"/>
        <v>8</v>
      </c>
      <c r="C4069" s="118" t="str">
        <f t="shared" si="914"/>
        <v>RXR</v>
      </c>
      <c r="D4069" s="69"/>
      <c r="E4069" s="70">
        <f ca="1">INDEX(OFFSET(Data!$A$10,1,E$9+MATCH($A4069+IF(E$9&gt;$B4069,0,1),Data!$3:$3,0),Num_Orgs,1),MATCH($C4069,OFFSET(Data!$A$10,1,MATCH($A4069+IF(E$9&gt;$B4069,0,1),Data!$3:$3,0)-1,Num_Orgs,1),0),1)</f>
        <v>0.92909099534175799</v>
      </c>
      <c r="F4069" s="70">
        <f ca="1">INDEX(OFFSET(Data!$A$10,1,F$9+MATCH($A4069+IF(F$9&gt;$B4069,0,1),Data!$3:$3,0),Num_Orgs,1),MATCH($C4069,OFFSET(Data!$A$10,1,MATCH($A4069+IF(F$9&gt;$B4069,0,1),Data!$3:$3,0)-1,Num_Orgs,1),0),1)</f>
        <v>0.99603480709830861</v>
      </c>
      <c r="G4069" s="70">
        <f ca="1">INDEX(OFFSET(Data!$A$10,1,G$9+MATCH($A4069+IF(G$9&gt;$B4069,0,1),Data!$3:$3,0),Num_Orgs,1),MATCH($C4069,OFFSET(Data!$A$10,1,MATCH($A4069+IF(G$9&gt;$B4069,0,1),Data!$3:$3,0)-1,Num_Orgs,1),0),1)</f>
        <v>0.98600124222250107</v>
      </c>
      <c r="H4069" s="70">
        <f ca="1">INDEX(OFFSET(Data!$A$10,1,H$9+MATCH($A4069+IF(H$9&gt;$B4069,0,1),Data!$3:$3,0),Num_Orgs,1),MATCH($C4069,OFFSET(Data!$A$10,1,MATCH($A4069+IF(H$9&gt;$B4069,0,1),Data!$3:$3,0)-1,Num_Orgs,1),0),1)</f>
        <v>7.6863457304740188E-2</v>
      </c>
      <c r="I4069" s="70">
        <f ca="1">INDEX(OFFSET(Data!$A$10,1,I$9+MATCH($A4069+IF(I$9&gt;$B4069,0,1),Data!$3:$3,0),Num_Orgs,1),MATCH($C4069,OFFSET(Data!$A$10,1,MATCH($A4069+IF(I$9&gt;$B4069,0,1),Data!$3:$3,0)-1,Num_Orgs,1),0),1)</f>
        <v>0.4738888432536445</v>
      </c>
      <c r="J4069" s="26">
        <f ca="1">IFERROR((E4069*SUM(OFFSET(Data!$C$8,0,MATCH($A4069+IF(J$9&gt;$B4069,0,1),Data!$3:$3,0)-1,1,2)))+(F4069*OFFSET(Data!$E$8,0,MATCH($A4069+IF(J$9&gt;$B4069,0,1),Data!$3:$3,0)-1))+(G4069*SUM(OFFSET(Data!$F$8,0,MATCH($A4069+IF(J$9&gt;$B4069,0,1),Data!$3:$3,0)-1,1,2)))+(H4069*OFFSET(Data!$H$8,0,MATCH($A4069+IF(J$9&gt;$B4069,0,1),Data!$3:$3,0)-1))+(I4069*OFFSET(Data!$I$8,0,MATCH($A4069+IF(J$9&gt;$B4069,0,1),Data!$3:$3,0)-1))+OFFSET(Data!$J$8,0,MATCH($A4069+IF(J$9&gt;$B4069,0,1),Data!$3:$3,0)-1),0)</f>
        <v>0.96075881907741867</v>
      </c>
      <c r="K4069" s="124" t="b">
        <f ca="1">ROUND(J4069,12)=ROUND(INDEX(Data!$AH$11:$AH$237,MATCH($C4069,Data!$Y$11:$Y$237,0),1),12)</f>
        <v>1</v>
      </c>
      <c r="L4069" s="129"/>
      <c r="AG4069" s="129"/>
    </row>
    <row r="4070" spans="1:33" ht="13.8" x14ac:dyDescent="0.25">
      <c r="A4070" s="118">
        <f t="shared" si="915"/>
        <v>2</v>
      </c>
      <c r="B4070" s="69">
        <f t="shared" si="914"/>
        <v>8</v>
      </c>
      <c r="C4070" s="118" t="str">
        <f t="shared" si="914"/>
        <v>RXT</v>
      </c>
      <c r="D4070" s="69"/>
      <c r="E4070" s="70">
        <f ca="1">INDEX(OFFSET(Data!$A$10,1,E$9+MATCH($A4070+IF(E$9&gt;$B4070,0,1),Data!$3:$3,0),Num_Orgs,1),MATCH($C4070,OFFSET(Data!$A$10,1,MATCH($A4070+IF(E$9&gt;$B4070,0,1),Data!$3:$3,0)-1,Num_Orgs,1),0),1)</f>
        <v>0.97749666567745563</v>
      </c>
      <c r="F4070" s="70">
        <f ca="1">INDEX(OFFSET(Data!$A$10,1,F$9+MATCH($A4070+IF(F$9&gt;$B4070,0,1),Data!$3:$3,0),Num_Orgs,1),MATCH($C4070,OFFSET(Data!$A$10,1,MATCH($A4070+IF(F$9&gt;$B4070,0,1),Data!$3:$3,0)-1,Num_Orgs,1),0),1)</f>
        <v>0.99603480709830883</v>
      </c>
      <c r="G4070" s="70">
        <f ca="1">INDEX(OFFSET(Data!$A$10,1,G$9+MATCH($A4070+IF(G$9&gt;$B4070,0,1),Data!$3:$3,0),Num_Orgs,1),MATCH($C4070,OFFSET(Data!$A$10,1,MATCH($A4070+IF(G$9&gt;$B4070,0,1),Data!$3:$3,0)-1,Num_Orgs,1),0),1)</f>
        <v>0.94593882672148322</v>
      </c>
      <c r="H4070" s="70">
        <f ca="1">INDEX(OFFSET(Data!$A$10,1,H$9+MATCH($A4070+IF(H$9&gt;$B4070,0,1),Data!$3:$3,0),Num_Orgs,1),MATCH($C4070,OFFSET(Data!$A$10,1,MATCH($A4070+IF(H$9&gt;$B4070,0,1),Data!$3:$3,0)-1,Num_Orgs,1),0),1)</f>
        <v>0.51667161517686966</v>
      </c>
      <c r="I4070" s="70">
        <f ca="1">INDEX(OFFSET(Data!$A$10,1,I$9+MATCH($A4070+IF(I$9&gt;$B4070,0,1),Data!$3:$3,0),Num_Orgs,1),MATCH($C4070,OFFSET(Data!$A$10,1,MATCH($A4070+IF(I$9&gt;$B4070,0,1),Data!$3:$3,0)-1,Num_Orgs,1),0),1)</f>
        <v>0.79969771217155849</v>
      </c>
      <c r="J4070" s="26">
        <f ca="1">IFERROR((E4070*SUM(OFFSET(Data!$C$8,0,MATCH($A4070+IF(J$9&gt;$B4070,0,1),Data!$3:$3,0)-1,1,2)))+(F4070*OFFSET(Data!$E$8,0,MATCH($A4070+IF(J$9&gt;$B4070,0,1),Data!$3:$3,0)-1))+(G4070*SUM(OFFSET(Data!$F$8,0,MATCH($A4070+IF(J$9&gt;$B4070,0,1),Data!$3:$3,0)-1,1,2)))+(H4070*OFFSET(Data!$H$8,0,MATCH($A4070+IF(J$9&gt;$B4070,0,1),Data!$3:$3,0)-1))+(I4070*OFFSET(Data!$I$8,0,MATCH($A4070+IF(J$9&gt;$B4070,0,1),Data!$3:$3,0)-1))+OFFSET(Data!$J$8,0,MATCH($A4070+IF(J$9&gt;$B4070,0,1),Data!$3:$3,0)-1),0)</f>
        <v>0.98528985157436677</v>
      </c>
      <c r="K4070" s="124" t="b">
        <f ca="1">ROUND(J4070,12)=ROUND(INDEX(Data!$AH$11:$AH$237,MATCH($C4070,Data!$Y$11:$Y$237,0),1),12)</f>
        <v>1</v>
      </c>
      <c r="L4070" s="129"/>
      <c r="AG4070" s="129"/>
    </row>
    <row r="4071" spans="1:33" ht="13.8" x14ac:dyDescent="0.25">
      <c r="A4071" s="118">
        <f t="shared" si="915"/>
        <v>2</v>
      </c>
      <c r="B4071" s="69">
        <f t="shared" si="914"/>
        <v>8</v>
      </c>
      <c r="C4071" s="118" t="str">
        <f t="shared" si="914"/>
        <v>RXV</v>
      </c>
      <c r="D4071" s="69"/>
      <c r="E4071" s="70">
        <f ca="1">INDEX(OFFSET(Data!$A$10,1,E$9+MATCH($A4071+IF(E$9&gt;$B4071,0,1),Data!$3:$3,0),Num_Orgs,1),MATCH($C4071,OFFSET(Data!$A$10,1,MATCH($A4071+IF(E$9&gt;$B4071,0,1),Data!$3:$3,0)-1,Num_Orgs,1),0),1)</f>
        <v>0.95907501893115543</v>
      </c>
      <c r="F4071" s="70">
        <f ca="1">INDEX(OFFSET(Data!$A$10,1,F$9+MATCH($A4071+IF(F$9&gt;$B4071,0,1),Data!$3:$3,0),Num_Orgs,1),MATCH($C4071,OFFSET(Data!$A$10,1,MATCH($A4071+IF(F$9&gt;$B4071,0,1),Data!$3:$3,0)-1,Num_Orgs,1),0),1)</f>
        <v>0.99603480709830883</v>
      </c>
      <c r="G4071" s="70">
        <f ca="1">INDEX(OFFSET(Data!$A$10,1,G$9+MATCH($A4071+IF(G$9&gt;$B4071,0,1),Data!$3:$3,0),Num_Orgs,1),MATCH($C4071,OFFSET(Data!$A$10,1,MATCH($A4071+IF(G$9&gt;$B4071,0,1),Data!$3:$3,0)-1,Num_Orgs,1),0),1)</f>
        <v>0.95224574146069396</v>
      </c>
      <c r="H4071" s="70">
        <f ca="1">INDEX(OFFSET(Data!$A$10,1,H$9+MATCH($A4071+IF(H$9&gt;$B4071,0,1),Data!$3:$3,0),Num_Orgs,1),MATCH($C4071,OFFSET(Data!$A$10,1,MATCH($A4071+IF(H$9&gt;$B4071,0,1),Data!$3:$3,0)-1,Num_Orgs,1),0),1)</f>
        <v>0.33585361228053201</v>
      </c>
      <c r="I4071" s="70">
        <f ca="1">INDEX(OFFSET(Data!$A$10,1,I$9+MATCH($A4071+IF(I$9&gt;$B4071,0,1),Data!$3:$3,0),Num_Orgs,1),MATCH($C4071,OFFSET(Data!$A$10,1,MATCH($A4071+IF(I$9&gt;$B4071,0,1),Data!$3:$3,0)-1,Num_Orgs,1),0),1)</f>
        <v>0.65814056364109108</v>
      </c>
      <c r="J4071" s="26">
        <f ca="1">IFERROR((E4071*SUM(OFFSET(Data!$C$8,0,MATCH($A4071+IF(J$9&gt;$B4071,0,1),Data!$3:$3,0)-1,1,2)))+(F4071*OFFSET(Data!$E$8,0,MATCH($A4071+IF(J$9&gt;$B4071,0,1),Data!$3:$3,0)-1))+(G4071*SUM(OFFSET(Data!$F$8,0,MATCH($A4071+IF(J$9&gt;$B4071,0,1),Data!$3:$3,0)-1,1,2)))+(H4071*OFFSET(Data!$H$8,0,MATCH($A4071+IF(J$9&gt;$B4071,0,1),Data!$3:$3,0)-1))+(I4071*OFFSET(Data!$I$8,0,MATCH($A4071+IF(J$9&gt;$B4071,0,1),Data!$3:$3,0)-1))+OFFSET(Data!$J$8,0,MATCH($A4071+IF(J$9&gt;$B4071,0,1),Data!$3:$3,0)-1),0)</f>
        <v>0.97561384273961971</v>
      </c>
      <c r="K4071" s="124" t="b">
        <f ca="1">ROUND(J4071,12)=ROUND(INDEX(Data!$AH$11:$AH$237,MATCH($C4071,Data!$Y$11:$Y$237,0),1),12)</f>
        <v>1</v>
      </c>
      <c r="L4071" s="129"/>
      <c r="AG4071" s="129"/>
    </row>
    <row r="4072" spans="1:33" ht="13.8" x14ac:dyDescent="0.25">
      <c r="A4072" s="118">
        <f t="shared" si="915"/>
        <v>2</v>
      </c>
      <c r="B4072" s="69">
        <f t="shared" si="914"/>
        <v>8</v>
      </c>
      <c r="C4072" s="118" t="str">
        <f t="shared" si="914"/>
        <v>RXW</v>
      </c>
      <c r="D4072" s="69"/>
      <c r="E4072" s="70">
        <f ca="1">INDEX(OFFSET(Data!$A$10,1,E$9+MATCH($A4072+IF(E$9&gt;$B4072,0,1),Data!$3:$3,0),Num_Orgs,1),MATCH($C4072,OFFSET(Data!$A$10,1,MATCH($A4072+IF(E$9&gt;$B4072,0,1),Data!$3:$3,0)-1,Num_Orgs,1),0),1)</f>
        <v>0.9402741049110821</v>
      </c>
      <c r="F4072" s="70">
        <f ca="1">INDEX(OFFSET(Data!$A$10,1,F$9+MATCH($A4072+IF(F$9&gt;$B4072,0,1),Data!$3:$3,0),Num_Orgs,1),MATCH($C4072,OFFSET(Data!$A$10,1,MATCH($A4072+IF(F$9&gt;$B4072,0,1),Data!$3:$3,0)-1,Num_Orgs,1),0),1)</f>
        <v>0.99603480709830883</v>
      </c>
      <c r="G4072" s="70">
        <f ca="1">INDEX(OFFSET(Data!$A$10,1,G$9+MATCH($A4072+IF(G$9&gt;$B4072,0,1),Data!$3:$3,0),Num_Orgs,1),MATCH($C4072,OFFSET(Data!$A$10,1,MATCH($A4072+IF(G$9&gt;$B4072,0,1),Data!$3:$3,0)-1,Num_Orgs,1),0),1)</f>
        <v>0.93832153341774471</v>
      </c>
      <c r="H4072" s="70">
        <f ca="1">INDEX(OFFSET(Data!$A$10,1,H$9+MATCH($A4072+IF(H$9&gt;$B4072,0,1),Data!$3:$3,0),Num_Orgs,1),MATCH($C4072,OFFSET(Data!$A$10,1,MATCH($A4072+IF(H$9&gt;$B4072,0,1),Data!$3:$3,0)-1,Num_Orgs,1),0),1)</f>
        <v>0.21068360321010257</v>
      </c>
      <c r="I4072" s="70">
        <f ca="1">INDEX(OFFSET(Data!$A$10,1,I$9+MATCH($A4072+IF(I$9&gt;$B4072,0,1),Data!$3:$3,0),Num_Orgs,1),MATCH($C4072,OFFSET(Data!$A$10,1,MATCH($A4072+IF(I$9&gt;$B4072,0,1),Data!$3:$3,0)-1,Num_Orgs,1),0),1)</f>
        <v>0.53503243033973513</v>
      </c>
      <c r="J4072" s="26">
        <f ca="1">IFERROR((E4072*SUM(OFFSET(Data!$C$8,0,MATCH($A4072+IF(J$9&gt;$B4072,0,1),Data!$3:$3,0)-1,1,2)))+(F4072*OFFSET(Data!$E$8,0,MATCH($A4072+IF(J$9&gt;$B4072,0,1),Data!$3:$3,0)-1))+(G4072*SUM(OFFSET(Data!$F$8,0,MATCH($A4072+IF(J$9&gt;$B4072,0,1),Data!$3:$3,0)-1,1,2)))+(H4072*OFFSET(Data!$H$8,0,MATCH($A4072+IF(J$9&gt;$B4072,0,1),Data!$3:$3,0)-1))+(I4072*OFFSET(Data!$I$8,0,MATCH($A4072+IF(J$9&gt;$B4072,0,1),Data!$3:$3,0)-1))+OFFSET(Data!$J$8,0,MATCH($A4072+IF(J$9&gt;$B4072,0,1),Data!$3:$3,0)-1),0)</f>
        <v>0.9654319385333634</v>
      </c>
      <c r="K4072" s="124" t="b">
        <f ca="1">ROUND(J4072,12)=ROUND(INDEX(Data!$AH$11:$AH$237,MATCH($C4072,Data!$Y$11:$Y$237,0),1),12)</f>
        <v>1</v>
      </c>
      <c r="L4072" s="129"/>
      <c r="AG4072" s="129"/>
    </row>
    <row r="4073" spans="1:33" ht="13.8" x14ac:dyDescent="0.25">
      <c r="A4073" s="118">
        <f t="shared" si="915"/>
        <v>2</v>
      </c>
      <c r="B4073" s="69">
        <f t="shared" ref="B4073:C4092" si="916">B2028</f>
        <v>8</v>
      </c>
      <c r="C4073" s="118" t="str">
        <f t="shared" si="916"/>
        <v>RXX</v>
      </c>
      <c r="D4073" s="69"/>
      <c r="E4073" s="70">
        <f ca="1">INDEX(OFFSET(Data!$A$10,1,E$9+MATCH($A4073+IF(E$9&gt;$B4073,0,1),Data!$3:$3,0),Num_Orgs,1),MATCH($C4073,OFFSET(Data!$A$10,1,MATCH($A4073+IF(E$9&gt;$B4073,0,1),Data!$3:$3,0)-1,Num_Orgs,1),0),1)</f>
        <v>1.1128950418360124</v>
      </c>
      <c r="F4073" s="70">
        <f ca="1">INDEX(OFFSET(Data!$A$10,1,F$9+MATCH($A4073+IF(F$9&gt;$B4073,0,1),Data!$3:$3,0),Num_Orgs,1),MATCH($C4073,OFFSET(Data!$A$10,1,MATCH($A4073+IF(F$9&gt;$B4073,0,1),Data!$3:$3,0)-1,Num_Orgs,1),0),1)</f>
        <v>0.99748817379469135</v>
      </c>
      <c r="G4073" s="70">
        <f ca="1">INDEX(OFFSET(Data!$A$10,1,G$9+MATCH($A4073+IF(G$9&gt;$B4073,0,1),Data!$3:$3,0),Num_Orgs,1),MATCH($C4073,OFFSET(Data!$A$10,1,MATCH($A4073+IF(G$9&gt;$B4073,0,1),Data!$3:$3,0)-1,Num_Orgs,1),0),1)</f>
        <v>1.0981460845657911</v>
      </c>
      <c r="H4073" s="70">
        <f ca="1">INDEX(OFFSET(Data!$A$10,1,H$9+MATCH($A4073+IF(H$9&gt;$B4073,0,1),Data!$3:$3,0),Num_Orgs,1),MATCH($C4073,OFFSET(Data!$A$10,1,MATCH($A4073+IF(H$9&gt;$B4073,0,1),Data!$3:$3,0)-1,Num_Orgs,1),0),1)</f>
        <v>0.5325612783961623</v>
      </c>
      <c r="I4073" s="70">
        <f ca="1">INDEX(OFFSET(Data!$A$10,1,I$9+MATCH($A4073+IF(I$9&gt;$B4073,0,1),Data!$3:$3,0),Num_Orgs,1),MATCH($C4073,OFFSET(Data!$A$10,1,MATCH($A4073+IF(I$9&gt;$B4073,0,1),Data!$3:$3,0)-1,Num_Orgs,1),0),1)</f>
        <v>1.3741942967826919</v>
      </c>
      <c r="J4073" s="26">
        <f ca="1">IFERROR((E4073*SUM(OFFSET(Data!$C$8,0,MATCH($A4073+IF(J$9&gt;$B4073,0,1),Data!$3:$3,0)-1,1,2)))+(F4073*OFFSET(Data!$E$8,0,MATCH($A4073+IF(J$9&gt;$B4073,0,1),Data!$3:$3,0)-1))+(G4073*SUM(OFFSET(Data!$F$8,0,MATCH($A4073+IF(J$9&gt;$B4073,0,1),Data!$3:$3,0)-1,1,2)))+(H4073*OFFSET(Data!$H$8,0,MATCH($A4073+IF(J$9&gt;$B4073,0,1),Data!$3:$3,0)-1))+(I4073*OFFSET(Data!$I$8,0,MATCH($A4073+IF(J$9&gt;$B4073,0,1),Data!$3:$3,0)-1))+OFFSET(Data!$J$8,0,MATCH($A4073+IF(J$9&gt;$B4073,0,1),Data!$3:$3,0)-1),0)</f>
        <v>1.0568987234790741</v>
      </c>
      <c r="K4073" s="124" t="b">
        <f ca="1">ROUND(J4073,12)=ROUND(INDEX(Data!$AH$11:$AH$237,MATCH($C4073,Data!$Y$11:$Y$237,0),1),12)</f>
        <v>1</v>
      </c>
      <c r="L4073" s="129"/>
      <c r="AG4073" s="129"/>
    </row>
    <row r="4074" spans="1:33" ht="13.8" x14ac:dyDescent="0.25">
      <c r="A4074" s="118">
        <f t="shared" si="915"/>
        <v>2</v>
      </c>
      <c r="B4074" s="69">
        <f t="shared" si="916"/>
        <v>8</v>
      </c>
      <c r="C4074" s="118" t="str">
        <f t="shared" si="916"/>
        <v>RXY</v>
      </c>
      <c r="D4074" s="69"/>
      <c r="E4074" s="70">
        <f ca="1">INDEX(OFFSET(Data!$A$10,1,E$9+MATCH($A4074+IF(E$9&gt;$B4074,0,1),Data!$3:$3,0),Num_Orgs,1),MATCH($C4074,OFFSET(Data!$A$10,1,MATCH($A4074+IF(E$9&gt;$B4074,0,1),Data!$3:$3,0)-1,Num_Orgs,1),0),1)</f>
        <v>1.0107117090939259</v>
      </c>
      <c r="F4074" s="70">
        <f ca="1">INDEX(OFFSET(Data!$A$10,1,F$9+MATCH($A4074+IF(F$9&gt;$B4074,0,1),Data!$3:$3,0),Num_Orgs,1),MATCH($C4074,OFFSET(Data!$A$10,1,MATCH($A4074+IF(F$9&gt;$B4074,0,1),Data!$3:$3,0)-1,Num_Orgs,1),0),1)</f>
        <v>0.99640781391236433</v>
      </c>
      <c r="G4074" s="70">
        <f ca="1">INDEX(OFFSET(Data!$A$10,1,G$9+MATCH($A4074+IF(G$9&gt;$B4074,0,1),Data!$3:$3,0),Num_Orgs,1),MATCH($C4074,OFFSET(Data!$A$10,1,MATCH($A4074+IF(G$9&gt;$B4074,0,1),Data!$3:$3,0)-1,Num_Orgs,1),0),1)</f>
        <v>1.088092938427613</v>
      </c>
      <c r="H4074" s="70">
        <f ca="1">INDEX(OFFSET(Data!$A$10,1,H$9+MATCH($A4074+IF(H$9&gt;$B4074,0,1),Data!$3:$3,0),Num_Orgs,1),MATCH($C4074,OFFSET(Data!$A$10,1,MATCH($A4074+IF(H$9&gt;$B4074,0,1),Data!$3:$3,0)-1,Num_Orgs,1),0),1)</f>
        <v>0.54525072439607736</v>
      </c>
      <c r="I4074" s="70">
        <f ca="1">INDEX(OFFSET(Data!$A$10,1,I$9+MATCH($A4074+IF(I$9&gt;$B4074,0,1),Data!$3:$3,0),Num_Orgs,1),MATCH($C4074,OFFSET(Data!$A$10,1,MATCH($A4074+IF(I$9&gt;$B4074,0,1),Data!$3:$3,0)-1,Num_Orgs,1),0),1)</f>
        <v>1.1283956555243302</v>
      </c>
      <c r="J4074" s="26">
        <f ca="1">IFERROR((E4074*SUM(OFFSET(Data!$C$8,0,MATCH($A4074+IF(J$9&gt;$B4074,0,1),Data!$3:$3,0)-1,1,2)))+(F4074*OFFSET(Data!$E$8,0,MATCH($A4074+IF(J$9&gt;$B4074,0,1),Data!$3:$3,0)-1))+(G4074*SUM(OFFSET(Data!$F$8,0,MATCH($A4074+IF(J$9&gt;$B4074,0,1),Data!$3:$3,0)-1,1,2)))+(H4074*OFFSET(Data!$H$8,0,MATCH($A4074+IF(J$9&gt;$B4074,0,1),Data!$3:$3,0)-1))+(I4074*OFFSET(Data!$I$8,0,MATCH($A4074+IF(J$9&gt;$B4074,0,1),Data!$3:$3,0)-1))+OFFSET(Data!$J$8,0,MATCH($A4074+IF(J$9&gt;$B4074,0,1),Data!$3:$3,0)-1),0)</f>
        <v>1.0064847059900897</v>
      </c>
      <c r="K4074" s="124" t="b">
        <f ca="1">ROUND(J4074,12)=ROUND(INDEX(Data!$AH$11:$AH$237,MATCH($C4074,Data!$Y$11:$Y$237,0),1),12)</f>
        <v>1</v>
      </c>
      <c r="L4074" s="129"/>
      <c r="AG4074" s="129"/>
    </row>
    <row r="4075" spans="1:33" ht="13.8" x14ac:dyDescent="0.25">
      <c r="A4075" s="118">
        <f t="shared" si="915"/>
        <v>2</v>
      </c>
      <c r="B4075" s="69">
        <f t="shared" si="916"/>
        <v>8</v>
      </c>
      <c r="C4075" s="118" t="str">
        <f t="shared" si="916"/>
        <v>RY2</v>
      </c>
      <c r="D4075" s="69"/>
      <c r="E4075" s="70">
        <f ca="1">INDEX(OFFSET(Data!$A$10,1,E$9+MATCH($A4075+IF(E$9&gt;$B4075,0,1),Data!$3:$3,0),Num_Orgs,1),MATCH($C4075,OFFSET(Data!$A$10,1,MATCH($A4075+IF(E$9&gt;$B4075,0,1),Data!$3:$3,0)-1,Num_Orgs,1),0),1)</f>
        <v>0.95276474410996315</v>
      </c>
      <c r="F4075" s="70">
        <f ca="1">INDEX(OFFSET(Data!$A$10,1,F$9+MATCH($A4075+IF(F$9&gt;$B4075,0,1),Data!$3:$3,0),Num_Orgs,1),MATCH($C4075,OFFSET(Data!$A$10,1,MATCH($A4075+IF(F$9&gt;$B4075,0,1),Data!$3:$3,0)-1,Num_Orgs,1),0),1)</f>
        <v>0.99603480709830883</v>
      </c>
      <c r="G4075" s="70">
        <f ca="1">INDEX(OFFSET(Data!$A$10,1,G$9+MATCH($A4075+IF(G$9&gt;$B4075,0,1),Data!$3:$3,0),Num_Orgs,1),MATCH($C4075,OFFSET(Data!$A$10,1,MATCH($A4075+IF(G$9&gt;$B4075,0,1),Data!$3:$3,0)-1,Num_Orgs,1),0),1)</f>
        <v>1.003566389886521</v>
      </c>
      <c r="H4075" s="70">
        <f ca="1">INDEX(OFFSET(Data!$A$10,1,H$9+MATCH($A4075+IF(H$9&gt;$B4075,0,1),Data!$3:$3,0),Num_Orgs,1),MATCH($C4075,OFFSET(Data!$A$10,1,MATCH($A4075+IF(H$9&gt;$B4075,0,1),Data!$3:$3,0)-1,Num_Orgs,1),0),1)</f>
        <v>0.40842330245711517</v>
      </c>
      <c r="I4075" s="70">
        <f ca="1">INDEX(OFFSET(Data!$A$10,1,I$9+MATCH($A4075+IF(I$9&gt;$B4075,0,1),Data!$3:$3,0),Num_Orgs,1),MATCH($C4075,OFFSET(Data!$A$10,1,MATCH($A4075+IF(I$9&gt;$B4075,0,1),Data!$3:$3,0)-1,Num_Orgs,1),0),1)</f>
        <v>0.51722881451641711</v>
      </c>
      <c r="J4075" s="26">
        <f ca="1">IFERROR((E4075*SUM(OFFSET(Data!$C$8,0,MATCH($A4075+IF(J$9&gt;$B4075,0,1),Data!$3:$3,0)-1,1,2)))+(F4075*OFFSET(Data!$E$8,0,MATCH($A4075+IF(J$9&gt;$B4075,0,1),Data!$3:$3,0)-1))+(G4075*SUM(OFFSET(Data!$F$8,0,MATCH($A4075+IF(J$9&gt;$B4075,0,1),Data!$3:$3,0)-1,1,2)))+(H4075*OFFSET(Data!$H$8,0,MATCH($A4075+IF(J$9&gt;$B4075,0,1),Data!$3:$3,0)-1))+(I4075*OFFSET(Data!$I$8,0,MATCH($A4075+IF(J$9&gt;$B4075,0,1),Data!$3:$3,0)-1))+OFFSET(Data!$J$8,0,MATCH($A4075+IF(J$9&gt;$B4075,0,1),Data!$3:$3,0)-1),0)</f>
        <v>0.97344438199981032</v>
      </c>
      <c r="K4075" s="124" t="b">
        <f ca="1">ROUND(J4075,12)=ROUND(INDEX(Data!$AH$11:$AH$237,MATCH($C4075,Data!$Y$11:$Y$237,0),1),12)</f>
        <v>1</v>
      </c>
      <c r="L4075" s="129"/>
      <c r="AG4075" s="129"/>
    </row>
    <row r="4076" spans="1:33" ht="13.8" x14ac:dyDescent="0.25">
      <c r="A4076" s="118">
        <f t="shared" si="915"/>
        <v>2</v>
      </c>
      <c r="B4076" s="69">
        <f t="shared" si="916"/>
        <v>8</v>
      </c>
      <c r="C4076" s="118" t="str">
        <f t="shared" si="916"/>
        <v>RY3</v>
      </c>
      <c r="D4076" s="69"/>
      <c r="E4076" s="70">
        <f ca="1">INDEX(OFFSET(Data!$A$10,1,E$9+MATCH($A4076+IF(E$9&gt;$B4076,0,1),Data!$3:$3,0),Num_Orgs,1),MATCH($C4076,OFFSET(Data!$A$10,1,MATCH($A4076+IF(E$9&gt;$B4076,0,1),Data!$3:$3,0)-1,Num_Orgs,1),0),1)</f>
        <v>0.92435468938136645</v>
      </c>
      <c r="F4076" s="70">
        <f ca="1">INDEX(OFFSET(Data!$A$10,1,F$9+MATCH($A4076+IF(F$9&gt;$B4076,0,1),Data!$3:$3,0),Num_Orgs,1),MATCH($C4076,OFFSET(Data!$A$10,1,MATCH($A4076+IF(F$9&gt;$B4076,0,1),Data!$3:$3,0)-1,Num_Orgs,1),0),1)</f>
        <v>0.99603480709830905</v>
      </c>
      <c r="G4076" s="70">
        <f ca="1">INDEX(OFFSET(Data!$A$10,1,G$9+MATCH($A4076+IF(G$9&gt;$B4076,0,1),Data!$3:$3,0),Num_Orgs,1),MATCH($C4076,OFFSET(Data!$A$10,1,MATCH($A4076+IF(G$9&gt;$B4076,0,1),Data!$3:$3,0)-1,Num_Orgs,1),0),1)</f>
        <v>0.90943936620999311</v>
      </c>
      <c r="H4076" s="70">
        <f ca="1">INDEX(OFFSET(Data!$A$10,1,H$9+MATCH($A4076+IF(H$9&gt;$B4076,0,1),Data!$3:$3,0),Num_Orgs,1),MATCH($C4076,OFFSET(Data!$A$10,1,MATCH($A4076+IF(H$9&gt;$B4076,0,1),Data!$3:$3,0)-1,Num_Orgs,1),0),1)</f>
        <v>0.17073391950028777</v>
      </c>
      <c r="I4076" s="70">
        <f ca="1">INDEX(OFFSET(Data!$A$10,1,I$9+MATCH($A4076+IF(I$9&gt;$B4076,0,1),Data!$3:$3,0),Num_Orgs,1),MATCH($C4076,OFFSET(Data!$A$10,1,MATCH($A4076+IF(I$9&gt;$B4076,0,1),Data!$3:$3,0)-1,Num_Orgs,1),0),1)</f>
        <v>0.69264859549918534</v>
      </c>
      <c r="J4076" s="26">
        <f ca="1">IFERROR((E4076*SUM(OFFSET(Data!$C$8,0,MATCH($A4076+IF(J$9&gt;$B4076,0,1),Data!$3:$3,0)-1,1,2)))+(F4076*OFFSET(Data!$E$8,0,MATCH($A4076+IF(J$9&gt;$B4076,0,1),Data!$3:$3,0)-1))+(G4076*SUM(OFFSET(Data!$F$8,0,MATCH($A4076+IF(J$9&gt;$B4076,0,1),Data!$3:$3,0)-1,1,2)))+(H4076*OFFSET(Data!$H$8,0,MATCH($A4076+IF(J$9&gt;$B4076,0,1),Data!$3:$3,0)-1))+(I4076*OFFSET(Data!$I$8,0,MATCH($A4076+IF(J$9&gt;$B4076,0,1),Data!$3:$3,0)-1))+OFFSET(Data!$J$8,0,MATCH($A4076+IF(J$9&gt;$B4076,0,1),Data!$3:$3,0)-1),0)</f>
        <v>0.95769052545914779</v>
      </c>
      <c r="K4076" s="124" t="b">
        <f ca="1">ROUND(J4076,12)=ROUND(INDEX(Data!$AH$11:$AH$237,MATCH($C4076,Data!$Y$11:$Y$237,0),1),12)</f>
        <v>1</v>
      </c>
      <c r="L4076" s="129"/>
      <c r="AG4076" s="129"/>
    </row>
    <row r="4077" spans="1:33" ht="13.8" x14ac:dyDescent="0.25">
      <c r="A4077" s="118">
        <f t="shared" si="915"/>
        <v>2</v>
      </c>
      <c r="B4077" s="69">
        <f t="shared" si="916"/>
        <v>8</v>
      </c>
      <c r="C4077" s="118" t="str">
        <f t="shared" si="916"/>
        <v>RY4</v>
      </c>
      <c r="D4077" s="69"/>
      <c r="E4077" s="70">
        <f ca="1">INDEX(OFFSET(Data!$A$10,1,E$9+MATCH($A4077+IF(E$9&gt;$B4077,0,1),Data!$3:$3,0),Num_Orgs,1),MATCH($C4077,OFFSET(Data!$A$10,1,MATCH($A4077+IF(E$9&gt;$B4077,0,1),Data!$3:$3,0)-1,Num_Orgs,1),0),1)</f>
        <v>1.0741375437223344</v>
      </c>
      <c r="F4077" s="70">
        <f ca="1">INDEX(OFFSET(Data!$A$10,1,F$9+MATCH($A4077+IF(F$9&gt;$B4077,0,1),Data!$3:$3,0),Num_Orgs,1),MATCH($C4077,OFFSET(Data!$A$10,1,MATCH($A4077+IF(F$9&gt;$B4077,0,1),Data!$3:$3,0)-1,Num_Orgs,1),0),1)</f>
        <v>0.99748817379469112</v>
      </c>
      <c r="G4077" s="70">
        <f ca="1">INDEX(OFFSET(Data!$A$10,1,G$9+MATCH($A4077+IF(G$9&gt;$B4077,0,1),Data!$3:$3,0),Num_Orgs,1),MATCH($C4077,OFFSET(Data!$A$10,1,MATCH($A4077+IF(G$9&gt;$B4077,0,1),Data!$3:$3,0)-1,Num_Orgs,1),0),1)</f>
        <v>1.0161190955505639</v>
      </c>
      <c r="H4077" s="70">
        <f ca="1">INDEX(OFFSET(Data!$A$10,1,H$9+MATCH($A4077+IF(H$9&gt;$B4077,0,1),Data!$3:$3,0),Num_Orgs,1),MATCH($C4077,OFFSET(Data!$A$10,1,MATCH($A4077+IF(H$9&gt;$B4077,0,1),Data!$3:$3,0)-1,Num_Orgs,1),0),1)</f>
        <v>1.0513357799175036</v>
      </c>
      <c r="I4077" s="70">
        <f ca="1">INDEX(OFFSET(Data!$A$10,1,I$9+MATCH($A4077+IF(I$9&gt;$B4077,0,1),Data!$3:$3,0),Num_Orgs,1),MATCH($C4077,OFFSET(Data!$A$10,1,MATCH($A4077+IF(I$9&gt;$B4077,0,1),Data!$3:$3,0)-1,Num_Orgs,1),0),1)</f>
        <v>1.1037868378937215</v>
      </c>
      <c r="J4077" s="26">
        <f ca="1">IFERROR((E4077*SUM(OFFSET(Data!$C$8,0,MATCH($A4077+IF(J$9&gt;$B4077,0,1),Data!$3:$3,0)-1,1,2)))+(F4077*OFFSET(Data!$E$8,0,MATCH($A4077+IF(J$9&gt;$B4077,0,1),Data!$3:$3,0)-1))+(G4077*SUM(OFFSET(Data!$F$8,0,MATCH($A4077+IF(J$9&gt;$B4077,0,1),Data!$3:$3,0)-1,1,2)))+(H4077*OFFSET(Data!$H$8,0,MATCH($A4077+IF(J$9&gt;$B4077,0,1),Data!$3:$3,0)-1))+(I4077*OFFSET(Data!$I$8,0,MATCH($A4077+IF(J$9&gt;$B4077,0,1),Data!$3:$3,0)-1))+OFFSET(Data!$J$8,0,MATCH($A4077+IF(J$9&gt;$B4077,0,1),Data!$3:$3,0)-1),0)</f>
        <v>1.0360953390102741</v>
      </c>
      <c r="K4077" s="124" t="b">
        <f ca="1">ROUND(J4077,12)=ROUND(INDEX(Data!$AH$11:$AH$237,MATCH($C4077,Data!$Y$11:$Y$237,0),1),12)</f>
        <v>1</v>
      </c>
      <c r="L4077" s="129"/>
      <c r="AG4077" s="129"/>
    </row>
    <row r="4078" spans="1:33" ht="13.8" x14ac:dyDescent="0.25">
      <c r="A4078" s="118">
        <f t="shared" si="915"/>
        <v>2</v>
      </c>
      <c r="B4078" s="69">
        <f t="shared" si="916"/>
        <v>8</v>
      </c>
      <c r="C4078" s="118" t="str">
        <f t="shared" si="916"/>
        <v>RY5</v>
      </c>
      <c r="D4078" s="69"/>
      <c r="E4078" s="70">
        <f ca="1">INDEX(OFFSET(Data!$A$10,1,E$9+MATCH($A4078+IF(E$9&gt;$B4078,0,1),Data!$3:$3,0),Num_Orgs,1),MATCH($C4078,OFFSET(Data!$A$10,1,MATCH($A4078+IF(E$9&gt;$B4078,0,1),Data!$3:$3,0)-1,Num_Orgs,1),0),1)</f>
        <v>0.91874613331503852</v>
      </c>
      <c r="F4078" s="70">
        <f ca="1">INDEX(OFFSET(Data!$A$10,1,F$9+MATCH($A4078+IF(F$9&gt;$B4078,0,1),Data!$3:$3,0),Num_Orgs,1),MATCH($C4078,OFFSET(Data!$A$10,1,MATCH($A4078+IF(F$9&gt;$B4078,0,1),Data!$3:$3,0)-1,Num_Orgs,1),0),1)</f>
        <v>0.99603480709830883</v>
      </c>
      <c r="G4078" s="70">
        <f ca="1">INDEX(OFFSET(Data!$A$10,1,G$9+MATCH($A4078+IF(G$9&gt;$B4078,0,1),Data!$3:$3,0),Num_Orgs,1),MATCH($C4078,OFFSET(Data!$A$10,1,MATCH($A4078+IF(G$9&gt;$B4078,0,1),Data!$3:$3,0)-1,Num_Orgs,1),0),1)</f>
        <v>0.99850101873673403</v>
      </c>
      <c r="H4078" s="70">
        <f ca="1">INDEX(OFFSET(Data!$A$10,1,H$9+MATCH($A4078+IF(H$9&gt;$B4078,0,1),Data!$3:$3,0),Num_Orgs,1),MATCH($C4078,OFFSET(Data!$A$10,1,MATCH($A4078+IF(H$9&gt;$B4078,0,1),Data!$3:$3,0)-1,Num_Orgs,1),0),1)</f>
        <v>0.16984189544941539</v>
      </c>
      <c r="I4078" s="70">
        <f ca="1">INDEX(OFFSET(Data!$A$10,1,I$9+MATCH($A4078+IF(I$9&gt;$B4078,0,1),Data!$3:$3,0),Num_Orgs,1),MATCH($C4078,OFFSET(Data!$A$10,1,MATCH($A4078+IF(I$9&gt;$B4078,0,1),Data!$3:$3,0)-1,Num_Orgs,1),0),1)</f>
        <v>0.41215174145353439</v>
      </c>
      <c r="J4078" s="26">
        <f ca="1">IFERROR((E4078*SUM(OFFSET(Data!$C$8,0,MATCH($A4078+IF(J$9&gt;$B4078,0,1),Data!$3:$3,0)-1,1,2)))+(F4078*OFFSET(Data!$E$8,0,MATCH($A4078+IF(J$9&gt;$B4078,0,1),Data!$3:$3,0)-1))+(G4078*SUM(OFFSET(Data!$F$8,0,MATCH($A4078+IF(J$9&gt;$B4078,0,1),Data!$3:$3,0)-1,1,2)))+(H4078*OFFSET(Data!$H$8,0,MATCH($A4078+IF(J$9&gt;$B4078,0,1),Data!$3:$3,0)-1))+(I4078*OFFSET(Data!$I$8,0,MATCH($A4078+IF(J$9&gt;$B4078,0,1),Data!$3:$3,0)-1))+OFFSET(Data!$J$8,0,MATCH($A4078+IF(J$9&gt;$B4078,0,1),Data!$3:$3,0)-1),0)</f>
        <v>0.95605079884582167</v>
      </c>
      <c r="K4078" s="124" t="b">
        <f ca="1">ROUND(J4078,12)=ROUND(INDEX(Data!$AH$11:$AH$237,MATCH($C4078,Data!$Y$11:$Y$237,0),1),12)</f>
        <v>1</v>
      </c>
      <c r="L4078" s="129"/>
      <c r="AG4078" s="129"/>
    </row>
    <row r="4079" spans="1:33" ht="13.8" x14ac:dyDescent="0.25">
      <c r="A4079" s="118">
        <f t="shared" si="915"/>
        <v>2</v>
      </c>
      <c r="B4079" s="69">
        <f t="shared" si="916"/>
        <v>8</v>
      </c>
      <c r="C4079" s="118" t="str">
        <f t="shared" si="916"/>
        <v>RY6</v>
      </c>
      <c r="D4079" s="69"/>
      <c r="E4079" s="70">
        <f ca="1">INDEX(OFFSET(Data!$A$10,1,E$9+MATCH($A4079+IF(E$9&gt;$B4079,0,1),Data!$3:$3,0),Num_Orgs,1),MATCH($C4079,OFFSET(Data!$A$10,1,MATCH($A4079+IF(E$9&gt;$B4079,0,1),Data!$3:$3,0)-1,Num_Orgs,1),0),1)</f>
        <v>0.95454815838266471</v>
      </c>
      <c r="F4079" s="70">
        <f ca="1">INDEX(OFFSET(Data!$A$10,1,F$9+MATCH($A4079+IF(F$9&gt;$B4079,0,1),Data!$3:$3,0),Num_Orgs,1),MATCH($C4079,OFFSET(Data!$A$10,1,MATCH($A4079+IF(F$9&gt;$B4079,0,1),Data!$3:$3,0)-1,Num_Orgs,1),0),1)</f>
        <v>0.99603480709830872</v>
      </c>
      <c r="G4079" s="70">
        <f ca="1">INDEX(OFFSET(Data!$A$10,1,G$9+MATCH($A4079+IF(G$9&gt;$B4079,0,1),Data!$3:$3,0),Num_Orgs,1),MATCH($C4079,OFFSET(Data!$A$10,1,MATCH($A4079+IF(G$9&gt;$B4079,0,1),Data!$3:$3,0)-1,Num_Orgs,1),0),1)</f>
        <v>0.84261706320660701</v>
      </c>
      <c r="H4079" s="70">
        <f ca="1">INDEX(OFFSET(Data!$A$10,1,H$9+MATCH($A4079+IF(H$9&gt;$B4079,0,1),Data!$3:$3,0),Num_Orgs,1),MATCH($C4079,OFFSET(Data!$A$10,1,MATCH($A4079+IF(H$9&gt;$B4079,0,1),Data!$3:$3,0)-1,Num_Orgs,1),0),1)</f>
        <v>1.0413829945504993</v>
      </c>
      <c r="I4079" s="70">
        <f ca="1">INDEX(OFFSET(Data!$A$10,1,I$9+MATCH($A4079+IF(I$9&gt;$B4079,0,1),Data!$3:$3,0),Num_Orgs,1),MATCH($C4079,OFFSET(Data!$A$10,1,MATCH($A4079+IF(I$9&gt;$B4079,0,1),Data!$3:$3,0)-1,Num_Orgs,1),0),1)</f>
        <v>0.87282362449645401</v>
      </c>
      <c r="J4079" s="26">
        <f ca="1">IFERROR((E4079*SUM(OFFSET(Data!$C$8,0,MATCH($A4079+IF(J$9&gt;$B4079,0,1),Data!$3:$3,0)-1,1,2)))+(F4079*OFFSET(Data!$E$8,0,MATCH($A4079+IF(J$9&gt;$B4079,0,1),Data!$3:$3,0)-1))+(G4079*SUM(OFFSET(Data!$F$8,0,MATCH($A4079+IF(J$9&gt;$B4079,0,1),Data!$3:$3,0)-1,1,2)))+(H4079*OFFSET(Data!$H$8,0,MATCH($A4079+IF(J$9&gt;$B4079,0,1),Data!$3:$3,0)-1))+(I4079*OFFSET(Data!$I$8,0,MATCH($A4079+IF(J$9&gt;$B4079,0,1),Data!$3:$3,0)-1))+OFFSET(Data!$J$8,0,MATCH($A4079+IF(J$9&gt;$B4079,0,1),Data!$3:$3,0)-1),0)</f>
        <v>0.9730650581068444</v>
      </c>
      <c r="K4079" s="124" t="b">
        <f ca="1">ROUND(J4079,12)=ROUND(INDEX(Data!$AH$11:$AH$237,MATCH($C4079,Data!$Y$11:$Y$237,0),1),12)</f>
        <v>1</v>
      </c>
      <c r="L4079" s="129"/>
      <c r="AG4079" s="129"/>
    </row>
    <row r="4080" spans="1:33" ht="13.8" x14ac:dyDescent="0.25">
      <c r="A4080" s="118">
        <f t="shared" si="915"/>
        <v>2</v>
      </c>
      <c r="B4080" s="69">
        <f t="shared" si="916"/>
        <v>8</v>
      </c>
      <c r="C4080" s="118" t="str">
        <f t="shared" si="916"/>
        <v>RY7</v>
      </c>
      <c r="D4080" s="69"/>
      <c r="E4080" s="70">
        <f ca="1">INDEX(OFFSET(Data!$A$10,1,E$9+MATCH($A4080+IF(E$9&gt;$B4080,0,1),Data!$3:$3,0),Num_Orgs,1),MATCH($C4080,OFFSET(Data!$A$10,1,MATCH($A4080+IF(E$9&gt;$B4080,0,1),Data!$3:$3,0)-1,Num_Orgs,1),0),1)</f>
        <v>0.94112165980683438</v>
      </c>
      <c r="F4080" s="70">
        <f ca="1">INDEX(OFFSET(Data!$A$10,1,F$9+MATCH($A4080+IF(F$9&gt;$B4080,0,1),Data!$3:$3,0),Num_Orgs,1),MATCH($C4080,OFFSET(Data!$A$10,1,MATCH($A4080+IF(F$9&gt;$B4080,0,1),Data!$3:$3,0)-1,Num_Orgs,1),0),1)</f>
        <v>0.99603480709830883</v>
      </c>
      <c r="G4080" s="70">
        <f ca="1">INDEX(OFFSET(Data!$A$10,1,G$9+MATCH($A4080+IF(G$9&gt;$B4080,0,1),Data!$3:$3,0),Num_Orgs,1),MATCH($C4080,OFFSET(Data!$A$10,1,MATCH($A4080+IF(G$9&gt;$B4080,0,1),Data!$3:$3,0)-1,Num_Orgs,1),0),1)</f>
        <v>0.95967111897381718</v>
      </c>
      <c r="H4080" s="70">
        <f ca="1">INDEX(OFFSET(Data!$A$10,1,H$9+MATCH($A4080+IF(H$9&gt;$B4080,0,1),Data!$3:$3,0),Num_Orgs,1),MATCH($C4080,OFFSET(Data!$A$10,1,MATCH($A4080+IF(H$9&gt;$B4080,0,1),Data!$3:$3,0)-1,Num_Orgs,1),0),1)</f>
        <v>0.14753834467296603</v>
      </c>
      <c r="I4080" s="70">
        <f ca="1">INDEX(OFFSET(Data!$A$10,1,I$9+MATCH($A4080+IF(I$9&gt;$B4080,0,1),Data!$3:$3,0),Num_Orgs,1),MATCH($C4080,OFFSET(Data!$A$10,1,MATCH($A4080+IF(I$9&gt;$B4080,0,1),Data!$3:$3,0)-1,Num_Orgs,1),0),1)</f>
        <v>0.6249848175406707</v>
      </c>
      <c r="J4080" s="26">
        <f ca="1">IFERROR((E4080*SUM(OFFSET(Data!$C$8,0,MATCH($A4080+IF(J$9&gt;$B4080,0,1),Data!$3:$3,0)-1,1,2)))+(F4080*OFFSET(Data!$E$8,0,MATCH($A4080+IF(J$9&gt;$B4080,0,1),Data!$3:$3,0)-1))+(G4080*SUM(OFFSET(Data!$F$8,0,MATCH($A4080+IF(J$9&gt;$B4080,0,1),Data!$3:$3,0)-1,1,2)))+(H4080*OFFSET(Data!$H$8,0,MATCH($A4080+IF(J$9&gt;$B4080,0,1),Data!$3:$3,0)-1))+(I4080*OFFSET(Data!$I$8,0,MATCH($A4080+IF(J$9&gt;$B4080,0,1),Data!$3:$3,0)-1))+OFFSET(Data!$J$8,0,MATCH($A4080+IF(J$9&gt;$B4080,0,1),Data!$3:$3,0)-1),0)</f>
        <v>0.96666533401792576</v>
      </c>
      <c r="K4080" s="124" t="b">
        <f ca="1">ROUND(J4080,12)=ROUND(INDEX(Data!$AH$11:$AH$237,MATCH($C4080,Data!$Y$11:$Y$237,0),1),12)</f>
        <v>1</v>
      </c>
      <c r="L4080" s="129"/>
      <c r="AG4080" s="129"/>
    </row>
    <row r="4081" spans="1:33" ht="13.8" x14ac:dyDescent="0.25">
      <c r="A4081" s="118">
        <f t="shared" si="915"/>
        <v>2</v>
      </c>
      <c r="B4081" s="69">
        <f t="shared" si="916"/>
        <v>8</v>
      </c>
      <c r="C4081" s="118" t="str">
        <f t="shared" si="916"/>
        <v>RY8</v>
      </c>
      <c r="D4081" s="69"/>
      <c r="E4081" s="70">
        <f ca="1">INDEX(OFFSET(Data!$A$10,1,E$9+MATCH($A4081+IF(E$9&gt;$B4081,0,1),Data!$3:$3,0),Num_Orgs,1),MATCH($C4081,OFFSET(Data!$A$10,1,MATCH($A4081+IF(E$9&gt;$B4081,0,1),Data!$3:$3,0)-1,Num_Orgs,1),0),1)</f>
        <v>0.9390892557206203</v>
      </c>
      <c r="F4081" s="70">
        <f ca="1">INDEX(OFFSET(Data!$A$10,1,F$9+MATCH($A4081+IF(F$9&gt;$B4081,0,1),Data!$3:$3,0),Num_Orgs,1),MATCH($C4081,OFFSET(Data!$A$10,1,MATCH($A4081+IF(F$9&gt;$B4081,0,1),Data!$3:$3,0)-1,Num_Orgs,1),0),1)</f>
        <v>0.99603480709830883</v>
      </c>
      <c r="G4081" s="70">
        <f ca="1">INDEX(OFFSET(Data!$A$10,1,G$9+MATCH($A4081+IF(G$9&gt;$B4081,0,1),Data!$3:$3,0),Num_Orgs,1),MATCH($C4081,OFFSET(Data!$A$10,1,MATCH($A4081+IF(G$9&gt;$B4081,0,1),Data!$3:$3,0)-1,Num_Orgs,1),0),1)</f>
        <v>1.0159364492092553</v>
      </c>
      <c r="H4081" s="70">
        <f ca="1">INDEX(OFFSET(Data!$A$10,1,H$9+MATCH($A4081+IF(H$9&gt;$B4081,0,1),Data!$3:$3,0),Num_Orgs,1),MATCH($C4081,OFFSET(Data!$A$10,1,MATCH($A4081+IF(H$9&gt;$B4081,0,1),Data!$3:$3,0)-1,Num_Orgs,1),0),1)</f>
        <v>0.25578822664088552</v>
      </c>
      <c r="I4081" s="70">
        <f ca="1">INDEX(OFFSET(Data!$A$10,1,I$9+MATCH($A4081+IF(I$9&gt;$B4081,0,1),Data!$3:$3,0),Num_Orgs,1),MATCH($C4081,OFFSET(Data!$A$10,1,MATCH($A4081+IF(I$9&gt;$B4081,0,1),Data!$3:$3,0)-1,Num_Orgs,1),0),1)</f>
        <v>0.46903305603610224</v>
      </c>
      <c r="J4081" s="26">
        <f ca="1">IFERROR((E4081*SUM(OFFSET(Data!$C$8,0,MATCH($A4081+IF(J$9&gt;$B4081,0,1),Data!$3:$3,0)-1,1,2)))+(F4081*OFFSET(Data!$E$8,0,MATCH($A4081+IF(J$9&gt;$B4081,0,1),Data!$3:$3,0)-1))+(G4081*SUM(OFFSET(Data!$F$8,0,MATCH($A4081+IF(J$9&gt;$B4081,0,1),Data!$3:$3,0)-1,1,2)))+(H4081*OFFSET(Data!$H$8,0,MATCH($A4081+IF(J$9&gt;$B4081,0,1),Data!$3:$3,0)-1))+(I4081*OFFSET(Data!$I$8,0,MATCH($A4081+IF(J$9&gt;$B4081,0,1),Data!$3:$3,0)-1))+OFFSET(Data!$J$8,0,MATCH($A4081+IF(J$9&gt;$B4081,0,1),Data!$3:$3,0)-1),0)</f>
        <v>0.96667936705571256</v>
      </c>
      <c r="K4081" s="124" t="b">
        <f ca="1">ROUND(J4081,12)=ROUND(INDEX(Data!$AH$11:$AH$237,MATCH($C4081,Data!$Y$11:$Y$237,0),1),12)</f>
        <v>1</v>
      </c>
      <c r="L4081" s="129"/>
      <c r="AG4081" s="129"/>
    </row>
    <row r="4082" spans="1:33" ht="13.8" x14ac:dyDescent="0.25">
      <c r="A4082" s="118">
        <f t="shared" si="915"/>
        <v>2</v>
      </c>
      <c r="B4082" s="69">
        <f t="shared" si="916"/>
        <v>8</v>
      </c>
      <c r="C4082" s="118" t="str">
        <f t="shared" si="916"/>
        <v>RY9</v>
      </c>
      <c r="D4082" s="69"/>
      <c r="E4082" s="70">
        <f ca="1">INDEX(OFFSET(Data!$A$10,1,E$9+MATCH($A4082+IF(E$9&gt;$B4082,0,1),Data!$3:$3,0),Num_Orgs,1),MATCH($C4082,OFFSET(Data!$A$10,1,MATCH($A4082+IF(E$9&gt;$B4082,0,1),Data!$3:$3,0)-1,Num_Orgs,1),0),1)</f>
        <v>1.1426911696623114</v>
      </c>
      <c r="F4082" s="70">
        <f ca="1">INDEX(OFFSET(Data!$A$10,1,F$9+MATCH($A4082+IF(F$9&gt;$B4082,0,1),Data!$3:$3,0),Num_Orgs,1),MATCH($C4082,OFFSET(Data!$A$10,1,MATCH($A4082+IF(F$9&gt;$B4082,0,1),Data!$3:$3,0)-1,Num_Orgs,1),0),1)</f>
        <v>1.0171232554042071</v>
      </c>
      <c r="G4082" s="70">
        <f ca="1">INDEX(OFFSET(Data!$A$10,1,G$9+MATCH($A4082+IF(G$9&gt;$B4082,0,1),Data!$3:$3,0),Num_Orgs,1),MATCH($C4082,OFFSET(Data!$A$10,1,MATCH($A4082+IF(G$9&gt;$B4082,0,1),Data!$3:$3,0)-1,Num_Orgs,1),0),1)</f>
        <v>1.1361128942111556</v>
      </c>
      <c r="H4082" s="70">
        <f ca="1">INDEX(OFFSET(Data!$A$10,1,H$9+MATCH($A4082+IF(H$9&gt;$B4082,0,1),Data!$3:$3,0),Num_Orgs,1),MATCH($C4082,OFFSET(Data!$A$10,1,MATCH($A4082+IF(H$9&gt;$B4082,0,1),Data!$3:$3,0)-1,Num_Orgs,1),0),1)</f>
        <v>3.3946671046966248</v>
      </c>
      <c r="I4082" s="70">
        <f ca="1">INDEX(OFFSET(Data!$A$10,1,I$9+MATCH($A4082+IF(I$9&gt;$B4082,0,1),Data!$3:$3,0),Num_Orgs,1),MATCH($C4082,OFFSET(Data!$A$10,1,MATCH($A4082+IF(I$9&gt;$B4082,0,1),Data!$3:$3,0)-1,Num_Orgs,1),0),1)</f>
        <v>1.8749544526220125</v>
      </c>
      <c r="J4082" s="26">
        <f ca="1">IFERROR((E4082*SUM(OFFSET(Data!$C$8,0,MATCH($A4082+IF(J$9&gt;$B4082,0,1),Data!$3:$3,0)-1,1,2)))+(F4082*OFFSET(Data!$E$8,0,MATCH($A4082+IF(J$9&gt;$B4082,0,1),Data!$3:$3,0)-1))+(G4082*SUM(OFFSET(Data!$F$8,0,MATCH($A4082+IF(J$9&gt;$B4082,0,1),Data!$3:$3,0)-1,1,2)))+(H4082*OFFSET(Data!$H$8,0,MATCH($A4082+IF(J$9&gt;$B4082,0,1),Data!$3:$3,0)-1))+(I4082*OFFSET(Data!$I$8,0,MATCH($A4082+IF(J$9&gt;$B4082,0,1),Data!$3:$3,0)-1))+OFFSET(Data!$J$8,0,MATCH($A4082+IF(J$9&gt;$B4082,0,1),Data!$3:$3,0)-1),0)</f>
        <v>1.0834730440960512</v>
      </c>
      <c r="K4082" s="124" t="b">
        <f ca="1">ROUND(J4082,12)=ROUND(INDEX(Data!$AH$11:$AH$237,MATCH($C4082,Data!$Y$11:$Y$237,0),1),12)</f>
        <v>1</v>
      </c>
      <c r="L4082" s="129"/>
      <c r="AG4082" s="129"/>
    </row>
    <row r="4083" spans="1:33" ht="13.8" x14ac:dyDescent="0.25">
      <c r="A4083" s="118">
        <f t="shared" si="915"/>
        <v>2</v>
      </c>
      <c r="B4083" s="69">
        <f t="shared" si="916"/>
        <v>8</v>
      </c>
      <c r="C4083" s="118" t="str">
        <f t="shared" si="916"/>
        <v>RYA</v>
      </c>
      <c r="D4083" s="69"/>
      <c r="E4083" s="70">
        <f ca="1">INDEX(OFFSET(Data!$A$10,1,E$9+MATCH($A4083+IF(E$9&gt;$B4083,0,1),Data!$3:$3,0),Num_Orgs,1),MATCH($C4083,OFFSET(Data!$A$10,1,MATCH($A4083+IF(E$9&gt;$B4083,0,1),Data!$3:$3,0)-1,Num_Orgs,1),0),1)</f>
        <v>0.89440278835860854</v>
      </c>
      <c r="F4083" s="70">
        <f ca="1">INDEX(OFFSET(Data!$A$10,1,F$9+MATCH($A4083+IF(F$9&gt;$B4083,0,1),Data!$3:$3,0),Num_Orgs,1),MATCH($C4083,OFFSET(Data!$A$10,1,MATCH($A4083+IF(F$9&gt;$B4083,0,1),Data!$3:$3,0)-1,Num_Orgs,1),0),1)</f>
        <v>0.99603480709830883</v>
      </c>
      <c r="G4083" s="70">
        <f ca="1">INDEX(OFFSET(Data!$A$10,1,G$9+MATCH($A4083+IF(G$9&gt;$B4083,0,1),Data!$3:$3,0),Num_Orgs,1),MATCH($C4083,OFFSET(Data!$A$10,1,MATCH($A4083+IF(G$9&gt;$B4083,0,1),Data!$3:$3,0)-1,Num_Orgs,1),0),1)</f>
        <v>0.94164554494136388</v>
      </c>
      <c r="H4083" s="70">
        <f ca="1">INDEX(OFFSET(Data!$A$10,1,H$9+MATCH($A4083+IF(H$9&gt;$B4083,0,1),Data!$3:$3,0),Num_Orgs,1),MATCH($C4083,OFFSET(Data!$A$10,1,MATCH($A4083+IF(H$9&gt;$B4083,0,1),Data!$3:$3,0)-1,Num_Orgs,1),0),1)</f>
        <v>0.71170586137824832</v>
      </c>
      <c r="I4083" s="70">
        <f ca="1">INDEX(OFFSET(Data!$A$10,1,I$9+MATCH($A4083+IF(I$9&gt;$B4083,0,1),Data!$3:$3,0),Num_Orgs,1),MATCH($C4083,OFFSET(Data!$A$10,1,MATCH($A4083+IF(I$9&gt;$B4083,0,1),Data!$3:$3,0)-1,Num_Orgs,1),0),1)</f>
        <v>0.6142092172382454</v>
      </c>
      <c r="J4083" s="26">
        <f ca="1">IFERROR((E4083*SUM(OFFSET(Data!$C$8,0,MATCH($A4083+IF(J$9&gt;$B4083,0,1),Data!$3:$3,0)-1,1,2)))+(F4083*OFFSET(Data!$E$8,0,MATCH($A4083+IF(J$9&gt;$B4083,0,1),Data!$3:$3,0)-1))+(G4083*SUM(OFFSET(Data!$F$8,0,MATCH($A4083+IF(J$9&gt;$B4083,0,1),Data!$3:$3,0)-1,1,2)))+(H4083*OFFSET(Data!$H$8,0,MATCH($A4083+IF(J$9&gt;$B4083,0,1),Data!$3:$3,0)-1))+(I4083*OFFSET(Data!$I$8,0,MATCH($A4083+IF(J$9&gt;$B4083,0,1),Data!$3:$3,0)-1))+OFFSET(Data!$J$8,0,MATCH($A4083+IF(J$9&gt;$B4083,0,1),Data!$3:$3,0)-1),0)</f>
        <v>0.94498559417715033</v>
      </c>
      <c r="K4083" s="124" t="b">
        <f ca="1">ROUND(J4083,12)=ROUND(INDEX(Data!$AH$11:$AH$237,MATCH($C4083,Data!$Y$11:$Y$237,0),1),12)</f>
        <v>1</v>
      </c>
      <c r="L4083" s="129"/>
      <c r="AG4083" s="129"/>
    </row>
    <row r="4084" spans="1:33" ht="13.8" x14ac:dyDescent="0.25">
      <c r="A4084" s="118">
        <f t="shared" si="915"/>
        <v>2</v>
      </c>
      <c r="B4084" s="69">
        <f t="shared" si="916"/>
        <v>8</v>
      </c>
      <c r="C4084" s="118" t="str">
        <f t="shared" si="916"/>
        <v>RYC</v>
      </c>
      <c r="D4084" s="69"/>
      <c r="E4084" s="70">
        <f ca="1">INDEX(OFFSET(Data!$A$10,1,E$9+MATCH($A4084+IF(E$9&gt;$B4084,0,1),Data!$3:$3,0),Num_Orgs,1),MATCH($C4084,OFFSET(Data!$A$10,1,MATCH($A4084+IF(E$9&gt;$B4084,0,1),Data!$3:$3,0)-1,Num_Orgs,1),0),1)</f>
        <v>0.92949269894196962</v>
      </c>
      <c r="F4084" s="70">
        <f ca="1">INDEX(OFFSET(Data!$A$10,1,F$9+MATCH($A4084+IF(F$9&gt;$B4084,0,1),Data!$3:$3,0),Num_Orgs,1),MATCH($C4084,OFFSET(Data!$A$10,1,MATCH($A4084+IF(F$9&gt;$B4084,0,1),Data!$3:$3,0)-1,Num_Orgs,1),0),1)</f>
        <v>0.99603480709830883</v>
      </c>
      <c r="G4084" s="70">
        <f ca="1">INDEX(OFFSET(Data!$A$10,1,G$9+MATCH($A4084+IF(G$9&gt;$B4084,0,1),Data!$3:$3,0),Num_Orgs,1),MATCH($C4084,OFFSET(Data!$A$10,1,MATCH($A4084+IF(G$9&gt;$B4084,0,1),Data!$3:$3,0)-1,Num_Orgs,1),0),1)</f>
        <v>0.96845473311178332</v>
      </c>
      <c r="H4084" s="70">
        <f ca="1">INDEX(OFFSET(Data!$A$10,1,H$9+MATCH($A4084+IF(H$9&gt;$B4084,0,1),Data!$3:$3,0),Num_Orgs,1),MATCH($C4084,OFFSET(Data!$A$10,1,MATCH($A4084+IF(H$9&gt;$B4084,0,1),Data!$3:$3,0)-1,Num_Orgs,1),0),1)</f>
        <v>0.30544114538263673</v>
      </c>
      <c r="I4084" s="70">
        <f ca="1">INDEX(OFFSET(Data!$A$10,1,I$9+MATCH($A4084+IF(I$9&gt;$B4084,0,1),Data!$3:$3,0),Num_Orgs,1),MATCH($C4084,OFFSET(Data!$A$10,1,MATCH($A4084+IF(I$9&gt;$B4084,0,1),Data!$3:$3,0)-1,Num_Orgs,1),0),1)</f>
        <v>0.6142092172382454</v>
      </c>
      <c r="J4084" s="26">
        <f ca="1">IFERROR((E4084*SUM(OFFSET(Data!$C$8,0,MATCH($A4084+IF(J$9&gt;$B4084,0,1),Data!$3:$3,0)-1,1,2)))+(F4084*OFFSET(Data!$E$8,0,MATCH($A4084+IF(J$9&gt;$B4084,0,1),Data!$3:$3,0)-1))+(G4084*SUM(OFFSET(Data!$F$8,0,MATCH($A4084+IF(J$9&gt;$B4084,0,1),Data!$3:$3,0)-1,1,2)))+(H4084*OFFSET(Data!$H$8,0,MATCH($A4084+IF(J$9&gt;$B4084,0,1),Data!$3:$3,0)-1))+(I4084*OFFSET(Data!$I$8,0,MATCH($A4084+IF(J$9&gt;$B4084,0,1),Data!$3:$3,0)-1))+OFFSET(Data!$J$8,0,MATCH($A4084+IF(J$9&gt;$B4084,0,1),Data!$3:$3,0)-1),0)</f>
        <v>0.96161432095278476</v>
      </c>
      <c r="K4084" s="124" t="b">
        <f ca="1">ROUND(J4084,12)=ROUND(INDEX(Data!$AH$11:$AH$237,MATCH($C4084,Data!$Y$11:$Y$237,0),1),12)</f>
        <v>1</v>
      </c>
      <c r="L4084" s="129"/>
      <c r="AG4084" s="129"/>
    </row>
    <row r="4085" spans="1:33" ht="13.8" x14ac:dyDescent="0.25">
      <c r="A4085" s="118">
        <f t="shared" si="915"/>
        <v>2</v>
      </c>
      <c r="B4085" s="69">
        <f t="shared" si="916"/>
        <v>8</v>
      </c>
      <c r="C4085" s="118" t="str">
        <f t="shared" si="916"/>
        <v>RYD</v>
      </c>
      <c r="D4085" s="69"/>
      <c r="E4085" s="70">
        <f ca="1">INDEX(OFFSET(Data!$A$10,1,E$9+MATCH($A4085+IF(E$9&gt;$B4085,0,1),Data!$3:$3,0),Num_Orgs,1),MATCH($C4085,OFFSET(Data!$A$10,1,MATCH($A4085+IF(E$9&gt;$B4085,0,1),Data!$3:$3,0)-1,Num_Orgs,1),0),1)</f>
        <v>0.95812744118414817</v>
      </c>
      <c r="F4085" s="70">
        <f ca="1">INDEX(OFFSET(Data!$A$10,1,F$9+MATCH($A4085+IF(F$9&gt;$B4085,0,1),Data!$3:$3,0),Num_Orgs,1),MATCH($C4085,OFFSET(Data!$A$10,1,MATCH($A4085+IF(F$9&gt;$B4085,0,1),Data!$3:$3,0)-1,Num_Orgs,1),0),1)</f>
        <v>0.99603480709830883</v>
      </c>
      <c r="G4085" s="70">
        <f ca="1">INDEX(OFFSET(Data!$A$10,1,G$9+MATCH($A4085+IF(G$9&gt;$B4085,0,1),Data!$3:$3,0),Num_Orgs,1),MATCH($C4085,OFFSET(Data!$A$10,1,MATCH($A4085+IF(G$9&gt;$B4085,0,1),Data!$3:$3,0)-1,Num_Orgs,1),0),1)</f>
        <v>1.0888571839736778</v>
      </c>
      <c r="H4085" s="70">
        <f ca="1">INDEX(OFFSET(Data!$A$10,1,H$9+MATCH($A4085+IF(H$9&gt;$B4085,0,1),Data!$3:$3,0),Num_Orgs,1),MATCH($C4085,OFFSET(Data!$A$10,1,MATCH($A4085+IF(H$9&gt;$B4085,0,1),Data!$3:$3,0)-1,Num_Orgs,1),0),1)</f>
        <v>1.3134435731933365</v>
      </c>
      <c r="I4085" s="70">
        <f ca="1">INDEX(OFFSET(Data!$A$10,1,I$9+MATCH($A4085+IF(I$9&gt;$B4085,0,1),Data!$3:$3,0),Num_Orgs,1),MATCH($C4085,OFFSET(Data!$A$10,1,MATCH($A4085+IF(I$9&gt;$B4085,0,1),Data!$3:$3,0)-1,Num_Orgs,1),0),1)</f>
        <v>0.76506762147220042</v>
      </c>
      <c r="J4085" s="26">
        <f ca="1">IFERROR((E4085*SUM(OFFSET(Data!$C$8,0,MATCH($A4085+IF(J$9&gt;$B4085,0,1),Data!$3:$3,0)-1,1,2)))+(F4085*OFFSET(Data!$E$8,0,MATCH($A4085+IF(J$9&gt;$B4085,0,1),Data!$3:$3,0)-1))+(G4085*SUM(OFFSET(Data!$F$8,0,MATCH($A4085+IF(J$9&gt;$B4085,0,1),Data!$3:$3,0)-1,1,2)))+(H4085*OFFSET(Data!$H$8,0,MATCH($A4085+IF(J$9&gt;$B4085,0,1),Data!$3:$3,0)-1))+(I4085*OFFSET(Data!$I$8,0,MATCH($A4085+IF(J$9&gt;$B4085,0,1),Data!$3:$3,0)-1))+OFFSET(Data!$J$8,0,MATCH($A4085+IF(J$9&gt;$B4085,0,1),Data!$3:$3,0)-1),0)</f>
        <v>0.98126773834235115</v>
      </c>
      <c r="K4085" s="124" t="b">
        <f ca="1">ROUND(J4085,12)=ROUND(INDEX(Data!$AH$11:$AH$237,MATCH($C4085,Data!$Y$11:$Y$237,0),1),12)</f>
        <v>1</v>
      </c>
      <c r="L4085" s="129"/>
      <c r="AG4085" s="129"/>
    </row>
    <row r="4086" spans="1:33" ht="13.8" x14ac:dyDescent="0.25">
      <c r="A4086" s="118">
        <f t="shared" si="915"/>
        <v>2</v>
      </c>
      <c r="B4086" s="69">
        <f t="shared" si="916"/>
        <v>8</v>
      </c>
      <c r="C4086" s="118" t="str">
        <f t="shared" si="916"/>
        <v>RYE</v>
      </c>
      <c r="D4086" s="69"/>
      <c r="E4086" s="70">
        <f ca="1">INDEX(OFFSET(Data!$A$10,1,E$9+MATCH($A4086+IF(E$9&gt;$B4086,0,1),Data!$3:$3,0),Num_Orgs,1),MATCH($C4086,OFFSET(Data!$A$10,1,MATCH($A4086+IF(E$9&gt;$B4086,0,1),Data!$3:$3,0)-1,Num_Orgs,1),0),1)</f>
        <v>1.0375550189839498</v>
      </c>
      <c r="F4086" s="70">
        <f ca="1">INDEX(OFFSET(Data!$A$10,1,F$9+MATCH($A4086+IF(F$9&gt;$B4086,0,1),Data!$3:$3,0),Num_Orgs,1),MATCH($C4086,OFFSET(Data!$A$10,1,MATCH($A4086+IF(F$9&gt;$B4086,0,1),Data!$3:$3,0)-1,Num_Orgs,1),0),1)</f>
        <v>0.99603480709830883</v>
      </c>
      <c r="G4086" s="70">
        <f ca="1">INDEX(OFFSET(Data!$A$10,1,G$9+MATCH($A4086+IF(G$9&gt;$B4086,0,1),Data!$3:$3,0),Num_Orgs,1),MATCH($C4086,OFFSET(Data!$A$10,1,MATCH($A4086+IF(G$9&gt;$B4086,0,1),Data!$3:$3,0)-1,Num_Orgs,1),0),1)</f>
        <v>1.0557389500994099</v>
      </c>
      <c r="H4086" s="70">
        <f ca="1">INDEX(OFFSET(Data!$A$10,1,H$9+MATCH($A4086+IF(H$9&gt;$B4086,0,1),Data!$3:$3,0),Num_Orgs,1),MATCH($C4086,OFFSET(Data!$A$10,1,MATCH($A4086+IF(H$9&gt;$B4086,0,1),Data!$3:$3,0)-1,Num_Orgs,1),0),1)</f>
        <v>0.39321304049695488</v>
      </c>
      <c r="I4086" s="70">
        <f ca="1">INDEX(OFFSET(Data!$A$10,1,I$9+MATCH($A4086+IF(I$9&gt;$B4086,0,1),Data!$3:$3,0),Num_Orgs,1),MATCH($C4086,OFFSET(Data!$A$10,1,MATCH($A4086+IF(I$9&gt;$B4086,0,1),Data!$3:$3,0)-1,Num_Orgs,1),0),1)</f>
        <v>0.82972122328675246</v>
      </c>
      <c r="J4086" s="26">
        <f ca="1">IFERROR((E4086*SUM(OFFSET(Data!$C$8,0,MATCH($A4086+IF(J$9&gt;$B4086,0,1),Data!$3:$3,0)-1,1,2)))+(F4086*OFFSET(Data!$E$8,0,MATCH($A4086+IF(J$9&gt;$B4086,0,1),Data!$3:$3,0)-1))+(G4086*SUM(OFFSET(Data!$F$8,0,MATCH($A4086+IF(J$9&gt;$B4086,0,1),Data!$3:$3,0)-1,1,2)))+(H4086*OFFSET(Data!$H$8,0,MATCH($A4086+IF(J$9&gt;$B4086,0,1),Data!$3:$3,0)-1))+(I4086*OFFSET(Data!$I$8,0,MATCH($A4086+IF(J$9&gt;$B4086,0,1),Data!$3:$3,0)-1))+OFFSET(Data!$J$8,0,MATCH($A4086+IF(J$9&gt;$B4086,0,1),Data!$3:$3,0)-1),0)</f>
        <v>1.0167606315384101</v>
      </c>
      <c r="K4086" s="124" t="b">
        <f ca="1">ROUND(J4086,12)=ROUND(INDEX(Data!$AH$11:$AH$237,MATCH($C4086,Data!$Y$11:$Y$237,0),1),12)</f>
        <v>1</v>
      </c>
      <c r="L4086" s="129"/>
      <c r="AG4086" s="129"/>
    </row>
    <row r="4087" spans="1:33" ht="13.8" x14ac:dyDescent="0.25">
      <c r="A4087" s="118">
        <f t="shared" si="915"/>
        <v>2</v>
      </c>
      <c r="B4087" s="69">
        <f t="shared" si="916"/>
        <v>8</v>
      </c>
      <c r="C4087" s="118" t="str">
        <f t="shared" si="916"/>
        <v>RYF</v>
      </c>
      <c r="D4087" s="69"/>
      <c r="E4087" s="70">
        <f ca="1">INDEX(OFFSET(Data!$A$10,1,E$9+MATCH($A4087+IF(E$9&gt;$B4087,0,1),Data!$3:$3,0),Num_Orgs,1),MATCH($C4087,OFFSET(Data!$A$10,1,MATCH($A4087+IF(E$9&gt;$B4087,0,1),Data!$3:$3,0)-1,Num_Orgs,1),0),1)</f>
        <v>0.91119264217880858</v>
      </c>
      <c r="F4087" s="70">
        <f ca="1">INDEX(OFFSET(Data!$A$10,1,F$9+MATCH($A4087+IF(F$9&gt;$B4087,0,1),Data!$3:$3,0),Num_Orgs,1),MATCH($C4087,OFFSET(Data!$A$10,1,MATCH($A4087+IF(F$9&gt;$B4087,0,1),Data!$3:$3,0)-1,Num_Orgs,1),0),1)</f>
        <v>0.99603480709830883</v>
      </c>
      <c r="G4087" s="70">
        <f ca="1">INDEX(OFFSET(Data!$A$10,1,G$9+MATCH($A4087+IF(G$9&gt;$B4087,0,1),Data!$3:$3,0),Num_Orgs,1),MATCH($C4087,OFFSET(Data!$A$10,1,MATCH($A4087+IF(G$9&gt;$B4087,0,1),Data!$3:$3,0)-1,Num_Orgs,1),0),1)</f>
        <v>0.94582025436949668</v>
      </c>
      <c r="H4087" s="70">
        <f ca="1">INDEX(OFFSET(Data!$A$10,1,H$9+MATCH($A4087+IF(H$9&gt;$B4087,0,1),Data!$3:$3,0),Num_Orgs,1),MATCH($C4087,OFFSET(Data!$A$10,1,MATCH($A4087+IF(H$9&gt;$B4087,0,1),Data!$3:$3,0)-1,Num_Orgs,1),0),1)</f>
        <v>0.49981051565423296</v>
      </c>
      <c r="I4087" s="70">
        <f ca="1">INDEX(OFFSET(Data!$A$10,1,I$9+MATCH($A4087+IF(I$9&gt;$B4087,0,1),Data!$3:$3,0),Num_Orgs,1),MATCH($C4087,OFFSET(Data!$A$10,1,MATCH($A4087+IF(I$9&gt;$B4087,0,1),Data!$3:$3,0)-1,Num_Orgs,1),0),1)</f>
        <v>1.0667844299401104</v>
      </c>
      <c r="J4087" s="26">
        <f ca="1">IFERROR((E4087*SUM(OFFSET(Data!$C$8,0,MATCH($A4087+IF(J$9&gt;$B4087,0,1),Data!$3:$3,0)-1,1,2)))+(F4087*OFFSET(Data!$E$8,0,MATCH($A4087+IF(J$9&gt;$B4087,0,1),Data!$3:$3,0)-1))+(G4087*SUM(OFFSET(Data!$F$8,0,MATCH($A4087+IF(J$9&gt;$B4087,0,1),Data!$3:$3,0)-1,1,2)))+(H4087*OFFSET(Data!$H$8,0,MATCH($A4087+IF(J$9&gt;$B4087,0,1),Data!$3:$3,0)-1))+(I4087*OFFSET(Data!$I$8,0,MATCH($A4087+IF(J$9&gt;$B4087,0,1),Data!$3:$3,0)-1))+OFFSET(Data!$J$8,0,MATCH($A4087+IF(J$9&gt;$B4087,0,1),Data!$3:$3,0)-1),0)</f>
        <v>0.95472674175329353</v>
      </c>
      <c r="K4087" s="124" t="b">
        <f ca="1">ROUND(J4087,12)=ROUND(INDEX(Data!$AH$11:$AH$237,MATCH($C4087,Data!$Y$11:$Y$237,0),1),12)</f>
        <v>1</v>
      </c>
      <c r="L4087" s="129"/>
      <c r="AG4087" s="129"/>
    </row>
    <row r="4088" spans="1:33" ht="13.8" x14ac:dyDescent="0.25">
      <c r="A4088" s="118">
        <f t="shared" si="915"/>
        <v>2</v>
      </c>
      <c r="B4088" s="69">
        <f t="shared" si="916"/>
        <v>8</v>
      </c>
      <c r="C4088" s="118" t="str">
        <f t="shared" si="916"/>
        <v>RYG</v>
      </c>
      <c r="D4088" s="69"/>
      <c r="E4088" s="70">
        <f ca="1">INDEX(OFFSET(Data!$A$10,1,E$9+MATCH($A4088+IF(E$9&gt;$B4088,0,1),Data!$3:$3,0),Num_Orgs,1),MATCH($C4088,OFFSET(Data!$A$10,1,MATCH($A4088+IF(E$9&gt;$B4088,0,1),Data!$3:$3,0)-1,Num_Orgs,1),0),1)</f>
        <v>0.97585799585762156</v>
      </c>
      <c r="F4088" s="70">
        <f ca="1">INDEX(OFFSET(Data!$A$10,1,F$9+MATCH($A4088+IF(F$9&gt;$B4088,0,1),Data!$3:$3,0),Num_Orgs,1),MATCH($C4088,OFFSET(Data!$A$10,1,MATCH($A4088+IF(F$9&gt;$B4088,0,1),Data!$3:$3,0)-1,Num_Orgs,1),0),1)</f>
        <v>0.99603480709830883</v>
      </c>
      <c r="G4088" s="70">
        <f ca="1">INDEX(OFFSET(Data!$A$10,1,G$9+MATCH($A4088+IF(G$9&gt;$B4088,0,1),Data!$3:$3,0),Num_Orgs,1),MATCH($C4088,OFFSET(Data!$A$10,1,MATCH($A4088+IF(G$9&gt;$B4088,0,1),Data!$3:$3,0)-1,Num_Orgs,1),0),1)</f>
        <v>0.94412735691759775</v>
      </c>
      <c r="H4088" s="70">
        <f ca="1">INDEX(OFFSET(Data!$A$10,1,H$9+MATCH($A4088+IF(H$9&gt;$B4088,0,1),Data!$3:$3,0),Num_Orgs,1),MATCH($C4088,OFFSET(Data!$A$10,1,MATCH($A4088+IF(H$9&gt;$B4088,0,1),Data!$3:$3,0)-1,Num_Orgs,1),0),1)</f>
        <v>0.82669689320779105</v>
      </c>
      <c r="I4088" s="70">
        <f ca="1">INDEX(OFFSET(Data!$A$10,1,I$9+MATCH($A4088+IF(I$9&gt;$B4088,0,1),Data!$3:$3,0),Num_Orgs,1),MATCH($C4088,OFFSET(Data!$A$10,1,MATCH($A4088+IF(I$9&gt;$B4088,0,1),Data!$3:$3,0)-1,Num_Orgs,1),0),1)</f>
        <v>0.89225077050886747</v>
      </c>
      <c r="J4088" s="26">
        <f ca="1">IFERROR((E4088*SUM(OFFSET(Data!$C$8,0,MATCH($A4088+IF(J$9&gt;$B4088,0,1),Data!$3:$3,0)-1,1,2)))+(F4088*OFFSET(Data!$E$8,0,MATCH($A4088+IF(J$9&gt;$B4088,0,1),Data!$3:$3,0)-1))+(G4088*SUM(OFFSET(Data!$F$8,0,MATCH($A4088+IF(J$9&gt;$B4088,0,1),Data!$3:$3,0)-1,1,2)))+(H4088*OFFSET(Data!$H$8,0,MATCH($A4088+IF(J$9&gt;$B4088,0,1),Data!$3:$3,0)-1))+(I4088*OFFSET(Data!$I$8,0,MATCH($A4088+IF(J$9&gt;$B4088,0,1),Data!$3:$3,0)-1))+OFFSET(Data!$J$8,0,MATCH($A4088+IF(J$9&gt;$B4088,0,1),Data!$3:$3,0)-1),0)</f>
        <v>0.9855345433078867</v>
      </c>
      <c r="K4088" s="124" t="b">
        <f ca="1">ROUND(J4088,12)=ROUND(INDEX(Data!$AH$11:$AH$237,MATCH($C4088,Data!$Y$11:$Y$237,0),1),12)</f>
        <v>1</v>
      </c>
      <c r="L4088" s="129"/>
      <c r="AG4088" s="129"/>
    </row>
    <row r="4089" spans="1:33" ht="13.8" x14ac:dyDescent="0.25">
      <c r="A4089" s="118">
        <f t="shared" si="915"/>
        <v>2</v>
      </c>
      <c r="B4089" s="69">
        <f t="shared" si="916"/>
        <v>8</v>
      </c>
      <c r="C4089" s="118" t="str">
        <f t="shared" si="916"/>
        <v>RYJ</v>
      </c>
      <c r="D4089" s="69"/>
      <c r="E4089" s="70">
        <f ca="1">INDEX(OFFSET(Data!$A$10,1,E$9+MATCH($A4089+IF(E$9&gt;$B4089,0,1),Data!$3:$3,0),Num_Orgs,1),MATCH($C4089,OFFSET(Data!$A$10,1,MATCH($A4089+IF(E$9&gt;$B4089,0,1),Data!$3:$3,0)-1,Num_Orgs,1),0),1)</f>
        <v>1.1553365073598199</v>
      </c>
      <c r="F4089" s="70">
        <f ca="1">INDEX(OFFSET(Data!$A$10,1,F$9+MATCH($A4089+IF(F$9&gt;$B4089,0,1),Data!$3:$3,0),Num_Orgs,1),MATCH($C4089,OFFSET(Data!$A$10,1,MATCH($A4089+IF(F$9&gt;$B4089,0,1),Data!$3:$3,0)-1,Num_Orgs,1),0),1)</f>
        <v>1.0171232554042073</v>
      </c>
      <c r="G4089" s="70">
        <f ca="1">INDEX(OFFSET(Data!$A$10,1,G$9+MATCH($A4089+IF(G$9&gt;$B4089,0,1),Data!$3:$3,0),Num_Orgs,1),MATCH($C4089,OFFSET(Data!$A$10,1,MATCH($A4089+IF(G$9&gt;$B4089,0,1),Data!$3:$3,0)-1,Num_Orgs,1),0),1)</f>
        <v>1.2082952301786456</v>
      </c>
      <c r="H4089" s="70">
        <f ca="1">INDEX(OFFSET(Data!$A$10,1,H$9+MATCH($A4089+IF(H$9&gt;$B4089,0,1),Data!$3:$3,0),Num_Orgs,1),MATCH($C4089,OFFSET(Data!$A$10,1,MATCH($A4089+IF(H$9&gt;$B4089,0,1),Data!$3:$3,0)-1,Num_Orgs,1),0),1)</f>
        <v>2.0335636521518987</v>
      </c>
      <c r="I4089" s="70">
        <f ca="1">INDEX(OFFSET(Data!$A$10,1,I$9+MATCH($A4089+IF(I$9&gt;$B4089,0,1),Data!$3:$3,0),Num_Orgs,1),MATCH($C4089,OFFSET(Data!$A$10,1,MATCH($A4089+IF(I$9&gt;$B4089,0,1),Data!$3:$3,0)-1,Num_Orgs,1),0),1)</f>
        <v>3.0450161972484135</v>
      </c>
      <c r="J4089" s="26">
        <f ca="1">IFERROR((E4089*SUM(OFFSET(Data!$C$8,0,MATCH($A4089+IF(J$9&gt;$B4089,0,1),Data!$3:$3,0)-1,1,2)))+(F4089*OFFSET(Data!$E$8,0,MATCH($A4089+IF(J$9&gt;$B4089,0,1),Data!$3:$3,0)-1))+(G4089*SUM(OFFSET(Data!$F$8,0,MATCH($A4089+IF(J$9&gt;$B4089,0,1),Data!$3:$3,0)-1,1,2)))+(H4089*OFFSET(Data!$H$8,0,MATCH($A4089+IF(J$9&gt;$B4089,0,1),Data!$3:$3,0)-1))+(I4089*OFFSET(Data!$I$8,0,MATCH($A4089+IF(J$9&gt;$B4089,0,1),Data!$3:$3,0)-1))+OFFSET(Data!$J$8,0,MATCH($A4089+IF(J$9&gt;$B4089,0,1),Data!$3:$3,0)-1),0)</f>
        <v>1.0938057747460048</v>
      </c>
      <c r="K4089" s="124" t="b">
        <f ca="1">ROUND(J4089,12)=ROUND(INDEX(Data!$AH$11:$AH$237,MATCH($C4089,Data!$Y$11:$Y$237,0),1),12)</f>
        <v>1</v>
      </c>
      <c r="L4089" s="129"/>
      <c r="AG4089" s="129"/>
    </row>
    <row r="4090" spans="1:33" ht="13.8" x14ac:dyDescent="0.25">
      <c r="A4090" s="118">
        <f t="shared" si="915"/>
        <v>2</v>
      </c>
      <c r="B4090" s="69">
        <f t="shared" si="916"/>
        <v>8</v>
      </c>
      <c r="C4090" s="118" t="str">
        <f t="shared" si="916"/>
        <v>RYK</v>
      </c>
      <c r="D4090" s="69"/>
      <c r="E4090" s="70">
        <f ca="1">INDEX(OFFSET(Data!$A$10,1,E$9+MATCH($A4090+IF(E$9&gt;$B4090,0,1),Data!$3:$3,0),Num_Orgs,1),MATCH($C4090,OFFSET(Data!$A$10,1,MATCH($A4090+IF(E$9&gt;$B4090,0,1),Data!$3:$3,0)-1,Num_Orgs,1),0),1)</f>
        <v>0.93598831237373081</v>
      </c>
      <c r="F4090" s="70">
        <f ca="1">INDEX(OFFSET(Data!$A$10,1,F$9+MATCH($A4090+IF(F$9&gt;$B4090,0,1),Data!$3:$3,0),Num_Orgs,1),MATCH($C4090,OFFSET(Data!$A$10,1,MATCH($A4090+IF(F$9&gt;$B4090,0,1),Data!$3:$3,0)-1,Num_Orgs,1),0),1)</f>
        <v>0.99603480709830883</v>
      </c>
      <c r="G4090" s="70">
        <f ca="1">INDEX(OFFSET(Data!$A$10,1,G$9+MATCH($A4090+IF(G$9&gt;$B4090,0,1),Data!$3:$3,0),Num_Orgs,1),MATCH($C4090,OFFSET(Data!$A$10,1,MATCH($A4090+IF(G$9&gt;$B4090,0,1),Data!$3:$3,0)-1,Num_Orgs,1),0),1)</f>
        <v>0.91369694684443348</v>
      </c>
      <c r="H4090" s="70">
        <f ca="1">INDEX(OFFSET(Data!$A$10,1,H$9+MATCH($A4090+IF(H$9&gt;$B4090,0,1),Data!$3:$3,0),Num_Orgs,1),MATCH($C4090,OFFSET(Data!$A$10,1,MATCH($A4090+IF(H$9&gt;$B4090,0,1),Data!$3:$3,0)-1,Num_Orgs,1),0),1)</f>
        <v>0.35852772458607274</v>
      </c>
      <c r="I4090" s="70">
        <f ca="1">INDEX(OFFSET(Data!$A$10,1,I$9+MATCH($A4090+IF(I$9&gt;$B4090,0,1),Data!$3:$3,0),Num_Orgs,1),MATCH($C4090,OFFSET(Data!$A$10,1,MATCH($A4090+IF(I$9&gt;$B4090,0,1),Data!$3:$3,0)-1,Num_Orgs,1),0),1)</f>
        <v>0.55585519713895726</v>
      </c>
      <c r="J4090" s="26">
        <f ca="1">IFERROR((E4090*SUM(OFFSET(Data!$C$8,0,MATCH($A4090+IF(J$9&gt;$B4090,0,1),Data!$3:$3,0)-1,1,2)))+(F4090*OFFSET(Data!$E$8,0,MATCH($A4090+IF(J$9&gt;$B4090,0,1),Data!$3:$3,0)-1))+(G4090*SUM(OFFSET(Data!$F$8,0,MATCH($A4090+IF(J$9&gt;$B4090,0,1),Data!$3:$3,0)-1,1,2)))+(H4090*OFFSET(Data!$H$8,0,MATCH($A4090+IF(J$9&gt;$B4090,0,1),Data!$3:$3,0)-1))+(I4090*OFFSET(Data!$I$8,0,MATCH($A4090+IF(J$9&gt;$B4090,0,1),Data!$3:$3,0)-1))+OFFSET(Data!$J$8,0,MATCH($A4090+IF(J$9&gt;$B4090,0,1),Data!$3:$3,0)-1),0)</f>
        <v>0.96314850442516375</v>
      </c>
      <c r="K4090" s="124" t="b">
        <f ca="1">ROUND(J4090,12)=ROUND(INDEX(Data!$AH$11:$AH$237,MATCH($C4090,Data!$Y$11:$Y$237,0),1),12)</f>
        <v>1</v>
      </c>
      <c r="L4090" s="129"/>
      <c r="AG4090" s="129"/>
    </row>
    <row r="4091" spans="1:33" ht="13.8" x14ac:dyDescent="0.25">
      <c r="A4091" s="118">
        <f t="shared" si="915"/>
        <v>2</v>
      </c>
      <c r="B4091" s="69">
        <f t="shared" si="916"/>
        <v>8</v>
      </c>
      <c r="C4091" s="118" t="str">
        <f t="shared" si="916"/>
        <v>RYR</v>
      </c>
      <c r="D4091" s="69"/>
      <c r="E4091" s="70">
        <f ca="1">INDEX(OFFSET(Data!$A$10,1,E$9+MATCH($A4091+IF(E$9&gt;$B4091,0,1),Data!$3:$3,0),Num_Orgs,1),MATCH($C4091,OFFSET(Data!$A$10,1,MATCH($A4091+IF(E$9&gt;$B4091,0,1),Data!$3:$3,0)-1,Num_Orgs,1),0),1)</f>
        <v>0.9380648522273427</v>
      </c>
      <c r="F4091" s="70">
        <f ca="1">INDEX(OFFSET(Data!$A$10,1,F$9+MATCH($A4091+IF(F$9&gt;$B4091,0,1),Data!$3:$3,0),Num_Orgs,1),MATCH($C4091,OFFSET(Data!$A$10,1,MATCH($A4091+IF(F$9&gt;$B4091,0,1),Data!$3:$3,0)-1,Num_Orgs,1),0),1)</f>
        <v>0.99603480709830883</v>
      </c>
      <c r="G4091" s="70">
        <f ca="1">INDEX(OFFSET(Data!$A$10,1,G$9+MATCH($A4091+IF(G$9&gt;$B4091,0,1),Data!$3:$3,0),Num_Orgs,1),MATCH($C4091,OFFSET(Data!$A$10,1,MATCH($A4091+IF(G$9&gt;$B4091,0,1),Data!$3:$3,0)-1,Num_Orgs,1),0),1)</f>
        <v>1.0652768204566208</v>
      </c>
      <c r="H4091" s="70">
        <f ca="1">INDEX(OFFSET(Data!$A$10,1,H$9+MATCH($A4091+IF(H$9&gt;$B4091,0,1),Data!$3:$3,0),Num_Orgs,1),MATCH($C4091,OFFSET(Data!$A$10,1,MATCH($A4091+IF(H$9&gt;$B4091,0,1),Data!$3:$3,0)-1,Num_Orgs,1),0),1)</f>
        <v>0.43314967711730429</v>
      </c>
      <c r="I4091" s="70">
        <f ca="1">INDEX(OFFSET(Data!$A$10,1,I$9+MATCH($A4091+IF(I$9&gt;$B4091,0,1),Data!$3:$3,0),Num_Orgs,1),MATCH($C4091,OFFSET(Data!$A$10,1,MATCH($A4091+IF(I$9&gt;$B4091,0,1),Data!$3:$3,0)-1,Num_Orgs,1),0),1)</f>
        <v>0.93765020772420549</v>
      </c>
      <c r="J4091" s="26">
        <f ca="1">IFERROR((E4091*SUM(OFFSET(Data!$C$8,0,MATCH($A4091+IF(J$9&gt;$B4091,0,1),Data!$3:$3,0)-1,1,2)))+(F4091*OFFSET(Data!$E$8,0,MATCH($A4091+IF(J$9&gt;$B4091,0,1),Data!$3:$3,0)-1))+(G4091*SUM(OFFSET(Data!$F$8,0,MATCH($A4091+IF(J$9&gt;$B4091,0,1),Data!$3:$3,0)-1,1,2)))+(H4091*OFFSET(Data!$H$8,0,MATCH($A4091+IF(J$9&gt;$B4091,0,1),Data!$3:$3,0)-1))+(I4091*OFFSET(Data!$I$8,0,MATCH($A4091+IF(J$9&gt;$B4091,0,1),Data!$3:$3,0)-1))+OFFSET(Data!$J$8,0,MATCH($A4091+IF(J$9&gt;$B4091,0,1),Data!$3:$3,0)-1),0)</f>
        <v>0.96996682635516229</v>
      </c>
      <c r="K4091" s="124" t="b">
        <f ca="1">ROUND(J4091,12)=ROUND(INDEX(Data!$AH$11:$AH$237,MATCH($C4091,Data!$Y$11:$Y$237,0),1),12)</f>
        <v>1</v>
      </c>
      <c r="L4091" s="129"/>
      <c r="AG4091" s="129"/>
    </row>
    <row r="4092" spans="1:33" ht="13.8" x14ac:dyDescent="0.25">
      <c r="A4092" s="118">
        <f t="shared" si="915"/>
        <v>2</v>
      </c>
      <c r="B4092" s="69">
        <f t="shared" si="916"/>
        <v>8</v>
      </c>
      <c r="C4092" s="118" t="str">
        <f t="shared" si="916"/>
        <v>RYV</v>
      </c>
      <c r="D4092" s="69"/>
      <c r="E4092" s="70">
        <f ca="1">INDEX(OFFSET(Data!$A$10,1,E$9+MATCH($A4092+IF(E$9&gt;$B4092,0,1),Data!$3:$3,0),Num_Orgs,1),MATCH($C4092,OFFSET(Data!$A$10,1,MATCH($A4092+IF(E$9&gt;$B4092,0,1),Data!$3:$3,0)-1,Num_Orgs,1),0),1)</f>
        <v>0.96413419543885337</v>
      </c>
      <c r="F4092" s="70">
        <f ca="1">INDEX(OFFSET(Data!$A$10,1,F$9+MATCH($A4092+IF(F$9&gt;$B4092,0,1),Data!$3:$3,0),Num_Orgs,1),MATCH($C4092,OFFSET(Data!$A$10,1,MATCH($A4092+IF(F$9&gt;$B4092,0,1),Data!$3:$3,0)-1,Num_Orgs,1),0),1)</f>
        <v>0.99603480709830883</v>
      </c>
      <c r="G4092" s="70">
        <f ca="1">INDEX(OFFSET(Data!$A$10,1,G$9+MATCH($A4092+IF(G$9&gt;$B4092,0,1),Data!$3:$3,0),Num_Orgs,1),MATCH($C4092,OFFSET(Data!$A$10,1,MATCH($A4092+IF(G$9&gt;$B4092,0,1),Data!$3:$3,0)-1,Num_Orgs,1),0),1)</f>
        <v>0.91835792282068429</v>
      </c>
      <c r="H4092" s="70">
        <f ca="1">INDEX(OFFSET(Data!$A$10,1,H$9+MATCH($A4092+IF(H$9&gt;$B4092,0,1),Data!$3:$3,0),Num_Orgs,1),MATCH($C4092,OFFSET(Data!$A$10,1,MATCH($A4092+IF(H$9&gt;$B4092,0,1),Data!$3:$3,0)-1,Num_Orgs,1),0),1)</f>
        <v>0.29479614691264894</v>
      </c>
      <c r="I4092" s="70">
        <f ca="1">INDEX(OFFSET(Data!$A$10,1,I$9+MATCH($A4092+IF(I$9&gt;$B4092,0,1),Data!$3:$3,0),Num_Orgs,1),MATCH($C4092,OFFSET(Data!$A$10,1,MATCH($A4092+IF(I$9&gt;$B4092,0,1),Data!$3:$3,0)-1,Num_Orgs,1),0),1)</f>
        <v>0.63576041784309612</v>
      </c>
      <c r="J4092" s="26">
        <f ca="1">IFERROR((E4092*SUM(OFFSET(Data!$C$8,0,MATCH($A4092+IF(J$9&gt;$B4092,0,1),Data!$3:$3,0)-1,1,2)))+(F4092*OFFSET(Data!$E$8,0,MATCH($A4092+IF(J$9&gt;$B4092,0,1),Data!$3:$3,0)-1))+(G4092*SUM(OFFSET(Data!$F$8,0,MATCH($A4092+IF(J$9&gt;$B4092,0,1),Data!$3:$3,0)-1,1,2)))+(H4092*OFFSET(Data!$H$8,0,MATCH($A4092+IF(J$9&gt;$B4092,0,1),Data!$3:$3,0)-1))+(I4092*OFFSET(Data!$I$8,0,MATCH($A4092+IF(J$9&gt;$B4092,0,1),Data!$3:$3,0)-1))+OFFSET(Data!$J$8,0,MATCH($A4092+IF(J$9&gt;$B4092,0,1),Data!$3:$3,0)-1),0)</f>
        <v>0.97696603075179467</v>
      </c>
      <c r="K4092" s="124" t="b">
        <f ca="1">ROUND(J4092,12)=ROUND(INDEX(Data!$AH$11:$AH$237,MATCH($C4092,Data!$Y$11:$Y$237,0),1),12)</f>
        <v>1</v>
      </c>
      <c r="L4092" s="129"/>
      <c r="AG4092" s="129"/>
    </row>
    <row r="4093" spans="1:33" ht="13.8" x14ac:dyDescent="0.25">
      <c r="A4093" s="118">
        <f t="shared" si="915"/>
        <v>2</v>
      </c>
      <c r="B4093" s="69">
        <f t="shared" ref="B4093:C4099" si="917">B2048</f>
        <v>8</v>
      </c>
      <c r="C4093" s="118" t="str">
        <f t="shared" si="917"/>
        <v>RYW</v>
      </c>
      <c r="D4093" s="69"/>
      <c r="E4093" s="70">
        <f ca="1">INDEX(OFFSET(Data!$A$10,1,E$9+MATCH($A4093+IF(E$9&gt;$B4093,0,1),Data!$3:$3,0),Num_Orgs,1),MATCH($C4093,OFFSET(Data!$A$10,1,MATCH($A4093+IF(E$9&gt;$B4093,0,1),Data!$3:$3,0)-1,Num_Orgs,1),0),1)</f>
        <v>0.97810631496745049</v>
      </c>
      <c r="F4093" s="70">
        <f ca="1">INDEX(OFFSET(Data!$A$10,1,F$9+MATCH($A4093+IF(F$9&gt;$B4093,0,1),Data!$3:$3,0),Num_Orgs,1),MATCH($C4093,OFFSET(Data!$A$10,1,MATCH($A4093+IF(F$9&gt;$B4093,0,1),Data!$3:$3,0)-1,Num_Orgs,1),0),1)</f>
        <v>0.99603480709830905</v>
      </c>
      <c r="G4093" s="70">
        <f ca="1">INDEX(OFFSET(Data!$A$10,1,G$9+MATCH($A4093+IF(G$9&gt;$B4093,0,1),Data!$3:$3,0),Num_Orgs,1),MATCH($C4093,OFFSET(Data!$A$10,1,MATCH($A4093+IF(G$9&gt;$B4093,0,1),Data!$3:$3,0)-1,Num_Orgs,1),0),1)</f>
        <v>0.9467607451759632</v>
      </c>
      <c r="H4093" s="70">
        <f ca="1">INDEX(OFFSET(Data!$A$10,1,H$9+MATCH($A4093+IF(H$9&gt;$B4093,0,1),Data!$3:$3,0),Num_Orgs,1),MATCH($C4093,OFFSET(Data!$A$10,1,MATCH($A4093+IF(H$9&gt;$B4093,0,1),Data!$3:$3,0)-1,Num_Orgs,1),0),1)</f>
        <v>0.77819494658161248</v>
      </c>
      <c r="I4093" s="70">
        <f ca="1">INDEX(OFFSET(Data!$A$10,1,I$9+MATCH($A4093+IF(I$9&gt;$B4093,0,1),Data!$3:$3,0),Num_Orgs,1),MATCH($C4093,OFFSET(Data!$A$10,1,MATCH($A4093+IF(I$9&gt;$B4093,0,1),Data!$3:$3,0)-1,Num_Orgs,1),0),1)</f>
        <v>0.77584322177462584</v>
      </c>
      <c r="J4093" s="26">
        <f ca="1">IFERROR((E4093*SUM(OFFSET(Data!$C$8,0,MATCH($A4093+IF(J$9&gt;$B4093,0,1),Data!$3:$3,0)-1,1,2)))+(F4093*OFFSET(Data!$E$8,0,MATCH($A4093+IF(J$9&gt;$B4093,0,1),Data!$3:$3,0)-1))+(G4093*SUM(OFFSET(Data!$F$8,0,MATCH($A4093+IF(J$9&gt;$B4093,0,1),Data!$3:$3,0)-1,1,2)))+(H4093*OFFSET(Data!$H$8,0,MATCH($A4093+IF(J$9&gt;$B4093,0,1),Data!$3:$3,0)-1))+(I4093*OFFSET(Data!$I$8,0,MATCH($A4093+IF(J$9&gt;$B4093,0,1),Data!$3:$3,0)-1))+OFFSET(Data!$J$8,0,MATCH($A4093+IF(J$9&gt;$B4093,0,1),Data!$3:$3,0)-1),0)</f>
        <v>0.98604972091367293</v>
      </c>
      <c r="K4093" s="124" t="b">
        <f ca="1">ROUND(J4093,12)=ROUND(INDEX(Data!$AH$11:$AH$237,MATCH($C4093,Data!$Y$11:$Y$237,0),1),12)</f>
        <v>1</v>
      </c>
      <c r="L4093" s="129"/>
      <c r="AG4093" s="129"/>
    </row>
    <row r="4094" spans="1:33" ht="13.8" x14ac:dyDescent="0.25">
      <c r="A4094" s="118">
        <f t="shared" si="915"/>
        <v>2</v>
      </c>
      <c r="B4094" s="69">
        <f t="shared" si="917"/>
        <v>8</v>
      </c>
      <c r="C4094" s="118" t="str">
        <f t="shared" si="917"/>
        <v>RYX</v>
      </c>
      <c r="D4094" s="69"/>
      <c r="E4094" s="70">
        <f ca="1">INDEX(OFFSET(Data!$A$10,1,E$9+MATCH($A4094+IF(E$9&gt;$B4094,0,1),Data!$3:$3,0),Num_Orgs,1),MATCH($C4094,OFFSET(Data!$A$10,1,MATCH($A4094+IF(E$9&gt;$B4094,0,1),Data!$3:$3,0)-1,Num_Orgs,1),0),1)</f>
        <v>1.1495985248811249</v>
      </c>
      <c r="F4094" s="70">
        <f ca="1">INDEX(OFFSET(Data!$A$10,1,F$9+MATCH($A4094+IF(F$9&gt;$B4094,0,1),Data!$3:$3,0),Num_Orgs,1),MATCH($C4094,OFFSET(Data!$A$10,1,MATCH($A4094+IF(F$9&gt;$B4094,0,1),Data!$3:$3,0)-1,Num_Orgs,1),0),1)</f>
        <v>1.0171232554042071</v>
      </c>
      <c r="G4094" s="70">
        <f ca="1">INDEX(OFFSET(Data!$A$10,1,G$9+MATCH($A4094+IF(G$9&gt;$B4094,0,1),Data!$3:$3,0),Num_Orgs,1),MATCH($C4094,OFFSET(Data!$A$10,1,MATCH($A4094+IF(G$9&gt;$B4094,0,1),Data!$3:$3,0)-1,Num_Orgs,1),0),1)</f>
        <v>1.1616050338939308</v>
      </c>
      <c r="H4094" s="70">
        <f ca="1">INDEX(OFFSET(Data!$A$10,1,H$9+MATCH($A4094+IF(H$9&gt;$B4094,0,1),Data!$3:$3,0),Num_Orgs,1),MATCH($C4094,OFFSET(Data!$A$10,1,MATCH($A4094+IF(H$9&gt;$B4094,0,1),Data!$3:$3,0)-1,Num_Orgs,1),0),1)</f>
        <v>0.80012440308046151</v>
      </c>
      <c r="I4094" s="70">
        <f ca="1">INDEX(OFFSET(Data!$A$10,1,I$9+MATCH($A4094+IF(I$9&gt;$B4094,0,1),Data!$3:$3,0),Num_Orgs,1),MATCH($C4094,OFFSET(Data!$A$10,1,MATCH($A4094+IF(I$9&gt;$B4094,0,1),Data!$3:$3,0)-1,Num_Orgs,1),0),1)</f>
        <v>2.4614822288810814</v>
      </c>
      <c r="J4094" s="26">
        <f ca="1">IFERROR((E4094*SUM(OFFSET(Data!$C$8,0,MATCH($A4094+IF(J$9&gt;$B4094,0,1),Data!$3:$3,0)-1,1,2)))+(F4094*OFFSET(Data!$E$8,0,MATCH($A4094+IF(J$9&gt;$B4094,0,1),Data!$3:$3,0)-1))+(G4094*SUM(OFFSET(Data!$F$8,0,MATCH($A4094+IF(J$9&gt;$B4094,0,1),Data!$3:$3,0)-1,1,2)))+(H4094*OFFSET(Data!$H$8,0,MATCH($A4094+IF(J$9&gt;$B4094,0,1),Data!$3:$3,0)-1))+(I4094*OFFSET(Data!$I$8,0,MATCH($A4094+IF(J$9&gt;$B4094,0,1),Data!$3:$3,0)-1))+OFFSET(Data!$J$8,0,MATCH($A4094+IF(J$9&gt;$B4094,0,1),Data!$3:$3,0)-1),0)</f>
        <v>1.0845915164474544</v>
      </c>
      <c r="K4094" s="124" t="b">
        <f ca="1">ROUND(J4094,12)=ROUND(INDEX(Data!$AH$11:$AH$237,MATCH($C4094,Data!$Y$11:$Y$237,0),1),12)</f>
        <v>1</v>
      </c>
      <c r="L4094" s="129"/>
      <c r="AG4094" s="129"/>
    </row>
    <row r="4095" spans="1:33" ht="13.8" x14ac:dyDescent="0.25">
      <c r="A4095" s="118">
        <f t="shared" si="915"/>
        <v>2</v>
      </c>
      <c r="B4095" s="69">
        <f t="shared" si="917"/>
        <v>8</v>
      </c>
      <c r="C4095" s="118" t="str">
        <f t="shared" si="917"/>
        <v>RYY</v>
      </c>
      <c r="D4095" s="69"/>
      <c r="E4095" s="70">
        <f ca="1">INDEX(OFFSET(Data!$A$10,1,E$9+MATCH($A4095+IF(E$9&gt;$B4095,0,1),Data!$3:$3,0),Num_Orgs,1),MATCH($C4095,OFFSET(Data!$A$10,1,MATCH($A4095+IF(E$9&gt;$B4095,0,1),Data!$3:$3,0)-1,Num_Orgs,1),0),1)</f>
        <v>1.0003880915302161</v>
      </c>
      <c r="F4095" s="70">
        <f ca="1">INDEX(OFFSET(Data!$A$10,1,F$9+MATCH($A4095+IF(F$9&gt;$B4095,0,1),Data!$3:$3,0),Num_Orgs,1),MATCH($C4095,OFFSET(Data!$A$10,1,MATCH($A4095+IF(F$9&gt;$B4095,0,1),Data!$3:$3,0)-1,Num_Orgs,1),0),1)</f>
        <v>0.99603480709830883</v>
      </c>
      <c r="G4095" s="70">
        <f ca="1">INDEX(OFFSET(Data!$A$10,1,G$9+MATCH($A4095+IF(G$9&gt;$B4095,0,1),Data!$3:$3,0),Num_Orgs,1),MATCH($C4095,OFFSET(Data!$A$10,1,MATCH($A4095+IF(G$9&gt;$B4095,0,1),Data!$3:$3,0)-1,Num_Orgs,1),0),1)</f>
        <v>1.1142798041865156</v>
      </c>
      <c r="H4095" s="70">
        <f ca="1">INDEX(OFFSET(Data!$A$10,1,H$9+MATCH($A4095+IF(H$9&gt;$B4095,0,1),Data!$3:$3,0),Num_Orgs,1),MATCH($C4095,OFFSET(Data!$A$10,1,MATCH($A4095+IF(H$9&gt;$B4095,0,1),Data!$3:$3,0)-1,Num_Orgs,1),0),1)</f>
        <v>0.69306364418064381</v>
      </c>
      <c r="I4095" s="70">
        <f ca="1">INDEX(OFFSET(Data!$A$10,1,I$9+MATCH($A4095+IF(I$9&gt;$B4095,0,1),Data!$3:$3,0),Num_Orgs,1),MATCH($C4095,OFFSET(Data!$A$10,1,MATCH($A4095+IF(I$9&gt;$B4095,0,1),Data!$3:$3,0)-1,Num_Orgs,1),0),1)</f>
        <v>0.91614248087196781</v>
      </c>
      <c r="J4095" s="26">
        <f ca="1">IFERROR((E4095*SUM(OFFSET(Data!$C$8,0,MATCH($A4095+IF(J$9&gt;$B4095,0,1),Data!$3:$3,0)-1,1,2)))+(F4095*OFFSET(Data!$E$8,0,MATCH($A4095+IF(J$9&gt;$B4095,0,1),Data!$3:$3,0)-1))+(G4095*SUM(OFFSET(Data!$F$8,0,MATCH($A4095+IF(J$9&gt;$B4095,0,1),Data!$3:$3,0)-1,1,2)))+(H4095*OFFSET(Data!$H$8,0,MATCH($A4095+IF(J$9&gt;$B4095,0,1),Data!$3:$3,0)-1))+(I4095*OFFSET(Data!$I$8,0,MATCH($A4095+IF(J$9&gt;$B4095,0,1),Data!$3:$3,0)-1))+OFFSET(Data!$J$8,0,MATCH($A4095+IF(J$9&gt;$B4095,0,1),Data!$3:$3,0)-1),0)</f>
        <v>1.0015213516447408</v>
      </c>
      <c r="K4095" s="124" t="b">
        <f ca="1">ROUND(J4095,12)=ROUND(INDEX(Data!$AH$11:$AH$237,MATCH($C4095,Data!$Y$11:$Y$237,0),1),12)</f>
        <v>1</v>
      </c>
      <c r="L4095" s="129"/>
      <c r="AG4095" s="129"/>
    </row>
    <row r="4096" spans="1:33" ht="13.8" x14ac:dyDescent="0.25">
      <c r="A4096" s="118">
        <f t="shared" si="915"/>
        <v>2</v>
      </c>
      <c r="B4096" s="69">
        <f t="shared" si="917"/>
        <v>8</v>
      </c>
      <c r="C4096" s="118" t="str">
        <f t="shared" si="917"/>
        <v>TAD</v>
      </c>
      <c r="D4096" s="69"/>
      <c r="E4096" s="70">
        <f ca="1">INDEX(OFFSET(Data!$A$10,1,E$9+MATCH($A4096+IF(E$9&gt;$B4096,0,1),Data!$3:$3,0),Num_Orgs,1),MATCH($C4096,OFFSET(Data!$A$10,1,MATCH($A4096+IF(E$9&gt;$B4096,0,1),Data!$3:$3,0)-1,Num_Orgs,1),0),1)</f>
        <v>0.91939276062446917</v>
      </c>
      <c r="F4096" s="70">
        <f ca="1">INDEX(OFFSET(Data!$A$10,1,F$9+MATCH($A4096+IF(F$9&gt;$B4096,0,1),Data!$3:$3,0),Num_Orgs,1),MATCH($C4096,OFFSET(Data!$A$10,1,MATCH($A4096+IF(F$9&gt;$B4096,0,1),Data!$3:$3,0)-1,Num_Orgs,1),0),1)</f>
        <v>0.99603480709830883</v>
      </c>
      <c r="G4096" s="70">
        <f ca="1">INDEX(OFFSET(Data!$A$10,1,G$9+MATCH($A4096+IF(G$9&gt;$B4096,0,1),Data!$3:$3,0),Num_Orgs,1),MATCH($C4096,OFFSET(Data!$A$10,1,MATCH($A4096+IF(G$9&gt;$B4096,0,1),Data!$3:$3,0)-1,Num_Orgs,1),0),1)</f>
        <v>0.8212056768561119</v>
      </c>
      <c r="H4096" s="70">
        <f ca="1">INDEX(OFFSET(Data!$A$10,1,H$9+MATCH($A4096+IF(H$9&gt;$B4096,0,1),Data!$3:$3,0),Num_Orgs,1),MATCH($C4096,OFFSET(Data!$A$10,1,MATCH($A4096+IF(H$9&gt;$B4096,0,1),Data!$3:$3,0)-1,Num_Orgs,1),0),1)</f>
        <v>0.58879998200350037</v>
      </c>
      <c r="I4096" s="70">
        <f ca="1">INDEX(OFFSET(Data!$A$10,1,I$9+MATCH($A4096+IF(I$9&gt;$B4096,0,1),Data!$3:$3,0),Num_Orgs,1),MATCH($C4096,OFFSET(Data!$A$10,1,MATCH($A4096+IF(I$9&gt;$B4096,0,1),Data!$3:$3,0)-1,Num_Orgs,1),0),1)</f>
        <v>0.52800441481884264</v>
      </c>
      <c r="J4096" s="26">
        <f ca="1">IFERROR((E4096*SUM(OFFSET(Data!$C$8,0,MATCH($A4096+IF(J$9&gt;$B4096,0,1),Data!$3:$3,0)-1,1,2)))+(F4096*OFFSET(Data!$E$8,0,MATCH($A4096+IF(J$9&gt;$B4096,0,1),Data!$3:$3,0)-1))+(G4096*SUM(OFFSET(Data!$F$8,0,MATCH($A4096+IF(J$9&gt;$B4096,0,1),Data!$3:$3,0)-1,1,2)))+(H4096*OFFSET(Data!$H$8,0,MATCH($A4096+IF(J$9&gt;$B4096,0,1),Data!$3:$3,0)-1))+(I4096*OFFSET(Data!$I$8,0,MATCH($A4096+IF(J$9&gt;$B4096,0,1),Data!$3:$3,0)-1))+OFFSET(Data!$J$8,0,MATCH($A4096+IF(J$9&gt;$B4096,0,1),Data!$3:$3,0)-1),0)</f>
        <v>0.95316457796590048</v>
      </c>
      <c r="K4096" s="124" t="b">
        <f ca="1">ROUND(J4096,12)=ROUND(INDEX(Data!$AH$11:$AH$237,MATCH($C4096,Data!$Y$11:$Y$237,0),1),12)</f>
        <v>1</v>
      </c>
      <c r="L4096" s="129"/>
      <c r="AG4096" s="129"/>
    </row>
    <row r="4097" spans="1:35" ht="13.8" x14ac:dyDescent="0.25">
      <c r="A4097" s="118">
        <f t="shared" si="915"/>
        <v>2</v>
      </c>
      <c r="B4097" s="69">
        <f t="shared" si="917"/>
        <v>8</v>
      </c>
      <c r="C4097" s="118" t="str">
        <f t="shared" si="917"/>
        <v>TAF</v>
      </c>
      <c r="D4097" s="69"/>
      <c r="E4097" s="70">
        <f ca="1">INDEX(OFFSET(Data!$A$10,1,E$9+MATCH($A4097+IF(E$9&gt;$B4097,0,1),Data!$3:$3,0),Num_Orgs,1),MATCH($C4097,OFFSET(Data!$A$10,1,MATCH($A4097+IF(E$9&gt;$B4097,0,1),Data!$3:$3,0)-1,Num_Orgs,1),0),1)</f>
        <v>1.1568805030194902</v>
      </c>
      <c r="F4097" s="70">
        <f ca="1">INDEX(OFFSET(Data!$A$10,1,F$9+MATCH($A4097+IF(F$9&gt;$B4097,0,1),Data!$3:$3,0),Num_Orgs,1),MATCH($C4097,OFFSET(Data!$A$10,1,MATCH($A4097+IF(F$9&gt;$B4097,0,1),Data!$3:$3,0)-1,Num_Orgs,1),0),1)</f>
        <v>1.0171232554042071</v>
      </c>
      <c r="G4097" s="70">
        <f ca="1">INDEX(OFFSET(Data!$A$10,1,G$9+MATCH($A4097+IF(G$9&gt;$B4097,0,1),Data!$3:$3,0),Num_Orgs,1),MATCH($C4097,OFFSET(Data!$A$10,1,MATCH($A4097+IF(G$9&gt;$B4097,0,1),Data!$3:$3,0)-1,Num_Orgs,1),0),1)</f>
        <v>1.2125028663413038</v>
      </c>
      <c r="H4097" s="70">
        <f ca="1">INDEX(OFFSET(Data!$A$10,1,H$9+MATCH($A4097+IF(H$9&gt;$B4097,0,1),Data!$3:$3,0),Num_Orgs,1),MATCH($C4097,OFFSET(Data!$A$10,1,MATCH($A4097+IF(H$9&gt;$B4097,0,1),Data!$3:$3,0)-1,Num_Orgs,1),0),1)</f>
        <v>0.13304409949603316</v>
      </c>
      <c r="I4097" s="70">
        <f ca="1">INDEX(OFFSET(Data!$A$10,1,I$9+MATCH($A4097+IF(I$9&gt;$B4097,0,1),Data!$3:$3,0),Num_Orgs,1),MATCH($C4097,OFFSET(Data!$A$10,1,MATCH($A4097+IF(I$9&gt;$B4097,0,1),Data!$3:$3,0)-1,Num_Orgs,1),0),1)</f>
        <v>3.0588820638265193</v>
      </c>
      <c r="J4097" s="26">
        <f ca="1">IFERROR((E4097*SUM(OFFSET(Data!$C$8,0,MATCH($A4097+IF(J$9&gt;$B4097,0,1),Data!$3:$3,0)-1,1,2)))+(F4097*OFFSET(Data!$E$8,0,MATCH($A4097+IF(J$9&gt;$B4097,0,1),Data!$3:$3,0)-1))+(G4097*SUM(OFFSET(Data!$F$8,0,MATCH($A4097+IF(J$9&gt;$B4097,0,1),Data!$3:$3,0)-1,1,2)))+(H4097*OFFSET(Data!$H$8,0,MATCH($A4097+IF(J$9&gt;$B4097,0,1),Data!$3:$3,0)-1))+(I4097*OFFSET(Data!$I$8,0,MATCH($A4097+IF(J$9&gt;$B4097,0,1),Data!$3:$3,0)-1))+OFFSET(Data!$J$8,0,MATCH($A4097+IF(J$9&gt;$B4097,0,1),Data!$3:$3,0)-1),0)</f>
        <v>1.0906863365031256</v>
      </c>
      <c r="K4097" s="124" t="b">
        <f ca="1">ROUND(J4097,12)=ROUND(INDEX(Data!$AH$11:$AH$237,MATCH($C4097,Data!$Y$11:$Y$237,0),1),12)</f>
        <v>1</v>
      </c>
      <c r="L4097" s="129"/>
      <c r="AG4097" s="129"/>
    </row>
    <row r="4098" spans="1:35" ht="13.8" x14ac:dyDescent="0.25">
      <c r="A4098" s="118">
        <f t="shared" si="915"/>
        <v>2</v>
      </c>
      <c r="B4098" s="69">
        <f t="shared" si="917"/>
        <v>8</v>
      </c>
      <c r="C4098" s="118" t="str">
        <f t="shared" si="917"/>
        <v>TAH</v>
      </c>
      <c r="D4098" s="69"/>
      <c r="E4098" s="70">
        <f ca="1">INDEX(OFFSET(Data!$A$10,1,E$9+MATCH($A4098+IF(E$9&gt;$B4098,0,1),Data!$3:$3,0),Num_Orgs,1),MATCH($C4098,OFFSET(Data!$A$10,1,MATCH($A4098+IF(E$9&gt;$B4098,0,1),Data!$3:$3,0)-1,Num_Orgs,1),0),1)</f>
        <v>0.93437899846700279</v>
      </c>
      <c r="F4098" s="70">
        <f ca="1">INDEX(OFFSET(Data!$A$10,1,F$9+MATCH($A4098+IF(F$9&gt;$B4098,0,1),Data!$3:$3,0),Num_Orgs,1),MATCH($C4098,OFFSET(Data!$A$10,1,MATCH($A4098+IF(F$9&gt;$B4098,0,1),Data!$3:$3,0)-1,Num_Orgs,1),0),1)</f>
        <v>0.99603480709830883</v>
      </c>
      <c r="G4098" s="70">
        <f ca="1">INDEX(OFFSET(Data!$A$10,1,G$9+MATCH($A4098+IF(G$9&gt;$B4098,0,1),Data!$3:$3,0),Num_Orgs,1),MATCH($C4098,OFFSET(Data!$A$10,1,MATCH($A4098+IF(G$9&gt;$B4098,0,1),Data!$3:$3,0)-1,Num_Orgs,1),0),1)</f>
        <v>0.87850882901169514</v>
      </c>
      <c r="H4098" s="70">
        <f ca="1">INDEX(OFFSET(Data!$A$10,1,H$9+MATCH($A4098+IF(H$9&gt;$B4098,0,1),Data!$3:$3,0),Num_Orgs,1),MATCH($C4098,OFFSET(Data!$A$10,1,MATCH($A4098+IF(H$9&gt;$B4098,0,1),Data!$3:$3,0)-1,Num_Orgs,1),0),1)</f>
        <v>0.22162649121724645</v>
      </c>
      <c r="I4098" s="70">
        <f ca="1">INDEX(OFFSET(Data!$A$10,1,I$9+MATCH($A4098+IF(I$9&gt;$B4098,0,1),Data!$3:$3,0),Num_Orgs,1),MATCH($C4098,OFFSET(Data!$A$10,1,MATCH($A4098+IF(I$9&gt;$B4098,0,1),Data!$3:$3,0)-1,Num_Orgs,1),0),1)</f>
        <v>0.71491857173967355</v>
      </c>
      <c r="J4098" s="26">
        <f ca="1">IFERROR((E4098*SUM(OFFSET(Data!$C$8,0,MATCH($A4098+IF(J$9&gt;$B4098,0,1),Data!$3:$3,0)-1,1,2)))+(F4098*OFFSET(Data!$E$8,0,MATCH($A4098+IF(J$9&gt;$B4098,0,1),Data!$3:$3,0)-1))+(G4098*SUM(OFFSET(Data!$F$8,0,MATCH($A4098+IF(J$9&gt;$B4098,0,1),Data!$3:$3,0)-1,1,2)))+(H4098*OFFSET(Data!$H$8,0,MATCH($A4098+IF(J$9&gt;$B4098,0,1),Data!$3:$3,0)-1))+(I4098*OFFSET(Data!$I$8,0,MATCH($A4098+IF(J$9&gt;$B4098,0,1),Data!$3:$3,0)-1))+OFFSET(Data!$J$8,0,MATCH($A4098+IF(J$9&gt;$B4098,0,1),Data!$3:$3,0)-1),0)</f>
        <v>0.96189272889215416</v>
      </c>
      <c r="K4098" s="124" t="b">
        <f ca="1">ROUND(J4098,12)=ROUND(INDEX(Data!$AH$11:$AH$237,MATCH($C4098,Data!$Y$11:$Y$237,0),1),12)</f>
        <v>1</v>
      </c>
      <c r="L4098" s="129"/>
      <c r="AG4098" s="129"/>
    </row>
    <row r="4099" spans="1:35" ht="13.8" x14ac:dyDescent="0.25">
      <c r="A4099" s="118">
        <f t="shared" si="915"/>
        <v>2</v>
      </c>
      <c r="B4099" s="69">
        <f t="shared" si="917"/>
        <v>8</v>
      </c>
      <c r="C4099" s="118" t="str">
        <f t="shared" si="917"/>
        <v>TAJ</v>
      </c>
      <c r="D4099" s="69"/>
      <c r="E4099" s="70">
        <f ca="1">INDEX(OFFSET(Data!$A$10,1,E$9+MATCH($A4099+IF(E$9&gt;$B4099,0,1),Data!$3:$3,0),Num_Orgs,1),MATCH($C4099,OFFSET(Data!$A$10,1,MATCH($A4099+IF(E$9&gt;$B4099,0,1),Data!$3:$3,0)-1,Num_Orgs,1),0),1)</f>
        <v>0.94082129462268793</v>
      </c>
      <c r="F4099" s="70">
        <f ca="1">INDEX(OFFSET(Data!$A$10,1,F$9+MATCH($A4099+IF(F$9&gt;$B4099,0,1),Data!$3:$3,0),Num_Orgs,1),MATCH($C4099,OFFSET(Data!$A$10,1,MATCH($A4099+IF(F$9&gt;$B4099,0,1),Data!$3:$3,0)-1,Num_Orgs,1),0),1)</f>
        <v>0.99603480709830883</v>
      </c>
      <c r="G4099" s="70">
        <f ca="1">INDEX(OFFSET(Data!$A$10,1,G$9+MATCH($A4099+IF(G$9&gt;$B4099,0,1),Data!$3:$3,0),Num_Orgs,1),MATCH($C4099,OFFSET(Data!$A$10,1,MATCH($A4099+IF(G$9&gt;$B4099,0,1),Data!$3:$3,0)-1,Num_Orgs,1),0),1)</f>
        <v>0.94612633188501349</v>
      </c>
      <c r="H4099" s="70">
        <f ca="1">INDEX(OFFSET(Data!$A$10,1,H$9+MATCH($A4099+IF(H$9&gt;$B4099,0,1),Data!$3:$3,0),Num_Orgs,1),MATCH($C4099,OFFSET(Data!$A$10,1,MATCH($A4099+IF(H$9&gt;$B4099,0,1),Data!$3:$3,0)-1,Num_Orgs,1),0),1)</f>
        <v>0.48265045722334582</v>
      </c>
      <c r="I4099" s="70">
        <f ca="1">INDEX(OFFSET(Data!$A$10,1,I$9+MATCH($A4099+IF(I$9&gt;$B4099,0,1),Data!$3:$3,0),Num_Orgs,1),MATCH($C4099,OFFSET(Data!$A$10,1,MATCH($A4099+IF(I$9&gt;$B4099,0,1),Data!$3:$3,0)-1,Num_Orgs,1),0),1)</f>
        <v>0.49476140555909909</v>
      </c>
      <c r="J4099" s="26">
        <f ca="1">IFERROR((E4099*SUM(OFFSET(Data!$C$8,0,MATCH($A4099+IF(J$9&gt;$B4099,0,1),Data!$3:$3,0)-1,1,2)))+(F4099*OFFSET(Data!$E$8,0,MATCH($A4099+IF(J$9&gt;$B4099,0,1),Data!$3:$3,0)-1))+(G4099*SUM(OFFSET(Data!$F$8,0,MATCH($A4099+IF(J$9&gt;$B4099,0,1),Data!$3:$3,0)-1,1,2)))+(H4099*OFFSET(Data!$H$8,0,MATCH($A4099+IF(J$9&gt;$B4099,0,1),Data!$3:$3,0)-1))+(I4099*OFFSET(Data!$I$8,0,MATCH($A4099+IF(J$9&gt;$B4099,0,1),Data!$3:$3,0)-1))+OFFSET(Data!$J$8,0,MATCH($A4099+IF(J$9&gt;$B4099,0,1),Data!$3:$3,0)-1),0)</f>
        <v>0.96629131621196429</v>
      </c>
      <c r="K4099" s="124" t="b">
        <f ca="1">ROUND(J4099,12)=ROUND(INDEX(Data!$AH$11:$AH$237,MATCH($C4099,Data!$Y$11:$Y$237,0),1),12)</f>
        <v>1</v>
      </c>
      <c r="L4099" s="129"/>
      <c r="AG4099" s="129"/>
    </row>
    <row r="4100" spans="1:35" ht="13.8" x14ac:dyDescent="0.25">
      <c r="A4100" s="118"/>
      <c r="B4100" s="69"/>
      <c r="C4100" s="118"/>
      <c r="D4100" s="69"/>
      <c r="E4100" s="70"/>
      <c r="F4100" s="70"/>
      <c r="G4100" s="70"/>
      <c r="H4100" s="70"/>
      <c r="I4100" s="70"/>
      <c r="J4100" s="26"/>
      <c r="K4100" s="119"/>
      <c r="AI4100" s="129"/>
    </row>
    <row r="4101" spans="1:35" ht="13.8" x14ac:dyDescent="0.25">
      <c r="A4101" s="118">
        <f t="shared" ref="A4101:A4164" si="918">A2056+1</f>
        <v>3</v>
      </c>
      <c r="B4101" s="69">
        <f>B2056</f>
        <v>0</v>
      </c>
      <c r="C4101" s="118" t="str">
        <f>C2056</f>
        <v>R0A</v>
      </c>
      <c r="D4101" s="69"/>
      <c r="E4101" s="70">
        <f ca="1">INDEX(OFFSET(Data!$A$10,1,E$9+MATCH($A4101+IF(E$9&gt;$B4101,0,1),Data!$3:$3,0),Num_Orgs,1),MATCH($C4101,OFFSET(Data!$A$10,1,MATCH($A4101+IF(E$9&gt;$B4101,0,1),Data!$3:$3,0)-1,Num_Orgs,1),0),1)</f>
        <v>0.9596875737035705</v>
      </c>
      <c r="F4101" s="70">
        <f ca="1">INDEX(OFFSET(Data!$A$10,1,F$9+MATCH($A4101+IF(F$9&gt;$B4101,0,1),Data!$3:$3,0),Num_Orgs,1),MATCH($C4101,OFFSET(Data!$A$10,1,MATCH($A4101+IF(F$9&gt;$B4101,0,1),Data!$3:$3,0)-1,Num_Orgs,1),0),1)</f>
        <v>0.99603480709830883</v>
      </c>
      <c r="G4101" s="70">
        <f ca="1">INDEX(OFFSET(Data!$A$10,1,G$9+MATCH($A4101+IF(G$9&gt;$B4101,0,1),Data!$3:$3,0),Num_Orgs,1),MATCH($C4101,OFFSET(Data!$A$10,1,MATCH($A4101+IF(G$9&gt;$B4101,0,1),Data!$3:$3,0)-1,Num_Orgs,1),0),1)</f>
        <v>0.98237474218711818</v>
      </c>
      <c r="H4101" s="70">
        <f ca="1">INDEX(OFFSET(Data!$A$10,1,H$9+MATCH($A4101+IF(H$9&gt;$B4101,0,1),Data!$3:$3,0),Num_Orgs,1),MATCH($C4101,OFFSET(Data!$A$10,1,MATCH($A4101+IF(H$9&gt;$B4101,0,1),Data!$3:$3,0)-1,Num_Orgs,1),0),1)</f>
        <v>0.29338099508797816</v>
      </c>
      <c r="I4101" s="70">
        <f ca="1">INDEX(OFFSET(Data!$A$10,1,I$9+MATCH($A4101+IF(I$9&gt;$B4101,0,1),Data!$3:$3,0),Num_Orgs,1),MATCH($C4101,OFFSET(Data!$A$10,1,MATCH($A4101+IF(I$9&gt;$B4101,0,1),Data!$3:$3,0)-1,Num_Orgs,1),0),1)</f>
        <v>1.0400968909220725</v>
      </c>
      <c r="J4101" s="26">
        <f ca="1">IFERROR((E4101*SUM(OFFSET(Data!$C$8,0,MATCH($A4101+IF(J$9&gt;$B4101,0,1),Data!$3:$3,0)-1,1,2)))+(F4101*OFFSET(Data!$E$8,0,MATCH($A4101+IF(J$9&gt;$B4101,0,1),Data!$3:$3,0)-1))+(G4101*SUM(OFFSET(Data!$F$8,0,MATCH($A4101+IF(J$9&gt;$B4101,0,1),Data!$3:$3,0)-1,1,2)))+(H4101*OFFSET(Data!$H$8,0,MATCH($A4101+IF(J$9&gt;$B4101,0,1),Data!$3:$3,0)-1))+(I4101*OFFSET(Data!$I$8,0,MATCH($A4101+IF(J$9&gt;$B4101,0,1),Data!$3:$3,0)-1))+OFFSET(Data!$J$8,0,MATCH($A4101+IF(J$9&gt;$B4101,0,1),Data!$3:$3,0)-1),0)</f>
        <v>0.97832730123990652</v>
      </c>
      <c r="K4101" s="124" t="b">
        <f ca="1">ROUND(J4101,12)=ROUND(INDEX(Data!$AH$11:$AH$237,MATCH($C4101,Data!$Y$11:$Y$237,0),1),12)</f>
        <v>1</v>
      </c>
      <c r="L4101" s="60" t="s">
        <v>926</v>
      </c>
      <c r="AI4101" s="129"/>
    </row>
    <row r="4102" spans="1:35" ht="13.8" x14ac:dyDescent="0.25">
      <c r="A4102" s="118">
        <f t="shared" si="918"/>
        <v>3</v>
      </c>
      <c r="B4102" s="69">
        <f t="shared" ref="B4102:B4165" si="919">B2057</f>
        <v>0</v>
      </c>
      <c r="C4102" s="118" t="str">
        <f t="shared" ref="C4102:C4165" si="920">C2057</f>
        <v>R1A</v>
      </c>
      <c r="D4102" s="69"/>
      <c r="E4102" s="70">
        <f ca="1">INDEX(OFFSET(Data!$A$10,1,E$9+MATCH($A4102+IF(E$9&gt;$B4102,0,1),Data!$3:$3,0),Num_Orgs,1),MATCH($C4102,OFFSET(Data!$A$10,1,MATCH($A4102+IF(E$9&gt;$B4102,0,1),Data!$3:$3,0)-1,Num_Orgs,1),0),1)</f>
        <v>0.95638436641828206</v>
      </c>
      <c r="F4102" s="70">
        <f ca="1">INDEX(OFFSET(Data!$A$10,1,F$9+MATCH($A4102+IF(F$9&gt;$B4102,0,1),Data!$3:$3,0),Num_Orgs,1),MATCH($C4102,OFFSET(Data!$A$10,1,MATCH($A4102+IF(F$9&gt;$B4102,0,1),Data!$3:$3,0)-1,Num_Orgs,1),0),1)</f>
        <v>0.99603480709830883</v>
      </c>
      <c r="G4102" s="70">
        <f ca="1">INDEX(OFFSET(Data!$A$10,1,G$9+MATCH($A4102+IF(G$9&gt;$B4102,0,1),Data!$3:$3,0),Num_Orgs,1),MATCH($C4102,OFFSET(Data!$A$10,1,MATCH($A4102+IF(G$9&gt;$B4102,0,1),Data!$3:$3,0)-1,Num_Orgs,1),0),1)</f>
        <v>0.98426625649449695</v>
      </c>
      <c r="H4102" s="70">
        <f ca="1">INDEX(OFFSET(Data!$A$10,1,H$9+MATCH($A4102+IF(H$9&gt;$B4102,0,1),Data!$3:$3,0),Num_Orgs,1),MATCH($C4102,OFFSET(Data!$A$10,1,MATCH($A4102+IF(H$9&gt;$B4102,0,1),Data!$3:$3,0)-1,Num_Orgs,1),0),1)</f>
        <v>0.3644043860658468</v>
      </c>
      <c r="I4102" s="70">
        <f ca="1">INDEX(OFFSET(Data!$A$10,1,I$9+MATCH($A4102+IF(I$9&gt;$B4102,0,1),Data!$3:$3,0),Num_Orgs,1),MATCH($C4102,OFFSET(Data!$A$10,1,MATCH($A4102+IF(I$9&gt;$B4102,0,1),Data!$3:$3,0)-1,Num_Orgs,1),0),1)</f>
        <v>0.6122884123054686</v>
      </c>
      <c r="J4102" s="26">
        <f ca="1">IFERROR((E4102*SUM(OFFSET(Data!$C$8,0,MATCH($A4102+IF(J$9&gt;$B4102,0,1),Data!$3:$3,0)-1,1,2)))+(F4102*OFFSET(Data!$E$8,0,MATCH($A4102+IF(J$9&gt;$B4102,0,1),Data!$3:$3,0)-1))+(G4102*SUM(OFFSET(Data!$F$8,0,MATCH($A4102+IF(J$9&gt;$B4102,0,1),Data!$3:$3,0)-1,1,2)))+(H4102*OFFSET(Data!$H$8,0,MATCH($A4102+IF(J$9&gt;$B4102,0,1),Data!$3:$3,0)-1))+(I4102*OFFSET(Data!$I$8,0,MATCH($A4102+IF(J$9&gt;$B4102,0,1),Data!$3:$3,0)-1))+OFFSET(Data!$J$8,0,MATCH($A4102+IF(J$9&gt;$B4102,0,1),Data!$3:$3,0)-1),0)</f>
        <v>0.97501157708755426</v>
      </c>
      <c r="K4102" s="124" t="b">
        <f ca="1">ROUND(J4102,12)=ROUND(INDEX(Data!$AH$11:$AH$237,MATCH($C4102,Data!$Y$11:$Y$237,0),1),12)</f>
        <v>1</v>
      </c>
      <c r="AI4102" s="129"/>
    </row>
    <row r="4103" spans="1:35" ht="13.8" x14ac:dyDescent="0.25">
      <c r="A4103" s="118">
        <f t="shared" si="918"/>
        <v>3</v>
      </c>
      <c r="B4103" s="69">
        <f t="shared" si="919"/>
        <v>0</v>
      </c>
      <c r="C4103" s="118" t="str">
        <f t="shared" si="920"/>
        <v>R1C</v>
      </c>
      <c r="D4103" s="69"/>
      <c r="E4103" s="70">
        <f ca="1">INDEX(OFFSET(Data!$A$10,1,E$9+MATCH($A4103+IF(E$9&gt;$B4103,0,1),Data!$3:$3,0),Num_Orgs,1),MATCH($C4103,OFFSET(Data!$A$10,1,MATCH($A4103+IF(E$9&gt;$B4103,0,1),Data!$3:$3,0)-1,Num_Orgs,1),0),1)</f>
        <v>0.99597739102864868</v>
      </c>
      <c r="F4103" s="70">
        <f ca="1">INDEX(OFFSET(Data!$A$10,1,F$9+MATCH($A4103+IF(F$9&gt;$B4103,0,1),Data!$3:$3,0),Num_Orgs,1),MATCH($C4103,OFFSET(Data!$A$10,1,MATCH($A4103+IF(F$9&gt;$B4103,0,1),Data!$3:$3,0)-1,Num_Orgs,1),0),1)</f>
        <v>0.99603480709830883</v>
      </c>
      <c r="G4103" s="70">
        <f ca="1">INDEX(OFFSET(Data!$A$10,1,G$9+MATCH($A4103+IF(G$9&gt;$B4103,0,1),Data!$3:$3,0),Num_Orgs,1),MATCH($C4103,OFFSET(Data!$A$10,1,MATCH($A4103+IF(G$9&gt;$B4103,0,1),Data!$3:$3,0)-1,Num_Orgs,1),0),1)</f>
        <v>1.0251116396953484</v>
      </c>
      <c r="H4103" s="70">
        <f ca="1">INDEX(OFFSET(Data!$A$10,1,H$9+MATCH($A4103+IF(H$9&gt;$B4103,0,1),Data!$3:$3,0),Num_Orgs,1),MATCH($C4103,OFFSET(Data!$A$10,1,MATCH($A4103+IF(H$9&gt;$B4103,0,1),Data!$3:$3,0)-1,Num_Orgs,1),0),1)</f>
        <v>0.33588238880209575</v>
      </c>
      <c r="I4103" s="70">
        <f ca="1">INDEX(OFFSET(Data!$A$10,1,I$9+MATCH($A4103+IF(I$9&gt;$B4103,0,1),Data!$3:$3,0),Num_Orgs,1),MATCH($C4103,OFFSET(Data!$A$10,1,MATCH($A4103+IF(I$9&gt;$B4103,0,1),Data!$3:$3,0)-1,Num_Orgs,1),0),1)</f>
        <v>0.95368951320345641</v>
      </c>
      <c r="J4103" s="26">
        <f ca="1">IFERROR((E4103*SUM(OFFSET(Data!$C$8,0,MATCH($A4103+IF(J$9&gt;$B4103,0,1),Data!$3:$3,0)-1,1,2)))+(F4103*OFFSET(Data!$E$8,0,MATCH($A4103+IF(J$9&gt;$B4103,0,1),Data!$3:$3,0)-1))+(G4103*SUM(OFFSET(Data!$F$8,0,MATCH($A4103+IF(J$9&gt;$B4103,0,1),Data!$3:$3,0)-1,1,2)))+(H4103*OFFSET(Data!$H$8,0,MATCH($A4103+IF(J$9&gt;$B4103,0,1),Data!$3:$3,0)-1))+(I4103*OFFSET(Data!$I$8,0,MATCH($A4103+IF(J$9&gt;$B4103,0,1),Data!$3:$3,0)-1))+OFFSET(Data!$J$8,0,MATCH($A4103+IF(J$9&gt;$B4103,0,1),Data!$3:$3,0)-1),0)</f>
        <v>0.99650520878922699</v>
      </c>
      <c r="K4103" s="124" t="b">
        <f ca="1">ROUND(J4103,12)=ROUND(INDEX(Data!$AH$11:$AH$237,MATCH($C4103,Data!$Y$11:$Y$237,0),1),12)</f>
        <v>1</v>
      </c>
      <c r="AI4103" s="129"/>
    </row>
    <row r="4104" spans="1:35" ht="13.8" x14ac:dyDescent="0.25">
      <c r="A4104" s="118">
        <f t="shared" si="918"/>
        <v>3</v>
      </c>
      <c r="B4104" s="69">
        <f t="shared" si="919"/>
        <v>0</v>
      </c>
      <c r="C4104" s="118" t="str">
        <f t="shared" si="920"/>
        <v>R1D</v>
      </c>
      <c r="D4104" s="69"/>
      <c r="E4104" s="70">
        <f ca="1">INDEX(OFFSET(Data!$A$10,1,E$9+MATCH($A4104+IF(E$9&gt;$B4104,0,1),Data!$3:$3,0),Num_Orgs,1),MATCH($C4104,OFFSET(Data!$A$10,1,MATCH($A4104+IF(E$9&gt;$B4104,0,1),Data!$3:$3,0)-1,Num_Orgs,1),0),1)</f>
        <v>0.94213583490648045</v>
      </c>
      <c r="F4104" s="70">
        <f ca="1">INDEX(OFFSET(Data!$A$10,1,F$9+MATCH($A4104+IF(F$9&gt;$B4104,0,1),Data!$3:$3,0),Num_Orgs,1),MATCH($C4104,OFFSET(Data!$A$10,1,MATCH($A4104+IF(F$9&gt;$B4104,0,1),Data!$3:$3,0)-1,Num_Orgs,1),0),1)</f>
        <v>0.99603480709830883</v>
      </c>
      <c r="G4104" s="70">
        <f ca="1">INDEX(OFFSET(Data!$A$10,1,G$9+MATCH($A4104+IF(G$9&gt;$B4104,0,1),Data!$3:$3,0),Num_Orgs,1),MATCH($C4104,OFFSET(Data!$A$10,1,MATCH($A4104+IF(G$9&gt;$B4104,0,1),Data!$3:$3,0)-1,Num_Orgs,1),0),1)</f>
        <v>0.95074108293708937</v>
      </c>
      <c r="H4104" s="70">
        <f ca="1">INDEX(OFFSET(Data!$A$10,1,H$9+MATCH($A4104+IF(H$9&gt;$B4104,0,1),Data!$3:$3,0),Num_Orgs,1),MATCH($C4104,OFFSET(Data!$A$10,1,MATCH($A4104+IF(H$9&gt;$B4104,0,1),Data!$3:$3,0)-1,Num_Orgs,1),0),1)</f>
        <v>0.31967016189164682</v>
      </c>
      <c r="I4104" s="70">
        <f ca="1">INDEX(OFFSET(Data!$A$10,1,I$9+MATCH($A4104+IF(I$9&gt;$B4104,0,1),Data!$3:$3,0),Num_Orgs,1),MATCH($C4104,OFFSET(Data!$A$10,1,MATCH($A4104+IF(I$9&gt;$B4104,0,1),Data!$3:$3,0)-1,Num_Orgs,1),0),1)</f>
        <v>0.51722881451641711</v>
      </c>
      <c r="J4104" s="26">
        <f ca="1">IFERROR((E4104*SUM(OFFSET(Data!$C$8,0,MATCH($A4104+IF(J$9&gt;$B4104,0,1),Data!$3:$3,0)-1,1,2)))+(F4104*OFFSET(Data!$E$8,0,MATCH($A4104+IF(J$9&gt;$B4104,0,1),Data!$3:$3,0)-1))+(G4104*SUM(OFFSET(Data!$F$8,0,MATCH($A4104+IF(J$9&gt;$B4104,0,1),Data!$3:$3,0)-1,1,2)))+(H4104*OFFSET(Data!$H$8,0,MATCH($A4104+IF(J$9&gt;$B4104,0,1),Data!$3:$3,0)-1))+(I4104*OFFSET(Data!$I$8,0,MATCH($A4104+IF(J$9&gt;$B4104,0,1),Data!$3:$3,0)-1))+OFFSET(Data!$J$8,0,MATCH($A4104+IF(J$9&gt;$B4104,0,1),Data!$3:$3,0)-1),0)</f>
        <v>0.96679634686056037</v>
      </c>
      <c r="K4104" s="124" t="b">
        <f ca="1">ROUND(J4104,12)=ROUND(INDEX(Data!$AH$11:$AH$237,MATCH($C4104,Data!$Y$11:$Y$237,0),1),12)</f>
        <v>1</v>
      </c>
      <c r="AI4104" s="129"/>
    </row>
    <row r="4105" spans="1:35" ht="13.8" x14ac:dyDescent="0.25">
      <c r="A4105" s="118">
        <f t="shared" si="918"/>
        <v>3</v>
      </c>
      <c r="B4105" s="69">
        <f t="shared" si="919"/>
        <v>0</v>
      </c>
      <c r="C4105" s="118" t="str">
        <f t="shared" si="920"/>
        <v>R1F</v>
      </c>
      <c r="D4105" s="69"/>
      <c r="E4105" s="70">
        <f ca="1">INDEX(OFFSET(Data!$A$10,1,E$9+MATCH($A4105+IF(E$9&gt;$B4105,0,1),Data!$3:$3,0),Num_Orgs,1),MATCH($C4105,OFFSET(Data!$A$10,1,MATCH($A4105+IF(E$9&gt;$B4105,0,1),Data!$3:$3,0)-1,Num_Orgs,1),0),1)</f>
        <v>0.92800645304800022</v>
      </c>
      <c r="F4105" s="70">
        <f ca="1">INDEX(OFFSET(Data!$A$10,1,F$9+MATCH($A4105+IF(F$9&gt;$B4105,0,1),Data!$3:$3,0),Num_Orgs,1),MATCH($C4105,OFFSET(Data!$A$10,1,MATCH($A4105+IF(F$9&gt;$B4105,0,1),Data!$3:$3,0)-1,Num_Orgs,1),0),1)</f>
        <v>0.99603480709830883</v>
      </c>
      <c r="G4105" s="70">
        <f ca="1">INDEX(OFFSET(Data!$A$10,1,G$9+MATCH($A4105+IF(G$9&gt;$B4105,0,1),Data!$3:$3,0),Num_Orgs,1),MATCH($C4105,OFFSET(Data!$A$10,1,MATCH($A4105+IF(G$9&gt;$B4105,0,1),Data!$3:$3,0)-1,Num_Orgs,1),0),1)</f>
        <v>1.0319692122418</v>
      </c>
      <c r="H4105" s="70">
        <f ca="1">INDEX(OFFSET(Data!$A$10,1,H$9+MATCH($A4105+IF(H$9&gt;$B4105,0,1),Data!$3:$3,0),Num_Orgs,1),MATCH($C4105,OFFSET(Data!$A$10,1,MATCH($A4105+IF(H$9&gt;$B4105,0,1),Data!$3:$3,0)-1,Num_Orgs,1),0),1)</f>
        <v>0.12758449714252995</v>
      </c>
      <c r="I4105" s="70">
        <f ca="1">INDEX(OFFSET(Data!$A$10,1,I$9+MATCH($A4105+IF(I$9&gt;$B4105,0,1),Data!$3:$3,0),Num_Orgs,1),MATCH($C4105,OFFSET(Data!$A$10,1,MATCH($A4105+IF(I$9&gt;$B4105,0,1),Data!$3:$3,0)-1,Num_Orgs,1),0),1)</f>
        <v>0.59265801663339468</v>
      </c>
      <c r="J4105" s="26">
        <f ca="1">IFERROR((E4105*SUM(OFFSET(Data!$C$8,0,MATCH($A4105+IF(J$9&gt;$B4105,0,1),Data!$3:$3,0)-1,1,2)))+(F4105*OFFSET(Data!$E$8,0,MATCH($A4105+IF(J$9&gt;$B4105,0,1),Data!$3:$3,0)-1))+(G4105*SUM(OFFSET(Data!$F$8,0,MATCH($A4105+IF(J$9&gt;$B4105,0,1),Data!$3:$3,0)-1,1,2)))+(H4105*OFFSET(Data!$H$8,0,MATCH($A4105+IF(J$9&gt;$B4105,0,1),Data!$3:$3,0)-1))+(I4105*OFFSET(Data!$I$8,0,MATCH($A4105+IF(J$9&gt;$B4105,0,1),Data!$3:$3,0)-1))+OFFSET(Data!$J$8,0,MATCH($A4105+IF(J$9&gt;$B4105,0,1),Data!$3:$3,0)-1),0)</f>
        <v>0.96207919087283467</v>
      </c>
      <c r="K4105" s="124" t="b">
        <f ca="1">ROUND(J4105,12)=ROUND(INDEX(Data!$AH$11:$AH$237,MATCH($C4105,Data!$Y$11:$Y$237,0),1),12)</f>
        <v>1</v>
      </c>
      <c r="AI4105" s="129"/>
    </row>
    <row r="4106" spans="1:35" ht="13.8" x14ac:dyDescent="0.25">
      <c r="A4106" s="118">
        <f t="shared" si="918"/>
        <v>3</v>
      </c>
      <c r="B4106" s="69">
        <f t="shared" si="919"/>
        <v>0</v>
      </c>
      <c r="C4106" s="118" t="str">
        <f t="shared" si="920"/>
        <v>R1H</v>
      </c>
      <c r="D4106" s="69"/>
      <c r="E4106" s="70">
        <f ca="1">INDEX(OFFSET(Data!$A$10,1,E$9+MATCH($A4106+IF(E$9&gt;$B4106,0,1),Data!$3:$3,0),Num_Orgs,1),MATCH($C4106,OFFSET(Data!$A$10,1,MATCH($A4106+IF(E$9&gt;$B4106,0,1),Data!$3:$3,0)-1,Num_Orgs,1),0),1)</f>
        <v>1.1574369162011355</v>
      </c>
      <c r="F4106" s="70">
        <f ca="1">INDEX(OFFSET(Data!$A$10,1,F$9+MATCH($A4106+IF(F$9&gt;$B4106,0,1),Data!$3:$3,0),Num_Orgs,1),MATCH($C4106,OFFSET(Data!$A$10,1,MATCH($A4106+IF(F$9&gt;$B4106,0,1),Data!$3:$3,0)-1,Num_Orgs,1),0),1)</f>
        <v>1.0171232554042071</v>
      </c>
      <c r="G4106" s="70">
        <f ca="1">INDEX(OFFSET(Data!$A$10,1,G$9+MATCH($A4106+IF(G$9&gt;$B4106,0,1),Data!$3:$3,0),Num_Orgs,1),MATCH($C4106,OFFSET(Data!$A$10,1,MATCH($A4106+IF(G$9&gt;$B4106,0,1),Data!$3:$3,0)-1,Num_Orgs,1),0),1)</f>
        <v>1.1486537681282907</v>
      </c>
      <c r="H4106" s="70">
        <f ca="1">INDEX(OFFSET(Data!$A$10,1,H$9+MATCH($A4106+IF(H$9&gt;$B4106,0,1),Data!$3:$3,0),Num_Orgs,1),MATCH($C4106,OFFSET(Data!$A$10,1,MATCH($A4106+IF(H$9&gt;$B4106,0,1),Data!$3:$3,0)-1,Num_Orgs,1),0),1)</f>
        <v>1.656324585739803</v>
      </c>
      <c r="I4106" s="70">
        <f ca="1">INDEX(OFFSET(Data!$A$10,1,I$9+MATCH($A4106+IF(I$9&gt;$B4106,0,1),Data!$3:$3,0),Num_Orgs,1),MATCH($C4106,OFFSET(Data!$A$10,1,MATCH($A4106+IF(I$9&gt;$B4106,0,1),Data!$3:$3,0)-1,Num_Orgs,1),0),1)</f>
        <v>1.9961221283263018</v>
      </c>
      <c r="J4106" s="26">
        <f ca="1">IFERROR((E4106*SUM(OFFSET(Data!$C$8,0,MATCH($A4106+IF(J$9&gt;$B4106,0,1),Data!$3:$3,0)-1,1,2)))+(F4106*OFFSET(Data!$E$8,0,MATCH($A4106+IF(J$9&gt;$B4106,0,1),Data!$3:$3,0)-1))+(G4106*SUM(OFFSET(Data!$F$8,0,MATCH($A4106+IF(J$9&gt;$B4106,0,1),Data!$3:$3,0)-1,1,2)))+(H4106*OFFSET(Data!$H$8,0,MATCH($A4106+IF(J$9&gt;$B4106,0,1),Data!$3:$3,0)-1))+(I4106*OFFSET(Data!$I$8,0,MATCH($A4106+IF(J$9&gt;$B4106,0,1),Data!$3:$3,0)-1))+OFFSET(Data!$J$8,0,MATCH($A4106+IF(J$9&gt;$B4106,0,1),Data!$3:$3,0)-1),0)</f>
        <v>1.0877175224344278</v>
      </c>
      <c r="K4106" s="124" t="b">
        <f ca="1">ROUND(J4106,12)=ROUND(INDEX(Data!$AH$11:$AH$237,MATCH($C4106,Data!$Y$11:$Y$237,0),1),12)</f>
        <v>1</v>
      </c>
      <c r="AI4106" s="129"/>
    </row>
    <row r="4107" spans="1:35" ht="13.8" x14ac:dyDescent="0.25">
      <c r="A4107" s="118">
        <f t="shared" si="918"/>
        <v>3</v>
      </c>
      <c r="B4107" s="69">
        <f t="shared" si="919"/>
        <v>0</v>
      </c>
      <c r="C4107" s="118" t="str">
        <f t="shared" si="920"/>
        <v>R1J</v>
      </c>
      <c r="D4107" s="69"/>
      <c r="E4107" s="70">
        <f ca="1">INDEX(OFFSET(Data!$A$10,1,E$9+MATCH($A4107+IF(E$9&gt;$B4107,0,1),Data!$3:$3,0),Num_Orgs,1),MATCH($C4107,OFFSET(Data!$A$10,1,MATCH($A4107+IF(E$9&gt;$B4107,0,1),Data!$3:$3,0)-1,Num_Orgs,1),0),1)</f>
        <v>0.96791145579493443</v>
      </c>
      <c r="F4107" s="70">
        <f ca="1">INDEX(OFFSET(Data!$A$10,1,F$9+MATCH($A4107+IF(F$9&gt;$B4107,0,1),Data!$3:$3,0),Num_Orgs,1),MATCH($C4107,OFFSET(Data!$A$10,1,MATCH($A4107+IF(F$9&gt;$B4107,0,1),Data!$3:$3,0)-1,Num_Orgs,1),0),1)</f>
        <v>0.99603480709830883</v>
      </c>
      <c r="G4107" s="70">
        <f ca="1">INDEX(OFFSET(Data!$A$10,1,G$9+MATCH($A4107+IF(G$9&gt;$B4107,0,1),Data!$3:$3,0),Num_Orgs,1),MATCH($C4107,OFFSET(Data!$A$10,1,MATCH($A4107+IF(G$9&gt;$B4107,0,1),Data!$3:$3,0)-1,Num_Orgs,1),0),1)</f>
        <v>0.95014579335500793</v>
      </c>
      <c r="H4107" s="70">
        <f ca="1">INDEX(OFFSET(Data!$A$10,1,H$9+MATCH($A4107+IF(H$9&gt;$B4107,0,1),Data!$3:$3,0),Num_Orgs,1),MATCH($C4107,OFFSET(Data!$A$10,1,MATCH($A4107+IF(H$9&gt;$B4107,0,1),Data!$3:$3,0)-1,Num_Orgs,1),0),1)</f>
        <v>0.37151324699921606</v>
      </c>
      <c r="I4107" s="70">
        <f ca="1">INDEX(OFFSET(Data!$A$10,1,I$9+MATCH($A4107+IF(I$9&gt;$B4107,0,1),Data!$3:$3,0),Num_Orgs,1),MATCH($C4107,OFFSET(Data!$A$10,1,MATCH($A4107+IF(I$9&gt;$B4107,0,1),Data!$3:$3,0)-1,Num_Orgs,1),0),1)</f>
        <v>0.54155166268781185</v>
      </c>
      <c r="J4107" s="26">
        <f ca="1">IFERROR((E4107*SUM(OFFSET(Data!$C$8,0,MATCH($A4107+IF(J$9&gt;$B4107,0,1),Data!$3:$3,0)-1,1,2)))+(F4107*OFFSET(Data!$E$8,0,MATCH($A4107+IF(J$9&gt;$B4107,0,1),Data!$3:$3,0)-1))+(G4107*SUM(OFFSET(Data!$F$8,0,MATCH($A4107+IF(J$9&gt;$B4107,0,1),Data!$3:$3,0)-1,1,2)))+(H4107*OFFSET(Data!$H$8,0,MATCH($A4107+IF(J$9&gt;$B4107,0,1),Data!$3:$3,0)-1))+(I4107*OFFSET(Data!$I$8,0,MATCH($A4107+IF(J$9&gt;$B4107,0,1),Data!$3:$3,0)-1))+OFFSET(Data!$J$8,0,MATCH($A4107+IF(J$9&gt;$B4107,0,1),Data!$3:$3,0)-1),0)</f>
        <v>0.97933663037624163</v>
      </c>
      <c r="K4107" s="124" t="b">
        <f ca="1">ROUND(J4107,12)=ROUND(INDEX(Data!$AH$11:$AH$237,MATCH($C4107,Data!$Y$11:$Y$237,0),1),12)</f>
        <v>1</v>
      </c>
      <c r="AI4107" s="129"/>
    </row>
    <row r="4108" spans="1:35" ht="13.8" x14ac:dyDescent="0.25">
      <c r="A4108" s="118">
        <f t="shared" si="918"/>
        <v>3</v>
      </c>
      <c r="B4108" s="69">
        <f t="shared" si="919"/>
        <v>0</v>
      </c>
      <c r="C4108" s="118" t="str">
        <f t="shared" si="920"/>
        <v>R1K</v>
      </c>
      <c r="D4108" s="69"/>
      <c r="E4108" s="70">
        <f ca="1">INDEX(OFFSET(Data!$A$10,1,E$9+MATCH($A4108+IF(E$9&gt;$B4108,0,1),Data!$3:$3,0),Num_Orgs,1),MATCH($C4108,OFFSET(Data!$A$10,1,MATCH($A4108+IF(E$9&gt;$B4108,0,1),Data!$3:$3,0)-1,Num_Orgs,1),0),1)</f>
        <v>1.1454831485425434</v>
      </c>
      <c r="F4108" s="70">
        <f ca="1">INDEX(OFFSET(Data!$A$10,1,F$9+MATCH($A4108+IF(F$9&gt;$B4108,0,1),Data!$3:$3,0),Num_Orgs,1),MATCH($C4108,OFFSET(Data!$A$10,1,MATCH($A4108+IF(F$9&gt;$B4108,0,1),Data!$3:$3,0)-1,Num_Orgs,1),0),1)</f>
        <v>1.0171232554042071</v>
      </c>
      <c r="G4108" s="70">
        <f ca="1">INDEX(OFFSET(Data!$A$10,1,G$9+MATCH($A4108+IF(G$9&gt;$B4108,0,1),Data!$3:$3,0),Num_Orgs,1),MATCH($C4108,OFFSET(Data!$A$10,1,MATCH($A4108+IF(G$9&gt;$B4108,0,1),Data!$3:$3,0)-1,Num_Orgs,1),0),1)</f>
        <v>1.1230410399202995</v>
      </c>
      <c r="H4108" s="70">
        <f ca="1">INDEX(OFFSET(Data!$A$10,1,H$9+MATCH($A4108+IF(H$9&gt;$B4108,0,1),Data!$3:$3,0),Num_Orgs,1),MATCH($C4108,OFFSET(Data!$A$10,1,MATCH($A4108+IF(H$9&gt;$B4108,0,1),Data!$3:$3,0)-1,Num_Orgs,1),0),1)</f>
        <v>0.71195109680820234</v>
      </c>
      <c r="I4108" s="70">
        <f ca="1">INDEX(OFFSET(Data!$A$10,1,I$9+MATCH($A4108+IF(I$9&gt;$B4108,0,1),Data!$3:$3,0),Num_Orgs,1),MATCH($C4108,OFFSET(Data!$A$10,1,MATCH($A4108+IF(I$9&gt;$B4108,0,1),Data!$3:$3,0)-1,Num_Orgs,1),0),1)</f>
        <v>1.0933295176707349</v>
      </c>
      <c r="J4108" s="26">
        <f ca="1">IFERROR((E4108*SUM(OFFSET(Data!$C$8,0,MATCH($A4108+IF(J$9&gt;$B4108,0,1),Data!$3:$3,0)-1,1,2)))+(F4108*OFFSET(Data!$E$8,0,MATCH($A4108+IF(J$9&gt;$B4108,0,1),Data!$3:$3,0)-1))+(G4108*SUM(OFFSET(Data!$F$8,0,MATCH($A4108+IF(J$9&gt;$B4108,0,1),Data!$3:$3,0)-1,1,2)))+(H4108*OFFSET(Data!$H$8,0,MATCH($A4108+IF(J$9&gt;$B4108,0,1),Data!$3:$3,0)-1))+(I4108*OFFSET(Data!$I$8,0,MATCH($A4108+IF(J$9&gt;$B4108,0,1),Data!$3:$3,0)-1))+OFFSET(Data!$J$8,0,MATCH($A4108+IF(J$9&gt;$B4108,0,1),Data!$3:$3,0)-1),0)</f>
        <v>1.0752455752179035</v>
      </c>
      <c r="K4108" s="124" t="b">
        <f ca="1">ROUND(J4108,12)=ROUND(INDEX(Data!$AH$11:$AH$237,MATCH($C4108,Data!$Y$11:$Y$237,0),1),12)</f>
        <v>1</v>
      </c>
      <c r="AI4108" s="129"/>
    </row>
    <row r="4109" spans="1:35" ht="13.8" x14ac:dyDescent="0.25">
      <c r="A4109" s="118">
        <f t="shared" si="918"/>
        <v>3</v>
      </c>
      <c r="B4109" s="69">
        <f t="shared" si="919"/>
        <v>0</v>
      </c>
      <c r="C4109" s="118" t="str">
        <f t="shared" si="920"/>
        <v>R1L</v>
      </c>
      <c r="D4109" s="69"/>
      <c r="E4109" s="70">
        <f ca="1">INDEX(OFFSET(Data!$A$10,1,E$9+MATCH($A4109+IF(E$9&gt;$B4109,0,1),Data!$3:$3,0),Num_Orgs,1),MATCH($C4109,OFFSET(Data!$A$10,1,MATCH($A4109+IF(E$9&gt;$B4109,0,1),Data!$3:$3,0)-1,Num_Orgs,1),0),1)</f>
        <v>1.0125462332331601</v>
      </c>
      <c r="F4109" s="70">
        <f ca="1">INDEX(OFFSET(Data!$A$10,1,F$9+MATCH($A4109+IF(F$9&gt;$B4109,0,1),Data!$3:$3,0),Num_Orgs,1),MATCH($C4109,OFFSET(Data!$A$10,1,MATCH($A4109+IF(F$9&gt;$B4109,0,1),Data!$3:$3,0)-1,Num_Orgs,1),0),1)</f>
        <v>0.99654495782187247</v>
      </c>
      <c r="G4109" s="70">
        <f ca="1">INDEX(OFFSET(Data!$A$10,1,G$9+MATCH($A4109+IF(G$9&gt;$B4109,0,1),Data!$3:$3,0),Num_Orgs,1),MATCH($C4109,OFFSET(Data!$A$10,1,MATCH($A4109+IF(G$9&gt;$B4109,0,1),Data!$3:$3,0)-1,Num_Orgs,1),0),1)</f>
        <v>1.0067246160357748</v>
      </c>
      <c r="H4109" s="70">
        <f ca="1">INDEX(OFFSET(Data!$A$10,1,H$9+MATCH($A4109+IF(H$9&gt;$B4109,0,1),Data!$3:$3,0),Num_Orgs,1),MATCH($C4109,OFFSET(Data!$A$10,1,MATCH($A4109+IF(H$9&gt;$B4109,0,1),Data!$3:$3,0)-1,Num_Orgs,1),0),1)</f>
        <v>1.5441940612943421</v>
      </c>
      <c r="I4109" s="70">
        <f ca="1">INDEX(OFFSET(Data!$A$10,1,I$9+MATCH($A4109+IF(I$9&gt;$B4109,0,1),Data!$3:$3,0),Num_Orgs,1),MATCH($C4109,OFFSET(Data!$A$10,1,MATCH($A4109+IF(I$9&gt;$B4109,0,1),Data!$3:$3,0)-1,Num_Orgs,1),0),1)</f>
        <v>0.92196142108117141</v>
      </c>
      <c r="J4109" s="26">
        <f ca="1">IFERROR((E4109*SUM(OFFSET(Data!$C$8,0,MATCH($A4109+IF(J$9&gt;$B4109,0,1),Data!$3:$3,0)-1,1,2)))+(F4109*OFFSET(Data!$E$8,0,MATCH($A4109+IF(J$9&gt;$B4109,0,1),Data!$3:$3,0)-1))+(G4109*SUM(OFFSET(Data!$F$8,0,MATCH($A4109+IF(J$9&gt;$B4109,0,1),Data!$3:$3,0)-1,1,2)))+(H4109*OFFSET(Data!$H$8,0,MATCH($A4109+IF(J$9&gt;$B4109,0,1),Data!$3:$3,0)-1))+(I4109*OFFSET(Data!$I$8,0,MATCH($A4109+IF(J$9&gt;$B4109,0,1),Data!$3:$3,0)-1))+OFFSET(Data!$J$8,0,MATCH($A4109+IF(J$9&gt;$B4109,0,1),Data!$3:$3,0)-1),0)</f>
        <v>1.0064536664120296</v>
      </c>
      <c r="K4109" s="124" t="b">
        <f ca="1">ROUND(J4109,12)=ROUND(INDEX(Data!$AH$11:$AH$237,MATCH($C4109,Data!$Y$11:$Y$237,0),1),12)</f>
        <v>1</v>
      </c>
      <c r="AI4109" s="129"/>
    </row>
    <row r="4110" spans="1:35" ht="13.8" x14ac:dyDescent="0.25">
      <c r="A4110" s="118">
        <f t="shared" si="918"/>
        <v>3</v>
      </c>
      <c r="B4110" s="69">
        <f t="shared" si="919"/>
        <v>0</v>
      </c>
      <c r="C4110" s="118" t="str">
        <f t="shared" si="920"/>
        <v>RA2</v>
      </c>
      <c r="D4110" s="69"/>
      <c r="E4110" s="70">
        <f ca="1">INDEX(OFFSET(Data!$A$10,1,E$9+MATCH($A4110+IF(E$9&gt;$B4110,0,1),Data!$3:$3,0),Num_Orgs,1),MATCH($C4110,OFFSET(Data!$A$10,1,MATCH($A4110+IF(E$9&gt;$B4110,0,1),Data!$3:$3,0)-1,Num_Orgs,1),0),1)</f>
        <v>1.0771024682256138</v>
      </c>
      <c r="F4110" s="70">
        <f ca="1">INDEX(OFFSET(Data!$A$10,1,F$9+MATCH($A4110+IF(F$9&gt;$B4110,0,1),Data!$3:$3,0),Num_Orgs,1),MATCH($C4110,OFFSET(Data!$A$10,1,MATCH($A4110+IF(F$9&gt;$B4110,0,1),Data!$3:$3,0)-1,Num_Orgs,1),0),1)</f>
        <v>0.99748817379469135</v>
      </c>
      <c r="G4110" s="70">
        <f ca="1">INDEX(OFFSET(Data!$A$10,1,G$9+MATCH($A4110+IF(G$9&gt;$B4110,0,1),Data!$3:$3,0),Num_Orgs,1),MATCH($C4110,OFFSET(Data!$A$10,1,MATCH($A4110+IF(G$9&gt;$B4110,0,1),Data!$3:$3,0)-1,Num_Orgs,1),0),1)</f>
        <v>1.1171776793076367</v>
      </c>
      <c r="H4110" s="70">
        <f ca="1">INDEX(OFFSET(Data!$A$10,1,H$9+MATCH($A4110+IF(H$9&gt;$B4110,0,1),Data!$3:$3,0),Num_Orgs,1),MATCH($C4110,OFFSET(Data!$A$10,1,MATCH($A4110+IF(H$9&gt;$B4110,0,1),Data!$3:$3,0)-1,Num_Orgs,1),0),1)</f>
        <v>0.66731221512697803</v>
      </c>
      <c r="I4110" s="70">
        <f ca="1">INDEX(OFFSET(Data!$A$10,1,I$9+MATCH($A4110+IF(I$9&gt;$B4110,0,1),Data!$3:$3,0),Num_Orgs,1),MATCH($C4110,OFFSET(Data!$A$10,1,MATCH($A4110+IF(I$9&gt;$B4110,0,1),Data!$3:$3,0)-1,Num_Orgs,1),0),1)</f>
        <v>1.4547060408274235</v>
      </c>
      <c r="J4110" s="26">
        <f ca="1">IFERROR((E4110*SUM(OFFSET(Data!$C$8,0,MATCH($A4110+IF(J$9&gt;$B4110,0,1),Data!$3:$3,0)-1,1,2)))+(F4110*OFFSET(Data!$E$8,0,MATCH($A4110+IF(J$9&gt;$B4110,0,1),Data!$3:$3,0)-1))+(G4110*SUM(OFFSET(Data!$F$8,0,MATCH($A4110+IF(J$9&gt;$B4110,0,1),Data!$3:$3,0)-1,1,2)))+(H4110*OFFSET(Data!$H$8,0,MATCH($A4110+IF(J$9&gt;$B4110,0,1),Data!$3:$3,0)-1))+(I4110*OFFSET(Data!$I$8,0,MATCH($A4110+IF(J$9&gt;$B4110,0,1),Data!$3:$3,0)-1))+OFFSET(Data!$J$8,0,MATCH($A4110+IF(J$9&gt;$B4110,0,1),Data!$3:$3,0)-1),0)</f>
        <v>1.0409134519946295</v>
      </c>
      <c r="K4110" s="124" t="b">
        <f ca="1">ROUND(J4110,12)=ROUND(INDEX(Data!$AH$11:$AH$237,MATCH($C4110,Data!$Y$11:$Y$237,0),1),12)</f>
        <v>1</v>
      </c>
      <c r="AI4110" s="129"/>
    </row>
    <row r="4111" spans="1:35" ht="13.8" x14ac:dyDescent="0.25">
      <c r="A4111" s="118">
        <f t="shared" si="918"/>
        <v>3</v>
      </c>
      <c r="B4111" s="69">
        <f t="shared" si="919"/>
        <v>0</v>
      </c>
      <c r="C4111" s="118" t="str">
        <f t="shared" si="920"/>
        <v>RA3</v>
      </c>
      <c r="D4111" s="69"/>
      <c r="E4111" s="70">
        <f ca="1">INDEX(OFFSET(Data!$A$10,1,E$9+MATCH($A4111+IF(E$9&gt;$B4111,0,1),Data!$3:$3,0),Num_Orgs,1),MATCH($C4111,OFFSET(Data!$A$10,1,MATCH($A4111+IF(E$9&gt;$B4111,0,1),Data!$3:$3,0)-1,Num_Orgs,1),0),1)</f>
        <v>0.9574173672294084</v>
      </c>
      <c r="F4111" s="70">
        <f ca="1">INDEX(OFFSET(Data!$A$10,1,F$9+MATCH($A4111+IF(F$9&gt;$B4111,0,1),Data!$3:$3,0),Num_Orgs,1),MATCH($C4111,OFFSET(Data!$A$10,1,MATCH($A4111+IF(F$9&gt;$B4111,0,1),Data!$3:$3,0)-1,Num_Orgs,1),0),1)</f>
        <v>0.99603480709830883</v>
      </c>
      <c r="G4111" s="70">
        <f ca="1">INDEX(OFFSET(Data!$A$10,1,G$9+MATCH($A4111+IF(G$9&gt;$B4111,0,1),Data!$3:$3,0),Num_Orgs,1),MATCH($C4111,OFFSET(Data!$A$10,1,MATCH($A4111+IF(G$9&gt;$B4111,0,1),Data!$3:$3,0)-1,Num_Orgs,1),0),1)</f>
        <v>0.91835792282068429</v>
      </c>
      <c r="H4111" s="70">
        <f ca="1">INDEX(OFFSET(Data!$A$10,1,H$9+MATCH($A4111+IF(H$9&gt;$B4111,0,1),Data!$3:$3,0),Num_Orgs,1),MATCH($C4111,OFFSET(Data!$A$10,1,MATCH($A4111+IF(H$9&gt;$B4111,0,1),Data!$3:$3,0)-1,Num_Orgs,1),0),1)</f>
        <v>0.25618309816840057</v>
      </c>
      <c r="I4111" s="70">
        <f ca="1">INDEX(OFFSET(Data!$A$10,1,I$9+MATCH($A4111+IF(I$9&gt;$B4111,0,1),Data!$3:$3,0),Num_Orgs,1),MATCH($C4111,OFFSET(Data!$A$10,1,MATCH($A4111+IF(I$9&gt;$B4111,0,1),Data!$3:$3,0)-1,Num_Orgs,1),0),1)</f>
        <v>0.75429202116977501</v>
      </c>
      <c r="J4111" s="26">
        <f ca="1">IFERROR((E4111*SUM(OFFSET(Data!$C$8,0,MATCH($A4111+IF(J$9&gt;$B4111,0,1),Data!$3:$3,0)-1,1,2)))+(F4111*OFFSET(Data!$E$8,0,MATCH($A4111+IF(J$9&gt;$B4111,0,1),Data!$3:$3,0)-1))+(G4111*SUM(OFFSET(Data!$F$8,0,MATCH($A4111+IF(J$9&gt;$B4111,0,1),Data!$3:$3,0)-1,1,2)))+(H4111*OFFSET(Data!$H$8,0,MATCH($A4111+IF(J$9&gt;$B4111,0,1),Data!$3:$3,0)-1))+(I4111*OFFSET(Data!$I$8,0,MATCH($A4111+IF(J$9&gt;$B4111,0,1),Data!$3:$3,0)-1))+OFFSET(Data!$J$8,0,MATCH($A4111+IF(J$9&gt;$B4111,0,1),Data!$3:$3,0)-1),0)</f>
        <v>0.97420559773005222</v>
      </c>
      <c r="K4111" s="124" t="b">
        <f ca="1">ROUND(J4111,12)=ROUND(INDEX(Data!$AH$11:$AH$237,MATCH($C4111,Data!$Y$11:$Y$237,0),1),12)</f>
        <v>1</v>
      </c>
      <c r="AI4111" s="129"/>
    </row>
    <row r="4112" spans="1:35" ht="13.8" x14ac:dyDescent="0.25">
      <c r="A4112" s="118">
        <f t="shared" si="918"/>
        <v>3</v>
      </c>
      <c r="B4112" s="69">
        <f t="shared" si="919"/>
        <v>0</v>
      </c>
      <c r="C4112" s="118" t="str">
        <f t="shared" si="920"/>
        <v>RA4</v>
      </c>
      <c r="D4112" s="69"/>
      <c r="E4112" s="70">
        <f ca="1">INDEX(OFFSET(Data!$A$10,1,E$9+MATCH($A4112+IF(E$9&gt;$B4112,0,1),Data!$3:$3,0),Num_Orgs,1),MATCH($C4112,OFFSET(Data!$A$10,1,MATCH($A4112+IF(E$9&gt;$B4112,0,1),Data!$3:$3,0)-1,Num_Orgs,1),0),1)</f>
        <v>0.95275230570368552</v>
      </c>
      <c r="F4112" s="70">
        <f ca="1">INDEX(OFFSET(Data!$A$10,1,F$9+MATCH($A4112+IF(F$9&gt;$B4112,0,1),Data!$3:$3,0),Num_Orgs,1),MATCH($C4112,OFFSET(Data!$A$10,1,MATCH($A4112+IF(F$9&gt;$B4112,0,1),Data!$3:$3,0)-1,Num_Orgs,1),0),1)</f>
        <v>0.99603480709830883</v>
      </c>
      <c r="G4112" s="70">
        <f ca="1">INDEX(OFFSET(Data!$A$10,1,G$9+MATCH($A4112+IF(G$9&gt;$B4112,0,1),Data!$3:$3,0),Num_Orgs,1),MATCH($C4112,OFFSET(Data!$A$10,1,MATCH($A4112+IF(G$9&gt;$B4112,0,1),Data!$3:$3,0)-1,Num_Orgs,1),0),1)</f>
        <v>0.90889031536892462</v>
      </c>
      <c r="H4112" s="70">
        <f ca="1">INDEX(OFFSET(Data!$A$10,1,H$9+MATCH($A4112+IF(H$9&gt;$B4112,0,1),Data!$3:$3,0),Num_Orgs,1),MATCH($C4112,OFFSET(Data!$A$10,1,MATCH($A4112+IF(H$9&gt;$B4112,0,1),Data!$3:$3,0)-1,Num_Orgs,1),0),1)</f>
        <v>0.56153711120210392</v>
      </c>
      <c r="I4112" s="70">
        <f ca="1">INDEX(OFFSET(Data!$A$10,1,I$9+MATCH($A4112+IF(I$9&gt;$B4112,0,1),Data!$3:$3,0),Num_Orgs,1),MATCH($C4112,OFFSET(Data!$A$10,1,MATCH($A4112+IF(I$9&gt;$B4112,0,1),Data!$3:$3,0)-1,Num_Orgs,1),0),1)</f>
        <v>0.57110681602854396</v>
      </c>
      <c r="J4112" s="26">
        <f ca="1">IFERROR((E4112*SUM(OFFSET(Data!$C$8,0,MATCH($A4112+IF(J$9&gt;$B4112,0,1),Data!$3:$3,0)-1,1,2)))+(F4112*OFFSET(Data!$E$8,0,MATCH($A4112+IF(J$9&gt;$B4112,0,1),Data!$3:$3,0)-1))+(G4112*SUM(OFFSET(Data!$F$8,0,MATCH($A4112+IF(J$9&gt;$B4112,0,1),Data!$3:$3,0)-1,1,2)))+(H4112*OFFSET(Data!$H$8,0,MATCH($A4112+IF(J$9&gt;$B4112,0,1),Data!$3:$3,0)-1))+(I4112*OFFSET(Data!$I$8,0,MATCH($A4112+IF(J$9&gt;$B4112,0,1),Data!$3:$3,0)-1))+OFFSET(Data!$J$8,0,MATCH($A4112+IF(J$9&gt;$B4112,0,1),Data!$3:$3,0)-1),0)</f>
        <v>0.97154606021030043</v>
      </c>
      <c r="K4112" s="124" t="b">
        <f ca="1">ROUND(J4112,12)=ROUND(INDEX(Data!$AH$11:$AH$237,MATCH($C4112,Data!$Y$11:$Y$237,0),1),12)</f>
        <v>1</v>
      </c>
      <c r="AI4112" s="129"/>
    </row>
    <row r="4113" spans="1:35" ht="13.8" x14ac:dyDescent="0.25">
      <c r="A4113" s="118">
        <f t="shared" si="918"/>
        <v>3</v>
      </c>
      <c r="B4113" s="69">
        <f t="shared" si="919"/>
        <v>0</v>
      </c>
      <c r="C4113" s="118" t="str">
        <f t="shared" si="920"/>
        <v>RA7</v>
      </c>
      <c r="D4113" s="69"/>
      <c r="E4113" s="70">
        <f ca="1">INDEX(OFFSET(Data!$A$10,1,E$9+MATCH($A4113+IF(E$9&gt;$B4113,0,1),Data!$3:$3,0),Num_Orgs,1),MATCH($C4113,OFFSET(Data!$A$10,1,MATCH($A4113+IF(E$9&gt;$B4113,0,1),Data!$3:$3,0)-1,Num_Orgs,1),0),1)</f>
        <v>0.9999122489136727</v>
      </c>
      <c r="F4113" s="70">
        <f ca="1">INDEX(OFFSET(Data!$A$10,1,F$9+MATCH($A4113+IF(F$9&gt;$B4113,0,1),Data!$3:$3,0),Num_Orgs,1),MATCH($C4113,OFFSET(Data!$A$10,1,MATCH($A4113+IF(F$9&gt;$B4113,0,1),Data!$3:$3,0)-1,Num_Orgs,1),0),1)</f>
        <v>0.99603480709830883</v>
      </c>
      <c r="G4113" s="70">
        <f ca="1">INDEX(OFFSET(Data!$A$10,1,G$9+MATCH($A4113+IF(G$9&gt;$B4113,0,1),Data!$3:$3,0),Num_Orgs,1),MATCH($C4113,OFFSET(Data!$A$10,1,MATCH($A4113+IF(G$9&gt;$B4113,0,1),Data!$3:$3,0)-1,Num_Orgs,1),0),1)</f>
        <v>0.95622835262772277</v>
      </c>
      <c r="H4113" s="70">
        <f ca="1">INDEX(OFFSET(Data!$A$10,1,H$9+MATCH($A4113+IF(H$9&gt;$B4113,0,1),Data!$3:$3,0),Num_Orgs,1),MATCH($C4113,OFFSET(Data!$A$10,1,MATCH($A4113+IF(H$9&gt;$B4113,0,1),Data!$3:$3,0)-1,Num_Orgs,1),0),1)</f>
        <v>1.1529066277416227</v>
      </c>
      <c r="I4113" s="70">
        <f ca="1">INDEX(OFFSET(Data!$A$10,1,I$9+MATCH($A4113+IF(I$9&gt;$B4113,0,1),Data!$3:$3,0),Num_Orgs,1),MATCH($C4113,OFFSET(Data!$A$10,1,MATCH($A4113+IF(I$9&gt;$B4113,0,1),Data!$3:$3,0)-1,Num_Orgs,1),0),1)</f>
        <v>0.91592602570615544</v>
      </c>
      <c r="J4113" s="26">
        <f ca="1">IFERROR((E4113*SUM(OFFSET(Data!$C$8,0,MATCH($A4113+IF(J$9&gt;$B4113,0,1),Data!$3:$3,0)-1,1,2)))+(F4113*OFFSET(Data!$E$8,0,MATCH($A4113+IF(J$9&gt;$B4113,0,1),Data!$3:$3,0)-1))+(G4113*SUM(OFFSET(Data!$F$8,0,MATCH($A4113+IF(J$9&gt;$B4113,0,1),Data!$3:$3,0)-1,1,2)))+(H4113*OFFSET(Data!$H$8,0,MATCH($A4113+IF(J$9&gt;$B4113,0,1),Data!$3:$3,0)-1))+(I4113*OFFSET(Data!$I$8,0,MATCH($A4113+IF(J$9&gt;$B4113,0,1),Data!$3:$3,0)-1))+OFFSET(Data!$J$8,0,MATCH($A4113+IF(J$9&gt;$B4113,0,1),Data!$3:$3,0)-1),0)</f>
        <v>0.99815991697773687</v>
      </c>
      <c r="K4113" s="124" t="b">
        <f ca="1">ROUND(J4113,12)=ROUND(INDEX(Data!$AH$11:$AH$237,MATCH($C4113,Data!$Y$11:$Y$237,0),1),12)</f>
        <v>1</v>
      </c>
      <c r="AI4113" s="129"/>
    </row>
    <row r="4114" spans="1:35" ht="13.8" x14ac:dyDescent="0.25">
      <c r="A4114" s="118">
        <f t="shared" si="918"/>
        <v>3</v>
      </c>
      <c r="B4114" s="69">
        <f t="shared" si="919"/>
        <v>0</v>
      </c>
      <c r="C4114" s="118" t="str">
        <f t="shared" si="920"/>
        <v>RA9</v>
      </c>
      <c r="D4114" s="69"/>
      <c r="E4114" s="70">
        <f ca="1">INDEX(OFFSET(Data!$A$10,1,E$9+MATCH($A4114+IF(E$9&gt;$B4114,0,1),Data!$3:$3,0),Num_Orgs,1),MATCH($C4114,OFFSET(Data!$A$10,1,MATCH($A4114+IF(E$9&gt;$B4114,0,1),Data!$3:$3,0)-1,Num_Orgs,1),0),1)</f>
        <v>0.87768780669438229</v>
      </c>
      <c r="F4114" s="70">
        <f ca="1">INDEX(OFFSET(Data!$A$10,1,F$9+MATCH($A4114+IF(F$9&gt;$B4114,0,1),Data!$3:$3,0),Num_Orgs,1),MATCH($C4114,OFFSET(Data!$A$10,1,MATCH($A4114+IF(F$9&gt;$B4114,0,1),Data!$3:$3,0)-1,Num_Orgs,1),0),1)</f>
        <v>0.99603480709830872</v>
      </c>
      <c r="G4114" s="70">
        <f ca="1">INDEX(OFFSET(Data!$A$10,1,G$9+MATCH($A4114+IF(G$9&gt;$B4114,0,1),Data!$3:$3,0),Num_Orgs,1),MATCH($C4114,OFFSET(Data!$A$10,1,MATCH($A4114+IF(G$9&gt;$B4114,0,1),Data!$3:$3,0)-1,Num_Orgs,1),0),1)</f>
        <v>0.9467607451759632</v>
      </c>
      <c r="H4114" s="70">
        <f ca="1">INDEX(OFFSET(Data!$A$10,1,H$9+MATCH($A4114+IF(H$9&gt;$B4114,0,1),Data!$3:$3,0),Num_Orgs,1),MATCH($C4114,OFFSET(Data!$A$10,1,MATCH($A4114+IF(H$9&gt;$B4114,0,1),Data!$3:$3,0)-1,Num_Orgs,1),0),1)</f>
        <v>0.15521032192982576</v>
      </c>
      <c r="I4114" s="70">
        <f ca="1">INDEX(OFFSET(Data!$A$10,1,I$9+MATCH($A4114+IF(I$9&gt;$B4114,0,1),Data!$3:$3,0),Num_Orgs,1),MATCH($C4114,OFFSET(Data!$A$10,1,MATCH($A4114+IF(I$9&gt;$B4114,0,1),Data!$3:$3,0)-1,Num_Orgs,1),0),1)</f>
        <v>0.87354401749987864</v>
      </c>
      <c r="J4114" s="26">
        <f ca="1">IFERROR((E4114*SUM(OFFSET(Data!$C$8,0,MATCH($A4114+IF(J$9&gt;$B4114,0,1),Data!$3:$3,0)-1,1,2)))+(F4114*OFFSET(Data!$E$8,0,MATCH($A4114+IF(J$9&gt;$B4114,0,1),Data!$3:$3,0)-1))+(G4114*SUM(OFFSET(Data!$F$8,0,MATCH($A4114+IF(J$9&gt;$B4114,0,1),Data!$3:$3,0)-1,1,2)))+(H4114*OFFSET(Data!$H$8,0,MATCH($A4114+IF(J$9&gt;$B4114,0,1),Data!$3:$3,0)-1))+(I4114*OFFSET(Data!$I$8,0,MATCH($A4114+IF(J$9&gt;$B4114,0,1),Data!$3:$3,0)-1))+OFFSET(Data!$J$8,0,MATCH($A4114+IF(J$9&gt;$B4114,0,1),Data!$3:$3,0)-1),0)</f>
        <v>0.93711161422501177</v>
      </c>
      <c r="K4114" s="124" t="b">
        <f ca="1">ROUND(J4114,12)=ROUND(INDEX(Data!$AH$11:$AH$237,MATCH($C4114,Data!$Y$11:$Y$237,0),1),12)</f>
        <v>1</v>
      </c>
      <c r="AI4114" s="129"/>
    </row>
    <row r="4115" spans="1:35" ht="13.8" x14ac:dyDescent="0.25">
      <c r="A4115" s="118">
        <f t="shared" si="918"/>
        <v>3</v>
      </c>
      <c r="B4115" s="69">
        <f t="shared" si="919"/>
        <v>0</v>
      </c>
      <c r="C4115" s="118" t="str">
        <f t="shared" si="920"/>
        <v>RAE</v>
      </c>
      <c r="D4115" s="69"/>
      <c r="E4115" s="70">
        <f ca="1">INDEX(OFFSET(Data!$A$10,1,E$9+MATCH($A4115+IF(E$9&gt;$B4115,0,1),Data!$3:$3,0),Num_Orgs,1),MATCH($C4115,OFFSET(Data!$A$10,1,MATCH($A4115+IF(E$9&gt;$B4115,0,1),Data!$3:$3,0)-1,Num_Orgs,1),0),1)</f>
        <v>0.92228955952046343</v>
      </c>
      <c r="F4115" s="70">
        <f ca="1">INDEX(OFFSET(Data!$A$10,1,F$9+MATCH($A4115+IF(F$9&gt;$B4115,0,1),Data!$3:$3,0),Num_Orgs,1),MATCH($C4115,OFFSET(Data!$A$10,1,MATCH($A4115+IF(F$9&gt;$B4115,0,1),Data!$3:$3,0)-1,Num_Orgs,1),0),1)</f>
        <v>0.99603480709830861</v>
      </c>
      <c r="G4115" s="70">
        <f ca="1">INDEX(OFFSET(Data!$A$10,1,G$9+MATCH($A4115+IF(G$9&gt;$B4115,0,1),Data!$3:$3,0),Num_Orgs,1),MATCH($C4115,OFFSET(Data!$A$10,1,MATCH($A4115+IF(G$9&gt;$B4115,0,1),Data!$3:$3,0)-1,Num_Orgs,1),0),1)</f>
        <v>0.81421424085132843</v>
      </c>
      <c r="H4115" s="70">
        <f ca="1">INDEX(OFFSET(Data!$A$10,1,H$9+MATCH($A4115+IF(H$9&gt;$B4115,0,1),Data!$3:$3,0),Num_Orgs,1),MATCH($C4115,OFFSET(Data!$A$10,1,MATCH($A4115+IF(H$9&gt;$B4115,0,1),Data!$3:$3,0)-1,Num_Orgs,1),0),1)</f>
        <v>0.29649131218413</v>
      </c>
      <c r="I4115" s="70">
        <f ca="1">INDEX(OFFSET(Data!$A$10,1,I$9+MATCH($A4115+IF(I$9&gt;$B4115,0,1),Data!$3:$3,0),Num_Orgs,1),MATCH($C4115,OFFSET(Data!$A$10,1,MATCH($A4115+IF(I$9&gt;$B4115,0,1),Data!$3:$3,0)-1,Num_Orgs,1),0),1)</f>
        <v>0.52800441481884264</v>
      </c>
      <c r="J4115" s="26">
        <f ca="1">IFERROR((E4115*SUM(OFFSET(Data!$C$8,0,MATCH($A4115+IF(J$9&gt;$B4115,0,1),Data!$3:$3,0)-1,1,2)))+(F4115*OFFSET(Data!$E$8,0,MATCH($A4115+IF(J$9&gt;$B4115,0,1),Data!$3:$3,0)-1))+(G4115*SUM(OFFSET(Data!$F$8,0,MATCH($A4115+IF(J$9&gt;$B4115,0,1),Data!$3:$3,0)-1,1,2)))+(H4115*OFFSET(Data!$H$8,0,MATCH($A4115+IF(J$9&gt;$B4115,0,1),Data!$3:$3,0)-1))+(I4115*OFFSET(Data!$I$8,0,MATCH($A4115+IF(J$9&gt;$B4115,0,1),Data!$3:$3,0)-1))+OFFSET(Data!$J$8,0,MATCH($A4115+IF(J$9&gt;$B4115,0,1),Data!$3:$3,0)-1),0)</f>
        <v>0.95374932766712373</v>
      </c>
      <c r="K4115" s="124" t="b">
        <f ca="1">ROUND(J4115,12)=ROUND(INDEX(Data!$AH$11:$AH$237,MATCH($C4115,Data!$Y$11:$Y$237,0),1),12)</f>
        <v>1</v>
      </c>
      <c r="AI4115" s="129"/>
    </row>
    <row r="4116" spans="1:35" ht="13.8" x14ac:dyDescent="0.25">
      <c r="A4116" s="118">
        <f t="shared" si="918"/>
        <v>3</v>
      </c>
      <c r="B4116" s="69">
        <f t="shared" si="919"/>
        <v>0</v>
      </c>
      <c r="C4116" s="118" t="str">
        <f t="shared" si="920"/>
        <v>RAJ</v>
      </c>
      <c r="D4116" s="69"/>
      <c r="E4116" s="70">
        <f ca="1">INDEX(OFFSET(Data!$A$10,1,E$9+MATCH($A4116+IF(E$9&gt;$B4116,0,1),Data!$3:$3,0),Num_Orgs,1),MATCH($C4116,OFFSET(Data!$A$10,1,MATCH($A4116+IF(E$9&gt;$B4116,0,1),Data!$3:$3,0)-1,Num_Orgs,1),0),1)</f>
        <v>0.9715037838140731</v>
      </c>
      <c r="F4116" s="70">
        <f ca="1">INDEX(OFFSET(Data!$A$10,1,F$9+MATCH($A4116+IF(F$9&gt;$B4116,0,1),Data!$3:$3,0),Num_Orgs,1),MATCH($C4116,OFFSET(Data!$A$10,1,MATCH($A4116+IF(F$9&gt;$B4116,0,1),Data!$3:$3,0)-1,Num_Orgs,1),0),1)</f>
        <v>0.99603480709830883</v>
      </c>
      <c r="G4116" s="70">
        <f ca="1">INDEX(OFFSET(Data!$A$10,1,G$9+MATCH($A4116+IF(G$9&gt;$B4116,0,1),Data!$3:$3,0),Num_Orgs,1),MATCH($C4116,OFFSET(Data!$A$10,1,MATCH($A4116+IF(G$9&gt;$B4116,0,1),Data!$3:$3,0)-1,Num_Orgs,1),0),1)</f>
        <v>0.96569596007948255</v>
      </c>
      <c r="H4116" s="70">
        <f ca="1">INDEX(OFFSET(Data!$A$10,1,H$9+MATCH($A4116+IF(H$9&gt;$B4116,0,1),Data!$3:$3,0),Num_Orgs,1),MATCH($C4116,OFFSET(Data!$A$10,1,MATCH($A4116+IF(H$9&gt;$B4116,0,1),Data!$3:$3,0)-1,Num_Orgs,1),0),1)</f>
        <v>1.1377619669784986</v>
      </c>
      <c r="I4116" s="70">
        <f ca="1">INDEX(OFFSET(Data!$A$10,1,I$9+MATCH($A4116+IF(I$9&gt;$B4116,0,1),Data!$3:$3,0),Num_Orgs,1),MATCH($C4116,OFFSET(Data!$A$10,1,MATCH($A4116+IF(I$9&gt;$B4116,0,1),Data!$3:$3,0)-1,Num_Orgs,1),0),1)</f>
        <v>0.88359922479887942</v>
      </c>
      <c r="J4116" s="26">
        <f ca="1">IFERROR((E4116*SUM(OFFSET(Data!$C$8,0,MATCH($A4116+IF(J$9&gt;$B4116,0,1),Data!$3:$3,0)-1,1,2)))+(F4116*OFFSET(Data!$E$8,0,MATCH($A4116+IF(J$9&gt;$B4116,0,1),Data!$3:$3,0)-1))+(G4116*SUM(OFFSET(Data!$F$8,0,MATCH($A4116+IF(J$9&gt;$B4116,0,1),Data!$3:$3,0)-1,1,2)))+(H4116*OFFSET(Data!$H$8,0,MATCH($A4116+IF(J$9&gt;$B4116,0,1),Data!$3:$3,0)-1))+(I4116*OFFSET(Data!$I$8,0,MATCH($A4116+IF(J$9&gt;$B4116,0,1),Data!$3:$3,0)-1))+OFFSET(Data!$J$8,0,MATCH($A4116+IF(J$9&gt;$B4116,0,1),Data!$3:$3,0)-1),0)</f>
        <v>0.98463182563515828</v>
      </c>
      <c r="K4116" s="124" t="b">
        <f ca="1">ROUND(J4116,12)=ROUND(INDEX(Data!$AH$11:$AH$237,MATCH($C4116,Data!$Y$11:$Y$237,0),1),12)</f>
        <v>1</v>
      </c>
      <c r="AI4116" s="129"/>
    </row>
    <row r="4117" spans="1:35" ht="13.8" x14ac:dyDescent="0.25">
      <c r="A4117" s="118">
        <f t="shared" si="918"/>
        <v>3</v>
      </c>
      <c r="B4117" s="69">
        <f t="shared" si="919"/>
        <v>0</v>
      </c>
      <c r="C4117" s="118" t="str">
        <f t="shared" si="920"/>
        <v>RAL</v>
      </c>
      <c r="D4117" s="69"/>
      <c r="E4117" s="70">
        <f ca="1">INDEX(OFFSET(Data!$A$10,1,E$9+MATCH($A4117+IF(E$9&gt;$B4117,0,1),Data!$3:$3,0),Num_Orgs,1),MATCH($C4117,OFFSET(Data!$A$10,1,MATCH($A4117+IF(E$9&gt;$B4117,0,1),Data!$3:$3,0)-1,Num_Orgs,1),0),1)</f>
        <v>1.1499755497384736</v>
      </c>
      <c r="F4117" s="70">
        <f ca="1">INDEX(OFFSET(Data!$A$10,1,F$9+MATCH($A4117+IF(F$9&gt;$B4117,0,1),Data!$3:$3,0),Num_Orgs,1),MATCH($C4117,OFFSET(Data!$A$10,1,MATCH($A4117+IF(F$9&gt;$B4117,0,1),Data!$3:$3,0)-1,Num_Orgs,1),0),1)</f>
        <v>1.0171232554042071</v>
      </c>
      <c r="G4117" s="70">
        <f ca="1">INDEX(OFFSET(Data!$A$10,1,G$9+MATCH($A4117+IF(G$9&gt;$B4117,0,1),Data!$3:$3,0),Num_Orgs,1),MATCH($C4117,OFFSET(Data!$A$10,1,MATCH($A4117+IF(G$9&gt;$B4117,0,1),Data!$3:$3,0)-1,Num_Orgs,1),0),1)</f>
        <v>1.1733200649462769</v>
      </c>
      <c r="H4117" s="70">
        <f ca="1">INDEX(OFFSET(Data!$A$10,1,H$9+MATCH($A4117+IF(H$9&gt;$B4117,0,1),Data!$3:$3,0),Num_Orgs,1),MATCH($C4117,OFFSET(Data!$A$10,1,MATCH($A4117+IF(H$9&gt;$B4117,0,1),Data!$3:$3,0)-1,Num_Orgs,1),0),1)</f>
        <v>1.5997838237906608</v>
      </c>
      <c r="I4117" s="70">
        <f ca="1">INDEX(OFFSET(Data!$A$10,1,I$9+MATCH($A4117+IF(I$9&gt;$B4117,0,1),Data!$3:$3,0),Num_Orgs,1),MATCH($C4117,OFFSET(Data!$A$10,1,MATCH($A4117+IF(I$9&gt;$B4117,0,1),Data!$3:$3,0)-1,Num_Orgs,1),0),1)</f>
        <v>2.4121702841067103</v>
      </c>
      <c r="J4117" s="26">
        <f ca="1">IFERROR((E4117*SUM(OFFSET(Data!$C$8,0,MATCH($A4117+IF(J$9&gt;$B4117,0,1),Data!$3:$3,0)-1,1,2)))+(F4117*OFFSET(Data!$E$8,0,MATCH($A4117+IF(J$9&gt;$B4117,0,1),Data!$3:$3,0)-1))+(G4117*SUM(OFFSET(Data!$F$8,0,MATCH($A4117+IF(J$9&gt;$B4117,0,1),Data!$3:$3,0)-1,1,2)))+(H4117*OFFSET(Data!$H$8,0,MATCH($A4117+IF(J$9&gt;$B4117,0,1),Data!$3:$3,0)-1))+(I4117*OFFSET(Data!$I$8,0,MATCH($A4117+IF(J$9&gt;$B4117,0,1),Data!$3:$3,0)-1))+OFFSET(Data!$J$8,0,MATCH($A4117+IF(J$9&gt;$B4117,0,1),Data!$3:$3,0)-1),0)</f>
        <v>1.0865492805048262</v>
      </c>
      <c r="K4117" s="124" t="b">
        <f ca="1">ROUND(J4117,12)=ROUND(INDEX(Data!$AH$11:$AH$237,MATCH($C4117,Data!$Y$11:$Y$237,0),1),12)</f>
        <v>1</v>
      </c>
      <c r="AI4117" s="129"/>
    </row>
    <row r="4118" spans="1:35" ht="13.8" x14ac:dyDescent="0.25">
      <c r="A4118" s="118">
        <f t="shared" si="918"/>
        <v>3</v>
      </c>
      <c r="B4118" s="69">
        <f t="shared" si="919"/>
        <v>0</v>
      </c>
      <c r="C4118" s="118" t="str">
        <f t="shared" si="920"/>
        <v>RAN</v>
      </c>
      <c r="D4118" s="69"/>
      <c r="E4118" s="70">
        <f ca="1">INDEX(OFFSET(Data!$A$10,1,E$9+MATCH($A4118+IF(E$9&gt;$B4118,0,1),Data!$3:$3,0),Num_Orgs,1),MATCH($C4118,OFFSET(Data!$A$10,1,MATCH($A4118+IF(E$9&gt;$B4118,0,1),Data!$3:$3,0)-1,Num_Orgs,1),0),1)</f>
        <v>1.1322671305856888</v>
      </c>
      <c r="F4118" s="70">
        <f ca="1">INDEX(OFFSET(Data!$A$10,1,F$9+MATCH($A4118+IF(F$9&gt;$B4118,0,1),Data!$3:$3,0),Num_Orgs,1),MATCH($C4118,OFFSET(Data!$A$10,1,MATCH($A4118+IF(F$9&gt;$B4118,0,1),Data!$3:$3,0)-1,Num_Orgs,1),0),1)</f>
        <v>1.0171232554042071</v>
      </c>
      <c r="G4118" s="70">
        <f ca="1">INDEX(OFFSET(Data!$A$10,1,G$9+MATCH($A4118+IF(G$9&gt;$B4118,0,1),Data!$3:$3,0),Num_Orgs,1),MATCH($C4118,OFFSET(Data!$A$10,1,MATCH($A4118+IF(G$9&gt;$B4118,0,1),Data!$3:$3,0)-1,Num_Orgs,1),0),1)</f>
        <v>1.0887748569523577</v>
      </c>
      <c r="H4118" s="70">
        <f ca="1">INDEX(OFFSET(Data!$A$10,1,H$9+MATCH($A4118+IF(H$9&gt;$B4118,0,1),Data!$3:$3,0),Num_Orgs,1),MATCH($C4118,OFFSET(Data!$A$10,1,MATCH($A4118+IF(H$9&gt;$B4118,0,1),Data!$3:$3,0)-1,Num_Orgs,1),0),1)</f>
        <v>0.14008372319087004</v>
      </c>
      <c r="I4118" s="70">
        <f ca="1">INDEX(OFFSET(Data!$A$10,1,I$9+MATCH($A4118+IF(I$9&gt;$B4118,0,1),Data!$3:$3,0),Num_Orgs,1),MATCH($C4118,OFFSET(Data!$A$10,1,MATCH($A4118+IF(I$9&gt;$B4118,0,1),Data!$3:$3,0)-1,Num_Orgs,1),0),1)</f>
        <v>1.2391940347789161</v>
      </c>
      <c r="J4118" s="26">
        <f ca="1">IFERROR((E4118*SUM(OFFSET(Data!$C$8,0,MATCH($A4118+IF(J$9&gt;$B4118,0,1),Data!$3:$3,0)-1,1,2)))+(F4118*OFFSET(Data!$E$8,0,MATCH($A4118+IF(J$9&gt;$B4118,0,1),Data!$3:$3,0)-1))+(G4118*SUM(OFFSET(Data!$F$8,0,MATCH($A4118+IF(J$9&gt;$B4118,0,1),Data!$3:$3,0)-1,1,2)))+(H4118*OFFSET(Data!$H$8,0,MATCH($A4118+IF(J$9&gt;$B4118,0,1),Data!$3:$3,0)-1))+(I4118*OFFSET(Data!$I$8,0,MATCH($A4118+IF(J$9&gt;$B4118,0,1),Data!$3:$3,0)-1))+OFFSET(Data!$J$8,0,MATCH($A4118+IF(J$9&gt;$B4118,0,1),Data!$3:$3,0)-1),0)</f>
        <v>1.0674768485283175</v>
      </c>
      <c r="K4118" s="124" t="b">
        <f ca="1">ROUND(J4118,12)=ROUND(INDEX(Data!$AH$11:$AH$237,MATCH($C4118,Data!$Y$11:$Y$237,0),1),12)</f>
        <v>1</v>
      </c>
      <c r="AI4118" s="129"/>
    </row>
    <row r="4119" spans="1:35" ht="13.8" x14ac:dyDescent="0.25">
      <c r="A4119" s="118">
        <f t="shared" si="918"/>
        <v>3</v>
      </c>
      <c r="B4119" s="69">
        <f t="shared" si="919"/>
        <v>0</v>
      </c>
      <c r="C4119" s="118" t="str">
        <f t="shared" si="920"/>
        <v>RAP</v>
      </c>
      <c r="D4119" s="69"/>
      <c r="E4119" s="70">
        <f ca="1">INDEX(OFFSET(Data!$A$10,1,E$9+MATCH($A4119+IF(E$9&gt;$B4119,0,1),Data!$3:$3,0),Num_Orgs,1),MATCH($C4119,OFFSET(Data!$A$10,1,MATCH($A4119+IF(E$9&gt;$B4119,0,1),Data!$3:$3,0)-1,Num_Orgs,1),0),1)</f>
        <v>1.1541350764149463</v>
      </c>
      <c r="F4119" s="70">
        <f ca="1">INDEX(OFFSET(Data!$A$10,1,F$9+MATCH($A4119+IF(F$9&gt;$B4119,0,1),Data!$3:$3,0),Num_Orgs,1),MATCH($C4119,OFFSET(Data!$A$10,1,MATCH($A4119+IF(F$9&gt;$B4119,0,1),Data!$3:$3,0)-1,Num_Orgs,1),0),1)</f>
        <v>1.0171232554042071</v>
      </c>
      <c r="G4119" s="70">
        <f ca="1">INDEX(OFFSET(Data!$A$10,1,G$9+MATCH($A4119+IF(G$9&gt;$B4119,0,1),Data!$3:$3,0),Num_Orgs,1),MATCH($C4119,OFFSET(Data!$A$10,1,MATCH($A4119+IF(G$9&gt;$B4119,0,1),Data!$3:$3,0)-1,Num_Orgs,1),0),1)</f>
        <v>1.0982424644041173</v>
      </c>
      <c r="H4119" s="70">
        <f ca="1">INDEX(OFFSET(Data!$A$10,1,H$9+MATCH($A4119+IF(H$9&gt;$B4119,0,1),Data!$3:$3,0),Num_Orgs,1),MATCH($C4119,OFFSET(Data!$A$10,1,MATCH($A4119+IF(H$9&gt;$B4119,0,1),Data!$3:$3,0)-1,Num_Orgs,1),0),1)</f>
        <v>1.3995635651063623</v>
      </c>
      <c r="I4119" s="70">
        <f ca="1">INDEX(OFFSET(Data!$A$10,1,I$9+MATCH($A4119+IF(I$9&gt;$B4119,0,1),Data!$3:$3,0),Num_Orgs,1),MATCH($C4119,OFFSET(Data!$A$10,1,MATCH($A4119+IF(I$9&gt;$B4119,0,1),Data!$3:$3,0)-1,Num_Orgs,1),0),1)</f>
        <v>1.0344576290328342</v>
      </c>
      <c r="J4119" s="26">
        <f ca="1">IFERROR((E4119*SUM(OFFSET(Data!$C$8,0,MATCH($A4119+IF(J$9&gt;$B4119,0,1),Data!$3:$3,0)-1,1,2)))+(F4119*OFFSET(Data!$E$8,0,MATCH($A4119+IF(J$9&gt;$B4119,0,1),Data!$3:$3,0)-1))+(G4119*SUM(OFFSET(Data!$F$8,0,MATCH($A4119+IF(J$9&gt;$B4119,0,1),Data!$3:$3,0)-1,1,2)))+(H4119*OFFSET(Data!$H$8,0,MATCH($A4119+IF(J$9&gt;$B4119,0,1),Data!$3:$3,0)-1))+(I4119*OFFSET(Data!$I$8,0,MATCH($A4119+IF(J$9&gt;$B4119,0,1),Data!$3:$3,0)-1))+OFFSET(Data!$J$8,0,MATCH($A4119+IF(J$9&gt;$B4119,0,1),Data!$3:$3,0)-1),0)</f>
        <v>1.0799337062035532</v>
      </c>
      <c r="K4119" s="124" t="b">
        <f ca="1">ROUND(J4119,12)=ROUND(INDEX(Data!$AH$11:$AH$237,MATCH($C4119,Data!$Y$11:$Y$237,0),1),12)</f>
        <v>1</v>
      </c>
      <c r="AI4119" s="129"/>
    </row>
    <row r="4120" spans="1:35" ht="13.8" x14ac:dyDescent="0.25">
      <c r="A4120" s="118">
        <f t="shared" si="918"/>
        <v>3</v>
      </c>
      <c r="B4120" s="69">
        <f t="shared" si="919"/>
        <v>0</v>
      </c>
      <c r="C4120" s="118" t="str">
        <f t="shared" si="920"/>
        <v>RAS</v>
      </c>
      <c r="D4120" s="69"/>
      <c r="E4120" s="70">
        <f ca="1">INDEX(OFFSET(Data!$A$10,1,E$9+MATCH($A4120+IF(E$9&gt;$B4120,0,1),Data!$3:$3,0),Num_Orgs,1),MATCH($C4120,OFFSET(Data!$A$10,1,MATCH($A4120+IF(E$9&gt;$B4120,0,1),Data!$3:$3,0)-1,Num_Orgs,1),0),1)</f>
        <v>1.1253298005893553</v>
      </c>
      <c r="F4120" s="70">
        <f ca="1">INDEX(OFFSET(Data!$A$10,1,F$9+MATCH($A4120+IF(F$9&gt;$B4120,0,1),Data!$3:$3,0),Num_Orgs,1),MATCH($C4120,OFFSET(Data!$A$10,1,MATCH($A4120+IF(F$9&gt;$B4120,0,1),Data!$3:$3,0)-1,Num_Orgs,1),0),1)</f>
        <v>1.0171232554042071</v>
      </c>
      <c r="G4120" s="70">
        <f ca="1">INDEX(OFFSET(Data!$A$10,1,G$9+MATCH($A4120+IF(G$9&gt;$B4120,0,1),Data!$3:$3,0),Num_Orgs,1),MATCH($C4120,OFFSET(Data!$A$10,1,MATCH($A4120+IF(G$9&gt;$B4120,0,1),Data!$3:$3,0)-1,Num_Orgs,1),0),1)</f>
        <v>1.084964921841326</v>
      </c>
      <c r="H4120" s="70">
        <f ca="1">INDEX(OFFSET(Data!$A$10,1,H$9+MATCH($A4120+IF(H$9&gt;$B4120,0,1),Data!$3:$3,0),Num_Orgs,1),MATCH($C4120,OFFSET(Data!$A$10,1,MATCH($A4120+IF(H$9&gt;$B4120,0,1),Data!$3:$3,0)-1,Num_Orgs,1),0),1)</f>
        <v>0.64133811431673959</v>
      </c>
      <c r="I4120" s="70">
        <f ca="1">INDEX(OFFSET(Data!$A$10,1,I$9+MATCH($A4120+IF(I$9&gt;$B4120,0,1),Data!$3:$3,0),Num_Orgs,1),MATCH($C4120,OFFSET(Data!$A$10,1,MATCH($A4120+IF(I$9&gt;$B4120,0,1),Data!$3:$3,0)-1,Num_Orgs,1),0),1)</f>
        <v>1.2176428341740655</v>
      </c>
      <c r="J4120" s="26">
        <f ca="1">IFERROR((E4120*SUM(OFFSET(Data!$C$8,0,MATCH($A4120+IF(J$9&gt;$B4120,0,1),Data!$3:$3,0)-1,1,2)))+(F4120*OFFSET(Data!$E$8,0,MATCH($A4120+IF(J$9&gt;$B4120,0,1),Data!$3:$3,0)-1))+(G4120*SUM(OFFSET(Data!$F$8,0,MATCH($A4120+IF(J$9&gt;$B4120,0,1),Data!$3:$3,0)-1,1,2)))+(H4120*OFFSET(Data!$H$8,0,MATCH($A4120+IF(J$9&gt;$B4120,0,1),Data!$3:$3,0)-1))+(I4120*OFFSET(Data!$I$8,0,MATCH($A4120+IF(J$9&gt;$B4120,0,1),Data!$3:$3,0)-1))+OFFSET(Data!$J$8,0,MATCH($A4120+IF(J$9&gt;$B4120,0,1),Data!$3:$3,0)-1),0)</f>
        <v>1.0650232764191188</v>
      </c>
      <c r="K4120" s="124" t="b">
        <f ca="1">ROUND(J4120,12)=ROUND(INDEX(Data!$AH$11:$AH$237,MATCH($C4120,Data!$Y$11:$Y$237,0),1),12)</f>
        <v>1</v>
      </c>
      <c r="AI4120" s="129"/>
    </row>
    <row r="4121" spans="1:35" ht="13.8" x14ac:dyDescent="0.25">
      <c r="A4121" s="118">
        <f t="shared" si="918"/>
        <v>3</v>
      </c>
      <c r="B4121" s="69">
        <f t="shared" si="919"/>
        <v>0</v>
      </c>
      <c r="C4121" s="118" t="str">
        <f t="shared" si="920"/>
        <v>RAT</v>
      </c>
      <c r="D4121" s="69"/>
      <c r="E4121" s="70">
        <f ca="1">INDEX(OFFSET(Data!$A$10,1,E$9+MATCH($A4121+IF(E$9&gt;$B4121,0,1),Data!$3:$3,0),Num_Orgs,1),MATCH($C4121,OFFSET(Data!$A$10,1,MATCH($A4121+IF(E$9&gt;$B4121,0,1),Data!$3:$3,0)-1,Num_Orgs,1),0),1)</f>
        <v>1.1169191170611823</v>
      </c>
      <c r="F4121" s="70">
        <f ca="1">INDEX(OFFSET(Data!$A$10,1,F$9+MATCH($A4121+IF(F$9&gt;$B4121,0,1),Data!$3:$3,0),Num_Orgs,1),MATCH($C4121,OFFSET(Data!$A$10,1,MATCH($A4121+IF(F$9&gt;$B4121,0,1),Data!$3:$3,0)-1,Num_Orgs,1),0),1)</f>
        <v>1.0107615781917483</v>
      </c>
      <c r="G4121" s="70">
        <f ca="1">INDEX(OFFSET(Data!$A$10,1,G$9+MATCH($A4121+IF(G$9&gt;$B4121,0,1),Data!$3:$3,0),Num_Orgs,1),MATCH($C4121,OFFSET(Data!$A$10,1,MATCH($A4121+IF(G$9&gt;$B4121,0,1),Data!$3:$3,0)-1,Num_Orgs,1),0),1)</f>
        <v>1.0379951598333004</v>
      </c>
      <c r="H4121" s="70">
        <f ca="1">INDEX(OFFSET(Data!$A$10,1,H$9+MATCH($A4121+IF(H$9&gt;$B4121,0,1),Data!$3:$3,0),Num_Orgs,1),MATCH($C4121,OFFSET(Data!$A$10,1,MATCH($A4121+IF(H$9&gt;$B4121,0,1),Data!$3:$3,0)-1,Num_Orgs,1),0),1)</f>
        <v>4.5280268970646995</v>
      </c>
      <c r="I4121" s="70">
        <f ca="1">INDEX(OFFSET(Data!$A$10,1,I$9+MATCH($A4121+IF(I$9&gt;$B4121,0,1),Data!$3:$3,0),Num_Orgs,1),MATCH($C4121,OFFSET(Data!$A$10,1,MATCH($A4121+IF(I$9&gt;$B4121,0,1),Data!$3:$3,0)-1,Num_Orgs,1),0),1)</f>
        <v>1.1106806328463315</v>
      </c>
      <c r="J4121" s="26">
        <f ca="1">IFERROR((E4121*SUM(OFFSET(Data!$C$8,0,MATCH($A4121+IF(J$9&gt;$B4121,0,1),Data!$3:$3,0)-1,1,2)))+(F4121*OFFSET(Data!$E$8,0,MATCH($A4121+IF(J$9&gt;$B4121,0,1),Data!$3:$3,0)-1))+(G4121*SUM(OFFSET(Data!$F$8,0,MATCH($A4121+IF(J$9&gt;$B4121,0,1),Data!$3:$3,0)-1,1,2)))+(H4121*OFFSET(Data!$H$8,0,MATCH($A4121+IF(J$9&gt;$B4121,0,1),Data!$3:$3,0)-1))+(I4121*OFFSET(Data!$I$8,0,MATCH($A4121+IF(J$9&gt;$B4121,0,1),Data!$3:$3,0)-1))+OFFSET(Data!$J$8,0,MATCH($A4121+IF(J$9&gt;$B4121,0,1),Data!$3:$3,0)-1),0)</f>
        <v>1.0665662375478675</v>
      </c>
      <c r="K4121" s="124" t="b">
        <f ca="1">ROUND(J4121,12)=ROUND(INDEX(Data!$AH$11:$AH$237,MATCH($C4121,Data!$Y$11:$Y$237,0),1),12)</f>
        <v>1</v>
      </c>
      <c r="AI4121" s="129"/>
    </row>
    <row r="4122" spans="1:35" ht="13.8" x14ac:dyDescent="0.25">
      <c r="A4122" s="118">
        <f t="shared" si="918"/>
        <v>3</v>
      </c>
      <c r="B4122" s="69">
        <f t="shared" si="919"/>
        <v>0</v>
      </c>
      <c r="C4122" s="118" t="str">
        <f t="shared" si="920"/>
        <v>RAX</v>
      </c>
      <c r="D4122" s="69"/>
      <c r="E4122" s="70">
        <f ca="1">INDEX(OFFSET(Data!$A$10,1,E$9+MATCH($A4122+IF(E$9&gt;$B4122,0,1),Data!$3:$3,0),Num_Orgs,1),MATCH($C4122,OFFSET(Data!$A$10,1,MATCH($A4122+IF(E$9&gt;$B4122,0,1),Data!$3:$3,0)-1,Num_Orgs,1),0),1)</f>
        <v>1.1472310802969814</v>
      </c>
      <c r="F4122" s="70">
        <f ca="1">INDEX(OFFSET(Data!$A$10,1,F$9+MATCH($A4122+IF(F$9&gt;$B4122,0,1),Data!$3:$3,0),Num_Orgs,1),MATCH($C4122,OFFSET(Data!$A$10,1,MATCH($A4122+IF(F$9&gt;$B4122,0,1),Data!$3:$3,0)-1,Num_Orgs,1),0),1)</f>
        <v>1.0171232554042071</v>
      </c>
      <c r="G4122" s="70">
        <f ca="1">INDEX(OFFSET(Data!$A$10,1,G$9+MATCH($A4122+IF(G$9&gt;$B4122,0,1),Data!$3:$3,0),Num_Orgs,1),MATCH($C4122,OFFSET(Data!$A$10,1,MATCH($A4122+IF(G$9&gt;$B4122,0,1),Data!$3:$3,0)-1,Num_Orgs,1),0),1)</f>
        <v>1.1645157165664348</v>
      </c>
      <c r="H4122" s="70">
        <f ca="1">INDEX(OFFSET(Data!$A$10,1,H$9+MATCH($A4122+IF(H$9&gt;$B4122,0,1),Data!$3:$3,0),Num_Orgs,1),MATCH($C4122,OFFSET(Data!$A$10,1,MATCH($A4122+IF(H$9&gt;$B4122,0,1),Data!$3:$3,0)-1,Num_Orgs,1),0),1)</f>
        <v>1.1936661745690549</v>
      </c>
      <c r="I4122" s="70">
        <f ca="1">INDEX(OFFSET(Data!$A$10,1,I$9+MATCH($A4122+IF(I$9&gt;$B4122,0,1),Data!$3:$3,0),Num_Orgs,1),MATCH($C4122,OFFSET(Data!$A$10,1,MATCH($A4122+IF(I$9&gt;$B4122,0,1),Data!$3:$3,0)-1,Num_Orgs,1),0),1)</f>
        <v>1.5840132444565278</v>
      </c>
      <c r="J4122" s="26">
        <f ca="1">IFERROR((E4122*SUM(OFFSET(Data!$C$8,0,MATCH($A4122+IF(J$9&gt;$B4122,0,1),Data!$3:$3,0)-1,1,2)))+(F4122*OFFSET(Data!$E$8,0,MATCH($A4122+IF(J$9&gt;$B4122,0,1),Data!$3:$3,0)-1))+(G4122*SUM(OFFSET(Data!$F$8,0,MATCH($A4122+IF(J$9&gt;$B4122,0,1),Data!$3:$3,0)-1,1,2)))+(H4122*OFFSET(Data!$H$8,0,MATCH($A4122+IF(J$9&gt;$B4122,0,1),Data!$3:$3,0)-1))+(I4122*OFFSET(Data!$I$8,0,MATCH($A4122+IF(J$9&gt;$B4122,0,1),Data!$3:$3,0)-1))+OFFSET(Data!$J$8,0,MATCH($A4122+IF(J$9&gt;$B4122,0,1),Data!$3:$3,0)-1),0)</f>
        <v>1.080400627802178</v>
      </c>
      <c r="K4122" s="124" t="b">
        <f ca="1">ROUND(J4122,12)=ROUND(INDEX(Data!$AH$11:$AH$237,MATCH($C4122,Data!$Y$11:$Y$237,0),1),12)</f>
        <v>1</v>
      </c>
      <c r="AI4122" s="129"/>
    </row>
    <row r="4123" spans="1:35" ht="13.8" x14ac:dyDescent="0.25">
      <c r="A4123" s="118">
        <f t="shared" si="918"/>
        <v>3</v>
      </c>
      <c r="B4123" s="69">
        <f t="shared" si="919"/>
        <v>0</v>
      </c>
      <c r="C4123" s="118" t="str">
        <f t="shared" si="920"/>
        <v>RBA</v>
      </c>
      <c r="D4123" s="69"/>
      <c r="E4123" s="70">
        <f ca="1">INDEX(OFFSET(Data!$A$10,1,E$9+MATCH($A4123+IF(E$9&gt;$B4123,0,1),Data!$3:$3,0),Num_Orgs,1),MATCH($C4123,OFFSET(Data!$A$10,1,MATCH($A4123+IF(E$9&gt;$B4123,0,1),Data!$3:$3,0)-1,Num_Orgs,1),0),1)</f>
        <v>0.97906740914084711</v>
      </c>
      <c r="F4123" s="70">
        <f ca="1">INDEX(OFFSET(Data!$A$10,1,F$9+MATCH($A4123+IF(F$9&gt;$B4123,0,1),Data!$3:$3,0),Num_Orgs,1),MATCH($C4123,OFFSET(Data!$A$10,1,MATCH($A4123+IF(F$9&gt;$B4123,0,1),Data!$3:$3,0)-1,Num_Orgs,1),0),1)</f>
        <v>0.99603480709830883</v>
      </c>
      <c r="G4123" s="70">
        <f ca="1">INDEX(OFFSET(Data!$A$10,1,G$9+MATCH($A4123+IF(G$9&gt;$B4123,0,1),Data!$3:$3,0),Num_Orgs,1),MATCH($C4123,OFFSET(Data!$A$10,1,MATCH($A4123+IF(G$9&gt;$B4123,0,1),Data!$3:$3,0)-1,Num_Orgs,1),0),1)</f>
        <v>0.91835792282068429</v>
      </c>
      <c r="H4123" s="70">
        <f ca="1">INDEX(OFFSET(Data!$A$10,1,H$9+MATCH($A4123+IF(H$9&gt;$B4123,0,1),Data!$3:$3,0),Num_Orgs,1),MATCH($C4123,OFFSET(Data!$A$10,1,MATCH($A4123+IF(H$9&gt;$B4123,0,1),Data!$3:$3,0)-1,Num_Orgs,1),0),1)</f>
        <v>0.31778320044072278</v>
      </c>
      <c r="I4123" s="70">
        <f ca="1">INDEX(OFFSET(Data!$A$10,1,I$9+MATCH($A4123+IF(I$9&gt;$B4123,0,1),Data!$3:$3,0),Num_Orgs,1),MATCH($C4123,OFFSET(Data!$A$10,1,MATCH($A4123+IF(I$9&gt;$B4123,0,1),Data!$3:$3,0)-1,Num_Orgs,1),0),1)</f>
        <v>0.79739442237947655</v>
      </c>
      <c r="J4123" s="26">
        <f ca="1">IFERROR((E4123*SUM(OFFSET(Data!$C$8,0,MATCH($A4123+IF(J$9&gt;$B4123,0,1),Data!$3:$3,0)-1,1,2)))+(F4123*OFFSET(Data!$E$8,0,MATCH($A4123+IF(J$9&gt;$B4123,0,1),Data!$3:$3,0)-1))+(G4123*SUM(OFFSET(Data!$F$8,0,MATCH($A4123+IF(J$9&gt;$B4123,0,1),Data!$3:$3,0)-1,1,2)))+(H4123*OFFSET(Data!$H$8,0,MATCH($A4123+IF(J$9&gt;$B4123,0,1),Data!$3:$3,0)-1))+(I4123*OFFSET(Data!$I$8,0,MATCH($A4123+IF(J$9&gt;$B4123,0,1),Data!$3:$3,0)-1))+OFFSET(Data!$J$8,0,MATCH($A4123+IF(J$9&gt;$B4123,0,1),Data!$3:$3,0)-1),0)</f>
        <v>0.98489253115356046</v>
      </c>
      <c r="K4123" s="124" t="b">
        <f ca="1">ROUND(J4123,12)=ROUND(INDEX(Data!$AH$11:$AH$237,MATCH($C4123,Data!$Y$11:$Y$237,0),1),12)</f>
        <v>1</v>
      </c>
      <c r="AI4123" s="129"/>
    </row>
    <row r="4124" spans="1:35" ht="13.8" x14ac:dyDescent="0.25">
      <c r="A4124" s="118">
        <f t="shared" si="918"/>
        <v>3</v>
      </c>
      <c r="B4124" s="69">
        <f t="shared" si="919"/>
        <v>0</v>
      </c>
      <c r="C4124" s="118" t="str">
        <f t="shared" si="920"/>
        <v>RBD</v>
      </c>
      <c r="D4124" s="69"/>
      <c r="E4124" s="70">
        <f ca="1">INDEX(OFFSET(Data!$A$10,1,E$9+MATCH($A4124+IF(E$9&gt;$B4124,0,1),Data!$3:$3,0),Num_Orgs,1),MATCH($C4124,OFFSET(Data!$A$10,1,MATCH($A4124+IF(E$9&gt;$B4124,0,1),Data!$3:$3,0)-1,Num_Orgs,1),0),1)</f>
        <v>0.94940184759204582</v>
      </c>
      <c r="F4124" s="70">
        <f ca="1">INDEX(OFFSET(Data!$A$10,1,F$9+MATCH($A4124+IF(F$9&gt;$B4124,0,1),Data!$3:$3,0),Num_Orgs,1),MATCH($C4124,OFFSET(Data!$A$10,1,MATCH($A4124+IF(F$9&gt;$B4124,0,1),Data!$3:$3,0)-1,Num_Orgs,1),0),1)</f>
        <v>0.99603480709830883</v>
      </c>
      <c r="G4124" s="70">
        <f ca="1">INDEX(OFFSET(Data!$A$10,1,G$9+MATCH($A4124+IF(G$9&gt;$B4124,0,1),Data!$3:$3,0),Num_Orgs,1),MATCH($C4124,OFFSET(Data!$A$10,1,MATCH($A4124+IF(G$9&gt;$B4124,0,1),Data!$3:$3,0)-1,Num_Orgs,1),0),1)</f>
        <v>0.96569596007948255</v>
      </c>
      <c r="H4124" s="70">
        <f ca="1">INDEX(OFFSET(Data!$A$10,1,H$9+MATCH($A4124+IF(H$9&gt;$B4124,0,1),Data!$3:$3,0),Num_Orgs,1),MATCH($C4124,OFFSET(Data!$A$10,1,MATCH($A4124+IF(H$9&gt;$B4124,0,1),Data!$3:$3,0)-1,Num_Orgs,1),0),1)</f>
        <v>0.54338732192674544</v>
      </c>
      <c r="I4124" s="70">
        <f ca="1">INDEX(OFFSET(Data!$A$10,1,I$9+MATCH($A4124+IF(I$9&gt;$B4124,0,1),Data!$3:$3,0),Num_Orgs,1),MATCH($C4124,OFFSET(Data!$A$10,1,MATCH($A4124+IF(I$9&gt;$B4124,0,1),Data!$3:$3,0)-1,Num_Orgs,1),0),1)</f>
        <v>0.63576041784309612</v>
      </c>
      <c r="J4124" s="26">
        <f ca="1">IFERROR((E4124*SUM(OFFSET(Data!$C$8,0,MATCH($A4124+IF(J$9&gt;$B4124,0,1),Data!$3:$3,0)-1,1,2)))+(F4124*OFFSET(Data!$E$8,0,MATCH($A4124+IF(J$9&gt;$B4124,0,1),Data!$3:$3,0)-1))+(G4124*SUM(OFFSET(Data!$F$8,0,MATCH($A4124+IF(J$9&gt;$B4124,0,1),Data!$3:$3,0)-1,1,2)))+(H4124*OFFSET(Data!$H$8,0,MATCH($A4124+IF(J$9&gt;$B4124,0,1),Data!$3:$3,0)-1))+(I4124*OFFSET(Data!$I$8,0,MATCH($A4124+IF(J$9&gt;$B4124,0,1),Data!$3:$3,0)-1))+OFFSET(Data!$J$8,0,MATCH($A4124+IF(J$9&gt;$B4124,0,1),Data!$3:$3,0)-1),0)</f>
        <v>0.971672904545684</v>
      </c>
      <c r="K4124" s="124" t="b">
        <f ca="1">ROUND(J4124,12)=ROUND(INDEX(Data!$AH$11:$AH$237,MATCH($C4124,Data!$Y$11:$Y$237,0),1),12)</f>
        <v>1</v>
      </c>
      <c r="AI4124" s="129"/>
    </row>
    <row r="4125" spans="1:35" ht="13.8" x14ac:dyDescent="0.25">
      <c r="A4125" s="118">
        <f t="shared" si="918"/>
        <v>3</v>
      </c>
      <c r="B4125" s="69">
        <f t="shared" si="919"/>
        <v>0</v>
      </c>
      <c r="C4125" s="118" t="str">
        <f t="shared" si="920"/>
        <v>RBK</v>
      </c>
      <c r="D4125" s="69"/>
      <c r="E4125" s="70">
        <f ca="1">INDEX(OFFSET(Data!$A$10,1,E$9+MATCH($A4125+IF(E$9&gt;$B4125,0,1),Data!$3:$3,0),Num_Orgs,1),MATCH($C4125,OFFSET(Data!$A$10,1,MATCH($A4125+IF(E$9&gt;$B4125,0,1),Data!$3:$3,0)-1,Num_Orgs,1),0),1)</f>
        <v>0.94443802965829604</v>
      </c>
      <c r="F4125" s="70">
        <f ca="1">INDEX(OFFSET(Data!$A$10,1,F$9+MATCH($A4125+IF(F$9&gt;$B4125,0,1),Data!$3:$3,0),Num_Orgs,1),MATCH($C4125,OFFSET(Data!$A$10,1,MATCH($A4125+IF(F$9&gt;$B4125,0,1),Data!$3:$3,0)-1,Num_Orgs,1),0),1)</f>
        <v>0.99603480709830883</v>
      </c>
      <c r="G4125" s="70">
        <f ca="1">INDEX(OFFSET(Data!$A$10,1,G$9+MATCH($A4125+IF(G$9&gt;$B4125,0,1),Data!$3:$3,0),Num_Orgs,1),MATCH($C4125,OFFSET(Data!$A$10,1,MATCH($A4125+IF(G$9&gt;$B4125,0,1),Data!$3:$3,0)-1,Num_Orgs,1),0),1)</f>
        <v>0.90889031536892462</v>
      </c>
      <c r="H4125" s="70">
        <f ca="1">INDEX(OFFSET(Data!$A$10,1,H$9+MATCH($A4125+IF(H$9&gt;$B4125,0,1),Data!$3:$3,0),Num_Orgs,1),MATCH($C4125,OFFSET(Data!$A$10,1,MATCH($A4125+IF(H$9&gt;$B4125,0,1),Data!$3:$3,0)-1,Num_Orgs,1),0),1)</f>
        <v>0.2765131622899491</v>
      </c>
      <c r="I4125" s="70">
        <f ca="1">INDEX(OFFSET(Data!$A$10,1,I$9+MATCH($A4125+IF(I$9&gt;$B4125,0,1),Data!$3:$3,0),Num_Orgs,1),MATCH($C4125,OFFSET(Data!$A$10,1,MATCH($A4125+IF(I$9&gt;$B4125,0,1),Data!$3:$3,0)-1,Num_Orgs,1),0),1)</f>
        <v>0.49567761391156645</v>
      </c>
      <c r="J4125" s="26">
        <f ca="1">IFERROR((E4125*SUM(OFFSET(Data!$C$8,0,MATCH($A4125+IF(J$9&gt;$B4125,0,1),Data!$3:$3,0)-1,1,2)))+(F4125*OFFSET(Data!$E$8,0,MATCH($A4125+IF(J$9&gt;$B4125,0,1),Data!$3:$3,0)-1))+(G4125*SUM(OFFSET(Data!$F$8,0,MATCH($A4125+IF(J$9&gt;$B4125,0,1),Data!$3:$3,0)-1,1,2)))+(H4125*OFFSET(Data!$H$8,0,MATCH($A4125+IF(J$9&gt;$B4125,0,1),Data!$3:$3,0)-1))+(I4125*OFFSET(Data!$I$8,0,MATCH($A4125+IF(J$9&gt;$B4125,0,1),Data!$3:$3,0)-1))+OFFSET(Data!$J$8,0,MATCH($A4125+IF(J$9&gt;$B4125,0,1),Data!$3:$3,0)-1),0)</f>
        <v>0.9666214166725744</v>
      </c>
      <c r="K4125" s="124" t="b">
        <f ca="1">ROUND(J4125,12)=ROUND(INDEX(Data!$AH$11:$AH$237,MATCH($C4125,Data!$Y$11:$Y$237,0),1),12)</f>
        <v>1</v>
      </c>
      <c r="L4125" s="129"/>
      <c r="AI4125" s="129"/>
    </row>
    <row r="4126" spans="1:35" ht="13.8" x14ac:dyDescent="0.25">
      <c r="A4126" s="118">
        <f t="shared" si="918"/>
        <v>3</v>
      </c>
      <c r="B4126" s="69">
        <f t="shared" si="919"/>
        <v>0</v>
      </c>
      <c r="C4126" s="118" t="str">
        <f t="shared" si="920"/>
        <v>RBL</v>
      </c>
      <c r="D4126" s="69"/>
      <c r="E4126" s="70">
        <f ca="1">INDEX(OFFSET(Data!$A$10,1,E$9+MATCH($A4126+IF(E$9&gt;$B4126,0,1),Data!$3:$3,0),Num_Orgs,1),MATCH($C4126,OFFSET(Data!$A$10,1,MATCH($A4126+IF(E$9&gt;$B4126,0,1),Data!$3:$3,0)-1,Num_Orgs,1),0),1)</f>
        <v>0.9426806835441498</v>
      </c>
      <c r="F4126" s="70">
        <f ca="1">INDEX(OFFSET(Data!$A$10,1,F$9+MATCH($A4126+IF(F$9&gt;$B4126,0,1),Data!$3:$3,0),Num_Orgs,1),MATCH($C4126,OFFSET(Data!$A$10,1,MATCH($A4126+IF(F$9&gt;$B4126,0,1),Data!$3:$3,0)-1,Num_Orgs,1),0),1)</f>
        <v>0.99603480709830883</v>
      </c>
      <c r="G4126" s="70">
        <f ca="1">INDEX(OFFSET(Data!$A$10,1,G$9+MATCH($A4126+IF(G$9&gt;$B4126,0,1),Data!$3:$3,0),Num_Orgs,1),MATCH($C4126,OFFSET(Data!$A$10,1,MATCH($A4126+IF(G$9&gt;$B4126,0,1),Data!$3:$3,0)-1,Num_Orgs,1),0),1)</f>
        <v>0.96569596007948255</v>
      </c>
      <c r="H4126" s="70">
        <f ca="1">INDEX(OFFSET(Data!$A$10,1,H$9+MATCH($A4126+IF(H$9&gt;$B4126,0,1),Data!$3:$3,0),Num_Orgs,1),MATCH($C4126,OFFSET(Data!$A$10,1,MATCH($A4126+IF(H$9&gt;$B4126,0,1),Data!$3:$3,0)-1,Num_Orgs,1),0),1)</f>
        <v>2.9349129798807636E-2</v>
      </c>
      <c r="I4126" s="70">
        <f ca="1">INDEX(OFFSET(Data!$A$10,1,I$9+MATCH($A4126+IF(I$9&gt;$B4126,0,1),Data!$3:$3,0),Num_Orgs,1),MATCH($C4126,OFFSET(Data!$A$10,1,MATCH($A4126+IF(I$9&gt;$B4126,0,1),Data!$3:$3,0)-1,Num_Orgs,1),0),1)</f>
        <v>0.6249848175406707</v>
      </c>
      <c r="J4126" s="26">
        <f ca="1">IFERROR((E4126*SUM(OFFSET(Data!$C$8,0,MATCH($A4126+IF(J$9&gt;$B4126,0,1),Data!$3:$3,0)-1,1,2)))+(F4126*OFFSET(Data!$E$8,0,MATCH($A4126+IF(J$9&gt;$B4126,0,1),Data!$3:$3,0)-1))+(G4126*SUM(OFFSET(Data!$F$8,0,MATCH($A4126+IF(J$9&gt;$B4126,0,1),Data!$3:$3,0)-1,1,2)))+(H4126*OFFSET(Data!$H$8,0,MATCH($A4126+IF(J$9&gt;$B4126,0,1),Data!$3:$3,0)-1))+(I4126*OFFSET(Data!$I$8,0,MATCH($A4126+IF(J$9&gt;$B4126,0,1),Data!$3:$3,0)-1))+OFFSET(Data!$J$8,0,MATCH($A4126+IF(J$9&gt;$B4126,0,1),Data!$3:$3,0)-1),0)</f>
        <v>0.96731740648355757</v>
      </c>
      <c r="K4126" s="124" t="b">
        <f ca="1">ROUND(J4126,12)=ROUND(INDEX(Data!$AH$11:$AH$237,MATCH($C4126,Data!$Y$11:$Y$237,0),1),12)</f>
        <v>1</v>
      </c>
      <c r="L4126" s="129"/>
      <c r="AI4126" s="129"/>
    </row>
    <row r="4127" spans="1:35" ht="13.8" x14ac:dyDescent="0.25">
      <c r="A4127" s="118">
        <f t="shared" si="918"/>
        <v>3</v>
      </c>
      <c r="B4127" s="69">
        <f t="shared" si="919"/>
        <v>0</v>
      </c>
      <c r="C4127" s="118" t="str">
        <f t="shared" si="920"/>
        <v>RBN</v>
      </c>
      <c r="D4127" s="69"/>
      <c r="E4127" s="70">
        <f ca="1">INDEX(OFFSET(Data!$A$10,1,E$9+MATCH($A4127+IF(E$9&gt;$B4127,0,1),Data!$3:$3,0),Num_Orgs,1),MATCH($C4127,OFFSET(Data!$A$10,1,MATCH($A4127+IF(E$9&gt;$B4127,0,1),Data!$3:$3,0)-1,Num_Orgs,1),0),1)</f>
        <v>0.94780759106283841</v>
      </c>
      <c r="F4127" s="70">
        <f ca="1">INDEX(OFFSET(Data!$A$10,1,F$9+MATCH($A4127+IF(F$9&gt;$B4127,0,1),Data!$3:$3,0),Num_Orgs,1),MATCH($C4127,OFFSET(Data!$A$10,1,MATCH($A4127+IF(F$9&gt;$B4127,0,1),Data!$3:$3,0)-1,Num_Orgs,1),0),1)</f>
        <v>0.99603480709830883</v>
      </c>
      <c r="G4127" s="70">
        <f ca="1">INDEX(OFFSET(Data!$A$10,1,G$9+MATCH($A4127+IF(G$9&gt;$B4127,0,1),Data!$3:$3,0),Num_Orgs,1),MATCH($C4127,OFFSET(Data!$A$10,1,MATCH($A4127+IF(G$9&gt;$B4127,0,1),Data!$3:$3,0)-1,Num_Orgs,1),0),1)</f>
        <v>0.97492930889871521</v>
      </c>
      <c r="H4127" s="70">
        <f ca="1">INDEX(OFFSET(Data!$A$10,1,H$9+MATCH($A4127+IF(H$9&gt;$B4127,0,1),Data!$3:$3,0),Num_Orgs,1),MATCH($C4127,OFFSET(Data!$A$10,1,MATCH($A4127+IF(H$9&gt;$B4127,0,1),Data!$3:$3,0)-1,Num_Orgs,1),0),1)</f>
        <v>0.10172822468150169</v>
      </c>
      <c r="I4127" s="70">
        <f ca="1">INDEX(OFFSET(Data!$A$10,1,I$9+MATCH($A4127+IF(I$9&gt;$B4127,0,1),Data!$3:$3,0),Num_Orgs,1),MATCH($C4127,OFFSET(Data!$A$10,1,MATCH($A4127+IF(I$9&gt;$B4127,0,1),Data!$3:$3,0)-1,Num_Orgs,1),0),1)</f>
        <v>0.45204196765461002</v>
      </c>
      <c r="J4127" s="26">
        <f ca="1">IFERROR((E4127*SUM(OFFSET(Data!$C$8,0,MATCH($A4127+IF(J$9&gt;$B4127,0,1),Data!$3:$3,0)-1,1,2)))+(F4127*OFFSET(Data!$E$8,0,MATCH($A4127+IF(J$9&gt;$B4127,0,1),Data!$3:$3,0)-1))+(G4127*SUM(OFFSET(Data!$F$8,0,MATCH($A4127+IF(J$9&gt;$B4127,0,1),Data!$3:$3,0)-1,1,2)))+(H4127*OFFSET(Data!$H$8,0,MATCH($A4127+IF(J$9&gt;$B4127,0,1),Data!$3:$3,0)-1))+(I4127*OFFSET(Data!$I$8,0,MATCH($A4127+IF(J$9&gt;$B4127,0,1),Data!$3:$3,0)-1))+OFFSET(Data!$J$8,0,MATCH($A4127+IF(J$9&gt;$B4127,0,1),Data!$3:$3,0)-1),0)</f>
        <v>0.96938246011404827</v>
      </c>
      <c r="K4127" s="124" t="b">
        <f ca="1">ROUND(J4127,12)=ROUND(INDEX(Data!$AH$11:$AH$237,MATCH($C4127,Data!$Y$11:$Y$237,0),1),12)</f>
        <v>1</v>
      </c>
      <c r="L4127" s="129"/>
      <c r="AI4127" s="129"/>
    </row>
    <row r="4128" spans="1:35" ht="13.8" x14ac:dyDescent="0.25">
      <c r="A4128" s="118">
        <f t="shared" si="918"/>
        <v>3</v>
      </c>
      <c r="B4128" s="69">
        <f t="shared" si="919"/>
        <v>0</v>
      </c>
      <c r="C4128" s="118" t="str">
        <f t="shared" si="920"/>
        <v>RBQ</v>
      </c>
      <c r="D4128" s="69"/>
      <c r="E4128" s="70">
        <f ca="1">INDEX(OFFSET(Data!$A$10,1,E$9+MATCH($A4128+IF(E$9&gt;$B4128,0,1),Data!$3:$3,0),Num_Orgs,1),MATCH($C4128,OFFSET(Data!$A$10,1,MATCH($A4128+IF(E$9&gt;$B4128,0,1),Data!$3:$3,0)-1,Num_Orgs,1),0),1)</f>
        <v>0.94399459135462194</v>
      </c>
      <c r="F4128" s="70">
        <f ca="1">INDEX(OFFSET(Data!$A$10,1,F$9+MATCH($A4128+IF(F$9&gt;$B4128,0,1),Data!$3:$3,0),Num_Orgs,1),MATCH($C4128,OFFSET(Data!$A$10,1,MATCH($A4128+IF(F$9&gt;$B4128,0,1),Data!$3:$3,0)-1,Num_Orgs,1),0),1)</f>
        <v>0.99603480709830883</v>
      </c>
      <c r="G4128" s="70">
        <f ca="1">INDEX(OFFSET(Data!$A$10,1,G$9+MATCH($A4128+IF(G$9&gt;$B4128,0,1),Data!$3:$3,0),Num_Orgs,1),MATCH($C4128,OFFSET(Data!$A$10,1,MATCH($A4128+IF(G$9&gt;$B4128,0,1),Data!$3:$3,0)-1,Num_Orgs,1),0),1)</f>
        <v>0.93729313772420364</v>
      </c>
      <c r="H4128" s="70">
        <f ca="1">INDEX(OFFSET(Data!$A$10,1,H$9+MATCH($A4128+IF(H$9&gt;$B4128,0,1),Data!$3:$3,0),Num_Orgs,1),MATCH($C4128,OFFSET(Data!$A$10,1,MATCH($A4128+IF(H$9&gt;$B4128,0,1),Data!$3:$3,0)-1,Num_Orgs,1),0),1)</f>
        <v>0.77397823544204836</v>
      </c>
      <c r="I4128" s="70">
        <f ca="1">INDEX(OFFSET(Data!$A$10,1,I$9+MATCH($A4128+IF(I$9&gt;$B4128,0,1),Data!$3:$3,0),Num_Orgs,1),MATCH($C4128,OFFSET(Data!$A$10,1,MATCH($A4128+IF(I$9&gt;$B4128,0,1),Data!$3:$3,0)-1,Num_Orgs,1),0),1)</f>
        <v>0.81894562298432705</v>
      </c>
      <c r="J4128" s="26">
        <f ca="1">IFERROR((E4128*SUM(OFFSET(Data!$C$8,0,MATCH($A4128+IF(J$9&gt;$B4128,0,1),Data!$3:$3,0)-1,1,2)))+(F4128*OFFSET(Data!$E$8,0,MATCH($A4128+IF(J$9&gt;$B4128,0,1),Data!$3:$3,0)-1))+(G4128*SUM(OFFSET(Data!$F$8,0,MATCH($A4128+IF(J$9&gt;$B4128,0,1),Data!$3:$3,0)-1,1,2)))+(H4128*OFFSET(Data!$H$8,0,MATCH($A4128+IF(J$9&gt;$B4128,0,1),Data!$3:$3,0)-1))+(I4128*OFFSET(Data!$I$8,0,MATCH($A4128+IF(J$9&gt;$B4128,0,1),Data!$3:$3,0)-1))+OFFSET(Data!$J$8,0,MATCH($A4128+IF(J$9&gt;$B4128,0,1),Data!$3:$3,0)-1),0)</f>
        <v>0.96966427385789244</v>
      </c>
      <c r="K4128" s="124" t="b">
        <f ca="1">ROUND(J4128,12)=ROUND(INDEX(Data!$AH$11:$AH$237,MATCH($C4128,Data!$Y$11:$Y$237,0),1),12)</f>
        <v>1</v>
      </c>
      <c r="AI4128" s="129"/>
    </row>
    <row r="4129" spans="1:35" ht="13.8" x14ac:dyDescent="0.25">
      <c r="A4129" s="118">
        <f t="shared" si="918"/>
        <v>3</v>
      </c>
      <c r="B4129" s="69">
        <f t="shared" si="919"/>
        <v>0</v>
      </c>
      <c r="C4129" s="118" t="str">
        <f t="shared" si="920"/>
        <v>RBS</v>
      </c>
      <c r="D4129" s="69"/>
      <c r="E4129" s="70">
        <f ca="1">INDEX(OFFSET(Data!$A$10,1,E$9+MATCH($A4129+IF(E$9&gt;$B4129,0,1),Data!$3:$3,0),Num_Orgs,1),MATCH($C4129,OFFSET(Data!$A$10,1,MATCH($A4129+IF(E$9&gt;$B4129,0,1),Data!$3:$3,0)-1,Num_Orgs,1),0),1)</f>
        <v>0.94400483449408068</v>
      </c>
      <c r="F4129" s="70">
        <f ca="1">INDEX(OFFSET(Data!$A$10,1,F$9+MATCH($A4129+IF(F$9&gt;$B4129,0,1),Data!$3:$3,0),Num_Orgs,1),MATCH($C4129,OFFSET(Data!$A$10,1,MATCH($A4129+IF(F$9&gt;$B4129,0,1),Data!$3:$3,0)-1,Num_Orgs,1),0),1)</f>
        <v>0.99603480709830883</v>
      </c>
      <c r="G4129" s="70">
        <f ca="1">INDEX(OFFSET(Data!$A$10,1,G$9+MATCH($A4129+IF(G$9&gt;$B4129,0,1),Data!$3:$3,0),Num_Orgs,1),MATCH($C4129,OFFSET(Data!$A$10,1,MATCH($A4129+IF(G$9&gt;$B4129,0,1),Data!$3:$3,0)-1,Num_Orgs,1),0),1)</f>
        <v>0.93774347579864914</v>
      </c>
      <c r="H4129" s="70">
        <f ca="1">INDEX(OFFSET(Data!$A$10,1,H$9+MATCH($A4129+IF(H$9&gt;$B4129,0,1),Data!$3:$3,0),Num_Orgs,1),MATCH($C4129,OFFSET(Data!$A$10,1,MATCH($A4129+IF(H$9&gt;$B4129,0,1),Data!$3:$3,0)-1,Num_Orgs,1),0),1)</f>
        <v>0.16195753299452059</v>
      </c>
      <c r="I4129" s="70">
        <f ca="1">INDEX(OFFSET(Data!$A$10,1,I$9+MATCH($A4129+IF(I$9&gt;$B4129,0,1),Data!$3:$3,0),Num_Orgs,1),MATCH($C4129,OFFSET(Data!$A$10,1,MATCH($A4129+IF(I$9&gt;$B4129,0,1),Data!$3:$3,0)-1,Num_Orgs,1),0),1)</f>
        <v>0.81766423718651216</v>
      </c>
      <c r="J4129" s="26">
        <f ca="1">IFERROR((E4129*SUM(OFFSET(Data!$C$8,0,MATCH($A4129+IF(J$9&gt;$B4129,0,1),Data!$3:$3,0)-1,1,2)))+(F4129*OFFSET(Data!$E$8,0,MATCH($A4129+IF(J$9&gt;$B4129,0,1),Data!$3:$3,0)-1))+(G4129*SUM(OFFSET(Data!$F$8,0,MATCH($A4129+IF(J$9&gt;$B4129,0,1),Data!$3:$3,0)-1,1,2)))+(H4129*OFFSET(Data!$H$8,0,MATCH($A4129+IF(J$9&gt;$B4129,0,1),Data!$3:$3,0)-1))+(I4129*OFFSET(Data!$I$8,0,MATCH($A4129+IF(J$9&gt;$B4129,0,1),Data!$3:$3,0)-1))+OFFSET(Data!$J$8,0,MATCH($A4129+IF(J$9&gt;$B4129,0,1),Data!$3:$3,0)-1),0)</f>
        <v>0.96837717242768151</v>
      </c>
      <c r="K4129" s="124" t="b">
        <f ca="1">ROUND(J4129,12)=ROUND(INDEX(Data!$AH$11:$AH$237,MATCH($C4129,Data!$Y$11:$Y$237,0),1),12)</f>
        <v>1</v>
      </c>
      <c r="L4129" s="129"/>
      <c r="AI4129" s="129"/>
    </row>
    <row r="4130" spans="1:35" ht="13.8" x14ac:dyDescent="0.25">
      <c r="A4130" s="118">
        <f t="shared" si="918"/>
        <v>3</v>
      </c>
      <c r="B4130" s="69">
        <f t="shared" si="919"/>
        <v>0</v>
      </c>
      <c r="C4130" s="118" t="str">
        <f t="shared" si="920"/>
        <v>RBT</v>
      </c>
      <c r="D4130" s="69"/>
      <c r="E4130" s="70">
        <f ca="1">INDEX(OFFSET(Data!$A$10,1,E$9+MATCH($A4130+IF(E$9&gt;$B4130,0,1),Data!$3:$3,0),Num_Orgs,1),MATCH($C4130,OFFSET(Data!$A$10,1,MATCH($A4130+IF(E$9&gt;$B4130,0,1),Data!$3:$3,0)-1,Num_Orgs,1),0),1)</f>
        <v>0.93776854047109859</v>
      </c>
      <c r="F4130" s="70">
        <f ca="1">INDEX(OFFSET(Data!$A$10,1,F$9+MATCH($A4130+IF(F$9&gt;$B4130,0,1),Data!$3:$3,0),Num_Orgs,1),MATCH($C4130,OFFSET(Data!$A$10,1,MATCH($A4130+IF(F$9&gt;$B4130,0,1),Data!$3:$3,0)-1,Num_Orgs,1),0),1)</f>
        <v>0.99603480709830883</v>
      </c>
      <c r="G4130" s="70">
        <f ca="1">INDEX(OFFSET(Data!$A$10,1,G$9+MATCH($A4130+IF(G$9&gt;$B4130,0,1),Data!$3:$3,0),Num_Orgs,1),MATCH($C4130,OFFSET(Data!$A$10,1,MATCH($A4130+IF(G$9&gt;$B4130,0,1),Data!$3:$3,0)-1,Num_Orgs,1),0),1)</f>
        <v>0.95605551526064791</v>
      </c>
      <c r="H4130" s="70">
        <f ca="1">INDEX(OFFSET(Data!$A$10,1,H$9+MATCH($A4130+IF(H$9&gt;$B4130,0,1),Data!$3:$3,0),Num_Orgs,1),MATCH($C4130,OFFSET(Data!$A$10,1,MATCH($A4130+IF(H$9&gt;$B4130,0,1),Data!$3:$3,0)-1,Num_Orgs,1),0),1)</f>
        <v>8.4644138135953909E-2</v>
      </c>
      <c r="I4130" s="70">
        <f ca="1">INDEX(OFFSET(Data!$A$10,1,I$9+MATCH($A4130+IF(I$9&gt;$B4130,0,1),Data!$3:$3,0),Num_Orgs,1),MATCH($C4130,OFFSET(Data!$A$10,1,MATCH($A4130+IF(I$9&gt;$B4130,0,1),Data!$3:$3,0)-1,Num_Orgs,1),0),1)</f>
        <v>0.66006563729820067</v>
      </c>
      <c r="J4130" s="26">
        <f ca="1">IFERROR((E4130*SUM(OFFSET(Data!$C$8,0,MATCH($A4130+IF(J$9&gt;$B4130,0,1),Data!$3:$3,0)-1,1,2)))+(F4130*OFFSET(Data!$E$8,0,MATCH($A4130+IF(J$9&gt;$B4130,0,1),Data!$3:$3,0)-1))+(G4130*SUM(OFFSET(Data!$F$8,0,MATCH($A4130+IF(J$9&gt;$B4130,0,1),Data!$3:$3,0)-1,1,2)))+(H4130*OFFSET(Data!$H$8,0,MATCH($A4130+IF(J$9&gt;$B4130,0,1),Data!$3:$3,0)-1))+(I4130*OFFSET(Data!$I$8,0,MATCH($A4130+IF(J$9&gt;$B4130,0,1),Data!$3:$3,0)-1))+OFFSET(Data!$J$8,0,MATCH($A4130+IF(J$9&gt;$B4130,0,1),Data!$3:$3,0)-1),0)</f>
        <v>0.96499187220492622</v>
      </c>
      <c r="K4130" s="124" t="b">
        <f ca="1">ROUND(J4130,12)=ROUND(INDEX(Data!$AH$11:$AH$237,MATCH($C4130,Data!$Y$11:$Y$237,0),1),12)</f>
        <v>1</v>
      </c>
      <c r="L4130" s="129"/>
      <c r="AI4130" s="129"/>
    </row>
    <row r="4131" spans="1:35" ht="13.8" x14ac:dyDescent="0.25">
      <c r="A4131" s="118">
        <f t="shared" si="918"/>
        <v>3</v>
      </c>
      <c r="B4131" s="69">
        <f t="shared" si="919"/>
        <v>0</v>
      </c>
      <c r="C4131" s="118" t="str">
        <f t="shared" si="920"/>
        <v>RBV</v>
      </c>
      <c r="D4131" s="69"/>
      <c r="E4131" s="70">
        <f ca="1">INDEX(OFFSET(Data!$A$10,1,E$9+MATCH($A4131+IF(E$9&gt;$B4131,0,1),Data!$3:$3,0),Num_Orgs,1),MATCH($C4131,OFFSET(Data!$A$10,1,MATCH($A4131+IF(E$9&gt;$B4131,0,1),Data!$3:$3,0)-1,Num_Orgs,1),0),1)</f>
        <v>0.95992577504985399</v>
      </c>
      <c r="F4131" s="70">
        <f ca="1">INDEX(OFFSET(Data!$A$10,1,F$9+MATCH($A4131+IF(F$9&gt;$B4131,0,1),Data!$3:$3,0),Num_Orgs,1),MATCH($C4131,OFFSET(Data!$A$10,1,MATCH($A4131+IF(F$9&gt;$B4131,0,1),Data!$3:$3,0)-1,Num_Orgs,1),0),1)</f>
        <v>0.99603480709830883</v>
      </c>
      <c r="G4131" s="70">
        <f ca="1">INDEX(OFFSET(Data!$A$10,1,G$9+MATCH($A4131+IF(G$9&gt;$B4131,0,1),Data!$3:$3,0),Num_Orgs,1),MATCH($C4131,OFFSET(Data!$A$10,1,MATCH($A4131+IF(G$9&gt;$B4131,0,1),Data!$3:$3,0)-1,Num_Orgs,1),0),1)</f>
        <v>0.98463117498300179</v>
      </c>
      <c r="H4131" s="70">
        <f ca="1">INDEX(OFFSET(Data!$A$10,1,H$9+MATCH($A4131+IF(H$9&gt;$B4131,0,1),Data!$3:$3,0),Num_Orgs,1),MATCH($C4131,OFFSET(Data!$A$10,1,MATCH($A4131+IF(H$9&gt;$B4131,0,1),Data!$3:$3,0)-1,Num_Orgs,1),0),1)</f>
        <v>0.4620543331410088</v>
      </c>
      <c r="I4131" s="70">
        <f ca="1">INDEX(OFFSET(Data!$A$10,1,I$9+MATCH($A4131+IF(I$9&gt;$B4131,0,1),Data!$3:$3,0),Num_Orgs,1),MATCH($C4131,OFFSET(Data!$A$10,1,MATCH($A4131+IF(I$9&gt;$B4131,0,1),Data!$3:$3,0)-1,Num_Orgs,1),0),1)</f>
        <v>1.04523322933526</v>
      </c>
      <c r="J4131" s="26">
        <f ca="1">IFERROR((E4131*SUM(OFFSET(Data!$C$8,0,MATCH($A4131+IF(J$9&gt;$B4131,0,1),Data!$3:$3,0)-1,1,2)))+(F4131*OFFSET(Data!$E$8,0,MATCH($A4131+IF(J$9&gt;$B4131,0,1),Data!$3:$3,0)-1))+(G4131*SUM(OFFSET(Data!$F$8,0,MATCH($A4131+IF(J$9&gt;$B4131,0,1),Data!$3:$3,0)-1,1,2)))+(H4131*OFFSET(Data!$H$8,0,MATCH($A4131+IF(J$9&gt;$B4131,0,1),Data!$3:$3,0)-1))+(I4131*OFFSET(Data!$I$8,0,MATCH($A4131+IF(J$9&gt;$B4131,0,1),Data!$3:$3,0)-1))+OFFSET(Data!$J$8,0,MATCH($A4131+IF(J$9&gt;$B4131,0,1),Data!$3:$3,0)-1),0)</f>
        <v>0.9788808812539086</v>
      </c>
      <c r="K4131" s="124" t="b">
        <f ca="1">ROUND(J4131,12)=ROUND(INDEX(Data!$AH$11:$AH$237,MATCH($C4131,Data!$Y$11:$Y$237,0),1),12)</f>
        <v>1</v>
      </c>
      <c r="L4131" s="129"/>
      <c r="AI4131" s="129"/>
    </row>
    <row r="4132" spans="1:35" ht="13.8" x14ac:dyDescent="0.25">
      <c r="A4132" s="118">
        <f t="shared" si="918"/>
        <v>3</v>
      </c>
      <c r="B4132" s="69">
        <f t="shared" si="919"/>
        <v>0</v>
      </c>
      <c r="C4132" s="118" t="str">
        <f t="shared" si="920"/>
        <v>RBZ</v>
      </c>
      <c r="D4132" s="69"/>
      <c r="E4132" s="70">
        <f ca="1">INDEX(OFFSET(Data!$A$10,1,E$9+MATCH($A4132+IF(E$9&gt;$B4132,0,1),Data!$3:$3,0),Num_Orgs,1),MATCH($C4132,OFFSET(Data!$A$10,1,MATCH($A4132+IF(E$9&gt;$B4132,0,1),Data!$3:$3,0)-1,Num_Orgs,1),0),1)</f>
        <v>0.88471031323075999</v>
      </c>
      <c r="F4132" s="70">
        <f ca="1">INDEX(OFFSET(Data!$A$10,1,F$9+MATCH($A4132+IF(F$9&gt;$B4132,0,1),Data!$3:$3,0),Num_Orgs,1),MATCH($C4132,OFFSET(Data!$A$10,1,MATCH($A4132+IF(F$9&gt;$B4132,0,1),Data!$3:$3,0)-1,Num_Orgs,1),0),1)</f>
        <v>0.99603480709830905</v>
      </c>
      <c r="G4132" s="70">
        <f ca="1">INDEX(OFFSET(Data!$A$10,1,G$9+MATCH($A4132+IF(G$9&gt;$B4132,0,1),Data!$3:$3,0),Num_Orgs,1),MATCH($C4132,OFFSET(Data!$A$10,1,MATCH($A4132+IF(G$9&gt;$B4132,0,1),Data!$3:$3,0)-1,Num_Orgs,1),0),1)</f>
        <v>0.91759763324429067</v>
      </c>
      <c r="H4132" s="70">
        <f ca="1">INDEX(OFFSET(Data!$A$10,1,H$9+MATCH($A4132+IF(H$9&gt;$B4132,0,1),Data!$3:$3,0),Num_Orgs,1),MATCH($C4132,OFFSET(Data!$A$10,1,MATCH($A4132+IF(H$9&gt;$B4132,0,1),Data!$3:$3,0)-1,Num_Orgs,1),0),1)</f>
        <v>0.21304153927274008</v>
      </c>
      <c r="I4132" s="70">
        <f ca="1">INDEX(OFFSET(Data!$A$10,1,I$9+MATCH($A4132+IF(I$9&gt;$B4132,0,1),Data!$3:$3,0),Num_Orgs,1),MATCH($C4132,OFFSET(Data!$A$10,1,MATCH($A4132+IF(I$9&gt;$B4132,0,1),Data!$3:$3,0)-1,Num_Orgs,1),0),1)</f>
        <v>0.592263017318436</v>
      </c>
      <c r="J4132" s="26">
        <f ca="1">IFERROR((E4132*SUM(OFFSET(Data!$C$8,0,MATCH($A4132+IF(J$9&gt;$B4132,0,1),Data!$3:$3,0)-1,1,2)))+(F4132*OFFSET(Data!$E$8,0,MATCH($A4132+IF(J$9&gt;$B4132,0,1),Data!$3:$3,0)-1))+(G4132*SUM(OFFSET(Data!$F$8,0,MATCH($A4132+IF(J$9&gt;$B4132,0,1),Data!$3:$3,0)-1,1,2)))+(H4132*OFFSET(Data!$H$8,0,MATCH($A4132+IF(J$9&gt;$B4132,0,1),Data!$3:$3,0)-1))+(I4132*OFFSET(Data!$I$8,0,MATCH($A4132+IF(J$9&gt;$B4132,0,1),Data!$3:$3,0)-1))+OFFSET(Data!$J$8,0,MATCH($A4132+IF(J$9&gt;$B4132,0,1),Data!$3:$3,0)-1),0)</f>
        <v>0.9385651303297714</v>
      </c>
      <c r="K4132" s="124" t="b">
        <f ca="1">ROUND(J4132,12)=ROUND(INDEX(Data!$AH$11:$AH$237,MATCH($C4132,Data!$Y$11:$Y$237,0),1),12)</f>
        <v>1</v>
      </c>
      <c r="L4132" s="129"/>
      <c r="AI4132" s="129"/>
    </row>
    <row r="4133" spans="1:35" ht="13.8" x14ac:dyDescent="0.25">
      <c r="A4133" s="118">
        <f t="shared" si="918"/>
        <v>3</v>
      </c>
      <c r="B4133" s="69">
        <f t="shared" si="919"/>
        <v>0</v>
      </c>
      <c r="C4133" s="118" t="str">
        <f t="shared" si="920"/>
        <v>RC1</v>
      </c>
      <c r="D4133" s="69"/>
      <c r="E4133" s="70">
        <f ca="1">INDEX(OFFSET(Data!$A$10,1,E$9+MATCH($A4133+IF(E$9&gt;$B4133,0,1),Data!$3:$3,0),Num_Orgs,1),MATCH($C4133,OFFSET(Data!$A$10,1,MATCH($A4133+IF(E$9&gt;$B4133,0,1),Data!$3:$3,0)-1,Num_Orgs,1),0),1)</f>
        <v>0.98960930451329743</v>
      </c>
      <c r="F4133" s="70">
        <f ca="1">INDEX(OFFSET(Data!$A$10,1,F$9+MATCH($A4133+IF(F$9&gt;$B4133,0,1),Data!$3:$3,0),Num_Orgs,1),MATCH($C4133,OFFSET(Data!$A$10,1,MATCH($A4133+IF(F$9&gt;$B4133,0,1),Data!$3:$3,0)-1,Num_Orgs,1),0),1)</f>
        <v>0.99603480709830883</v>
      </c>
      <c r="G4133" s="70">
        <f ca="1">INDEX(OFFSET(Data!$A$10,1,G$9+MATCH($A4133+IF(G$9&gt;$B4133,0,1),Data!$3:$3,0),Num_Orgs,1),MATCH($C4133,OFFSET(Data!$A$10,1,MATCH($A4133+IF(G$9&gt;$B4133,0,1),Data!$3:$3,0)-1,Num_Orgs,1),0),1)</f>
        <v>0.99409878243476146</v>
      </c>
      <c r="H4133" s="70">
        <f ca="1">INDEX(OFFSET(Data!$A$10,1,H$9+MATCH($A4133+IF(H$9&gt;$B4133,0,1),Data!$3:$3,0),Num_Orgs,1),MATCH($C4133,OFFSET(Data!$A$10,1,MATCH($A4133+IF(H$9&gt;$B4133,0,1),Data!$3:$3,0)-1,Num_Orgs,1),0),1)</f>
        <v>0.50019551695929287</v>
      </c>
      <c r="I4133" s="70">
        <f ca="1">INDEX(OFFSET(Data!$A$10,1,I$9+MATCH($A4133+IF(I$9&gt;$B4133,0,1),Data!$3:$3,0),Num_Orgs,1),MATCH($C4133,OFFSET(Data!$A$10,1,MATCH($A4133+IF(I$9&gt;$B4133,0,1),Data!$3:$3,0)-1,Num_Orgs,1),0),1)</f>
        <v>0.73274082056492429</v>
      </c>
      <c r="J4133" s="26">
        <f ca="1">IFERROR((E4133*SUM(OFFSET(Data!$C$8,0,MATCH($A4133+IF(J$9&gt;$B4133,0,1),Data!$3:$3,0)-1,1,2)))+(F4133*OFFSET(Data!$E$8,0,MATCH($A4133+IF(J$9&gt;$B4133,0,1),Data!$3:$3,0)-1))+(G4133*SUM(OFFSET(Data!$F$8,0,MATCH($A4133+IF(J$9&gt;$B4133,0,1),Data!$3:$3,0)-1,1,2)))+(H4133*OFFSET(Data!$H$8,0,MATCH($A4133+IF(J$9&gt;$B4133,0,1),Data!$3:$3,0)-1))+(I4133*OFFSET(Data!$I$8,0,MATCH($A4133+IF(J$9&gt;$B4133,0,1),Data!$3:$3,0)-1))+OFFSET(Data!$J$8,0,MATCH($A4133+IF(J$9&gt;$B4133,0,1),Data!$3:$3,0)-1),0)</f>
        <v>0.99200076668818871</v>
      </c>
      <c r="K4133" s="124" t="b">
        <f ca="1">ROUND(J4133,12)=ROUND(INDEX(Data!$AH$11:$AH$237,MATCH($C4133,Data!$Y$11:$Y$237,0),1),12)</f>
        <v>1</v>
      </c>
      <c r="L4133" s="129"/>
      <c r="AI4133" s="129"/>
    </row>
    <row r="4134" spans="1:35" ht="13.8" x14ac:dyDescent="0.25">
      <c r="A4134" s="118">
        <f t="shared" si="918"/>
        <v>3</v>
      </c>
      <c r="B4134" s="69">
        <f t="shared" si="919"/>
        <v>0</v>
      </c>
      <c r="C4134" s="118" t="str">
        <f t="shared" si="920"/>
        <v>RC9</v>
      </c>
      <c r="D4134" s="69"/>
      <c r="E4134" s="70">
        <f ca="1">INDEX(OFFSET(Data!$A$10,1,E$9+MATCH($A4134+IF(E$9&gt;$B4134,0,1),Data!$3:$3,0),Num_Orgs,1),MATCH($C4134,OFFSET(Data!$A$10,1,MATCH($A4134+IF(E$9&gt;$B4134,0,1),Data!$3:$3,0)-1,Num_Orgs,1),0),1)</f>
        <v>1.0411747213347129</v>
      </c>
      <c r="F4134" s="70">
        <f ca="1">INDEX(OFFSET(Data!$A$10,1,F$9+MATCH($A4134+IF(F$9&gt;$B4134,0,1),Data!$3:$3,0),Num_Orgs,1),MATCH($C4134,OFFSET(Data!$A$10,1,MATCH($A4134+IF(F$9&gt;$B4134,0,1),Data!$3:$3,0)-1,Num_Orgs,1),0),1)</f>
        <v>0.99603480709830883</v>
      </c>
      <c r="G4134" s="70">
        <f ca="1">INDEX(OFFSET(Data!$A$10,1,G$9+MATCH($A4134+IF(G$9&gt;$B4134,0,1),Data!$3:$3,0),Num_Orgs,1),MATCH($C4134,OFFSET(Data!$A$10,1,MATCH($A4134+IF(G$9&gt;$B4134,0,1),Data!$3:$3,0)-1,Num_Orgs,1),0),1)</f>
        <v>1.003566389886521</v>
      </c>
      <c r="H4134" s="70">
        <f ca="1">INDEX(OFFSET(Data!$A$10,1,H$9+MATCH($A4134+IF(H$9&gt;$B4134,0,1),Data!$3:$3,0),Num_Orgs,1),MATCH($C4134,OFFSET(Data!$A$10,1,MATCH($A4134+IF(H$9&gt;$B4134,0,1),Data!$3:$3,0)-1,Num_Orgs,1),0),1)</f>
        <v>0.59881226020087208</v>
      </c>
      <c r="I4134" s="70">
        <f ca="1">INDEX(OFFSET(Data!$A$10,1,I$9+MATCH($A4134+IF(I$9&gt;$B4134,0,1),Data!$3:$3,0),Num_Orgs,1),MATCH($C4134,OFFSET(Data!$A$10,1,MATCH($A4134+IF(I$9&gt;$B4134,0,1),Data!$3:$3,0)-1,Num_Orgs,1),0),1)</f>
        <v>0.84049682358917788</v>
      </c>
      <c r="J4134" s="26">
        <f ca="1">IFERROR((E4134*SUM(OFFSET(Data!$C$8,0,MATCH($A4134+IF(J$9&gt;$B4134,0,1),Data!$3:$3,0)-1,1,2)))+(F4134*OFFSET(Data!$E$8,0,MATCH($A4134+IF(J$9&gt;$B4134,0,1),Data!$3:$3,0)-1))+(G4134*SUM(OFFSET(Data!$F$8,0,MATCH($A4134+IF(J$9&gt;$B4134,0,1),Data!$3:$3,0)-1,1,2)))+(H4134*OFFSET(Data!$H$8,0,MATCH($A4134+IF(J$9&gt;$B4134,0,1),Data!$3:$3,0)-1))+(I4134*OFFSET(Data!$I$8,0,MATCH($A4134+IF(J$9&gt;$B4134,0,1),Data!$3:$3,0)-1))+OFFSET(Data!$J$8,0,MATCH($A4134+IF(J$9&gt;$B4134,0,1),Data!$3:$3,0)-1),0)</f>
        <v>1.0176216932716309</v>
      </c>
      <c r="K4134" s="124" t="b">
        <f ca="1">ROUND(J4134,12)=ROUND(INDEX(Data!$AH$11:$AH$237,MATCH($C4134,Data!$Y$11:$Y$237,0),1),12)</f>
        <v>1</v>
      </c>
      <c r="L4134" s="129"/>
      <c r="AI4134" s="129"/>
    </row>
    <row r="4135" spans="1:35" ht="13.8" x14ac:dyDescent="0.25">
      <c r="A4135" s="118">
        <f t="shared" si="918"/>
        <v>3</v>
      </c>
      <c r="B4135" s="69">
        <f t="shared" si="919"/>
        <v>0</v>
      </c>
      <c r="C4135" s="118" t="str">
        <f t="shared" si="920"/>
        <v>RCB</v>
      </c>
      <c r="D4135" s="69"/>
      <c r="E4135" s="70">
        <f ca="1">INDEX(OFFSET(Data!$A$10,1,E$9+MATCH($A4135+IF(E$9&gt;$B4135,0,1),Data!$3:$3,0),Num_Orgs,1),MATCH($C4135,OFFSET(Data!$A$10,1,MATCH($A4135+IF(E$9&gt;$B4135,0,1),Data!$3:$3,0)-1,Num_Orgs,1),0),1)</f>
        <v>0.91540403934270242</v>
      </c>
      <c r="F4135" s="70">
        <f ca="1">INDEX(OFFSET(Data!$A$10,1,F$9+MATCH($A4135+IF(F$9&gt;$B4135,0,1),Data!$3:$3,0),Num_Orgs,1),MATCH($C4135,OFFSET(Data!$A$10,1,MATCH($A4135+IF(F$9&gt;$B4135,0,1),Data!$3:$3,0)-1,Num_Orgs,1),0),1)</f>
        <v>0.99603480709830883</v>
      </c>
      <c r="G4135" s="70">
        <f ca="1">INDEX(OFFSET(Data!$A$10,1,G$9+MATCH($A4135+IF(G$9&gt;$B4135,0,1),Data!$3:$3,0),Num_Orgs,1),MATCH($C4135,OFFSET(Data!$A$10,1,MATCH($A4135+IF(G$9&gt;$B4135,0,1),Data!$3:$3,0)-1,Num_Orgs,1),0),1)</f>
        <v>0.89722556200730308</v>
      </c>
      <c r="H4135" s="70">
        <f ca="1">INDEX(OFFSET(Data!$A$10,1,H$9+MATCH($A4135+IF(H$9&gt;$B4135,0,1),Data!$3:$3,0),Num_Orgs,1),MATCH($C4135,OFFSET(Data!$A$10,1,MATCH($A4135+IF(H$9&gt;$B4135,0,1),Data!$3:$3,0)-1,Num_Orgs,1),0),1)</f>
        <v>0.29225611413729802</v>
      </c>
      <c r="I4135" s="70">
        <f ca="1">INDEX(OFFSET(Data!$A$10,1,I$9+MATCH($A4135+IF(I$9&gt;$B4135,0,1),Data!$3:$3,0),Num_Orgs,1),MATCH($C4135,OFFSET(Data!$A$10,1,MATCH($A4135+IF(I$9&gt;$B4135,0,1),Data!$3:$3,0)-1,Num_Orgs,1),0),1)</f>
        <v>0.81448429706660952</v>
      </c>
      <c r="J4135" s="26">
        <f ca="1">IFERROR((E4135*SUM(OFFSET(Data!$C$8,0,MATCH($A4135+IF(J$9&gt;$B4135,0,1),Data!$3:$3,0)-1,1,2)))+(F4135*OFFSET(Data!$E$8,0,MATCH($A4135+IF(J$9&gt;$B4135,0,1),Data!$3:$3,0)-1))+(G4135*SUM(OFFSET(Data!$F$8,0,MATCH($A4135+IF(J$9&gt;$B4135,0,1),Data!$3:$3,0)-1,1,2)))+(H4135*OFFSET(Data!$H$8,0,MATCH($A4135+IF(J$9&gt;$B4135,0,1),Data!$3:$3,0)-1))+(I4135*OFFSET(Data!$I$8,0,MATCH($A4135+IF(J$9&gt;$B4135,0,1),Data!$3:$3,0)-1))+OFFSET(Data!$J$8,0,MATCH($A4135+IF(J$9&gt;$B4135,0,1),Data!$3:$3,0)-1),0)</f>
        <v>0.95389811145460246</v>
      </c>
      <c r="K4135" s="124" t="b">
        <f ca="1">ROUND(J4135,12)=ROUND(INDEX(Data!$AH$11:$AH$237,MATCH($C4135,Data!$Y$11:$Y$237,0),1),12)</f>
        <v>1</v>
      </c>
      <c r="L4135" s="129"/>
      <c r="AI4135" s="129"/>
    </row>
    <row r="4136" spans="1:35" ht="13.8" x14ac:dyDescent="0.25">
      <c r="A4136" s="118">
        <f t="shared" si="918"/>
        <v>3</v>
      </c>
      <c r="B4136" s="69">
        <f t="shared" si="919"/>
        <v>0</v>
      </c>
      <c r="C4136" s="118" t="str">
        <f t="shared" si="920"/>
        <v>RCD</v>
      </c>
      <c r="D4136" s="69"/>
      <c r="E4136" s="70">
        <f ca="1">INDEX(OFFSET(Data!$A$10,1,E$9+MATCH($A4136+IF(E$9&gt;$B4136,0,1),Data!$3:$3,0),Num_Orgs,1),MATCH($C4136,OFFSET(Data!$A$10,1,MATCH($A4136+IF(E$9&gt;$B4136,0,1),Data!$3:$3,0)-1,Num_Orgs,1),0),1)</f>
        <v>0.94073463180415595</v>
      </c>
      <c r="F4136" s="70">
        <f ca="1">INDEX(OFFSET(Data!$A$10,1,F$9+MATCH($A4136+IF(F$9&gt;$B4136,0,1),Data!$3:$3,0),Num_Orgs,1),MATCH($C4136,OFFSET(Data!$A$10,1,MATCH($A4136+IF(F$9&gt;$B4136,0,1),Data!$3:$3,0)-1,Num_Orgs,1),0),1)</f>
        <v>0.99603480709830883</v>
      </c>
      <c r="G4136" s="70">
        <f ca="1">INDEX(OFFSET(Data!$A$10,1,G$9+MATCH($A4136+IF(G$9&gt;$B4136,0,1),Data!$3:$3,0),Num_Orgs,1),MATCH($C4136,OFFSET(Data!$A$10,1,MATCH($A4136+IF(G$9&gt;$B4136,0,1),Data!$3:$3,0)-1,Num_Orgs,1),0),1)</f>
        <v>0.88995510046540538</v>
      </c>
      <c r="H4136" s="70">
        <f ca="1">INDEX(OFFSET(Data!$A$10,1,H$9+MATCH($A4136+IF(H$9&gt;$B4136,0,1),Data!$3:$3,0),Num_Orgs,1),MATCH($C4136,OFFSET(Data!$A$10,1,MATCH($A4136+IF(H$9&gt;$B4136,0,1),Data!$3:$3,0)-1,Num_Orgs,1),0),1)</f>
        <v>0.20550126696285781</v>
      </c>
      <c r="I4136" s="70">
        <f ca="1">INDEX(OFFSET(Data!$A$10,1,I$9+MATCH($A4136+IF(I$9&gt;$B4136,0,1),Data!$3:$3,0),Num_Orgs,1),MATCH($C4136,OFFSET(Data!$A$10,1,MATCH($A4136+IF(I$9&gt;$B4136,0,1),Data!$3:$3,0)-1,Num_Orgs,1),0),1)</f>
        <v>0.7542920211697749</v>
      </c>
      <c r="J4136" s="26">
        <f ca="1">IFERROR((E4136*SUM(OFFSET(Data!$C$8,0,MATCH($A4136+IF(J$9&gt;$B4136,0,1),Data!$3:$3,0)-1,1,2)))+(F4136*OFFSET(Data!$E$8,0,MATCH($A4136+IF(J$9&gt;$B4136,0,1),Data!$3:$3,0)-1))+(G4136*SUM(OFFSET(Data!$F$8,0,MATCH($A4136+IF(J$9&gt;$B4136,0,1),Data!$3:$3,0)-1,1,2)))+(H4136*OFFSET(Data!$H$8,0,MATCH($A4136+IF(J$9&gt;$B4136,0,1),Data!$3:$3,0)-1))+(I4136*OFFSET(Data!$I$8,0,MATCH($A4136+IF(J$9&gt;$B4136,0,1),Data!$3:$3,0)-1))+OFFSET(Data!$J$8,0,MATCH($A4136+IF(J$9&gt;$B4136,0,1),Data!$3:$3,0)-1),0)</f>
        <v>0.96537579638319637</v>
      </c>
      <c r="K4136" s="124" t="b">
        <f ca="1">ROUND(J4136,12)=ROUND(INDEX(Data!$AH$11:$AH$237,MATCH($C4136,Data!$Y$11:$Y$237,0),1),12)</f>
        <v>1</v>
      </c>
      <c r="L4136" s="129"/>
      <c r="AI4136" s="129"/>
    </row>
    <row r="4137" spans="1:35" ht="13.8" x14ac:dyDescent="0.25">
      <c r="A4137" s="118">
        <f t="shared" si="918"/>
        <v>3</v>
      </c>
      <c r="B4137" s="69">
        <f t="shared" si="919"/>
        <v>0</v>
      </c>
      <c r="C4137" s="118" t="str">
        <f t="shared" si="920"/>
        <v>RCF</v>
      </c>
      <c r="D4137" s="69"/>
      <c r="E4137" s="70">
        <f ca="1">INDEX(OFFSET(Data!$A$10,1,E$9+MATCH($A4137+IF(E$9&gt;$B4137,0,1),Data!$3:$3,0),Num_Orgs,1),MATCH($C4137,OFFSET(Data!$A$10,1,MATCH($A4137+IF(E$9&gt;$B4137,0,1),Data!$3:$3,0)-1,Num_Orgs,1),0),1)</f>
        <v>0.91481099225579821</v>
      </c>
      <c r="F4137" s="70">
        <f ca="1">INDEX(OFFSET(Data!$A$10,1,F$9+MATCH($A4137+IF(F$9&gt;$B4137,0,1),Data!$3:$3,0),Num_Orgs,1),MATCH($C4137,OFFSET(Data!$A$10,1,MATCH($A4137+IF(F$9&gt;$B4137,0,1),Data!$3:$3,0)-1,Num_Orgs,1),0),1)</f>
        <v>0.99603480709830883</v>
      </c>
      <c r="G4137" s="70">
        <f ca="1">INDEX(OFFSET(Data!$A$10,1,G$9+MATCH($A4137+IF(G$9&gt;$B4137,0,1),Data!$3:$3,0),Num_Orgs,1),MATCH($C4137,OFFSET(Data!$A$10,1,MATCH($A4137+IF(G$9&gt;$B4137,0,1),Data!$3:$3,0)-1,Num_Orgs,1),0),1)</f>
        <v>0.85409166997034558</v>
      </c>
      <c r="H4137" s="70">
        <f ca="1">INDEX(OFFSET(Data!$A$10,1,H$9+MATCH($A4137+IF(H$9&gt;$B4137,0,1),Data!$3:$3,0),Num_Orgs,1),MATCH($C4137,OFFSET(Data!$A$10,1,MATCH($A4137+IF(H$9&gt;$B4137,0,1),Data!$3:$3,0)-1,Num_Orgs,1),0),1)</f>
        <v>7.1080640684186194E-2</v>
      </c>
      <c r="I4137" s="70">
        <f ca="1">INDEX(OFFSET(Data!$A$10,1,I$9+MATCH($A4137+IF(I$9&gt;$B4137,0,1),Data!$3:$3,0),Num_Orgs,1),MATCH($C4137,OFFSET(Data!$A$10,1,MATCH($A4137+IF(I$9&gt;$B4137,0,1),Data!$3:$3,0)-1,Num_Orgs,1),0),1)</f>
        <v>0.52930971502292212</v>
      </c>
      <c r="J4137" s="26">
        <f ca="1">IFERROR((E4137*SUM(OFFSET(Data!$C$8,0,MATCH($A4137+IF(J$9&gt;$B4137,0,1),Data!$3:$3,0)-1,1,2)))+(F4137*OFFSET(Data!$E$8,0,MATCH($A4137+IF(J$9&gt;$B4137,0,1),Data!$3:$3,0)-1))+(G4137*SUM(OFFSET(Data!$F$8,0,MATCH($A4137+IF(J$9&gt;$B4137,0,1),Data!$3:$3,0)-1,1,2)))+(H4137*OFFSET(Data!$H$8,0,MATCH($A4137+IF(J$9&gt;$B4137,0,1),Data!$3:$3,0)-1))+(I4137*OFFSET(Data!$I$8,0,MATCH($A4137+IF(J$9&gt;$B4137,0,1),Data!$3:$3,0)-1))+OFFSET(Data!$J$8,0,MATCH($A4137+IF(J$9&gt;$B4137,0,1),Data!$3:$3,0)-1),0)</f>
        <v>0.9507345275774215</v>
      </c>
      <c r="K4137" s="124" t="b">
        <f ca="1">ROUND(J4137,12)=ROUND(INDEX(Data!$AH$11:$AH$237,MATCH($C4137,Data!$Y$11:$Y$237,0),1),12)</f>
        <v>1</v>
      </c>
      <c r="L4137" s="129"/>
      <c r="AI4137" s="129"/>
    </row>
    <row r="4138" spans="1:35" ht="13.8" x14ac:dyDescent="0.25">
      <c r="A4138" s="118">
        <f t="shared" si="918"/>
        <v>3</v>
      </c>
      <c r="B4138" s="69">
        <f t="shared" si="919"/>
        <v>0</v>
      </c>
      <c r="C4138" s="118" t="str">
        <f t="shared" si="920"/>
        <v>RCU</v>
      </c>
      <c r="D4138" s="69"/>
      <c r="E4138" s="70">
        <f ca="1">INDEX(OFFSET(Data!$A$10,1,E$9+MATCH($A4138+IF(E$9&gt;$B4138,0,1),Data!$3:$3,0),Num_Orgs,1),MATCH($C4138,OFFSET(Data!$A$10,1,MATCH($A4138+IF(E$9&gt;$B4138,0,1),Data!$3:$3,0)-1,Num_Orgs,1),0),1)</f>
        <v>0.93457643828159953</v>
      </c>
      <c r="F4138" s="70">
        <f ca="1">INDEX(OFFSET(Data!$A$10,1,F$9+MATCH($A4138+IF(F$9&gt;$B4138,0,1),Data!$3:$3,0),Num_Orgs,1),MATCH($C4138,OFFSET(Data!$A$10,1,MATCH($A4138+IF(F$9&gt;$B4138,0,1),Data!$3:$3,0)-1,Num_Orgs,1),0),1)</f>
        <v>0.99603480709830883</v>
      </c>
      <c r="G4138" s="70">
        <f ca="1">INDEX(OFFSET(Data!$A$10,1,G$9+MATCH($A4138+IF(G$9&gt;$B4138,0,1),Data!$3:$3,0),Num_Orgs,1),MATCH($C4138,OFFSET(Data!$A$10,1,MATCH($A4138+IF(G$9&gt;$B4138,0,1),Data!$3:$3,0)-1,Num_Orgs,1),0),1)</f>
        <v>0.88048749301364593</v>
      </c>
      <c r="H4138" s="70">
        <f ca="1">INDEX(OFFSET(Data!$A$10,1,H$9+MATCH($A4138+IF(H$9&gt;$B4138,0,1),Data!$3:$3,0),Num_Orgs,1),MATCH($C4138,OFFSET(Data!$A$10,1,MATCH($A4138+IF(H$9&gt;$B4138,0,1),Data!$3:$3,0)-1,Num_Orgs,1),0),1)</f>
        <v>1.4212479614932796</v>
      </c>
      <c r="I4138" s="70">
        <f ca="1">INDEX(OFFSET(Data!$A$10,1,I$9+MATCH($A4138+IF(I$9&gt;$B4138,0,1),Data!$3:$3,0),Num_Orgs,1),MATCH($C4138,OFFSET(Data!$A$10,1,MATCH($A4138+IF(I$9&gt;$B4138,0,1),Data!$3:$3,0)-1,Num_Orgs,1),0),1)</f>
        <v>0.76506762147220042</v>
      </c>
      <c r="J4138" s="26">
        <f ca="1">IFERROR((E4138*SUM(OFFSET(Data!$C$8,0,MATCH($A4138+IF(J$9&gt;$B4138,0,1),Data!$3:$3,0)-1,1,2)))+(F4138*OFFSET(Data!$E$8,0,MATCH($A4138+IF(J$9&gt;$B4138,0,1),Data!$3:$3,0)-1))+(G4138*SUM(OFFSET(Data!$F$8,0,MATCH($A4138+IF(J$9&gt;$B4138,0,1),Data!$3:$3,0)-1,1,2)))+(H4138*OFFSET(Data!$H$8,0,MATCH($A4138+IF(J$9&gt;$B4138,0,1),Data!$3:$3,0)-1))+(I4138*OFFSET(Data!$I$8,0,MATCH($A4138+IF(J$9&gt;$B4138,0,1),Data!$3:$3,0)-1))+OFFSET(Data!$J$8,0,MATCH($A4138+IF(J$9&gt;$B4138,0,1),Data!$3:$3,0)-1),0)</f>
        <v>0.96480947268581818</v>
      </c>
      <c r="K4138" s="124" t="b">
        <f ca="1">ROUND(J4138,12)=ROUND(INDEX(Data!$AH$11:$AH$237,MATCH($C4138,Data!$Y$11:$Y$237,0),1),12)</f>
        <v>1</v>
      </c>
      <c r="L4138" s="129"/>
      <c r="AI4138" s="129"/>
    </row>
    <row r="4139" spans="1:35" ht="13.8" x14ac:dyDescent="0.25">
      <c r="A4139" s="118">
        <f t="shared" si="918"/>
        <v>3</v>
      </c>
      <c r="B4139" s="69">
        <f t="shared" si="919"/>
        <v>0</v>
      </c>
      <c r="C4139" s="118" t="str">
        <f t="shared" si="920"/>
        <v>RCX</v>
      </c>
      <c r="D4139" s="69"/>
      <c r="E4139" s="70">
        <f ca="1">INDEX(OFFSET(Data!$A$10,1,E$9+MATCH($A4139+IF(E$9&gt;$B4139,0,1),Data!$3:$3,0),Num_Orgs,1),MATCH($C4139,OFFSET(Data!$A$10,1,MATCH($A4139+IF(E$9&gt;$B4139,0,1),Data!$3:$3,0)-1,Num_Orgs,1),0),1)</f>
        <v>0.93556512349426335</v>
      </c>
      <c r="F4139" s="70">
        <f ca="1">INDEX(OFFSET(Data!$A$10,1,F$9+MATCH($A4139+IF(F$9&gt;$B4139,0,1),Data!$3:$3,0),Num_Orgs,1),MATCH($C4139,OFFSET(Data!$A$10,1,MATCH($A4139+IF(F$9&gt;$B4139,0,1),Data!$3:$3,0)-1,Num_Orgs,1),0),1)</f>
        <v>0.99603480709830883</v>
      </c>
      <c r="G4139" s="70">
        <f ca="1">INDEX(OFFSET(Data!$A$10,1,G$9+MATCH($A4139+IF(G$9&gt;$B4139,0,1),Data!$3:$3,0),Num_Orgs,1),MATCH($C4139,OFFSET(Data!$A$10,1,MATCH($A4139+IF(G$9&gt;$B4139,0,1),Data!$3:$3,0)-1,Num_Orgs,1),0),1)</f>
        <v>0.9467607451759632</v>
      </c>
      <c r="H4139" s="70">
        <f ca="1">INDEX(OFFSET(Data!$A$10,1,H$9+MATCH($A4139+IF(H$9&gt;$B4139,0,1),Data!$3:$3,0),Num_Orgs,1),MATCH($C4139,OFFSET(Data!$A$10,1,MATCH($A4139+IF(H$9&gt;$B4139,0,1),Data!$3:$3,0)-1,Num_Orgs,1),0),1)</f>
        <v>0.13206817404393381</v>
      </c>
      <c r="I4139" s="70">
        <f ca="1">INDEX(OFFSET(Data!$A$10,1,I$9+MATCH($A4139+IF(I$9&gt;$B4139,0,1),Data!$3:$3,0),Num_Orgs,1),MATCH($C4139,OFFSET(Data!$A$10,1,MATCH($A4139+IF(I$9&gt;$B4139,0,1),Data!$3:$3,0)-1,Num_Orgs,1),0),1)</f>
        <v>0.51722881451641711</v>
      </c>
      <c r="J4139" s="26">
        <f ca="1">IFERROR((E4139*SUM(OFFSET(Data!$C$8,0,MATCH($A4139+IF(J$9&gt;$B4139,0,1),Data!$3:$3,0)-1,1,2)))+(F4139*OFFSET(Data!$E$8,0,MATCH($A4139+IF(J$9&gt;$B4139,0,1),Data!$3:$3,0)-1))+(G4139*SUM(OFFSET(Data!$F$8,0,MATCH($A4139+IF(J$9&gt;$B4139,0,1),Data!$3:$3,0)-1,1,2)))+(H4139*OFFSET(Data!$H$8,0,MATCH($A4139+IF(J$9&gt;$B4139,0,1),Data!$3:$3,0)-1))+(I4139*OFFSET(Data!$I$8,0,MATCH($A4139+IF(J$9&gt;$B4139,0,1),Data!$3:$3,0)-1))+OFFSET(Data!$J$8,0,MATCH($A4139+IF(J$9&gt;$B4139,0,1),Data!$3:$3,0)-1),0)</f>
        <v>0.96315040374364702</v>
      </c>
      <c r="K4139" s="124" t="b">
        <f ca="1">ROUND(J4139,12)=ROUND(INDEX(Data!$AH$11:$AH$237,MATCH($C4139,Data!$Y$11:$Y$237,0),1),12)</f>
        <v>1</v>
      </c>
      <c r="L4139" s="129"/>
      <c r="AI4139" s="129"/>
    </row>
    <row r="4140" spans="1:35" ht="13.8" x14ac:dyDescent="0.25">
      <c r="A4140" s="118">
        <f t="shared" si="918"/>
        <v>3</v>
      </c>
      <c r="B4140" s="69">
        <f t="shared" si="919"/>
        <v>0</v>
      </c>
      <c r="C4140" s="118" t="str">
        <f t="shared" si="920"/>
        <v>RD1</v>
      </c>
      <c r="D4140" s="69"/>
      <c r="E4140" s="70">
        <f ca="1">INDEX(OFFSET(Data!$A$10,1,E$9+MATCH($A4140+IF(E$9&gt;$B4140,0,1),Data!$3:$3,0),Num_Orgs,1),MATCH($C4140,OFFSET(Data!$A$10,1,MATCH($A4140+IF(E$9&gt;$B4140,0,1),Data!$3:$3,0)-1,Num_Orgs,1),0),1)</f>
        <v>0.99090046606489102</v>
      </c>
      <c r="F4140" s="70">
        <f ca="1">INDEX(OFFSET(Data!$A$10,1,F$9+MATCH($A4140+IF(F$9&gt;$B4140,0,1),Data!$3:$3,0),Num_Orgs,1),MATCH($C4140,OFFSET(Data!$A$10,1,MATCH($A4140+IF(F$9&gt;$B4140,0,1),Data!$3:$3,0)-1,Num_Orgs,1),0),1)</f>
        <v>0.99603480709830883</v>
      </c>
      <c r="G4140" s="70">
        <f ca="1">INDEX(OFFSET(Data!$A$10,1,G$9+MATCH($A4140+IF(G$9&gt;$B4140,0,1),Data!$3:$3,0),Num_Orgs,1),MATCH($C4140,OFFSET(Data!$A$10,1,MATCH($A4140+IF(G$9&gt;$B4140,0,1),Data!$3:$3,0)-1,Num_Orgs,1),0),1)</f>
        <v>0.95616827017867589</v>
      </c>
      <c r="H4140" s="70">
        <f ca="1">INDEX(OFFSET(Data!$A$10,1,H$9+MATCH($A4140+IF(H$9&gt;$B4140,0,1),Data!$3:$3,0),Num_Orgs,1),MATCH($C4140,OFFSET(Data!$A$10,1,MATCH($A4140+IF(H$9&gt;$B4140,0,1),Data!$3:$3,0)-1,Num_Orgs,1),0),1)</f>
        <v>0.24486683471742582</v>
      </c>
      <c r="I4140" s="70">
        <f ca="1">INDEX(OFFSET(Data!$A$10,1,I$9+MATCH($A4140+IF(I$9&gt;$B4140,0,1),Data!$3:$3,0),Num_Orgs,1),MATCH($C4140,OFFSET(Data!$A$10,1,MATCH($A4140+IF(I$9&gt;$B4140,0,1),Data!$3:$3,0)-1,Num_Orgs,1),0),1)</f>
        <v>1.0640491054796462</v>
      </c>
      <c r="J4140" s="26">
        <f ca="1">IFERROR((E4140*SUM(OFFSET(Data!$C$8,0,MATCH($A4140+IF(J$9&gt;$B4140,0,1),Data!$3:$3,0)-1,1,2)))+(F4140*OFFSET(Data!$E$8,0,MATCH($A4140+IF(J$9&gt;$B4140,0,1),Data!$3:$3,0)-1))+(G4140*SUM(OFFSET(Data!$F$8,0,MATCH($A4140+IF(J$9&gt;$B4140,0,1),Data!$3:$3,0)-1,1,2)))+(H4140*OFFSET(Data!$H$8,0,MATCH($A4140+IF(J$9&gt;$B4140,0,1),Data!$3:$3,0)-1))+(I4140*OFFSET(Data!$I$8,0,MATCH($A4140+IF(J$9&gt;$B4140,0,1),Data!$3:$3,0)-1))+OFFSET(Data!$J$8,0,MATCH($A4140+IF(J$9&gt;$B4140,0,1),Data!$3:$3,0)-1),0)</f>
        <v>0.99258961581814298</v>
      </c>
      <c r="K4140" s="124" t="b">
        <f ca="1">ROUND(J4140,12)=ROUND(INDEX(Data!$AH$11:$AH$237,MATCH($C4140,Data!$Y$11:$Y$237,0),1),12)</f>
        <v>1</v>
      </c>
      <c r="L4140" s="129"/>
      <c r="AI4140" s="129"/>
    </row>
    <row r="4141" spans="1:35" ht="13.8" x14ac:dyDescent="0.25">
      <c r="A4141" s="118">
        <f t="shared" si="918"/>
        <v>3</v>
      </c>
      <c r="B4141" s="69">
        <f t="shared" si="919"/>
        <v>0</v>
      </c>
      <c r="C4141" s="118" t="str">
        <f t="shared" si="920"/>
        <v>RD3</v>
      </c>
      <c r="D4141" s="69"/>
      <c r="E4141" s="70">
        <f ca="1">INDEX(OFFSET(Data!$A$10,1,E$9+MATCH($A4141+IF(E$9&gt;$B4141,0,1),Data!$3:$3,0),Num_Orgs,1),MATCH($C4141,OFFSET(Data!$A$10,1,MATCH($A4141+IF(E$9&gt;$B4141,0,1),Data!$3:$3,0)-1,Num_Orgs,1),0),1)</f>
        <v>0.95687242060578492</v>
      </c>
      <c r="F4141" s="70">
        <f ca="1">INDEX(OFFSET(Data!$A$10,1,F$9+MATCH($A4141+IF(F$9&gt;$B4141,0,1),Data!$3:$3,0),Num_Orgs,1),MATCH($C4141,OFFSET(Data!$A$10,1,MATCH($A4141+IF(F$9&gt;$B4141,0,1),Data!$3:$3,0)-1,Num_Orgs,1),0),1)</f>
        <v>0.99603480709830883</v>
      </c>
      <c r="G4141" s="70">
        <f ca="1">INDEX(OFFSET(Data!$A$10,1,G$9+MATCH($A4141+IF(G$9&gt;$B4141,0,1),Data!$3:$3,0),Num_Orgs,1),MATCH($C4141,OFFSET(Data!$A$10,1,MATCH($A4141+IF(G$9&gt;$B4141,0,1),Data!$3:$3,0)-1,Num_Orgs,1),0),1)</f>
        <v>0.93729313772420364</v>
      </c>
      <c r="H4141" s="70">
        <f ca="1">INDEX(OFFSET(Data!$A$10,1,H$9+MATCH($A4141+IF(H$9&gt;$B4141,0,1),Data!$3:$3,0),Num_Orgs,1),MATCH($C4141,OFFSET(Data!$A$10,1,MATCH($A4141+IF(H$9&gt;$B4141,0,1),Data!$3:$3,0)-1,Num_Orgs,1),0),1)</f>
        <v>0.75127604656337765</v>
      </c>
      <c r="I4141" s="70">
        <f ca="1">INDEX(OFFSET(Data!$A$10,1,I$9+MATCH($A4141+IF(I$9&gt;$B4141,0,1),Data!$3:$3,0),Num_Orgs,1),MATCH($C4141,OFFSET(Data!$A$10,1,MATCH($A4141+IF(I$9&gt;$B4141,0,1),Data!$3:$3,0)-1,Num_Orgs,1),0),1)</f>
        <v>0.87282362449645401</v>
      </c>
      <c r="J4141" s="26">
        <f ca="1">IFERROR((E4141*SUM(OFFSET(Data!$C$8,0,MATCH($A4141+IF(J$9&gt;$B4141,0,1),Data!$3:$3,0)-1,1,2)))+(F4141*OFFSET(Data!$E$8,0,MATCH($A4141+IF(J$9&gt;$B4141,0,1),Data!$3:$3,0)-1))+(G4141*SUM(OFFSET(Data!$F$8,0,MATCH($A4141+IF(J$9&gt;$B4141,0,1),Data!$3:$3,0)-1,1,2)))+(H4141*OFFSET(Data!$H$8,0,MATCH($A4141+IF(J$9&gt;$B4141,0,1),Data!$3:$3,0)-1))+(I4141*OFFSET(Data!$I$8,0,MATCH($A4141+IF(J$9&gt;$B4141,0,1),Data!$3:$3,0)-1))+OFFSET(Data!$J$8,0,MATCH($A4141+IF(J$9&gt;$B4141,0,1),Data!$3:$3,0)-1),0)</f>
        <v>0.97602290967541172</v>
      </c>
      <c r="K4141" s="124" t="b">
        <f ca="1">ROUND(J4141,12)=ROUND(INDEX(Data!$AH$11:$AH$237,MATCH($C4141,Data!$Y$11:$Y$237,0),1),12)</f>
        <v>1</v>
      </c>
      <c r="L4141" s="129"/>
      <c r="AI4141" s="129"/>
    </row>
    <row r="4142" spans="1:35" ht="13.8" x14ac:dyDescent="0.25">
      <c r="A4142" s="118">
        <f t="shared" si="918"/>
        <v>3</v>
      </c>
      <c r="B4142" s="69">
        <f t="shared" si="919"/>
        <v>0</v>
      </c>
      <c r="C4142" s="118" t="str">
        <f t="shared" si="920"/>
        <v>RD8</v>
      </c>
      <c r="D4142" s="69"/>
      <c r="E4142" s="70">
        <f ca="1">INDEX(OFFSET(Data!$A$10,1,E$9+MATCH($A4142+IF(E$9&gt;$B4142,0,1),Data!$3:$3,0),Num_Orgs,1),MATCH($C4142,OFFSET(Data!$A$10,1,MATCH($A4142+IF(E$9&gt;$B4142,0,1),Data!$3:$3,0)-1,Num_Orgs,1),0),1)</f>
        <v>1.036993347378131</v>
      </c>
      <c r="F4142" s="70">
        <f ca="1">INDEX(OFFSET(Data!$A$10,1,F$9+MATCH($A4142+IF(F$9&gt;$B4142,0,1),Data!$3:$3,0),Num_Orgs,1),MATCH($C4142,OFFSET(Data!$A$10,1,MATCH($A4142+IF(F$9&gt;$B4142,0,1),Data!$3:$3,0)-1,Num_Orgs,1),0),1)</f>
        <v>0.99603480709830883</v>
      </c>
      <c r="G4142" s="70">
        <f ca="1">INDEX(OFFSET(Data!$A$10,1,G$9+MATCH($A4142+IF(G$9&gt;$B4142,0,1),Data!$3:$3,0),Num_Orgs,1),MATCH($C4142,OFFSET(Data!$A$10,1,MATCH($A4142+IF(G$9&gt;$B4142,0,1),Data!$3:$3,0)-1,Num_Orgs,1),0),1)</f>
        <v>1.003566389886521</v>
      </c>
      <c r="H4142" s="70">
        <f ca="1">INDEX(OFFSET(Data!$A$10,1,H$9+MATCH($A4142+IF(H$9&gt;$B4142,0,1),Data!$3:$3,0),Num_Orgs,1),MATCH($C4142,OFFSET(Data!$A$10,1,MATCH($A4142+IF(H$9&gt;$B4142,0,1),Data!$3:$3,0)-1,Num_Orgs,1),0),1)</f>
        <v>0.71151855416191823</v>
      </c>
      <c r="I4142" s="70">
        <f ca="1">INDEX(OFFSET(Data!$A$10,1,I$9+MATCH($A4142+IF(I$9&gt;$B4142,0,1),Data!$3:$3,0),Num_Orgs,1),MATCH($C4142,OFFSET(Data!$A$10,1,MATCH($A4142+IF(I$9&gt;$B4142,0,1),Data!$3:$3,0)-1,Num_Orgs,1),0),1)</f>
        <v>0.79739442237947644</v>
      </c>
      <c r="J4142" s="26">
        <f ca="1">IFERROR((E4142*SUM(OFFSET(Data!$C$8,0,MATCH($A4142+IF(J$9&gt;$B4142,0,1),Data!$3:$3,0)-1,1,2)))+(F4142*OFFSET(Data!$E$8,0,MATCH($A4142+IF(J$9&gt;$B4142,0,1),Data!$3:$3,0)-1))+(G4142*SUM(OFFSET(Data!$F$8,0,MATCH($A4142+IF(J$9&gt;$B4142,0,1),Data!$3:$3,0)-1,1,2)))+(H4142*OFFSET(Data!$H$8,0,MATCH($A4142+IF(J$9&gt;$B4142,0,1),Data!$3:$3,0)-1))+(I4142*OFFSET(Data!$I$8,0,MATCH($A4142+IF(J$9&gt;$B4142,0,1),Data!$3:$3,0)-1))+OFFSET(Data!$J$8,0,MATCH($A4142+IF(J$9&gt;$B4142,0,1),Data!$3:$3,0)-1),0)</f>
        <v>1.0156646497250039</v>
      </c>
      <c r="K4142" s="124" t="b">
        <f ca="1">ROUND(J4142,12)=ROUND(INDEX(Data!$AH$11:$AH$237,MATCH($C4142,Data!$Y$11:$Y$237,0),1),12)</f>
        <v>1</v>
      </c>
      <c r="L4142" s="129"/>
      <c r="AI4142" s="129"/>
    </row>
    <row r="4143" spans="1:35" ht="13.8" x14ac:dyDescent="0.25">
      <c r="A4143" s="118">
        <f t="shared" si="918"/>
        <v>3</v>
      </c>
      <c r="B4143" s="69">
        <f t="shared" si="919"/>
        <v>0</v>
      </c>
      <c r="C4143" s="118" t="str">
        <f t="shared" si="920"/>
        <v>RDD</v>
      </c>
      <c r="D4143" s="69"/>
      <c r="E4143" s="70">
        <f ca="1">INDEX(OFFSET(Data!$A$10,1,E$9+MATCH($A4143+IF(E$9&gt;$B4143,0,1),Data!$3:$3,0),Num_Orgs,1),MATCH($C4143,OFFSET(Data!$A$10,1,MATCH($A4143+IF(E$9&gt;$B4143,0,1),Data!$3:$3,0)-1,Num_Orgs,1),0),1)</f>
        <v>1.0144448180095962</v>
      </c>
      <c r="F4143" s="70">
        <f ca="1">INDEX(OFFSET(Data!$A$10,1,F$9+MATCH($A4143+IF(F$9&gt;$B4143,0,1),Data!$3:$3,0),Num_Orgs,1),MATCH($C4143,OFFSET(Data!$A$10,1,MATCH($A4143+IF(F$9&gt;$B4143,0,1),Data!$3:$3,0)-1,Num_Orgs,1),0),1)</f>
        <v>0.99748817379469135</v>
      </c>
      <c r="G4143" s="70">
        <f ca="1">INDEX(OFFSET(Data!$A$10,1,G$9+MATCH($A4143+IF(G$9&gt;$B4143,0,1),Data!$3:$3,0),Num_Orgs,1),MATCH($C4143,OFFSET(Data!$A$10,1,MATCH($A4143+IF(G$9&gt;$B4143,0,1),Data!$3:$3,0)-1,Num_Orgs,1),0),1)</f>
        <v>1.011943192268083</v>
      </c>
      <c r="H4143" s="70">
        <f ca="1">INDEX(OFFSET(Data!$A$10,1,H$9+MATCH($A4143+IF(H$9&gt;$B4143,0,1),Data!$3:$3,0),Num_Orgs,1),MATCH($C4143,OFFSET(Data!$A$10,1,MATCH($A4143+IF(H$9&gt;$B4143,0,1),Data!$3:$3,0)-1,Num_Orgs,1),0),1)</f>
        <v>0.93087415156306563</v>
      </c>
      <c r="I4143" s="70">
        <f ca="1">INDEX(OFFSET(Data!$A$10,1,I$9+MATCH($A4143+IF(I$9&gt;$B4143,0,1),Data!$3:$3,0),Num_Orgs,1),MATCH($C4143,OFFSET(Data!$A$10,1,MATCH($A4143+IF(I$9&gt;$B4143,0,1),Data!$3:$3,0)-1,Num_Orgs,1),0),1)</f>
        <v>0.8898067484547757</v>
      </c>
      <c r="J4143" s="26">
        <f ca="1">IFERROR((E4143*SUM(OFFSET(Data!$C$8,0,MATCH($A4143+IF(J$9&gt;$B4143,0,1),Data!$3:$3,0)-1,1,2)))+(F4143*OFFSET(Data!$E$8,0,MATCH($A4143+IF(J$9&gt;$B4143,0,1),Data!$3:$3,0)-1))+(G4143*SUM(OFFSET(Data!$F$8,0,MATCH($A4143+IF(J$9&gt;$B4143,0,1),Data!$3:$3,0)-1,1,2)))+(H4143*OFFSET(Data!$H$8,0,MATCH($A4143+IF(J$9&gt;$B4143,0,1),Data!$3:$3,0)-1))+(I4143*OFFSET(Data!$I$8,0,MATCH($A4143+IF(J$9&gt;$B4143,0,1),Data!$3:$3,0)-1))+OFFSET(Data!$J$8,0,MATCH($A4143+IF(J$9&gt;$B4143,0,1),Data!$3:$3,0)-1),0)</f>
        <v>1.0061956485675334</v>
      </c>
      <c r="K4143" s="124" t="b">
        <f ca="1">ROUND(J4143,12)=ROUND(INDEX(Data!$AH$11:$AH$237,MATCH($C4143,Data!$Y$11:$Y$237,0),1),12)</f>
        <v>1</v>
      </c>
      <c r="L4143" s="129"/>
      <c r="AI4143" s="129"/>
    </row>
    <row r="4144" spans="1:35" ht="13.8" x14ac:dyDescent="0.25">
      <c r="A4144" s="118">
        <f t="shared" si="918"/>
        <v>3</v>
      </c>
      <c r="B4144" s="69">
        <f t="shared" si="919"/>
        <v>0</v>
      </c>
      <c r="C4144" s="118" t="str">
        <f t="shared" si="920"/>
        <v>RDE</v>
      </c>
      <c r="D4144" s="69"/>
      <c r="E4144" s="70">
        <f ca="1">INDEX(OFFSET(Data!$A$10,1,E$9+MATCH($A4144+IF(E$9&gt;$B4144,0,1),Data!$3:$3,0),Num_Orgs,1),MATCH($C4144,OFFSET(Data!$A$10,1,MATCH($A4144+IF(E$9&gt;$B4144,0,1),Data!$3:$3,0)-1,Num_Orgs,1),0),1)</f>
        <v>0.95550269999076443</v>
      </c>
      <c r="F4144" s="70">
        <f ca="1">INDEX(OFFSET(Data!$A$10,1,F$9+MATCH($A4144+IF(F$9&gt;$B4144,0,1),Data!$3:$3,0),Num_Orgs,1),MATCH($C4144,OFFSET(Data!$A$10,1,MATCH($A4144+IF(F$9&gt;$B4144,0,1),Data!$3:$3,0)-1,Num_Orgs,1),0),1)</f>
        <v>0.99603480709830883</v>
      </c>
      <c r="G4144" s="70">
        <f ca="1">INDEX(OFFSET(Data!$A$10,1,G$9+MATCH($A4144+IF(G$9&gt;$B4144,0,1),Data!$3:$3,0),Num_Orgs,1),MATCH($C4144,OFFSET(Data!$A$10,1,MATCH($A4144+IF(G$9&gt;$B4144,0,1),Data!$3:$3,0)-1,Num_Orgs,1),0),1)</f>
        <v>0.92979738389847488</v>
      </c>
      <c r="H4144" s="70">
        <f ca="1">INDEX(OFFSET(Data!$A$10,1,H$9+MATCH($A4144+IF(H$9&gt;$B4144,0,1),Data!$3:$3,0),Num_Orgs,1),MATCH($C4144,OFFSET(Data!$A$10,1,MATCH($A4144+IF(H$9&gt;$B4144,0,1),Data!$3:$3,0)-1,Num_Orgs,1),0),1)</f>
        <v>0.34131604822308503</v>
      </c>
      <c r="I4144" s="70">
        <f ca="1">INDEX(OFFSET(Data!$A$10,1,I$9+MATCH($A4144+IF(I$9&gt;$B4144,0,1),Data!$3:$3,0),Num_Orgs,1),MATCH($C4144,OFFSET(Data!$A$10,1,MATCH($A4144+IF(I$9&gt;$B4144,0,1),Data!$3:$3,0)-1,Num_Orgs,1),0),1)</f>
        <v>0.85815383642310061</v>
      </c>
      <c r="J4144" s="26">
        <f ca="1">IFERROR((E4144*SUM(OFFSET(Data!$C$8,0,MATCH($A4144+IF(J$9&gt;$B4144,0,1),Data!$3:$3,0)-1,1,2)))+(F4144*OFFSET(Data!$E$8,0,MATCH($A4144+IF(J$9&gt;$B4144,0,1),Data!$3:$3,0)-1))+(G4144*SUM(OFFSET(Data!$F$8,0,MATCH($A4144+IF(J$9&gt;$B4144,0,1),Data!$3:$3,0)-1,1,2)))+(H4144*OFFSET(Data!$H$8,0,MATCH($A4144+IF(J$9&gt;$B4144,0,1),Data!$3:$3,0)-1))+(I4144*OFFSET(Data!$I$8,0,MATCH($A4144+IF(J$9&gt;$B4144,0,1),Data!$3:$3,0)-1))+OFFSET(Data!$J$8,0,MATCH($A4144+IF(J$9&gt;$B4144,0,1),Data!$3:$3,0)-1),0)</f>
        <v>0.9742368171699356</v>
      </c>
      <c r="K4144" s="124" t="b">
        <f ca="1">ROUND(J4144,12)=ROUND(INDEX(Data!$AH$11:$AH$237,MATCH($C4144,Data!$Y$11:$Y$237,0),1),12)</f>
        <v>1</v>
      </c>
      <c r="L4144" s="129"/>
      <c r="AI4144" s="129"/>
    </row>
    <row r="4145" spans="1:35" ht="13.8" x14ac:dyDescent="0.25">
      <c r="A4145" s="118">
        <f t="shared" si="918"/>
        <v>3</v>
      </c>
      <c r="B4145" s="69">
        <f t="shared" si="919"/>
        <v>0</v>
      </c>
      <c r="C4145" s="118" t="str">
        <f t="shared" si="920"/>
        <v>RDR</v>
      </c>
      <c r="D4145" s="69"/>
      <c r="E4145" s="70">
        <f ca="1">INDEX(OFFSET(Data!$A$10,1,E$9+MATCH($A4145+IF(E$9&gt;$B4145,0,1),Data!$3:$3,0),Num_Orgs,1),MATCH($C4145,OFFSET(Data!$A$10,1,MATCH($A4145+IF(E$9&gt;$B4145,0,1),Data!$3:$3,0)-1,Num_Orgs,1),0),1)</f>
        <v>0.99891225566095221</v>
      </c>
      <c r="F4145" s="70">
        <f ca="1">INDEX(OFFSET(Data!$A$10,1,F$9+MATCH($A4145+IF(F$9&gt;$B4145,0,1),Data!$3:$3,0),Num_Orgs,1),MATCH($C4145,OFFSET(Data!$A$10,1,MATCH($A4145+IF(F$9&gt;$B4145,0,1),Data!$3:$3,0)-1,Num_Orgs,1),0),1)</f>
        <v>0.99603480709830905</v>
      </c>
      <c r="G4145" s="70">
        <f ca="1">INDEX(OFFSET(Data!$A$10,1,G$9+MATCH($A4145+IF(G$9&gt;$B4145,0,1),Data!$3:$3,0),Num_Orgs,1),MATCH($C4145,OFFSET(Data!$A$10,1,MATCH($A4145+IF(G$9&gt;$B4145,0,1),Data!$3:$3,0)-1,Num_Orgs,1),0),1)</f>
        <v>1.0726187771549884</v>
      </c>
      <c r="H4145" s="70">
        <f ca="1">INDEX(OFFSET(Data!$A$10,1,H$9+MATCH($A4145+IF(H$9&gt;$B4145,0,1),Data!$3:$3,0),Num_Orgs,1),MATCH($C4145,OFFSET(Data!$A$10,1,MATCH($A4145+IF(H$9&gt;$B4145,0,1),Data!$3:$3,0)-1,Num_Orgs,1),0),1)</f>
        <v>0.39915627207958171</v>
      </c>
      <c r="I4145" s="70">
        <f ca="1">INDEX(OFFSET(Data!$A$10,1,I$9+MATCH($A4145+IF(I$9&gt;$B4145,0,1),Data!$3:$3,0),Num_Orgs,1),MATCH($C4145,OFFSET(Data!$A$10,1,MATCH($A4145+IF(I$9&gt;$B4145,0,1),Data!$3:$3,0)-1,Num_Orgs,1),0),1)</f>
        <v>0.90068917008200078</v>
      </c>
      <c r="J4145" s="26">
        <f ca="1">IFERROR((E4145*SUM(OFFSET(Data!$C$8,0,MATCH($A4145+IF(J$9&gt;$B4145,0,1),Data!$3:$3,0)-1,1,2)))+(F4145*OFFSET(Data!$E$8,0,MATCH($A4145+IF(J$9&gt;$B4145,0,1),Data!$3:$3,0)-1))+(G4145*SUM(OFFSET(Data!$F$8,0,MATCH($A4145+IF(J$9&gt;$B4145,0,1),Data!$3:$3,0)-1,1,2)))+(H4145*OFFSET(Data!$H$8,0,MATCH($A4145+IF(J$9&gt;$B4145,0,1),Data!$3:$3,0)-1))+(I4145*OFFSET(Data!$I$8,0,MATCH($A4145+IF(J$9&gt;$B4145,0,1),Data!$3:$3,0)-1))+OFFSET(Data!$J$8,0,MATCH($A4145+IF(J$9&gt;$B4145,0,1),Data!$3:$3,0)-1),0)</f>
        <v>0.99903905428368533</v>
      </c>
      <c r="K4145" s="124" t="b">
        <f ca="1">ROUND(J4145,12)=ROUND(INDEX(Data!$AH$11:$AH$237,MATCH($C4145,Data!$Y$11:$Y$237,0),1),12)</f>
        <v>1</v>
      </c>
      <c r="L4145" s="129"/>
      <c r="AI4145" s="129"/>
    </row>
    <row r="4146" spans="1:35" ht="13.8" x14ac:dyDescent="0.25">
      <c r="A4146" s="118">
        <f t="shared" si="918"/>
        <v>3</v>
      </c>
      <c r="B4146" s="69">
        <f t="shared" si="919"/>
        <v>0</v>
      </c>
      <c r="C4146" s="118" t="str">
        <f t="shared" si="920"/>
        <v>RDU</v>
      </c>
      <c r="D4146" s="69"/>
      <c r="E4146" s="70">
        <f ca="1">INDEX(OFFSET(Data!$A$10,1,E$9+MATCH($A4146+IF(E$9&gt;$B4146,0,1),Data!$3:$3,0),Num_Orgs,1),MATCH($C4146,OFFSET(Data!$A$10,1,MATCH($A4146+IF(E$9&gt;$B4146,0,1),Data!$3:$3,0)-1,Num_Orgs,1),0),1)</f>
        <v>1.1068479528833726</v>
      </c>
      <c r="F4146" s="70">
        <f ca="1">INDEX(OFFSET(Data!$A$10,1,F$9+MATCH($A4146+IF(F$9&gt;$B4146,0,1),Data!$3:$3,0),Num_Orgs,1),MATCH($C4146,OFFSET(Data!$A$10,1,MATCH($A4146+IF(F$9&gt;$B4146,0,1),Data!$3:$3,0)-1,Num_Orgs,1),0),1)</f>
        <v>0.99748817379469135</v>
      </c>
      <c r="G4146" s="70">
        <f ca="1">INDEX(OFFSET(Data!$A$10,1,G$9+MATCH($A4146+IF(G$9&gt;$B4146,0,1),Data!$3:$3,0),Num_Orgs,1),MATCH($C4146,OFFSET(Data!$A$10,1,MATCH($A4146+IF(G$9&gt;$B4146,0,1),Data!$3:$3,0)-1,Num_Orgs,1),0),1)</f>
        <v>1.1232448997300992</v>
      </c>
      <c r="H4146" s="70">
        <f ca="1">INDEX(OFFSET(Data!$A$10,1,H$9+MATCH($A4146+IF(H$9&gt;$B4146,0,1),Data!$3:$3,0),Num_Orgs,1),MATCH($C4146,OFFSET(Data!$A$10,1,MATCH($A4146+IF(H$9&gt;$B4146,0,1),Data!$3:$3,0)-1,Num_Orgs,1),0),1)</f>
        <v>0.32951519027947268</v>
      </c>
      <c r="I4146" s="70">
        <f ca="1">INDEX(OFFSET(Data!$A$10,1,I$9+MATCH($A4146+IF(I$9&gt;$B4146,0,1),Data!$3:$3,0),Num_Orgs,1),MATCH($C4146,OFFSET(Data!$A$10,1,MATCH($A4146+IF(I$9&gt;$B4146,0,1),Data!$3:$3,0)-1,Num_Orgs,1),0),1)</f>
        <v>1.0878888668121662</v>
      </c>
      <c r="J4146" s="26">
        <f ca="1">IFERROR((E4146*SUM(OFFSET(Data!$C$8,0,MATCH($A4146+IF(J$9&gt;$B4146,0,1),Data!$3:$3,0)-1,1,2)))+(F4146*OFFSET(Data!$E$8,0,MATCH($A4146+IF(J$9&gt;$B4146,0,1),Data!$3:$3,0)-1))+(G4146*SUM(OFFSET(Data!$F$8,0,MATCH($A4146+IF(J$9&gt;$B4146,0,1),Data!$3:$3,0)-1,1,2)))+(H4146*OFFSET(Data!$H$8,0,MATCH($A4146+IF(J$9&gt;$B4146,0,1),Data!$3:$3,0)-1))+(I4146*OFFSET(Data!$I$8,0,MATCH($A4146+IF(J$9&gt;$B4146,0,1),Data!$3:$3,0)-1))+OFFSET(Data!$J$8,0,MATCH($A4146+IF(J$9&gt;$B4146,0,1),Data!$3:$3,0)-1),0)</f>
        <v>1.0529316875904073</v>
      </c>
      <c r="K4146" s="124" t="b">
        <f ca="1">ROUND(J4146,12)=ROUND(INDEX(Data!$AH$11:$AH$237,MATCH($C4146,Data!$Y$11:$Y$237,0),1),12)</f>
        <v>1</v>
      </c>
      <c r="L4146" s="129"/>
      <c r="AI4146" s="129"/>
    </row>
    <row r="4147" spans="1:35" ht="13.8" x14ac:dyDescent="0.25">
      <c r="A4147" s="118">
        <f t="shared" si="918"/>
        <v>3</v>
      </c>
      <c r="B4147" s="69">
        <f t="shared" si="919"/>
        <v>0</v>
      </c>
      <c r="C4147" s="118" t="str">
        <f t="shared" si="920"/>
        <v>RDY</v>
      </c>
      <c r="D4147" s="69"/>
      <c r="E4147" s="70">
        <f ca="1">INDEX(OFFSET(Data!$A$10,1,E$9+MATCH($A4147+IF(E$9&gt;$B4147,0,1),Data!$3:$3,0),Num_Orgs,1),MATCH($C4147,OFFSET(Data!$A$10,1,MATCH($A4147+IF(E$9&gt;$B4147,0,1),Data!$3:$3,0)-1,Num_Orgs,1),0),1)</f>
        <v>0.94881783906995265</v>
      </c>
      <c r="F4147" s="70">
        <f ca="1">INDEX(OFFSET(Data!$A$10,1,F$9+MATCH($A4147+IF(F$9&gt;$B4147,0,1),Data!$3:$3,0),Num_Orgs,1),MATCH($C4147,OFFSET(Data!$A$10,1,MATCH($A4147+IF(F$9&gt;$B4147,0,1),Data!$3:$3,0)-1,Num_Orgs,1),0),1)</f>
        <v>0.99603480709830905</v>
      </c>
      <c r="G4147" s="70">
        <f ca="1">INDEX(OFFSET(Data!$A$10,1,G$9+MATCH($A4147+IF(G$9&gt;$B4147,0,1),Data!$3:$3,0),Num_Orgs,1),MATCH($C4147,OFFSET(Data!$A$10,1,MATCH($A4147+IF(G$9&gt;$B4147,0,1),Data!$3:$3,0)-1,Num_Orgs,1),0),1)</f>
        <v>0.95031227866634738</v>
      </c>
      <c r="H4147" s="70">
        <f ca="1">INDEX(OFFSET(Data!$A$10,1,H$9+MATCH($A4147+IF(H$9&gt;$B4147,0,1),Data!$3:$3,0),Num_Orgs,1),MATCH($C4147,OFFSET(Data!$A$10,1,MATCH($A4147+IF(H$9&gt;$B4147,0,1),Data!$3:$3,0)-1,Num_Orgs,1),0),1)</f>
        <v>0.57917636946122064</v>
      </c>
      <c r="I4147" s="70">
        <f ca="1">INDEX(OFFSET(Data!$A$10,1,I$9+MATCH($A4147+IF(I$9&gt;$B4147,0,1),Data!$3:$3,0),Num_Orgs,1),MATCH($C4147,OFFSET(Data!$A$10,1,MATCH($A4147+IF(I$9&gt;$B4147,0,1),Data!$3:$3,0)-1,Num_Orgs,1),0),1)</f>
        <v>0.73626792456351164</v>
      </c>
      <c r="J4147" s="26">
        <f ca="1">IFERROR((E4147*SUM(OFFSET(Data!$C$8,0,MATCH($A4147+IF(J$9&gt;$B4147,0,1),Data!$3:$3,0)-1,1,2)))+(F4147*OFFSET(Data!$E$8,0,MATCH($A4147+IF(J$9&gt;$B4147,0,1),Data!$3:$3,0)-1))+(G4147*SUM(OFFSET(Data!$F$8,0,MATCH($A4147+IF(J$9&gt;$B4147,0,1),Data!$3:$3,0)-1,1,2)))+(H4147*OFFSET(Data!$H$8,0,MATCH($A4147+IF(J$9&gt;$B4147,0,1),Data!$3:$3,0)-1))+(I4147*OFFSET(Data!$I$8,0,MATCH($A4147+IF(J$9&gt;$B4147,0,1),Data!$3:$3,0)-1))+OFFSET(Data!$J$8,0,MATCH($A4147+IF(J$9&gt;$B4147,0,1),Data!$3:$3,0)-1),0)</f>
        <v>0.9715239840942872</v>
      </c>
      <c r="K4147" s="124" t="b">
        <f ca="1">ROUND(J4147,12)=ROUND(INDEX(Data!$AH$11:$AH$237,MATCH($C4147,Data!$Y$11:$Y$237,0),1),12)</f>
        <v>1</v>
      </c>
      <c r="L4147" s="129"/>
      <c r="AI4147" s="129"/>
    </row>
    <row r="4148" spans="1:35" ht="13.8" x14ac:dyDescent="0.25">
      <c r="A4148" s="118">
        <f t="shared" si="918"/>
        <v>3</v>
      </c>
      <c r="B4148" s="69">
        <f t="shared" si="919"/>
        <v>0</v>
      </c>
      <c r="C4148" s="118" t="str">
        <f t="shared" si="920"/>
        <v>RDZ</v>
      </c>
      <c r="D4148" s="69"/>
      <c r="E4148" s="70">
        <f ca="1">INDEX(OFFSET(Data!$A$10,1,E$9+MATCH($A4148+IF(E$9&gt;$B4148,0,1),Data!$3:$3,0),Num_Orgs,1),MATCH($C4148,OFFSET(Data!$A$10,1,MATCH($A4148+IF(E$9&gt;$B4148,0,1),Data!$3:$3,0)-1,Num_Orgs,1),0),1)</f>
        <v>0.96313502505512361</v>
      </c>
      <c r="F4148" s="70">
        <f ca="1">INDEX(OFFSET(Data!$A$10,1,F$9+MATCH($A4148+IF(F$9&gt;$B4148,0,1),Data!$3:$3,0),Num_Orgs,1),MATCH($C4148,OFFSET(Data!$A$10,1,MATCH($A4148+IF(F$9&gt;$B4148,0,1),Data!$3:$3,0)-1,Num_Orgs,1),0),1)</f>
        <v>0.99603480709830883</v>
      </c>
      <c r="G4148" s="70">
        <f ca="1">INDEX(OFFSET(Data!$A$10,1,G$9+MATCH($A4148+IF(G$9&gt;$B4148,0,1),Data!$3:$3,0),Num_Orgs,1),MATCH($C4148,OFFSET(Data!$A$10,1,MATCH($A4148+IF(G$9&gt;$B4148,0,1),Data!$3:$3,0)-1,Num_Orgs,1),0),1)</f>
        <v>0.97261971262897384</v>
      </c>
      <c r="H4148" s="70">
        <f ca="1">INDEX(OFFSET(Data!$A$10,1,H$9+MATCH($A4148+IF(H$9&gt;$B4148,0,1),Data!$3:$3,0),Num_Orgs,1),MATCH($C4148,OFFSET(Data!$A$10,1,MATCH($A4148+IF(H$9&gt;$B4148,0,1),Data!$3:$3,0)-1,Num_Orgs,1),0),1)</f>
        <v>0.5634360134479065</v>
      </c>
      <c r="I4148" s="70">
        <f ca="1">INDEX(OFFSET(Data!$A$10,1,I$9+MATCH($A4148+IF(I$9&gt;$B4148,0,1),Data!$3:$3,0),Num_Orgs,1),MATCH($C4148,OFFSET(Data!$A$10,1,MATCH($A4148+IF(I$9&gt;$B4148,0,1),Data!$3:$3,0)-1,Num_Orgs,1),0),1)</f>
        <v>1.1161559322480372</v>
      </c>
      <c r="J4148" s="26">
        <f ca="1">IFERROR((E4148*SUM(OFFSET(Data!$C$8,0,MATCH($A4148+IF(J$9&gt;$B4148,0,1),Data!$3:$3,0)-1,1,2)))+(F4148*OFFSET(Data!$E$8,0,MATCH($A4148+IF(J$9&gt;$B4148,0,1),Data!$3:$3,0)-1))+(G4148*SUM(OFFSET(Data!$F$8,0,MATCH($A4148+IF(J$9&gt;$B4148,0,1),Data!$3:$3,0)-1,1,2)))+(H4148*OFFSET(Data!$H$8,0,MATCH($A4148+IF(J$9&gt;$B4148,0,1),Data!$3:$3,0)-1))+(I4148*OFFSET(Data!$I$8,0,MATCH($A4148+IF(J$9&gt;$B4148,0,1),Data!$3:$3,0)-1))+OFFSET(Data!$J$8,0,MATCH($A4148+IF(J$9&gt;$B4148,0,1),Data!$3:$3,0)-1),0)</f>
        <v>0.98064031742338909</v>
      </c>
      <c r="K4148" s="124" t="b">
        <f ca="1">ROUND(J4148,12)=ROUND(INDEX(Data!$AH$11:$AH$237,MATCH($C4148,Data!$Y$11:$Y$237,0),1),12)</f>
        <v>1</v>
      </c>
      <c r="L4148" s="129"/>
      <c r="AI4148" s="129"/>
    </row>
    <row r="4149" spans="1:35" ht="13.8" x14ac:dyDescent="0.25">
      <c r="A4149" s="118">
        <f t="shared" si="918"/>
        <v>3</v>
      </c>
      <c r="B4149" s="69">
        <f t="shared" si="919"/>
        <v>0</v>
      </c>
      <c r="C4149" s="118" t="str">
        <f t="shared" si="920"/>
        <v>RE9</v>
      </c>
      <c r="D4149" s="69"/>
      <c r="E4149" s="70">
        <f ca="1">INDEX(OFFSET(Data!$A$10,1,E$9+MATCH($A4149+IF(E$9&gt;$B4149,0,1),Data!$3:$3,0),Num_Orgs,1),MATCH($C4149,OFFSET(Data!$A$10,1,MATCH($A4149+IF(E$9&gt;$B4149,0,1),Data!$3:$3,0)-1,Num_Orgs,1),0),1)</f>
        <v>0.94445404357987028</v>
      </c>
      <c r="F4149" s="70">
        <f ca="1">INDEX(OFFSET(Data!$A$10,1,F$9+MATCH($A4149+IF(F$9&gt;$B4149,0,1),Data!$3:$3,0),Num_Orgs,1),MATCH($C4149,OFFSET(Data!$A$10,1,MATCH($A4149+IF(F$9&gt;$B4149,0,1),Data!$3:$3,0)-1,Num_Orgs,1),0),1)</f>
        <v>0.99603480709830883</v>
      </c>
      <c r="G4149" s="70">
        <f ca="1">INDEX(OFFSET(Data!$A$10,1,G$9+MATCH($A4149+IF(G$9&gt;$B4149,0,1),Data!$3:$3,0),Num_Orgs,1),MATCH($C4149,OFFSET(Data!$A$10,1,MATCH($A4149+IF(G$9&gt;$B4149,0,1),Data!$3:$3,0)-1,Num_Orgs,1),0),1)</f>
        <v>0.88888459263603925</v>
      </c>
      <c r="H4149" s="70">
        <f ca="1">INDEX(OFFSET(Data!$A$10,1,H$9+MATCH($A4149+IF(H$9&gt;$B4149,0,1),Data!$3:$3,0),Num_Orgs,1),MATCH($C4149,OFFSET(Data!$A$10,1,MATCH($A4149+IF(H$9&gt;$B4149,0,1),Data!$3:$3,0)-1,Num_Orgs,1),0),1)</f>
        <v>0.12469555786971828</v>
      </c>
      <c r="I4149" s="70">
        <f ca="1">INDEX(OFFSET(Data!$A$10,1,I$9+MATCH($A4149+IF(I$9&gt;$B4149,0,1),Data!$3:$3,0),Num_Orgs,1),MATCH($C4149,OFFSET(Data!$A$10,1,MATCH($A4149+IF(I$9&gt;$B4149,0,1),Data!$3:$3,0)-1,Num_Orgs,1),0),1)</f>
        <v>0.5316596248226293</v>
      </c>
      <c r="J4149" s="26">
        <f ca="1">IFERROR((E4149*SUM(OFFSET(Data!$C$8,0,MATCH($A4149+IF(J$9&gt;$B4149,0,1),Data!$3:$3,0)-1,1,2)))+(F4149*OFFSET(Data!$E$8,0,MATCH($A4149+IF(J$9&gt;$B4149,0,1),Data!$3:$3,0)-1))+(G4149*SUM(OFFSET(Data!$F$8,0,MATCH($A4149+IF(J$9&gt;$B4149,0,1),Data!$3:$3,0)-1,1,2)))+(H4149*OFFSET(Data!$H$8,0,MATCH($A4149+IF(J$9&gt;$B4149,0,1),Data!$3:$3,0)-1))+(I4149*OFFSET(Data!$I$8,0,MATCH($A4149+IF(J$9&gt;$B4149,0,1),Data!$3:$3,0)-1))+OFFSET(Data!$J$8,0,MATCH($A4149+IF(J$9&gt;$B4149,0,1),Data!$3:$3,0)-1),0)</f>
        <v>0.9659498704150985</v>
      </c>
      <c r="K4149" s="124" t="b">
        <f ca="1">ROUND(J4149,12)=ROUND(INDEX(Data!$AH$11:$AH$237,MATCH($C4149,Data!$Y$11:$Y$237,0),1),12)</f>
        <v>1</v>
      </c>
      <c r="L4149" s="129"/>
      <c r="AI4149" s="129"/>
    </row>
    <row r="4150" spans="1:35" ht="13.8" x14ac:dyDescent="0.25">
      <c r="A4150" s="118">
        <f t="shared" si="918"/>
        <v>3</v>
      </c>
      <c r="B4150" s="69">
        <f t="shared" si="919"/>
        <v>0</v>
      </c>
      <c r="C4150" s="118" t="str">
        <f t="shared" si="920"/>
        <v>REF</v>
      </c>
      <c r="D4150" s="69"/>
      <c r="E4150" s="70">
        <f ca="1">INDEX(OFFSET(Data!$A$10,1,E$9+MATCH($A4150+IF(E$9&gt;$B4150,0,1),Data!$3:$3,0),Num_Orgs,1),MATCH($C4150,OFFSET(Data!$A$10,1,MATCH($A4150+IF(E$9&gt;$B4150,0,1),Data!$3:$3,0)-1,Num_Orgs,1),0),1)</f>
        <v>0.91619784591983877</v>
      </c>
      <c r="F4150" s="70">
        <f ca="1">INDEX(OFFSET(Data!$A$10,1,F$9+MATCH($A4150+IF(F$9&gt;$B4150,0,1),Data!$3:$3,0),Num_Orgs,1),MATCH($C4150,OFFSET(Data!$A$10,1,MATCH($A4150+IF(F$9&gt;$B4150,0,1),Data!$3:$3,0)-1,Num_Orgs,1),0),1)</f>
        <v>0.99603480709830883</v>
      </c>
      <c r="G4150" s="70">
        <f ca="1">INDEX(OFFSET(Data!$A$10,1,G$9+MATCH($A4150+IF(G$9&gt;$B4150,0,1),Data!$3:$3,0),Num_Orgs,1),MATCH($C4150,OFFSET(Data!$A$10,1,MATCH($A4150+IF(G$9&gt;$B4150,0,1),Data!$3:$3,0)-1,Num_Orgs,1),0),1)</f>
        <v>0.95721066217526107</v>
      </c>
      <c r="H4150" s="70">
        <f ca="1">INDEX(OFFSET(Data!$A$10,1,H$9+MATCH($A4150+IF(H$9&gt;$B4150,0,1),Data!$3:$3,0),Num_Orgs,1),MATCH($C4150,OFFSET(Data!$A$10,1,MATCH($A4150+IF(H$9&gt;$B4150,0,1),Data!$3:$3,0)-1,Num_Orgs,1),0),1)</f>
        <v>0.11231490300480251</v>
      </c>
      <c r="I4150" s="70">
        <f ca="1">INDEX(OFFSET(Data!$A$10,1,I$9+MATCH($A4150+IF(I$9&gt;$B4150,0,1),Data!$3:$3,0),Num_Orgs,1),MATCH($C4150,OFFSET(Data!$A$10,1,MATCH($A4150+IF(I$9&gt;$B4150,0,1),Data!$3:$3,0)-1,Num_Orgs,1),0),1)</f>
        <v>0.70041401965764827</v>
      </c>
      <c r="J4150" s="26">
        <f ca="1">IFERROR((E4150*SUM(OFFSET(Data!$C$8,0,MATCH($A4150+IF(J$9&gt;$B4150,0,1),Data!$3:$3,0)-1,1,2)))+(F4150*OFFSET(Data!$E$8,0,MATCH($A4150+IF(J$9&gt;$B4150,0,1),Data!$3:$3,0)-1))+(G4150*SUM(OFFSET(Data!$F$8,0,MATCH($A4150+IF(J$9&gt;$B4150,0,1),Data!$3:$3,0)-1,1,2)))+(H4150*OFFSET(Data!$H$8,0,MATCH($A4150+IF(J$9&gt;$B4150,0,1),Data!$3:$3,0)-1))+(I4150*OFFSET(Data!$I$8,0,MATCH($A4150+IF(J$9&gt;$B4150,0,1),Data!$3:$3,0)-1))+OFFSET(Data!$J$8,0,MATCH($A4150+IF(J$9&gt;$B4150,0,1),Data!$3:$3,0)-1),0)</f>
        <v>0.95493963584167796</v>
      </c>
      <c r="K4150" s="124" t="b">
        <f ca="1">ROUND(J4150,12)=ROUND(INDEX(Data!$AH$11:$AH$237,MATCH($C4150,Data!$Y$11:$Y$237,0),1),12)</f>
        <v>1</v>
      </c>
      <c r="L4150" s="129"/>
      <c r="AI4150" s="129"/>
    </row>
    <row r="4151" spans="1:35" ht="13.8" x14ac:dyDescent="0.25">
      <c r="A4151" s="118">
        <f t="shared" si="918"/>
        <v>3</v>
      </c>
      <c r="B4151" s="69">
        <f t="shared" si="919"/>
        <v>0</v>
      </c>
      <c r="C4151" s="118" t="str">
        <f t="shared" si="920"/>
        <v>REM</v>
      </c>
      <c r="D4151" s="69"/>
      <c r="E4151" s="70">
        <f ca="1">INDEX(OFFSET(Data!$A$10,1,E$9+MATCH($A4151+IF(E$9&gt;$B4151,0,1),Data!$3:$3,0),Num_Orgs,1),MATCH($C4151,OFFSET(Data!$A$10,1,MATCH($A4151+IF(E$9&gt;$B4151,0,1),Data!$3:$3,0)-1,Num_Orgs,1),0),1)</f>
        <v>0.94372496446509957</v>
      </c>
      <c r="F4151" s="70">
        <f ca="1">INDEX(OFFSET(Data!$A$10,1,F$9+MATCH($A4151+IF(F$9&gt;$B4151,0,1),Data!$3:$3,0),Num_Orgs,1),MATCH($C4151,OFFSET(Data!$A$10,1,MATCH($A4151+IF(F$9&gt;$B4151,0,1),Data!$3:$3,0)-1,Num_Orgs,1),0),1)</f>
        <v>0.99603480709830883</v>
      </c>
      <c r="G4151" s="70">
        <f ca="1">INDEX(OFFSET(Data!$A$10,1,G$9+MATCH($A4151+IF(G$9&gt;$B4151,0,1),Data!$3:$3,0),Num_Orgs,1),MATCH($C4151,OFFSET(Data!$A$10,1,MATCH($A4151+IF(G$9&gt;$B4151,0,1),Data!$3:$3,0)-1,Num_Orgs,1),0),1)</f>
        <v>0.93729313772420364</v>
      </c>
      <c r="H4151" s="70">
        <f ca="1">INDEX(OFFSET(Data!$A$10,1,H$9+MATCH($A4151+IF(H$9&gt;$B4151,0,1),Data!$3:$3,0),Num_Orgs,1),MATCH($C4151,OFFSET(Data!$A$10,1,MATCH($A4151+IF(H$9&gt;$B4151,0,1),Data!$3:$3,0)-1,Num_Orgs,1),0),1)</f>
        <v>0.10446304150414341</v>
      </c>
      <c r="I4151" s="70">
        <f ca="1">INDEX(OFFSET(Data!$A$10,1,I$9+MATCH($A4151+IF(I$9&gt;$B4151,0,1),Data!$3:$3,0),Num_Orgs,1),MATCH($C4151,OFFSET(Data!$A$10,1,MATCH($A4151+IF(I$9&gt;$B4151,0,1),Data!$3:$3,0)-1,Num_Orgs,1),0),1)</f>
        <v>0.81894562298432716</v>
      </c>
      <c r="J4151" s="26">
        <f ca="1">IFERROR((E4151*SUM(OFFSET(Data!$C$8,0,MATCH($A4151+IF(J$9&gt;$B4151,0,1),Data!$3:$3,0)-1,1,2)))+(F4151*OFFSET(Data!$E$8,0,MATCH($A4151+IF(J$9&gt;$B4151,0,1),Data!$3:$3,0)-1))+(G4151*SUM(OFFSET(Data!$F$8,0,MATCH($A4151+IF(J$9&gt;$B4151,0,1),Data!$3:$3,0)-1,1,2)))+(H4151*OFFSET(Data!$H$8,0,MATCH($A4151+IF(J$9&gt;$B4151,0,1),Data!$3:$3,0)-1))+(I4151*OFFSET(Data!$I$8,0,MATCH($A4151+IF(J$9&gt;$B4151,0,1),Data!$3:$3,0)-1))+OFFSET(Data!$J$8,0,MATCH($A4151+IF(J$9&gt;$B4151,0,1),Data!$3:$3,0)-1),0)</f>
        <v>0.96811539217037923</v>
      </c>
      <c r="K4151" s="124" t="b">
        <f ca="1">ROUND(J4151,12)=ROUND(INDEX(Data!$AH$11:$AH$237,MATCH($C4151,Data!$Y$11:$Y$237,0),1),12)</f>
        <v>1</v>
      </c>
      <c r="L4151" s="129"/>
      <c r="AI4151" s="129"/>
    </row>
    <row r="4152" spans="1:35" ht="13.8" x14ac:dyDescent="0.25">
      <c r="A4152" s="118">
        <f t="shared" si="918"/>
        <v>3</v>
      </c>
      <c r="B4152" s="69">
        <f t="shared" si="919"/>
        <v>0</v>
      </c>
      <c r="C4152" s="118" t="str">
        <f t="shared" si="920"/>
        <v>REN</v>
      </c>
      <c r="D4152" s="69"/>
      <c r="E4152" s="70">
        <f ca="1">INDEX(OFFSET(Data!$A$10,1,E$9+MATCH($A4152+IF(E$9&gt;$B4152,0,1),Data!$3:$3,0),Num_Orgs,1),MATCH($C4152,OFFSET(Data!$A$10,1,MATCH($A4152+IF(E$9&gt;$B4152,0,1),Data!$3:$3,0)-1,Num_Orgs,1),0),1)</f>
        <v>0.94285047648775033</v>
      </c>
      <c r="F4152" s="70">
        <f ca="1">INDEX(OFFSET(Data!$A$10,1,F$9+MATCH($A4152+IF(F$9&gt;$B4152,0,1),Data!$3:$3,0),Num_Orgs,1),MATCH($C4152,OFFSET(Data!$A$10,1,MATCH($A4152+IF(F$9&gt;$B4152,0,1),Data!$3:$3,0)-1,Num_Orgs,1),0),1)</f>
        <v>0.99603480709830883</v>
      </c>
      <c r="G4152" s="70">
        <f ca="1">INDEX(OFFSET(Data!$A$10,1,G$9+MATCH($A4152+IF(G$9&gt;$B4152,0,1),Data!$3:$3,0),Num_Orgs,1),MATCH($C4152,OFFSET(Data!$A$10,1,MATCH($A4152+IF(G$9&gt;$B4152,0,1),Data!$3:$3,0)-1,Num_Orgs,1),0),1)</f>
        <v>0.96569596007948277</v>
      </c>
      <c r="H4152" s="70">
        <f ca="1">INDEX(OFFSET(Data!$A$10,1,H$9+MATCH($A4152+IF(H$9&gt;$B4152,0,1),Data!$3:$3,0),Num_Orgs,1),MATCH($C4152,OFFSET(Data!$A$10,1,MATCH($A4152+IF(H$9&gt;$B4152,0,1),Data!$3:$3,0)-1,Num_Orgs,1),0),1)</f>
        <v>3.7633503969531225E-2</v>
      </c>
      <c r="I4152" s="70">
        <f ca="1">INDEX(OFFSET(Data!$A$10,1,I$9+MATCH($A4152+IF(I$9&gt;$B4152,0,1),Data!$3:$3,0),Num_Orgs,1),MATCH($C4152,OFFSET(Data!$A$10,1,MATCH($A4152+IF(I$9&gt;$B4152,0,1),Data!$3:$3,0)-1,Num_Orgs,1),0),1)</f>
        <v>0.6249848175406707</v>
      </c>
      <c r="J4152" s="26">
        <f ca="1">IFERROR((E4152*SUM(OFFSET(Data!$C$8,0,MATCH($A4152+IF(J$9&gt;$B4152,0,1),Data!$3:$3,0)-1,1,2)))+(F4152*OFFSET(Data!$E$8,0,MATCH($A4152+IF(J$9&gt;$B4152,0,1),Data!$3:$3,0)-1))+(G4152*SUM(OFFSET(Data!$F$8,0,MATCH($A4152+IF(J$9&gt;$B4152,0,1),Data!$3:$3,0)-1,1,2)))+(H4152*OFFSET(Data!$H$8,0,MATCH($A4152+IF(J$9&gt;$B4152,0,1),Data!$3:$3,0)-1))+(I4152*OFFSET(Data!$I$8,0,MATCH($A4152+IF(J$9&gt;$B4152,0,1),Data!$3:$3,0)-1))+OFFSET(Data!$J$8,0,MATCH($A4152+IF(J$9&gt;$B4152,0,1),Data!$3:$3,0)-1),0)</f>
        <v>0.96741623548620315</v>
      </c>
      <c r="K4152" s="124" t="b">
        <f ca="1">ROUND(J4152,12)=ROUND(INDEX(Data!$AH$11:$AH$237,MATCH($C4152,Data!$Y$11:$Y$237,0),1),12)</f>
        <v>1</v>
      </c>
      <c r="L4152" s="129"/>
      <c r="AI4152" s="129"/>
    </row>
    <row r="4153" spans="1:35" ht="13.8" x14ac:dyDescent="0.25">
      <c r="A4153" s="118">
        <f t="shared" si="918"/>
        <v>3</v>
      </c>
      <c r="B4153" s="69">
        <f t="shared" si="919"/>
        <v>0</v>
      </c>
      <c r="C4153" s="118" t="str">
        <f t="shared" si="920"/>
        <v>REP</v>
      </c>
      <c r="D4153" s="69"/>
      <c r="E4153" s="70">
        <f ca="1">INDEX(OFFSET(Data!$A$10,1,E$9+MATCH($A4153+IF(E$9&gt;$B4153,0,1),Data!$3:$3,0),Num_Orgs,1),MATCH($C4153,OFFSET(Data!$A$10,1,MATCH($A4153+IF(E$9&gt;$B4153,0,1),Data!$3:$3,0)-1,Num_Orgs,1),0),1)</f>
        <v>0.94343103758449676</v>
      </c>
      <c r="F4153" s="70">
        <f ca="1">INDEX(OFFSET(Data!$A$10,1,F$9+MATCH($A4153+IF(F$9&gt;$B4153,0,1),Data!$3:$3,0),Num_Orgs,1),MATCH($C4153,OFFSET(Data!$A$10,1,MATCH($A4153+IF(F$9&gt;$B4153,0,1),Data!$3:$3,0)-1,Num_Orgs,1),0),1)</f>
        <v>0.99603480709830883</v>
      </c>
      <c r="G4153" s="70">
        <f ca="1">INDEX(OFFSET(Data!$A$10,1,G$9+MATCH($A4153+IF(G$9&gt;$B4153,0,1),Data!$3:$3,0),Num_Orgs,1),MATCH($C4153,OFFSET(Data!$A$10,1,MATCH($A4153+IF(G$9&gt;$B4153,0,1),Data!$3:$3,0)-1,Num_Orgs,1),0),1)</f>
        <v>0.93729313772420364</v>
      </c>
      <c r="H4153" s="70">
        <f ca="1">INDEX(OFFSET(Data!$A$10,1,H$9+MATCH($A4153+IF(H$9&gt;$B4153,0,1),Data!$3:$3,0),Num_Orgs,1),MATCH($C4153,OFFSET(Data!$A$10,1,MATCH($A4153+IF(H$9&gt;$B4153,0,1),Data!$3:$3,0)-1,Num_Orgs,1),0),1)</f>
        <v>0.38310986282509968</v>
      </c>
      <c r="I4153" s="70">
        <f ca="1">INDEX(OFFSET(Data!$A$10,1,I$9+MATCH($A4153+IF(I$9&gt;$B4153,0,1),Data!$3:$3,0),Num_Orgs,1),MATCH($C4153,OFFSET(Data!$A$10,1,MATCH($A4153+IF(I$9&gt;$B4153,0,1),Data!$3:$3,0)-1,Num_Orgs,1),0),1)</f>
        <v>0.81894562298432716</v>
      </c>
      <c r="J4153" s="26">
        <f ca="1">IFERROR((E4153*SUM(OFFSET(Data!$C$8,0,MATCH($A4153+IF(J$9&gt;$B4153,0,1),Data!$3:$3,0)-1,1,2)))+(F4153*OFFSET(Data!$E$8,0,MATCH($A4153+IF(J$9&gt;$B4153,0,1),Data!$3:$3,0)-1))+(G4153*SUM(OFFSET(Data!$F$8,0,MATCH($A4153+IF(J$9&gt;$B4153,0,1),Data!$3:$3,0)-1,1,2)))+(H4153*OFFSET(Data!$H$8,0,MATCH($A4153+IF(J$9&gt;$B4153,0,1),Data!$3:$3,0)-1))+(I4153*OFFSET(Data!$I$8,0,MATCH($A4153+IF(J$9&gt;$B4153,0,1),Data!$3:$3,0)-1))+OFFSET(Data!$J$8,0,MATCH($A4153+IF(J$9&gt;$B4153,0,1),Data!$3:$3,0)-1),0)</f>
        <v>0.96856565018928176</v>
      </c>
      <c r="K4153" s="124" t="b">
        <f ca="1">ROUND(J4153,12)=ROUND(INDEX(Data!$AH$11:$AH$237,MATCH($C4153,Data!$Y$11:$Y$237,0),1),12)</f>
        <v>1</v>
      </c>
      <c r="L4153" s="129"/>
      <c r="AI4153" s="129"/>
    </row>
    <row r="4154" spans="1:35" ht="13.8" x14ac:dyDescent="0.25">
      <c r="A4154" s="118">
        <f t="shared" si="918"/>
        <v>3</v>
      </c>
      <c r="B4154" s="69">
        <f t="shared" si="919"/>
        <v>0</v>
      </c>
      <c r="C4154" s="118" t="str">
        <f t="shared" si="920"/>
        <v>RET</v>
      </c>
      <c r="D4154" s="69"/>
      <c r="E4154" s="70">
        <f ca="1">INDEX(OFFSET(Data!$A$10,1,E$9+MATCH($A4154+IF(E$9&gt;$B4154,0,1),Data!$3:$3,0),Num_Orgs,1),MATCH($C4154,OFFSET(Data!$A$10,1,MATCH($A4154+IF(E$9&gt;$B4154,0,1),Data!$3:$3,0)-1,Num_Orgs,1),0),1)</f>
        <v>0.94372609200639002</v>
      </c>
      <c r="F4154" s="70">
        <f ca="1">INDEX(OFFSET(Data!$A$10,1,F$9+MATCH($A4154+IF(F$9&gt;$B4154,0,1),Data!$3:$3,0),Num_Orgs,1),MATCH($C4154,OFFSET(Data!$A$10,1,MATCH($A4154+IF(F$9&gt;$B4154,0,1),Data!$3:$3,0)-1,Num_Orgs,1),0),1)</f>
        <v>0.99603480709830883</v>
      </c>
      <c r="G4154" s="70">
        <f ca="1">INDEX(OFFSET(Data!$A$10,1,G$9+MATCH($A4154+IF(G$9&gt;$B4154,0,1),Data!$3:$3,0),Num_Orgs,1),MATCH($C4154,OFFSET(Data!$A$10,1,MATCH($A4154+IF(G$9&gt;$B4154,0,1),Data!$3:$3,0)-1,Num_Orgs,1),0),1)</f>
        <v>0.93729313772420364</v>
      </c>
      <c r="H4154" s="70">
        <f ca="1">INDEX(OFFSET(Data!$A$10,1,H$9+MATCH($A4154+IF(H$9&gt;$B4154,0,1),Data!$3:$3,0),Num_Orgs,1),MATCH($C4154,OFFSET(Data!$A$10,1,MATCH($A4154+IF(H$9&gt;$B4154,0,1),Data!$3:$3,0)-1,Num_Orgs,1),0),1)</f>
        <v>0.58055738879443541</v>
      </c>
      <c r="I4154" s="70">
        <f ca="1">INDEX(OFFSET(Data!$A$10,1,I$9+MATCH($A4154+IF(I$9&gt;$B4154,0,1),Data!$3:$3,0),Num_Orgs,1),MATCH($C4154,OFFSET(Data!$A$10,1,MATCH($A4154+IF(I$9&gt;$B4154,0,1),Data!$3:$3,0)-1,Num_Orgs,1),0),1)</f>
        <v>0.81894562298432716</v>
      </c>
      <c r="J4154" s="26">
        <f ca="1">IFERROR((E4154*SUM(OFFSET(Data!$C$8,0,MATCH($A4154+IF(J$9&gt;$B4154,0,1),Data!$3:$3,0)-1,1,2)))+(F4154*OFFSET(Data!$E$8,0,MATCH($A4154+IF(J$9&gt;$B4154,0,1),Data!$3:$3,0)-1))+(G4154*SUM(OFFSET(Data!$F$8,0,MATCH($A4154+IF(J$9&gt;$B4154,0,1),Data!$3:$3,0)-1,1,2)))+(H4154*OFFSET(Data!$H$8,0,MATCH($A4154+IF(J$9&gt;$B4154,0,1),Data!$3:$3,0)-1))+(I4154*OFFSET(Data!$I$8,0,MATCH($A4154+IF(J$9&gt;$B4154,0,1),Data!$3:$3,0)-1))+OFFSET(Data!$J$8,0,MATCH($A4154+IF(J$9&gt;$B4154,0,1),Data!$3:$3,0)-1),0)</f>
        <v>0.96912558614403144</v>
      </c>
      <c r="K4154" s="124" t="b">
        <f ca="1">ROUND(J4154,12)=ROUND(INDEX(Data!$AH$11:$AH$237,MATCH($C4154,Data!$Y$11:$Y$237,0),1),12)</f>
        <v>1</v>
      </c>
      <c r="L4154" s="129"/>
      <c r="AI4154" s="69"/>
    </row>
    <row r="4155" spans="1:35" ht="13.8" x14ac:dyDescent="0.25">
      <c r="A4155" s="118">
        <f t="shared" si="918"/>
        <v>3</v>
      </c>
      <c r="B4155" s="69">
        <f t="shared" si="919"/>
        <v>0</v>
      </c>
      <c r="C4155" s="118" t="str">
        <f t="shared" si="920"/>
        <v>RF4</v>
      </c>
      <c r="D4155" s="69"/>
      <c r="E4155" s="70">
        <f ca="1">INDEX(OFFSET(Data!$A$10,1,E$9+MATCH($A4155+IF(E$9&gt;$B4155,0,1),Data!$3:$3,0),Num_Orgs,1),MATCH($C4155,OFFSET(Data!$A$10,1,MATCH($A4155+IF(E$9&gt;$B4155,0,1),Data!$3:$3,0)-1,Num_Orgs,1),0),1)</f>
        <v>1.1459779554094935</v>
      </c>
      <c r="F4155" s="70">
        <f ca="1">INDEX(OFFSET(Data!$A$10,1,F$9+MATCH($A4155+IF(F$9&gt;$B4155,0,1),Data!$3:$3,0),Num_Orgs,1),MATCH($C4155,OFFSET(Data!$A$10,1,MATCH($A4155+IF(F$9&gt;$B4155,0,1),Data!$3:$3,0)-1,Num_Orgs,1),0),1)</f>
        <v>1.0171232554042071</v>
      </c>
      <c r="G4155" s="70">
        <f ca="1">INDEX(OFFSET(Data!$A$10,1,G$9+MATCH($A4155+IF(G$9&gt;$B4155,0,1),Data!$3:$3,0),Num_Orgs,1),MATCH($C4155,OFFSET(Data!$A$10,1,MATCH($A4155+IF(G$9&gt;$B4155,0,1),Data!$3:$3,0)-1,Num_Orgs,1),0),1)</f>
        <v>1.0298460097570037</v>
      </c>
      <c r="H4155" s="70">
        <f ca="1">INDEX(OFFSET(Data!$A$10,1,H$9+MATCH($A4155+IF(H$9&gt;$B4155,0,1),Data!$3:$3,0),Num_Orgs,1),MATCH($C4155,OFFSET(Data!$A$10,1,MATCH($A4155+IF(H$9&gt;$B4155,0,1),Data!$3:$3,0)-1,Num_Orgs,1),0),1)</f>
        <v>0.54155623560241906</v>
      </c>
      <c r="I4155" s="70">
        <f ca="1">INDEX(OFFSET(Data!$A$10,1,I$9+MATCH($A4155+IF(I$9&gt;$B4155,0,1),Data!$3:$3,0),Num_Orgs,1),MATCH($C4155,OFFSET(Data!$A$10,1,MATCH($A4155+IF(I$9&gt;$B4155,0,1),Data!$3:$3,0)-1,Num_Orgs,1),0),1)</f>
        <v>1.0555731421975005</v>
      </c>
      <c r="J4155" s="26">
        <f ca="1">IFERROR((E4155*SUM(OFFSET(Data!$C$8,0,MATCH($A4155+IF(J$9&gt;$B4155,0,1),Data!$3:$3,0)-1,1,2)))+(F4155*OFFSET(Data!$E$8,0,MATCH($A4155+IF(J$9&gt;$B4155,0,1),Data!$3:$3,0)-1))+(G4155*SUM(OFFSET(Data!$F$8,0,MATCH($A4155+IF(J$9&gt;$B4155,0,1),Data!$3:$3,0)-1,1,2)))+(H4155*OFFSET(Data!$H$8,0,MATCH($A4155+IF(J$9&gt;$B4155,0,1),Data!$3:$3,0)-1))+(I4155*OFFSET(Data!$I$8,0,MATCH($A4155+IF(J$9&gt;$B4155,0,1),Data!$3:$3,0)-1))+OFFSET(Data!$J$8,0,MATCH($A4155+IF(J$9&gt;$B4155,0,1),Data!$3:$3,0)-1),0)</f>
        <v>1.0725280512993556</v>
      </c>
      <c r="K4155" s="124" t="b">
        <f ca="1">ROUND(J4155,12)=ROUND(INDEX(Data!$AH$11:$AH$237,MATCH($C4155,Data!$Y$11:$Y$237,0),1),12)</f>
        <v>1</v>
      </c>
      <c r="L4155" s="129"/>
      <c r="AI4155" s="60"/>
    </row>
    <row r="4156" spans="1:35" ht="13.8" x14ac:dyDescent="0.25">
      <c r="A4156" s="118">
        <f t="shared" si="918"/>
        <v>3</v>
      </c>
      <c r="B4156" s="69">
        <f t="shared" si="919"/>
        <v>0</v>
      </c>
      <c r="C4156" s="118" t="str">
        <f t="shared" si="920"/>
        <v>RFF</v>
      </c>
      <c r="D4156" s="69"/>
      <c r="E4156" s="70">
        <f ca="1">INDEX(OFFSET(Data!$A$10,1,E$9+MATCH($A4156+IF(E$9&gt;$B4156,0,1),Data!$3:$3,0),Num_Orgs,1),MATCH($C4156,OFFSET(Data!$A$10,1,MATCH($A4156+IF(E$9&gt;$B4156,0,1),Data!$3:$3,0)-1,Num_Orgs,1),0),1)</f>
        <v>0.92975796967381863</v>
      </c>
      <c r="F4156" s="70">
        <f ca="1">INDEX(OFFSET(Data!$A$10,1,F$9+MATCH($A4156+IF(F$9&gt;$B4156,0,1),Data!$3:$3,0),Num_Orgs,1),MATCH($C4156,OFFSET(Data!$A$10,1,MATCH($A4156+IF(F$9&gt;$B4156,0,1),Data!$3:$3,0)-1,Num_Orgs,1),0),1)</f>
        <v>0.99603480709830883</v>
      </c>
      <c r="G4156" s="70">
        <f ca="1">INDEX(OFFSET(Data!$A$10,1,G$9+MATCH($A4156+IF(G$9&gt;$B4156,0,1),Data!$3:$3,0),Num_Orgs,1),MATCH($C4156,OFFSET(Data!$A$10,1,MATCH($A4156+IF(G$9&gt;$B4156,0,1),Data!$3:$3,0)-1,Num_Orgs,1),0),1)</f>
        <v>0.81421424085132843</v>
      </c>
      <c r="H4156" s="70">
        <f ca="1">INDEX(OFFSET(Data!$A$10,1,H$9+MATCH($A4156+IF(H$9&gt;$B4156,0,1),Data!$3:$3,0),Num_Orgs,1),MATCH($C4156,OFFSET(Data!$A$10,1,MATCH($A4156+IF(H$9&gt;$B4156,0,1),Data!$3:$3,0)-1,Num_Orgs,1),0),1)</f>
        <v>0.21238480344647037</v>
      </c>
      <c r="I4156" s="70">
        <f ca="1">INDEX(OFFSET(Data!$A$10,1,I$9+MATCH($A4156+IF(I$9&gt;$B4156,0,1),Data!$3:$3,0),Num_Orgs,1),MATCH($C4156,OFFSET(Data!$A$10,1,MATCH($A4156+IF(I$9&gt;$B4156,0,1),Data!$3:$3,0)-1,Num_Orgs,1),0),1)</f>
        <v>0.48490201360914115</v>
      </c>
      <c r="J4156" s="26">
        <f ca="1">IFERROR((E4156*SUM(OFFSET(Data!$C$8,0,MATCH($A4156+IF(J$9&gt;$B4156,0,1),Data!$3:$3,0)-1,1,2)))+(F4156*OFFSET(Data!$E$8,0,MATCH($A4156+IF(J$9&gt;$B4156,0,1),Data!$3:$3,0)-1))+(G4156*SUM(OFFSET(Data!$F$8,0,MATCH($A4156+IF(J$9&gt;$B4156,0,1),Data!$3:$3,0)-1,1,2)))+(H4156*OFFSET(Data!$H$8,0,MATCH($A4156+IF(J$9&gt;$B4156,0,1),Data!$3:$3,0)-1))+(I4156*OFFSET(Data!$I$8,0,MATCH($A4156+IF(J$9&gt;$B4156,0,1),Data!$3:$3,0)-1))+OFFSET(Data!$J$8,0,MATCH($A4156+IF(J$9&gt;$B4156,0,1),Data!$3:$3,0)-1),0)</f>
        <v>0.95695031166812095</v>
      </c>
      <c r="K4156" s="124" t="b">
        <f ca="1">ROUND(J4156,12)=ROUND(INDEX(Data!$AH$11:$AH$237,MATCH($C4156,Data!$Y$11:$Y$237,0),1),12)</f>
        <v>1</v>
      </c>
      <c r="L4156" s="129"/>
      <c r="AI4156" s="129"/>
    </row>
    <row r="4157" spans="1:35" ht="13.8" x14ac:dyDescent="0.25">
      <c r="A4157" s="118">
        <f t="shared" si="918"/>
        <v>3</v>
      </c>
      <c r="B4157" s="69">
        <f t="shared" si="919"/>
        <v>0</v>
      </c>
      <c r="C4157" s="118" t="str">
        <f t="shared" si="920"/>
        <v>RFR</v>
      </c>
      <c r="D4157" s="69"/>
      <c r="E4157" s="70">
        <f ca="1">INDEX(OFFSET(Data!$A$10,1,E$9+MATCH($A4157+IF(E$9&gt;$B4157,0,1),Data!$3:$3,0),Num_Orgs,1),MATCH($C4157,OFFSET(Data!$A$10,1,MATCH($A4157+IF(E$9&gt;$B4157,0,1),Data!$3:$3,0)-1,Num_Orgs,1),0),1)</f>
        <v>0.93527726764262042</v>
      </c>
      <c r="F4157" s="70">
        <f ca="1">INDEX(OFFSET(Data!$A$10,1,F$9+MATCH($A4157+IF(F$9&gt;$B4157,0,1),Data!$3:$3,0),Num_Orgs,1),MATCH($C4157,OFFSET(Data!$A$10,1,MATCH($A4157+IF(F$9&gt;$B4157,0,1),Data!$3:$3,0)-1,Num_Orgs,1),0),1)</f>
        <v>0.99603480709830883</v>
      </c>
      <c r="G4157" s="70">
        <f ca="1">INDEX(OFFSET(Data!$A$10,1,G$9+MATCH($A4157+IF(G$9&gt;$B4157,0,1),Data!$3:$3,0),Num_Orgs,1),MATCH($C4157,OFFSET(Data!$A$10,1,MATCH($A4157+IF(G$9&gt;$B4157,0,1),Data!$3:$3,0)-1,Num_Orgs,1),0),1)</f>
        <v>0.82368184830308799</v>
      </c>
      <c r="H4157" s="70">
        <f ca="1">INDEX(OFFSET(Data!$A$10,1,H$9+MATCH($A4157+IF(H$9&gt;$B4157,0,1),Data!$3:$3,0),Num_Orgs,1),MATCH($C4157,OFFSET(Data!$A$10,1,MATCH($A4157+IF(H$9&gt;$B4157,0,1),Data!$3:$3,0)-1,Num_Orgs,1),0),1)</f>
        <v>0.14085141218104849</v>
      </c>
      <c r="I4157" s="70">
        <f ca="1">INDEX(OFFSET(Data!$A$10,1,I$9+MATCH($A4157+IF(I$9&gt;$B4157,0,1),Data!$3:$3,0),Num_Orgs,1),MATCH($C4157,OFFSET(Data!$A$10,1,MATCH($A4157+IF(I$9&gt;$B4157,0,1),Data!$3:$3,0)-1,Num_Orgs,1),0),1)</f>
        <v>0.51722881451641711</v>
      </c>
      <c r="J4157" s="26">
        <f ca="1">IFERROR((E4157*SUM(OFFSET(Data!$C$8,0,MATCH($A4157+IF(J$9&gt;$B4157,0,1),Data!$3:$3,0)-1,1,2)))+(F4157*OFFSET(Data!$E$8,0,MATCH($A4157+IF(J$9&gt;$B4157,0,1),Data!$3:$3,0)-1))+(G4157*SUM(OFFSET(Data!$F$8,0,MATCH($A4157+IF(J$9&gt;$B4157,0,1),Data!$3:$3,0)-1,1,2)))+(H4157*OFFSET(Data!$H$8,0,MATCH($A4157+IF(J$9&gt;$B4157,0,1),Data!$3:$3,0)-1))+(I4157*OFFSET(Data!$I$8,0,MATCH($A4157+IF(J$9&gt;$B4157,0,1),Data!$3:$3,0)-1))+OFFSET(Data!$J$8,0,MATCH($A4157+IF(J$9&gt;$B4157,0,1),Data!$3:$3,0)-1),0)</f>
        <v>0.95983232368927907</v>
      </c>
      <c r="K4157" s="124" t="b">
        <f ca="1">ROUND(J4157,12)=ROUND(INDEX(Data!$AH$11:$AH$237,MATCH($C4157,Data!$Y$11:$Y$237,0),1),12)</f>
        <v>1</v>
      </c>
      <c r="L4157" s="129"/>
      <c r="AI4157" s="129"/>
    </row>
    <row r="4158" spans="1:35" ht="13.8" x14ac:dyDescent="0.25">
      <c r="A4158" s="118">
        <f t="shared" si="918"/>
        <v>3</v>
      </c>
      <c r="B4158" s="69">
        <f t="shared" si="919"/>
        <v>0</v>
      </c>
      <c r="C4158" s="118" t="str">
        <f t="shared" si="920"/>
        <v>RFS</v>
      </c>
      <c r="D4158" s="69"/>
      <c r="E4158" s="70">
        <f ca="1">INDEX(OFFSET(Data!$A$10,1,E$9+MATCH($A4158+IF(E$9&gt;$B4158,0,1),Data!$3:$3,0),Num_Orgs,1),MATCH($C4158,OFFSET(Data!$A$10,1,MATCH($A4158+IF(E$9&gt;$B4158,0,1),Data!$3:$3,0)-1,Num_Orgs,1),0),1)</f>
        <v>0.92341719260573096</v>
      </c>
      <c r="F4158" s="70">
        <f ca="1">INDEX(OFFSET(Data!$A$10,1,F$9+MATCH($A4158+IF(F$9&gt;$B4158,0,1),Data!$3:$3,0),Num_Orgs,1),MATCH($C4158,OFFSET(Data!$A$10,1,MATCH($A4158+IF(F$9&gt;$B4158,0,1),Data!$3:$3,0)-1,Num_Orgs,1),0),1)</f>
        <v>0.99603480709830883</v>
      </c>
      <c r="G4158" s="70">
        <f ca="1">INDEX(OFFSET(Data!$A$10,1,G$9+MATCH($A4158+IF(G$9&gt;$B4158,0,1),Data!$3:$3,0),Num_Orgs,1),MATCH($C4158,OFFSET(Data!$A$10,1,MATCH($A4158+IF(G$9&gt;$B4158,0,1),Data!$3:$3,0)-1,Num_Orgs,1),0),1)</f>
        <v>1.0319692122418</v>
      </c>
      <c r="H4158" s="70">
        <f ca="1">INDEX(OFFSET(Data!$A$10,1,H$9+MATCH($A4158+IF(H$9&gt;$B4158,0,1),Data!$3:$3,0),Num_Orgs,1),MATCH($C4158,OFFSET(Data!$A$10,1,MATCH($A4158+IF(H$9&gt;$B4158,0,1),Data!$3:$3,0)-1,Num_Orgs,1),0),1)</f>
        <v>6.305264756858657E-2</v>
      </c>
      <c r="I4158" s="70">
        <f ca="1">INDEX(OFFSET(Data!$A$10,1,I$9+MATCH($A4158+IF(I$9&gt;$B4158,0,1),Data!$3:$3,0),Num_Orgs,1),MATCH($C4158,OFFSET(Data!$A$10,1,MATCH($A4158+IF(I$9&gt;$B4158,0,1),Data!$3:$3,0)-1,Num_Orgs,1),0),1)</f>
        <v>0.6142092172382454</v>
      </c>
      <c r="J4158" s="26">
        <f ca="1">IFERROR((E4158*SUM(OFFSET(Data!$C$8,0,MATCH($A4158+IF(J$9&gt;$B4158,0,1),Data!$3:$3,0)-1,1,2)))+(F4158*OFFSET(Data!$E$8,0,MATCH($A4158+IF(J$9&gt;$B4158,0,1),Data!$3:$3,0)-1))+(G4158*SUM(OFFSET(Data!$F$8,0,MATCH($A4158+IF(J$9&gt;$B4158,0,1),Data!$3:$3,0)-1,1,2)))+(H4158*OFFSET(Data!$H$8,0,MATCH($A4158+IF(J$9&gt;$B4158,0,1),Data!$3:$3,0)-1))+(I4158*OFFSET(Data!$I$8,0,MATCH($A4158+IF(J$9&gt;$B4158,0,1),Data!$3:$3,0)-1))+OFFSET(Data!$J$8,0,MATCH($A4158+IF(J$9&gt;$B4158,0,1),Data!$3:$3,0)-1),0)</f>
        <v>0.95984344715362191</v>
      </c>
      <c r="K4158" s="124" t="b">
        <f ca="1">ROUND(J4158,12)=ROUND(INDEX(Data!$AH$11:$AH$237,MATCH($C4158,Data!$Y$11:$Y$237,0),1),12)</f>
        <v>1</v>
      </c>
      <c r="L4158" s="129"/>
      <c r="AI4158" s="129"/>
    </row>
    <row r="4159" spans="1:35" ht="13.8" x14ac:dyDescent="0.25">
      <c r="A4159" s="118">
        <f t="shared" si="918"/>
        <v>3</v>
      </c>
      <c r="B4159" s="69">
        <f t="shared" si="919"/>
        <v>0</v>
      </c>
      <c r="C4159" s="118" t="str">
        <f t="shared" si="920"/>
        <v>RGD</v>
      </c>
      <c r="D4159" s="69"/>
      <c r="E4159" s="70">
        <f ca="1">INDEX(OFFSET(Data!$A$10,1,E$9+MATCH($A4159+IF(E$9&gt;$B4159,0,1),Data!$3:$3,0),Num_Orgs,1),MATCH($C4159,OFFSET(Data!$A$10,1,MATCH($A4159+IF(E$9&gt;$B4159,0,1),Data!$3:$3,0)-1,Num_Orgs,1),0),1)</f>
        <v>0.95624670695661251</v>
      </c>
      <c r="F4159" s="70">
        <f ca="1">INDEX(OFFSET(Data!$A$10,1,F$9+MATCH($A4159+IF(F$9&gt;$B4159,0,1),Data!$3:$3,0),Num_Orgs,1),MATCH($C4159,OFFSET(Data!$A$10,1,MATCH($A4159+IF(F$9&gt;$B4159,0,1),Data!$3:$3,0)-1,Num_Orgs,1),0),1)</f>
        <v>0.99603480709830883</v>
      </c>
      <c r="G4159" s="70">
        <f ca="1">INDEX(OFFSET(Data!$A$10,1,G$9+MATCH($A4159+IF(G$9&gt;$B4159,0,1),Data!$3:$3,0),Num_Orgs,1),MATCH($C4159,OFFSET(Data!$A$10,1,MATCH($A4159+IF(G$9&gt;$B4159,0,1),Data!$3:$3,0)-1,Num_Orgs,1),0),1)</f>
        <v>0.85099413335484198</v>
      </c>
      <c r="H4159" s="70">
        <f ca="1">INDEX(OFFSET(Data!$A$10,1,H$9+MATCH($A4159+IF(H$9&gt;$B4159,0,1),Data!$3:$3,0),Num_Orgs,1),MATCH($C4159,OFFSET(Data!$A$10,1,MATCH($A4159+IF(H$9&gt;$B4159,0,1),Data!$3:$3,0)-1,Num_Orgs,1),0),1)</f>
        <v>0.20172197726057881</v>
      </c>
      <c r="I4159" s="70">
        <f ca="1">INDEX(OFFSET(Data!$A$10,1,I$9+MATCH($A4159+IF(I$9&gt;$B4159,0,1),Data!$3:$3,0),Num_Orgs,1),MATCH($C4159,OFFSET(Data!$A$10,1,MATCH($A4159+IF(I$9&gt;$B4159,0,1),Data!$3:$3,0)-1,Num_Orgs,1),0),1)</f>
        <v>0.91413935926454248</v>
      </c>
      <c r="J4159" s="26">
        <f ca="1">IFERROR((E4159*SUM(OFFSET(Data!$C$8,0,MATCH($A4159+IF(J$9&gt;$B4159,0,1),Data!$3:$3,0)-1,1,2)))+(F4159*OFFSET(Data!$E$8,0,MATCH($A4159+IF(J$9&gt;$B4159,0,1),Data!$3:$3,0)-1))+(G4159*SUM(OFFSET(Data!$F$8,0,MATCH($A4159+IF(J$9&gt;$B4159,0,1),Data!$3:$3,0)-1,1,2)))+(H4159*OFFSET(Data!$H$8,0,MATCH($A4159+IF(J$9&gt;$B4159,0,1),Data!$3:$3,0)-1))+(I4159*OFFSET(Data!$I$8,0,MATCH($A4159+IF(J$9&gt;$B4159,0,1),Data!$3:$3,0)-1))+OFFSET(Data!$J$8,0,MATCH($A4159+IF(J$9&gt;$B4159,0,1),Data!$3:$3,0)-1),0)</f>
        <v>0.97250185352145513</v>
      </c>
      <c r="K4159" s="124" t="b">
        <f ca="1">ROUND(J4159,12)=ROUND(INDEX(Data!$AH$11:$AH$237,MATCH($C4159,Data!$Y$11:$Y$237,0),1),12)</f>
        <v>1</v>
      </c>
      <c r="L4159" s="129"/>
      <c r="AI4159" s="129"/>
    </row>
    <row r="4160" spans="1:35" ht="13.8" x14ac:dyDescent="0.25">
      <c r="A4160" s="118">
        <f t="shared" si="918"/>
        <v>3</v>
      </c>
      <c r="B4160" s="69">
        <f t="shared" si="919"/>
        <v>0</v>
      </c>
      <c r="C4160" s="118" t="str">
        <f t="shared" si="920"/>
        <v>RGM</v>
      </c>
      <c r="D4160" s="69"/>
      <c r="E4160" s="70">
        <f ca="1">INDEX(OFFSET(Data!$A$10,1,E$9+MATCH($A4160+IF(E$9&gt;$B4160,0,1),Data!$3:$3,0),Num_Orgs,1),MATCH($C4160,OFFSET(Data!$A$10,1,MATCH($A4160+IF(E$9&gt;$B4160,0,1),Data!$3:$3,0)-1,Num_Orgs,1),0),1)</f>
        <v>0.97489800434524254</v>
      </c>
      <c r="F4160" s="70">
        <f ca="1">INDEX(OFFSET(Data!$A$10,1,F$9+MATCH($A4160+IF(F$9&gt;$B4160,0,1),Data!$3:$3,0),Num_Orgs,1),MATCH($C4160,OFFSET(Data!$A$10,1,MATCH($A4160+IF(F$9&gt;$B4160,0,1),Data!$3:$3,0)-1,Num_Orgs,1),0),1)</f>
        <v>0.99603480709830883</v>
      </c>
      <c r="G4160" s="70">
        <f ca="1">INDEX(OFFSET(Data!$A$10,1,G$9+MATCH($A4160+IF(G$9&gt;$B4160,0,1),Data!$3:$3,0),Num_Orgs,1),MATCH($C4160,OFFSET(Data!$A$10,1,MATCH($A4160+IF(G$9&gt;$B4160,0,1),Data!$3:$3,0)-1,Num_Orgs,1),0),1)</f>
        <v>0.95622835262772299</v>
      </c>
      <c r="H4160" s="70">
        <f ca="1">INDEX(OFFSET(Data!$A$10,1,H$9+MATCH($A4160+IF(H$9&gt;$B4160,0,1),Data!$3:$3,0),Num_Orgs,1),MATCH($C4160,OFFSET(Data!$A$10,1,MATCH($A4160+IF(H$9&gt;$B4160,0,1),Data!$3:$3,0)-1,Num_Orgs,1),0),1)</f>
        <v>1.0878634012911079</v>
      </c>
      <c r="I4160" s="70">
        <f ca="1">INDEX(OFFSET(Data!$A$10,1,I$9+MATCH($A4160+IF(I$9&gt;$B4160,0,1),Data!$3:$3,0),Num_Orgs,1),MATCH($C4160,OFFSET(Data!$A$10,1,MATCH($A4160+IF(I$9&gt;$B4160,0,1),Data!$3:$3,0)-1,Num_Orgs,1),0),1)</f>
        <v>0.95902842691585677</v>
      </c>
      <c r="J4160" s="26">
        <f ca="1">IFERROR((E4160*SUM(OFFSET(Data!$C$8,0,MATCH($A4160+IF(J$9&gt;$B4160,0,1),Data!$3:$3,0)-1,1,2)))+(F4160*OFFSET(Data!$E$8,0,MATCH($A4160+IF(J$9&gt;$B4160,0,1),Data!$3:$3,0)-1))+(G4160*SUM(OFFSET(Data!$F$8,0,MATCH($A4160+IF(J$9&gt;$B4160,0,1),Data!$3:$3,0)-1,1,2)))+(H4160*OFFSET(Data!$H$8,0,MATCH($A4160+IF(J$9&gt;$B4160,0,1),Data!$3:$3,0)-1))+(I4160*OFFSET(Data!$I$8,0,MATCH($A4160+IF(J$9&gt;$B4160,0,1),Data!$3:$3,0)-1))+OFFSET(Data!$J$8,0,MATCH($A4160+IF(J$9&gt;$B4160,0,1),Data!$3:$3,0)-1),0)</f>
        <v>0.98624546219703113</v>
      </c>
      <c r="K4160" s="124" t="b">
        <f ca="1">ROUND(J4160,12)=ROUND(INDEX(Data!$AH$11:$AH$237,MATCH($C4160,Data!$Y$11:$Y$237,0),1),12)</f>
        <v>1</v>
      </c>
      <c r="L4160" s="129"/>
      <c r="AI4160" s="129"/>
    </row>
    <row r="4161" spans="1:35" ht="13.8" x14ac:dyDescent="0.25">
      <c r="A4161" s="118">
        <f t="shared" si="918"/>
        <v>3</v>
      </c>
      <c r="B4161" s="69">
        <f t="shared" si="919"/>
        <v>0</v>
      </c>
      <c r="C4161" s="118" t="str">
        <f t="shared" si="920"/>
        <v>RGN</v>
      </c>
      <c r="D4161" s="69"/>
      <c r="E4161" s="70">
        <f ca="1">INDEX(OFFSET(Data!$A$10,1,E$9+MATCH($A4161+IF(E$9&gt;$B4161,0,1),Data!$3:$3,0),Num_Orgs,1),MATCH($C4161,OFFSET(Data!$A$10,1,MATCH($A4161+IF(E$9&gt;$B4161,0,1),Data!$3:$3,0)-1,Num_Orgs,1),0),1)</f>
        <v>0.9497421855577618</v>
      </c>
      <c r="F4161" s="70">
        <f ca="1">INDEX(OFFSET(Data!$A$10,1,F$9+MATCH($A4161+IF(F$9&gt;$B4161,0,1),Data!$3:$3,0),Num_Orgs,1),MATCH($C4161,OFFSET(Data!$A$10,1,MATCH($A4161+IF(F$9&gt;$B4161,0,1),Data!$3:$3,0)-1,Num_Orgs,1),0),1)</f>
        <v>0.99603480709830883</v>
      </c>
      <c r="G4161" s="70">
        <f ca="1">INDEX(OFFSET(Data!$A$10,1,G$9+MATCH($A4161+IF(G$9&gt;$B4161,0,1),Data!$3:$3,0),Num_Orgs,1),MATCH($C4161,OFFSET(Data!$A$10,1,MATCH($A4161+IF(G$9&gt;$B4161,0,1),Data!$3:$3,0)-1,Num_Orgs,1),0),1)</f>
        <v>0.92827475686414973</v>
      </c>
      <c r="H4161" s="70">
        <f ca="1">INDEX(OFFSET(Data!$A$10,1,H$9+MATCH($A4161+IF(H$9&gt;$B4161,0,1),Data!$3:$3,0),Num_Orgs,1),MATCH($C4161,OFFSET(Data!$A$10,1,MATCH($A4161+IF(H$9&gt;$B4161,0,1),Data!$3:$3,0)-1,Num_Orgs,1),0),1)</f>
        <v>0.38363076951532671</v>
      </c>
      <c r="I4161" s="70">
        <f ca="1">INDEX(OFFSET(Data!$A$10,1,I$9+MATCH($A4161+IF(I$9&gt;$B4161,0,1),Data!$3:$3,0),Num_Orgs,1),MATCH($C4161,OFFSET(Data!$A$10,1,MATCH($A4161+IF(I$9&gt;$B4161,0,1),Data!$3:$3,0)-1,Num_Orgs,1),0),1)</f>
        <v>0.67317899538265547</v>
      </c>
      <c r="J4161" s="26">
        <f ca="1">IFERROR((E4161*SUM(OFFSET(Data!$C$8,0,MATCH($A4161+IF(J$9&gt;$B4161,0,1),Data!$3:$3,0)-1,1,2)))+(F4161*OFFSET(Data!$E$8,0,MATCH($A4161+IF(J$9&gt;$B4161,0,1),Data!$3:$3,0)-1))+(G4161*SUM(OFFSET(Data!$F$8,0,MATCH($A4161+IF(J$9&gt;$B4161,0,1),Data!$3:$3,0)-1,1,2)))+(H4161*OFFSET(Data!$H$8,0,MATCH($A4161+IF(J$9&gt;$B4161,0,1),Data!$3:$3,0)-1))+(I4161*OFFSET(Data!$I$8,0,MATCH($A4161+IF(J$9&gt;$B4161,0,1),Data!$3:$3,0)-1))+OFFSET(Data!$J$8,0,MATCH($A4161+IF(J$9&gt;$B4161,0,1),Data!$3:$3,0)-1),0)</f>
        <v>0.97069358943783268</v>
      </c>
      <c r="K4161" s="124" t="b">
        <f ca="1">ROUND(J4161,12)=ROUND(INDEX(Data!$AH$11:$AH$237,MATCH($C4161,Data!$Y$11:$Y$237,0),1),12)</f>
        <v>1</v>
      </c>
      <c r="L4161" s="129"/>
      <c r="AI4161" s="129"/>
    </row>
    <row r="4162" spans="1:35" ht="13.8" x14ac:dyDescent="0.25">
      <c r="A4162" s="118">
        <f t="shared" si="918"/>
        <v>3</v>
      </c>
      <c r="B4162" s="69">
        <f t="shared" si="919"/>
        <v>0</v>
      </c>
      <c r="C4162" s="118" t="str">
        <f t="shared" si="920"/>
        <v>RGP</v>
      </c>
      <c r="D4162" s="69"/>
      <c r="E4162" s="70">
        <f ca="1">INDEX(OFFSET(Data!$A$10,1,E$9+MATCH($A4162+IF(E$9&gt;$B4162,0,1),Data!$3:$3,0),Num_Orgs,1),MATCH($C4162,OFFSET(Data!$A$10,1,MATCH($A4162+IF(E$9&gt;$B4162,0,1),Data!$3:$3,0)-1,Num_Orgs,1),0),1)</f>
        <v>0.93064581369871946</v>
      </c>
      <c r="F4162" s="70">
        <f ca="1">INDEX(OFFSET(Data!$A$10,1,F$9+MATCH($A4162+IF(F$9&gt;$B4162,0,1),Data!$3:$3,0),Num_Orgs,1),MATCH($C4162,OFFSET(Data!$A$10,1,MATCH($A4162+IF(F$9&gt;$B4162,0,1),Data!$3:$3,0)-1,Num_Orgs,1),0),1)</f>
        <v>0.99603480709830883</v>
      </c>
      <c r="G4162" s="70">
        <f ca="1">INDEX(OFFSET(Data!$A$10,1,G$9+MATCH($A4162+IF(G$9&gt;$B4162,0,1),Data!$3:$3,0),Num_Orgs,1),MATCH($C4162,OFFSET(Data!$A$10,1,MATCH($A4162+IF(G$9&gt;$B4162,0,1),Data!$3:$3,0)-1,Num_Orgs,1),0),1)</f>
        <v>0.91835792282068429</v>
      </c>
      <c r="H4162" s="70">
        <f ca="1">INDEX(OFFSET(Data!$A$10,1,H$9+MATCH($A4162+IF(H$9&gt;$B4162,0,1),Data!$3:$3,0),Num_Orgs,1),MATCH($C4162,OFFSET(Data!$A$10,1,MATCH($A4162+IF(H$9&gt;$B4162,0,1),Data!$3:$3,0)-1,Num_Orgs,1),0),1)</f>
        <v>8.0628743161533525E-2</v>
      </c>
      <c r="I4162" s="70">
        <f ca="1">INDEX(OFFSET(Data!$A$10,1,I$9+MATCH($A4162+IF(I$9&gt;$B4162,0,1),Data!$3:$3,0),Num_Orgs,1),MATCH($C4162,OFFSET(Data!$A$10,1,MATCH($A4162+IF(I$9&gt;$B4162,0,1),Data!$3:$3,0)-1,Num_Orgs,1),0),1)</f>
        <v>0.57110681602854396</v>
      </c>
      <c r="J4162" s="26">
        <f ca="1">IFERROR((E4162*SUM(OFFSET(Data!$C$8,0,MATCH($A4162+IF(J$9&gt;$B4162,0,1),Data!$3:$3,0)-1,1,2)))+(F4162*OFFSET(Data!$E$8,0,MATCH($A4162+IF(J$9&gt;$B4162,0,1),Data!$3:$3,0)-1))+(G4162*SUM(OFFSET(Data!$F$8,0,MATCH($A4162+IF(J$9&gt;$B4162,0,1),Data!$3:$3,0)-1,1,2)))+(H4162*OFFSET(Data!$H$8,0,MATCH($A4162+IF(J$9&gt;$B4162,0,1),Data!$3:$3,0)-1))+(I4162*OFFSET(Data!$I$8,0,MATCH($A4162+IF(J$9&gt;$B4162,0,1),Data!$3:$3,0)-1))+OFFSET(Data!$J$8,0,MATCH($A4162+IF(J$9&gt;$B4162,0,1),Data!$3:$3,0)-1),0)</f>
        <v>0.96019243958637723</v>
      </c>
      <c r="K4162" s="124" t="b">
        <f ca="1">ROUND(J4162,12)=ROUND(INDEX(Data!$AH$11:$AH$237,MATCH($C4162,Data!$Y$11:$Y$237,0),1),12)</f>
        <v>1</v>
      </c>
      <c r="L4162" s="129"/>
      <c r="AI4162" s="129"/>
    </row>
    <row r="4163" spans="1:35" ht="13.8" x14ac:dyDescent="0.25">
      <c r="A4163" s="118">
        <f t="shared" si="918"/>
        <v>3</v>
      </c>
      <c r="B4163" s="69">
        <f t="shared" si="919"/>
        <v>0</v>
      </c>
      <c r="C4163" s="118" t="str">
        <f t="shared" si="920"/>
        <v>RGR</v>
      </c>
      <c r="D4163" s="69"/>
      <c r="E4163" s="70">
        <f ca="1">INDEX(OFFSET(Data!$A$10,1,E$9+MATCH($A4163+IF(E$9&gt;$B4163,0,1),Data!$3:$3,0),Num_Orgs,1),MATCH($C4163,OFFSET(Data!$A$10,1,MATCH($A4163+IF(E$9&gt;$B4163,0,1),Data!$3:$3,0)-1,Num_Orgs,1),0),1)</f>
        <v>0.95571255746394312</v>
      </c>
      <c r="F4163" s="70">
        <f ca="1">INDEX(OFFSET(Data!$A$10,1,F$9+MATCH($A4163+IF(F$9&gt;$B4163,0,1),Data!$3:$3,0),Num_Orgs,1),MATCH($C4163,OFFSET(Data!$A$10,1,MATCH($A4163+IF(F$9&gt;$B4163,0,1),Data!$3:$3,0)-1,Num_Orgs,1),0),1)</f>
        <v>0.99603480709830883</v>
      </c>
      <c r="G4163" s="70">
        <f ca="1">INDEX(OFFSET(Data!$A$10,1,G$9+MATCH($A4163+IF(G$9&gt;$B4163,0,1),Data!$3:$3,0),Num_Orgs,1),MATCH($C4163,OFFSET(Data!$A$10,1,MATCH($A4163+IF(G$9&gt;$B4163,0,1),Data!$3:$3,0)-1,Num_Orgs,1),0),1)</f>
        <v>0.92865057382339555</v>
      </c>
      <c r="H4163" s="70">
        <f ca="1">INDEX(OFFSET(Data!$A$10,1,H$9+MATCH($A4163+IF(H$9&gt;$B4163,0,1),Data!$3:$3,0),Num_Orgs,1),MATCH($C4163,OFFSET(Data!$A$10,1,MATCH($A4163+IF(H$9&gt;$B4163,0,1),Data!$3:$3,0)-1,Num_Orgs,1),0),1)</f>
        <v>0.16016567027321685</v>
      </c>
      <c r="I4163" s="70">
        <f ca="1">INDEX(OFFSET(Data!$A$10,1,I$9+MATCH($A4163+IF(I$9&gt;$B4163,0,1),Data!$3:$3,0),Num_Orgs,1),MATCH($C4163,OFFSET(Data!$A$10,1,MATCH($A4163+IF(I$9&gt;$B4163,0,1),Data!$3:$3,0)-1,Num_Orgs,1),0),1)</f>
        <v>0.63652454508916745</v>
      </c>
      <c r="J4163" s="26">
        <f ca="1">IFERROR((E4163*SUM(OFFSET(Data!$C$8,0,MATCH($A4163+IF(J$9&gt;$B4163,0,1),Data!$3:$3,0)-1,1,2)))+(F4163*OFFSET(Data!$E$8,0,MATCH($A4163+IF(J$9&gt;$B4163,0,1),Data!$3:$3,0)-1))+(G4163*SUM(OFFSET(Data!$F$8,0,MATCH($A4163+IF(J$9&gt;$B4163,0,1),Data!$3:$3,0)-1,1,2)))+(H4163*OFFSET(Data!$H$8,0,MATCH($A4163+IF(J$9&gt;$B4163,0,1),Data!$3:$3,0)-1))+(I4163*OFFSET(Data!$I$8,0,MATCH($A4163+IF(J$9&gt;$B4163,0,1),Data!$3:$3,0)-1))+OFFSET(Data!$J$8,0,MATCH($A4163+IF(J$9&gt;$B4163,0,1),Data!$3:$3,0)-1),0)</f>
        <v>0.97292102398795388</v>
      </c>
      <c r="K4163" s="124" t="b">
        <f ca="1">ROUND(J4163,12)=ROUND(INDEX(Data!$AH$11:$AH$237,MATCH($C4163,Data!$Y$11:$Y$237,0),1),12)</f>
        <v>1</v>
      </c>
      <c r="L4163" s="69"/>
      <c r="AI4163" s="129"/>
    </row>
    <row r="4164" spans="1:35" ht="13.8" x14ac:dyDescent="0.25">
      <c r="A4164" s="118">
        <f t="shared" si="918"/>
        <v>3</v>
      </c>
      <c r="B4164" s="69">
        <f t="shared" si="919"/>
        <v>0</v>
      </c>
      <c r="C4164" s="118" t="str">
        <f t="shared" si="920"/>
        <v>RGT</v>
      </c>
      <c r="D4164" s="69"/>
      <c r="E4164" s="70">
        <f ca="1">INDEX(OFFSET(Data!$A$10,1,E$9+MATCH($A4164+IF(E$9&gt;$B4164,0,1),Data!$3:$3,0),Num_Orgs,1),MATCH($C4164,OFFSET(Data!$A$10,1,MATCH($A4164+IF(E$9&gt;$B4164,0,1),Data!$3:$3,0)-1,Num_Orgs,1),0),1)</f>
        <v>1.0387496748166112</v>
      </c>
      <c r="F4164" s="70">
        <f ca="1">INDEX(OFFSET(Data!$A$10,1,F$9+MATCH($A4164+IF(F$9&gt;$B4164,0,1),Data!$3:$3,0),Num_Orgs,1),MATCH($C4164,OFFSET(Data!$A$10,1,MATCH($A4164+IF(F$9&gt;$B4164,0,1),Data!$3:$3,0)-1,Num_Orgs,1),0),1)</f>
        <v>0.99603480709830883</v>
      </c>
      <c r="G4164" s="70">
        <f ca="1">INDEX(OFFSET(Data!$A$10,1,G$9+MATCH($A4164+IF(G$9&gt;$B4164,0,1),Data!$3:$3,0),Num_Orgs,1),MATCH($C4164,OFFSET(Data!$A$10,1,MATCH($A4164+IF(G$9&gt;$B4164,0,1),Data!$3:$3,0)-1,Num_Orgs,1),0),1)</f>
        <v>0.97516356753124211</v>
      </c>
      <c r="H4164" s="70">
        <f ca="1">INDEX(OFFSET(Data!$A$10,1,H$9+MATCH($A4164+IF(H$9&gt;$B4164,0,1),Data!$3:$3,0),Num_Orgs,1),MATCH($C4164,OFFSET(Data!$A$10,1,MATCH($A4164+IF(H$9&gt;$B4164,0,1),Data!$3:$3,0)-1,Num_Orgs,1),0),1)</f>
        <v>0.3949616962945442</v>
      </c>
      <c r="I4164" s="70">
        <f ca="1">INDEX(OFFSET(Data!$A$10,1,I$9+MATCH($A4164+IF(I$9&gt;$B4164,0,1),Data!$3:$3,0),Num_Orgs,1),MATCH($C4164,OFFSET(Data!$A$10,1,MATCH($A4164+IF(I$9&gt;$B4164,0,1),Data!$3:$3,0)-1,Num_Orgs,1),0),1)</f>
        <v>1.7995252505050345</v>
      </c>
      <c r="J4164" s="26">
        <f ca="1">IFERROR((E4164*SUM(OFFSET(Data!$C$8,0,MATCH($A4164+IF(J$9&gt;$B4164,0,1),Data!$3:$3,0)-1,1,2)))+(F4164*OFFSET(Data!$E$8,0,MATCH($A4164+IF(J$9&gt;$B4164,0,1),Data!$3:$3,0)-1))+(G4164*SUM(OFFSET(Data!$F$8,0,MATCH($A4164+IF(J$9&gt;$B4164,0,1),Data!$3:$3,0)-1,1,2)))+(H4164*OFFSET(Data!$H$8,0,MATCH($A4164+IF(J$9&gt;$B4164,0,1),Data!$3:$3,0)-1))+(I4164*OFFSET(Data!$I$8,0,MATCH($A4164+IF(J$9&gt;$B4164,0,1),Data!$3:$3,0)-1))+OFFSET(Data!$J$8,0,MATCH($A4164+IF(J$9&gt;$B4164,0,1),Data!$3:$3,0)-1),0)</f>
        <v>1.0196275104733143</v>
      </c>
      <c r="K4164" s="124" t="b">
        <f ca="1">ROUND(J4164,12)=ROUND(INDEX(Data!$AH$11:$AH$237,MATCH($C4164,Data!$Y$11:$Y$237,0),1),12)</f>
        <v>1</v>
      </c>
      <c r="AI4164" s="129"/>
    </row>
    <row r="4165" spans="1:35" ht="13.8" x14ac:dyDescent="0.25">
      <c r="A4165" s="118">
        <f t="shared" ref="A4165:A4228" si="921">A2120+1</f>
        <v>3</v>
      </c>
      <c r="B4165" s="69">
        <f t="shared" si="919"/>
        <v>0</v>
      </c>
      <c r="C4165" s="118" t="str">
        <f t="shared" si="920"/>
        <v>RH5</v>
      </c>
      <c r="D4165" s="69"/>
      <c r="E4165" s="70">
        <f ca="1">INDEX(OFFSET(Data!$A$10,1,E$9+MATCH($A4165+IF(E$9&gt;$B4165,0,1),Data!$3:$3,0),Num_Orgs,1),MATCH($C4165,OFFSET(Data!$A$10,1,MATCH($A4165+IF(E$9&gt;$B4165,0,1),Data!$3:$3,0)-1,Num_Orgs,1),0),1)</f>
        <v>0.94879290098607194</v>
      </c>
      <c r="F4165" s="70">
        <f ca="1">INDEX(OFFSET(Data!$A$10,1,F$9+MATCH($A4165+IF(F$9&gt;$B4165,0,1),Data!$3:$3,0),Num_Orgs,1),MATCH($C4165,OFFSET(Data!$A$10,1,MATCH($A4165+IF(F$9&gt;$B4165,0,1),Data!$3:$3,0)-1,Num_Orgs,1),0),1)</f>
        <v>0.99603480709830872</v>
      </c>
      <c r="G4165" s="70">
        <f ca="1">INDEX(OFFSET(Data!$A$10,1,G$9+MATCH($A4165+IF(G$9&gt;$B4165,0,1),Data!$3:$3,0),Num_Orgs,1),MATCH($C4165,OFFSET(Data!$A$10,1,MATCH($A4165+IF(G$9&gt;$B4165,0,1),Data!$3:$3,0)-1,Num_Orgs,1),0),1)</f>
        <v>0.9175525836092685</v>
      </c>
      <c r="H4165" s="70">
        <f ca="1">INDEX(OFFSET(Data!$A$10,1,H$9+MATCH($A4165+IF(H$9&gt;$B4165,0,1),Data!$3:$3,0),Num_Orgs,1),MATCH($C4165,OFFSET(Data!$A$10,1,MATCH($A4165+IF(H$9&gt;$B4165,0,1),Data!$3:$3,0)-1,Num_Orgs,1),0),1)</f>
        <v>0.39424515460171211</v>
      </c>
      <c r="I4165" s="70">
        <f ca="1">INDEX(OFFSET(Data!$A$10,1,I$9+MATCH($A4165+IF(I$9&gt;$B4165,0,1),Data!$3:$3,0),Num_Orgs,1),MATCH($C4165,OFFSET(Data!$A$10,1,MATCH($A4165+IF(I$9&gt;$B4165,0,1),Data!$3:$3,0)-1,Num_Orgs,1),0),1)</f>
        <v>0.61545205166490824</v>
      </c>
      <c r="J4165" s="26">
        <f ca="1">IFERROR((E4165*SUM(OFFSET(Data!$C$8,0,MATCH($A4165+IF(J$9&gt;$B4165,0,1),Data!$3:$3,0)-1,1,2)))+(F4165*OFFSET(Data!$E$8,0,MATCH($A4165+IF(J$9&gt;$B4165,0,1),Data!$3:$3,0)-1))+(G4165*SUM(OFFSET(Data!$F$8,0,MATCH($A4165+IF(J$9&gt;$B4165,0,1),Data!$3:$3,0)-1,1,2)))+(H4165*OFFSET(Data!$H$8,0,MATCH($A4165+IF(J$9&gt;$B4165,0,1),Data!$3:$3,0)-1))+(I4165*OFFSET(Data!$I$8,0,MATCH($A4165+IF(J$9&gt;$B4165,0,1),Data!$3:$3,0)-1))+OFFSET(Data!$J$8,0,MATCH($A4165+IF(J$9&gt;$B4165,0,1),Data!$3:$3,0)-1),0)</f>
        <v>0.96972205272727952</v>
      </c>
      <c r="K4165" s="124" t="b">
        <f ca="1">ROUND(J4165,12)=ROUND(INDEX(Data!$AH$11:$AH$237,MATCH($C4165,Data!$Y$11:$Y$237,0),1),12)</f>
        <v>1</v>
      </c>
      <c r="L4165" s="129"/>
      <c r="AI4165" s="129"/>
    </row>
    <row r="4166" spans="1:35" ht="13.8" x14ac:dyDescent="0.25">
      <c r="A4166" s="118">
        <f t="shared" si="921"/>
        <v>3</v>
      </c>
      <c r="B4166" s="69">
        <f t="shared" ref="B4166:B4229" si="922">B2121</f>
        <v>0</v>
      </c>
      <c r="C4166" s="118" t="str">
        <f t="shared" ref="C4166:C4229" si="923">C2121</f>
        <v>RH8</v>
      </c>
      <c r="D4166" s="69"/>
      <c r="E4166" s="70">
        <f ca="1">INDEX(OFFSET(Data!$A$10,1,E$9+MATCH($A4166+IF(E$9&gt;$B4166,0,1),Data!$3:$3,0),Num_Orgs,1),MATCH($C4166,OFFSET(Data!$A$10,1,MATCH($A4166+IF(E$9&gt;$B4166,0,1),Data!$3:$3,0)-1,Num_Orgs,1),0),1)</f>
        <v>0.910858556431837</v>
      </c>
      <c r="F4166" s="70">
        <f ca="1">INDEX(OFFSET(Data!$A$10,1,F$9+MATCH($A4166+IF(F$9&gt;$B4166,0,1),Data!$3:$3,0),Num_Orgs,1),MATCH($C4166,OFFSET(Data!$A$10,1,MATCH($A4166+IF(F$9&gt;$B4166,0,1),Data!$3:$3,0)-1,Num_Orgs,1),0),1)</f>
        <v>0.99603480709830883</v>
      </c>
      <c r="G4166" s="70">
        <f ca="1">INDEX(OFFSET(Data!$A$10,1,G$9+MATCH($A4166+IF(G$9&gt;$B4166,0,1),Data!$3:$3,0),Num_Orgs,1),MATCH($C4166,OFFSET(Data!$A$10,1,MATCH($A4166+IF(G$9&gt;$B4166,0,1),Data!$3:$3,0)-1,Num_Orgs,1),0),1)</f>
        <v>0.89942270791716505</v>
      </c>
      <c r="H4166" s="70">
        <f ca="1">INDEX(OFFSET(Data!$A$10,1,H$9+MATCH($A4166+IF(H$9&gt;$B4166,0,1),Data!$3:$3,0),Num_Orgs,1),MATCH($C4166,OFFSET(Data!$A$10,1,MATCH($A4166+IF(H$9&gt;$B4166,0,1),Data!$3:$3,0)-1,Num_Orgs,1),0),1)</f>
        <v>0.18064450981909499</v>
      </c>
      <c r="I4166" s="70">
        <f ca="1">INDEX(OFFSET(Data!$A$10,1,I$9+MATCH($A4166+IF(I$9&gt;$B4166,0,1),Data!$3:$3,0),Num_Orgs,1),MATCH($C4166,OFFSET(Data!$A$10,1,MATCH($A4166+IF(I$9&gt;$B4166,0,1),Data!$3:$3,0)-1,Num_Orgs,1),0),1)</f>
        <v>1.0667844299401104</v>
      </c>
      <c r="J4166" s="26">
        <f ca="1">IFERROR((E4166*SUM(OFFSET(Data!$C$8,0,MATCH($A4166+IF(J$9&gt;$B4166,0,1),Data!$3:$3,0)-1,1,2)))+(F4166*OFFSET(Data!$E$8,0,MATCH($A4166+IF(J$9&gt;$B4166,0,1),Data!$3:$3,0)-1))+(G4166*SUM(OFFSET(Data!$F$8,0,MATCH($A4166+IF(J$9&gt;$B4166,0,1),Data!$3:$3,0)-1,1,2)))+(H4166*OFFSET(Data!$H$8,0,MATCH($A4166+IF(J$9&gt;$B4166,0,1),Data!$3:$3,0)-1))+(I4166*OFFSET(Data!$I$8,0,MATCH($A4166+IF(J$9&gt;$B4166,0,1),Data!$3:$3,0)-1))+OFFSET(Data!$J$8,0,MATCH($A4166+IF(J$9&gt;$B4166,0,1),Data!$3:$3,0)-1),0)</f>
        <v>0.95268407884695172</v>
      </c>
      <c r="K4166" s="124" t="b">
        <f ca="1">ROUND(J4166,12)=ROUND(INDEX(Data!$AH$11:$AH$237,MATCH($C4166,Data!$Y$11:$Y$237,0),1),12)</f>
        <v>1</v>
      </c>
      <c r="L4166" s="129"/>
      <c r="AI4166" s="129"/>
    </row>
    <row r="4167" spans="1:35" ht="13.8" x14ac:dyDescent="0.25">
      <c r="A4167" s="118">
        <f t="shared" si="921"/>
        <v>3</v>
      </c>
      <c r="B4167" s="69">
        <f t="shared" si="922"/>
        <v>0</v>
      </c>
      <c r="C4167" s="118" t="str">
        <f t="shared" si="923"/>
        <v>RHA</v>
      </c>
      <c r="D4167" s="69"/>
      <c r="E4167" s="70">
        <f ca="1">INDEX(OFFSET(Data!$A$10,1,E$9+MATCH($A4167+IF(E$9&gt;$B4167,0,1),Data!$3:$3,0),Num_Orgs,1),MATCH($C4167,OFFSET(Data!$A$10,1,MATCH($A4167+IF(E$9&gt;$B4167,0,1),Data!$3:$3,0)-1,Num_Orgs,1),0),1)</f>
        <v>0.95200098290569213</v>
      </c>
      <c r="F4167" s="70">
        <f ca="1">INDEX(OFFSET(Data!$A$10,1,F$9+MATCH($A4167+IF(F$9&gt;$B4167,0,1),Data!$3:$3,0),Num_Orgs,1),MATCH($C4167,OFFSET(Data!$A$10,1,MATCH($A4167+IF(F$9&gt;$B4167,0,1),Data!$3:$3,0)-1,Num_Orgs,1),0),1)</f>
        <v>0.99603480709830905</v>
      </c>
      <c r="G4167" s="70">
        <f ca="1">INDEX(OFFSET(Data!$A$10,1,G$9+MATCH($A4167+IF(G$9&gt;$B4167,0,1),Data!$3:$3,0),Num_Orgs,1),MATCH($C4167,OFFSET(Data!$A$10,1,MATCH($A4167+IF(G$9&gt;$B4167,0,1),Data!$3:$3,0)-1,Num_Orgs,1),0),1)</f>
        <v>0.9755043576523782</v>
      </c>
      <c r="H4167" s="70">
        <f ca="1">INDEX(OFFSET(Data!$A$10,1,H$9+MATCH($A4167+IF(H$9&gt;$B4167,0,1),Data!$3:$3,0),Num_Orgs,1),MATCH($C4167,OFFSET(Data!$A$10,1,MATCH($A4167+IF(H$9&gt;$B4167,0,1),Data!$3:$3,0)-1,Num_Orgs,1),0),1)</f>
        <v>6.4728108593798225E-2</v>
      </c>
      <c r="I4167" s="70">
        <f ca="1">INDEX(OFFSET(Data!$A$10,1,I$9+MATCH($A4167+IF(I$9&gt;$B4167,0,1),Data!$3:$3,0),Num_Orgs,1),MATCH($C4167,OFFSET(Data!$A$10,1,MATCH($A4167+IF(I$9&gt;$B4167,0,1),Data!$3:$3,0)-1,Num_Orgs,1),0),1)</f>
        <v>0.51970915273312268</v>
      </c>
      <c r="J4167" s="26">
        <f ca="1">IFERROR((E4167*SUM(OFFSET(Data!$C$8,0,MATCH($A4167+IF(J$9&gt;$B4167,0,1),Data!$3:$3,0)-1,1,2)))+(F4167*OFFSET(Data!$E$8,0,MATCH($A4167+IF(J$9&gt;$B4167,0,1),Data!$3:$3,0)-1))+(G4167*SUM(OFFSET(Data!$F$8,0,MATCH($A4167+IF(J$9&gt;$B4167,0,1),Data!$3:$3,0)-1,1,2)))+(H4167*OFFSET(Data!$H$8,0,MATCH($A4167+IF(J$9&gt;$B4167,0,1),Data!$3:$3,0)-1))+(I4167*OFFSET(Data!$I$8,0,MATCH($A4167+IF(J$9&gt;$B4167,0,1),Data!$3:$3,0)-1))+OFFSET(Data!$J$8,0,MATCH($A4167+IF(J$9&gt;$B4167,0,1),Data!$3:$3,0)-1),0)</f>
        <v>0.97163183879134019</v>
      </c>
      <c r="K4167" s="124" t="b">
        <f ca="1">ROUND(J4167,12)=ROUND(INDEX(Data!$AH$11:$AH$237,MATCH($C4167,Data!$Y$11:$Y$237,0),1),12)</f>
        <v>1</v>
      </c>
      <c r="L4167" s="129"/>
      <c r="AI4167" s="129"/>
    </row>
    <row r="4168" spans="1:35" ht="13.8" x14ac:dyDescent="0.25">
      <c r="A4168" s="118">
        <f t="shared" si="921"/>
        <v>3</v>
      </c>
      <c r="B4168" s="69">
        <f t="shared" si="922"/>
        <v>0</v>
      </c>
      <c r="C4168" s="118" t="str">
        <f t="shared" si="923"/>
        <v>RHM</v>
      </c>
      <c r="D4168" s="69"/>
      <c r="E4168" s="70">
        <f ca="1">INDEX(OFFSET(Data!$A$10,1,E$9+MATCH($A4168+IF(E$9&gt;$B4168,0,1),Data!$3:$3,0),Num_Orgs,1),MATCH($C4168,OFFSET(Data!$A$10,1,MATCH($A4168+IF(E$9&gt;$B4168,0,1),Data!$3:$3,0)-1,Num_Orgs,1),0),1)</f>
        <v>1.0251679350883385</v>
      </c>
      <c r="F4168" s="70">
        <f ca="1">INDEX(OFFSET(Data!$A$10,1,F$9+MATCH($A4168+IF(F$9&gt;$B4168,0,1),Data!$3:$3,0),Num_Orgs,1),MATCH($C4168,OFFSET(Data!$A$10,1,MATCH($A4168+IF(F$9&gt;$B4168,0,1),Data!$3:$3,0)-1,Num_Orgs,1),0),1)</f>
        <v>0.99603480709830872</v>
      </c>
      <c r="G4168" s="70">
        <f ca="1">INDEX(OFFSET(Data!$A$10,1,G$9+MATCH($A4168+IF(G$9&gt;$B4168,0,1),Data!$3:$3,0),Num_Orgs,1),MATCH($C4168,OFFSET(Data!$A$10,1,MATCH($A4168+IF(G$9&gt;$B4168,0,1),Data!$3:$3,0)-1,Num_Orgs,1),0),1)</f>
        <v>1.0409964192082464</v>
      </c>
      <c r="H4168" s="70">
        <f ca="1">INDEX(OFFSET(Data!$A$10,1,H$9+MATCH($A4168+IF(H$9&gt;$B4168,0,1),Data!$3:$3,0),Num_Orgs,1),MATCH($C4168,OFFSET(Data!$A$10,1,MATCH($A4168+IF(H$9&gt;$B4168,0,1),Data!$3:$3,0)-1,Num_Orgs,1),0),1)</f>
        <v>0.98693756512773045</v>
      </c>
      <c r="I4168" s="70">
        <f ca="1">INDEX(OFFSET(Data!$A$10,1,I$9+MATCH($A4168+IF(I$9&gt;$B4168,0,1),Data!$3:$3,0),Num_Orgs,1),MATCH($C4168,OFFSET(Data!$A$10,1,MATCH($A4168+IF(I$9&gt;$B4168,0,1),Data!$3:$3,0)-1,Num_Orgs,1),0),1)</f>
        <v>1.0739241965407091</v>
      </c>
      <c r="J4168" s="26">
        <f ca="1">IFERROR((E4168*SUM(OFFSET(Data!$C$8,0,MATCH($A4168+IF(J$9&gt;$B4168,0,1),Data!$3:$3,0)-1,1,2)))+(F4168*OFFSET(Data!$E$8,0,MATCH($A4168+IF(J$9&gt;$B4168,0,1),Data!$3:$3,0)-1))+(G4168*SUM(OFFSET(Data!$F$8,0,MATCH($A4168+IF(J$9&gt;$B4168,0,1),Data!$3:$3,0)-1,1,2)))+(H4168*OFFSET(Data!$H$8,0,MATCH($A4168+IF(J$9&gt;$B4168,0,1),Data!$3:$3,0)-1))+(I4168*OFFSET(Data!$I$8,0,MATCH($A4168+IF(J$9&gt;$B4168,0,1),Data!$3:$3,0)-1))+OFFSET(Data!$J$8,0,MATCH($A4168+IF(J$9&gt;$B4168,0,1),Data!$3:$3,0)-1),0)</f>
        <v>1.0128126400928856</v>
      </c>
      <c r="K4168" s="124" t="b">
        <f ca="1">ROUND(J4168,12)=ROUND(INDEX(Data!$AH$11:$AH$237,MATCH($C4168,Data!$Y$11:$Y$237,0),1),12)</f>
        <v>1</v>
      </c>
      <c r="L4168" s="129"/>
      <c r="AI4168" s="129"/>
    </row>
    <row r="4169" spans="1:35" ht="13.8" x14ac:dyDescent="0.25">
      <c r="A4169" s="118">
        <f t="shared" si="921"/>
        <v>3</v>
      </c>
      <c r="B4169" s="69">
        <f t="shared" si="922"/>
        <v>0</v>
      </c>
      <c r="C4169" s="118" t="str">
        <f t="shared" si="923"/>
        <v>RHQ</v>
      </c>
      <c r="D4169" s="69"/>
      <c r="E4169" s="70">
        <f ca="1">INDEX(OFFSET(Data!$A$10,1,E$9+MATCH($A4169+IF(E$9&gt;$B4169,0,1),Data!$3:$3,0),Num_Orgs,1),MATCH($C4169,OFFSET(Data!$A$10,1,MATCH($A4169+IF(E$9&gt;$B4169,0,1),Data!$3:$3,0)-1,Num_Orgs,1),0),1)</f>
        <v>0.9346578098098246</v>
      </c>
      <c r="F4169" s="70">
        <f ca="1">INDEX(OFFSET(Data!$A$10,1,F$9+MATCH($A4169+IF(F$9&gt;$B4169,0,1),Data!$3:$3,0),Num_Orgs,1),MATCH($C4169,OFFSET(Data!$A$10,1,MATCH($A4169+IF(F$9&gt;$B4169,0,1),Data!$3:$3,0)-1,Num_Orgs,1),0),1)</f>
        <v>0.99603480709830883</v>
      </c>
      <c r="G4169" s="70">
        <f ca="1">INDEX(OFFSET(Data!$A$10,1,G$9+MATCH($A4169+IF(G$9&gt;$B4169,0,1),Data!$3:$3,0),Num_Orgs,1),MATCH($C4169,OFFSET(Data!$A$10,1,MATCH($A4169+IF(G$9&gt;$B4169,0,1),Data!$3:$3,0)-1,Num_Orgs,1),0),1)</f>
        <v>0.88048749301364582</v>
      </c>
      <c r="H4169" s="70">
        <f ca="1">INDEX(OFFSET(Data!$A$10,1,H$9+MATCH($A4169+IF(H$9&gt;$B4169,0,1),Data!$3:$3,0),Num_Orgs,1),MATCH($C4169,OFFSET(Data!$A$10,1,MATCH($A4169+IF(H$9&gt;$B4169,0,1),Data!$3:$3,0)-1,Num_Orgs,1),0),1)</f>
        <v>0.15777609320921307</v>
      </c>
      <c r="I4169" s="70">
        <f ca="1">INDEX(OFFSET(Data!$A$10,1,I$9+MATCH($A4169+IF(I$9&gt;$B4169,0,1),Data!$3:$3,0),Num_Orgs,1),MATCH($C4169,OFFSET(Data!$A$10,1,MATCH($A4169+IF(I$9&gt;$B4169,0,1),Data!$3:$3,0)-1,Num_Orgs,1),0),1)</f>
        <v>0.76506762147220053</v>
      </c>
      <c r="J4169" s="26">
        <f ca="1">IFERROR((E4169*SUM(OFFSET(Data!$C$8,0,MATCH($A4169+IF(J$9&gt;$B4169,0,1),Data!$3:$3,0)-1,1,2)))+(F4169*OFFSET(Data!$E$8,0,MATCH($A4169+IF(J$9&gt;$B4169,0,1),Data!$3:$3,0)-1))+(G4169*SUM(OFFSET(Data!$F$8,0,MATCH($A4169+IF(J$9&gt;$B4169,0,1),Data!$3:$3,0)-1,1,2)))+(H4169*OFFSET(Data!$H$8,0,MATCH($A4169+IF(J$9&gt;$B4169,0,1),Data!$3:$3,0)-1))+(I4169*OFFSET(Data!$I$8,0,MATCH($A4169+IF(J$9&gt;$B4169,0,1),Data!$3:$3,0)-1))+OFFSET(Data!$J$8,0,MATCH($A4169+IF(J$9&gt;$B4169,0,1),Data!$3:$3,0)-1),0)</f>
        <v>0.96216896823400389</v>
      </c>
      <c r="K4169" s="124" t="b">
        <f ca="1">ROUND(J4169,12)=ROUND(INDEX(Data!$AH$11:$AH$237,MATCH($C4169,Data!$Y$11:$Y$237,0),1),12)</f>
        <v>1</v>
      </c>
      <c r="L4169" s="129"/>
      <c r="AI4169" s="129"/>
    </row>
    <row r="4170" spans="1:35" ht="13.8" x14ac:dyDescent="0.25">
      <c r="A4170" s="118">
        <f t="shared" si="921"/>
        <v>3</v>
      </c>
      <c r="B4170" s="69">
        <f t="shared" si="922"/>
        <v>0</v>
      </c>
      <c r="C4170" s="118" t="str">
        <f t="shared" si="923"/>
        <v>RHU</v>
      </c>
      <c r="D4170" s="69"/>
      <c r="E4170" s="70">
        <f ca="1">INDEX(OFFSET(Data!$A$10,1,E$9+MATCH($A4170+IF(E$9&gt;$B4170,0,1),Data!$3:$3,0),Num_Orgs,1),MATCH($C4170,OFFSET(Data!$A$10,1,MATCH($A4170+IF(E$9&gt;$B4170,0,1),Data!$3:$3,0)-1,Num_Orgs,1),0),1)</f>
        <v>0.97700462946983946</v>
      </c>
      <c r="F4170" s="70">
        <f ca="1">INDEX(OFFSET(Data!$A$10,1,F$9+MATCH($A4170+IF(F$9&gt;$B4170,0,1),Data!$3:$3,0),Num_Orgs,1),MATCH($C4170,OFFSET(Data!$A$10,1,MATCH($A4170+IF(F$9&gt;$B4170,0,1),Data!$3:$3,0)-1,Num_Orgs,1),0),1)</f>
        <v>0.99603480709830883</v>
      </c>
      <c r="G4170" s="70">
        <f ca="1">INDEX(OFFSET(Data!$A$10,1,G$9+MATCH($A4170+IF(G$9&gt;$B4170,0,1),Data!$3:$3,0),Num_Orgs,1),MATCH($C4170,OFFSET(Data!$A$10,1,MATCH($A4170+IF(G$9&gt;$B4170,0,1),Data!$3:$3,0)-1,Num_Orgs,1),0),1)</f>
        <v>1.0130339973382809</v>
      </c>
      <c r="H4170" s="70">
        <f ca="1">INDEX(OFFSET(Data!$A$10,1,H$9+MATCH($A4170+IF(H$9&gt;$B4170,0,1),Data!$3:$3,0),Num_Orgs,1),MATCH($C4170,OFFSET(Data!$A$10,1,MATCH($A4170+IF(H$9&gt;$B4170,0,1),Data!$3:$3,0)-1,Num_Orgs,1),0),1)</f>
        <v>0.84510508843635157</v>
      </c>
      <c r="I4170" s="70">
        <f ca="1">INDEX(OFFSET(Data!$A$10,1,I$9+MATCH($A4170+IF(I$9&gt;$B4170,0,1),Data!$3:$3,0),Num_Orgs,1),MATCH($C4170,OFFSET(Data!$A$10,1,MATCH($A4170+IF(I$9&gt;$B4170,0,1),Data!$3:$3,0)-1,Num_Orgs,1),0),1)</f>
        <v>0.86204802419402848</v>
      </c>
      <c r="J4170" s="26">
        <f ca="1">IFERROR((E4170*SUM(OFFSET(Data!$C$8,0,MATCH($A4170+IF(J$9&gt;$B4170,0,1),Data!$3:$3,0)-1,1,2)))+(F4170*OFFSET(Data!$E$8,0,MATCH($A4170+IF(J$9&gt;$B4170,0,1),Data!$3:$3,0)-1))+(G4170*SUM(OFFSET(Data!$F$8,0,MATCH($A4170+IF(J$9&gt;$B4170,0,1),Data!$3:$3,0)-1,1,2)))+(H4170*OFFSET(Data!$H$8,0,MATCH($A4170+IF(J$9&gt;$B4170,0,1),Data!$3:$3,0)-1))+(I4170*OFFSET(Data!$I$8,0,MATCH($A4170+IF(J$9&gt;$B4170,0,1),Data!$3:$3,0)-1))+OFFSET(Data!$J$8,0,MATCH($A4170+IF(J$9&gt;$B4170,0,1),Data!$3:$3,0)-1),0)</f>
        <v>0.98777671198618966</v>
      </c>
      <c r="K4170" s="124" t="b">
        <f ca="1">ROUND(J4170,12)=ROUND(INDEX(Data!$AH$11:$AH$237,MATCH($C4170,Data!$Y$11:$Y$237,0),1),12)</f>
        <v>1</v>
      </c>
      <c r="L4170" s="129"/>
      <c r="AI4170" s="129"/>
    </row>
    <row r="4171" spans="1:35" ht="13.8" x14ac:dyDescent="0.25">
      <c r="A4171" s="118">
        <f t="shared" si="921"/>
        <v>3</v>
      </c>
      <c r="B4171" s="69">
        <f t="shared" si="922"/>
        <v>0</v>
      </c>
      <c r="C4171" s="118" t="str">
        <f t="shared" si="923"/>
        <v>RHW</v>
      </c>
      <c r="D4171" s="69"/>
      <c r="E4171" s="70">
        <f ca="1">INDEX(OFFSET(Data!$A$10,1,E$9+MATCH($A4171+IF(E$9&gt;$B4171,0,1),Data!$3:$3,0),Num_Orgs,1),MATCH($C4171,OFFSET(Data!$A$10,1,MATCH($A4171+IF(E$9&gt;$B4171,0,1),Data!$3:$3,0)-1,Num_Orgs,1),0),1)</f>
        <v>1.1136505663512828</v>
      </c>
      <c r="F4171" s="70">
        <f ca="1">INDEX(OFFSET(Data!$A$10,1,F$9+MATCH($A4171+IF(F$9&gt;$B4171,0,1),Data!$3:$3,0),Num_Orgs,1),MATCH($C4171,OFFSET(Data!$A$10,1,MATCH($A4171+IF(F$9&gt;$B4171,0,1),Data!$3:$3,0)-1,Num_Orgs,1),0),1)</f>
        <v>0.99603480709830883</v>
      </c>
      <c r="G4171" s="70">
        <f ca="1">INDEX(OFFSET(Data!$A$10,1,G$9+MATCH($A4171+IF(G$9&gt;$B4171,0,1),Data!$3:$3,0),Num_Orgs,1),MATCH($C4171,OFFSET(Data!$A$10,1,MATCH($A4171+IF(G$9&gt;$B4171,0,1),Data!$3:$3,0)-1,Num_Orgs,1),0),1)</f>
        <v>1.0698396420488383</v>
      </c>
      <c r="H4171" s="70">
        <f ca="1">INDEX(OFFSET(Data!$A$10,1,H$9+MATCH($A4171+IF(H$9&gt;$B4171,0,1),Data!$3:$3,0),Num_Orgs,1),MATCH($C4171,OFFSET(Data!$A$10,1,MATCH($A4171+IF(H$9&gt;$B4171,0,1),Data!$3:$3,0)-1,Num_Orgs,1),0),1)</f>
        <v>1.2163064372750023</v>
      </c>
      <c r="I4171" s="70">
        <f ca="1">INDEX(OFFSET(Data!$A$10,1,I$9+MATCH($A4171+IF(I$9&gt;$B4171,0,1),Data!$3:$3,0),Num_Orgs,1),MATCH($C4171,OFFSET(Data!$A$10,1,MATCH($A4171+IF(I$9&gt;$B4171,0,1),Data!$3:$3,0)-1,Num_Orgs,1),0),1)</f>
        <v>1.2068672338716402</v>
      </c>
      <c r="J4171" s="26">
        <f ca="1">IFERROR((E4171*SUM(OFFSET(Data!$C$8,0,MATCH($A4171+IF(J$9&gt;$B4171,0,1),Data!$3:$3,0)-1,1,2)))+(F4171*OFFSET(Data!$E$8,0,MATCH($A4171+IF(J$9&gt;$B4171,0,1),Data!$3:$3,0)-1))+(G4171*SUM(OFFSET(Data!$F$8,0,MATCH($A4171+IF(J$9&gt;$B4171,0,1),Data!$3:$3,0)-1,1,2)))+(H4171*OFFSET(Data!$H$8,0,MATCH($A4171+IF(J$9&gt;$B4171,0,1),Data!$3:$3,0)-1))+(I4171*OFFSET(Data!$I$8,0,MATCH($A4171+IF(J$9&gt;$B4171,0,1),Data!$3:$3,0)-1))+OFFSET(Data!$J$8,0,MATCH($A4171+IF(J$9&gt;$B4171,0,1),Data!$3:$3,0)-1),0)</f>
        <v>1.056996361202478</v>
      </c>
      <c r="K4171" s="124" t="b">
        <f ca="1">ROUND(J4171,12)=ROUND(INDEX(Data!$AH$11:$AH$237,MATCH($C4171,Data!$Y$11:$Y$237,0),1),12)</f>
        <v>1</v>
      </c>
      <c r="L4171" s="129"/>
      <c r="AI4171" s="129"/>
    </row>
    <row r="4172" spans="1:35" ht="13.8" x14ac:dyDescent="0.25">
      <c r="A4172" s="118">
        <f t="shared" si="921"/>
        <v>3</v>
      </c>
      <c r="B4172" s="69">
        <f t="shared" si="922"/>
        <v>0</v>
      </c>
      <c r="C4172" s="118" t="str">
        <f t="shared" si="923"/>
        <v>RJ1</v>
      </c>
      <c r="D4172" s="69"/>
      <c r="E4172" s="70">
        <f ca="1">INDEX(OFFSET(Data!$A$10,1,E$9+MATCH($A4172+IF(E$9&gt;$B4172,0,1),Data!$3:$3,0),Num_Orgs,1),MATCH($C4172,OFFSET(Data!$A$10,1,MATCH($A4172+IF(E$9&gt;$B4172,0,1),Data!$3:$3,0)-1,Num_Orgs,1),0),1)</f>
        <v>1.1577799578484713</v>
      </c>
      <c r="F4172" s="70">
        <f ca="1">INDEX(OFFSET(Data!$A$10,1,F$9+MATCH($A4172+IF(F$9&gt;$B4172,0,1),Data!$3:$3,0),Num_Orgs,1),MATCH($C4172,OFFSET(Data!$A$10,1,MATCH($A4172+IF(F$9&gt;$B4172,0,1),Data!$3:$3,0)-1,Num_Orgs,1),0),1)</f>
        <v>1.0171232554042071</v>
      </c>
      <c r="G4172" s="70">
        <f ca="1">INDEX(OFFSET(Data!$A$10,1,G$9+MATCH($A4172+IF(G$9&gt;$B4172,0,1),Data!$3:$3,0),Num_Orgs,1),MATCH($C4172,OFFSET(Data!$A$10,1,MATCH($A4172+IF(G$9&gt;$B4172,0,1),Data!$3:$3,0)-1,Num_Orgs,1),0),1)</f>
        <v>1.2023366761478893</v>
      </c>
      <c r="H4172" s="70">
        <f ca="1">INDEX(OFFSET(Data!$A$10,1,H$9+MATCH($A4172+IF(H$9&gt;$B4172,0,1),Data!$3:$3,0),Num_Orgs,1),MATCH($C4172,OFFSET(Data!$A$10,1,MATCH($A4172+IF(H$9&gt;$B4172,0,1),Data!$3:$3,0)-1,Num_Orgs,1),0),1)</f>
        <v>9.9814890737704225</v>
      </c>
      <c r="I4172" s="70">
        <f ca="1">INDEX(OFFSET(Data!$A$10,1,I$9+MATCH($A4172+IF(I$9&gt;$B4172,0,1),Data!$3:$3,0),Num_Orgs,1),MATCH($C4172,OFFSET(Data!$A$10,1,MATCH($A4172+IF(I$9&gt;$B4172,0,1),Data!$3:$3,0)-1,Num_Orgs,1),0),1)</f>
        <v>1.6964621509872</v>
      </c>
      <c r="J4172" s="26">
        <f ca="1">IFERROR((E4172*SUM(OFFSET(Data!$C$8,0,MATCH($A4172+IF(J$9&gt;$B4172,0,1),Data!$3:$3,0)-1,1,2)))+(F4172*OFFSET(Data!$E$8,0,MATCH($A4172+IF(J$9&gt;$B4172,0,1),Data!$3:$3,0)-1))+(G4172*SUM(OFFSET(Data!$F$8,0,MATCH($A4172+IF(J$9&gt;$B4172,0,1),Data!$3:$3,0)-1,1,2)))+(H4172*OFFSET(Data!$H$8,0,MATCH($A4172+IF(J$9&gt;$B4172,0,1),Data!$3:$3,0)-1))+(I4172*OFFSET(Data!$I$8,0,MATCH($A4172+IF(J$9&gt;$B4172,0,1),Data!$3:$3,0)-1))+OFFSET(Data!$J$8,0,MATCH($A4172+IF(J$9&gt;$B4172,0,1),Data!$3:$3,0)-1),0)</f>
        <v>1.1055770377864378</v>
      </c>
      <c r="K4172" s="124" t="b">
        <f ca="1">ROUND(J4172,12)=ROUND(INDEX(Data!$AH$11:$AH$237,MATCH($C4172,Data!$Y$11:$Y$237,0),1),12)</f>
        <v>1</v>
      </c>
      <c r="L4172" s="129"/>
      <c r="AI4172" s="129"/>
    </row>
    <row r="4173" spans="1:35" ht="13.8" x14ac:dyDescent="0.25">
      <c r="A4173" s="118">
        <f t="shared" si="921"/>
        <v>3</v>
      </c>
      <c r="B4173" s="69">
        <f t="shared" si="922"/>
        <v>0</v>
      </c>
      <c r="C4173" s="118" t="str">
        <f t="shared" si="923"/>
        <v>RJ2</v>
      </c>
      <c r="D4173" s="69"/>
      <c r="E4173" s="70">
        <f ca="1">INDEX(OFFSET(Data!$A$10,1,E$9+MATCH($A4173+IF(E$9&gt;$B4173,0,1),Data!$3:$3,0),Num_Orgs,1),MATCH($C4173,OFFSET(Data!$A$10,1,MATCH($A4173+IF(E$9&gt;$B4173,0,1),Data!$3:$3,0)-1,Num_Orgs,1),0),1)</f>
        <v>1.1574860416566894</v>
      </c>
      <c r="F4173" s="70">
        <f ca="1">INDEX(OFFSET(Data!$A$10,1,F$9+MATCH($A4173+IF(F$9&gt;$B4173,0,1),Data!$3:$3,0),Num_Orgs,1),MATCH($C4173,OFFSET(Data!$A$10,1,MATCH($A4173+IF(F$9&gt;$B4173,0,1),Data!$3:$3,0)-1,Num_Orgs,1),0),1)</f>
        <v>1.0171232554042071</v>
      </c>
      <c r="G4173" s="70">
        <f ca="1">INDEX(OFFSET(Data!$A$10,1,G$9+MATCH($A4173+IF(G$9&gt;$B4173,0,1),Data!$3:$3,0),Num_Orgs,1),MATCH($C4173,OFFSET(Data!$A$10,1,MATCH($A4173+IF(G$9&gt;$B4173,0,1),Data!$3:$3,0)-1,Num_Orgs,1),0),1)</f>
        <v>1.1412842980639524</v>
      </c>
      <c r="H4173" s="70">
        <f ca="1">INDEX(OFFSET(Data!$A$10,1,H$9+MATCH($A4173+IF(H$9&gt;$B4173,0,1),Data!$3:$3,0),Num_Orgs,1),MATCH($C4173,OFFSET(Data!$A$10,1,MATCH($A4173+IF(H$9&gt;$B4173,0,1),Data!$3:$3,0)-1,Num_Orgs,1),0),1)</f>
        <v>1.1173982398195079</v>
      </c>
      <c r="I4173" s="70">
        <f ca="1">INDEX(OFFSET(Data!$A$10,1,I$9+MATCH($A4173+IF(I$9&gt;$B4173,0,1),Data!$3:$3,0),Num_Orgs,1),MATCH($C4173,OFFSET(Data!$A$10,1,MATCH($A4173+IF(I$9&gt;$B4173,0,1),Data!$3:$3,0)-1,Num_Orgs,1),0),1)</f>
        <v>1.0070205717103184</v>
      </c>
      <c r="J4173" s="26">
        <f ca="1">IFERROR((E4173*SUM(OFFSET(Data!$C$8,0,MATCH($A4173+IF(J$9&gt;$B4173,0,1),Data!$3:$3,0)-1,1,2)))+(F4173*OFFSET(Data!$E$8,0,MATCH($A4173+IF(J$9&gt;$B4173,0,1),Data!$3:$3,0)-1))+(G4173*SUM(OFFSET(Data!$F$8,0,MATCH($A4173+IF(J$9&gt;$B4173,0,1),Data!$3:$3,0)-1,1,2)))+(H4173*OFFSET(Data!$H$8,0,MATCH($A4173+IF(J$9&gt;$B4173,0,1),Data!$3:$3,0)-1))+(I4173*OFFSET(Data!$I$8,0,MATCH($A4173+IF(J$9&gt;$B4173,0,1),Data!$3:$3,0)-1))+OFFSET(Data!$J$8,0,MATCH($A4173+IF(J$9&gt;$B4173,0,1),Data!$3:$3,0)-1),0)</f>
        <v>1.0819336623383382</v>
      </c>
      <c r="K4173" s="124" t="b">
        <f ca="1">ROUND(J4173,12)=ROUND(INDEX(Data!$AH$11:$AH$237,MATCH($C4173,Data!$Y$11:$Y$237,0),1),12)</f>
        <v>1</v>
      </c>
      <c r="L4173" s="129"/>
      <c r="AI4173" s="129"/>
    </row>
    <row r="4174" spans="1:35" ht="13.8" x14ac:dyDescent="0.25">
      <c r="A4174" s="118">
        <f t="shared" si="921"/>
        <v>3</v>
      </c>
      <c r="B4174" s="69">
        <f t="shared" si="922"/>
        <v>0</v>
      </c>
      <c r="C4174" s="118" t="str">
        <f t="shared" si="923"/>
        <v>RJ6</v>
      </c>
      <c r="D4174" s="69"/>
      <c r="E4174" s="70">
        <f ca="1">INDEX(OFFSET(Data!$A$10,1,E$9+MATCH($A4174+IF(E$9&gt;$B4174,0,1),Data!$3:$3,0),Num_Orgs,1),MATCH($C4174,OFFSET(Data!$A$10,1,MATCH($A4174+IF(E$9&gt;$B4174,0,1),Data!$3:$3,0)-1,Num_Orgs,1),0),1)</f>
        <v>1.1558112642342724</v>
      </c>
      <c r="F4174" s="70">
        <f ca="1">INDEX(OFFSET(Data!$A$10,1,F$9+MATCH($A4174+IF(F$9&gt;$B4174,0,1),Data!$3:$3,0),Num_Orgs,1),MATCH($C4174,OFFSET(Data!$A$10,1,MATCH($A4174+IF(F$9&gt;$B4174,0,1),Data!$3:$3,0)-1,Num_Orgs,1),0),1)</f>
        <v>1.0171232554042071</v>
      </c>
      <c r="G4174" s="70">
        <f ca="1">INDEX(OFFSET(Data!$A$10,1,G$9+MATCH($A4174+IF(G$9&gt;$B4174,0,1),Data!$3:$3,0),Num_Orgs,1),MATCH($C4174,OFFSET(Data!$A$10,1,MATCH($A4174+IF(G$9&gt;$B4174,0,1),Data!$3:$3,0)-1,Num_Orgs,1),0),1)</f>
        <v>1.1455805016629155</v>
      </c>
      <c r="H4174" s="70">
        <f ca="1">INDEX(OFFSET(Data!$A$10,1,H$9+MATCH($A4174+IF(H$9&gt;$B4174,0,1),Data!$3:$3,0),Num_Orgs,1),MATCH($C4174,OFFSET(Data!$A$10,1,MATCH($A4174+IF(H$9&gt;$B4174,0,1),Data!$3:$3,0)-1,Num_Orgs,1),0),1)</f>
        <v>2.4952737907515967</v>
      </c>
      <c r="I4174" s="70">
        <f ca="1">INDEX(OFFSET(Data!$A$10,1,I$9+MATCH($A4174+IF(I$9&gt;$B4174,0,1),Data!$3:$3,0),Num_Orgs,1),MATCH($C4174,OFFSET(Data!$A$10,1,MATCH($A4174+IF(I$9&gt;$B4174,0,1),Data!$3:$3,0)-1,Num_Orgs,1),0),1)</f>
        <v>1.1314380317546624</v>
      </c>
      <c r="J4174" s="26">
        <f ca="1">IFERROR((E4174*SUM(OFFSET(Data!$C$8,0,MATCH($A4174+IF(J$9&gt;$B4174,0,1),Data!$3:$3,0)-1,1,2)))+(F4174*OFFSET(Data!$E$8,0,MATCH($A4174+IF(J$9&gt;$B4174,0,1),Data!$3:$3,0)-1))+(G4174*SUM(OFFSET(Data!$F$8,0,MATCH($A4174+IF(J$9&gt;$B4174,0,1),Data!$3:$3,0)-1,1,2)))+(H4174*OFFSET(Data!$H$8,0,MATCH($A4174+IF(J$9&gt;$B4174,0,1),Data!$3:$3,0)-1))+(I4174*OFFSET(Data!$I$8,0,MATCH($A4174+IF(J$9&gt;$B4174,0,1),Data!$3:$3,0)-1))+OFFSET(Data!$J$8,0,MATCH($A4174+IF(J$9&gt;$B4174,0,1),Data!$3:$3,0)-1),0)</f>
        <v>1.0847285081481903</v>
      </c>
      <c r="K4174" s="124" t="b">
        <f ca="1">ROUND(J4174,12)=ROUND(INDEX(Data!$AH$11:$AH$237,MATCH($C4174,Data!$Y$11:$Y$237,0),1),12)</f>
        <v>1</v>
      </c>
      <c r="L4174" s="129"/>
      <c r="AI4174" s="129"/>
    </row>
    <row r="4175" spans="1:35" ht="13.8" x14ac:dyDescent="0.25">
      <c r="A4175" s="118">
        <f t="shared" si="921"/>
        <v>3</v>
      </c>
      <c r="B4175" s="69">
        <f t="shared" si="922"/>
        <v>0</v>
      </c>
      <c r="C4175" s="118" t="str">
        <f t="shared" si="923"/>
        <v>RJ7</v>
      </c>
      <c r="D4175" s="69"/>
      <c r="E4175" s="70">
        <f ca="1">INDEX(OFFSET(Data!$A$10,1,E$9+MATCH($A4175+IF(E$9&gt;$B4175,0,1),Data!$3:$3,0),Num_Orgs,1),MATCH($C4175,OFFSET(Data!$A$10,1,MATCH($A4175+IF(E$9&gt;$B4175,0,1),Data!$3:$3,0)-1,Num_Orgs,1),0),1)</f>
        <v>1.1551312094558615</v>
      </c>
      <c r="F4175" s="70">
        <f ca="1">INDEX(OFFSET(Data!$A$10,1,F$9+MATCH($A4175+IF(F$9&gt;$B4175,0,1),Data!$3:$3,0),Num_Orgs,1),MATCH($C4175,OFFSET(Data!$A$10,1,MATCH($A4175+IF(F$9&gt;$B4175,0,1),Data!$3:$3,0)-1,Num_Orgs,1),0),1)</f>
        <v>1.0171232554042071</v>
      </c>
      <c r="G4175" s="70">
        <f ca="1">INDEX(OFFSET(Data!$A$10,1,G$9+MATCH($A4175+IF(G$9&gt;$B4175,0,1),Data!$3:$3,0),Num_Orgs,1),MATCH($C4175,OFFSET(Data!$A$10,1,MATCH($A4175+IF(G$9&gt;$B4175,0,1),Data!$3:$3,0)-1,Num_Orgs,1),0),1)</f>
        <v>1.211853753825233</v>
      </c>
      <c r="H4175" s="70">
        <f ca="1">INDEX(OFFSET(Data!$A$10,1,H$9+MATCH($A4175+IF(H$9&gt;$B4175,0,1),Data!$3:$3,0),Num_Orgs,1),MATCH($C4175,OFFSET(Data!$A$10,1,MATCH($A4175+IF(H$9&gt;$B4175,0,1),Data!$3:$3,0)-1,Num_Orgs,1),0),1)</f>
        <v>1.5548082437825645</v>
      </c>
      <c r="I4175" s="70">
        <f ca="1">INDEX(OFFSET(Data!$A$10,1,I$9+MATCH($A4175+IF(I$9&gt;$B4175,0,1),Data!$3:$3,0),Num_Orgs,1),MATCH($C4175,OFFSET(Data!$A$10,1,MATCH($A4175+IF(I$9&gt;$B4175,0,1),Data!$3:$3,0)-1,Num_Orgs,1),0),1)</f>
        <v>1.4978084420371245</v>
      </c>
      <c r="J4175" s="26">
        <f ca="1">IFERROR((E4175*SUM(OFFSET(Data!$C$8,0,MATCH($A4175+IF(J$9&gt;$B4175,0,1),Data!$3:$3,0)-1,1,2)))+(F4175*OFFSET(Data!$E$8,0,MATCH($A4175+IF(J$9&gt;$B4175,0,1),Data!$3:$3,0)-1))+(G4175*SUM(OFFSET(Data!$F$8,0,MATCH($A4175+IF(J$9&gt;$B4175,0,1),Data!$3:$3,0)-1,1,2)))+(H4175*OFFSET(Data!$H$8,0,MATCH($A4175+IF(J$9&gt;$B4175,0,1),Data!$3:$3,0)-1))+(I4175*OFFSET(Data!$I$8,0,MATCH($A4175+IF(J$9&gt;$B4175,0,1),Data!$3:$3,0)-1))+OFFSET(Data!$J$8,0,MATCH($A4175+IF(J$9&gt;$B4175,0,1),Data!$3:$3,0)-1),0)</f>
        <v>1.0857879101155072</v>
      </c>
      <c r="K4175" s="124" t="b">
        <f ca="1">ROUND(J4175,12)=ROUND(INDEX(Data!$AH$11:$AH$237,MATCH($C4175,Data!$Y$11:$Y$237,0),1),12)</f>
        <v>1</v>
      </c>
      <c r="L4175" s="129"/>
      <c r="AI4175" s="129"/>
    </row>
    <row r="4176" spans="1:35" ht="13.8" x14ac:dyDescent="0.25">
      <c r="A4176" s="118">
        <f t="shared" si="921"/>
        <v>3</v>
      </c>
      <c r="B4176" s="69">
        <f t="shared" si="922"/>
        <v>0</v>
      </c>
      <c r="C4176" s="118" t="str">
        <f t="shared" si="923"/>
        <v>RJ8</v>
      </c>
      <c r="D4176" s="69"/>
      <c r="E4176" s="70">
        <f ca="1">INDEX(OFFSET(Data!$A$10,1,E$9+MATCH($A4176+IF(E$9&gt;$B4176,0,1),Data!$3:$3,0),Num_Orgs,1),MATCH($C4176,OFFSET(Data!$A$10,1,MATCH($A4176+IF(E$9&gt;$B4176,0,1),Data!$3:$3,0)-1,Num_Orgs,1),0),1)</f>
        <v>0.89273358376965706</v>
      </c>
      <c r="F4176" s="70">
        <f ca="1">INDEX(OFFSET(Data!$A$10,1,F$9+MATCH($A4176+IF(F$9&gt;$B4176,0,1),Data!$3:$3,0),Num_Orgs,1),MATCH($C4176,OFFSET(Data!$A$10,1,MATCH($A4176+IF(F$9&gt;$B4176,0,1),Data!$3:$3,0)-1,Num_Orgs,1),0),1)</f>
        <v>0.99603480709830905</v>
      </c>
      <c r="G4176" s="70">
        <f ca="1">INDEX(OFFSET(Data!$A$10,1,G$9+MATCH($A4176+IF(G$9&gt;$B4176,0,1),Data!$3:$3,0),Num_Orgs,1),MATCH($C4176,OFFSET(Data!$A$10,1,MATCH($A4176+IF(G$9&gt;$B4176,0,1),Data!$3:$3,0)-1,Num_Orgs,1),0),1)</f>
        <v>0.95638443718079269</v>
      </c>
      <c r="H4176" s="70">
        <f ca="1">INDEX(OFFSET(Data!$A$10,1,H$9+MATCH($A4176+IF(H$9&gt;$B4176,0,1),Data!$3:$3,0),Num_Orgs,1),MATCH($C4176,OFFSET(Data!$A$10,1,MATCH($A4176+IF(H$9&gt;$B4176,0,1),Data!$3:$3,0)-1,Num_Orgs,1),0),1)</f>
        <v>0.15108546874280074</v>
      </c>
      <c r="I4176" s="70">
        <f ca="1">INDEX(OFFSET(Data!$A$10,1,I$9+MATCH($A4176+IF(I$9&gt;$B4176,0,1),Data!$3:$3,0),Num_Orgs,1),MATCH($C4176,OFFSET(Data!$A$10,1,MATCH($A4176+IF(I$9&gt;$B4176,0,1),Data!$3:$3,0)-1,Num_Orgs,1),0),1)</f>
        <v>0.70111776222135525</v>
      </c>
      <c r="J4176" s="26">
        <f ca="1">IFERROR((E4176*SUM(OFFSET(Data!$C$8,0,MATCH($A4176+IF(J$9&gt;$B4176,0,1),Data!$3:$3,0)-1,1,2)))+(F4176*OFFSET(Data!$E$8,0,MATCH($A4176+IF(J$9&gt;$B4176,0,1),Data!$3:$3,0)-1))+(G4176*SUM(OFFSET(Data!$F$8,0,MATCH($A4176+IF(J$9&gt;$B4176,0,1),Data!$3:$3,0)-1,1,2)))+(H4176*OFFSET(Data!$H$8,0,MATCH($A4176+IF(J$9&gt;$B4176,0,1),Data!$3:$3,0)-1))+(I4176*OFFSET(Data!$I$8,0,MATCH($A4176+IF(J$9&gt;$B4176,0,1),Data!$3:$3,0)-1))+OFFSET(Data!$J$8,0,MATCH($A4176+IF(J$9&gt;$B4176,0,1),Data!$3:$3,0)-1),0)</f>
        <v>0.94377392692920403</v>
      </c>
      <c r="K4176" s="124" t="b">
        <f ca="1">ROUND(J4176,12)=ROUND(INDEX(Data!$AH$11:$AH$237,MATCH($C4176,Data!$Y$11:$Y$237,0),1),12)</f>
        <v>1</v>
      </c>
      <c r="L4176" s="129"/>
      <c r="AI4176" s="129"/>
    </row>
    <row r="4177" spans="1:35" ht="13.8" x14ac:dyDescent="0.25">
      <c r="A4177" s="118">
        <f t="shared" si="921"/>
        <v>3</v>
      </c>
      <c r="B4177" s="69">
        <f t="shared" si="922"/>
        <v>0</v>
      </c>
      <c r="C4177" s="118" t="str">
        <f t="shared" si="923"/>
        <v>RJC</v>
      </c>
      <c r="D4177" s="69"/>
      <c r="E4177" s="70">
        <f ca="1">INDEX(OFFSET(Data!$A$10,1,E$9+MATCH($A4177+IF(E$9&gt;$B4177,0,1),Data!$3:$3,0),Num_Orgs,1),MATCH($C4177,OFFSET(Data!$A$10,1,MATCH($A4177+IF(E$9&gt;$B4177,0,1),Data!$3:$3,0)-1,Num_Orgs,1),0),1)</f>
        <v>0.98916685866380105</v>
      </c>
      <c r="F4177" s="70">
        <f ca="1">INDEX(OFFSET(Data!$A$10,1,F$9+MATCH($A4177+IF(F$9&gt;$B4177,0,1),Data!$3:$3,0),Num_Orgs,1),MATCH($C4177,OFFSET(Data!$A$10,1,MATCH($A4177+IF(F$9&gt;$B4177,0,1),Data!$3:$3,0)-1,Num_Orgs,1),0),1)</f>
        <v>0.99603480709830883</v>
      </c>
      <c r="G4177" s="70">
        <f ca="1">INDEX(OFFSET(Data!$A$10,1,G$9+MATCH($A4177+IF(G$9&gt;$B4177,0,1),Data!$3:$3,0),Num_Orgs,1),MATCH($C4177,OFFSET(Data!$A$10,1,MATCH($A4177+IF(G$9&gt;$B4177,0,1),Data!$3:$3,0)-1,Num_Orgs,1),0),1)</f>
        <v>0.98381795739814215</v>
      </c>
      <c r="H4177" s="70">
        <f ca="1">INDEX(OFFSET(Data!$A$10,1,H$9+MATCH($A4177+IF(H$9&gt;$B4177,0,1),Data!$3:$3,0),Num_Orgs,1),MATCH($C4177,OFFSET(Data!$A$10,1,MATCH($A4177+IF(H$9&gt;$B4177,0,1),Data!$3:$3,0)-1,Num_Orgs,1),0),1)</f>
        <v>0.53877380899198857</v>
      </c>
      <c r="I4177" s="70">
        <f ca="1">INDEX(OFFSET(Data!$A$10,1,I$9+MATCH($A4177+IF(I$9&gt;$B4177,0,1),Data!$3:$3,0),Num_Orgs,1),MATCH($C4177,OFFSET(Data!$A$10,1,MATCH($A4177+IF(I$9&gt;$B4177,0,1),Data!$3:$3,0)-1,Num_Orgs,1),0),1)</f>
        <v>0.8509412168643008</v>
      </c>
      <c r="J4177" s="26">
        <f ca="1">IFERROR((E4177*SUM(OFFSET(Data!$C$8,0,MATCH($A4177+IF(J$9&gt;$B4177,0,1),Data!$3:$3,0)-1,1,2)))+(F4177*OFFSET(Data!$E$8,0,MATCH($A4177+IF(J$9&gt;$B4177,0,1),Data!$3:$3,0)-1))+(G4177*SUM(OFFSET(Data!$F$8,0,MATCH($A4177+IF(J$9&gt;$B4177,0,1),Data!$3:$3,0)-1,1,2)))+(H4177*OFFSET(Data!$H$8,0,MATCH($A4177+IF(J$9&gt;$B4177,0,1),Data!$3:$3,0)-1))+(I4177*OFFSET(Data!$I$8,0,MATCH($A4177+IF(J$9&gt;$B4177,0,1),Data!$3:$3,0)-1))+OFFSET(Data!$J$8,0,MATCH($A4177+IF(J$9&gt;$B4177,0,1),Data!$3:$3,0)-1),0)</f>
        <v>0.99213815048225296</v>
      </c>
      <c r="K4177" s="124" t="b">
        <f ca="1">ROUND(J4177,12)=ROUND(INDEX(Data!$AH$11:$AH$237,MATCH($C4177,Data!$Y$11:$Y$237,0),1),12)</f>
        <v>1</v>
      </c>
      <c r="L4177" s="129"/>
      <c r="AI4177" s="129"/>
    </row>
    <row r="4178" spans="1:35" ht="13.8" x14ac:dyDescent="0.25">
      <c r="A4178" s="118">
        <f t="shared" si="921"/>
        <v>3</v>
      </c>
      <c r="B4178" s="69">
        <f t="shared" si="922"/>
        <v>0</v>
      </c>
      <c r="C4178" s="118" t="str">
        <f t="shared" si="923"/>
        <v>RJE</v>
      </c>
      <c r="D4178" s="69"/>
      <c r="E4178" s="70">
        <f ca="1">INDEX(OFFSET(Data!$A$10,1,E$9+MATCH($A4178+IF(E$9&gt;$B4178,0,1),Data!$3:$3,0),Num_Orgs,1),MATCH($C4178,OFFSET(Data!$A$10,1,MATCH($A4178+IF(E$9&gt;$B4178,0,1),Data!$3:$3,0)-1,Num_Orgs,1),0),1)</f>
        <v>0.92366908404983628</v>
      </c>
      <c r="F4178" s="70">
        <f ca="1">INDEX(OFFSET(Data!$A$10,1,F$9+MATCH($A4178+IF(F$9&gt;$B4178,0,1),Data!$3:$3,0),Num_Orgs,1),MATCH($C4178,OFFSET(Data!$A$10,1,MATCH($A4178+IF(F$9&gt;$B4178,0,1),Data!$3:$3,0)-1,Num_Orgs,1),0),1)</f>
        <v>0.99603480709830883</v>
      </c>
      <c r="G4178" s="70">
        <f ca="1">INDEX(OFFSET(Data!$A$10,1,G$9+MATCH($A4178+IF(G$9&gt;$B4178,0,1),Data!$3:$3,0),Num_Orgs,1),MATCH($C4178,OFFSET(Data!$A$10,1,MATCH($A4178+IF(G$9&gt;$B4178,0,1),Data!$3:$3,0)-1,Num_Orgs,1),0),1)</f>
        <v>0.93330724777561802</v>
      </c>
      <c r="H4178" s="70">
        <f ca="1">INDEX(OFFSET(Data!$A$10,1,H$9+MATCH($A4178+IF(H$9&gt;$B4178,0,1),Data!$3:$3,0),Num_Orgs,1),MATCH($C4178,OFFSET(Data!$A$10,1,MATCH($A4178+IF(H$9&gt;$B4178,0,1),Data!$3:$3,0)-1,Num_Orgs,1),0),1)</f>
        <v>0.28535758374234138</v>
      </c>
      <c r="I4178" s="70">
        <f ca="1">INDEX(OFFSET(Data!$A$10,1,I$9+MATCH($A4178+IF(I$9&gt;$B4178,0,1),Data!$3:$3,0),Num_Orgs,1),MATCH($C4178,OFFSET(Data!$A$10,1,MATCH($A4178+IF(I$9&gt;$B4178,0,1),Data!$3:$3,0)-1,Num_Orgs,1),0),1)</f>
        <v>0.52554753665552656</v>
      </c>
      <c r="J4178" s="26">
        <f ca="1">IFERROR((E4178*SUM(OFFSET(Data!$C$8,0,MATCH($A4178+IF(J$9&gt;$B4178,0,1),Data!$3:$3,0)-1,1,2)))+(F4178*OFFSET(Data!$E$8,0,MATCH($A4178+IF(J$9&gt;$B4178,0,1),Data!$3:$3,0)-1))+(G4178*SUM(OFFSET(Data!$F$8,0,MATCH($A4178+IF(J$9&gt;$B4178,0,1),Data!$3:$3,0)-1,1,2)))+(H4178*OFFSET(Data!$H$8,0,MATCH($A4178+IF(J$9&gt;$B4178,0,1),Data!$3:$3,0)-1))+(I4178*OFFSET(Data!$I$8,0,MATCH($A4178+IF(J$9&gt;$B4178,0,1),Data!$3:$3,0)-1))+OFFSET(Data!$J$8,0,MATCH($A4178+IF(J$9&gt;$B4178,0,1),Data!$3:$3,0)-1),0)</f>
        <v>0.95747017121901423</v>
      </c>
      <c r="K4178" s="124" t="b">
        <f ca="1">ROUND(J4178,12)=ROUND(INDEX(Data!$AH$11:$AH$237,MATCH($C4178,Data!$Y$11:$Y$237,0),1),12)</f>
        <v>1</v>
      </c>
      <c r="L4178" s="129"/>
      <c r="AI4178" s="129"/>
    </row>
    <row r="4179" spans="1:35" ht="13.8" x14ac:dyDescent="0.25">
      <c r="A4179" s="118">
        <f t="shared" si="921"/>
        <v>3</v>
      </c>
      <c r="B4179" s="69">
        <f t="shared" si="922"/>
        <v>0</v>
      </c>
      <c r="C4179" s="118" t="str">
        <f t="shared" si="923"/>
        <v>RJL</v>
      </c>
      <c r="D4179" s="69"/>
      <c r="E4179" s="70">
        <f ca="1">INDEX(OFFSET(Data!$A$10,1,E$9+MATCH($A4179+IF(E$9&gt;$B4179,0,1),Data!$3:$3,0),Num_Orgs,1),MATCH($C4179,OFFSET(Data!$A$10,1,MATCH($A4179+IF(E$9&gt;$B4179,0,1),Data!$3:$3,0)-1,Num_Orgs,1),0),1)</f>
        <v>0.93624974631517555</v>
      </c>
      <c r="F4179" s="70">
        <f ca="1">INDEX(OFFSET(Data!$A$10,1,F$9+MATCH($A4179+IF(F$9&gt;$B4179,0,1),Data!$3:$3,0),Num_Orgs,1),MATCH($C4179,OFFSET(Data!$A$10,1,MATCH($A4179+IF(F$9&gt;$B4179,0,1),Data!$3:$3,0)-1,Num_Orgs,1),0),1)</f>
        <v>0.99603480709830883</v>
      </c>
      <c r="G4179" s="70">
        <f ca="1">INDEX(OFFSET(Data!$A$10,1,G$9+MATCH($A4179+IF(G$9&gt;$B4179,0,1),Data!$3:$3,0),Num_Orgs,1),MATCH($C4179,OFFSET(Data!$A$10,1,MATCH($A4179+IF(G$9&gt;$B4179,0,1),Data!$3:$3,0)-1,Num_Orgs,1),0),1)</f>
        <v>0.82754571599199112</v>
      </c>
      <c r="H4179" s="70">
        <f ca="1">INDEX(OFFSET(Data!$A$10,1,H$9+MATCH($A4179+IF(H$9&gt;$B4179,0,1),Data!$3:$3,0),Num_Orgs,1),MATCH($C4179,OFFSET(Data!$A$10,1,MATCH($A4179+IF(H$9&gt;$B4179,0,1),Data!$3:$3,0)-1,Num_Orgs,1),0),1)</f>
        <v>0.1630672888552076</v>
      </c>
      <c r="I4179" s="70">
        <f ca="1">INDEX(OFFSET(Data!$A$10,1,I$9+MATCH($A4179+IF(I$9&gt;$B4179,0,1),Data!$3:$3,0),Num_Orgs,1),MATCH($C4179,OFFSET(Data!$A$10,1,MATCH($A4179+IF(I$9&gt;$B4179,0,1),Data!$3:$3,0)-1,Num_Orgs,1),0),1)</f>
        <v>0.45984118063805429</v>
      </c>
      <c r="J4179" s="26">
        <f ca="1">IFERROR((E4179*SUM(OFFSET(Data!$C$8,0,MATCH($A4179+IF(J$9&gt;$B4179,0,1),Data!$3:$3,0)-1,1,2)))+(F4179*OFFSET(Data!$E$8,0,MATCH($A4179+IF(J$9&gt;$B4179,0,1),Data!$3:$3,0)-1))+(G4179*SUM(OFFSET(Data!$F$8,0,MATCH($A4179+IF(J$9&gt;$B4179,0,1),Data!$3:$3,0)-1,1,2)))+(H4179*OFFSET(Data!$H$8,0,MATCH($A4179+IF(J$9&gt;$B4179,0,1),Data!$3:$3,0)-1))+(I4179*OFFSET(Data!$I$8,0,MATCH($A4179+IF(J$9&gt;$B4179,0,1),Data!$3:$3,0)-1))+OFFSET(Data!$J$8,0,MATCH($A4179+IF(J$9&gt;$B4179,0,1),Data!$3:$3,0)-1),0)</f>
        <v>0.96018575703212017</v>
      </c>
      <c r="K4179" s="124" t="b">
        <f ca="1">ROUND(J4179,12)=ROUND(INDEX(Data!$AH$11:$AH$237,MATCH($C4179,Data!$Y$11:$Y$237,0),1),12)</f>
        <v>1</v>
      </c>
      <c r="L4179" s="129"/>
      <c r="AI4179" s="129"/>
    </row>
    <row r="4180" spans="1:35" ht="13.8" x14ac:dyDescent="0.25">
      <c r="A4180" s="118">
        <f t="shared" si="921"/>
        <v>3</v>
      </c>
      <c r="B4180" s="69">
        <f t="shared" si="922"/>
        <v>0</v>
      </c>
      <c r="C4180" s="118" t="str">
        <f t="shared" si="923"/>
        <v>RJN</v>
      </c>
      <c r="D4180" s="69"/>
      <c r="E4180" s="70">
        <f ca="1">INDEX(OFFSET(Data!$A$10,1,E$9+MATCH($A4180+IF(E$9&gt;$B4180,0,1),Data!$3:$3,0),Num_Orgs,1),MATCH($C4180,OFFSET(Data!$A$10,1,MATCH($A4180+IF(E$9&gt;$B4180,0,1),Data!$3:$3,0)-1,Num_Orgs,1),0),1)</f>
        <v>0.95515679535281939</v>
      </c>
      <c r="F4180" s="70">
        <f ca="1">INDEX(OFFSET(Data!$A$10,1,F$9+MATCH($A4180+IF(F$9&gt;$B4180,0,1),Data!$3:$3,0),Num_Orgs,1),MATCH($C4180,OFFSET(Data!$A$10,1,MATCH($A4180+IF(F$9&gt;$B4180,0,1),Data!$3:$3,0)-1,Num_Orgs,1),0),1)</f>
        <v>0.99603480709830883</v>
      </c>
      <c r="G4180" s="70">
        <f ca="1">INDEX(OFFSET(Data!$A$10,1,G$9+MATCH($A4180+IF(G$9&gt;$B4180,0,1),Data!$3:$3,0),Num_Orgs,1),MATCH($C4180,OFFSET(Data!$A$10,1,MATCH($A4180+IF(G$9&gt;$B4180,0,1),Data!$3:$3,0)-1,Num_Orgs,1),0),1)</f>
        <v>1.0088706712099731</v>
      </c>
      <c r="H4180" s="70">
        <f ca="1">INDEX(OFFSET(Data!$A$10,1,H$9+MATCH($A4180+IF(H$9&gt;$B4180,0,1),Data!$3:$3,0),Num_Orgs,1),MATCH($C4180,OFFSET(Data!$A$10,1,MATCH($A4180+IF(H$9&gt;$B4180,0,1),Data!$3:$3,0)-1,Num_Orgs,1),0),1)</f>
        <v>0.1919411034323602</v>
      </c>
      <c r="I4180" s="70">
        <f ca="1">INDEX(OFFSET(Data!$A$10,1,I$9+MATCH($A4180+IF(I$9&gt;$B4180,0,1),Data!$3:$3,0),Num_Orgs,1),MATCH($C4180,OFFSET(Data!$A$10,1,MATCH($A4180+IF(I$9&gt;$B4180,0,1),Data!$3:$3,0)-1,Num_Orgs,1),0),1)</f>
        <v>0.65731161844794683</v>
      </c>
      <c r="J4180" s="26">
        <f ca="1">IFERROR((E4180*SUM(OFFSET(Data!$C$8,0,MATCH($A4180+IF(J$9&gt;$B4180,0,1),Data!$3:$3,0)-1,1,2)))+(F4180*OFFSET(Data!$E$8,0,MATCH($A4180+IF(J$9&gt;$B4180,0,1),Data!$3:$3,0)-1))+(G4180*SUM(OFFSET(Data!$F$8,0,MATCH($A4180+IF(J$9&gt;$B4180,0,1),Data!$3:$3,0)-1,1,2)))+(H4180*OFFSET(Data!$H$8,0,MATCH($A4180+IF(J$9&gt;$B4180,0,1),Data!$3:$3,0)-1))+(I4180*OFFSET(Data!$I$8,0,MATCH($A4180+IF(J$9&gt;$B4180,0,1),Data!$3:$3,0)-1))+OFFSET(Data!$J$8,0,MATCH($A4180+IF(J$9&gt;$B4180,0,1),Data!$3:$3,0)-1),0)</f>
        <v>0.9749014348725924</v>
      </c>
      <c r="K4180" s="124" t="b">
        <f ca="1">ROUND(J4180,12)=ROUND(INDEX(Data!$AH$11:$AH$237,MATCH($C4180,Data!$Y$11:$Y$237,0),1),12)</f>
        <v>1</v>
      </c>
      <c r="L4180" s="129"/>
      <c r="AI4180" s="129"/>
    </row>
    <row r="4181" spans="1:35" ht="13.8" x14ac:dyDescent="0.25">
      <c r="A4181" s="118">
        <f t="shared" si="921"/>
        <v>3</v>
      </c>
      <c r="B4181" s="69">
        <f t="shared" si="922"/>
        <v>0</v>
      </c>
      <c r="C4181" s="118" t="str">
        <f t="shared" si="923"/>
        <v>RJR</v>
      </c>
      <c r="D4181" s="69"/>
      <c r="E4181" s="70">
        <f ca="1">INDEX(OFFSET(Data!$A$10,1,E$9+MATCH($A4181+IF(E$9&gt;$B4181,0,1),Data!$3:$3,0),Num_Orgs,1),MATCH($C4181,OFFSET(Data!$A$10,1,MATCH($A4181+IF(E$9&gt;$B4181,0,1),Data!$3:$3,0)-1,Num_Orgs,1),0),1)</f>
        <v>0.94910451495891213</v>
      </c>
      <c r="F4181" s="70">
        <f ca="1">INDEX(OFFSET(Data!$A$10,1,F$9+MATCH($A4181+IF(F$9&gt;$B4181,0,1),Data!$3:$3,0),Num_Orgs,1),MATCH($C4181,OFFSET(Data!$A$10,1,MATCH($A4181+IF(F$9&gt;$B4181,0,1),Data!$3:$3,0)-1,Num_Orgs,1),0),1)</f>
        <v>0.99603480709830883</v>
      </c>
      <c r="G4181" s="70">
        <f ca="1">INDEX(OFFSET(Data!$A$10,1,G$9+MATCH($A4181+IF(G$9&gt;$B4181,0,1),Data!$3:$3,0),Num_Orgs,1),MATCH($C4181,OFFSET(Data!$A$10,1,MATCH($A4181+IF(G$9&gt;$B4181,0,1),Data!$3:$3,0)-1,Num_Orgs,1),0),1)</f>
        <v>0.97374296842431696</v>
      </c>
      <c r="H4181" s="70">
        <f ca="1">INDEX(OFFSET(Data!$A$10,1,H$9+MATCH($A4181+IF(H$9&gt;$B4181,0,1),Data!$3:$3,0),Num_Orgs,1),MATCH($C4181,OFFSET(Data!$A$10,1,MATCH($A4181+IF(H$9&gt;$B4181,0,1),Data!$3:$3,0)-1,Num_Orgs,1),0),1)</f>
        <v>8.7351265062172098E-2</v>
      </c>
      <c r="I4181" s="70">
        <f ca="1">INDEX(OFFSET(Data!$A$10,1,I$9+MATCH($A4181+IF(I$9&gt;$B4181,0,1),Data!$3:$3,0),Num_Orgs,1),MATCH($C4181,OFFSET(Data!$A$10,1,MATCH($A4181+IF(I$9&gt;$B4181,0,1),Data!$3:$3,0)-1,Num_Orgs,1),0),1)</f>
        <v>0.80817002268190186</v>
      </c>
      <c r="J4181" s="26">
        <f ca="1">IFERROR((E4181*SUM(OFFSET(Data!$C$8,0,MATCH($A4181+IF(J$9&gt;$B4181,0,1),Data!$3:$3,0)-1,1,2)))+(F4181*OFFSET(Data!$E$8,0,MATCH($A4181+IF(J$9&gt;$B4181,0,1),Data!$3:$3,0)-1))+(G4181*SUM(OFFSET(Data!$F$8,0,MATCH($A4181+IF(J$9&gt;$B4181,0,1),Data!$3:$3,0)-1,1,2)))+(H4181*OFFSET(Data!$H$8,0,MATCH($A4181+IF(J$9&gt;$B4181,0,1),Data!$3:$3,0)-1))+(I4181*OFFSET(Data!$I$8,0,MATCH($A4181+IF(J$9&gt;$B4181,0,1),Data!$3:$3,0)-1))+OFFSET(Data!$J$8,0,MATCH($A4181+IF(J$9&gt;$B4181,0,1),Data!$3:$3,0)-1),0)</f>
        <v>0.97155231184419333</v>
      </c>
      <c r="K4181" s="124" t="b">
        <f ca="1">ROUND(J4181,12)=ROUND(INDEX(Data!$AH$11:$AH$237,MATCH($C4181,Data!$Y$11:$Y$237,0),1),12)</f>
        <v>1</v>
      </c>
      <c r="L4181" s="129"/>
      <c r="AI4181" s="129"/>
    </row>
    <row r="4182" spans="1:35" ht="13.8" x14ac:dyDescent="0.25">
      <c r="A4182" s="118">
        <f t="shared" si="921"/>
        <v>3</v>
      </c>
      <c r="B4182" s="69">
        <f t="shared" si="922"/>
        <v>0</v>
      </c>
      <c r="C4182" s="118" t="str">
        <f t="shared" si="923"/>
        <v>RJZ</v>
      </c>
      <c r="D4182" s="69"/>
      <c r="E4182" s="70">
        <f ca="1">INDEX(OFFSET(Data!$A$10,1,E$9+MATCH($A4182+IF(E$9&gt;$B4182,0,1),Data!$3:$3,0),Num_Orgs,1),MATCH($C4182,OFFSET(Data!$A$10,1,MATCH($A4182+IF(E$9&gt;$B4182,0,1),Data!$3:$3,0)-1,Num_Orgs,1),0),1)</f>
        <v>1.1560965635647928</v>
      </c>
      <c r="F4182" s="70">
        <f ca="1">INDEX(OFFSET(Data!$A$10,1,F$9+MATCH($A4182+IF(F$9&gt;$B4182,0,1),Data!$3:$3,0),Num_Orgs,1),MATCH($C4182,OFFSET(Data!$A$10,1,MATCH($A4182+IF(F$9&gt;$B4182,0,1),Data!$3:$3,0)-1,Num_Orgs,1),0),1)</f>
        <v>1.0171232554042071</v>
      </c>
      <c r="G4182" s="70">
        <f ca="1">INDEX(OFFSET(Data!$A$10,1,G$9+MATCH($A4182+IF(G$9&gt;$B4182,0,1),Data!$3:$3,0),Num_Orgs,1),MATCH($C4182,OFFSET(Data!$A$10,1,MATCH($A4182+IF(G$9&gt;$B4182,0,1),Data!$3:$3,0)-1,Num_Orgs,1),0),1)</f>
        <v>1.174701379352393</v>
      </c>
      <c r="H4182" s="70">
        <f ca="1">INDEX(OFFSET(Data!$A$10,1,H$9+MATCH($A4182+IF(H$9&gt;$B4182,0,1),Data!$3:$3,0),Num_Orgs,1),MATCH($C4182,OFFSET(Data!$A$10,1,MATCH($A4182+IF(H$9&gt;$B4182,0,1),Data!$3:$3,0)-1,Num_Orgs,1),0),1)</f>
        <v>1.7271984543755905</v>
      </c>
      <c r="I4182" s="70">
        <f ca="1">INDEX(OFFSET(Data!$A$10,1,I$9+MATCH($A4182+IF(I$9&gt;$B4182,0,1),Data!$3:$3,0),Num_Orgs,1),MATCH($C4182,OFFSET(Data!$A$10,1,MATCH($A4182+IF(I$9&gt;$B4182,0,1),Data!$3:$3,0)-1,Num_Orgs,1),0),1)</f>
        <v>1.410826772389921</v>
      </c>
      <c r="J4182" s="26">
        <f ca="1">IFERROR((E4182*SUM(OFFSET(Data!$C$8,0,MATCH($A4182+IF(J$9&gt;$B4182,0,1),Data!$3:$3,0)-1,1,2)))+(F4182*OFFSET(Data!$E$8,0,MATCH($A4182+IF(J$9&gt;$B4182,0,1),Data!$3:$3,0)-1))+(G4182*SUM(OFFSET(Data!$F$8,0,MATCH($A4182+IF(J$9&gt;$B4182,0,1),Data!$3:$3,0)-1,1,2)))+(H4182*OFFSET(Data!$H$8,0,MATCH($A4182+IF(J$9&gt;$B4182,0,1),Data!$3:$3,0)-1))+(I4182*OFFSET(Data!$I$8,0,MATCH($A4182+IF(J$9&gt;$B4182,0,1),Data!$3:$3,0)-1))+OFFSET(Data!$J$8,0,MATCH($A4182+IF(J$9&gt;$B4182,0,1),Data!$3:$3,0)-1),0)</f>
        <v>1.0852565252067934</v>
      </c>
      <c r="K4182" s="124" t="b">
        <f ca="1">ROUND(J4182,12)=ROUND(INDEX(Data!$AH$11:$AH$237,MATCH($C4182,Data!$Y$11:$Y$237,0),1),12)</f>
        <v>1</v>
      </c>
      <c r="L4182" s="129"/>
      <c r="AI4182" s="129"/>
    </row>
    <row r="4183" spans="1:35" ht="13.8" x14ac:dyDescent="0.25">
      <c r="A4183" s="118">
        <f t="shared" si="921"/>
        <v>3</v>
      </c>
      <c r="B4183" s="69">
        <f t="shared" si="922"/>
        <v>0</v>
      </c>
      <c r="C4183" s="118" t="str">
        <f t="shared" si="923"/>
        <v>RK5</v>
      </c>
      <c r="D4183" s="69"/>
      <c r="E4183" s="70">
        <f ca="1">INDEX(OFFSET(Data!$A$10,1,E$9+MATCH($A4183+IF(E$9&gt;$B4183,0,1),Data!$3:$3,0),Num_Orgs,1),MATCH($C4183,OFFSET(Data!$A$10,1,MATCH($A4183+IF(E$9&gt;$B4183,0,1),Data!$3:$3,0)-1,Num_Orgs,1),0),1)</f>
        <v>0.93080107776939913</v>
      </c>
      <c r="F4183" s="70">
        <f ca="1">INDEX(OFFSET(Data!$A$10,1,F$9+MATCH($A4183+IF(F$9&gt;$B4183,0,1),Data!$3:$3,0),Num_Orgs,1),MATCH($C4183,OFFSET(Data!$A$10,1,MATCH($A4183+IF(F$9&gt;$B4183,0,1),Data!$3:$3,0)-1,Num_Orgs,1),0),1)</f>
        <v>0.99603480709830883</v>
      </c>
      <c r="G4183" s="70">
        <f ca="1">INDEX(OFFSET(Data!$A$10,1,G$9+MATCH($A4183+IF(G$9&gt;$B4183,0,1),Data!$3:$3,0),Num_Orgs,1),MATCH($C4183,OFFSET(Data!$A$10,1,MATCH($A4183+IF(G$9&gt;$B4183,0,1),Data!$3:$3,0)-1,Num_Orgs,1),0),1)</f>
        <v>0.95109136826766116</v>
      </c>
      <c r="H4183" s="70">
        <f ca="1">INDEX(OFFSET(Data!$A$10,1,H$9+MATCH($A4183+IF(H$9&gt;$B4183,0,1),Data!$3:$3,0),Num_Orgs,1),MATCH($C4183,OFFSET(Data!$A$10,1,MATCH($A4183+IF(H$9&gt;$B4183,0,1),Data!$3:$3,0)-1,Num_Orgs,1),0),1)</f>
        <v>0.32385660871112298</v>
      </c>
      <c r="I4183" s="70">
        <f ca="1">INDEX(OFFSET(Data!$A$10,1,I$9+MATCH($A4183+IF(I$9&gt;$B4183,0,1),Data!$3:$3,0),Num_Orgs,1),MATCH($C4183,OFFSET(Data!$A$10,1,MATCH($A4183+IF(I$9&gt;$B4183,0,1),Data!$3:$3,0)-1,Num_Orgs,1),0),1)</f>
        <v>0.4596318720561457</v>
      </c>
      <c r="J4183" s="26">
        <f ca="1">IFERROR((E4183*SUM(OFFSET(Data!$C$8,0,MATCH($A4183+IF(J$9&gt;$B4183,0,1),Data!$3:$3,0)-1,1,2)))+(F4183*OFFSET(Data!$E$8,0,MATCH($A4183+IF(J$9&gt;$B4183,0,1),Data!$3:$3,0)-1))+(G4183*SUM(OFFSET(Data!$F$8,0,MATCH($A4183+IF(J$9&gt;$B4183,0,1),Data!$3:$3,0)-1,1,2)))+(H4183*OFFSET(Data!$H$8,0,MATCH($A4183+IF(J$9&gt;$B4183,0,1),Data!$3:$3,0)-1))+(I4183*OFFSET(Data!$I$8,0,MATCH($A4183+IF(J$9&gt;$B4183,0,1),Data!$3:$3,0)-1))+OFFSET(Data!$J$8,0,MATCH($A4183+IF(J$9&gt;$B4183,0,1),Data!$3:$3,0)-1),0)</f>
        <v>0.9611292218532751</v>
      </c>
      <c r="K4183" s="124" t="b">
        <f ca="1">ROUND(J4183,12)=ROUND(INDEX(Data!$AH$11:$AH$237,MATCH($C4183,Data!$Y$11:$Y$237,0),1),12)</f>
        <v>1</v>
      </c>
      <c r="L4183" s="129"/>
      <c r="AI4183" s="129"/>
    </row>
    <row r="4184" spans="1:35" ht="13.8" x14ac:dyDescent="0.25">
      <c r="A4184" s="118">
        <f t="shared" si="921"/>
        <v>3</v>
      </c>
      <c r="B4184" s="69">
        <f t="shared" si="922"/>
        <v>0</v>
      </c>
      <c r="C4184" s="118" t="str">
        <f t="shared" si="923"/>
        <v>RK9</v>
      </c>
      <c r="D4184" s="69"/>
      <c r="E4184" s="70">
        <f ca="1">INDEX(OFFSET(Data!$A$10,1,E$9+MATCH($A4184+IF(E$9&gt;$B4184,0,1),Data!$3:$3,0),Num_Orgs,1),MATCH($C4184,OFFSET(Data!$A$10,1,MATCH($A4184+IF(E$9&gt;$B4184,0,1),Data!$3:$3,0)-1,Num_Orgs,1),0),1)</f>
        <v>0.92500960456094861</v>
      </c>
      <c r="F4184" s="70">
        <f ca="1">INDEX(OFFSET(Data!$A$10,1,F$9+MATCH($A4184+IF(F$9&gt;$B4184,0,1),Data!$3:$3,0),Num_Orgs,1),MATCH($C4184,OFFSET(Data!$A$10,1,MATCH($A4184+IF(F$9&gt;$B4184,0,1),Data!$3:$3,0)-1,Num_Orgs,1),0),1)</f>
        <v>0.99603480709830883</v>
      </c>
      <c r="G4184" s="70">
        <f ca="1">INDEX(OFFSET(Data!$A$10,1,G$9+MATCH($A4184+IF(G$9&gt;$B4184,0,1),Data!$3:$3,0),Num_Orgs,1),MATCH($C4184,OFFSET(Data!$A$10,1,MATCH($A4184+IF(G$9&gt;$B4184,0,1),Data!$3:$3,0)-1,Num_Orgs,1),0),1)</f>
        <v>0.91835792282068429</v>
      </c>
      <c r="H4184" s="70">
        <f ca="1">INDEX(OFFSET(Data!$A$10,1,H$9+MATCH($A4184+IF(H$9&gt;$B4184,0,1),Data!$3:$3,0),Num_Orgs,1),MATCH($C4184,OFFSET(Data!$A$10,1,MATCH($A4184+IF(H$9&gt;$B4184,0,1),Data!$3:$3,0)-1,Num_Orgs,1),0),1)</f>
        <v>0.19607137715131573</v>
      </c>
      <c r="I4184" s="70">
        <f ca="1">INDEX(OFFSET(Data!$A$10,1,I$9+MATCH($A4184+IF(I$9&gt;$B4184,0,1),Data!$3:$3,0),Num_Orgs,1),MATCH($C4184,OFFSET(Data!$A$10,1,MATCH($A4184+IF(I$9&gt;$B4184,0,1),Data!$3:$3,0)-1,Num_Orgs,1),0),1)</f>
        <v>0.86204802419402848</v>
      </c>
      <c r="J4184" s="26">
        <f ca="1">IFERROR((E4184*SUM(OFFSET(Data!$C$8,0,MATCH($A4184+IF(J$9&gt;$B4184,0,1),Data!$3:$3,0)-1,1,2)))+(F4184*OFFSET(Data!$E$8,0,MATCH($A4184+IF(J$9&gt;$B4184,0,1),Data!$3:$3,0)-1))+(G4184*SUM(OFFSET(Data!$F$8,0,MATCH($A4184+IF(J$9&gt;$B4184,0,1),Data!$3:$3,0)-1,1,2)))+(H4184*OFFSET(Data!$H$8,0,MATCH($A4184+IF(J$9&gt;$B4184,0,1),Data!$3:$3,0)-1))+(I4184*OFFSET(Data!$I$8,0,MATCH($A4184+IF(J$9&gt;$B4184,0,1),Data!$3:$3,0)-1))+OFFSET(Data!$J$8,0,MATCH($A4184+IF(J$9&gt;$B4184,0,1),Data!$3:$3,0)-1),0)</f>
        <v>0.95905555366970174</v>
      </c>
      <c r="K4184" s="124" t="b">
        <f ca="1">ROUND(J4184,12)=ROUND(INDEX(Data!$AH$11:$AH$237,MATCH($C4184,Data!$Y$11:$Y$237,0),1),12)</f>
        <v>1</v>
      </c>
      <c r="L4184" s="129"/>
      <c r="AI4184" s="129"/>
    </row>
    <row r="4185" spans="1:35" ht="13.8" x14ac:dyDescent="0.25">
      <c r="A4185" s="118">
        <f t="shared" si="921"/>
        <v>3</v>
      </c>
      <c r="B4185" s="69">
        <f t="shared" si="922"/>
        <v>0</v>
      </c>
      <c r="C4185" s="118" t="str">
        <f t="shared" si="923"/>
        <v>RKB</v>
      </c>
      <c r="D4185" s="69"/>
      <c r="E4185" s="70">
        <f ca="1">INDEX(OFFSET(Data!$A$10,1,E$9+MATCH($A4185+IF(E$9&gt;$B4185,0,1),Data!$3:$3,0),Num_Orgs,1),MATCH($C4185,OFFSET(Data!$A$10,1,MATCH($A4185+IF(E$9&gt;$B4185,0,1),Data!$3:$3,0)-1,Num_Orgs,1),0),1)</f>
        <v>0.9666588959814757</v>
      </c>
      <c r="F4185" s="70">
        <f ca="1">INDEX(OFFSET(Data!$A$10,1,F$9+MATCH($A4185+IF(F$9&gt;$B4185,0,1),Data!$3:$3,0),Num_Orgs,1),MATCH($C4185,OFFSET(Data!$A$10,1,MATCH($A4185+IF(F$9&gt;$B4185,0,1),Data!$3:$3,0)-1,Num_Orgs,1),0),1)</f>
        <v>0.99603480709830883</v>
      </c>
      <c r="G4185" s="70">
        <f ca="1">INDEX(OFFSET(Data!$A$10,1,G$9+MATCH($A4185+IF(G$9&gt;$B4185,0,1),Data!$3:$3,0),Num_Orgs,1),MATCH($C4185,OFFSET(Data!$A$10,1,MATCH($A4185+IF(G$9&gt;$B4185,0,1),Data!$3:$3,0)-1,Num_Orgs,1),0),1)</f>
        <v>0.94068973030330227</v>
      </c>
      <c r="H4185" s="70">
        <f ca="1">INDEX(OFFSET(Data!$A$10,1,H$9+MATCH($A4185+IF(H$9&gt;$B4185,0,1),Data!$3:$3,0),Num_Orgs,1),MATCH($C4185,OFFSET(Data!$A$10,1,MATCH($A4185+IF(H$9&gt;$B4185,0,1),Data!$3:$3,0)-1,Num_Orgs,1),0),1)</f>
        <v>0.34440379768658141</v>
      </c>
      <c r="I4185" s="70">
        <f ca="1">INDEX(OFFSET(Data!$A$10,1,I$9+MATCH($A4185+IF(I$9&gt;$B4185,0,1),Data!$3:$3,0),Num_Orgs,1),MATCH($C4185,OFFSET(Data!$A$10,1,MATCH($A4185+IF(I$9&gt;$B4185,0,1),Data!$3:$3,0)-1,Num_Orgs,1),0),1)</f>
        <v>0.69830346253362796</v>
      </c>
      <c r="J4185" s="26">
        <f ca="1">IFERROR((E4185*SUM(OFFSET(Data!$C$8,0,MATCH($A4185+IF(J$9&gt;$B4185,0,1),Data!$3:$3,0)-1,1,2)))+(F4185*OFFSET(Data!$E$8,0,MATCH($A4185+IF(J$9&gt;$B4185,0,1),Data!$3:$3,0)-1))+(G4185*SUM(OFFSET(Data!$F$8,0,MATCH($A4185+IF(J$9&gt;$B4185,0,1),Data!$3:$3,0)-1,1,2)))+(H4185*OFFSET(Data!$H$8,0,MATCH($A4185+IF(J$9&gt;$B4185,0,1),Data!$3:$3,0)-1))+(I4185*OFFSET(Data!$I$8,0,MATCH($A4185+IF(J$9&gt;$B4185,0,1),Data!$3:$3,0)-1))+OFFSET(Data!$J$8,0,MATCH($A4185+IF(J$9&gt;$B4185,0,1),Data!$3:$3,0)-1),0)</f>
        <v>0.97914277592063914</v>
      </c>
      <c r="K4185" s="124" t="b">
        <f ca="1">ROUND(J4185,12)=ROUND(INDEX(Data!$AH$11:$AH$237,MATCH($C4185,Data!$Y$11:$Y$237,0),1),12)</f>
        <v>1</v>
      </c>
      <c r="L4185" s="129"/>
      <c r="AI4185" s="129"/>
    </row>
    <row r="4186" spans="1:35" ht="13.8" x14ac:dyDescent="0.25">
      <c r="A4186" s="118">
        <f t="shared" si="921"/>
        <v>3</v>
      </c>
      <c r="B4186" s="69">
        <f t="shared" si="922"/>
        <v>0</v>
      </c>
      <c r="C4186" s="118" t="str">
        <f t="shared" si="923"/>
        <v>RKE</v>
      </c>
      <c r="D4186" s="69"/>
      <c r="E4186" s="70">
        <f ca="1">INDEX(OFFSET(Data!$A$10,1,E$9+MATCH($A4186+IF(E$9&gt;$B4186,0,1),Data!$3:$3,0),Num_Orgs,1),MATCH($C4186,OFFSET(Data!$A$10,1,MATCH($A4186+IF(E$9&gt;$B4186,0,1),Data!$3:$3,0)-1,Num_Orgs,1),0),1)</f>
        <v>1.1563460158995891</v>
      </c>
      <c r="F4186" s="70">
        <f ca="1">INDEX(OFFSET(Data!$A$10,1,F$9+MATCH($A4186+IF(F$9&gt;$B4186,0,1),Data!$3:$3,0),Num_Orgs,1),MATCH($C4186,OFFSET(Data!$A$10,1,MATCH($A4186+IF(F$9&gt;$B4186,0,1),Data!$3:$3,0)-1,Num_Orgs,1),0),1)</f>
        <v>1.0171232554042071</v>
      </c>
      <c r="G4186" s="70">
        <f ca="1">INDEX(OFFSET(Data!$A$10,1,G$9+MATCH($A4186+IF(G$9&gt;$B4186,0,1),Data!$3:$3,0),Num_Orgs,1),MATCH($C4186,OFFSET(Data!$A$10,1,MATCH($A4186+IF(G$9&gt;$B4186,0,1),Data!$3:$3,0)-1,Num_Orgs,1),0),1)</f>
        <v>1.2021869340630624</v>
      </c>
      <c r="H4186" s="70">
        <f ca="1">INDEX(OFFSET(Data!$A$10,1,H$9+MATCH($A4186+IF(H$9&gt;$B4186,0,1),Data!$3:$3,0),Num_Orgs,1),MATCH($C4186,OFFSET(Data!$A$10,1,MATCH($A4186+IF(H$9&gt;$B4186,0,1),Data!$3:$3,0)-1,Num_Orgs,1),0),1)</f>
        <v>3.2192289623100327</v>
      </c>
      <c r="I4186" s="70">
        <f ca="1">INDEX(OFFSET(Data!$A$10,1,I$9+MATCH($A4186+IF(I$9&gt;$B4186,0,1),Data!$3:$3,0),Num_Orgs,1),MATCH($C4186,OFFSET(Data!$A$10,1,MATCH($A4186+IF(I$9&gt;$B4186,0,1),Data!$3:$3,0)-1,Num_Orgs,1),0),1)</f>
        <v>2.0705138320532934</v>
      </c>
      <c r="J4186" s="26">
        <f ca="1">IFERROR((E4186*SUM(OFFSET(Data!$C$8,0,MATCH($A4186+IF(J$9&gt;$B4186,0,1),Data!$3:$3,0)-1,1,2)))+(F4186*OFFSET(Data!$E$8,0,MATCH($A4186+IF(J$9&gt;$B4186,0,1),Data!$3:$3,0)-1))+(G4186*SUM(OFFSET(Data!$F$8,0,MATCH($A4186+IF(J$9&gt;$B4186,0,1),Data!$3:$3,0)-1,1,2)))+(H4186*OFFSET(Data!$H$8,0,MATCH($A4186+IF(J$9&gt;$B4186,0,1),Data!$3:$3,0)-1))+(I4186*OFFSET(Data!$I$8,0,MATCH($A4186+IF(J$9&gt;$B4186,0,1),Data!$3:$3,0)-1))+OFFSET(Data!$J$8,0,MATCH($A4186+IF(J$9&gt;$B4186,0,1),Data!$3:$3,0)-1),0)</f>
        <v>1.0922376845617703</v>
      </c>
      <c r="K4186" s="124" t="b">
        <f ca="1">ROUND(J4186,12)=ROUND(INDEX(Data!$AH$11:$AH$237,MATCH($C4186,Data!$Y$11:$Y$237,0),1),12)</f>
        <v>1</v>
      </c>
      <c r="L4186" s="129"/>
      <c r="AI4186" s="129"/>
    </row>
    <row r="4187" spans="1:35" ht="13.8" x14ac:dyDescent="0.25">
      <c r="A4187" s="118">
        <f t="shared" si="921"/>
        <v>3</v>
      </c>
      <c r="B4187" s="69">
        <f t="shared" si="922"/>
        <v>0</v>
      </c>
      <c r="C4187" s="118" t="str">
        <f t="shared" si="923"/>
        <v>RKL</v>
      </c>
      <c r="D4187" s="69"/>
      <c r="E4187" s="70">
        <f ca="1">INDEX(OFFSET(Data!$A$10,1,E$9+MATCH($A4187+IF(E$9&gt;$B4187,0,1),Data!$3:$3,0),Num_Orgs,1),MATCH($C4187,OFFSET(Data!$A$10,1,MATCH($A4187+IF(E$9&gt;$B4187,0,1),Data!$3:$3,0)-1,Num_Orgs,1),0),1)</f>
        <v>1.1281212934620977</v>
      </c>
      <c r="F4187" s="70">
        <f ca="1">INDEX(OFFSET(Data!$A$10,1,F$9+MATCH($A4187+IF(F$9&gt;$B4187,0,1),Data!$3:$3,0),Num_Orgs,1),MATCH($C4187,OFFSET(Data!$A$10,1,MATCH($A4187+IF(F$9&gt;$B4187,0,1),Data!$3:$3,0)-1,Num_Orgs,1),0),1)</f>
        <v>1.0080788714106739</v>
      </c>
      <c r="G4187" s="70">
        <f ca="1">INDEX(OFFSET(Data!$A$10,1,G$9+MATCH($A4187+IF(G$9&gt;$B4187,0,1),Data!$3:$3,0),Num_Orgs,1),MATCH($C4187,OFFSET(Data!$A$10,1,MATCH($A4187+IF(G$9&gt;$B4187,0,1),Data!$3:$3,0)-1,Num_Orgs,1),0),1)</f>
        <v>1.1273041350902062</v>
      </c>
      <c r="H4187" s="70">
        <f ca="1">INDEX(OFFSET(Data!$A$10,1,H$9+MATCH($A4187+IF(H$9&gt;$B4187,0,1),Data!$3:$3,0),Num_Orgs,1),MATCH($C4187,OFFSET(Data!$A$10,1,MATCH($A4187+IF(H$9&gt;$B4187,0,1),Data!$3:$3,0)-1,Num_Orgs,1),0),1)</f>
        <v>0.28935163817594189</v>
      </c>
      <c r="I4187" s="70">
        <f ca="1">INDEX(OFFSET(Data!$A$10,1,I$9+MATCH($A4187+IF(I$9&gt;$B4187,0,1),Data!$3:$3,0),Num_Orgs,1),MATCH($C4187,OFFSET(Data!$A$10,1,MATCH($A4187+IF(I$9&gt;$B4187,0,1),Data!$3:$3,0)-1,Num_Orgs,1),0),1)</f>
        <v>1.1781366067758363</v>
      </c>
      <c r="J4187" s="26">
        <f ca="1">IFERROR((E4187*SUM(OFFSET(Data!$C$8,0,MATCH($A4187+IF(J$9&gt;$B4187,0,1),Data!$3:$3,0)-1,1,2)))+(F4187*OFFSET(Data!$E$8,0,MATCH($A4187+IF(J$9&gt;$B4187,0,1),Data!$3:$3,0)-1))+(G4187*SUM(OFFSET(Data!$F$8,0,MATCH($A4187+IF(J$9&gt;$B4187,0,1),Data!$3:$3,0)-1,1,2)))+(H4187*OFFSET(Data!$H$8,0,MATCH($A4187+IF(J$9&gt;$B4187,0,1),Data!$3:$3,0)-1))+(I4187*OFFSET(Data!$I$8,0,MATCH($A4187+IF(J$9&gt;$B4187,0,1),Data!$3:$3,0)-1))+OFFSET(Data!$J$8,0,MATCH($A4187+IF(J$9&gt;$B4187,0,1),Data!$3:$3,0)-1),0)</f>
        <v>1.065155765703075</v>
      </c>
      <c r="K4187" s="124" t="b">
        <f ca="1">ROUND(J4187,12)=ROUND(INDEX(Data!$AH$11:$AH$237,MATCH($C4187,Data!$Y$11:$Y$237,0),1),12)</f>
        <v>1</v>
      </c>
      <c r="L4187" s="129"/>
      <c r="AI4187" s="129"/>
    </row>
    <row r="4188" spans="1:35" ht="13.8" x14ac:dyDescent="0.25">
      <c r="A4188" s="118">
        <f t="shared" si="921"/>
        <v>3</v>
      </c>
      <c r="B4188" s="69">
        <f t="shared" si="922"/>
        <v>0</v>
      </c>
      <c r="C4188" s="118" t="str">
        <f t="shared" si="923"/>
        <v>RL1</v>
      </c>
      <c r="D4188" s="69"/>
      <c r="E4188" s="70">
        <f ca="1">INDEX(OFFSET(Data!$A$10,1,E$9+MATCH($A4188+IF(E$9&gt;$B4188,0,1),Data!$3:$3,0),Num_Orgs,1),MATCH($C4188,OFFSET(Data!$A$10,1,MATCH($A4188+IF(E$9&gt;$B4188,0,1),Data!$3:$3,0)-1,Num_Orgs,1),0),1)</f>
        <v>0.91863781719783344</v>
      </c>
      <c r="F4188" s="70">
        <f ca="1">INDEX(OFFSET(Data!$A$10,1,F$9+MATCH($A4188+IF(F$9&gt;$B4188,0,1),Data!$3:$3,0),Num_Orgs,1),MATCH($C4188,OFFSET(Data!$A$10,1,MATCH($A4188+IF(F$9&gt;$B4188,0,1),Data!$3:$3,0)-1,Num_Orgs,1),0),1)</f>
        <v>0.99603480709830883</v>
      </c>
      <c r="G4188" s="70">
        <f ca="1">INDEX(OFFSET(Data!$A$10,1,G$9+MATCH($A4188+IF(G$9&gt;$B4188,0,1),Data!$3:$3,0),Num_Orgs,1),MATCH($C4188,OFFSET(Data!$A$10,1,MATCH($A4188+IF(G$9&gt;$B4188,0,1),Data!$3:$3,0)-1,Num_Orgs,1),0),1)</f>
        <v>0.93729313772420375</v>
      </c>
      <c r="H4188" s="70">
        <f ca="1">INDEX(OFFSET(Data!$A$10,1,H$9+MATCH($A4188+IF(H$9&gt;$B4188,0,1),Data!$3:$3,0),Num_Orgs,1),MATCH($C4188,OFFSET(Data!$A$10,1,MATCH($A4188+IF(H$9&gt;$B4188,0,1),Data!$3:$3,0)-1,Num_Orgs,1),0),1)</f>
        <v>5.5531339264381342E-2</v>
      </c>
      <c r="I4188" s="70">
        <f ca="1">INDEX(OFFSET(Data!$A$10,1,I$9+MATCH($A4188+IF(I$9&gt;$B4188,0,1),Data!$3:$3,0),Num_Orgs,1),MATCH($C4188,OFFSET(Data!$A$10,1,MATCH($A4188+IF(I$9&gt;$B4188,0,1),Data!$3:$3,0)-1,Num_Orgs,1),0),1)</f>
        <v>0.51722881451641711</v>
      </c>
      <c r="J4188" s="26">
        <f ca="1">IFERROR((E4188*SUM(OFFSET(Data!$C$8,0,MATCH($A4188+IF(J$9&gt;$B4188,0,1),Data!$3:$3,0)-1,1,2)))+(F4188*OFFSET(Data!$E$8,0,MATCH($A4188+IF(J$9&gt;$B4188,0,1),Data!$3:$3,0)-1))+(G4188*SUM(OFFSET(Data!$F$8,0,MATCH($A4188+IF(J$9&gt;$B4188,0,1),Data!$3:$3,0)-1,1,2)))+(H4188*OFFSET(Data!$H$8,0,MATCH($A4188+IF(J$9&gt;$B4188,0,1),Data!$3:$3,0)-1))+(I4188*OFFSET(Data!$I$8,0,MATCH($A4188+IF(J$9&gt;$B4188,0,1),Data!$3:$3,0)-1))+OFFSET(Data!$J$8,0,MATCH($A4188+IF(J$9&gt;$B4188,0,1),Data!$3:$3,0)-1),0)</f>
        <v>0.95464086886429911</v>
      </c>
      <c r="K4188" s="124" t="b">
        <f ca="1">ROUND(J4188,12)=ROUND(INDEX(Data!$AH$11:$AH$237,MATCH($C4188,Data!$Y$11:$Y$237,0),1),12)</f>
        <v>1</v>
      </c>
      <c r="L4188" s="129"/>
      <c r="AI4188" s="129"/>
    </row>
    <row r="4189" spans="1:35" ht="13.8" x14ac:dyDescent="0.25">
      <c r="A4189" s="118">
        <f t="shared" si="921"/>
        <v>3</v>
      </c>
      <c r="B4189" s="69">
        <f t="shared" si="922"/>
        <v>0</v>
      </c>
      <c r="C4189" s="118" t="str">
        <f t="shared" si="923"/>
        <v>RL4</v>
      </c>
      <c r="D4189" s="69"/>
      <c r="E4189" s="70">
        <f ca="1">INDEX(OFFSET(Data!$A$10,1,E$9+MATCH($A4189+IF(E$9&gt;$B4189,0,1),Data!$3:$3,0),Num_Orgs,1),MATCH($C4189,OFFSET(Data!$A$10,1,MATCH($A4189+IF(E$9&gt;$B4189,0,1),Data!$3:$3,0)-1,Num_Orgs,1),0),1)</f>
        <v>0.93415894251722642</v>
      </c>
      <c r="F4189" s="70">
        <f ca="1">INDEX(OFFSET(Data!$A$10,1,F$9+MATCH($A4189+IF(F$9&gt;$B4189,0,1),Data!$3:$3,0),Num_Orgs,1),MATCH($C4189,OFFSET(Data!$A$10,1,MATCH($A4189+IF(F$9&gt;$B4189,0,1),Data!$3:$3,0)-1,Num_Orgs,1),0),1)</f>
        <v>0.99603480709830883</v>
      </c>
      <c r="G4189" s="70">
        <f ca="1">INDEX(OFFSET(Data!$A$10,1,G$9+MATCH($A4189+IF(G$9&gt;$B4189,0,1),Data!$3:$3,0),Num_Orgs,1),MATCH($C4189,OFFSET(Data!$A$10,1,MATCH($A4189+IF(G$9&gt;$B4189,0,1),Data!$3:$3,0)-1,Num_Orgs,1),0),1)</f>
        <v>0.93995410515454936</v>
      </c>
      <c r="H4189" s="70">
        <f ca="1">INDEX(OFFSET(Data!$A$10,1,H$9+MATCH($A4189+IF(H$9&gt;$B4189,0,1),Data!$3:$3,0),Num_Orgs,1),MATCH($C4189,OFFSET(Data!$A$10,1,MATCH($A4189+IF(H$9&gt;$B4189,0,1),Data!$3:$3,0)-1,Num_Orgs,1),0),1)</f>
        <v>0.22436592839567671</v>
      </c>
      <c r="I4189" s="70">
        <f ca="1">INDEX(OFFSET(Data!$A$10,1,I$9+MATCH($A4189+IF(I$9&gt;$B4189,0,1),Data!$3:$3,0),Num_Orgs,1),MATCH($C4189,OFFSET(Data!$A$10,1,MATCH($A4189+IF(I$9&gt;$B4189,0,1),Data!$3:$3,0)-1,Num_Orgs,1),0),1)</f>
        <v>0.50476339031070794</v>
      </c>
      <c r="J4189" s="26">
        <f ca="1">IFERROR((E4189*SUM(OFFSET(Data!$C$8,0,MATCH($A4189+IF(J$9&gt;$B4189,0,1),Data!$3:$3,0)-1,1,2)))+(F4189*OFFSET(Data!$E$8,0,MATCH($A4189+IF(J$9&gt;$B4189,0,1),Data!$3:$3,0)-1))+(G4189*SUM(OFFSET(Data!$F$8,0,MATCH($A4189+IF(J$9&gt;$B4189,0,1),Data!$3:$3,0)-1,1,2)))+(H4189*OFFSET(Data!$H$8,0,MATCH($A4189+IF(J$9&gt;$B4189,0,1),Data!$3:$3,0)-1))+(I4189*OFFSET(Data!$I$8,0,MATCH($A4189+IF(J$9&gt;$B4189,0,1),Data!$3:$3,0)-1))+OFFSET(Data!$J$8,0,MATCH($A4189+IF(J$9&gt;$B4189,0,1),Data!$3:$3,0)-1),0)</f>
        <v>0.96243988036683437</v>
      </c>
      <c r="K4189" s="124" t="b">
        <f ca="1">ROUND(J4189,12)=ROUND(INDEX(Data!$AH$11:$AH$237,MATCH($C4189,Data!$Y$11:$Y$237,0),1),12)</f>
        <v>1</v>
      </c>
      <c r="L4189" s="129"/>
      <c r="AI4189" s="129"/>
    </row>
    <row r="4190" spans="1:35" ht="13.8" x14ac:dyDescent="0.25">
      <c r="A4190" s="118">
        <f t="shared" si="921"/>
        <v>3</v>
      </c>
      <c r="B4190" s="69">
        <f t="shared" si="922"/>
        <v>0</v>
      </c>
      <c r="C4190" s="118" t="str">
        <f t="shared" si="923"/>
        <v>RLN</v>
      </c>
      <c r="D4190" s="69"/>
      <c r="E4190" s="70">
        <f ca="1">INDEX(OFFSET(Data!$A$10,1,E$9+MATCH($A4190+IF(E$9&gt;$B4190,0,1),Data!$3:$3,0),Num_Orgs,1),MATCH($C4190,OFFSET(Data!$A$10,1,MATCH($A4190+IF(E$9&gt;$B4190,0,1),Data!$3:$3,0)-1,Num_Orgs,1),0),1)</f>
        <v>0.94036806855968835</v>
      </c>
      <c r="F4190" s="70">
        <f ca="1">INDEX(OFFSET(Data!$A$10,1,F$9+MATCH($A4190+IF(F$9&gt;$B4190,0,1),Data!$3:$3,0),Num_Orgs,1),MATCH($C4190,OFFSET(Data!$A$10,1,MATCH($A4190+IF(F$9&gt;$B4190,0,1),Data!$3:$3,0)-1,Num_Orgs,1),0),1)</f>
        <v>0.99603480709830883</v>
      </c>
      <c r="G4190" s="70">
        <f ca="1">INDEX(OFFSET(Data!$A$10,1,G$9+MATCH($A4190+IF(G$9&gt;$B4190,0,1),Data!$3:$3,0),Num_Orgs,1),MATCH($C4190,OFFSET(Data!$A$10,1,MATCH($A4190+IF(G$9&gt;$B4190,0,1),Data!$3:$3,0)-1,Num_Orgs,1),0),1)</f>
        <v>0.87101988556188625</v>
      </c>
      <c r="H4190" s="70">
        <f ca="1">INDEX(OFFSET(Data!$A$10,1,H$9+MATCH($A4190+IF(H$9&gt;$B4190,0,1),Data!$3:$3,0),Num_Orgs,1),MATCH($C4190,OFFSET(Data!$A$10,1,MATCH($A4190+IF(H$9&gt;$B4190,0,1),Data!$3:$3,0)-1,Num_Orgs,1),0),1)</f>
        <v>0.21877156889187072</v>
      </c>
      <c r="I4190" s="70">
        <f ca="1">INDEX(OFFSET(Data!$A$10,1,I$9+MATCH($A4190+IF(I$9&gt;$B4190,0,1),Data!$3:$3,0),Num_Orgs,1),MATCH($C4190,OFFSET(Data!$A$10,1,MATCH($A4190+IF(I$9&gt;$B4190,0,1),Data!$3:$3,0)-1,Num_Orgs,1),0),1)</f>
        <v>0.59265801663339479</v>
      </c>
      <c r="J4190" s="26">
        <f ca="1">IFERROR((E4190*SUM(OFFSET(Data!$C$8,0,MATCH($A4190+IF(J$9&gt;$B4190,0,1),Data!$3:$3,0)-1,1,2)))+(F4190*OFFSET(Data!$E$8,0,MATCH($A4190+IF(J$9&gt;$B4190,0,1),Data!$3:$3,0)-1))+(G4190*SUM(OFFSET(Data!$F$8,0,MATCH($A4190+IF(J$9&gt;$B4190,0,1),Data!$3:$3,0)-1,1,2)))+(H4190*OFFSET(Data!$H$8,0,MATCH($A4190+IF(J$9&gt;$B4190,0,1),Data!$3:$3,0)-1))+(I4190*OFFSET(Data!$I$8,0,MATCH($A4190+IF(J$9&gt;$B4190,0,1),Data!$3:$3,0)-1))+OFFSET(Data!$J$8,0,MATCH($A4190+IF(J$9&gt;$B4190,0,1),Data!$3:$3,0)-1),0)</f>
        <v>0.96400541854022836</v>
      </c>
      <c r="K4190" s="124" t="b">
        <f ca="1">ROUND(J4190,12)=ROUND(INDEX(Data!$AH$11:$AH$237,MATCH($C4190,Data!$Y$11:$Y$237,0),1),12)</f>
        <v>1</v>
      </c>
      <c r="L4190" s="129"/>
      <c r="AI4190" s="129"/>
    </row>
    <row r="4191" spans="1:35" ht="13.8" x14ac:dyDescent="0.25">
      <c r="A4191" s="118">
        <f t="shared" si="921"/>
        <v>3</v>
      </c>
      <c r="B4191" s="69">
        <f t="shared" si="922"/>
        <v>0</v>
      </c>
      <c r="C4191" s="118" t="str">
        <f t="shared" si="923"/>
        <v>RLQ</v>
      </c>
      <c r="D4191" s="69"/>
      <c r="E4191" s="70">
        <f ca="1">INDEX(OFFSET(Data!$A$10,1,E$9+MATCH($A4191+IF(E$9&gt;$B4191,0,1),Data!$3:$3,0),Num_Orgs,1),MATCH($C4191,OFFSET(Data!$A$10,1,MATCH($A4191+IF(E$9&gt;$B4191,0,1),Data!$3:$3,0)-1,Num_Orgs,1),0),1)</f>
        <v>0.90545099573166188</v>
      </c>
      <c r="F4191" s="70">
        <f ca="1">INDEX(OFFSET(Data!$A$10,1,F$9+MATCH($A4191+IF(F$9&gt;$B4191,0,1),Data!$3:$3,0),Num_Orgs,1),MATCH($C4191,OFFSET(Data!$A$10,1,MATCH($A4191+IF(F$9&gt;$B4191,0,1),Data!$3:$3,0)-1,Num_Orgs,1),0),1)</f>
        <v>0.99603480709830883</v>
      </c>
      <c r="G4191" s="70">
        <f ca="1">INDEX(OFFSET(Data!$A$10,1,G$9+MATCH($A4191+IF(G$9&gt;$B4191,0,1),Data!$3:$3,0),Num_Orgs,1),MATCH($C4191,OFFSET(Data!$A$10,1,MATCH($A4191+IF(G$9&gt;$B4191,0,1),Data!$3:$3,0)-1,Num_Orgs,1),0),1)</f>
        <v>0.90889031536892473</v>
      </c>
      <c r="H4191" s="70">
        <f ca="1">INDEX(OFFSET(Data!$A$10,1,H$9+MATCH($A4191+IF(H$9&gt;$B4191,0,1),Data!$3:$3,0),Num_Orgs,1),MATCH($C4191,OFFSET(Data!$A$10,1,MATCH($A4191+IF(H$9&gt;$B4191,0,1),Data!$3:$3,0)-1,Num_Orgs,1),0),1)</f>
        <v>0.22925963428520035</v>
      </c>
      <c r="I4191" s="70">
        <f ca="1">INDEX(OFFSET(Data!$A$10,1,I$9+MATCH($A4191+IF(I$9&gt;$B4191,0,1),Data!$3:$3,0),Num_Orgs,1),MATCH($C4191,OFFSET(Data!$A$10,1,MATCH($A4191+IF(I$9&gt;$B4191,0,1),Data!$3:$3,0)-1,Num_Orgs,1),0),1)</f>
        <v>0.49567761391156634</v>
      </c>
      <c r="J4191" s="26">
        <f ca="1">IFERROR((E4191*SUM(OFFSET(Data!$C$8,0,MATCH($A4191+IF(J$9&gt;$B4191,0,1),Data!$3:$3,0)-1,1,2)))+(F4191*OFFSET(Data!$E$8,0,MATCH($A4191+IF(J$9&gt;$B4191,0,1),Data!$3:$3,0)-1))+(G4191*SUM(OFFSET(Data!$F$8,0,MATCH($A4191+IF(J$9&gt;$B4191,0,1),Data!$3:$3,0)-1,1,2)))+(H4191*OFFSET(Data!$H$8,0,MATCH($A4191+IF(J$9&gt;$B4191,0,1),Data!$3:$3,0)-1))+(I4191*OFFSET(Data!$I$8,0,MATCH($A4191+IF(J$9&gt;$B4191,0,1),Data!$3:$3,0)-1))+OFFSET(Data!$J$8,0,MATCH($A4191+IF(J$9&gt;$B4191,0,1),Data!$3:$3,0)-1),0)</f>
        <v>0.94786260651395871</v>
      </c>
      <c r="K4191" s="124" t="b">
        <f ca="1">ROUND(J4191,12)=ROUND(INDEX(Data!$AH$11:$AH$237,MATCH($C4191,Data!$Y$11:$Y$237,0),1),12)</f>
        <v>1</v>
      </c>
      <c r="L4191" s="129"/>
      <c r="AI4191" s="129"/>
    </row>
    <row r="4192" spans="1:35" ht="13.8" x14ac:dyDescent="0.25">
      <c r="A4192" s="118">
        <f t="shared" si="921"/>
        <v>3</v>
      </c>
      <c r="B4192" s="69">
        <f t="shared" si="922"/>
        <v>0</v>
      </c>
      <c r="C4192" s="118" t="str">
        <f t="shared" si="923"/>
        <v>RLT</v>
      </c>
      <c r="D4192" s="69"/>
      <c r="E4192" s="70">
        <f ca="1">INDEX(OFFSET(Data!$A$10,1,E$9+MATCH($A4192+IF(E$9&gt;$B4192,0,1),Data!$3:$3,0),Num_Orgs,1),MATCH($C4192,OFFSET(Data!$A$10,1,MATCH($A4192+IF(E$9&gt;$B4192,0,1),Data!$3:$3,0)-1,Num_Orgs,1),0),1)</f>
        <v>0.96530887780596608</v>
      </c>
      <c r="F4192" s="70">
        <f ca="1">INDEX(OFFSET(Data!$A$10,1,F$9+MATCH($A4192+IF(F$9&gt;$B4192,0,1),Data!$3:$3,0),Num_Orgs,1),MATCH($C4192,OFFSET(Data!$A$10,1,MATCH($A4192+IF(F$9&gt;$B4192,0,1),Data!$3:$3,0)-1,Num_Orgs,1),0),1)</f>
        <v>0.99603480709830883</v>
      </c>
      <c r="G4192" s="70">
        <f ca="1">INDEX(OFFSET(Data!$A$10,1,G$9+MATCH($A4192+IF(G$9&gt;$B4192,0,1),Data!$3:$3,0),Num_Orgs,1),MATCH($C4192,OFFSET(Data!$A$10,1,MATCH($A4192+IF(G$9&gt;$B4192,0,1),Data!$3:$3,0)-1,Num_Orgs,1),0),1)</f>
        <v>0.93729313772420364</v>
      </c>
      <c r="H4192" s="70">
        <f ca="1">INDEX(OFFSET(Data!$A$10,1,H$9+MATCH($A4192+IF(H$9&gt;$B4192,0,1),Data!$3:$3,0),Num_Orgs,1),MATCH($C4192,OFFSET(Data!$A$10,1,MATCH($A4192+IF(H$9&gt;$B4192,0,1),Data!$3:$3,0)-1,Num_Orgs,1),0),1)</f>
        <v>0.22236224865765783</v>
      </c>
      <c r="I4192" s="70">
        <f ca="1">INDEX(OFFSET(Data!$A$10,1,I$9+MATCH($A4192+IF(I$9&gt;$B4192,0,1),Data!$3:$3,0),Num_Orgs,1),MATCH($C4192,OFFSET(Data!$A$10,1,MATCH($A4192+IF(I$9&gt;$B4192,0,1),Data!$3:$3,0)-1,Num_Orgs,1),0),1)</f>
        <v>0.60343361693581987</v>
      </c>
      <c r="J4192" s="26">
        <f ca="1">IFERROR((E4192*SUM(OFFSET(Data!$C$8,0,MATCH($A4192+IF(J$9&gt;$B4192,0,1),Data!$3:$3,0)-1,1,2)))+(F4192*OFFSET(Data!$E$8,0,MATCH($A4192+IF(J$9&gt;$B4192,0,1),Data!$3:$3,0)-1))+(G4192*SUM(OFFSET(Data!$F$8,0,MATCH($A4192+IF(J$9&gt;$B4192,0,1),Data!$3:$3,0)-1,1,2)))+(H4192*OFFSET(Data!$H$8,0,MATCH($A4192+IF(J$9&gt;$B4192,0,1),Data!$3:$3,0)-1))+(I4192*OFFSET(Data!$I$8,0,MATCH($A4192+IF(J$9&gt;$B4192,0,1),Data!$3:$3,0)-1))+OFFSET(Data!$J$8,0,MATCH($A4192+IF(J$9&gt;$B4192,0,1),Data!$3:$3,0)-1),0)</f>
        <v>0.9777205614932758</v>
      </c>
      <c r="K4192" s="124" t="b">
        <f ca="1">ROUND(J4192,12)=ROUND(INDEX(Data!$AH$11:$AH$237,MATCH($C4192,Data!$Y$11:$Y$237,0),1),12)</f>
        <v>1</v>
      </c>
      <c r="L4192" s="129"/>
      <c r="AI4192" s="129"/>
    </row>
    <row r="4193" spans="1:35" ht="13.8" x14ac:dyDescent="0.25">
      <c r="A4193" s="118">
        <f t="shared" si="921"/>
        <v>3</v>
      </c>
      <c r="B4193" s="69">
        <f t="shared" si="922"/>
        <v>0</v>
      </c>
      <c r="C4193" s="118" t="str">
        <f t="shared" si="923"/>
        <v>RLY</v>
      </c>
      <c r="D4193" s="69"/>
      <c r="E4193" s="70">
        <f ca="1">INDEX(OFFSET(Data!$A$10,1,E$9+MATCH($A4193+IF(E$9&gt;$B4193,0,1),Data!$3:$3,0),Num_Orgs,1),MATCH($C4193,OFFSET(Data!$A$10,1,MATCH($A4193+IF(E$9&gt;$B4193,0,1),Data!$3:$3,0)-1,Num_Orgs,1),0),1)</f>
        <v>0.91895321769987415</v>
      </c>
      <c r="F4193" s="70">
        <f ca="1">INDEX(OFFSET(Data!$A$10,1,F$9+MATCH($A4193+IF(F$9&gt;$B4193,0,1),Data!$3:$3,0),Num_Orgs,1),MATCH($C4193,OFFSET(Data!$A$10,1,MATCH($A4193+IF(F$9&gt;$B4193,0,1),Data!$3:$3,0)-1,Num_Orgs,1),0),1)</f>
        <v>0.99603480709830883</v>
      </c>
      <c r="G4193" s="70">
        <f ca="1">INDEX(OFFSET(Data!$A$10,1,G$9+MATCH($A4193+IF(G$9&gt;$B4193,0,1),Data!$3:$3,0),Num_Orgs,1),MATCH($C4193,OFFSET(Data!$A$10,1,MATCH($A4193+IF(G$9&gt;$B4193,0,1),Data!$3:$3,0)-1,Num_Orgs,1),0),1)</f>
        <v>0.92782553027244408</v>
      </c>
      <c r="H4193" s="70">
        <f ca="1">INDEX(OFFSET(Data!$A$10,1,H$9+MATCH($A4193+IF(H$9&gt;$B4193,0,1),Data!$3:$3,0),Num_Orgs,1),MATCH($C4193,OFFSET(Data!$A$10,1,MATCH($A4193+IF(H$9&gt;$B4193,0,1),Data!$3:$3,0)-1,Num_Orgs,1),0),1)</f>
        <v>0.37965816571988004</v>
      </c>
      <c r="I4193" s="70">
        <f ca="1">INDEX(OFFSET(Data!$A$10,1,I$9+MATCH($A4193+IF(I$9&gt;$B4193,0,1),Data!$3:$3,0),Num_Orgs,1),MATCH($C4193,OFFSET(Data!$A$10,1,MATCH($A4193+IF(I$9&gt;$B4193,0,1),Data!$3:$3,0)-1,Num_Orgs,1),0),1)</f>
        <v>0.52062914138480199</v>
      </c>
      <c r="J4193" s="26">
        <f ca="1">IFERROR((E4193*SUM(OFFSET(Data!$C$8,0,MATCH($A4193+IF(J$9&gt;$B4193,0,1),Data!$3:$3,0)-1,1,2)))+(F4193*OFFSET(Data!$E$8,0,MATCH($A4193+IF(J$9&gt;$B4193,0,1),Data!$3:$3,0)-1))+(G4193*SUM(OFFSET(Data!$F$8,0,MATCH($A4193+IF(J$9&gt;$B4193,0,1),Data!$3:$3,0)-1,1,2)))+(H4193*OFFSET(Data!$H$8,0,MATCH($A4193+IF(J$9&gt;$B4193,0,1),Data!$3:$3,0)-1))+(I4193*OFFSET(Data!$I$8,0,MATCH($A4193+IF(J$9&gt;$B4193,0,1),Data!$3:$3,0)-1))+OFFSET(Data!$J$8,0,MATCH($A4193+IF(J$9&gt;$B4193,0,1),Data!$3:$3,0)-1),0)</f>
        <v>0.95524849566460723</v>
      </c>
      <c r="K4193" s="124" t="b">
        <f ca="1">ROUND(J4193,12)=ROUND(INDEX(Data!$AH$11:$AH$237,MATCH($C4193,Data!$Y$11:$Y$237,0),1),12)</f>
        <v>1</v>
      </c>
      <c r="L4193" s="129"/>
      <c r="AI4193" s="129"/>
    </row>
    <row r="4194" spans="1:35" ht="13.8" x14ac:dyDescent="0.25">
      <c r="A4194" s="118">
        <f t="shared" si="921"/>
        <v>3</v>
      </c>
      <c r="B4194" s="69">
        <f t="shared" si="922"/>
        <v>0</v>
      </c>
      <c r="C4194" s="118" t="str">
        <f t="shared" si="923"/>
        <v>RM1</v>
      </c>
      <c r="D4194" s="69"/>
      <c r="E4194" s="70">
        <f ca="1">INDEX(OFFSET(Data!$A$10,1,E$9+MATCH($A4194+IF(E$9&gt;$B4194,0,1),Data!$3:$3,0),Num_Orgs,1),MATCH($C4194,OFFSET(Data!$A$10,1,MATCH($A4194+IF(E$9&gt;$B4194,0,1),Data!$3:$3,0)-1,Num_Orgs,1),0),1)</f>
        <v>0.92945022024276147</v>
      </c>
      <c r="F4194" s="70">
        <f ca="1">INDEX(OFFSET(Data!$A$10,1,F$9+MATCH($A4194+IF(F$9&gt;$B4194,0,1),Data!$3:$3,0),Num_Orgs,1),MATCH($C4194,OFFSET(Data!$A$10,1,MATCH($A4194+IF(F$9&gt;$B4194,0,1),Data!$3:$3,0)-1,Num_Orgs,1),0),1)</f>
        <v>0.99603480709830883</v>
      </c>
      <c r="G4194" s="70">
        <f ca="1">INDEX(OFFSET(Data!$A$10,1,G$9+MATCH($A4194+IF(G$9&gt;$B4194,0,1),Data!$3:$3,0),Num_Orgs,1),MATCH($C4194,OFFSET(Data!$A$10,1,MATCH($A4194+IF(G$9&gt;$B4194,0,1),Data!$3:$3,0)-1,Num_Orgs,1),0),1)</f>
        <v>0.89935345307095815</v>
      </c>
      <c r="H4194" s="70">
        <f ca="1">INDEX(OFFSET(Data!$A$10,1,H$9+MATCH($A4194+IF(H$9&gt;$B4194,0,1),Data!$3:$3,0),Num_Orgs,1),MATCH($C4194,OFFSET(Data!$A$10,1,MATCH($A4194+IF(H$9&gt;$B4194,0,1),Data!$3:$3,0)-1,Num_Orgs,1),0),1)</f>
        <v>0.20794412016890096</v>
      </c>
      <c r="I4194" s="70">
        <f ca="1">INDEX(OFFSET(Data!$A$10,1,I$9+MATCH($A4194+IF(I$9&gt;$B4194,0,1),Data!$3:$3,0),Num_Orgs,1),MATCH($C4194,OFFSET(Data!$A$10,1,MATCH($A4194+IF(I$9&gt;$B4194,0,1),Data!$3:$3,0)-1,Num_Orgs,1),0),1)</f>
        <v>0.60548300757478535</v>
      </c>
      <c r="J4194" s="26">
        <f ca="1">IFERROR((E4194*SUM(OFFSET(Data!$C$8,0,MATCH($A4194+IF(J$9&gt;$B4194,0,1),Data!$3:$3,0)-1,1,2)))+(F4194*OFFSET(Data!$E$8,0,MATCH($A4194+IF(J$9&gt;$B4194,0,1),Data!$3:$3,0)-1))+(G4194*SUM(OFFSET(Data!$F$8,0,MATCH($A4194+IF(J$9&gt;$B4194,0,1),Data!$3:$3,0)-1,1,2)))+(H4194*OFFSET(Data!$H$8,0,MATCH($A4194+IF(J$9&gt;$B4194,0,1),Data!$3:$3,0)-1))+(I4194*OFFSET(Data!$I$8,0,MATCH($A4194+IF(J$9&gt;$B4194,0,1),Data!$3:$3,0)-1))+OFFSET(Data!$J$8,0,MATCH($A4194+IF(J$9&gt;$B4194,0,1),Data!$3:$3,0)-1),0)</f>
        <v>0.95955175617179334</v>
      </c>
      <c r="K4194" s="124" t="b">
        <f ca="1">ROUND(J4194,12)=ROUND(INDEX(Data!$AH$11:$AH$237,MATCH($C4194,Data!$Y$11:$Y$237,0),1),12)</f>
        <v>1</v>
      </c>
      <c r="L4194" s="129"/>
      <c r="AI4194" s="129"/>
    </row>
    <row r="4195" spans="1:35" ht="13.8" x14ac:dyDescent="0.25">
      <c r="A4195" s="118">
        <f t="shared" si="921"/>
        <v>3</v>
      </c>
      <c r="B4195" s="69">
        <f t="shared" si="922"/>
        <v>0</v>
      </c>
      <c r="C4195" s="118" t="str">
        <f t="shared" si="923"/>
        <v>RM3</v>
      </c>
      <c r="D4195" s="69"/>
      <c r="E4195" s="70">
        <f ca="1">INDEX(OFFSET(Data!$A$10,1,E$9+MATCH($A4195+IF(E$9&gt;$B4195,0,1),Data!$3:$3,0),Num_Orgs,1),MATCH($C4195,OFFSET(Data!$A$10,1,MATCH($A4195+IF(E$9&gt;$B4195,0,1),Data!$3:$3,0)-1,Num_Orgs,1),0),1)</f>
        <v>0.95949610575729405</v>
      </c>
      <c r="F4195" s="70">
        <f ca="1">INDEX(OFFSET(Data!$A$10,1,F$9+MATCH($A4195+IF(F$9&gt;$B4195,0,1),Data!$3:$3,0),Num_Orgs,1),MATCH($C4195,OFFSET(Data!$A$10,1,MATCH($A4195+IF(F$9&gt;$B4195,0,1),Data!$3:$3,0)-1,Num_Orgs,1),0),1)</f>
        <v>0.99603480709830883</v>
      </c>
      <c r="G4195" s="70">
        <f ca="1">INDEX(OFFSET(Data!$A$10,1,G$9+MATCH($A4195+IF(G$9&gt;$B4195,0,1),Data!$3:$3,0),Num_Orgs,1),MATCH($C4195,OFFSET(Data!$A$10,1,MATCH($A4195+IF(G$9&gt;$B4195,0,1),Data!$3:$3,0)-1,Num_Orgs,1),0),1)</f>
        <v>0.96569596007948255</v>
      </c>
      <c r="H4195" s="70">
        <f ca="1">INDEX(OFFSET(Data!$A$10,1,H$9+MATCH($A4195+IF(H$9&gt;$B4195,0,1),Data!$3:$3,0),Num_Orgs,1),MATCH($C4195,OFFSET(Data!$A$10,1,MATCH($A4195+IF(H$9&gt;$B4195,0,1),Data!$3:$3,0)-1,Num_Orgs,1),0),1)</f>
        <v>0.25208215648518717</v>
      </c>
      <c r="I4195" s="70">
        <f ca="1">INDEX(OFFSET(Data!$A$10,1,I$9+MATCH($A4195+IF(I$9&gt;$B4195,0,1),Data!$3:$3,0),Num_Orgs,1),MATCH($C4195,OFFSET(Data!$A$10,1,MATCH($A4195+IF(I$9&gt;$B4195,0,1),Data!$3:$3,0)-1,Num_Orgs,1),0),1)</f>
        <v>0.70041401965764827</v>
      </c>
      <c r="J4195" s="26">
        <f ca="1">IFERROR((E4195*SUM(OFFSET(Data!$C$8,0,MATCH($A4195+IF(J$9&gt;$B4195,0,1),Data!$3:$3,0)-1,1,2)))+(F4195*OFFSET(Data!$E$8,0,MATCH($A4195+IF(J$9&gt;$B4195,0,1),Data!$3:$3,0)-1))+(G4195*SUM(OFFSET(Data!$F$8,0,MATCH($A4195+IF(J$9&gt;$B4195,0,1),Data!$3:$3,0)-1,1,2)))+(H4195*OFFSET(Data!$H$8,0,MATCH($A4195+IF(J$9&gt;$B4195,0,1),Data!$3:$3,0)-1))+(I4195*OFFSET(Data!$I$8,0,MATCH($A4195+IF(J$9&gt;$B4195,0,1),Data!$3:$3,0)-1))+OFFSET(Data!$J$8,0,MATCH($A4195+IF(J$9&gt;$B4195,0,1),Data!$3:$3,0)-1),0)</f>
        <v>0.97617846835142541</v>
      </c>
      <c r="K4195" s="124" t="b">
        <f ca="1">ROUND(J4195,12)=ROUND(INDEX(Data!$AH$11:$AH$237,MATCH($C4195,Data!$Y$11:$Y$237,0),1),12)</f>
        <v>1</v>
      </c>
      <c r="L4195" s="129"/>
      <c r="AI4195" s="129"/>
    </row>
    <row r="4196" spans="1:35" ht="13.8" x14ac:dyDescent="0.25">
      <c r="A4196" s="118">
        <f t="shared" si="921"/>
        <v>3</v>
      </c>
      <c r="B4196" s="69">
        <f t="shared" si="922"/>
        <v>0</v>
      </c>
      <c r="C4196" s="118" t="str">
        <f t="shared" si="923"/>
        <v>RMC</v>
      </c>
      <c r="D4196" s="69"/>
      <c r="E4196" s="70">
        <f ca="1">INDEX(OFFSET(Data!$A$10,1,E$9+MATCH($A4196+IF(E$9&gt;$B4196,0,1),Data!$3:$3,0),Num_Orgs,1),MATCH($C4196,OFFSET(Data!$A$10,1,MATCH($A4196+IF(E$9&gt;$B4196,0,1),Data!$3:$3,0)-1,Num_Orgs,1),0),1)</f>
        <v>0.95771334475858294</v>
      </c>
      <c r="F4196" s="70">
        <f ca="1">INDEX(OFFSET(Data!$A$10,1,F$9+MATCH($A4196+IF(F$9&gt;$B4196,0,1),Data!$3:$3,0),Num_Orgs,1),MATCH($C4196,OFFSET(Data!$A$10,1,MATCH($A4196+IF(F$9&gt;$B4196,0,1),Data!$3:$3,0)-1,Num_Orgs,1),0),1)</f>
        <v>0.99603480709830883</v>
      </c>
      <c r="G4196" s="70">
        <f ca="1">INDEX(OFFSET(Data!$A$10,1,G$9+MATCH($A4196+IF(G$9&gt;$B4196,0,1),Data!$3:$3,0),Num_Orgs,1),MATCH($C4196,OFFSET(Data!$A$10,1,MATCH($A4196+IF(G$9&gt;$B4196,0,1),Data!$3:$3,0)-1,Num_Orgs,1),0),1)</f>
        <v>0.95622835262772299</v>
      </c>
      <c r="H4196" s="70">
        <f ca="1">INDEX(OFFSET(Data!$A$10,1,H$9+MATCH($A4196+IF(H$9&gt;$B4196,0,1),Data!$3:$3,0),Num_Orgs,1),MATCH($C4196,OFFSET(Data!$A$10,1,MATCH($A4196+IF(H$9&gt;$B4196,0,1),Data!$3:$3,0)-1,Num_Orgs,1),0),1)</f>
        <v>5.1190360089553084E-2</v>
      </c>
      <c r="I4196" s="70">
        <f ca="1">INDEX(OFFSET(Data!$A$10,1,I$9+MATCH($A4196+IF(I$9&gt;$B4196,0,1),Data!$3:$3,0),Num_Orgs,1),MATCH($C4196,OFFSET(Data!$A$10,1,MATCH($A4196+IF(I$9&gt;$B4196,0,1),Data!$3:$3,0)-1,Num_Orgs,1),0),1)</f>
        <v>0.6142092172382454</v>
      </c>
      <c r="J4196" s="26">
        <f ca="1">IFERROR((E4196*SUM(OFFSET(Data!$C$8,0,MATCH($A4196+IF(J$9&gt;$B4196,0,1),Data!$3:$3,0)-1,1,2)))+(F4196*OFFSET(Data!$E$8,0,MATCH($A4196+IF(J$9&gt;$B4196,0,1),Data!$3:$3,0)-1))+(G4196*SUM(OFFSET(Data!$F$8,0,MATCH($A4196+IF(J$9&gt;$B4196,0,1),Data!$3:$3,0)-1,1,2)))+(H4196*OFFSET(Data!$H$8,0,MATCH($A4196+IF(J$9&gt;$B4196,0,1),Data!$3:$3,0)-1))+(I4196*OFFSET(Data!$I$8,0,MATCH($A4196+IF(J$9&gt;$B4196,0,1),Data!$3:$3,0)-1))+OFFSET(Data!$J$8,0,MATCH($A4196+IF(J$9&gt;$B4196,0,1),Data!$3:$3,0)-1),0)</f>
        <v>0.97426332536226934</v>
      </c>
      <c r="K4196" s="124" t="b">
        <f ca="1">ROUND(J4196,12)=ROUND(INDEX(Data!$AH$11:$AH$237,MATCH($C4196,Data!$Y$11:$Y$237,0),1),12)</f>
        <v>1</v>
      </c>
      <c r="L4196" s="129"/>
      <c r="AI4196" s="129"/>
    </row>
    <row r="4197" spans="1:35" ht="13.8" x14ac:dyDescent="0.25">
      <c r="A4197" s="118">
        <f t="shared" si="921"/>
        <v>3</v>
      </c>
      <c r="B4197" s="69">
        <f t="shared" si="922"/>
        <v>0</v>
      </c>
      <c r="C4197" s="118" t="str">
        <f t="shared" si="923"/>
        <v>RMP</v>
      </c>
      <c r="D4197" s="69"/>
      <c r="E4197" s="70">
        <f ca="1">INDEX(OFFSET(Data!$A$10,1,E$9+MATCH($A4197+IF(E$9&gt;$B4197,0,1),Data!$3:$3,0),Num_Orgs,1),MATCH($C4197,OFFSET(Data!$A$10,1,MATCH($A4197+IF(E$9&gt;$B4197,0,1),Data!$3:$3,0)-1,Num_Orgs,1),0),1)</f>
        <v>0.95908638812755365</v>
      </c>
      <c r="F4197" s="70">
        <f ca="1">INDEX(OFFSET(Data!$A$10,1,F$9+MATCH($A4197+IF(F$9&gt;$B4197,0,1),Data!$3:$3,0),Num_Orgs,1),MATCH($C4197,OFFSET(Data!$A$10,1,MATCH($A4197+IF(F$9&gt;$B4197,0,1),Data!$3:$3,0)-1,Num_Orgs,1),0),1)</f>
        <v>0.99603480709830883</v>
      </c>
      <c r="G4197" s="70">
        <f ca="1">INDEX(OFFSET(Data!$A$10,1,G$9+MATCH($A4197+IF(G$9&gt;$B4197,0,1),Data!$3:$3,0),Num_Orgs,1),MATCH($C4197,OFFSET(Data!$A$10,1,MATCH($A4197+IF(G$9&gt;$B4197,0,1),Data!$3:$3,0)-1,Num_Orgs,1),0),1)</f>
        <v>0.96320136216457741</v>
      </c>
      <c r="H4197" s="70">
        <f ca="1">INDEX(OFFSET(Data!$A$10,1,H$9+MATCH($A4197+IF(H$9&gt;$B4197,0,1),Data!$3:$3,0),Num_Orgs,1),MATCH($C4197,OFFSET(Data!$A$10,1,MATCH($A4197+IF(H$9&gt;$B4197,0,1),Data!$3:$3,0)-1,Num_Orgs,1),0),1)</f>
        <v>0.51442185360546444</v>
      </c>
      <c r="I4197" s="70">
        <f ca="1">INDEX(OFFSET(Data!$A$10,1,I$9+MATCH($A4197+IF(I$9&gt;$B4197,0,1),Data!$3:$3,0),Num_Orgs,1),MATCH($C4197,OFFSET(Data!$A$10,1,MATCH($A4197+IF(I$9&gt;$B4197,0,1),Data!$3:$3,0)-1,Num_Orgs,1),0),1)</f>
        <v>0.54218613606442279</v>
      </c>
      <c r="J4197" s="26">
        <f ca="1">IFERROR((E4197*SUM(OFFSET(Data!$C$8,0,MATCH($A4197+IF(J$9&gt;$B4197,0,1),Data!$3:$3,0)-1,1,2)))+(F4197*OFFSET(Data!$E$8,0,MATCH($A4197+IF(J$9&gt;$B4197,0,1),Data!$3:$3,0)-1))+(G4197*SUM(OFFSET(Data!$F$8,0,MATCH($A4197+IF(J$9&gt;$B4197,0,1),Data!$3:$3,0)-1,1,2)))+(H4197*OFFSET(Data!$H$8,0,MATCH($A4197+IF(J$9&gt;$B4197,0,1),Data!$3:$3,0)-1))+(I4197*OFFSET(Data!$I$8,0,MATCH($A4197+IF(J$9&gt;$B4197,0,1),Data!$3:$3,0)-1))+OFFSET(Data!$J$8,0,MATCH($A4197+IF(J$9&gt;$B4197,0,1),Data!$3:$3,0)-1),0)</f>
        <v>0.97575835074053074</v>
      </c>
      <c r="K4197" s="124" t="b">
        <f ca="1">ROUND(J4197,12)=ROUND(INDEX(Data!$AH$11:$AH$237,MATCH($C4197,Data!$Y$11:$Y$237,0),1),12)</f>
        <v>1</v>
      </c>
      <c r="L4197" s="129"/>
      <c r="AI4197" s="129"/>
    </row>
    <row r="4198" spans="1:35" ht="13.8" x14ac:dyDescent="0.25">
      <c r="A4198" s="118">
        <f t="shared" si="921"/>
        <v>3</v>
      </c>
      <c r="B4198" s="69">
        <f t="shared" si="922"/>
        <v>0</v>
      </c>
      <c r="C4198" s="118" t="str">
        <f t="shared" si="923"/>
        <v>RMY</v>
      </c>
      <c r="D4198" s="69"/>
      <c r="E4198" s="70">
        <f ca="1">INDEX(OFFSET(Data!$A$10,1,E$9+MATCH($A4198+IF(E$9&gt;$B4198,0,1),Data!$3:$3,0),Num_Orgs,1),MATCH($C4198,OFFSET(Data!$A$10,1,MATCH($A4198+IF(E$9&gt;$B4198,0,1),Data!$3:$3,0)-1,Num_Orgs,1),0),1)</f>
        <v>0.93302633987687278</v>
      </c>
      <c r="F4198" s="70">
        <f ca="1">INDEX(OFFSET(Data!$A$10,1,F$9+MATCH($A4198+IF(F$9&gt;$B4198,0,1),Data!$3:$3,0),Num_Orgs,1),MATCH($C4198,OFFSET(Data!$A$10,1,MATCH($A4198+IF(F$9&gt;$B4198,0,1),Data!$3:$3,0)-1,Num_Orgs,1),0),1)</f>
        <v>0.99603480709830883</v>
      </c>
      <c r="G4198" s="70">
        <f ca="1">INDEX(OFFSET(Data!$A$10,1,G$9+MATCH($A4198+IF(G$9&gt;$B4198,0,1),Data!$3:$3,0),Num_Orgs,1),MATCH($C4198,OFFSET(Data!$A$10,1,MATCH($A4198+IF(G$9&gt;$B4198,0,1),Data!$3:$3,0)-1,Num_Orgs,1),0),1)</f>
        <v>0.92113995078765543</v>
      </c>
      <c r="H4198" s="70">
        <f ca="1">INDEX(OFFSET(Data!$A$10,1,H$9+MATCH($A4198+IF(H$9&gt;$B4198,0,1),Data!$3:$3,0),Num_Orgs,1),MATCH($C4198,OFFSET(Data!$A$10,1,MATCH($A4198+IF(H$9&gt;$B4198,0,1),Data!$3:$3,0)-1,Num_Orgs,1),0),1)</f>
        <v>0.14991628554389902</v>
      </c>
      <c r="I4198" s="70">
        <f ca="1">INDEX(OFFSET(Data!$A$10,1,I$9+MATCH($A4198+IF(I$9&gt;$B4198,0,1),Data!$3:$3,0),Num_Orgs,1),MATCH($C4198,OFFSET(Data!$A$10,1,MATCH($A4198+IF(I$9&gt;$B4198,0,1),Data!$3:$3,0)-1,Num_Orgs,1),0),1)</f>
        <v>0.64415001331950394</v>
      </c>
      <c r="J4198" s="26">
        <f ca="1">IFERROR((E4198*SUM(OFFSET(Data!$C$8,0,MATCH($A4198+IF(J$9&gt;$B4198,0,1),Data!$3:$3,0)-1,1,2)))+(F4198*OFFSET(Data!$E$8,0,MATCH($A4198+IF(J$9&gt;$B4198,0,1),Data!$3:$3,0)-1))+(G4198*SUM(OFFSET(Data!$F$8,0,MATCH($A4198+IF(J$9&gt;$B4198,0,1),Data!$3:$3,0)-1,1,2)))+(H4198*OFFSET(Data!$H$8,0,MATCH($A4198+IF(J$9&gt;$B4198,0,1),Data!$3:$3,0)-1))+(I4198*OFFSET(Data!$I$8,0,MATCH($A4198+IF(J$9&gt;$B4198,0,1),Data!$3:$3,0)-1))+OFFSET(Data!$J$8,0,MATCH($A4198+IF(J$9&gt;$B4198,0,1),Data!$3:$3,0)-1),0)</f>
        <v>0.96188128596312228</v>
      </c>
      <c r="K4198" s="124" t="b">
        <f ca="1">ROUND(J4198,12)=ROUND(INDEX(Data!$AH$11:$AH$237,MATCH($C4198,Data!$Y$11:$Y$237,0),1),12)</f>
        <v>1</v>
      </c>
      <c r="L4198" s="129"/>
      <c r="AI4198" s="129"/>
    </row>
    <row r="4199" spans="1:35" ht="13.8" x14ac:dyDescent="0.25">
      <c r="A4199" s="118">
        <f t="shared" si="921"/>
        <v>3</v>
      </c>
      <c r="B4199" s="69">
        <f t="shared" si="922"/>
        <v>0</v>
      </c>
      <c r="C4199" s="118" t="str">
        <f t="shared" si="923"/>
        <v>RN3</v>
      </c>
      <c r="D4199" s="69"/>
      <c r="E4199" s="70">
        <f ca="1">INDEX(OFFSET(Data!$A$10,1,E$9+MATCH($A4199+IF(E$9&gt;$B4199,0,1),Data!$3:$3,0),Num_Orgs,1),MATCH($C4199,OFFSET(Data!$A$10,1,MATCH($A4199+IF(E$9&gt;$B4199,0,1),Data!$3:$3,0)-1,Num_Orgs,1),0),1)</f>
        <v>1.0047002705877937</v>
      </c>
      <c r="F4199" s="70">
        <f ca="1">INDEX(OFFSET(Data!$A$10,1,F$9+MATCH($A4199+IF(F$9&gt;$B4199,0,1),Data!$3:$3,0),Num_Orgs,1),MATCH($C4199,OFFSET(Data!$A$10,1,MATCH($A4199+IF(F$9&gt;$B4199,0,1),Data!$3:$3,0)-1,Num_Orgs,1),0),1)</f>
        <v>0.99603480709830883</v>
      </c>
      <c r="G4199" s="70">
        <f ca="1">INDEX(OFFSET(Data!$A$10,1,G$9+MATCH($A4199+IF(G$9&gt;$B4199,0,1),Data!$3:$3,0),Num_Orgs,1),MATCH($C4199,OFFSET(Data!$A$10,1,MATCH($A4199+IF(G$9&gt;$B4199,0,1),Data!$3:$3,0)-1,Num_Orgs,1),0),1)</f>
        <v>0.91835792282068429</v>
      </c>
      <c r="H4199" s="70">
        <f ca="1">INDEX(OFFSET(Data!$A$10,1,H$9+MATCH($A4199+IF(H$9&gt;$B4199,0,1),Data!$3:$3,0),Num_Orgs,1),MATCH($C4199,OFFSET(Data!$A$10,1,MATCH($A4199+IF(H$9&gt;$B4199,0,1),Data!$3:$3,0)-1,Num_Orgs,1),0),1)</f>
        <v>0.56541358372255845</v>
      </c>
      <c r="I4199" s="70">
        <f ca="1">INDEX(OFFSET(Data!$A$10,1,I$9+MATCH($A4199+IF(I$9&gt;$B4199,0,1),Data!$3:$3,0),Num_Orgs,1),MATCH($C4199,OFFSET(Data!$A$10,1,MATCH($A4199+IF(I$9&gt;$B4199,0,1),Data!$3:$3,0)-1,Num_Orgs,1),0),1)</f>
        <v>0.80817002268190186</v>
      </c>
      <c r="J4199" s="26">
        <f ca="1">IFERROR((E4199*SUM(OFFSET(Data!$C$8,0,MATCH($A4199+IF(J$9&gt;$B4199,0,1),Data!$3:$3,0)-1,1,2)))+(F4199*OFFSET(Data!$E$8,0,MATCH($A4199+IF(J$9&gt;$B4199,0,1),Data!$3:$3,0)-1))+(G4199*SUM(OFFSET(Data!$F$8,0,MATCH($A4199+IF(J$9&gt;$B4199,0,1),Data!$3:$3,0)-1,1,2)))+(H4199*OFFSET(Data!$H$8,0,MATCH($A4199+IF(J$9&gt;$B4199,0,1),Data!$3:$3,0)-1))+(I4199*OFFSET(Data!$I$8,0,MATCH($A4199+IF(J$9&gt;$B4199,0,1),Data!$3:$3,0)-1))+OFFSET(Data!$J$8,0,MATCH($A4199+IF(J$9&gt;$B4199,0,1),Data!$3:$3,0)-1),0)</f>
        <v>0.99773390736125966</v>
      </c>
      <c r="K4199" s="124" t="b">
        <f ca="1">ROUND(J4199,12)=ROUND(INDEX(Data!$AH$11:$AH$237,MATCH($C4199,Data!$Y$11:$Y$237,0),1),12)</f>
        <v>1</v>
      </c>
      <c r="L4199" s="129"/>
      <c r="AI4199" s="129"/>
    </row>
    <row r="4200" spans="1:35" ht="13.8" x14ac:dyDescent="0.25">
      <c r="A4200" s="118">
        <f t="shared" si="921"/>
        <v>3</v>
      </c>
      <c r="B4200" s="69">
        <f t="shared" si="922"/>
        <v>0</v>
      </c>
      <c r="C4200" s="118" t="str">
        <f t="shared" si="923"/>
        <v>RN5</v>
      </c>
      <c r="D4200" s="69"/>
      <c r="E4200" s="70">
        <f ca="1">INDEX(OFFSET(Data!$A$10,1,E$9+MATCH($A4200+IF(E$9&gt;$B4200,0,1),Data!$3:$3,0),Num_Orgs,1),MATCH($C4200,OFFSET(Data!$A$10,1,MATCH($A4200+IF(E$9&gt;$B4200,0,1),Data!$3:$3,0)-1,Num_Orgs,1),0),1)</f>
        <v>1.0530787990979202</v>
      </c>
      <c r="F4200" s="70">
        <f ca="1">INDEX(OFFSET(Data!$A$10,1,F$9+MATCH($A4200+IF(F$9&gt;$B4200,0,1),Data!$3:$3,0),Num_Orgs,1),MATCH($C4200,OFFSET(Data!$A$10,1,MATCH($A4200+IF(F$9&gt;$B4200,0,1),Data!$3:$3,0)-1,Num_Orgs,1),0),1)</f>
        <v>0.99603480709830883</v>
      </c>
      <c r="G4200" s="70">
        <f ca="1">INDEX(OFFSET(Data!$A$10,1,G$9+MATCH($A4200+IF(G$9&gt;$B4200,0,1),Data!$3:$3,0),Num_Orgs,1),MATCH($C4200,OFFSET(Data!$A$10,1,MATCH($A4200+IF(G$9&gt;$B4200,0,1),Data!$3:$3,0)-1,Num_Orgs,1),0),1)</f>
        <v>1.062993830237779</v>
      </c>
      <c r="H4200" s="70">
        <f ca="1">INDEX(OFFSET(Data!$A$10,1,H$9+MATCH($A4200+IF(H$9&gt;$B4200,0,1),Data!$3:$3,0),Num_Orgs,1),MATCH($C4200,OFFSET(Data!$A$10,1,MATCH($A4200+IF(H$9&gt;$B4200,0,1),Data!$3:$3,0)-1,Num_Orgs,1),0),1)</f>
        <v>0.41738957557603246</v>
      </c>
      <c r="I4200" s="70">
        <f ca="1">INDEX(OFFSET(Data!$A$10,1,I$9+MATCH($A4200+IF(I$9&gt;$B4200,0,1),Data!$3:$3,0),Num_Orgs,1),MATCH($C4200,OFFSET(Data!$A$10,1,MATCH($A4200+IF(I$9&gt;$B4200,0,1),Data!$3:$3,0)-1,Num_Orgs,1),0),1)</f>
        <v>0.91051025434217603</v>
      </c>
      <c r="J4200" s="26">
        <f ca="1">IFERROR((E4200*SUM(OFFSET(Data!$C$8,0,MATCH($A4200+IF(J$9&gt;$B4200,0,1),Data!$3:$3,0)-1,1,2)))+(F4200*OFFSET(Data!$E$8,0,MATCH($A4200+IF(J$9&gt;$B4200,0,1),Data!$3:$3,0)-1))+(G4200*SUM(OFFSET(Data!$F$8,0,MATCH($A4200+IF(J$9&gt;$B4200,0,1),Data!$3:$3,0)-1,1,2)))+(H4200*OFFSET(Data!$H$8,0,MATCH($A4200+IF(J$9&gt;$B4200,0,1),Data!$3:$3,0)-1))+(I4200*OFFSET(Data!$I$8,0,MATCH($A4200+IF(J$9&gt;$B4200,0,1),Data!$3:$3,0)-1))+OFFSET(Data!$J$8,0,MATCH($A4200+IF(J$9&gt;$B4200,0,1),Data!$3:$3,0)-1),0)</f>
        <v>1.0247952538726688</v>
      </c>
      <c r="K4200" s="124" t="b">
        <f ca="1">ROUND(J4200,12)=ROUND(INDEX(Data!$AH$11:$AH$237,MATCH($C4200,Data!$Y$11:$Y$237,0),1),12)</f>
        <v>1</v>
      </c>
      <c r="L4200" s="129"/>
      <c r="AI4200" s="129"/>
    </row>
    <row r="4201" spans="1:35" ht="13.8" x14ac:dyDescent="0.25">
      <c r="A4201" s="118">
        <f t="shared" si="921"/>
        <v>3</v>
      </c>
      <c r="B4201" s="69">
        <f t="shared" si="922"/>
        <v>0</v>
      </c>
      <c r="C4201" s="118" t="str">
        <f t="shared" si="923"/>
        <v>RN7</v>
      </c>
      <c r="D4201" s="69"/>
      <c r="E4201" s="70">
        <f ca="1">INDEX(OFFSET(Data!$A$10,1,E$9+MATCH($A4201+IF(E$9&gt;$B4201,0,1),Data!$3:$3,0),Num_Orgs,1),MATCH($C4201,OFFSET(Data!$A$10,1,MATCH($A4201+IF(E$9&gt;$B4201,0,1),Data!$3:$3,0)-1,Num_Orgs,1),0),1)</f>
        <v>1.1453771952505116</v>
      </c>
      <c r="F4201" s="70">
        <f ca="1">INDEX(OFFSET(Data!$A$10,1,F$9+MATCH($A4201+IF(F$9&gt;$B4201,0,1),Data!$3:$3,0),Num_Orgs,1),MATCH($C4201,OFFSET(Data!$A$10,1,MATCH($A4201+IF(F$9&gt;$B4201,0,1),Data!$3:$3,0)-1,Num_Orgs,1),0),1)</f>
        <v>0.99748817379469135</v>
      </c>
      <c r="G4201" s="70">
        <f ca="1">INDEX(OFFSET(Data!$A$10,1,G$9+MATCH($A4201+IF(G$9&gt;$B4201,0,1),Data!$3:$3,0),Num_Orgs,1),MATCH($C4201,OFFSET(Data!$A$10,1,MATCH($A4201+IF(G$9&gt;$B4201,0,1),Data!$3:$3,0)-1,Num_Orgs,1),0),1)</f>
        <v>1.1266452867593959</v>
      </c>
      <c r="H4201" s="70">
        <f ca="1">INDEX(OFFSET(Data!$A$10,1,H$9+MATCH($A4201+IF(H$9&gt;$B4201,0,1),Data!$3:$3,0),Num_Orgs,1),MATCH($C4201,OFFSET(Data!$A$10,1,MATCH($A4201+IF(H$9&gt;$B4201,0,1),Data!$3:$3,0)-1,Num_Orgs,1),0),1)</f>
        <v>0.3251643100971417</v>
      </c>
      <c r="I4201" s="70">
        <f ca="1">INDEX(OFFSET(Data!$A$10,1,I$9+MATCH($A4201+IF(I$9&gt;$B4201,0,1),Data!$3:$3,0),Num_Orgs,1),MATCH($C4201,OFFSET(Data!$A$10,1,MATCH($A4201+IF(I$9&gt;$B4201,0,1),Data!$3:$3,0)-1,Num_Orgs,1),0),1)</f>
        <v>1.7887496502026095</v>
      </c>
      <c r="J4201" s="26">
        <f ca="1">IFERROR((E4201*SUM(OFFSET(Data!$C$8,0,MATCH($A4201+IF(J$9&gt;$B4201,0,1),Data!$3:$3,0)-1,1,2)))+(F4201*OFFSET(Data!$E$8,0,MATCH($A4201+IF(J$9&gt;$B4201,0,1),Data!$3:$3,0)-1))+(G4201*SUM(OFFSET(Data!$F$8,0,MATCH($A4201+IF(J$9&gt;$B4201,0,1),Data!$3:$3,0)-1,1,2)))+(H4201*OFFSET(Data!$H$8,0,MATCH($A4201+IF(J$9&gt;$B4201,0,1),Data!$3:$3,0)-1))+(I4201*OFFSET(Data!$I$8,0,MATCH($A4201+IF(J$9&gt;$B4201,0,1),Data!$3:$3,0)-1))+OFFSET(Data!$J$8,0,MATCH($A4201+IF(J$9&gt;$B4201,0,1),Data!$3:$3,0)-1),0)</f>
        <v>1.0746197897920609</v>
      </c>
      <c r="K4201" s="124" t="b">
        <f ca="1">ROUND(J4201,12)=ROUND(INDEX(Data!$AH$11:$AH$237,MATCH($C4201,Data!$Y$11:$Y$237,0),1),12)</f>
        <v>1</v>
      </c>
      <c r="L4201" s="129"/>
      <c r="AI4201" s="129"/>
    </row>
    <row r="4202" spans="1:35" ht="13.8" x14ac:dyDescent="0.25">
      <c r="A4202" s="118">
        <f t="shared" si="921"/>
        <v>3</v>
      </c>
      <c r="B4202" s="69">
        <f t="shared" si="922"/>
        <v>0</v>
      </c>
      <c r="C4202" s="118" t="str">
        <f t="shared" si="923"/>
        <v>RNA</v>
      </c>
      <c r="D4202" s="69"/>
      <c r="E4202" s="70">
        <f ca="1">INDEX(OFFSET(Data!$A$10,1,E$9+MATCH($A4202+IF(E$9&gt;$B4202,0,1),Data!$3:$3,0),Num_Orgs,1),MATCH($C4202,OFFSET(Data!$A$10,1,MATCH($A4202+IF(E$9&gt;$B4202,0,1),Data!$3:$3,0)-1,Num_Orgs,1),0),1)</f>
        <v>0.92834073912686421</v>
      </c>
      <c r="F4202" s="70">
        <f ca="1">INDEX(OFFSET(Data!$A$10,1,F$9+MATCH($A4202+IF(F$9&gt;$B4202,0,1),Data!$3:$3,0),Num_Orgs,1),MATCH($C4202,OFFSET(Data!$A$10,1,MATCH($A4202+IF(F$9&gt;$B4202,0,1),Data!$3:$3,0)-1,Num_Orgs,1),0),1)</f>
        <v>0.99603480709830883</v>
      </c>
      <c r="G4202" s="70">
        <f ca="1">INDEX(OFFSET(Data!$A$10,1,G$9+MATCH($A4202+IF(G$9&gt;$B4202,0,1),Data!$3:$3,0),Num_Orgs,1),MATCH($C4202,OFFSET(Data!$A$10,1,MATCH($A4202+IF(G$9&gt;$B4202,0,1),Data!$3:$3,0)-1,Num_Orgs,1),0),1)</f>
        <v>0.91835792282068429</v>
      </c>
      <c r="H4202" s="70">
        <f ca="1">INDEX(OFFSET(Data!$A$10,1,H$9+MATCH($A4202+IF(H$9&gt;$B4202,0,1),Data!$3:$3,0),Num_Orgs,1),MATCH($C4202,OFFSET(Data!$A$10,1,MATCH($A4202+IF(H$9&gt;$B4202,0,1),Data!$3:$3,0)-1,Num_Orgs,1),0),1)</f>
        <v>0.46979255323757518</v>
      </c>
      <c r="I4202" s="70">
        <f ca="1">INDEX(OFFSET(Data!$A$10,1,I$9+MATCH($A4202+IF(I$9&gt;$B4202,0,1),Data!$3:$3,0),Num_Orgs,1),MATCH($C4202,OFFSET(Data!$A$10,1,MATCH($A4202+IF(I$9&gt;$B4202,0,1),Data!$3:$3,0)-1,Num_Orgs,1),0),1)</f>
        <v>0.6142092172382454</v>
      </c>
      <c r="J4202" s="26">
        <f ca="1">IFERROR((E4202*SUM(OFFSET(Data!$C$8,0,MATCH($A4202+IF(J$9&gt;$B4202,0,1),Data!$3:$3,0)-1,1,2)))+(F4202*OFFSET(Data!$E$8,0,MATCH($A4202+IF(J$9&gt;$B4202,0,1),Data!$3:$3,0)-1))+(G4202*SUM(OFFSET(Data!$F$8,0,MATCH($A4202+IF(J$9&gt;$B4202,0,1),Data!$3:$3,0)-1,1,2)))+(H4202*OFFSET(Data!$H$8,0,MATCH($A4202+IF(J$9&gt;$B4202,0,1),Data!$3:$3,0)-1))+(I4202*OFFSET(Data!$I$8,0,MATCH($A4202+IF(J$9&gt;$B4202,0,1),Data!$3:$3,0)-1))+OFFSET(Data!$J$8,0,MATCH($A4202+IF(J$9&gt;$B4202,0,1),Data!$3:$3,0)-1),0)</f>
        <v>0.9601094849050964</v>
      </c>
      <c r="K4202" s="124" t="b">
        <f ca="1">ROUND(J4202,12)=ROUND(INDEX(Data!$AH$11:$AH$237,MATCH($C4202,Data!$Y$11:$Y$237,0),1),12)</f>
        <v>1</v>
      </c>
      <c r="L4202" s="129"/>
      <c r="AI4202" s="129"/>
    </row>
    <row r="4203" spans="1:35" ht="13.8" x14ac:dyDescent="0.25">
      <c r="A4203" s="118">
        <f t="shared" si="921"/>
        <v>3</v>
      </c>
      <c r="B4203" s="69">
        <f t="shared" si="922"/>
        <v>0</v>
      </c>
      <c r="C4203" s="118" t="str">
        <f t="shared" si="923"/>
        <v>RNK</v>
      </c>
      <c r="D4203" s="69"/>
      <c r="E4203" s="70">
        <f ca="1">INDEX(OFFSET(Data!$A$10,1,E$9+MATCH($A4203+IF(E$9&gt;$B4203,0,1),Data!$3:$3,0),Num_Orgs,1),MATCH($C4203,OFFSET(Data!$A$10,1,MATCH($A4203+IF(E$9&gt;$B4203,0,1),Data!$3:$3,0)-1,Num_Orgs,1),0),1)</f>
        <v>1.1596854400099823</v>
      </c>
      <c r="F4203" s="70">
        <f ca="1">INDEX(OFFSET(Data!$A$10,1,F$9+MATCH($A4203+IF(F$9&gt;$B4203,0,1),Data!$3:$3,0),Num_Orgs,1),MATCH($C4203,OFFSET(Data!$A$10,1,MATCH($A4203+IF(F$9&gt;$B4203,0,1),Data!$3:$3,0)-1,Num_Orgs,1),0),1)</f>
        <v>1.0171232554042071</v>
      </c>
      <c r="G4203" s="70">
        <f ca="1">INDEX(OFFSET(Data!$A$10,1,G$9+MATCH($A4203+IF(G$9&gt;$B4203,0,1),Data!$3:$3,0),Num_Orgs,1),MATCH($C4203,OFFSET(Data!$A$10,1,MATCH($A4203+IF(G$9&gt;$B4203,0,1),Data!$3:$3,0)-1,Num_Orgs,1),0),1)</f>
        <v>1.211853753825233</v>
      </c>
      <c r="H4203" s="70">
        <f ca="1">INDEX(OFFSET(Data!$A$10,1,H$9+MATCH($A4203+IF(H$9&gt;$B4203,0,1),Data!$3:$3,0),Num_Orgs,1),MATCH($C4203,OFFSET(Data!$A$10,1,MATCH($A4203+IF(H$9&gt;$B4203,0,1),Data!$3:$3,0)-1,Num_Orgs,1),0),1)</f>
        <v>2.8605491110204309</v>
      </c>
      <c r="I4203" s="70">
        <f ca="1">INDEX(OFFSET(Data!$A$10,1,I$9+MATCH($A4203+IF(I$9&gt;$B4203,0,1),Data!$3:$3,0),Num_Orgs,1),MATCH($C4203,OFFSET(Data!$A$10,1,MATCH($A4203+IF(I$9&gt;$B4203,0,1),Data!$3:$3,0)-1,Num_Orgs,1),0),1)</f>
        <v>3.2003532898203311</v>
      </c>
      <c r="J4203" s="26">
        <f ca="1">IFERROR((E4203*SUM(OFFSET(Data!$C$8,0,MATCH($A4203+IF(J$9&gt;$B4203,0,1),Data!$3:$3,0)-1,1,2)))+(F4203*OFFSET(Data!$E$8,0,MATCH($A4203+IF(J$9&gt;$B4203,0,1),Data!$3:$3,0)-1))+(G4203*SUM(OFFSET(Data!$F$8,0,MATCH($A4203+IF(J$9&gt;$B4203,0,1),Data!$3:$3,0)-1,1,2)))+(H4203*OFFSET(Data!$H$8,0,MATCH($A4203+IF(J$9&gt;$B4203,0,1),Data!$3:$3,0)-1))+(I4203*OFFSET(Data!$I$8,0,MATCH($A4203+IF(J$9&gt;$B4203,0,1),Data!$3:$3,0)-1))+OFFSET(Data!$J$8,0,MATCH($A4203+IF(J$9&gt;$B4203,0,1),Data!$3:$3,0)-1),0)</f>
        <v>1.0984358545696722</v>
      </c>
      <c r="K4203" s="124" t="b">
        <f ca="1">ROUND(J4203,12)=ROUND(INDEX(Data!$AH$11:$AH$237,MATCH($C4203,Data!$Y$11:$Y$237,0),1),12)</f>
        <v>1</v>
      </c>
      <c r="L4203" s="129"/>
      <c r="AI4203" s="129"/>
    </row>
    <row r="4204" spans="1:35" ht="13.8" x14ac:dyDescent="0.25">
      <c r="A4204" s="118">
        <f t="shared" si="921"/>
        <v>3</v>
      </c>
      <c r="B4204" s="69">
        <f t="shared" si="922"/>
        <v>0</v>
      </c>
      <c r="C4204" s="118" t="str">
        <f t="shared" si="923"/>
        <v>RNL</v>
      </c>
      <c r="D4204" s="69"/>
      <c r="E4204" s="70">
        <f ca="1">INDEX(OFFSET(Data!$A$10,1,E$9+MATCH($A4204+IF(E$9&gt;$B4204,0,1),Data!$3:$3,0),Num_Orgs,1),MATCH($C4204,OFFSET(Data!$A$10,1,MATCH($A4204+IF(E$9&gt;$B4204,0,1),Data!$3:$3,0)-1,Num_Orgs,1),0),1)</f>
        <v>0.95965858460630693</v>
      </c>
      <c r="F4204" s="70">
        <f ca="1">INDEX(OFFSET(Data!$A$10,1,F$9+MATCH($A4204+IF(F$9&gt;$B4204,0,1),Data!$3:$3,0),Num_Orgs,1),MATCH($C4204,OFFSET(Data!$A$10,1,MATCH($A4204+IF(F$9&gt;$B4204,0,1),Data!$3:$3,0)-1,Num_Orgs,1),0),1)</f>
        <v>0.99603480709830883</v>
      </c>
      <c r="G4204" s="70">
        <f ca="1">INDEX(OFFSET(Data!$A$10,1,G$9+MATCH($A4204+IF(G$9&gt;$B4204,0,1),Data!$3:$3,0),Num_Orgs,1),MATCH($C4204,OFFSET(Data!$A$10,1,MATCH($A4204+IF(G$9&gt;$B4204,0,1),Data!$3:$3,0)-1,Num_Orgs,1),0),1)</f>
        <v>0.96066738270955698</v>
      </c>
      <c r="H4204" s="70">
        <f ca="1">INDEX(OFFSET(Data!$A$10,1,H$9+MATCH($A4204+IF(H$9&gt;$B4204,0,1),Data!$3:$3,0),Num_Orgs,1),MATCH($C4204,OFFSET(Data!$A$10,1,MATCH($A4204+IF(H$9&gt;$B4204,0,1),Data!$3:$3,0)-1,Num_Orgs,1),0),1)</f>
        <v>0.3268677676947544</v>
      </c>
      <c r="I4204" s="70">
        <f ca="1">INDEX(OFFSET(Data!$A$10,1,I$9+MATCH($A4204+IF(I$9&gt;$B4204,0,1),Data!$3:$3,0),Num_Orgs,1),MATCH($C4204,OFFSET(Data!$A$10,1,MATCH($A4204+IF(I$9&gt;$B4204,0,1),Data!$3:$3,0)-1,Num_Orgs,1),0),1)</f>
        <v>0.51240017762866408</v>
      </c>
      <c r="J4204" s="26">
        <f ca="1">IFERROR((E4204*SUM(OFFSET(Data!$C$8,0,MATCH($A4204+IF(J$9&gt;$B4204,0,1),Data!$3:$3,0)-1,1,2)))+(F4204*OFFSET(Data!$E$8,0,MATCH($A4204+IF(J$9&gt;$B4204,0,1),Data!$3:$3,0)-1))+(G4204*SUM(OFFSET(Data!$F$8,0,MATCH($A4204+IF(J$9&gt;$B4204,0,1),Data!$3:$3,0)-1,1,2)))+(H4204*OFFSET(Data!$H$8,0,MATCH($A4204+IF(J$9&gt;$B4204,0,1),Data!$3:$3,0)-1))+(I4204*OFFSET(Data!$I$8,0,MATCH($A4204+IF(J$9&gt;$B4204,0,1),Data!$3:$3,0)-1))+OFFSET(Data!$J$8,0,MATCH($A4204+IF(J$9&gt;$B4204,0,1),Data!$3:$3,0)-1),0)</f>
        <v>0.97543388975097356</v>
      </c>
      <c r="K4204" s="124" t="b">
        <f ca="1">ROUND(J4204,12)=ROUND(INDEX(Data!$AH$11:$AH$237,MATCH($C4204,Data!$Y$11:$Y$237,0),1),12)</f>
        <v>1</v>
      </c>
      <c r="L4204" s="129"/>
      <c r="AI4204" s="129"/>
    </row>
    <row r="4205" spans="1:35" ht="13.8" x14ac:dyDescent="0.25">
      <c r="A4205" s="118">
        <f t="shared" si="921"/>
        <v>3</v>
      </c>
      <c r="B4205" s="69">
        <f t="shared" si="922"/>
        <v>0</v>
      </c>
      <c r="C4205" s="118" t="str">
        <f t="shared" si="923"/>
        <v>RNN</v>
      </c>
      <c r="D4205" s="69"/>
      <c r="E4205" s="70">
        <f ca="1">INDEX(OFFSET(Data!$A$10,1,E$9+MATCH($A4205+IF(E$9&gt;$B4205,0,1),Data!$3:$3,0),Num_Orgs,1),MATCH($C4205,OFFSET(Data!$A$10,1,MATCH($A4205+IF(E$9&gt;$B4205,0,1),Data!$3:$3,0)-1,Num_Orgs,1),0),1)</f>
        <v>0.93869969367725081</v>
      </c>
      <c r="F4205" s="70">
        <f ca="1">INDEX(OFFSET(Data!$A$10,1,F$9+MATCH($A4205+IF(F$9&gt;$B4205,0,1),Data!$3:$3,0),Num_Orgs,1),MATCH($C4205,OFFSET(Data!$A$10,1,MATCH($A4205+IF(F$9&gt;$B4205,0,1),Data!$3:$3,0)-1,Num_Orgs,1),0),1)</f>
        <v>0.99603480709830872</v>
      </c>
      <c r="G4205" s="70">
        <f ca="1">INDEX(OFFSET(Data!$A$10,1,G$9+MATCH($A4205+IF(G$9&gt;$B4205,0,1),Data!$3:$3,0),Num_Orgs,1),MATCH($C4205,OFFSET(Data!$A$10,1,MATCH($A4205+IF(G$9&gt;$B4205,0,1),Data!$3:$3,0)-1,Num_Orgs,1),0),1)</f>
        <v>0.98287594972857595</v>
      </c>
      <c r="H4205" s="70">
        <f ca="1">INDEX(OFFSET(Data!$A$10,1,H$9+MATCH($A4205+IF(H$9&gt;$B4205,0,1),Data!$3:$3,0),Num_Orgs,1),MATCH($C4205,OFFSET(Data!$A$10,1,MATCH($A4205+IF(H$9&gt;$B4205,0,1),Data!$3:$3,0)-1,Num_Orgs,1),0),1)</f>
        <v>0.10257051481874441</v>
      </c>
      <c r="I4205" s="70">
        <f ca="1">INDEX(OFFSET(Data!$A$10,1,I$9+MATCH($A4205+IF(I$9&gt;$B4205,0,1),Data!$3:$3,0),Num_Orgs,1),MATCH($C4205,OFFSET(Data!$A$10,1,MATCH($A4205+IF(I$9&gt;$B4205,0,1),Data!$3:$3,0)-1,Num_Orgs,1),0),1)</f>
        <v>0.47283326336982617</v>
      </c>
      <c r="J4205" s="26">
        <f ca="1">IFERROR((E4205*SUM(OFFSET(Data!$C$8,0,MATCH($A4205+IF(J$9&gt;$B4205,0,1),Data!$3:$3,0)-1,1,2)))+(F4205*OFFSET(Data!$E$8,0,MATCH($A4205+IF(J$9&gt;$B4205,0,1),Data!$3:$3,0)-1))+(G4205*SUM(OFFSET(Data!$F$8,0,MATCH($A4205+IF(J$9&gt;$B4205,0,1),Data!$3:$3,0)-1,1,2)))+(H4205*OFFSET(Data!$H$8,0,MATCH($A4205+IF(J$9&gt;$B4205,0,1),Data!$3:$3,0)-1))+(I4205*OFFSET(Data!$I$8,0,MATCH($A4205+IF(J$9&gt;$B4205,0,1),Data!$3:$3,0)-1))+OFFSET(Data!$J$8,0,MATCH($A4205+IF(J$9&gt;$B4205,0,1),Data!$3:$3,0)-1),0)</f>
        <v>0.96532590946032237</v>
      </c>
      <c r="K4205" s="124" t="b">
        <f ca="1">ROUND(J4205,12)=ROUND(INDEX(Data!$AH$11:$AH$237,MATCH($C4205,Data!$Y$11:$Y$237,0),1),12)</f>
        <v>1</v>
      </c>
      <c r="L4205" s="129"/>
      <c r="AI4205" s="129"/>
    </row>
    <row r="4206" spans="1:35" ht="13.8" x14ac:dyDescent="0.25">
      <c r="A4206" s="118">
        <f t="shared" si="921"/>
        <v>3</v>
      </c>
      <c r="B4206" s="69">
        <f t="shared" si="922"/>
        <v>0</v>
      </c>
      <c r="C4206" s="118" t="str">
        <f t="shared" si="923"/>
        <v>RNQ</v>
      </c>
      <c r="D4206" s="69"/>
      <c r="E4206" s="70">
        <f ca="1">INDEX(OFFSET(Data!$A$10,1,E$9+MATCH($A4206+IF(E$9&gt;$B4206,0,1),Data!$3:$3,0),Num_Orgs,1),MATCH($C4206,OFFSET(Data!$A$10,1,MATCH($A4206+IF(E$9&gt;$B4206,0,1),Data!$3:$3,0)-1,Num_Orgs,1),0),1)</f>
        <v>0.97071429367797257</v>
      </c>
      <c r="F4206" s="70">
        <f ca="1">INDEX(OFFSET(Data!$A$10,1,F$9+MATCH($A4206+IF(F$9&gt;$B4206,0,1),Data!$3:$3,0),Num_Orgs,1),MATCH($C4206,OFFSET(Data!$A$10,1,MATCH($A4206+IF(F$9&gt;$B4206,0,1),Data!$3:$3,0)-1,Num_Orgs,1),0),1)</f>
        <v>0.99603480709830883</v>
      </c>
      <c r="G4206" s="70">
        <f ca="1">INDEX(OFFSET(Data!$A$10,1,G$9+MATCH($A4206+IF(G$9&gt;$B4206,0,1),Data!$3:$3,0),Num_Orgs,1),MATCH($C4206,OFFSET(Data!$A$10,1,MATCH($A4206+IF(G$9&gt;$B4206,0,1),Data!$3:$3,0)-1,Num_Orgs,1),0),1)</f>
        <v>1.0509044271453192</v>
      </c>
      <c r="H4206" s="70">
        <f ca="1">INDEX(OFFSET(Data!$A$10,1,H$9+MATCH($A4206+IF(H$9&gt;$B4206,0,1),Data!$3:$3,0),Num_Orgs,1),MATCH($C4206,OFFSET(Data!$A$10,1,MATCH($A4206+IF(H$9&gt;$B4206,0,1),Data!$3:$3,0)-1,Num_Orgs,1),0),1)</f>
        <v>0.15886843821075872</v>
      </c>
      <c r="I4206" s="70">
        <f ca="1">INDEX(OFFSET(Data!$A$10,1,I$9+MATCH($A4206+IF(I$9&gt;$B4206,0,1),Data!$3:$3,0),Num_Orgs,1),MATCH($C4206,OFFSET(Data!$A$10,1,MATCH($A4206+IF(I$9&gt;$B4206,0,1),Data!$3:$3,0)-1,Num_Orgs,1),0),1)</f>
        <v>0.53878001512126783</v>
      </c>
      <c r="J4206" s="26">
        <f ca="1">IFERROR((E4206*SUM(OFFSET(Data!$C$8,0,MATCH($A4206+IF(J$9&gt;$B4206,0,1),Data!$3:$3,0)-1,1,2)))+(F4206*OFFSET(Data!$E$8,0,MATCH($A4206+IF(J$9&gt;$B4206,0,1),Data!$3:$3,0)-1))+(G4206*SUM(OFFSET(Data!$F$8,0,MATCH($A4206+IF(J$9&gt;$B4206,0,1),Data!$3:$3,0)-1,1,2)))+(H4206*OFFSET(Data!$H$8,0,MATCH($A4206+IF(J$9&gt;$B4206,0,1),Data!$3:$3,0)-1))+(I4206*OFFSET(Data!$I$8,0,MATCH($A4206+IF(J$9&gt;$B4206,0,1),Data!$3:$3,0)-1))+OFFSET(Data!$J$8,0,MATCH($A4206+IF(J$9&gt;$B4206,0,1),Data!$3:$3,0)-1),0)</f>
        <v>0.98283335288354834</v>
      </c>
      <c r="K4206" s="124" t="b">
        <f ca="1">ROUND(J4206,12)=ROUND(INDEX(Data!$AH$11:$AH$237,MATCH($C4206,Data!$Y$11:$Y$237,0),1),12)</f>
        <v>1</v>
      </c>
      <c r="L4206" s="129"/>
      <c r="AI4206" s="129"/>
    </row>
    <row r="4207" spans="1:35" ht="13.8" x14ac:dyDescent="0.25">
      <c r="A4207" s="118">
        <f t="shared" si="921"/>
        <v>3</v>
      </c>
      <c r="B4207" s="69">
        <f t="shared" si="922"/>
        <v>0</v>
      </c>
      <c r="C4207" s="118" t="str">
        <f t="shared" si="923"/>
        <v>RNS</v>
      </c>
      <c r="D4207" s="69"/>
      <c r="E4207" s="70">
        <f ca="1">INDEX(OFFSET(Data!$A$10,1,E$9+MATCH($A4207+IF(E$9&gt;$B4207,0,1),Data!$3:$3,0),Num_Orgs,1),MATCH($C4207,OFFSET(Data!$A$10,1,MATCH($A4207+IF(E$9&gt;$B4207,0,1),Data!$3:$3,0)-1,Num_Orgs,1),0),1)</f>
        <v>0.96688439348659294</v>
      </c>
      <c r="F4207" s="70">
        <f ca="1">INDEX(OFFSET(Data!$A$10,1,F$9+MATCH($A4207+IF(F$9&gt;$B4207,0,1),Data!$3:$3,0),Num_Orgs,1),MATCH($C4207,OFFSET(Data!$A$10,1,MATCH($A4207+IF(F$9&gt;$B4207,0,1),Data!$3:$3,0)-1,Num_Orgs,1),0),1)</f>
        <v>0.99603480709830883</v>
      </c>
      <c r="G4207" s="70">
        <f ca="1">INDEX(OFFSET(Data!$A$10,1,G$9+MATCH($A4207+IF(G$9&gt;$B4207,0,1),Data!$3:$3,0),Num_Orgs,1),MATCH($C4207,OFFSET(Data!$A$10,1,MATCH($A4207+IF(G$9&gt;$B4207,0,1),Data!$3:$3,0)-1,Num_Orgs,1),0),1)</f>
        <v>1.0414368196935595</v>
      </c>
      <c r="H4207" s="70">
        <f ca="1">INDEX(OFFSET(Data!$A$10,1,H$9+MATCH($A4207+IF(H$9&gt;$B4207,0,1),Data!$3:$3,0),Num_Orgs,1),MATCH($C4207,OFFSET(Data!$A$10,1,MATCH($A4207+IF(H$9&gt;$B4207,0,1),Data!$3:$3,0)-1,Num_Orgs,1),0),1)</f>
        <v>0.41562631243237996</v>
      </c>
      <c r="I4207" s="70">
        <f ca="1">INDEX(OFFSET(Data!$A$10,1,I$9+MATCH($A4207+IF(I$9&gt;$B4207,0,1),Data!$3:$3,0),Num_Orgs,1),MATCH($C4207,OFFSET(Data!$A$10,1,MATCH($A4207+IF(I$9&gt;$B4207,0,1),Data!$3:$3,0)-1,Num_Orgs,1),0),1)</f>
        <v>0.64653601814552153</v>
      </c>
      <c r="J4207" s="26">
        <f ca="1">IFERROR((E4207*SUM(OFFSET(Data!$C$8,0,MATCH($A4207+IF(J$9&gt;$B4207,0,1),Data!$3:$3,0)-1,1,2)))+(F4207*OFFSET(Data!$E$8,0,MATCH($A4207+IF(J$9&gt;$B4207,0,1),Data!$3:$3,0)-1))+(G4207*SUM(OFFSET(Data!$F$8,0,MATCH($A4207+IF(J$9&gt;$B4207,0,1),Data!$3:$3,0)-1,1,2)))+(H4207*OFFSET(Data!$H$8,0,MATCH($A4207+IF(J$9&gt;$B4207,0,1),Data!$3:$3,0)-1))+(I4207*OFFSET(Data!$I$8,0,MATCH($A4207+IF(J$9&gt;$B4207,0,1),Data!$3:$3,0)-1))+OFFSET(Data!$J$8,0,MATCH($A4207+IF(J$9&gt;$B4207,0,1),Data!$3:$3,0)-1),0)</f>
        <v>0.98178615120885726</v>
      </c>
      <c r="K4207" s="124" t="b">
        <f ca="1">ROUND(J4207,12)=ROUND(INDEX(Data!$AH$11:$AH$237,MATCH($C4207,Data!$Y$11:$Y$237,0),1),12)</f>
        <v>1</v>
      </c>
      <c r="L4207" s="129"/>
      <c r="AI4207" s="129"/>
    </row>
    <row r="4208" spans="1:35" ht="13.8" x14ac:dyDescent="0.25">
      <c r="A4208" s="118">
        <f t="shared" si="921"/>
        <v>3</v>
      </c>
      <c r="B4208" s="69">
        <f t="shared" si="922"/>
        <v>0</v>
      </c>
      <c r="C4208" s="118" t="str">
        <f t="shared" si="923"/>
        <v>RNU</v>
      </c>
      <c r="D4208" s="69"/>
      <c r="E4208" s="70">
        <f ca="1">INDEX(OFFSET(Data!$A$10,1,E$9+MATCH($A4208+IF(E$9&gt;$B4208,0,1),Data!$3:$3,0),Num_Orgs,1),MATCH($C4208,OFFSET(Data!$A$10,1,MATCH($A4208+IF(E$9&gt;$B4208,0,1),Data!$3:$3,0)-1,Num_Orgs,1),0),1)</f>
        <v>1.0394850155228745</v>
      </c>
      <c r="F4208" s="70">
        <f ca="1">INDEX(OFFSET(Data!$A$10,1,F$9+MATCH($A4208+IF(F$9&gt;$B4208,0,1),Data!$3:$3,0),Num_Orgs,1),MATCH($C4208,OFFSET(Data!$A$10,1,MATCH($A4208+IF(F$9&gt;$B4208,0,1),Data!$3:$3,0)-1,Num_Orgs,1),0),1)</f>
        <v>0.99603480709830883</v>
      </c>
      <c r="G4208" s="70">
        <f ca="1">INDEX(OFFSET(Data!$A$10,1,G$9+MATCH($A4208+IF(G$9&gt;$B4208,0,1),Data!$3:$3,0),Num_Orgs,1),MATCH($C4208,OFFSET(Data!$A$10,1,MATCH($A4208+IF(G$9&gt;$B4208,0,1),Data!$3:$3,0)-1,Num_Orgs,1),0),1)</f>
        <v>1.0482687321418667</v>
      </c>
      <c r="H4208" s="70">
        <f ca="1">INDEX(OFFSET(Data!$A$10,1,H$9+MATCH($A4208+IF(H$9&gt;$B4208,0,1),Data!$3:$3,0),Num_Orgs,1),MATCH($C4208,OFFSET(Data!$A$10,1,MATCH($A4208+IF(H$9&gt;$B4208,0,1),Data!$3:$3,0)-1,Num_Orgs,1),0),1)</f>
        <v>0.48839050715219556</v>
      </c>
      <c r="I4208" s="70">
        <f ca="1">INDEX(OFFSET(Data!$A$10,1,I$9+MATCH($A4208+IF(I$9&gt;$B4208,0,1),Data!$3:$3,0),Num_Orgs,1),MATCH($C4208,OFFSET(Data!$A$10,1,MATCH($A4208+IF(I$9&gt;$B4208,0,1),Data!$3:$3,0)-1,Num_Orgs,1),0),1)</f>
        <v>1.1109303606649337</v>
      </c>
      <c r="J4208" s="26">
        <f ca="1">IFERROR((E4208*SUM(OFFSET(Data!$C$8,0,MATCH($A4208+IF(J$9&gt;$B4208,0,1),Data!$3:$3,0)-1,1,2)))+(F4208*OFFSET(Data!$E$8,0,MATCH($A4208+IF(J$9&gt;$B4208,0,1),Data!$3:$3,0)-1))+(G4208*SUM(OFFSET(Data!$F$8,0,MATCH($A4208+IF(J$9&gt;$B4208,0,1),Data!$3:$3,0)-1,1,2)))+(H4208*OFFSET(Data!$H$8,0,MATCH($A4208+IF(J$9&gt;$B4208,0,1),Data!$3:$3,0)-1))+(I4208*OFFSET(Data!$I$8,0,MATCH($A4208+IF(J$9&gt;$B4208,0,1),Data!$3:$3,0)-1))+OFFSET(Data!$J$8,0,MATCH($A4208+IF(J$9&gt;$B4208,0,1),Data!$3:$3,0)-1),0)</f>
        <v>1.018963670894526</v>
      </c>
      <c r="K4208" s="124" t="b">
        <f ca="1">ROUND(J4208,12)=ROUND(INDEX(Data!$AH$11:$AH$237,MATCH($C4208,Data!$Y$11:$Y$237,0),1),12)</f>
        <v>1</v>
      </c>
      <c r="L4208" s="129"/>
      <c r="AI4208" s="129"/>
    </row>
    <row r="4209" spans="1:35" ht="13.8" x14ac:dyDescent="0.25">
      <c r="A4209" s="118">
        <f t="shared" si="921"/>
        <v>3</v>
      </c>
      <c r="B4209" s="69">
        <f t="shared" si="922"/>
        <v>0</v>
      </c>
      <c r="C4209" s="118" t="str">
        <f t="shared" si="923"/>
        <v>RNZ</v>
      </c>
      <c r="D4209" s="69"/>
      <c r="E4209" s="70">
        <f ca="1">INDEX(OFFSET(Data!$A$10,1,E$9+MATCH($A4209+IF(E$9&gt;$B4209,0,1),Data!$3:$3,0),Num_Orgs,1),MATCH($C4209,OFFSET(Data!$A$10,1,MATCH($A4209+IF(E$9&gt;$B4209,0,1),Data!$3:$3,0)-1,Num_Orgs,1),0),1)</f>
        <v>0.95246603248640904</v>
      </c>
      <c r="F4209" s="70">
        <f ca="1">INDEX(OFFSET(Data!$A$10,1,F$9+MATCH($A4209+IF(F$9&gt;$B4209,0,1),Data!$3:$3,0),Num_Orgs,1),MATCH($C4209,OFFSET(Data!$A$10,1,MATCH($A4209+IF(F$9&gt;$B4209,0,1),Data!$3:$3,0)-1,Num_Orgs,1),0),1)</f>
        <v>0.99603480709830883</v>
      </c>
      <c r="G4209" s="70">
        <f ca="1">INDEX(OFFSET(Data!$A$10,1,G$9+MATCH($A4209+IF(G$9&gt;$B4209,0,1),Data!$3:$3,0),Num_Orgs,1),MATCH($C4209,OFFSET(Data!$A$10,1,MATCH($A4209+IF(G$9&gt;$B4209,0,1),Data!$3:$3,0)-1,Num_Orgs,1),0),1)</f>
        <v>0.93729313772420353</v>
      </c>
      <c r="H4209" s="70">
        <f ca="1">INDEX(OFFSET(Data!$A$10,1,H$9+MATCH($A4209+IF(H$9&gt;$B4209,0,1),Data!$3:$3,0),Num_Orgs,1),MATCH($C4209,OFFSET(Data!$A$10,1,MATCH($A4209+IF(H$9&gt;$B4209,0,1),Data!$3:$3,0)-1,Num_Orgs,1),0),1)</f>
        <v>7.5088620947379465E-3</v>
      </c>
      <c r="I4209" s="70">
        <f ca="1">INDEX(OFFSET(Data!$A$10,1,I$9+MATCH($A4209+IF(I$9&gt;$B4209,0,1),Data!$3:$3,0),Num_Orgs,1),MATCH($C4209,OFFSET(Data!$A$10,1,MATCH($A4209+IF(I$9&gt;$B4209,0,1),Data!$3:$3,0)-1,Num_Orgs,1),0),1)</f>
        <v>0.63576041784309623</v>
      </c>
      <c r="J4209" s="26">
        <f ca="1">IFERROR((E4209*SUM(OFFSET(Data!$C$8,0,MATCH($A4209+IF(J$9&gt;$B4209,0,1),Data!$3:$3,0)-1,1,2)))+(F4209*OFFSET(Data!$E$8,0,MATCH($A4209+IF(J$9&gt;$B4209,0,1),Data!$3:$3,0)-1))+(G4209*SUM(OFFSET(Data!$F$8,0,MATCH($A4209+IF(J$9&gt;$B4209,0,1),Data!$3:$3,0)-1,1,2)))+(H4209*OFFSET(Data!$H$8,0,MATCH($A4209+IF(J$9&gt;$B4209,0,1),Data!$3:$3,0)-1))+(I4209*OFFSET(Data!$I$8,0,MATCH($A4209+IF(J$9&gt;$B4209,0,1),Data!$3:$3,0)-1))+OFFSET(Data!$J$8,0,MATCH($A4209+IF(J$9&gt;$B4209,0,1),Data!$3:$3,0)-1),0)</f>
        <v>0.97126472034811229</v>
      </c>
      <c r="K4209" s="124" t="b">
        <f ca="1">ROUND(J4209,12)=ROUND(INDEX(Data!$AH$11:$AH$237,MATCH($C4209,Data!$Y$11:$Y$237,0),1),12)</f>
        <v>1</v>
      </c>
      <c r="L4209" s="129"/>
      <c r="AI4209" s="129"/>
    </row>
    <row r="4210" spans="1:35" ht="13.8" x14ac:dyDescent="0.25">
      <c r="A4210" s="118">
        <f t="shared" si="921"/>
        <v>3</v>
      </c>
      <c r="B4210" s="69">
        <f t="shared" si="922"/>
        <v>0</v>
      </c>
      <c r="C4210" s="118" t="str">
        <f t="shared" si="923"/>
        <v>RP1</v>
      </c>
      <c r="D4210" s="69"/>
      <c r="E4210" s="70">
        <f ca="1">INDEX(OFFSET(Data!$A$10,1,E$9+MATCH($A4210+IF(E$9&gt;$B4210,0,1),Data!$3:$3,0),Num_Orgs,1),MATCH($C4210,OFFSET(Data!$A$10,1,MATCH($A4210+IF(E$9&gt;$B4210,0,1),Data!$3:$3,0)-1,Num_Orgs,1),0),1)</f>
        <v>0.96752988738562562</v>
      </c>
      <c r="F4210" s="70">
        <f ca="1">INDEX(OFFSET(Data!$A$10,1,F$9+MATCH($A4210+IF(F$9&gt;$B4210,0,1),Data!$3:$3,0),Num_Orgs,1),MATCH($C4210,OFFSET(Data!$A$10,1,MATCH($A4210+IF(F$9&gt;$B4210,0,1),Data!$3:$3,0)-1,Num_Orgs,1),0),1)</f>
        <v>0.99603480709830883</v>
      </c>
      <c r="G4210" s="70">
        <f ca="1">INDEX(OFFSET(Data!$A$10,1,G$9+MATCH($A4210+IF(G$9&gt;$B4210,0,1),Data!$3:$3,0),Num_Orgs,1),MATCH($C4210,OFFSET(Data!$A$10,1,MATCH($A4210+IF(G$9&gt;$B4210,0,1),Data!$3:$3,0)-1,Num_Orgs,1),0),1)</f>
        <v>1.0417220383150894</v>
      </c>
      <c r="H4210" s="70">
        <f ca="1">INDEX(OFFSET(Data!$A$10,1,H$9+MATCH($A4210+IF(H$9&gt;$B4210,0,1),Data!$3:$3,0),Num_Orgs,1),MATCH($C4210,OFFSET(Data!$A$10,1,MATCH($A4210+IF(H$9&gt;$B4210,0,1),Data!$3:$3,0)-1,Num_Orgs,1),0),1)</f>
        <v>2.0355366302150077</v>
      </c>
      <c r="I4210" s="70">
        <f ca="1">INDEX(OFFSET(Data!$A$10,1,I$9+MATCH($A4210+IF(I$9&gt;$B4210,0,1),Data!$3:$3,0),Num_Orgs,1),MATCH($C4210,OFFSET(Data!$A$10,1,MATCH($A4210+IF(I$9&gt;$B4210,0,1),Data!$3:$3,0)-1,Num_Orgs,1),0),1)</f>
        <v>0.55599650885281005</v>
      </c>
      <c r="J4210" s="26">
        <f ca="1">IFERROR((E4210*SUM(OFFSET(Data!$C$8,0,MATCH($A4210+IF(J$9&gt;$B4210,0,1),Data!$3:$3,0)-1,1,2)))+(F4210*OFFSET(Data!$E$8,0,MATCH($A4210+IF(J$9&gt;$B4210,0,1),Data!$3:$3,0)-1))+(G4210*SUM(OFFSET(Data!$F$8,0,MATCH($A4210+IF(J$9&gt;$B4210,0,1),Data!$3:$3,0)-1,1,2)))+(H4210*OFFSET(Data!$H$8,0,MATCH($A4210+IF(J$9&gt;$B4210,0,1),Data!$3:$3,0)-1))+(I4210*OFFSET(Data!$I$8,0,MATCH($A4210+IF(J$9&gt;$B4210,0,1),Data!$3:$3,0)-1))+OFFSET(Data!$J$8,0,MATCH($A4210+IF(J$9&gt;$B4210,0,1),Data!$3:$3,0)-1),0)</f>
        <v>0.98512839628880899</v>
      </c>
      <c r="K4210" s="124" t="b">
        <f ca="1">ROUND(J4210,12)=ROUND(INDEX(Data!$AH$11:$AH$237,MATCH($C4210,Data!$Y$11:$Y$237,0),1),12)</f>
        <v>1</v>
      </c>
      <c r="L4210" s="129"/>
      <c r="AI4210" s="129"/>
    </row>
    <row r="4211" spans="1:35" ht="13.8" x14ac:dyDescent="0.25">
      <c r="A4211" s="118">
        <f t="shared" si="921"/>
        <v>3</v>
      </c>
      <c r="B4211" s="69">
        <f t="shared" si="922"/>
        <v>0</v>
      </c>
      <c r="C4211" s="118" t="str">
        <f t="shared" si="923"/>
        <v>RP4</v>
      </c>
      <c r="D4211" s="69"/>
      <c r="E4211" s="70">
        <f ca="1">INDEX(OFFSET(Data!$A$10,1,E$9+MATCH($A4211+IF(E$9&gt;$B4211,0,1),Data!$3:$3,0),Num_Orgs,1),MATCH($C4211,OFFSET(Data!$A$10,1,MATCH($A4211+IF(E$9&gt;$B4211,0,1),Data!$3:$3,0)-1,Num_Orgs,1),0),1)</f>
        <v>1.1576248193187337</v>
      </c>
      <c r="F4211" s="70">
        <f ca="1">INDEX(OFFSET(Data!$A$10,1,F$9+MATCH($A4211+IF(F$9&gt;$B4211,0,1),Data!$3:$3,0),Num_Orgs,1),MATCH($C4211,OFFSET(Data!$A$10,1,MATCH($A4211+IF(F$9&gt;$B4211,0,1),Data!$3:$3,0)-1,Num_Orgs,1),0),1)</f>
        <v>1.0171232554042071</v>
      </c>
      <c r="G4211" s="70">
        <f ca="1">INDEX(OFFSET(Data!$A$10,1,G$9+MATCH($A4211+IF(G$9&gt;$B4211,0,1),Data!$3:$3,0),Num_Orgs,1),MATCH($C4211,OFFSET(Data!$A$10,1,MATCH($A4211+IF(G$9&gt;$B4211,0,1),Data!$3:$3,0)-1,Num_Orgs,1),0),1)</f>
        <v>1.2213213612769924</v>
      </c>
      <c r="H4211" s="70">
        <f ca="1">INDEX(OFFSET(Data!$A$10,1,H$9+MATCH($A4211+IF(H$9&gt;$B4211,0,1),Data!$3:$3,0),Num_Orgs,1),MATCH($C4211,OFFSET(Data!$A$10,1,MATCH($A4211+IF(H$9&gt;$B4211,0,1),Data!$3:$3,0)-1,Num_Orgs,1),0),1)</f>
        <v>20.386859185835334</v>
      </c>
      <c r="I4211" s="70">
        <f ca="1">INDEX(OFFSET(Data!$A$10,1,I$9+MATCH($A4211+IF(I$9&gt;$B4211,0,1),Data!$3:$3,0),Num_Orgs,1),MATCH($C4211,OFFSET(Data!$A$10,1,MATCH($A4211+IF(I$9&gt;$B4211,0,1),Data!$3:$3,0)-1,Num_Orgs,1),0),1)</f>
        <v>3.2003532898203311</v>
      </c>
      <c r="J4211" s="26">
        <f ca="1">IFERROR((E4211*SUM(OFFSET(Data!$C$8,0,MATCH($A4211+IF(J$9&gt;$B4211,0,1),Data!$3:$3,0)-1,1,2)))+(F4211*OFFSET(Data!$E$8,0,MATCH($A4211+IF(J$9&gt;$B4211,0,1),Data!$3:$3,0)-1))+(G4211*SUM(OFFSET(Data!$F$8,0,MATCH($A4211+IF(J$9&gt;$B4211,0,1),Data!$3:$3,0)-1,1,2)))+(H4211*OFFSET(Data!$H$8,0,MATCH($A4211+IF(J$9&gt;$B4211,0,1),Data!$3:$3,0)-1))+(I4211*OFFSET(Data!$I$8,0,MATCH($A4211+IF(J$9&gt;$B4211,0,1),Data!$3:$3,0)-1))+OFFSET(Data!$J$8,0,MATCH($A4211+IF(J$9&gt;$B4211,0,1),Data!$3:$3,0)-1),0)</f>
        <v>1.1348638305768231</v>
      </c>
      <c r="K4211" s="124" t="b">
        <f ca="1">ROUND(J4211,12)=ROUND(INDEX(Data!$AH$11:$AH$237,MATCH($C4211,Data!$Y$11:$Y$237,0),1),12)</f>
        <v>1</v>
      </c>
      <c r="L4211" s="129"/>
      <c r="AI4211" s="129"/>
    </row>
    <row r="4212" spans="1:35" ht="13.8" x14ac:dyDescent="0.25">
      <c r="A4212" s="118">
        <f t="shared" si="921"/>
        <v>3</v>
      </c>
      <c r="B4212" s="69">
        <f t="shared" si="922"/>
        <v>0</v>
      </c>
      <c r="C4212" s="118" t="str">
        <f t="shared" si="923"/>
        <v>RP5</v>
      </c>
      <c r="D4212" s="69"/>
      <c r="E4212" s="70">
        <f ca="1">INDEX(OFFSET(Data!$A$10,1,E$9+MATCH($A4212+IF(E$9&gt;$B4212,0,1),Data!$3:$3,0),Num_Orgs,1),MATCH($C4212,OFFSET(Data!$A$10,1,MATCH($A4212+IF(E$9&gt;$B4212,0,1),Data!$3:$3,0)-1,Num_Orgs,1),0),1)</f>
        <v>0.94769008870476856</v>
      </c>
      <c r="F4212" s="70">
        <f ca="1">INDEX(OFFSET(Data!$A$10,1,F$9+MATCH($A4212+IF(F$9&gt;$B4212,0,1),Data!$3:$3,0),Num_Orgs,1),MATCH($C4212,OFFSET(Data!$A$10,1,MATCH($A4212+IF(F$9&gt;$B4212,0,1),Data!$3:$3,0)-1,Num_Orgs,1),0),1)</f>
        <v>0.99603480709830883</v>
      </c>
      <c r="G4212" s="70">
        <f ca="1">INDEX(OFFSET(Data!$A$10,1,G$9+MATCH($A4212+IF(G$9&gt;$B4212,0,1),Data!$3:$3,0),Num_Orgs,1),MATCH($C4212,OFFSET(Data!$A$10,1,MATCH($A4212+IF(G$9&gt;$B4212,0,1),Data!$3:$3,0)-1,Num_Orgs,1),0),1)</f>
        <v>0.92544213726788138</v>
      </c>
      <c r="H4212" s="70">
        <f ca="1">INDEX(OFFSET(Data!$A$10,1,H$9+MATCH($A4212+IF(H$9&gt;$B4212,0,1),Data!$3:$3,0),Num_Orgs,1),MATCH($C4212,OFFSET(Data!$A$10,1,MATCH($A4212+IF(H$9&gt;$B4212,0,1),Data!$3:$3,0)-1,Num_Orgs,1),0),1)</f>
        <v>0.1585565369509038</v>
      </c>
      <c r="I4212" s="70">
        <f ca="1">INDEX(OFFSET(Data!$A$10,1,I$9+MATCH($A4212+IF(I$9&gt;$B4212,0,1),Data!$3:$3,0),Num_Orgs,1),MATCH($C4212,OFFSET(Data!$A$10,1,MATCH($A4212+IF(I$9&gt;$B4212,0,1),Data!$3:$3,0)-1,Num_Orgs,1),0),1)</f>
        <v>0.51043551744195881</v>
      </c>
      <c r="J4212" s="26">
        <f ca="1">IFERROR((E4212*SUM(OFFSET(Data!$C$8,0,MATCH($A4212+IF(J$9&gt;$B4212,0,1),Data!$3:$3,0)-1,1,2)))+(F4212*OFFSET(Data!$E$8,0,MATCH($A4212+IF(J$9&gt;$B4212,0,1),Data!$3:$3,0)-1))+(G4212*SUM(OFFSET(Data!$F$8,0,MATCH($A4212+IF(J$9&gt;$B4212,0,1),Data!$3:$3,0)-1,1,2)))+(H4212*OFFSET(Data!$H$8,0,MATCH($A4212+IF(J$9&gt;$B4212,0,1),Data!$3:$3,0)-1))+(I4212*OFFSET(Data!$I$8,0,MATCH($A4212+IF(J$9&gt;$B4212,0,1),Data!$3:$3,0)-1))+OFFSET(Data!$J$8,0,MATCH($A4212+IF(J$9&gt;$B4212,0,1),Data!$3:$3,0)-1),0)</f>
        <v>0.96842458837683021</v>
      </c>
      <c r="K4212" s="124" t="b">
        <f ca="1">ROUND(J4212,12)=ROUND(INDEX(Data!$AH$11:$AH$237,MATCH($C4212,Data!$Y$11:$Y$237,0),1),12)</f>
        <v>1</v>
      </c>
      <c r="L4212" s="129"/>
      <c r="AI4212" s="129"/>
    </row>
    <row r="4213" spans="1:35" ht="13.8" x14ac:dyDescent="0.25">
      <c r="A4213" s="118">
        <f t="shared" si="921"/>
        <v>3</v>
      </c>
      <c r="B4213" s="69">
        <f t="shared" si="922"/>
        <v>0</v>
      </c>
      <c r="C4213" s="118" t="str">
        <f t="shared" si="923"/>
        <v>RP6</v>
      </c>
      <c r="D4213" s="69"/>
      <c r="E4213" s="70">
        <f ca="1">INDEX(OFFSET(Data!$A$10,1,E$9+MATCH($A4213+IF(E$9&gt;$B4213,0,1),Data!$3:$3,0),Num_Orgs,1),MATCH($C4213,OFFSET(Data!$A$10,1,MATCH($A4213+IF(E$9&gt;$B4213,0,1),Data!$3:$3,0)-1,Num_Orgs,1),0),1)</f>
        <v>1.1577991634983784</v>
      </c>
      <c r="F4213" s="70">
        <f ca="1">INDEX(OFFSET(Data!$A$10,1,F$9+MATCH($A4213+IF(F$9&gt;$B4213,0,1),Data!$3:$3,0),Num_Orgs,1),MATCH($C4213,OFFSET(Data!$A$10,1,MATCH($A4213+IF(F$9&gt;$B4213,0,1),Data!$3:$3,0)-1,Num_Orgs,1),0),1)</f>
        <v>1.0171232554042071</v>
      </c>
      <c r="G4213" s="70">
        <f ca="1">INDEX(OFFSET(Data!$A$10,1,G$9+MATCH($A4213+IF(G$9&gt;$B4213,0,1),Data!$3:$3,0),Num_Orgs,1),MATCH($C4213,OFFSET(Data!$A$10,1,MATCH($A4213+IF(G$9&gt;$B4213,0,1),Data!$3:$3,0)-1,Num_Orgs,1),0),1)</f>
        <v>1.2023861463734733</v>
      </c>
      <c r="H4213" s="70">
        <f ca="1">INDEX(OFFSET(Data!$A$10,1,H$9+MATCH($A4213+IF(H$9&gt;$B4213,0,1),Data!$3:$3,0),Num_Orgs,1),MATCH($C4213,OFFSET(Data!$A$10,1,MATCH($A4213+IF(H$9&gt;$B4213,0,1),Data!$3:$3,0)-1,Num_Orgs,1),0),1)</f>
        <v>6.9595595831925046</v>
      </c>
      <c r="I4213" s="70">
        <f ca="1">INDEX(OFFSET(Data!$A$10,1,I$9+MATCH($A4213+IF(I$9&gt;$B4213,0,1),Data!$3:$3,0),Num_Orgs,1),MATCH($C4213,OFFSET(Data!$A$10,1,MATCH($A4213+IF(I$9&gt;$B4213,0,1),Data!$3:$3,0)-1,Num_Orgs,1),0),1)</f>
        <v>2.0904664586705195</v>
      </c>
      <c r="J4213" s="26">
        <f ca="1">IFERROR((E4213*SUM(OFFSET(Data!$C$8,0,MATCH($A4213+IF(J$9&gt;$B4213,0,1),Data!$3:$3,0)-1,1,2)))+(F4213*OFFSET(Data!$E$8,0,MATCH($A4213+IF(J$9&gt;$B4213,0,1),Data!$3:$3,0)-1))+(G4213*SUM(OFFSET(Data!$F$8,0,MATCH($A4213+IF(J$9&gt;$B4213,0,1),Data!$3:$3,0)-1,1,2)))+(H4213*OFFSET(Data!$H$8,0,MATCH($A4213+IF(J$9&gt;$B4213,0,1),Data!$3:$3,0)-1))+(I4213*OFFSET(Data!$I$8,0,MATCH($A4213+IF(J$9&gt;$B4213,0,1),Data!$3:$3,0)-1))+OFFSET(Data!$J$8,0,MATCH($A4213+IF(J$9&gt;$B4213,0,1),Data!$3:$3,0)-1),0)</f>
        <v>1.1009606741281608</v>
      </c>
      <c r="K4213" s="124" t="b">
        <f ca="1">ROUND(J4213,12)=ROUND(INDEX(Data!$AH$11:$AH$237,MATCH($C4213,Data!$Y$11:$Y$237,0),1),12)</f>
        <v>1</v>
      </c>
      <c r="L4213" s="129"/>
      <c r="AI4213" s="129"/>
    </row>
    <row r="4214" spans="1:35" ht="13.8" x14ac:dyDescent="0.25">
      <c r="A4214" s="118">
        <f t="shared" si="921"/>
        <v>3</v>
      </c>
      <c r="B4214" s="69">
        <f t="shared" si="922"/>
        <v>0</v>
      </c>
      <c r="C4214" s="118" t="str">
        <f t="shared" si="923"/>
        <v>RP7</v>
      </c>
      <c r="D4214" s="69"/>
      <c r="E4214" s="70">
        <f ca="1">INDEX(OFFSET(Data!$A$10,1,E$9+MATCH($A4214+IF(E$9&gt;$B4214,0,1),Data!$3:$3,0),Num_Orgs,1),MATCH($C4214,OFFSET(Data!$A$10,1,MATCH($A4214+IF(E$9&gt;$B4214,0,1),Data!$3:$3,0)-1,Num_Orgs,1),0),1)</f>
        <v>0.91524267675328497</v>
      </c>
      <c r="F4214" s="70">
        <f ca="1">INDEX(OFFSET(Data!$A$10,1,F$9+MATCH($A4214+IF(F$9&gt;$B4214,0,1),Data!$3:$3,0),Num_Orgs,1),MATCH($C4214,OFFSET(Data!$A$10,1,MATCH($A4214+IF(F$9&gt;$B4214,0,1),Data!$3:$3,0)-1,Num_Orgs,1),0),1)</f>
        <v>0.99603480709830861</v>
      </c>
      <c r="G4214" s="70">
        <f ca="1">INDEX(OFFSET(Data!$A$10,1,G$9+MATCH($A4214+IF(G$9&gt;$B4214,0,1),Data!$3:$3,0),Num_Orgs,1),MATCH($C4214,OFFSET(Data!$A$10,1,MATCH($A4214+IF(G$9&gt;$B4214,0,1),Data!$3:$3,0)-1,Num_Orgs,1),0),1)</f>
        <v>0.98830876924212918</v>
      </c>
      <c r="H4214" s="70">
        <f ca="1">INDEX(OFFSET(Data!$A$10,1,H$9+MATCH($A4214+IF(H$9&gt;$B4214,0,1),Data!$3:$3,0),Num_Orgs,1),MATCH($C4214,OFFSET(Data!$A$10,1,MATCH($A4214+IF(H$9&gt;$B4214,0,1),Data!$3:$3,0)-1,Num_Orgs,1),0),1)</f>
        <v>0.30652360741781953</v>
      </c>
      <c r="I4214" s="70">
        <f ca="1">INDEX(OFFSET(Data!$A$10,1,I$9+MATCH($A4214+IF(I$9&gt;$B4214,0,1),Data!$3:$3,0),Num_Orgs,1),MATCH($C4214,OFFSET(Data!$A$10,1,MATCH($A4214+IF(I$9&gt;$B4214,0,1),Data!$3:$3,0)-1,Num_Orgs,1),0),1)</f>
        <v>0.64173458708261155</v>
      </c>
      <c r="J4214" s="26">
        <f ca="1">IFERROR((E4214*SUM(OFFSET(Data!$C$8,0,MATCH($A4214+IF(J$9&gt;$B4214,0,1),Data!$3:$3,0)-1,1,2)))+(F4214*OFFSET(Data!$E$8,0,MATCH($A4214+IF(J$9&gt;$B4214,0,1),Data!$3:$3,0)-1))+(G4214*SUM(OFFSET(Data!$F$8,0,MATCH($A4214+IF(J$9&gt;$B4214,0,1),Data!$3:$3,0)-1,1,2)))+(H4214*OFFSET(Data!$H$8,0,MATCH($A4214+IF(J$9&gt;$B4214,0,1),Data!$3:$3,0)-1))+(I4214*OFFSET(Data!$I$8,0,MATCH($A4214+IF(J$9&gt;$B4214,0,1),Data!$3:$3,0)-1))+OFFSET(Data!$J$8,0,MATCH($A4214+IF(J$9&gt;$B4214,0,1),Data!$3:$3,0)-1),0)</f>
        <v>0.95543727517077293</v>
      </c>
      <c r="K4214" s="124" t="b">
        <f ca="1">ROUND(J4214,12)=ROUND(INDEX(Data!$AH$11:$AH$237,MATCH($C4214,Data!$Y$11:$Y$237,0),1),12)</f>
        <v>1</v>
      </c>
      <c r="L4214" s="129"/>
      <c r="AI4214" s="129"/>
    </row>
    <row r="4215" spans="1:35" ht="13.8" x14ac:dyDescent="0.25">
      <c r="A4215" s="118">
        <f t="shared" si="921"/>
        <v>3</v>
      </c>
      <c r="B4215" s="69">
        <f t="shared" si="922"/>
        <v>0</v>
      </c>
      <c r="C4215" s="118" t="str">
        <f t="shared" si="923"/>
        <v>RPA</v>
      </c>
      <c r="D4215" s="69"/>
      <c r="E4215" s="70">
        <f ca="1">INDEX(OFFSET(Data!$A$10,1,E$9+MATCH($A4215+IF(E$9&gt;$B4215,0,1),Data!$3:$3,0),Num_Orgs,1),MATCH($C4215,OFFSET(Data!$A$10,1,MATCH($A4215+IF(E$9&gt;$B4215,0,1),Data!$3:$3,0)-1,Num_Orgs,1),0),1)</f>
        <v>0.9923104628195345</v>
      </c>
      <c r="F4215" s="70">
        <f ca="1">INDEX(OFFSET(Data!$A$10,1,F$9+MATCH($A4215+IF(F$9&gt;$B4215,0,1),Data!$3:$3,0),Num_Orgs,1),MATCH($C4215,OFFSET(Data!$A$10,1,MATCH($A4215+IF(F$9&gt;$B4215,0,1),Data!$3:$3,0)-1,Num_Orgs,1),0),1)</f>
        <v>0.99603480709830883</v>
      </c>
      <c r="G4215" s="70">
        <f ca="1">INDEX(OFFSET(Data!$A$10,1,G$9+MATCH($A4215+IF(G$9&gt;$B4215,0,1),Data!$3:$3,0),Num_Orgs,1),MATCH($C4215,OFFSET(Data!$A$10,1,MATCH($A4215+IF(G$9&gt;$B4215,0,1),Data!$3:$3,0)-1,Num_Orgs,1),0),1)</f>
        <v>1.0887748569523577</v>
      </c>
      <c r="H4215" s="70">
        <f ca="1">INDEX(OFFSET(Data!$A$10,1,H$9+MATCH($A4215+IF(H$9&gt;$B4215,0,1),Data!$3:$3,0),Num_Orgs,1),MATCH($C4215,OFFSET(Data!$A$10,1,MATCH($A4215+IF(H$9&gt;$B4215,0,1),Data!$3:$3,0)-1,Num_Orgs,1),0),1)</f>
        <v>0.20637875564298058</v>
      </c>
      <c r="I4215" s="70">
        <f ca="1">INDEX(OFFSET(Data!$A$10,1,I$9+MATCH($A4215+IF(I$9&gt;$B4215,0,1),Data!$3:$3,0),Num_Orgs,1),MATCH($C4215,OFFSET(Data!$A$10,1,MATCH($A4215+IF(I$9&gt;$B4215,0,1),Data!$3:$3,0)-1,Num_Orgs,1),0),1)</f>
        <v>0.77584322177462561</v>
      </c>
      <c r="J4215" s="26">
        <f ca="1">IFERROR((E4215*SUM(OFFSET(Data!$C$8,0,MATCH($A4215+IF(J$9&gt;$B4215,0,1),Data!$3:$3,0)-1,1,2)))+(F4215*OFFSET(Data!$E$8,0,MATCH($A4215+IF(J$9&gt;$B4215,0,1),Data!$3:$3,0)-1))+(G4215*SUM(OFFSET(Data!$F$8,0,MATCH($A4215+IF(J$9&gt;$B4215,0,1),Data!$3:$3,0)-1,1,2)))+(H4215*OFFSET(Data!$H$8,0,MATCH($A4215+IF(J$9&gt;$B4215,0,1),Data!$3:$3,0)-1))+(I4215*OFFSET(Data!$I$8,0,MATCH($A4215+IF(J$9&gt;$B4215,0,1),Data!$3:$3,0)-1))+OFFSET(Data!$J$8,0,MATCH($A4215+IF(J$9&gt;$B4215,0,1),Data!$3:$3,0)-1),0)</f>
        <v>0.99532604583022921</v>
      </c>
      <c r="K4215" s="124" t="b">
        <f ca="1">ROUND(J4215,12)=ROUND(INDEX(Data!$AH$11:$AH$237,MATCH($C4215,Data!$Y$11:$Y$237,0),1),12)</f>
        <v>1</v>
      </c>
      <c r="L4215" s="129"/>
      <c r="AI4215" s="129"/>
    </row>
    <row r="4216" spans="1:35" ht="13.8" x14ac:dyDescent="0.25">
      <c r="A4216" s="118">
        <f t="shared" si="921"/>
        <v>3</v>
      </c>
      <c r="B4216" s="69">
        <f t="shared" si="922"/>
        <v>0</v>
      </c>
      <c r="C4216" s="118" t="str">
        <f t="shared" si="923"/>
        <v>RPC</v>
      </c>
      <c r="D4216" s="69"/>
      <c r="E4216" s="70">
        <f ca="1">INDEX(OFFSET(Data!$A$10,1,E$9+MATCH($A4216+IF(E$9&gt;$B4216,0,1),Data!$3:$3,0),Num_Orgs,1),MATCH($C4216,OFFSET(Data!$A$10,1,MATCH($A4216+IF(E$9&gt;$B4216,0,1),Data!$3:$3,0)-1,Num_Orgs,1),0),1)</f>
        <v>1.0468107885023996</v>
      </c>
      <c r="F4216" s="70">
        <f ca="1">INDEX(OFFSET(Data!$A$10,1,F$9+MATCH($A4216+IF(F$9&gt;$B4216,0,1),Data!$3:$3,0),Num_Orgs,1),MATCH($C4216,OFFSET(Data!$A$10,1,MATCH($A4216+IF(F$9&gt;$B4216,0,1),Data!$3:$3,0)-1,Num_Orgs,1),0),1)</f>
        <v>0.99603480709830883</v>
      </c>
      <c r="G4216" s="70">
        <f ca="1">INDEX(OFFSET(Data!$A$10,1,G$9+MATCH($A4216+IF(G$9&gt;$B4216,0,1),Data!$3:$3,0),Num_Orgs,1),MATCH($C4216,OFFSET(Data!$A$10,1,MATCH($A4216+IF(G$9&gt;$B4216,0,1),Data!$3:$3,0)-1,Num_Orgs,1),0),1)</f>
        <v>1.079307249500598</v>
      </c>
      <c r="H4216" s="70">
        <f ca="1">INDEX(OFFSET(Data!$A$10,1,H$9+MATCH($A4216+IF(H$9&gt;$B4216,0,1),Data!$3:$3,0),Num_Orgs,1),MATCH($C4216,OFFSET(Data!$A$10,1,MATCH($A4216+IF(H$9&gt;$B4216,0,1),Data!$3:$3,0)-1,Num_Orgs,1),0),1)</f>
        <v>0.17957513338308737</v>
      </c>
      <c r="I4216" s="70">
        <f ca="1">INDEX(OFFSET(Data!$A$10,1,I$9+MATCH($A4216+IF(I$9&gt;$B4216,0,1),Data!$3:$3,0),Num_Orgs,1),MATCH($C4216,OFFSET(Data!$A$10,1,MATCH($A4216+IF(I$9&gt;$B4216,0,1),Data!$3:$3,0)-1,Num_Orgs,1),0),1)</f>
        <v>0.94825282661343147</v>
      </c>
      <c r="J4216" s="26">
        <f ca="1">IFERROR((E4216*SUM(OFFSET(Data!$C$8,0,MATCH($A4216+IF(J$9&gt;$B4216,0,1),Data!$3:$3,0)-1,1,2)))+(F4216*OFFSET(Data!$E$8,0,MATCH($A4216+IF(J$9&gt;$B4216,0,1),Data!$3:$3,0)-1))+(G4216*SUM(OFFSET(Data!$F$8,0,MATCH($A4216+IF(J$9&gt;$B4216,0,1),Data!$3:$3,0)-1,1,2)))+(H4216*OFFSET(Data!$H$8,0,MATCH($A4216+IF(J$9&gt;$B4216,0,1),Data!$3:$3,0)-1))+(I4216*OFFSET(Data!$I$8,0,MATCH($A4216+IF(J$9&gt;$B4216,0,1),Data!$3:$3,0)-1))+OFFSET(Data!$J$8,0,MATCH($A4216+IF(J$9&gt;$B4216,0,1),Data!$3:$3,0)-1),0)</f>
        <v>1.0218858280429206</v>
      </c>
      <c r="K4216" s="124" t="b">
        <f ca="1">ROUND(J4216,12)=ROUND(INDEX(Data!$AH$11:$AH$237,MATCH($C4216,Data!$Y$11:$Y$237,0),1),12)</f>
        <v>1</v>
      </c>
      <c r="L4216" s="129"/>
      <c r="AI4216" s="129"/>
    </row>
    <row r="4217" spans="1:35" ht="13.8" x14ac:dyDescent="0.25">
      <c r="A4217" s="118">
        <f t="shared" si="921"/>
        <v>3</v>
      </c>
      <c r="B4217" s="69">
        <f t="shared" si="922"/>
        <v>0</v>
      </c>
      <c r="C4217" s="118" t="str">
        <f t="shared" si="923"/>
        <v>RPG</v>
      </c>
      <c r="D4217" s="69"/>
      <c r="E4217" s="70">
        <f ca="1">INDEX(OFFSET(Data!$A$10,1,E$9+MATCH($A4217+IF(E$9&gt;$B4217,0,1),Data!$3:$3,0),Num_Orgs,1),MATCH($C4217,OFFSET(Data!$A$10,1,MATCH($A4217+IF(E$9&gt;$B4217,0,1),Data!$3:$3,0)-1,Num_Orgs,1),0),1)</f>
        <v>1.1552312830400633</v>
      </c>
      <c r="F4217" s="70">
        <f ca="1">INDEX(OFFSET(Data!$A$10,1,F$9+MATCH($A4217+IF(F$9&gt;$B4217,0,1),Data!$3:$3,0),Num_Orgs,1),MATCH($C4217,OFFSET(Data!$A$10,1,MATCH($A4217+IF(F$9&gt;$B4217,0,1),Data!$3:$3,0)-1,Num_Orgs,1),0),1)</f>
        <v>1.0143886150326322</v>
      </c>
      <c r="G4217" s="70">
        <f ca="1">INDEX(OFFSET(Data!$A$10,1,G$9+MATCH($A4217+IF(G$9&gt;$B4217,0,1),Data!$3:$3,0),Num_Orgs,1),MATCH($C4217,OFFSET(Data!$A$10,1,MATCH($A4217+IF(G$9&gt;$B4217,0,1),Data!$3:$3,0)-1,Num_Orgs,1),0),1)</f>
        <v>1.1439102083771138</v>
      </c>
      <c r="H4217" s="70">
        <f ca="1">INDEX(OFFSET(Data!$A$10,1,H$9+MATCH($A4217+IF(H$9&gt;$B4217,0,1),Data!$3:$3,0),Num_Orgs,1),MATCH($C4217,OFFSET(Data!$A$10,1,MATCH($A4217+IF(H$9&gt;$B4217,0,1),Data!$3:$3,0)-1,Num_Orgs,1),0),1)</f>
        <v>0.14114963832554378</v>
      </c>
      <c r="I4217" s="70">
        <f ca="1">INDEX(OFFSET(Data!$A$10,1,I$9+MATCH($A4217+IF(I$9&gt;$B4217,0,1),Data!$3:$3,0),Num_Orgs,1),MATCH($C4217,OFFSET(Data!$A$10,1,MATCH($A4217+IF(I$9&gt;$B4217,0,1),Data!$3:$3,0)-1,Num_Orgs,1),0),1)</f>
        <v>1.0770221209057724</v>
      </c>
      <c r="J4217" s="26">
        <f ca="1">IFERROR((E4217*SUM(OFFSET(Data!$C$8,0,MATCH($A4217+IF(J$9&gt;$B4217,0,1),Data!$3:$3,0)-1,1,2)))+(F4217*OFFSET(Data!$E$8,0,MATCH($A4217+IF(J$9&gt;$B4217,0,1),Data!$3:$3,0)-1))+(G4217*SUM(OFFSET(Data!$F$8,0,MATCH($A4217+IF(J$9&gt;$B4217,0,1),Data!$3:$3,0)-1,1,2)))+(H4217*OFFSET(Data!$H$8,0,MATCH($A4217+IF(J$9&gt;$B4217,0,1),Data!$3:$3,0)-1))+(I4217*OFFSET(Data!$I$8,0,MATCH($A4217+IF(J$9&gt;$B4217,0,1),Data!$3:$3,0)-1))+OFFSET(Data!$J$8,0,MATCH($A4217+IF(J$9&gt;$B4217,0,1),Data!$3:$3,0)-1),0)</f>
        <v>1.0787521574190579</v>
      </c>
      <c r="K4217" s="124" t="b">
        <f ca="1">ROUND(J4217,12)=ROUND(INDEX(Data!$AH$11:$AH$237,MATCH($C4217,Data!$Y$11:$Y$237,0),1),12)</f>
        <v>1</v>
      </c>
      <c r="L4217" s="129"/>
      <c r="AI4217" s="129"/>
    </row>
    <row r="4218" spans="1:35" ht="13.8" x14ac:dyDescent="0.25">
      <c r="A4218" s="118">
        <f t="shared" si="921"/>
        <v>3</v>
      </c>
      <c r="B4218" s="69">
        <f t="shared" si="922"/>
        <v>0</v>
      </c>
      <c r="C4218" s="118" t="str">
        <f t="shared" si="923"/>
        <v>RPY</v>
      </c>
      <c r="D4218" s="69"/>
      <c r="E4218" s="70">
        <f ca="1">INDEX(OFFSET(Data!$A$10,1,E$9+MATCH($A4218+IF(E$9&gt;$B4218,0,1),Data!$3:$3,0),Num_Orgs,1),MATCH($C4218,OFFSET(Data!$A$10,1,MATCH($A4218+IF(E$9&gt;$B4218,0,1),Data!$3:$3,0)-1,Num_Orgs,1),0),1)</f>
        <v>1.1528367258075742</v>
      </c>
      <c r="F4218" s="70">
        <f ca="1">INDEX(OFFSET(Data!$A$10,1,F$9+MATCH($A4218+IF(F$9&gt;$B4218,0,1),Data!$3:$3,0),Num_Orgs,1),MATCH($C4218,OFFSET(Data!$A$10,1,MATCH($A4218+IF(F$9&gt;$B4218,0,1),Data!$3:$3,0)-1,Num_Orgs,1),0),1)</f>
        <v>1.0171232554042071</v>
      </c>
      <c r="G4218" s="70">
        <f ca="1">INDEX(OFFSET(Data!$A$10,1,G$9+MATCH($A4218+IF(G$9&gt;$B4218,0,1),Data!$3:$3,0),Num_Orgs,1),MATCH($C4218,OFFSET(Data!$A$10,1,MATCH($A4218+IF(G$9&gt;$B4218,0,1),Data!$3:$3,0)-1,Num_Orgs,1),0),1)</f>
        <v>1.1719176337003787</v>
      </c>
      <c r="H4218" s="70">
        <f ca="1">INDEX(OFFSET(Data!$A$10,1,H$9+MATCH($A4218+IF(H$9&gt;$B4218,0,1),Data!$3:$3,0),Num_Orgs,1),MATCH($C4218,OFFSET(Data!$A$10,1,MATCH($A4218+IF(H$9&gt;$B4218,0,1),Data!$3:$3,0)-1,Num_Orgs,1),0),1)</f>
        <v>1.2503272937248113</v>
      </c>
      <c r="I4218" s="70">
        <f ca="1">INDEX(OFFSET(Data!$A$10,1,I$9+MATCH($A4218+IF(I$9&gt;$B4218,0,1),Data!$3:$3,0),Num_Orgs,1),MATCH($C4218,OFFSET(Data!$A$10,1,MATCH($A4218+IF(I$9&gt;$B4218,0,1),Data!$3:$3,0)-1,Num_Orgs,1),0),1)</f>
        <v>2.2079058776651324</v>
      </c>
      <c r="J4218" s="26">
        <f ca="1">IFERROR((E4218*SUM(OFFSET(Data!$C$8,0,MATCH($A4218+IF(J$9&gt;$B4218,0,1),Data!$3:$3,0)-1,1,2)))+(F4218*OFFSET(Data!$E$8,0,MATCH($A4218+IF(J$9&gt;$B4218,0,1),Data!$3:$3,0)-1))+(G4218*SUM(OFFSET(Data!$F$8,0,MATCH($A4218+IF(J$9&gt;$B4218,0,1),Data!$3:$3,0)-1,1,2)))+(H4218*OFFSET(Data!$H$8,0,MATCH($A4218+IF(J$9&gt;$B4218,0,1),Data!$3:$3,0)-1))+(I4218*OFFSET(Data!$I$8,0,MATCH($A4218+IF(J$9&gt;$B4218,0,1),Data!$3:$3,0)-1))+OFFSET(Data!$J$8,0,MATCH($A4218+IF(J$9&gt;$B4218,0,1),Data!$3:$3,0)-1),0)</f>
        <v>1.0862173245807774</v>
      </c>
      <c r="K4218" s="124" t="b">
        <f ca="1">ROUND(J4218,12)=ROUND(INDEX(Data!$AH$11:$AH$237,MATCH($C4218,Data!$Y$11:$Y$237,0),1),12)</f>
        <v>1</v>
      </c>
      <c r="L4218" s="129"/>
      <c r="AI4218" s="129"/>
    </row>
    <row r="4219" spans="1:35" ht="13.8" x14ac:dyDescent="0.25">
      <c r="A4219" s="118">
        <f t="shared" si="921"/>
        <v>3</v>
      </c>
      <c r="B4219" s="69">
        <f t="shared" si="922"/>
        <v>0</v>
      </c>
      <c r="C4219" s="118" t="str">
        <f t="shared" si="923"/>
        <v>RQ3</v>
      </c>
      <c r="D4219" s="69"/>
      <c r="E4219" s="70">
        <f ca="1">INDEX(OFFSET(Data!$A$10,1,E$9+MATCH($A4219+IF(E$9&gt;$B4219,0,1),Data!$3:$3,0),Num_Orgs,1),MATCH($C4219,OFFSET(Data!$A$10,1,MATCH($A4219+IF(E$9&gt;$B4219,0,1),Data!$3:$3,0)-1,Num_Orgs,1),0),1)</f>
        <v>0.97610997062693139</v>
      </c>
      <c r="F4219" s="70">
        <f ca="1">INDEX(OFFSET(Data!$A$10,1,F$9+MATCH($A4219+IF(F$9&gt;$B4219,0,1),Data!$3:$3,0),Num_Orgs,1),MATCH($C4219,OFFSET(Data!$A$10,1,MATCH($A4219+IF(F$9&gt;$B4219,0,1),Data!$3:$3,0)-1,Num_Orgs,1),0),1)</f>
        <v>0.99603480709830883</v>
      </c>
      <c r="G4219" s="70">
        <f ca="1">INDEX(OFFSET(Data!$A$10,1,G$9+MATCH($A4219+IF(G$9&gt;$B4219,0,1),Data!$3:$3,0),Num_Orgs,1),MATCH($C4219,OFFSET(Data!$A$10,1,MATCH($A4219+IF(G$9&gt;$B4219,0,1),Data!$3:$3,0)-1,Num_Orgs,1),0),1)</f>
        <v>0.9467607451759632</v>
      </c>
      <c r="H4219" s="70">
        <f ca="1">INDEX(OFFSET(Data!$A$10,1,H$9+MATCH($A4219+IF(H$9&gt;$B4219,0,1),Data!$3:$3,0),Num_Orgs,1),MATCH($C4219,OFFSET(Data!$A$10,1,MATCH($A4219+IF(H$9&gt;$B4219,0,1),Data!$3:$3,0)-1,Num_Orgs,1),0),1)</f>
        <v>0.51941762079188769</v>
      </c>
      <c r="I4219" s="70">
        <f ca="1">INDEX(OFFSET(Data!$A$10,1,I$9+MATCH($A4219+IF(I$9&gt;$B4219,0,1),Data!$3:$3,0),Num_Orgs,1),MATCH($C4219,OFFSET(Data!$A$10,1,MATCH($A4219+IF(I$9&gt;$B4219,0,1),Data!$3:$3,0)-1,Num_Orgs,1),0),1)</f>
        <v>0.77584322177462561</v>
      </c>
      <c r="J4219" s="26">
        <f ca="1">IFERROR((E4219*SUM(OFFSET(Data!$C$8,0,MATCH($A4219+IF(J$9&gt;$B4219,0,1),Data!$3:$3,0)-1,1,2)))+(F4219*OFFSET(Data!$E$8,0,MATCH($A4219+IF(J$9&gt;$B4219,0,1),Data!$3:$3,0)-1))+(G4219*SUM(OFFSET(Data!$F$8,0,MATCH($A4219+IF(J$9&gt;$B4219,0,1),Data!$3:$3,0)-1,1,2)))+(H4219*OFFSET(Data!$H$8,0,MATCH($A4219+IF(J$9&gt;$B4219,0,1),Data!$3:$3,0)-1))+(I4219*OFFSET(Data!$I$8,0,MATCH($A4219+IF(J$9&gt;$B4219,0,1),Data!$3:$3,0)-1))+OFFSET(Data!$J$8,0,MATCH($A4219+IF(J$9&gt;$B4219,0,1),Data!$3:$3,0)-1),0)</f>
        <v>0.98454551132155566</v>
      </c>
      <c r="K4219" s="124" t="b">
        <f ca="1">ROUND(J4219,12)=ROUND(INDEX(Data!$AH$11:$AH$237,MATCH($C4219,Data!$Y$11:$Y$237,0),1),12)</f>
        <v>1</v>
      </c>
      <c r="L4219" s="129"/>
      <c r="AI4219" s="129"/>
    </row>
    <row r="4220" spans="1:35" ht="13.8" x14ac:dyDescent="0.25">
      <c r="A4220" s="118">
        <f t="shared" si="921"/>
        <v>3</v>
      </c>
      <c r="B4220" s="69">
        <f t="shared" si="922"/>
        <v>0</v>
      </c>
      <c r="C4220" s="118" t="str">
        <f t="shared" si="923"/>
        <v>RQ6</v>
      </c>
      <c r="D4220" s="69"/>
      <c r="E4220" s="70">
        <f ca="1">INDEX(OFFSET(Data!$A$10,1,E$9+MATCH($A4220+IF(E$9&gt;$B4220,0,1),Data!$3:$3,0),Num_Orgs,1),MATCH($C4220,OFFSET(Data!$A$10,1,MATCH($A4220+IF(E$9&gt;$B4220,0,1),Data!$3:$3,0)-1,Num_Orgs,1),0),1)</f>
        <v>0.94353124287687606</v>
      </c>
      <c r="F4220" s="70">
        <f ca="1">INDEX(OFFSET(Data!$A$10,1,F$9+MATCH($A4220+IF(F$9&gt;$B4220,0,1),Data!$3:$3,0),Num_Orgs,1),MATCH($C4220,OFFSET(Data!$A$10,1,MATCH($A4220+IF(F$9&gt;$B4220,0,1),Data!$3:$3,0)-1,Num_Orgs,1),0),1)</f>
        <v>0.99603480709830883</v>
      </c>
      <c r="G4220" s="70">
        <f ca="1">INDEX(OFFSET(Data!$A$10,1,G$9+MATCH($A4220+IF(G$9&gt;$B4220,0,1),Data!$3:$3,0),Num_Orgs,1),MATCH($C4220,OFFSET(Data!$A$10,1,MATCH($A4220+IF(G$9&gt;$B4220,0,1),Data!$3:$3,0)-1,Num_Orgs,1),0),1)</f>
        <v>0.93729313772420364</v>
      </c>
      <c r="H4220" s="70">
        <f ca="1">INDEX(OFFSET(Data!$A$10,1,H$9+MATCH($A4220+IF(H$9&gt;$B4220,0,1),Data!$3:$3,0),Num_Orgs,1),MATCH($C4220,OFFSET(Data!$A$10,1,MATCH($A4220+IF(H$9&gt;$B4220,0,1),Data!$3:$3,0)-1,Num_Orgs,1),0),1)</f>
        <v>0.63583583976562463</v>
      </c>
      <c r="I4220" s="70">
        <f ca="1">INDEX(OFFSET(Data!$A$10,1,I$9+MATCH($A4220+IF(I$9&gt;$B4220,0,1),Data!$3:$3,0),Num_Orgs,1),MATCH($C4220,OFFSET(Data!$A$10,1,MATCH($A4220+IF(I$9&gt;$B4220,0,1),Data!$3:$3,0)-1,Num_Orgs,1),0),1)</f>
        <v>0.81894562298432705</v>
      </c>
      <c r="J4220" s="26">
        <f ca="1">IFERROR((E4220*SUM(OFFSET(Data!$C$8,0,MATCH($A4220+IF(J$9&gt;$B4220,0,1),Data!$3:$3,0)-1,1,2)))+(F4220*OFFSET(Data!$E$8,0,MATCH($A4220+IF(J$9&gt;$B4220,0,1),Data!$3:$3,0)-1))+(G4220*SUM(OFFSET(Data!$F$8,0,MATCH($A4220+IF(J$9&gt;$B4220,0,1),Data!$3:$3,0)-1,1,2)))+(H4220*OFFSET(Data!$H$8,0,MATCH($A4220+IF(J$9&gt;$B4220,0,1),Data!$3:$3,0)-1))+(I4220*OFFSET(Data!$I$8,0,MATCH($A4220+IF(J$9&gt;$B4220,0,1),Data!$3:$3,0)-1))+OFFSET(Data!$J$8,0,MATCH($A4220+IF(J$9&gt;$B4220,0,1),Data!$3:$3,0)-1),0)</f>
        <v>0.96914956345893699</v>
      </c>
      <c r="K4220" s="124" t="b">
        <f ca="1">ROUND(J4220,12)=ROUND(INDEX(Data!$AH$11:$AH$237,MATCH($C4220,Data!$Y$11:$Y$237,0),1),12)</f>
        <v>1</v>
      </c>
      <c r="L4220" s="129"/>
      <c r="AI4220" s="129"/>
    </row>
    <row r="4221" spans="1:35" ht="13.8" x14ac:dyDescent="0.25">
      <c r="A4221" s="118">
        <f t="shared" si="921"/>
        <v>3</v>
      </c>
      <c r="B4221" s="69">
        <f t="shared" si="922"/>
        <v>0</v>
      </c>
      <c r="C4221" s="118" t="str">
        <f t="shared" si="923"/>
        <v>RQ8</v>
      </c>
      <c r="D4221" s="69"/>
      <c r="E4221" s="70">
        <f ca="1">INDEX(OFFSET(Data!$A$10,1,E$9+MATCH($A4221+IF(E$9&gt;$B4221,0,1),Data!$3:$3,0),Num_Orgs,1),MATCH($C4221,OFFSET(Data!$A$10,1,MATCH($A4221+IF(E$9&gt;$B4221,0,1),Data!$3:$3,0)-1,Num_Orgs,1),0),1)</f>
        <v>0.98005308540030678</v>
      </c>
      <c r="F4221" s="70">
        <f ca="1">INDEX(OFFSET(Data!$A$10,1,F$9+MATCH($A4221+IF(F$9&gt;$B4221,0,1),Data!$3:$3,0),Num_Orgs,1),MATCH($C4221,OFFSET(Data!$A$10,1,MATCH($A4221+IF(F$9&gt;$B4221,0,1),Data!$3:$3,0)-1,Num_Orgs,1),0),1)</f>
        <v>0.99603480709830883</v>
      </c>
      <c r="G4221" s="70">
        <f ca="1">INDEX(OFFSET(Data!$A$10,1,G$9+MATCH($A4221+IF(G$9&gt;$B4221,0,1),Data!$3:$3,0),Num_Orgs,1),MATCH($C4221,OFFSET(Data!$A$10,1,MATCH($A4221+IF(G$9&gt;$B4221,0,1),Data!$3:$3,0)-1,Num_Orgs,1),0),1)</f>
        <v>0.96733415283475532</v>
      </c>
      <c r="H4221" s="70">
        <f ca="1">INDEX(OFFSET(Data!$A$10,1,H$9+MATCH($A4221+IF(H$9&gt;$B4221,0,1),Data!$3:$3,0),Num_Orgs,1),MATCH($C4221,OFFSET(Data!$A$10,1,MATCH($A4221+IF(H$9&gt;$B4221,0,1),Data!$3:$3,0)-1,Num_Orgs,1),0),1)</f>
        <v>0.81976918842500612</v>
      </c>
      <c r="I4221" s="70">
        <f ca="1">INDEX(OFFSET(Data!$A$10,1,I$9+MATCH($A4221+IF(I$9&gt;$B4221,0,1),Data!$3:$3,0),Num_Orgs,1),MATCH($C4221,OFFSET(Data!$A$10,1,MATCH($A4221+IF(I$9&gt;$B4221,0,1),Data!$3:$3,0)-1,Num_Orgs,1),0),1)</f>
        <v>1.1590915819295131</v>
      </c>
      <c r="J4221" s="26">
        <f ca="1">IFERROR((E4221*SUM(OFFSET(Data!$C$8,0,MATCH($A4221+IF(J$9&gt;$B4221,0,1),Data!$3:$3,0)-1,1,2)))+(F4221*OFFSET(Data!$E$8,0,MATCH($A4221+IF(J$9&gt;$B4221,0,1),Data!$3:$3,0)-1))+(G4221*SUM(OFFSET(Data!$F$8,0,MATCH($A4221+IF(J$9&gt;$B4221,0,1),Data!$3:$3,0)-1,1,2)))+(H4221*OFFSET(Data!$H$8,0,MATCH($A4221+IF(J$9&gt;$B4221,0,1),Data!$3:$3,0)-1))+(I4221*OFFSET(Data!$I$8,0,MATCH($A4221+IF(J$9&gt;$B4221,0,1),Data!$3:$3,0)-1))+OFFSET(Data!$J$8,0,MATCH($A4221+IF(J$9&gt;$B4221,0,1),Data!$3:$3,0)-1),0)</f>
        <v>0.98933743648699346</v>
      </c>
      <c r="K4221" s="124" t="b">
        <f ca="1">ROUND(J4221,12)=ROUND(INDEX(Data!$AH$11:$AH$237,MATCH($C4221,Data!$Y$11:$Y$237,0),1),12)</f>
        <v>1</v>
      </c>
      <c r="L4221" s="129"/>
      <c r="AI4221" s="129"/>
    </row>
    <row r="4222" spans="1:35" ht="13.8" x14ac:dyDescent="0.25">
      <c r="A4222" s="118">
        <f t="shared" si="921"/>
        <v>3</v>
      </c>
      <c r="B4222" s="69">
        <f t="shared" si="922"/>
        <v>0</v>
      </c>
      <c r="C4222" s="118" t="str">
        <f t="shared" si="923"/>
        <v>RQM</v>
      </c>
      <c r="D4222" s="69"/>
      <c r="E4222" s="70">
        <f ca="1">INDEX(OFFSET(Data!$A$10,1,E$9+MATCH($A4222+IF(E$9&gt;$B4222,0,1),Data!$3:$3,0),Num_Orgs,1),MATCH($C4222,OFFSET(Data!$A$10,1,MATCH($A4222+IF(E$9&gt;$B4222,0,1),Data!$3:$3,0)-1,Num_Orgs,1),0),1)</f>
        <v>1.1525155857464591</v>
      </c>
      <c r="F4222" s="70">
        <f ca="1">INDEX(OFFSET(Data!$A$10,1,F$9+MATCH($A4222+IF(F$9&gt;$B4222,0,1),Data!$3:$3,0),Num_Orgs,1),MATCH($C4222,OFFSET(Data!$A$10,1,MATCH($A4222+IF(F$9&gt;$B4222,0,1),Data!$3:$3,0)-1,Num_Orgs,1),0),1)</f>
        <v>1.0171232554042071</v>
      </c>
      <c r="G4222" s="70">
        <f ca="1">INDEX(OFFSET(Data!$A$10,1,G$9+MATCH($A4222+IF(G$9&gt;$B4222,0,1),Data!$3:$3,0),Num_Orgs,1),MATCH($C4222,OFFSET(Data!$A$10,1,MATCH($A4222+IF(G$9&gt;$B4222,0,1),Data!$3:$3,0)-1,Num_Orgs,1),0),1)</f>
        <v>1.1952818535151077</v>
      </c>
      <c r="H4222" s="70">
        <f ca="1">INDEX(OFFSET(Data!$A$10,1,H$9+MATCH($A4222+IF(H$9&gt;$B4222,0,1),Data!$3:$3,0),Num_Orgs,1),MATCH($C4222,OFFSET(Data!$A$10,1,MATCH($A4222+IF(H$9&gt;$B4222,0,1),Data!$3:$3,0)-1,Num_Orgs,1),0),1)</f>
        <v>4.0840346037054136</v>
      </c>
      <c r="I4222" s="70">
        <f ca="1">INDEX(OFFSET(Data!$A$10,1,I$9+MATCH($A4222+IF(I$9&gt;$B4222,0,1),Data!$3:$3,0),Num_Orgs,1),MATCH($C4222,OFFSET(Data!$A$10,1,MATCH($A4222+IF(I$9&gt;$B4222,0,1),Data!$3:$3,0)-1,Num_Orgs,1),0),1)</f>
        <v>2.9148911674014006</v>
      </c>
      <c r="J4222" s="26">
        <f ca="1">IFERROR((E4222*SUM(OFFSET(Data!$C$8,0,MATCH($A4222+IF(J$9&gt;$B4222,0,1),Data!$3:$3,0)-1,1,2)))+(F4222*OFFSET(Data!$E$8,0,MATCH($A4222+IF(J$9&gt;$B4222,0,1),Data!$3:$3,0)-1))+(G4222*SUM(OFFSET(Data!$F$8,0,MATCH($A4222+IF(J$9&gt;$B4222,0,1),Data!$3:$3,0)-1,1,2)))+(H4222*OFFSET(Data!$H$8,0,MATCH($A4222+IF(J$9&gt;$B4222,0,1),Data!$3:$3,0)-1))+(I4222*OFFSET(Data!$I$8,0,MATCH($A4222+IF(J$9&gt;$B4222,0,1),Data!$3:$3,0)-1))+OFFSET(Data!$J$8,0,MATCH($A4222+IF(J$9&gt;$B4222,0,1),Data!$3:$3,0)-1),0)</f>
        <v>1.095877479223931</v>
      </c>
      <c r="K4222" s="124" t="b">
        <f ca="1">ROUND(J4222,12)=ROUND(INDEX(Data!$AH$11:$AH$237,MATCH($C4222,Data!$Y$11:$Y$237,0),1),12)</f>
        <v>1</v>
      </c>
      <c r="L4222" s="129"/>
      <c r="AI4222" s="129"/>
    </row>
    <row r="4223" spans="1:35" ht="13.8" x14ac:dyDescent="0.25">
      <c r="A4223" s="118">
        <f t="shared" si="921"/>
        <v>3</v>
      </c>
      <c r="B4223" s="69">
        <f t="shared" si="922"/>
        <v>0</v>
      </c>
      <c r="C4223" s="118" t="str">
        <f t="shared" si="923"/>
        <v>RQW</v>
      </c>
      <c r="D4223" s="69"/>
      <c r="E4223" s="70">
        <f ca="1">INDEX(OFFSET(Data!$A$10,1,E$9+MATCH($A4223+IF(E$9&gt;$B4223,0,1),Data!$3:$3,0),Num_Orgs,1),MATCH($C4223,OFFSET(Data!$A$10,1,MATCH($A4223+IF(E$9&gt;$B4223,0,1),Data!$3:$3,0)-1,Num_Orgs,1),0),1)</f>
        <v>1.0769719770561001</v>
      </c>
      <c r="F4223" s="70">
        <f ca="1">INDEX(OFFSET(Data!$A$10,1,F$9+MATCH($A4223+IF(F$9&gt;$B4223,0,1),Data!$3:$3,0),Num_Orgs,1),MATCH($C4223,OFFSET(Data!$A$10,1,MATCH($A4223+IF(F$9&gt;$B4223,0,1),Data!$3:$3,0)-1,Num_Orgs,1),0),1)</f>
        <v>0.99748817379469135</v>
      </c>
      <c r="G4223" s="70">
        <f ca="1">INDEX(OFFSET(Data!$A$10,1,G$9+MATCH($A4223+IF(G$9&gt;$B4223,0,1),Data!$3:$3,0),Num_Orgs,1),MATCH($C4223,OFFSET(Data!$A$10,1,MATCH($A4223+IF(G$9&gt;$B4223,0,1),Data!$3:$3,0)-1,Num_Orgs,1),0),1)</f>
        <v>1.003566389886521</v>
      </c>
      <c r="H4223" s="70">
        <f ca="1">INDEX(OFFSET(Data!$A$10,1,H$9+MATCH($A4223+IF(H$9&gt;$B4223,0,1),Data!$3:$3,0),Num_Orgs,1),MATCH($C4223,OFFSET(Data!$A$10,1,MATCH($A4223+IF(H$9&gt;$B4223,0,1),Data!$3:$3,0)-1,Num_Orgs,1),0),1)</f>
        <v>0.74077880538609608</v>
      </c>
      <c r="I4223" s="70">
        <f ca="1">INDEX(OFFSET(Data!$A$10,1,I$9+MATCH($A4223+IF(I$9&gt;$B4223,0,1),Data!$3:$3,0),Num_Orgs,1),MATCH($C4223,OFFSET(Data!$A$10,1,MATCH($A4223+IF(I$9&gt;$B4223,0,1),Data!$3:$3,0)-1,Num_Orgs,1),0),1)</f>
        <v>0.86204802419402848</v>
      </c>
      <c r="J4223" s="26">
        <f ca="1">IFERROR((E4223*SUM(OFFSET(Data!$C$8,0,MATCH($A4223+IF(J$9&gt;$B4223,0,1),Data!$3:$3,0)-1,1,2)))+(F4223*OFFSET(Data!$E$8,0,MATCH($A4223+IF(J$9&gt;$B4223,0,1),Data!$3:$3,0)-1))+(G4223*SUM(OFFSET(Data!$F$8,0,MATCH($A4223+IF(J$9&gt;$B4223,0,1),Data!$3:$3,0)-1,1,2)))+(H4223*OFFSET(Data!$H$8,0,MATCH($A4223+IF(J$9&gt;$B4223,0,1),Data!$3:$3,0)-1))+(I4223*OFFSET(Data!$I$8,0,MATCH($A4223+IF(J$9&gt;$B4223,0,1),Data!$3:$3,0)-1))+OFFSET(Data!$J$8,0,MATCH($A4223+IF(J$9&gt;$B4223,0,1),Data!$3:$3,0)-1),0)</f>
        <v>1.035373804766506</v>
      </c>
      <c r="K4223" s="124" t="b">
        <f ca="1">ROUND(J4223,12)=ROUND(INDEX(Data!$AH$11:$AH$237,MATCH($C4223,Data!$Y$11:$Y$237,0),1),12)</f>
        <v>1</v>
      </c>
      <c r="L4223" s="129"/>
      <c r="AI4223" s="129"/>
    </row>
    <row r="4224" spans="1:35" ht="13.8" x14ac:dyDescent="0.25">
      <c r="A4224" s="118">
        <f t="shared" si="921"/>
        <v>3</v>
      </c>
      <c r="B4224" s="69">
        <f t="shared" si="922"/>
        <v>0</v>
      </c>
      <c r="C4224" s="118" t="str">
        <f t="shared" si="923"/>
        <v>RQX</v>
      </c>
      <c r="D4224" s="69"/>
      <c r="E4224" s="70">
        <f ca="1">INDEX(OFFSET(Data!$A$10,1,E$9+MATCH($A4224+IF(E$9&gt;$B4224,0,1),Data!$3:$3,0),Num_Orgs,1),MATCH($C4224,OFFSET(Data!$A$10,1,MATCH($A4224+IF(E$9&gt;$B4224,0,1),Data!$3:$3,0)-1,Num_Orgs,1),0),1)</f>
        <v>1.1575154629907816</v>
      </c>
      <c r="F4224" s="70">
        <f ca="1">INDEX(OFFSET(Data!$A$10,1,F$9+MATCH($A4224+IF(F$9&gt;$B4224,0,1),Data!$3:$3,0),Num_Orgs,1),MATCH($C4224,OFFSET(Data!$A$10,1,MATCH($A4224+IF(F$9&gt;$B4224,0,1),Data!$3:$3,0)-1,Num_Orgs,1),0),1)</f>
        <v>1.0171232554042071</v>
      </c>
      <c r="G4224" s="70">
        <f ca="1">INDEX(OFFSET(Data!$A$10,1,G$9+MATCH($A4224+IF(G$9&gt;$B4224,0,1),Data!$3:$3,0),Num_Orgs,1),MATCH($C4224,OFFSET(Data!$A$10,1,MATCH($A4224+IF(G$9&gt;$B4224,0,1),Data!$3:$3,0)-1,Num_Orgs,1),0),1)</f>
        <v>1.1747901999074128</v>
      </c>
      <c r="H4224" s="70">
        <f ca="1">INDEX(OFFSET(Data!$A$10,1,H$9+MATCH($A4224+IF(H$9&gt;$B4224,0,1),Data!$3:$3,0),Num_Orgs,1),MATCH($C4224,OFFSET(Data!$A$10,1,MATCH($A4224+IF(H$9&gt;$B4224,0,1),Data!$3:$3,0)-1,Num_Orgs,1),0),1)</f>
        <v>1.300494731600917</v>
      </c>
      <c r="I4224" s="70">
        <f ca="1">INDEX(OFFSET(Data!$A$10,1,I$9+MATCH($A4224+IF(I$9&gt;$B4224,0,1),Data!$3:$3,0),Num_Orgs,1),MATCH($C4224,OFFSET(Data!$A$10,1,MATCH($A4224+IF(I$9&gt;$B4224,0,1),Data!$3:$3,0)-1,Num_Orgs,1),0),1)</f>
        <v>1.4223792399201469</v>
      </c>
      <c r="J4224" s="26">
        <f ca="1">IFERROR((E4224*SUM(OFFSET(Data!$C$8,0,MATCH($A4224+IF(J$9&gt;$B4224,0,1),Data!$3:$3,0)-1,1,2)))+(F4224*OFFSET(Data!$E$8,0,MATCH($A4224+IF(J$9&gt;$B4224,0,1),Data!$3:$3,0)-1))+(G4224*SUM(OFFSET(Data!$F$8,0,MATCH($A4224+IF(J$9&gt;$B4224,0,1),Data!$3:$3,0)-1,1,2)))+(H4224*OFFSET(Data!$H$8,0,MATCH($A4224+IF(J$9&gt;$B4224,0,1),Data!$3:$3,0)-1))+(I4224*OFFSET(Data!$I$8,0,MATCH($A4224+IF(J$9&gt;$B4224,0,1),Data!$3:$3,0)-1))+OFFSET(Data!$J$8,0,MATCH($A4224+IF(J$9&gt;$B4224,0,1),Data!$3:$3,0)-1),0)</f>
        <v>1.0850852285398851</v>
      </c>
      <c r="K4224" s="124" t="b">
        <f ca="1">ROUND(J4224,12)=ROUND(INDEX(Data!$AH$11:$AH$237,MATCH($C4224,Data!$Y$11:$Y$237,0),1),12)</f>
        <v>1</v>
      </c>
      <c r="L4224" s="129"/>
      <c r="AI4224" s="129"/>
    </row>
    <row r="4225" spans="1:35" ht="13.8" x14ac:dyDescent="0.25">
      <c r="A4225" s="118">
        <f t="shared" si="921"/>
        <v>3</v>
      </c>
      <c r="B4225" s="69">
        <f t="shared" si="922"/>
        <v>0</v>
      </c>
      <c r="C4225" s="118" t="str">
        <f t="shared" si="923"/>
        <v>RQY</v>
      </c>
      <c r="D4225" s="69"/>
      <c r="E4225" s="70">
        <f ca="1">INDEX(OFFSET(Data!$A$10,1,E$9+MATCH($A4225+IF(E$9&gt;$B4225,0,1),Data!$3:$3,0),Num_Orgs,1),MATCH($C4225,OFFSET(Data!$A$10,1,MATCH($A4225+IF(E$9&gt;$B4225,0,1),Data!$3:$3,0)-1,Num_Orgs,1),0),1)</f>
        <v>1.1536894697920828</v>
      </c>
      <c r="F4225" s="70">
        <f ca="1">INDEX(OFFSET(Data!$A$10,1,F$9+MATCH($A4225+IF(F$9&gt;$B4225,0,1),Data!$3:$3,0),Num_Orgs,1),MATCH($C4225,OFFSET(Data!$A$10,1,MATCH($A4225+IF(F$9&gt;$B4225,0,1),Data!$3:$3,0)-1,Num_Orgs,1),0),1)</f>
        <v>1.0171232554042071</v>
      </c>
      <c r="G4225" s="70">
        <f ca="1">INDEX(OFFSET(Data!$A$10,1,G$9+MATCH($A4225+IF(G$9&gt;$B4225,0,1),Data!$3:$3,0),Num_Orgs,1),MATCH($C4225,OFFSET(Data!$A$10,1,MATCH($A4225+IF(G$9&gt;$B4225,0,1),Data!$3:$3,0)-1,Num_Orgs,1),0),1)</f>
        <v>1.2024103721546628</v>
      </c>
      <c r="H4225" s="70">
        <f ca="1">INDEX(OFFSET(Data!$A$10,1,H$9+MATCH($A4225+IF(H$9&gt;$B4225,0,1),Data!$3:$3,0),Num_Orgs,1),MATCH($C4225,OFFSET(Data!$A$10,1,MATCH($A4225+IF(H$9&gt;$B4225,0,1),Data!$3:$3,0)-1,Num_Orgs,1),0),1)</f>
        <v>0.82307244162639903</v>
      </c>
      <c r="I4225" s="70">
        <f ca="1">INDEX(OFFSET(Data!$A$10,1,I$9+MATCH($A4225+IF(I$9&gt;$B4225,0,1),Data!$3:$3,0),Num_Orgs,1),MATCH($C4225,OFFSET(Data!$A$10,1,MATCH($A4225+IF(I$9&gt;$B4225,0,1),Data!$3:$3,0)-1,Num_Orgs,1),0),1)</f>
        <v>1.5147607431272776</v>
      </c>
      <c r="J4225" s="26">
        <f ca="1">IFERROR((E4225*SUM(OFFSET(Data!$C$8,0,MATCH($A4225+IF(J$9&gt;$B4225,0,1),Data!$3:$3,0)-1,1,2)))+(F4225*OFFSET(Data!$E$8,0,MATCH($A4225+IF(J$9&gt;$B4225,0,1),Data!$3:$3,0)-1))+(G4225*SUM(OFFSET(Data!$F$8,0,MATCH($A4225+IF(J$9&gt;$B4225,0,1),Data!$3:$3,0)-1,1,2)))+(H4225*OFFSET(Data!$H$8,0,MATCH($A4225+IF(J$9&gt;$B4225,0,1),Data!$3:$3,0)-1))+(I4225*OFFSET(Data!$I$8,0,MATCH($A4225+IF(J$9&gt;$B4225,0,1),Data!$3:$3,0)-1))+OFFSET(Data!$J$8,0,MATCH($A4225+IF(J$9&gt;$B4225,0,1),Data!$3:$3,0)-1),0)</f>
        <v>1.0833773407784832</v>
      </c>
      <c r="K4225" s="124" t="b">
        <f ca="1">ROUND(J4225,12)=ROUND(INDEX(Data!$AH$11:$AH$237,MATCH($C4225,Data!$Y$11:$Y$237,0),1),12)</f>
        <v>1</v>
      </c>
      <c r="L4225" s="129"/>
      <c r="AI4225" s="129"/>
    </row>
    <row r="4226" spans="1:35" ht="13.8" x14ac:dyDescent="0.25">
      <c r="A4226" s="118">
        <f t="shared" si="921"/>
        <v>3</v>
      </c>
      <c r="B4226" s="69">
        <f t="shared" si="922"/>
        <v>0</v>
      </c>
      <c r="C4226" s="118" t="str">
        <f t="shared" si="923"/>
        <v>RR7</v>
      </c>
      <c r="D4226" s="69"/>
      <c r="E4226" s="70">
        <f ca="1">INDEX(OFFSET(Data!$A$10,1,E$9+MATCH($A4226+IF(E$9&gt;$B4226,0,1),Data!$3:$3,0),Num_Orgs,1),MATCH($C4226,OFFSET(Data!$A$10,1,MATCH($A4226+IF(E$9&gt;$B4226,0,1),Data!$3:$3,0)-1,Num_Orgs,1),0),1)</f>
        <v>0.9461724272520704</v>
      </c>
      <c r="F4226" s="70">
        <f ca="1">INDEX(OFFSET(Data!$A$10,1,F$9+MATCH($A4226+IF(F$9&gt;$B4226,0,1),Data!$3:$3,0),Num_Orgs,1),MATCH($C4226,OFFSET(Data!$A$10,1,MATCH($A4226+IF(F$9&gt;$B4226,0,1),Data!$3:$3,0)-1,Num_Orgs,1),0),1)</f>
        <v>0.99603480709830883</v>
      </c>
      <c r="G4226" s="70">
        <f ca="1">INDEX(OFFSET(Data!$A$10,1,G$9+MATCH($A4226+IF(G$9&gt;$B4226,0,1),Data!$3:$3,0),Num_Orgs,1),MATCH($C4226,OFFSET(Data!$A$10,1,MATCH($A4226+IF(G$9&gt;$B4226,0,1),Data!$3:$3,0)-1,Num_Orgs,1),0),1)</f>
        <v>0.92677717573168927</v>
      </c>
      <c r="H4226" s="70">
        <f ca="1">INDEX(OFFSET(Data!$A$10,1,H$9+MATCH($A4226+IF(H$9&gt;$B4226,0,1),Data!$3:$3,0),Num_Orgs,1),MATCH($C4226,OFFSET(Data!$A$10,1,MATCH($A4226+IF(H$9&gt;$B4226,0,1),Data!$3:$3,0)-1,Num_Orgs,1),0),1)</f>
        <v>7.654291042030073E-2</v>
      </c>
      <c r="I4226" s="70">
        <f ca="1">INDEX(OFFSET(Data!$A$10,1,I$9+MATCH($A4226+IF(I$9&gt;$B4226,0,1),Data!$3:$3,0),Num_Orgs,1),MATCH($C4226,OFFSET(Data!$A$10,1,MATCH($A4226+IF(I$9&gt;$B4226,0,1),Data!$3:$3,0)-1,Num_Orgs,1),0),1)</f>
        <v>0.7085646031286591</v>
      </c>
      <c r="J4226" s="26">
        <f ca="1">IFERROR((E4226*SUM(OFFSET(Data!$C$8,0,MATCH($A4226+IF(J$9&gt;$B4226,0,1),Data!$3:$3,0)-1,1,2)))+(F4226*OFFSET(Data!$E$8,0,MATCH($A4226+IF(J$9&gt;$B4226,0,1),Data!$3:$3,0)-1))+(G4226*SUM(OFFSET(Data!$F$8,0,MATCH($A4226+IF(J$9&gt;$B4226,0,1),Data!$3:$3,0)-1,1,2)))+(H4226*OFFSET(Data!$H$8,0,MATCH($A4226+IF(J$9&gt;$B4226,0,1),Data!$3:$3,0)-1))+(I4226*OFFSET(Data!$I$8,0,MATCH($A4226+IF(J$9&gt;$B4226,0,1),Data!$3:$3,0)-1))+OFFSET(Data!$J$8,0,MATCH($A4226+IF(J$9&gt;$B4226,0,1),Data!$3:$3,0)-1),0)</f>
        <v>0.96845501332878126</v>
      </c>
      <c r="K4226" s="124" t="b">
        <f ca="1">ROUND(J4226,12)=ROUND(INDEX(Data!$AH$11:$AH$237,MATCH($C4226,Data!$Y$11:$Y$237,0),1),12)</f>
        <v>1</v>
      </c>
      <c r="L4226" s="129"/>
      <c r="AI4226" s="129"/>
    </row>
    <row r="4227" spans="1:35" ht="13.8" x14ac:dyDescent="0.25">
      <c r="A4227" s="118">
        <f t="shared" si="921"/>
        <v>3</v>
      </c>
      <c r="B4227" s="69">
        <f t="shared" si="922"/>
        <v>0</v>
      </c>
      <c r="C4227" s="118" t="str">
        <f t="shared" si="923"/>
        <v>RR8</v>
      </c>
      <c r="D4227" s="69"/>
      <c r="E4227" s="70">
        <f ca="1">INDEX(OFFSET(Data!$A$10,1,E$9+MATCH($A4227+IF(E$9&gt;$B4227,0,1),Data!$3:$3,0),Num_Orgs,1),MATCH($C4227,OFFSET(Data!$A$10,1,MATCH($A4227+IF(E$9&gt;$B4227,0,1),Data!$3:$3,0)-1,Num_Orgs,1),0),1)</f>
        <v>0.95622012459799055</v>
      </c>
      <c r="F4227" s="70">
        <f ca="1">INDEX(OFFSET(Data!$A$10,1,F$9+MATCH($A4227+IF(F$9&gt;$B4227,0,1),Data!$3:$3,0),Num_Orgs,1),MATCH($C4227,OFFSET(Data!$A$10,1,MATCH($A4227+IF(F$9&gt;$B4227,0,1),Data!$3:$3,0)-1,Num_Orgs,1),0),1)</f>
        <v>0.99603480709830883</v>
      </c>
      <c r="G4227" s="70">
        <f ca="1">INDEX(OFFSET(Data!$A$10,1,G$9+MATCH($A4227+IF(G$9&gt;$B4227,0,1),Data!$3:$3,0),Num_Orgs,1),MATCH($C4227,OFFSET(Data!$A$10,1,MATCH($A4227+IF(G$9&gt;$B4227,0,1),Data!$3:$3,0)-1,Num_Orgs,1),0),1)</f>
        <v>0.84281199746309265</v>
      </c>
      <c r="H4227" s="70">
        <f ca="1">INDEX(OFFSET(Data!$A$10,1,H$9+MATCH($A4227+IF(H$9&gt;$B4227,0,1),Data!$3:$3,0),Num_Orgs,1),MATCH($C4227,OFFSET(Data!$A$10,1,MATCH($A4227+IF(H$9&gt;$B4227,0,1),Data!$3:$3,0)-1,Num_Orgs,1),0),1)</f>
        <v>0.24054750930464125</v>
      </c>
      <c r="I4227" s="70">
        <f ca="1">INDEX(OFFSET(Data!$A$10,1,I$9+MATCH($A4227+IF(I$9&gt;$B4227,0,1),Data!$3:$3,0),Num_Orgs,1),MATCH($C4227,OFFSET(Data!$A$10,1,MATCH($A4227+IF(I$9&gt;$B4227,0,1),Data!$3:$3,0)-1,Num_Orgs,1),0),1)</f>
        <v>0.87282362449645401</v>
      </c>
      <c r="J4227" s="26">
        <f ca="1">IFERROR((E4227*SUM(OFFSET(Data!$C$8,0,MATCH($A4227+IF(J$9&gt;$B4227,0,1),Data!$3:$3,0)-1,1,2)))+(F4227*OFFSET(Data!$E$8,0,MATCH($A4227+IF(J$9&gt;$B4227,0,1),Data!$3:$3,0)-1))+(G4227*SUM(OFFSET(Data!$F$8,0,MATCH($A4227+IF(J$9&gt;$B4227,0,1),Data!$3:$3,0)-1,1,2)))+(H4227*OFFSET(Data!$H$8,0,MATCH($A4227+IF(J$9&gt;$B4227,0,1),Data!$3:$3,0)-1))+(I4227*OFFSET(Data!$I$8,0,MATCH($A4227+IF(J$9&gt;$B4227,0,1),Data!$3:$3,0)-1))+OFFSET(Data!$J$8,0,MATCH($A4227+IF(J$9&gt;$B4227,0,1),Data!$3:$3,0)-1),0)</f>
        <v>0.97217196855019039</v>
      </c>
      <c r="K4227" s="124" t="b">
        <f ca="1">ROUND(J4227,12)=ROUND(INDEX(Data!$AH$11:$AH$237,MATCH($C4227,Data!$Y$11:$Y$237,0),1),12)</f>
        <v>1</v>
      </c>
      <c r="L4227" s="129"/>
      <c r="AI4227" s="129"/>
    </row>
    <row r="4228" spans="1:35" ht="13.8" x14ac:dyDescent="0.25">
      <c r="A4228" s="118">
        <f t="shared" si="921"/>
        <v>3</v>
      </c>
      <c r="B4228" s="69">
        <f t="shared" si="922"/>
        <v>0</v>
      </c>
      <c r="C4228" s="118" t="str">
        <f t="shared" si="923"/>
        <v>RRE</v>
      </c>
      <c r="D4228" s="69"/>
      <c r="E4228" s="70">
        <f ca="1">INDEX(OFFSET(Data!$A$10,1,E$9+MATCH($A4228+IF(E$9&gt;$B4228,0,1),Data!$3:$3,0),Num_Orgs,1),MATCH($C4228,OFFSET(Data!$A$10,1,MATCH($A4228+IF(E$9&gt;$B4228,0,1),Data!$3:$3,0)-1,Num_Orgs,1),0),1)</f>
        <v>0.93356571465034988</v>
      </c>
      <c r="F4228" s="70">
        <f ca="1">INDEX(OFFSET(Data!$A$10,1,F$9+MATCH($A4228+IF(F$9&gt;$B4228,0,1),Data!$3:$3,0),Num_Orgs,1),MATCH($C4228,OFFSET(Data!$A$10,1,MATCH($A4228+IF(F$9&gt;$B4228,0,1),Data!$3:$3,0)-1,Num_Orgs,1),0),1)</f>
        <v>0.99603480709830883</v>
      </c>
      <c r="G4228" s="70">
        <f ca="1">INDEX(OFFSET(Data!$A$10,1,G$9+MATCH($A4228+IF(G$9&gt;$B4228,0,1),Data!$3:$3,0),Num_Orgs,1),MATCH($C4228,OFFSET(Data!$A$10,1,MATCH($A4228+IF(G$9&gt;$B4228,0,1),Data!$3:$3,0)-1,Num_Orgs,1),0),1)</f>
        <v>0.94063902650093933</v>
      </c>
      <c r="H4228" s="70">
        <f ca="1">INDEX(OFFSET(Data!$A$10,1,H$9+MATCH($A4228+IF(H$9&gt;$B4228,0,1),Data!$3:$3,0),Num_Orgs,1),MATCH($C4228,OFFSET(Data!$A$10,1,MATCH($A4228+IF(H$9&gt;$B4228,0,1),Data!$3:$3,0)-1,Num_Orgs,1),0),1)</f>
        <v>0.52218360514732098</v>
      </c>
      <c r="I4228" s="70">
        <f ca="1">INDEX(OFFSET(Data!$A$10,1,I$9+MATCH($A4228+IF(I$9&gt;$B4228,0,1),Data!$3:$3,0),Num_Orgs,1),MATCH($C4228,OFFSET(Data!$A$10,1,MATCH($A4228+IF(I$9&gt;$B4228,0,1),Data!$3:$3,0)-1,Num_Orgs,1),0),1)</f>
        <v>0.5182322458277725</v>
      </c>
      <c r="J4228" s="26">
        <f ca="1">IFERROR((E4228*SUM(OFFSET(Data!$C$8,0,MATCH($A4228+IF(J$9&gt;$B4228,0,1),Data!$3:$3,0)-1,1,2)))+(F4228*OFFSET(Data!$E$8,0,MATCH($A4228+IF(J$9&gt;$B4228,0,1),Data!$3:$3,0)-1))+(G4228*SUM(OFFSET(Data!$F$8,0,MATCH($A4228+IF(J$9&gt;$B4228,0,1),Data!$3:$3,0)-1,1,2)))+(H4228*OFFSET(Data!$H$8,0,MATCH($A4228+IF(J$9&gt;$B4228,0,1),Data!$3:$3,0)-1))+(I4228*OFFSET(Data!$I$8,0,MATCH($A4228+IF(J$9&gt;$B4228,0,1),Data!$3:$3,0)-1))+OFFSET(Data!$J$8,0,MATCH($A4228+IF(J$9&gt;$B4228,0,1),Data!$3:$3,0)-1),0)</f>
        <v>0.96286626400880049</v>
      </c>
      <c r="K4228" s="124" t="b">
        <f ca="1">ROUND(J4228,12)=ROUND(INDEX(Data!$AH$11:$AH$237,MATCH($C4228,Data!$Y$11:$Y$237,0),1),12)</f>
        <v>1</v>
      </c>
      <c r="L4228" s="129"/>
      <c r="AI4228" s="129"/>
    </row>
    <row r="4229" spans="1:35" ht="13.8" x14ac:dyDescent="0.25">
      <c r="A4229" s="118">
        <f t="shared" ref="A4229:A4292" si="924">A2184+1</f>
        <v>3</v>
      </c>
      <c r="B4229" s="69">
        <f t="shared" si="922"/>
        <v>0</v>
      </c>
      <c r="C4229" s="118" t="str">
        <f t="shared" si="923"/>
        <v>RRF</v>
      </c>
      <c r="D4229" s="69"/>
      <c r="E4229" s="70">
        <f ca="1">INDEX(OFFSET(Data!$A$10,1,E$9+MATCH($A4229+IF(E$9&gt;$B4229,0,1),Data!$3:$3,0),Num_Orgs,1),MATCH($C4229,OFFSET(Data!$A$10,1,MATCH($A4229+IF(E$9&gt;$B4229,0,1),Data!$3:$3,0)-1,Num_Orgs,1),0),1)</f>
        <v>0.95207141033296105</v>
      </c>
      <c r="F4229" s="70">
        <f ca="1">INDEX(OFFSET(Data!$A$10,1,F$9+MATCH($A4229+IF(F$9&gt;$B4229,0,1),Data!$3:$3,0),Num_Orgs,1),MATCH($C4229,OFFSET(Data!$A$10,1,MATCH($A4229+IF(F$9&gt;$B4229,0,1),Data!$3:$3,0)-1,Num_Orgs,1),0),1)</f>
        <v>0.99603480709830883</v>
      </c>
      <c r="G4229" s="70">
        <f ca="1">INDEX(OFFSET(Data!$A$10,1,G$9+MATCH($A4229+IF(G$9&gt;$B4229,0,1),Data!$3:$3,0),Num_Orgs,1),MATCH($C4229,OFFSET(Data!$A$10,1,MATCH($A4229+IF(G$9&gt;$B4229,0,1),Data!$3:$3,0)-1,Num_Orgs,1),0),1)</f>
        <v>0.92111478740695896</v>
      </c>
      <c r="H4229" s="70">
        <f ca="1">INDEX(OFFSET(Data!$A$10,1,H$9+MATCH($A4229+IF(H$9&gt;$B4229,0,1),Data!$3:$3,0),Num_Orgs,1),MATCH($C4229,OFFSET(Data!$A$10,1,MATCH($A4229+IF(H$9&gt;$B4229,0,1),Data!$3:$3,0)-1,Num_Orgs,1),0),1)</f>
        <v>0.19002459845393257</v>
      </c>
      <c r="I4229" s="70">
        <f ca="1">INDEX(OFFSET(Data!$A$10,1,I$9+MATCH($A4229+IF(I$9&gt;$B4229,0,1),Data!$3:$3,0),Num_Orgs,1),MATCH($C4229,OFFSET(Data!$A$10,1,MATCH($A4229+IF(I$9&gt;$B4229,0,1),Data!$3:$3,0)-1,Num_Orgs,1),0),1)</f>
        <v>0.53031622312821269</v>
      </c>
      <c r="J4229" s="26">
        <f ca="1">IFERROR((E4229*SUM(OFFSET(Data!$C$8,0,MATCH($A4229+IF(J$9&gt;$B4229,0,1),Data!$3:$3,0)-1,1,2)))+(F4229*OFFSET(Data!$E$8,0,MATCH($A4229+IF(J$9&gt;$B4229,0,1),Data!$3:$3,0)-1))+(G4229*SUM(OFFSET(Data!$F$8,0,MATCH($A4229+IF(J$9&gt;$B4229,0,1),Data!$3:$3,0)-1,1,2)))+(H4229*OFFSET(Data!$H$8,0,MATCH($A4229+IF(J$9&gt;$B4229,0,1),Data!$3:$3,0)-1))+(I4229*OFFSET(Data!$I$8,0,MATCH($A4229+IF(J$9&gt;$B4229,0,1),Data!$3:$3,0)-1))+OFFSET(Data!$J$8,0,MATCH($A4229+IF(J$9&gt;$B4229,0,1),Data!$3:$3,0)-1),0)</f>
        <v>0.97056558909895074</v>
      </c>
      <c r="K4229" s="124" t="b">
        <f ca="1">ROUND(J4229,12)=ROUND(INDEX(Data!$AH$11:$AH$237,MATCH($C4229,Data!$Y$11:$Y$237,0),1),12)</f>
        <v>1</v>
      </c>
      <c r="L4229" s="129"/>
      <c r="AI4229" s="129"/>
    </row>
    <row r="4230" spans="1:35" ht="13.8" x14ac:dyDescent="0.25">
      <c r="A4230" s="118">
        <f t="shared" si="924"/>
        <v>3</v>
      </c>
      <c r="B4230" s="69">
        <f t="shared" ref="B4230:B4293" si="925">B2185</f>
        <v>0</v>
      </c>
      <c r="C4230" s="118" t="str">
        <f t="shared" ref="C4230:C4293" si="926">C2185</f>
        <v>RRJ</v>
      </c>
      <c r="D4230" s="69"/>
      <c r="E4230" s="70">
        <f ca="1">INDEX(OFFSET(Data!$A$10,1,E$9+MATCH($A4230+IF(E$9&gt;$B4230,0,1),Data!$3:$3,0),Num_Orgs,1),MATCH($C4230,OFFSET(Data!$A$10,1,MATCH($A4230+IF(E$9&gt;$B4230,0,1),Data!$3:$3,0)-1,Num_Orgs,1),0),1)</f>
        <v>0.97575904944987923</v>
      </c>
      <c r="F4230" s="70">
        <f ca="1">INDEX(OFFSET(Data!$A$10,1,F$9+MATCH($A4230+IF(F$9&gt;$B4230,0,1),Data!$3:$3,0),Num_Orgs,1),MATCH($C4230,OFFSET(Data!$A$10,1,MATCH($A4230+IF(F$9&gt;$B4230,0,1),Data!$3:$3,0)-1,Num_Orgs,1),0),1)</f>
        <v>0.99603480709830883</v>
      </c>
      <c r="G4230" s="70">
        <f ca="1">INDEX(OFFSET(Data!$A$10,1,G$9+MATCH($A4230+IF(G$9&gt;$B4230,0,1),Data!$3:$3,0),Num_Orgs,1),MATCH($C4230,OFFSET(Data!$A$10,1,MATCH($A4230+IF(G$9&gt;$B4230,0,1),Data!$3:$3,0)-1,Num_Orgs,1),0),1)</f>
        <v>0.9467607451759632</v>
      </c>
      <c r="H4230" s="70">
        <f ca="1">INDEX(OFFSET(Data!$A$10,1,H$9+MATCH($A4230+IF(H$9&gt;$B4230,0,1),Data!$3:$3,0),Num_Orgs,1),MATCH($C4230,OFFSET(Data!$A$10,1,MATCH($A4230+IF(H$9&gt;$B4230,0,1),Data!$3:$3,0)-1,Num_Orgs,1),0),1)</f>
        <v>0.51275329125905678</v>
      </c>
      <c r="I4230" s="70">
        <f ca="1">INDEX(OFFSET(Data!$A$10,1,I$9+MATCH($A4230+IF(I$9&gt;$B4230,0,1),Data!$3:$3,0),Num_Orgs,1),MATCH($C4230,OFFSET(Data!$A$10,1,MATCH($A4230+IF(I$9&gt;$B4230,0,1),Data!$3:$3,0)-1,Num_Orgs,1),0),1)</f>
        <v>0.77584322177462572</v>
      </c>
      <c r="J4230" s="26">
        <f ca="1">IFERROR((E4230*SUM(OFFSET(Data!$C$8,0,MATCH($A4230+IF(J$9&gt;$B4230,0,1),Data!$3:$3,0)-1,1,2)))+(F4230*OFFSET(Data!$E$8,0,MATCH($A4230+IF(J$9&gt;$B4230,0,1),Data!$3:$3,0)-1))+(G4230*SUM(OFFSET(Data!$F$8,0,MATCH($A4230+IF(J$9&gt;$B4230,0,1),Data!$3:$3,0)-1,1,2)))+(H4230*OFFSET(Data!$H$8,0,MATCH($A4230+IF(J$9&gt;$B4230,0,1),Data!$3:$3,0)-1))+(I4230*OFFSET(Data!$I$8,0,MATCH($A4230+IF(J$9&gt;$B4230,0,1),Data!$3:$3,0)-1))+OFFSET(Data!$J$8,0,MATCH($A4230+IF(J$9&gt;$B4230,0,1),Data!$3:$3,0)-1),0)</f>
        <v>0.98436343274268923</v>
      </c>
      <c r="K4230" s="124" t="b">
        <f ca="1">ROUND(J4230,12)=ROUND(INDEX(Data!$AH$11:$AH$237,MATCH($C4230,Data!$Y$11:$Y$237,0),1),12)</f>
        <v>1</v>
      </c>
      <c r="L4230" s="129"/>
      <c r="AI4230" s="129"/>
    </row>
    <row r="4231" spans="1:35" ht="13.8" x14ac:dyDescent="0.25">
      <c r="A4231" s="118">
        <f t="shared" si="924"/>
        <v>3</v>
      </c>
      <c r="B4231" s="69">
        <f t="shared" si="925"/>
        <v>0</v>
      </c>
      <c r="C4231" s="118" t="str">
        <f t="shared" si="926"/>
        <v>RRK</v>
      </c>
      <c r="D4231" s="69"/>
      <c r="E4231" s="70">
        <f ca="1">INDEX(OFFSET(Data!$A$10,1,E$9+MATCH($A4231+IF(E$9&gt;$B4231,0,1),Data!$3:$3,0),Num_Orgs,1),MATCH($C4231,OFFSET(Data!$A$10,1,MATCH($A4231+IF(E$9&gt;$B4231,0,1),Data!$3:$3,0)-1,Num_Orgs,1),0),1)</f>
        <v>0.97756433102047036</v>
      </c>
      <c r="F4231" s="70">
        <f ca="1">INDEX(OFFSET(Data!$A$10,1,F$9+MATCH($A4231+IF(F$9&gt;$B4231,0,1),Data!$3:$3,0),Num_Orgs,1),MATCH($C4231,OFFSET(Data!$A$10,1,MATCH($A4231+IF(F$9&gt;$B4231,0,1),Data!$3:$3,0)-1,Num_Orgs,1),0),1)</f>
        <v>0.99603480709830883</v>
      </c>
      <c r="G4231" s="70">
        <f ca="1">INDEX(OFFSET(Data!$A$10,1,G$9+MATCH($A4231+IF(G$9&gt;$B4231,0,1),Data!$3:$3,0),Num_Orgs,1),MATCH($C4231,OFFSET(Data!$A$10,1,MATCH($A4231+IF(G$9&gt;$B4231,0,1),Data!$3:$3,0)-1,Num_Orgs,1),0),1)</f>
        <v>0.94492401096627587</v>
      </c>
      <c r="H4231" s="70">
        <f ca="1">INDEX(OFFSET(Data!$A$10,1,H$9+MATCH($A4231+IF(H$9&gt;$B4231,0,1),Data!$3:$3,0),Num_Orgs,1),MATCH($C4231,OFFSET(Data!$A$10,1,MATCH($A4231+IF(H$9&gt;$B4231,0,1),Data!$3:$3,0)-1,Num_Orgs,1),0),1)</f>
        <v>0.44446925726482711</v>
      </c>
      <c r="I4231" s="70">
        <f ca="1">INDEX(OFFSET(Data!$A$10,1,I$9+MATCH($A4231+IF(I$9&gt;$B4231,0,1),Data!$3:$3,0),Num_Orgs,1),MATCH($C4231,OFFSET(Data!$A$10,1,MATCH($A4231+IF(I$9&gt;$B4231,0,1),Data!$3:$3,0)-1,Num_Orgs,1),0),1)</f>
        <v>0.82915064944933792</v>
      </c>
      <c r="J4231" s="26">
        <f ca="1">IFERROR((E4231*SUM(OFFSET(Data!$C$8,0,MATCH($A4231+IF(J$9&gt;$B4231,0,1),Data!$3:$3,0)-1,1,2)))+(F4231*OFFSET(Data!$E$8,0,MATCH($A4231+IF(J$9&gt;$B4231,0,1),Data!$3:$3,0)-1))+(G4231*SUM(OFFSET(Data!$F$8,0,MATCH($A4231+IF(J$9&gt;$B4231,0,1),Data!$3:$3,0)-1,1,2)))+(H4231*OFFSET(Data!$H$8,0,MATCH($A4231+IF(J$9&gt;$B4231,0,1),Data!$3:$3,0)-1))+(I4231*OFFSET(Data!$I$8,0,MATCH($A4231+IF(J$9&gt;$B4231,0,1),Data!$3:$3,0)-1))+OFFSET(Data!$J$8,0,MATCH($A4231+IF(J$9&gt;$B4231,0,1),Data!$3:$3,0)-1),0)</f>
        <v>0.98527593187544604</v>
      </c>
      <c r="K4231" s="124" t="b">
        <f ca="1">ROUND(J4231,12)=ROUND(INDEX(Data!$AH$11:$AH$237,MATCH($C4231,Data!$Y$11:$Y$237,0),1),12)</f>
        <v>1</v>
      </c>
      <c r="L4231" s="129"/>
      <c r="AI4231" s="129"/>
    </row>
    <row r="4232" spans="1:35" ht="13.8" x14ac:dyDescent="0.25">
      <c r="A4232" s="118">
        <f t="shared" si="924"/>
        <v>3</v>
      </c>
      <c r="B4232" s="69">
        <f t="shared" si="925"/>
        <v>0</v>
      </c>
      <c r="C4232" s="118" t="str">
        <f t="shared" si="926"/>
        <v>RRP</v>
      </c>
      <c r="D4232" s="69"/>
      <c r="E4232" s="70">
        <f ca="1">INDEX(OFFSET(Data!$A$10,1,E$9+MATCH($A4232+IF(E$9&gt;$B4232,0,1),Data!$3:$3,0),Num_Orgs,1),MATCH($C4232,OFFSET(Data!$A$10,1,MATCH($A4232+IF(E$9&gt;$B4232,0,1),Data!$3:$3,0)-1,Num_Orgs,1),0),1)</f>
        <v>1.1477294054266796</v>
      </c>
      <c r="F4232" s="70">
        <f ca="1">INDEX(OFFSET(Data!$A$10,1,F$9+MATCH($A4232+IF(F$9&gt;$B4232,0,1),Data!$3:$3,0),Num_Orgs,1),MATCH($C4232,OFFSET(Data!$A$10,1,MATCH($A4232+IF(F$9&gt;$B4232,0,1),Data!$3:$3,0)-1,Num_Orgs,1),0),1)</f>
        <v>1.0171232554042071</v>
      </c>
      <c r="G4232" s="70">
        <f ca="1">INDEX(OFFSET(Data!$A$10,1,G$9+MATCH($A4232+IF(G$9&gt;$B4232,0,1),Data!$3:$3,0),Num_Orgs,1),MATCH($C4232,OFFSET(Data!$A$10,1,MATCH($A4232+IF(G$9&gt;$B4232,0,1),Data!$3:$3,0)-1,Num_Orgs,1),0),1)</f>
        <v>1.1323039254624094</v>
      </c>
      <c r="H4232" s="70">
        <f ca="1">INDEX(OFFSET(Data!$A$10,1,H$9+MATCH($A4232+IF(H$9&gt;$B4232,0,1),Data!$3:$3,0),Num_Orgs,1),MATCH($C4232,OFFSET(Data!$A$10,1,MATCH($A4232+IF(H$9&gt;$B4232,0,1),Data!$3:$3,0)-1,Num_Orgs,1),0),1)</f>
        <v>1.8367686330769517</v>
      </c>
      <c r="I4232" s="70">
        <f ca="1">INDEX(OFFSET(Data!$A$10,1,I$9+MATCH($A4232+IF(I$9&gt;$B4232,0,1),Data!$3:$3,0),Num_Orgs,1),MATCH($C4232,OFFSET(Data!$A$10,1,MATCH($A4232+IF(I$9&gt;$B4232,0,1),Data!$3:$3,0)-1,Num_Orgs,1),0),1)</f>
        <v>1.2136696583988382</v>
      </c>
      <c r="J4232" s="26">
        <f ca="1">IFERROR((E4232*SUM(OFFSET(Data!$C$8,0,MATCH($A4232+IF(J$9&gt;$B4232,0,1),Data!$3:$3,0)-1,1,2)))+(F4232*OFFSET(Data!$E$8,0,MATCH($A4232+IF(J$9&gt;$B4232,0,1),Data!$3:$3,0)-1))+(G4232*SUM(OFFSET(Data!$F$8,0,MATCH($A4232+IF(J$9&gt;$B4232,0,1),Data!$3:$3,0)-1,1,2)))+(H4232*OFFSET(Data!$H$8,0,MATCH($A4232+IF(J$9&gt;$B4232,0,1),Data!$3:$3,0)-1))+(I4232*OFFSET(Data!$I$8,0,MATCH($A4232+IF(J$9&gt;$B4232,0,1),Data!$3:$3,0)-1))+OFFSET(Data!$J$8,0,MATCH($A4232+IF(J$9&gt;$B4232,0,1),Data!$3:$3,0)-1),0)</f>
        <v>1.0794909580204073</v>
      </c>
      <c r="K4232" s="124" t="b">
        <f ca="1">ROUND(J4232,12)=ROUND(INDEX(Data!$AH$11:$AH$237,MATCH($C4232,Data!$Y$11:$Y$237,0),1),12)</f>
        <v>1</v>
      </c>
      <c r="L4232" s="129"/>
      <c r="AI4232" s="129"/>
    </row>
    <row r="4233" spans="1:35" ht="13.8" x14ac:dyDescent="0.25">
      <c r="A4233" s="118">
        <f t="shared" si="924"/>
        <v>3</v>
      </c>
      <c r="B4233" s="69">
        <f t="shared" si="925"/>
        <v>0</v>
      </c>
      <c r="C4233" s="118" t="str">
        <f t="shared" si="926"/>
        <v>RRU</v>
      </c>
      <c r="D4233" s="69"/>
      <c r="E4233" s="70">
        <f ca="1">INDEX(OFFSET(Data!$A$10,1,E$9+MATCH($A4233+IF(E$9&gt;$B4233,0,1),Data!$3:$3,0),Num_Orgs,1),MATCH($C4233,OFFSET(Data!$A$10,1,MATCH($A4233+IF(E$9&gt;$B4233,0,1),Data!$3:$3,0)-1,Num_Orgs,1),0),1)</f>
        <v>1.1596854400099823</v>
      </c>
      <c r="F4233" s="70">
        <f ca="1">INDEX(OFFSET(Data!$A$10,1,F$9+MATCH($A4233+IF(F$9&gt;$B4233,0,1),Data!$3:$3,0),Num_Orgs,1),MATCH($C4233,OFFSET(Data!$A$10,1,MATCH($A4233+IF(F$9&gt;$B4233,0,1),Data!$3:$3,0)-1,Num_Orgs,1),0),1)</f>
        <v>1.0171232554042071</v>
      </c>
      <c r="G4233" s="70">
        <f ca="1">INDEX(OFFSET(Data!$A$10,1,G$9+MATCH($A4233+IF(G$9&gt;$B4233,0,1),Data!$3:$3,0),Num_Orgs,1),MATCH($C4233,OFFSET(Data!$A$10,1,MATCH($A4233+IF(G$9&gt;$B4233,0,1),Data!$3:$3,0)-1,Num_Orgs,1),0),1)</f>
        <v>1.1421061503044716</v>
      </c>
      <c r="H4233" s="70">
        <f ca="1">INDEX(OFFSET(Data!$A$10,1,H$9+MATCH($A4233+IF(H$9&gt;$B4233,0,1),Data!$3:$3,0),Num_Orgs,1),MATCH($C4233,OFFSET(Data!$A$10,1,MATCH($A4233+IF(H$9&gt;$B4233,0,1),Data!$3:$3,0)-1,Num_Orgs,1),0),1)</f>
        <v>2.545595289598336</v>
      </c>
      <c r="I4233" s="70">
        <f ca="1">INDEX(OFFSET(Data!$A$10,1,I$9+MATCH($A4233+IF(I$9&gt;$B4233,0,1),Data!$3:$3,0),Num_Orgs,1),MATCH($C4233,OFFSET(Data!$A$10,1,MATCH($A4233+IF(I$9&gt;$B4233,0,1),Data!$3:$3,0)-1,Num_Orgs,1),0),1)</f>
        <v>1.5193596426419755</v>
      </c>
      <c r="J4233" s="26">
        <f ca="1">IFERROR((E4233*SUM(OFFSET(Data!$C$8,0,MATCH($A4233+IF(J$9&gt;$B4233,0,1),Data!$3:$3,0)-1,1,2)))+(F4233*OFFSET(Data!$E$8,0,MATCH($A4233+IF(J$9&gt;$B4233,0,1),Data!$3:$3,0)-1))+(G4233*SUM(OFFSET(Data!$F$8,0,MATCH($A4233+IF(J$9&gt;$B4233,0,1),Data!$3:$3,0)-1,1,2)))+(H4233*OFFSET(Data!$H$8,0,MATCH($A4233+IF(J$9&gt;$B4233,0,1),Data!$3:$3,0)-1))+(I4233*OFFSET(Data!$I$8,0,MATCH($A4233+IF(J$9&gt;$B4233,0,1),Data!$3:$3,0)-1))+OFFSET(Data!$J$8,0,MATCH($A4233+IF(J$9&gt;$B4233,0,1),Data!$3:$3,0)-1),0)</f>
        <v>1.0883533090341104</v>
      </c>
      <c r="K4233" s="124" t="b">
        <f ca="1">ROUND(J4233,12)=ROUND(INDEX(Data!$AH$11:$AH$237,MATCH($C4233,Data!$Y$11:$Y$237,0),1),12)</f>
        <v>1</v>
      </c>
      <c r="L4233" s="129"/>
      <c r="AI4233" s="129"/>
    </row>
    <row r="4234" spans="1:35" ht="13.8" x14ac:dyDescent="0.25">
      <c r="A4234" s="118">
        <f t="shared" si="924"/>
        <v>3</v>
      </c>
      <c r="B4234" s="69">
        <f t="shared" si="925"/>
        <v>0</v>
      </c>
      <c r="C4234" s="118" t="str">
        <f t="shared" si="926"/>
        <v>RRV</v>
      </c>
      <c r="D4234" s="69"/>
      <c r="E4234" s="70">
        <f ca="1">INDEX(OFFSET(Data!$A$10,1,E$9+MATCH($A4234+IF(E$9&gt;$B4234,0,1),Data!$3:$3,0),Num_Orgs,1),MATCH($C4234,OFFSET(Data!$A$10,1,MATCH($A4234+IF(E$9&gt;$B4234,0,1),Data!$3:$3,0)-1,Num_Orgs,1),0),1)</f>
        <v>1.1574473299542554</v>
      </c>
      <c r="F4234" s="70">
        <f ca="1">INDEX(OFFSET(Data!$A$10,1,F$9+MATCH($A4234+IF(F$9&gt;$B4234,0,1),Data!$3:$3,0),Num_Orgs,1),MATCH($C4234,OFFSET(Data!$A$10,1,MATCH($A4234+IF(F$9&gt;$B4234,0,1),Data!$3:$3,0)-1,Num_Orgs,1),0),1)</f>
        <v>1.0171232554042071</v>
      </c>
      <c r="G4234" s="70">
        <f ca="1">INDEX(OFFSET(Data!$A$10,1,G$9+MATCH($A4234+IF(G$9&gt;$B4234,0,1),Data!$3:$3,0),Num_Orgs,1),MATCH($C4234,OFFSET(Data!$A$10,1,MATCH($A4234+IF(G$9&gt;$B4234,0,1),Data!$3:$3,0)-1,Num_Orgs,1),0),1)</f>
        <v>1.2205046229869894</v>
      </c>
      <c r="H4234" s="70">
        <f ca="1">INDEX(OFFSET(Data!$A$10,1,H$9+MATCH($A4234+IF(H$9&gt;$B4234,0,1),Data!$3:$3,0),Num_Orgs,1),MATCH($C4234,OFFSET(Data!$A$10,1,MATCH($A4234+IF(H$9&gt;$B4234,0,1),Data!$3:$3,0)-1,Num_Orgs,1),0),1)</f>
        <v>12.582101517755634</v>
      </c>
      <c r="I4234" s="70">
        <f ca="1">INDEX(OFFSET(Data!$A$10,1,I$9+MATCH($A4234+IF(I$9&gt;$B4234,0,1),Data!$3:$3,0),Num_Orgs,1),MATCH($C4234,OFFSET(Data!$A$10,1,MATCH($A4234+IF(I$9&gt;$B4234,0,1),Data!$3:$3,0)-1,Num_Orgs,1),0),1)</f>
        <v>3.350447918103189</v>
      </c>
      <c r="J4234" s="26">
        <f ca="1">IFERROR((E4234*SUM(OFFSET(Data!$C$8,0,MATCH($A4234+IF(J$9&gt;$B4234,0,1),Data!$3:$3,0)-1,1,2)))+(F4234*OFFSET(Data!$E$8,0,MATCH($A4234+IF(J$9&gt;$B4234,0,1),Data!$3:$3,0)-1))+(G4234*SUM(OFFSET(Data!$F$8,0,MATCH($A4234+IF(J$9&gt;$B4234,0,1),Data!$3:$3,0)-1,1,2)))+(H4234*OFFSET(Data!$H$8,0,MATCH($A4234+IF(J$9&gt;$B4234,0,1),Data!$3:$3,0)-1))+(I4234*OFFSET(Data!$I$8,0,MATCH($A4234+IF(J$9&gt;$B4234,0,1),Data!$3:$3,0)-1))+OFFSET(Data!$J$8,0,MATCH($A4234+IF(J$9&gt;$B4234,0,1),Data!$3:$3,0)-1),0)</f>
        <v>1.118884851932898</v>
      </c>
      <c r="K4234" s="124" t="b">
        <f ca="1">ROUND(J4234,12)=ROUND(INDEX(Data!$AH$11:$AH$237,MATCH($C4234,Data!$Y$11:$Y$237,0),1),12)</f>
        <v>1</v>
      </c>
      <c r="L4234" s="129"/>
      <c r="AI4234" s="129"/>
    </row>
    <row r="4235" spans="1:35" ht="13.8" x14ac:dyDescent="0.25">
      <c r="A4235" s="118">
        <f t="shared" si="924"/>
        <v>3</v>
      </c>
      <c r="B4235" s="69">
        <f t="shared" si="925"/>
        <v>0</v>
      </c>
      <c r="C4235" s="118" t="str">
        <f t="shared" si="926"/>
        <v>RT1</v>
      </c>
      <c r="D4235" s="69"/>
      <c r="E4235" s="70">
        <f ca="1">INDEX(OFFSET(Data!$A$10,1,E$9+MATCH($A4235+IF(E$9&gt;$B4235,0,1),Data!$3:$3,0),Num_Orgs,1),MATCH($C4235,OFFSET(Data!$A$10,1,MATCH($A4235+IF(E$9&gt;$B4235,0,1),Data!$3:$3,0)-1,Num_Orgs,1),0),1)</f>
        <v>1.0054021007742773</v>
      </c>
      <c r="F4235" s="70">
        <f ca="1">INDEX(OFFSET(Data!$A$10,1,F$9+MATCH($A4235+IF(F$9&gt;$B4235,0,1),Data!$3:$3,0),Num_Orgs,1),MATCH($C4235,OFFSET(Data!$A$10,1,MATCH($A4235+IF(F$9&gt;$B4235,0,1),Data!$3:$3,0)-1,Num_Orgs,1),0),1)</f>
        <v>0.99603480709830861</v>
      </c>
      <c r="G4235" s="70">
        <f ca="1">INDEX(OFFSET(Data!$A$10,1,G$9+MATCH($A4235+IF(G$9&gt;$B4235,0,1),Data!$3:$3,0),Num_Orgs,1),MATCH($C4235,OFFSET(Data!$A$10,1,MATCH($A4235+IF(G$9&gt;$B4235,0,1),Data!$3:$3,0)-1,Num_Orgs,1),0),1)</f>
        <v>0.95029992968902011</v>
      </c>
      <c r="H4235" s="70">
        <f ca="1">INDEX(OFFSET(Data!$A$10,1,H$9+MATCH($A4235+IF(H$9&gt;$B4235,0,1),Data!$3:$3,0),Num_Orgs,1),MATCH($C4235,OFFSET(Data!$A$10,1,MATCH($A4235+IF(H$9&gt;$B4235,0,1),Data!$3:$3,0)-1,Num_Orgs,1),0),1)</f>
        <v>0.24565928746357096</v>
      </c>
      <c r="I4235" s="70">
        <f ca="1">INDEX(OFFSET(Data!$A$10,1,I$9+MATCH($A4235+IF(I$9&gt;$B4235,0,1),Data!$3:$3,0),Num_Orgs,1),MATCH($C4235,OFFSET(Data!$A$10,1,MATCH($A4235+IF(I$9&gt;$B4235,0,1),Data!$3:$3,0)-1,Num_Orgs,1),0),1)</f>
        <v>0.91551316025856766</v>
      </c>
      <c r="J4235" s="26">
        <f ca="1">IFERROR((E4235*SUM(OFFSET(Data!$C$8,0,MATCH($A4235+IF(J$9&gt;$B4235,0,1),Data!$3:$3,0)-1,1,2)))+(F4235*OFFSET(Data!$E$8,0,MATCH($A4235+IF(J$9&gt;$B4235,0,1),Data!$3:$3,0)-1))+(G4235*SUM(OFFSET(Data!$F$8,0,MATCH($A4235+IF(J$9&gt;$B4235,0,1),Data!$3:$3,0)-1,1,2)))+(H4235*OFFSET(Data!$H$8,0,MATCH($A4235+IF(J$9&gt;$B4235,0,1),Data!$3:$3,0)-1))+(I4235*OFFSET(Data!$I$8,0,MATCH($A4235+IF(J$9&gt;$B4235,0,1),Data!$3:$3,0)-1))+OFFSET(Data!$J$8,0,MATCH($A4235+IF(J$9&gt;$B4235,0,1),Data!$3:$3,0)-1),0)</f>
        <v>0.9987073221447712</v>
      </c>
      <c r="K4235" s="124" t="b">
        <f ca="1">ROUND(J4235,12)=ROUND(INDEX(Data!$AH$11:$AH$237,MATCH($C4235,Data!$Y$11:$Y$237,0),1),12)</f>
        <v>1</v>
      </c>
      <c r="L4235" s="129"/>
      <c r="AI4235" s="129"/>
    </row>
    <row r="4236" spans="1:35" ht="13.8" x14ac:dyDescent="0.25">
      <c r="A4236" s="118">
        <f t="shared" si="924"/>
        <v>3</v>
      </c>
      <c r="B4236" s="69">
        <f t="shared" si="925"/>
        <v>0</v>
      </c>
      <c r="C4236" s="118" t="str">
        <f t="shared" si="926"/>
        <v>RT2</v>
      </c>
      <c r="D4236" s="69"/>
      <c r="E4236" s="70">
        <f ca="1">INDEX(OFFSET(Data!$A$10,1,E$9+MATCH($A4236+IF(E$9&gt;$B4236,0,1),Data!$3:$3,0),Num_Orgs,1),MATCH($C4236,OFFSET(Data!$A$10,1,MATCH($A4236+IF(E$9&gt;$B4236,0,1),Data!$3:$3,0)-1,Num_Orgs,1),0),1)</f>
        <v>0.9583734387027899</v>
      </c>
      <c r="F4236" s="70">
        <f ca="1">INDEX(OFFSET(Data!$A$10,1,F$9+MATCH($A4236+IF(F$9&gt;$B4236,0,1),Data!$3:$3,0),Num_Orgs,1),MATCH($C4236,OFFSET(Data!$A$10,1,MATCH($A4236+IF(F$9&gt;$B4236,0,1),Data!$3:$3,0)-1,Num_Orgs,1),0),1)</f>
        <v>0.99603480709830872</v>
      </c>
      <c r="G4236" s="70">
        <f ca="1">INDEX(OFFSET(Data!$A$10,1,G$9+MATCH($A4236+IF(G$9&gt;$B4236,0,1),Data!$3:$3,0),Num_Orgs,1),MATCH($C4236,OFFSET(Data!$A$10,1,MATCH($A4236+IF(G$9&gt;$B4236,0,1),Data!$3:$3,0)-1,Num_Orgs,1),0),1)</f>
        <v>0.94690686179274941</v>
      </c>
      <c r="H4236" s="70">
        <f ca="1">INDEX(OFFSET(Data!$A$10,1,H$9+MATCH($A4236+IF(H$9&gt;$B4236,0,1),Data!$3:$3,0),Num_Orgs,1),MATCH($C4236,OFFSET(Data!$A$10,1,MATCH($A4236+IF(H$9&gt;$B4236,0,1),Data!$3:$3,0)-1,Num_Orgs,1),0),1)</f>
        <v>0.41957563125062758</v>
      </c>
      <c r="I4236" s="70">
        <f ca="1">INDEX(OFFSET(Data!$A$10,1,I$9+MATCH($A4236+IF(I$9&gt;$B4236,0,1),Data!$3:$3,0),Num_Orgs,1),MATCH($C4236,OFFSET(Data!$A$10,1,MATCH($A4236+IF(I$9&gt;$B4236,0,1),Data!$3:$3,0)-1,Num_Orgs,1),0),1)</f>
        <v>0.57474436128298922</v>
      </c>
      <c r="J4236" s="26">
        <f ca="1">IFERROR((E4236*SUM(OFFSET(Data!$C$8,0,MATCH($A4236+IF(J$9&gt;$B4236,0,1),Data!$3:$3,0)-1,1,2)))+(F4236*OFFSET(Data!$E$8,0,MATCH($A4236+IF(J$9&gt;$B4236,0,1),Data!$3:$3,0)-1))+(G4236*SUM(OFFSET(Data!$F$8,0,MATCH($A4236+IF(J$9&gt;$B4236,0,1),Data!$3:$3,0)-1,1,2)))+(H4236*OFFSET(Data!$H$8,0,MATCH($A4236+IF(J$9&gt;$B4236,0,1),Data!$3:$3,0)-1))+(I4236*OFFSET(Data!$I$8,0,MATCH($A4236+IF(J$9&gt;$B4236,0,1),Data!$3:$3,0)-1))+OFFSET(Data!$J$8,0,MATCH($A4236+IF(J$9&gt;$B4236,0,1),Data!$3:$3,0)-1),0)</f>
        <v>0.97493972836674014</v>
      </c>
      <c r="K4236" s="124" t="b">
        <f ca="1">ROUND(J4236,12)=ROUND(INDEX(Data!$AH$11:$AH$237,MATCH($C4236,Data!$Y$11:$Y$237,0),1),12)</f>
        <v>1</v>
      </c>
      <c r="L4236" s="129"/>
      <c r="AI4236" s="129"/>
    </row>
    <row r="4237" spans="1:35" ht="13.8" x14ac:dyDescent="0.25">
      <c r="A4237" s="118">
        <f t="shared" si="924"/>
        <v>3</v>
      </c>
      <c r="B4237" s="69">
        <f t="shared" si="925"/>
        <v>0</v>
      </c>
      <c r="C4237" s="118" t="str">
        <f t="shared" si="926"/>
        <v>RT3</v>
      </c>
      <c r="D4237" s="69"/>
      <c r="E4237" s="70">
        <f ca="1">INDEX(OFFSET(Data!$A$10,1,E$9+MATCH($A4237+IF(E$9&gt;$B4237,0,1),Data!$3:$3,0),Num_Orgs,1),MATCH($C4237,OFFSET(Data!$A$10,1,MATCH($A4237+IF(E$9&gt;$B4237,0,1),Data!$3:$3,0)-1,Num_Orgs,1),0),1)</f>
        <v>1.1404172287454797</v>
      </c>
      <c r="F4237" s="70">
        <f ca="1">INDEX(OFFSET(Data!$A$10,1,F$9+MATCH($A4237+IF(F$9&gt;$B4237,0,1),Data!$3:$3,0),Num_Orgs,1),MATCH($C4237,OFFSET(Data!$A$10,1,MATCH($A4237+IF(F$9&gt;$B4237,0,1),Data!$3:$3,0)-1,Num_Orgs,1),0),1)</f>
        <v>1.0171232554042071</v>
      </c>
      <c r="G4237" s="70">
        <f ca="1">INDEX(OFFSET(Data!$A$10,1,G$9+MATCH($A4237+IF(G$9&gt;$B4237,0,1),Data!$3:$3,0),Num_Orgs,1),MATCH($C4237,OFFSET(Data!$A$10,1,MATCH($A4237+IF(G$9&gt;$B4237,0,1),Data!$3:$3,0)-1,Num_Orgs,1),0),1)</f>
        <v>1.1973032931345944</v>
      </c>
      <c r="H4237" s="70">
        <f ca="1">INDEX(OFFSET(Data!$A$10,1,H$9+MATCH($A4237+IF(H$9&gt;$B4237,0,1),Data!$3:$3,0),Num_Orgs,1),MATCH($C4237,OFFSET(Data!$A$10,1,MATCH($A4237+IF(H$9&gt;$B4237,0,1),Data!$3:$3,0)-1,Num_Orgs,1),0),1)</f>
        <v>0.71486512074554975</v>
      </c>
      <c r="I4237" s="70">
        <f ca="1">INDEX(OFFSET(Data!$A$10,1,I$9+MATCH($A4237+IF(I$9&gt;$B4237,0,1),Data!$3:$3,0),Num_Orgs,1),MATCH($C4237,OFFSET(Data!$A$10,1,MATCH($A4237+IF(I$9&gt;$B4237,0,1),Data!$3:$3,0)-1,Num_Orgs,1),0),1)</f>
        <v>2.7875053055338674</v>
      </c>
      <c r="J4237" s="26">
        <f ca="1">IFERROR((E4237*SUM(OFFSET(Data!$C$8,0,MATCH($A4237+IF(J$9&gt;$B4237,0,1),Data!$3:$3,0)-1,1,2)))+(F4237*OFFSET(Data!$E$8,0,MATCH($A4237+IF(J$9&gt;$B4237,0,1),Data!$3:$3,0)-1))+(G4237*SUM(OFFSET(Data!$F$8,0,MATCH($A4237+IF(J$9&gt;$B4237,0,1),Data!$3:$3,0)-1,1,2)))+(H4237*OFFSET(Data!$H$8,0,MATCH($A4237+IF(J$9&gt;$B4237,0,1),Data!$3:$3,0)-1))+(I4237*OFFSET(Data!$I$8,0,MATCH($A4237+IF(J$9&gt;$B4237,0,1),Data!$3:$3,0)-1))+OFFSET(Data!$J$8,0,MATCH($A4237+IF(J$9&gt;$B4237,0,1),Data!$3:$3,0)-1),0)</f>
        <v>1.0824188580512342</v>
      </c>
      <c r="K4237" s="124" t="b">
        <f ca="1">ROUND(J4237,12)=ROUND(INDEX(Data!$AH$11:$AH$237,MATCH($C4237,Data!$Y$11:$Y$237,0),1),12)</f>
        <v>1</v>
      </c>
      <c r="L4237" s="129"/>
      <c r="AI4237" s="129"/>
    </row>
    <row r="4238" spans="1:35" ht="13.8" x14ac:dyDescent="0.25">
      <c r="A4238" s="118">
        <f t="shared" si="924"/>
        <v>3</v>
      </c>
      <c r="B4238" s="69">
        <f t="shared" si="925"/>
        <v>0</v>
      </c>
      <c r="C4238" s="118" t="str">
        <f t="shared" si="926"/>
        <v>RT5</v>
      </c>
      <c r="D4238" s="69"/>
      <c r="E4238" s="70">
        <f ca="1">INDEX(OFFSET(Data!$A$10,1,E$9+MATCH($A4238+IF(E$9&gt;$B4238,0,1),Data!$3:$3,0),Num_Orgs,1),MATCH($C4238,OFFSET(Data!$A$10,1,MATCH($A4238+IF(E$9&gt;$B4238,0,1),Data!$3:$3,0)-1,Num_Orgs,1),0),1)</f>
        <v>0.94560536258702699</v>
      </c>
      <c r="F4238" s="70">
        <f ca="1">INDEX(OFFSET(Data!$A$10,1,F$9+MATCH($A4238+IF(F$9&gt;$B4238,0,1),Data!$3:$3,0),Num_Orgs,1),MATCH($C4238,OFFSET(Data!$A$10,1,MATCH($A4238+IF(F$9&gt;$B4238,0,1),Data!$3:$3,0)-1,Num_Orgs,1),0),1)</f>
        <v>0.99603480709830883</v>
      </c>
      <c r="G4238" s="70">
        <f ca="1">INDEX(OFFSET(Data!$A$10,1,G$9+MATCH($A4238+IF(G$9&gt;$B4238,0,1),Data!$3:$3,0),Num_Orgs,1),MATCH($C4238,OFFSET(Data!$A$10,1,MATCH($A4238+IF(G$9&gt;$B4238,0,1),Data!$3:$3,0)-1,Num_Orgs,1),0),1)</f>
        <v>0.99956387486250875</v>
      </c>
      <c r="H4238" s="70">
        <f ca="1">INDEX(OFFSET(Data!$A$10,1,H$9+MATCH($A4238+IF(H$9&gt;$B4238,0,1),Data!$3:$3,0),Num_Orgs,1),MATCH($C4238,OFFSET(Data!$A$10,1,MATCH($A4238+IF(H$9&gt;$B4238,0,1),Data!$3:$3,0)-1,Num_Orgs,1),0),1)</f>
        <v>0.56765045375260281</v>
      </c>
      <c r="I4238" s="70">
        <f ca="1">INDEX(OFFSET(Data!$A$10,1,I$9+MATCH($A4238+IF(I$9&gt;$B4238,0,1),Data!$3:$3,0),Num_Orgs,1),MATCH($C4238,OFFSET(Data!$A$10,1,MATCH($A4238+IF(I$9&gt;$B4238,0,1),Data!$3:$3,0)-1,Num_Orgs,1),0),1)</f>
        <v>0.53532426155568602</v>
      </c>
      <c r="J4238" s="26">
        <f ca="1">IFERROR((E4238*SUM(OFFSET(Data!$C$8,0,MATCH($A4238+IF(J$9&gt;$B4238,0,1),Data!$3:$3,0)-1,1,2)))+(F4238*OFFSET(Data!$E$8,0,MATCH($A4238+IF(J$9&gt;$B4238,0,1),Data!$3:$3,0)-1))+(G4238*SUM(OFFSET(Data!$F$8,0,MATCH($A4238+IF(J$9&gt;$B4238,0,1),Data!$3:$3,0)-1,1,2)))+(H4238*OFFSET(Data!$H$8,0,MATCH($A4238+IF(J$9&gt;$B4238,0,1),Data!$3:$3,0)-1))+(I4238*OFFSET(Data!$I$8,0,MATCH($A4238+IF(J$9&gt;$B4238,0,1),Data!$3:$3,0)-1))+OFFSET(Data!$J$8,0,MATCH($A4238+IF(J$9&gt;$B4238,0,1),Data!$3:$3,0)-1),0)</f>
        <v>0.97033348675310649</v>
      </c>
      <c r="K4238" s="124" t="b">
        <f ca="1">ROUND(J4238,12)=ROUND(INDEX(Data!$AH$11:$AH$237,MATCH($C4238,Data!$Y$11:$Y$237,0),1),12)</f>
        <v>1</v>
      </c>
      <c r="L4238" s="129"/>
      <c r="AI4238" s="129"/>
    </row>
    <row r="4239" spans="1:35" ht="13.8" x14ac:dyDescent="0.25">
      <c r="A4239" s="118">
        <f t="shared" si="924"/>
        <v>3</v>
      </c>
      <c r="B4239" s="69">
        <f t="shared" si="925"/>
        <v>0</v>
      </c>
      <c r="C4239" s="118" t="str">
        <f t="shared" si="926"/>
        <v>RTD</v>
      </c>
      <c r="D4239" s="69"/>
      <c r="E4239" s="70">
        <f ca="1">INDEX(OFFSET(Data!$A$10,1,E$9+MATCH($A4239+IF(E$9&gt;$B4239,0,1),Data!$3:$3,0),Num_Orgs,1),MATCH($C4239,OFFSET(Data!$A$10,1,MATCH($A4239+IF(E$9&gt;$B4239,0,1),Data!$3:$3,0)-1,Num_Orgs,1),0),1)</f>
        <v>0.94683739369165032</v>
      </c>
      <c r="F4239" s="70">
        <f ca="1">INDEX(OFFSET(Data!$A$10,1,F$9+MATCH($A4239+IF(F$9&gt;$B4239,0,1),Data!$3:$3,0),Num_Orgs,1),MATCH($C4239,OFFSET(Data!$A$10,1,MATCH($A4239+IF(F$9&gt;$B4239,0,1),Data!$3:$3,0)-1,Num_Orgs,1),0),1)</f>
        <v>0.99603480709830883</v>
      </c>
      <c r="G4239" s="70">
        <f ca="1">INDEX(OFFSET(Data!$A$10,1,G$9+MATCH($A4239+IF(G$9&gt;$B4239,0,1),Data!$3:$3,0),Num_Orgs,1),MATCH($C4239,OFFSET(Data!$A$10,1,MATCH($A4239+IF(G$9&gt;$B4239,0,1),Data!$3:$3,0)-1,Num_Orgs,1),0),1)</f>
        <v>0.90889031536892473</v>
      </c>
      <c r="H4239" s="70">
        <f ca="1">INDEX(OFFSET(Data!$A$10,1,H$9+MATCH($A4239+IF(H$9&gt;$B4239,0,1),Data!$3:$3,0),Num_Orgs,1),MATCH($C4239,OFFSET(Data!$A$10,1,MATCH($A4239+IF(H$9&gt;$B4239,0,1),Data!$3:$3,0)-1,Num_Orgs,1),0),1)</f>
        <v>0.51488765868937936</v>
      </c>
      <c r="I4239" s="70">
        <f ca="1">INDEX(OFFSET(Data!$A$10,1,I$9+MATCH($A4239+IF(I$9&gt;$B4239,0,1),Data!$3:$3,0),Num_Orgs,1),MATCH($C4239,OFFSET(Data!$A$10,1,MATCH($A4239+IF(I$9&gt;$B4239,0,1),Data!$3:$3,0)-1,Num_Orgs,1),0),1)</f>
        <v>0.9913552278231329</v>
      </c>
      <c r="J4239" s="26">
        <f ca="1">IFERROR((E4239*SUM(OFFSET(Data!$C$8,0,MATCH($A4239+IF(J$9&gt;$B4239,0,1),Data!$3:$3,0)-1,1,2)))+(F4239*OFFSET(Data!$E$8,0,MATCH($A4239+IF(J$9&gt;$B4239,0,1),Data!$3:$3,0)-1))+(G4239*SUM(OFFSET(Data!$F$8,0,MATCH($A4239+IF(J$9&gt;$B4239,0,1),Data!$3:$3,0)-1,1,2)))+(H4239*OFFSET(Data!$H$8,0,MATCH($A4239+IF(J$9&gt;$B4239,0,1),Data!$3:$3,0)-1))+(I4239*OFFSET(Data!$I$8,0,MATCH($A4239+IF(J$9&gt;$B4239,0,1),Data!$3:$3,0)-1))+OFFSET(Data!$J$8,0,MATCH($A4239+IF(J$9&gt;$B4239,0,1),Data!$3:$3,0)-1),0)</f>
        <v>0.9705167971066766</v>
      </c>
      <c r="K4239" s="124" t="b">
        <f ca="1">ROUND(J4239,12)=ROUND(INDEX(Data!$AH$11:$AH$237,MATCH($C4239,Data!$Y$11:$Y$237,0),1),12)</f>
        <v>1</v>
      </c>
      <c r="L4239" s="129"/>
      <c r="AI4239" s="129"/>
    </row>
    <row r="4240" spans="1:35" ht="13.8" x14ac:dyDescent="0.25">
      <c r="A4240" s="118">
        <f t="shared" si="924"/>
        <v>3</v>
      </c>
      <c r="B4240" s="69">
        <f t="shared" si="925"/>
        <v>0</v>
      </c>
      <c r="C4240" s="118" t="str">
        <f t="shared" si="926"/>
        <v>RTE</v>
      </c>
      <c r="D4240" s="69"/>
      <c r="E4240" s="70">
        <f ca="1">INDEX(OFFSET(Data!$A$10,1,E$9+MATCH($A4240+IF(E$9&gt;$B4240,0,1),Data!$3:$3,0),Num_Orgs,1),MATCH($C4240,OFFSET(Data!$A$10,1,MATCH($A4240+IF(E$9&gt;$B4240,0,1),Data!$3:$3,0)-1,Num_Orgs,1),0),1)</f>
        <v>0.97615299160813285</v>
      </c>
      <c r="F4240" s="70">
        <f ca="1">INDEX(OFFSET(Data!$A$10,1,F$9+MATCH($A4240+IF(F$9&gt;$B4240,0,1),Data!$3:$3,0),Num_Orgs,1),MATCH($C4240,OFFSET(Data!$A$10,1,MATCH($A4240+IF(F$9&gt;$B4240,0,1),Data!$3:$3,0)-1,Num_Orgs,1),0),1)</f>
        <v>0.99603480709830883</v>
      </c>
      <c r="G4240" s="70">
        <f ca="1">INDEX(OFFSET(Data!$A$10,1,G$9+MATCH($A4240+IF(G$9&gt;$B4240,0,1),Data!$3:$3,0),Num_Orgs,1),MATCH($C4240,OFFSET(Data!$A$10,1,MATCH($A4240+IF(G$9&gt;$B4240,0,1),Data!$3:$3,0)-1,Num_Orgs,1),0),1)</f>
        <v>0.91180141554707173</v>
      </c>
      <c r="H4240" s="70">
        <f ca="1">INDEX(OFFSET(Data!$A$10,1,H$9+MATCH($A4240+IF(H$9&gt;$B4240,0,1),Data!$3:$3,0),Num_Orgs,1),MATCH($C4240,OFFSET(Data!$A$10,1,MATCH($A4240+IF(H$9&gt;$B4240,0,1),Data!$3:$3,0)-1,Num_Orgs,1),0),1)</f>
        <v>0.76077719420501244</v>
      </c>
      <c r="I4240" s="70">
        <f ca="1">INDEX(OFFSET(Data!$A$10,1,I$9+MATCH($A4240+IF(I$9&gt;$B4240,0,1),Data!$3:$3,0),Num_Orgs,1),MATCH($C4240,OFFSET(Data!$A$10,1,MATCH($A4240+IF(I$9&gt;$B4240,0,1),Data!$3:$3,0)-1,Num_Orgs,1),0),1)</f>
        <v>0.88096579020541554</v>
      </c>
      <c r="J4240" s="26">
        <f ca="1">IFERROR((E4240*SUM(OFFSET(Data!$C$8,0,MATCH($A4240+IF(J$9&gt;$B4240,0,1),Data!$3:$3,0)-1,1,2)))+(F4240*OFFSET(Data!$E$8,0,MATCH($A4240+IF(J$9&gt;$B4240,0,1),Data!$3:$3,0)-1))+(G4240*SUM(OFFSET(Data!$F$8,0,MATCH($A4240+IF(J$9&gt;$B4240,0,1),Data!$3:$3,0)-1,1,2)))+(H4240*OFFSET(Data!$H$8,0,MATCH($A4240+IF(J$9&gt;$B4240,0,1),Data!$3:$3,0)-1))+(I4240*OFFSET(Data!$I$8,0,MATCH($A4240+IF(J$9&gt;$B4240,0,1),Data!$3:$3,0)-1))+OFFSET(Data!$J$8,0,MATCH($A4240+IF(J$9&gt;$B4240,0,1),Data!$3:$3,0)-1),0)</f>
        <v>0.98464471117351382</v>
      </c>
      <c r="K4240" s="124" t="b">
        <f ca="1">ROUND(J4240,12)=ROUND(INDEX(Data!$AH$11:$AH$237,MATCH($C4240,Data!$Y$11:$Y$237,0),1),12)</f>
        <v>1</v>
      </c>
      <c r="L4240" s="129"/>
      <c r="AI4240" s="129"/>
    </row>
    <row r="4241" spans="1:35" ht="13.8" x14ac:dyDescent="0.25">
      <c r="A4241" s="118">
        <f t="shared" si="924"/>
        <v>3</v>
      </c>
      <c r="B4241" s="69">
        <f t="shared" si="925"/>
        <v>0</v>
      </c>
      <c r="C4241" s="118" t="str">
        <f t="shared" si="926"/>
        <v>RTF</v>
      </c>
      <c r="D4241" s="69"/>
      <c r="E4241" s="70">
        <f ca="1">INDEX(OFFSET(Data!$A$10,1,E$9+MATCH($A4241+IF(E$9&gt;$B4241,0,1),Data!$3:$3,0),Num_Orgs,1),MATCH($C4241,OFFSET(Data!$A$10,1,MATCH($A4241+IF(E$9&gt;$B4241,0,1),Data!$3:$3,0)-1,Num_Orgs,1),0),1)</f>
        <v>0.9397821942225637</v>
      </c>
      <c r="F4241" s="70">
        <f ca="1">INDEX(OFFSET(Data!$A$10,1,F$9+MATCH($A4241+IF(F$9&gt;$B4241,0,1),Data!$3:$3,0),Num_Orgs,1),MATCH($C4241,OFFSET(Data!$A$10,1,MATCH($A4241+IF(F$9&gt;$B4241,0,1),Data!$3:$3,0)-1,Num_Orgs,1),0),1)</f>
        <v>0.99603480709830883</v>
      </c>
      <c r="G4241" s="70">
        <f ca="1">INDEX(OFFSET(Data!$A$10,1,G$9+MATCH($A4241+IF(G$9&gt;$B4241,0,1),Data!$3:$3,0),Num_Orgs,1),MATCH($C4241,OFFSET(Data!$A$10,1,MATCH($A4241+IF(G$9&gt;$B4241,0,1),Data!$3:$3,0)-1,Num_Orgs,1),0),1)</f>
        <v>0.92022632701503282</v>
      </c>
      <c r="H4241" s="70">
        <f ca="1">INDEX(OFFSET(Data!$A$10,1,H$9+MATCH($A4241+IF(H$9&gt;$B4241,0,1),Data!$3:$3,0),Num_Orgs,1),MATCH($C4241,OFFSET(Data!$A$10,1,MATCH($A4241+IF(H$9&gt;$B4241,0,1),Data!$3:$3,0)-1,Num_Orgs,1),0),1)</f>
        <v>6.4560574738524903E-2</v>
      </c>
      <c r="I4241" s="70">
        <f ca="1">INDEX(OFFSET(Data!$A$10,1,I$9+MATCH($A4241+IF(I$9&gt;$B4241,0,1),Data!$3:$3,0),Num_Orgs,1),MATCH($C4241,OFFSET(Data!$A$10,1,MATCH($A4241+IF(I$9&gt;$B4241,0,1),Data!$3:$3,0)-1,Num_Orgs,1),0),1)</f>
        <v>0.54715271234751262</v>
      </c>
      <c r="J4241" s="26">
        <f ca="1">IFERROR((E4241*SUM(OFFSET(Data!$C$8,0,MATCH($A4241+IF(J$9&gt;$B4241,0,1),Data!$3:$3,0)-1,1,2)))+(F4241*OFFSET(Data!$E$8,0,MATCH($A4241+IF(J$9&gt;$B4241,0,1),Data!$3:$3,0)-1))+(G4241*SUM(OFFSET(Data!$F$8,0,MATCH($A4241+IF(J$9&gt;$B4241,0,1),Data!$3:$3,0)-1,1,2)))+(H4241*OFFSET(Data!$H$8,0,MATCH($A4241+IF(J$9&gt;$B4241,0,1),Data!$3:$3,0)-1))+(I4241*OFFSET(Data!$I$8,0,MATCH($A4241+IF(J$9&gt;$B4241,0,1),Data!$3:$3,0)-1))+OFFSET(Data!$J$8,0,MATCH($A4241+IF(J$9&gt;$B4241,0,1),Data!$3:$3,0)-1),0)</f>
        <v>0.96447113219587544</v>
      </c>
      <c r="K4241" s="124" t="b">
        <f ca="1">ROUND(J4241,12)=ROUND(INDEX(Data!$AH$11:$AH$237,MATCH($C4241,Data!$Y$11:$Y$237,0),1),12)</f>
        <v>1</v>
      </c>
      <c r="L4241" s="129"/>
      <c r="AI4241" s="129"/>
    </row>
    <row r="4242" spans="1:35" ht="13.8" x14ac:dyDescent="0.25">
      <c r="A4242" s="118">
        <f t="shared" si="924"/>
        <v>3</v>
      </c>
      <c r="B4242" s="69">
        <f t="shared" si="925"/>
        <v>0</v>
      </c>
      <c r="C4242" s="118" t="str">
        <f t="shared" si="926"/>
        <v>RTG</v>
      </c>
      <c r="D4242" s="69"/>
      <c r="E4242" s="70">
        <f ca="1">INDEX(OFFSET(Data!$A$10,1,E$9+MATCH($A4242+IF(E$9&gt;$B4242,0,1),Data!$3:$3,0),Num_Orgs,1),MATCH($C4242,OFFSET(Data!$A$10,1,MATCH($A4242+IF(E$9&gt;$B4242,0,1),Data!$3:$3,0)-1,Num_Orgs,1),0),1)</f>
        <v>0.96199407428998451</v>
      </c>
      <c r="F4242" s="70">
        <f ca="1">INDEX(OFFSET(Data!$A$10,1,F$9+MATCH($A4242+IF(F$9&gt;$B4242,0,1),Data!$3:$3,0),Num_Orgs,1),MATCH($C4242,OFFSET(Data!$A$10,1,MATCH($A4242+IF(F$9&gt;$B4242,0,1),Data!$3:$3,0)-1,Num_Orgs,1),0),1)</f>
        <v>0.99603480709830883</v>
      </c>
      <c r="G4242" s="70">
        <f ca="1">INDEX(OFFSET(Data!$A$10,1,G$9+MATCH($A4242+IF(G$9&gt;$B4242,0,1),Data!$3:$3,0),Num_Orgs,1),MATCH($C4242,OFFSET(Data!$A$10,1,MATCH($A4242+IF(G$9&gt;$B4242,0,1),Data!$3:$3,0)-1,Num_Orgs,1),0),1)</f>
        <v>0.93910225982579565</v>
      </c>
      <c r="H4242" s="70">
        <f ca="1">INDEX(OFFSET(Data!$A$10,1,H$9+MATCH($A4242+IF(H$9&gt;$B4242,0,1),Data!$3:$3,0),Num_Orgs,1),MATCH($C4242,OFFSET(Data!$A$10,1,MATCH($A4242+IF(H$9&gt;$B4242,0,1),Data!$3:$3,0)-1,Num_Orgs,1),0),1)</f>
        <v>0.28667550690289573</v>
      </c>
      <c r="I4242" s="70">
        <f ca="1">INDEX(OFFSET(Data!$A$10,1,I$9+MATCH($A4242+IF(I$9&gt;$B4242,0,1),Data!$3:$3,0),Num_Orgs,1),MATCH($C4242,OFFSET(Data!$A$10,1,MATCH($A4242+IF(I$9&gt;$B4242,0,1),Data!$3:$3,0)-1,Num_Orgs,1),0),1)</f>
        <v>0.61176018602583881</v>
      </c>
      <c r="J4242" s="26">
        <f ca="1">IFERROR((E4242*SUM(OFFSET(Data!$C$8,0,MATCH($A4242+IF(J$9&gt;$B4242,0,1),Data!$3:$3,0)-1,1,2)))+(F4242*OFFSET(Data!$E$8,0,MATCH($A4242+IF(J$9&gt;$B4242,0,1),Data!$3:$3,0)-1))+(G4242*SUM(OFFSET(Data!$F$8,0,MATCH($A4242+IF(J$9&gt;$B4242,0,1),Data!$3:$3,0)-1,1,2)))+(H4242*OFFSET(Data!$H$8,0,MATCH($A4242+IF(J$9&gt;$B4242,0,1),Data!$3:$3,0)-1))+(I4242*OFFSET(Data!$I$8,0,MATCH($A4242+IF(J$9&gt;$B4242,0,1),Data!$3:$3,0)-1))+OFFSET(Data!$J$8,0,MATCH($A4242+IF(J$9&gt;$B4242,0,1),Data!$3:$3,0)-1),0)</f>
        <v>0.97635521179761764</v>
      </c>
      <c r="K4242" s="124" t="b">
        <f ca="1">ROUND(J4242,12)=ROUND(INDEX(Data!$AH$11:$AH$237,MATCH($C4242,Data!$Y$11:$Y$237,0),1),12)</f>
        <v>1</v>
      </c>
      <c r="L4242" s="129"/>
      <c r="AI4242" s="129"/>
    </row>
    <row r="4243" spans="1:35" ht="13.8" x14ac:dyDescent="0.25">
      <c r="A4243" s="118">
        <f t="shared" si="924"/>
        <v>3</v>
      </c>
      <c r="B4243" s="69">
        <f t="shared" si="925"/>
        <v>0</v>
      </c>
      <c r="C4243" s="118" t="str">
        <f t="shared" si="926"/>
        <v>RTH</v>
      </c>
      <c r="D4243" s="69"/>
      <c r="E4243" s="70">
        <f ca="1">INDEX(OFFSET(Data!$A$10,1,E$9+MATCH($A4243+IF(E$9&gt;$B4243,0,1),Data!$3:$3,0),Num_Orgs,1),MATCH($C4243,OFFSET(Data!$A$10,1,MATCH($A4243+IF(E$9&gt;$B4243,0,1),Data!$3:$3,0)-1,Num_Orgs,1),0),1)</f>
        <v>1.0375415241910197</v>
      </c>
      <c r="F4243" s="70">
        <f ca="1">INDEX(OFFSET(Data!$A$10,1,F$9+MATCH($A4243+IF(F$9&gt;$B4243,0,1),Data!$3:$3,0),Num_Orgs,1),MATCH($C4243,OFFSET(Data!$A$10,1,MATCH($A4243+IF(F$9&gt;$B4243,0,1),Data!$3:$3,0)-1,Num_Orgs,1),0),1)</f>
        <v>0.99603480709830883</v>
      </c>
      <c r="G4243" s="70">
        <f ca="1">INDEX(OFFSET(Data!$A$10,1,G$9+MATCH($A4243+IF(G$9&gt;$B4243,0,1),Data!$3:$3,0),Num_Orgs,1),MATCH($C4243,OFFSET(Data!$A$10,1,MATCH($A4243+IF(G$9&gt;$B4243,0,1),Data!$3:$3,0)-1,Num_Orgs,1),0),1)</f>
        <v>1.0640078796223074</v>
      </c>
      <c r="H4243" s="70">
        <f ca="1">INDEX(OFFSET(Data!$A$10,1,H$9+MATCH($A4243+IF(H$9&gt;$B4243,0,1),Data!$3:$3,0),Num_Orgs,1),MATCH($C4243,OFFSET(Data!$A$10,1,MATCH($A4243+IF(H$9&gt;$B4243,0,1),Data!$3:$3,0)-1,Num_Orgs,1),0),1)</f>
        <v>0.38220836843655498</v>
      </c>
      <c r="I4243" s="70">
        <f ca="1">INDEX(OFFSET(Data!$A$10,1,I$9+MATCH($A4243+IF(I$9&gt;$B4243,0,1),Data!$3:$3,0),Num_Orgs,1),MATCH($C4243,OFFSET(Data!$A$10,1,MATCH($A4243+IF(I$9&gt;$B4243,0,1),Data!$3:$3,0)-1,Num_Orgs,1),0),1)</f>
        <v>1.3604004784403174</v>
      </c>
      <c r="J4243" s="26">
        <f ca="1">IFERROR((E4243*SUM(OFFSET(Data!$C$8,0,MATCH($A4243+IF(J$9&gt;$B4243,0,1),Data!$3:$3,0)-1,1,2)))+(F4243*OFFSET(Data!$E$8,0,MATCH($A4243+IF(J$9&gt;$B4243,0,1),Data!$3:$3,0)-1))+(G4243*SUM(OFFSET(Data!$F$8,0,MATCH($A4243+IF(J$9&gt;$B4243,0,1),Data!$3:$3,0)-1,1,2)))+(H4243*OFFSET(Data!$H$8,0,MATCH($A4243+IF(J$9&gt;$B4243,0,1),Data!$3:$3,0)-1))+(I4243*OFFSET(Data!$I$8,0,MATCH($A4243+IF(J$9&gt;$B4243,0,1),Data!$3:$3,0)-1))+OFFSET(Data!$J$8,0,MATCH($A4243+IF(J$9&gt;$B4243,0,1),Data!$3:$3,0)-1),0)</f>
        <v>1.0193455982225719</v>
      </c>
      <c r="K4243" s="124" t="b">
        <f ca="1">ROUND(J4243,12)=ROUND(INDEX(Data!$AH$11:$AH$237,MATCH($C4243,Data!$Y$11:$Y$237,0),1),12)</f>
        <v>1</v>
      </c>
      <c r="L4243" s="129"/>
      <c r="AI4243" s="129"/>
    </row>
    <row r="4244" spans="1:35" ht="13.8" x14ac:dyDescent="0.25">
      <c r="A4244" s="118">
        <f t="shared" si="924"/>
        <v>3</v>
      </c>
      <c r="B4244" s="69">
        <f t="shared" si="925"/>
        <v>0</v>
      </c>
      <c r="C4244" s="118" t="str">
        <f t="shared" si="926"/>
        <v>RTK</v>
      </c>
      <c r="D4244" s="69"/>
      <c r="E4244" s="70">
        <f ca="1">INDEX(OFFSET(Data!$A$10,1,E$9+MATCH($A4244+IF(E$9&gt;$B4244,0,1),Data!$3:$3,0),Num_Orgs,1),MATCH($C4244,OFFSET(Data!$A$10,1,MATCH($A4244+IF(E$9&gt;$B4244,0,1),Data!$3:$3,0)-1,Num_Orgs,1),0),1)</f>
        <v>1.1278551554838014</v>
      </c>
      <c r="F4244" s="70">
        <f ca="1">INDEX(OFFSET(Data!$A$10,1,F$9+MATCH($A4244+IF(F$9&gt;$B4244,0,1),Data!$3:$3,0),Num_Orgs,1),MATCH($C4244,OFFSET(Data!$A$10,1,MATCH($A4244+IF(F$9&gt;$B4244,0,1),Data!$3:$3,0)-1,Num_Orgs,1),0),1)</f>
        <v>0.99748817379469135</v>
      </c>
      <c r="G4244" s="70">
        <f ca="1">INDEX(OFFSET(Data!$A$10,1,G$9+MATCH($A4244+IF(G$9&gt;$B4244,0,1),Data!$3:$3,0),Num_Orgs,1),MATCH($C4244,OFFSET(Data!$A$10,1,MATCH($A4244+IF(G$9&gt;$B4244,0,1),Data!$3:$3,0)-1,Num_Orgs,1),0),1)</f>
        <v>1.0753328646454294</v>
      </c>
      <c r="H4244" s="70">
        <f ca="1">INDEX(OFFSET(Data!$A$10,1,H$9+MATCH($A4244+IF(H$9&gt;$B4244,0,1),Data!$3:$3,0),Num_Orgs,1),MATCH($C4244,OFFSET(Data!$A$10,1,MATCH($A4244+IF(H$9&gt;$B4244,0,1),Data!$3:$3,0)-1,Num_Orgs,1),0),1)</f>
        <v>0.61652302812964033</v>
      </c>
      <c r="I4244" s="70">
        <f ca="1">INDEX(OFFSET(Data!$A$10,1,I$9+MATCH($A4244+IF(I$9&gt;$B4244,0,1),Data!$3:$3,0),Num_Orgs,1),MATCH($C4244,OFFSET(Data!$A$10,1,MATCH($A4244+IF(I$9&gt;$B4244,0,1),Data!$3:$3,0)-1,Num_Orgs,1),0),1)</f>
        <v>1.2187089541887706</v>
      </c>
      <c r="J4244" s="26">
        <f ca="1">IFERROR((E4244*SUM(OFFSET(Data!$C$8,0,MATCH($A4244+IF(J$9&gt;$B4244,0,1),Data!$3:$3,0)-1,1,2)))+(F4244*OFFSET(Data!$E$8,0,MATCH($A4244+IF(J$9&gt;$B4244,0,1),Data!$3:$3,0)-1))+(G4244*SUM(OFFSET(Data!$F$8,0,MATCH($A4244+IF(J$9&gt;$B4244,0,1),Data!$3:$3,0)-1,1,2)))+(H4244*OFFSET(Data!$H$8,0,MATCH($A4244+IF(J$9&gt;$B4244,0,1),Data!$3:$3,0)-1))+(I4244*OFFSET(Data!$I$8,0,MATCH($A4244+IF(J$9&gt;$B4244,0,1),Data!$3:$3,0)-1))+OFFSET(Data!$J$8,0,MATCH($A4244+IF(J$9&gt;$B4244,0,1),Data!$3:$3,0)-1),0)</f>
        <v>1.0629403871692891</v>
      </c>
      <c r="K4244" s="124" t="b">
        <f ca="1">ROUND(J4244,12)=ROUND(INDEX(Data!$AH$11:$AH$237,MATCH($C4244,Data!$Y$11:$Y$237,0),1),12)</f>
        <v>1</v>
      </c>
      <c r="L4244" s="129"/>
      <c r="AI4244" s="129"/>
    </row>
    <row r="4245" spans="1:35" ht="13.8" x14ac:dyDescent="0.25">
      <c r="A4245" s="118">
        <f t="shared" si="924"/>
        <v>3</v>
      </c>
      <c r="B4245" s="69">
        <f t="shared" si="925"/>
        <v>0</v>
      </c>
      <c r="C4245" s="118" t="str">
        <f t="shared" si="926"/>
        <v>RTP</v>
      </c>
      <c r="D4245" s="69"/>
      <c r="E4245" s="70">
        <f ca="1">INDEX(OFFSET(Data!$A$10,1,E$9+MATCH($A4245+IF(E$9&gt;$B4245,0,1),Data!$3:$3,0),Num_Orgs,1),MATCH($C4245,OFFSET(Data!$A$10,1,MATCH($A4245+IF(E$9&gt;$B4245,0,1),Data!$3:$3,0)-1,Num_Orgs,1),0),1)</f>
        <v>1.0916824485666159</v>
      </c>
      <c r="F4245" s="70">
        <f ca="1">INDEX(OFFSET(Data!$A$10,1,F$9+MATCH($A4245+IF(F$9&gt;$B4245,0,1),Data!$3:$3,0),Num_Orgs,1),MATCH($C4245,OFFSET(Data!$A$10,1,MATCH($A4245+IF(F$9&gt;$B4245,0,1),Data!$3:$3,0)-1,Num_Orgs,1),0),1)</f>
        <v>0.99748817379469135</v>
      </c>
      <c r="G4245" s="70">
        <f ca="1">INDEX(OFFSET(Data!$A$10,1,G$9+MATCH($A4245+IF(G$9&gt;$B4245,0,1),Data!$3:$3,0),Num_Orgs,1),MATCH($C4245,OFFSET(Data!$A$10,1,MATCH($A4245+IF(G$9&gt;$B4245,0,1),Data!$3:$3,0)-1,Num_Orgs,1),0),1)</f>
        <v>1.1361128942111558</v>
      </c>
      <c r="H4245" s="70">
        <f ca="1">INDEX(OFFSET(Data!$A$10,1,H$9+MATCH($A4245+IF(H$9&gt;$B4245,0,1),Data!$3:$3,0),Num_Orgs,1),MATCH($C4245,OFFSET(Data!$A$10,1,MATCH($A4245+IF(H$9&gt;$B4245,0,1),Data!$3:$3,0)-1,Num_Orgs,1),0),1)</f>
        <v>0.22552173815544108</v>
      </c>
      <c r="I4245" s="70">
        <f ca="1">INDEX(OFFSET(Data!$A$10,1,I$9+MATCH($A4245+IF(I$9&gt;$B4245,0,1),Data!$3:$3,0),Num_Orgs,1),MATCH($C4245,OFFSET(Data!$A$10,1,MATCH($A4245+IF(I$9&gt;$B4245,0,1),Data!$3:$3,0)-1,Num_Orgs,1),0),1)</f>
        <v>1.20686723387164</v>
      </c>
      <c r="J4245" s="26">
        <f ca="1">IFERROR((E4245*SUM(OFFSET(Data!$C$8,0,MATCH($A4245+IF(J$9&gt;$B4245,0,1),Data!$3:$3,0)-1,1,2)))+(F4245*OFFSET(Data!$E$8,0,MATCH($A4245+IF(J$9&gt;$B4245,0,1),Data!$3:$3,0)-1))+(G4245*SUM(OFFSET(Data!$F$8,0,MATCH($A4245+IF(J$9&gt;$B4245,0,1),Data!$3:$3,0)-1,1,2)))+(H4245*OFFSET(Data!$H$8,0,MATCH($A4245+IF(J$9&gt;$B4245,0,1),Data!$3:$3,0)-1))+(I4245*OFFSET(Data!$I$8,0,MATCH($A4245+IF(J$9&gt;$B4245,0,1),Data!$3:$3,0)-1))+OFFSET(Data!$J$8,0,MATCH($A4245+IF(J$9&gt;$B4245,0,1),Data!$3:$3,0)-1),0)</f>
        <v>1.0463256671124825</v>
      </c>
      <c r="K4245" s="124" t="b">
        <f ca="1">ROUND(J4245,12)=ROUND(INDEX(Data!$AH$11:$AH$237,MATCH($C4245,Data!$Y$11:$Y$237,0),1),12)</f>
        <v>1</v>
      </c>
      <c r="L4245" s="129"/>
      <c r="AI4245" s="129"/>
    </row>
    <row r="4246" spans="1:35" ht="13.8" x14ac:dyDescent="0.25">
      <c r="A4246" s="118">
        <f t="shared" si="924"/>
        <v>3</v>
      </c>
      <c r="B4246" s="69">
        <f t="shared" si="925"/>
        <v>0</v>
      </c>
      <c r="C4246" s="118" t="str">
        <f t="shared" si="926"/>
        <v>RTQ</v>
      </c>
      <c r="D4246" s="69"/>
      <c r="E4246" s="70">
        <f ca="1">INDEX(OFFSET(Data!$A$10,1,E$9+MATCH($A4246+IF(E$9&gt;$B4246,0,1),Data!$3:$3,0),Num_Orgs,1),MATCH($C4246,OFFSET(Data!$A$10,1,MATCH($A4246+IF(E$9&gt;$B4246,0,1),Data!$3:$3,0)-1,Num_Orgs,1),0),1)</f>
        <v>0.96335787981188714</v>
      </c>
      <c r="F4246" s="70">
        <f ca="1">INDEX(OFFSET(Data!$A$10,1,F$9+MATCH($A4246+IF(F$9&gt;$B4246,0,1),Data!$3:$3,0),Num_Orgs,1),MATCH($C4246,OFFSET(Data!$A$10,1,MATCH($A4246+IF(F$9&gt;$B4246,0,1),Data!$3:$3,0)-1,Num_Orgs,1),0),1)</f>
        <v>0.99603480709830861</v>
      </c>
      <c r="G4246" s="70">
        <f ca="1">INDEX(OFFSET(Data!$A$10,1,G$9+MATCH($A4246+IF(G$9&gt;$B4246,0,1),Data!$3:$3,0),Num_Orgs,1),MATCH($C4246,OFFSET(Data!$A$10,1,MATCH($A4246+IF(G$9&gt;$B4246,0,1),Data!$3:$3,0)-1,Num_Orgs,1),0),1)</f>
        <v>0.92081210049650775</v>
      </c>
      <c r="H4246" s="70">
        <f ca="1">INDEX(OFFSET(Data!$A$10,1,H$9+MATCH($A4246+IF(H$9&gt;$B4246,0,1),Data!$3:$3,0),Num_Orgs,1),MATCH($C4246,OFFSET(Data!$A$10,1,MATCH($A4246+IF(H$9&gt;$B4246,0,1),Data!$3:$3,0)-1,Num_Orgs,1),0),1)</f>
        <v>0.98110951282849168</v>
      </c>
      <c r="I4246" s="70">
        <f ca="1">INDEX(OFFSET(Data!$A$10,1,I$9+MATCH($A4246+IF(I$9&gt;$B4246,0,1),Data!$3:$3,0),Num_Orgs,1),MATCH($C4246,OFFSET(Data!$A$10,1,MATCH($A4246+IF(I$9&gt;$B4246,0,1),Data!$3:$3,0)-1,Num_Orgs,1),0),1)</f>
        <v>0.79734527305987146</v>
      </c>
      <c r="J4246" s="26">
        <f ca="1">IFERROR((E4246*SUM(OFFSET(Data!$C$8,0,MATCH($A4246+IF(J$9&gt;$B4246,0,1),Data!$3:$3,0)-1,1,2)))+(F4246*OFFSET(Data!$E$8,0,MATCH($A4246+IF(J$9&gt;$B4246,0,1),Data!$3:$3,0)-1))+(G4246*SUM(OFFSET(Data!$F$8,0,MATCH($A4246+IF(J$9&gt;$B4246,0,1),Data!$3:$3,0)-1,1,2)))+(H4246*OFFSET(Data!$H$8,0,MATCH($A4246+IF(J$9&gt;$B4246,0,1),Data!$3:$3,0)-1))+(I4246*OFFSET(Data!$I$8,0,MATCH($A4246+IF(J$9&gt;$B4246,0,1),Data!$3:$3,0)-1))+OFFSET(Data!$J$8,0,MATCH($A4246+IF(J$9&gt;$B4246,0,1),Data!$3:$3,0)-1),0)</f>
        <v>0.97884447200304869</v>
      </c>
      <c r="K4246" s="124" t="b">
        <f ca="1">ROUND(J4246,12)=ROUND(INDEX(Data!$AH$11:$AH$237,MATCH($C4246,Data!$Y$11:$Y$237,0),1),12)</f>
        <v>1</v>
      </c>
      <c r="L4246" s="129"/>
      <c r="AI4246" s="129"/>
    </row>
    <row r="4247" spans="1:35" ht="13.8" x14ac:dyDescent="0.25">
      <c r="A4247" s="118">
        <f t="shared" si="924"/>
        <v>3</v>
      </c>
      <c r="B4247" s="69">
        <f t="shared" si="925"/>
        <v>0</v>
      </c>
      <c r="C4247" s="118" t="str">
        <f t="shared" si="926"/>
        <v>RTR</v>
      </c>
      <c r="D4247" s="69"/>
      <c r="E4247" s="70">
        <f ca="1">INDEX(OFFSET(Data!$A$10,1,E$9+MATCH($A4247+IF(E$9&gt;$B4247,0,1),Data!$3:$3,0),Num_Orgs,1),MATCH($C4247,OFFSET(Data!$A$10,1,MATCH($A4247+IF(E$9&gt;$B4247,0,1),Data!$3:$3,0)-1,Num_Orgs,1),0),1)</f>
        <v>0.93208764111255171</v>
      </c>
      <c r="F4247" s="70">
        <f ca="1">INDEX(OFFSET(Data!$A$10,1,F$9+MATCH($A4247+IF(F$9&gt;$B4247,0,1),Data!$3:$3,0),Num_Orgs,1),MATCH($C4247,OFFSET(Data!$A$10,1,MATCH($A4247+IF(F$9&gt;$B4247,0,1),Data!$3:$3,0)-1,Num_Orgs,1),0),1)</f>
        <v>0.99603480709830883</v>
      </c>
      <c r="G4247" s="70">
        <f ca="1">INDEX(OFFSET(Data!$A$10,1,G$9+MATCH($A4247+IF(G$9&gt;$B4247,0,1),Data!$3:$3,0),Num_Orgs,1),MATCH($C4247,OFFSET(Data!$A$10,1,MATCH($A4247+IF(G$9&gt;$B4247,0,1),Data!$3:$3,0)-1,Num_Orgs,1),0),1)</f>
        <v>0.93521078955409265</v>
      </c>
      <c r="H4247" s="70">
        <f ca="1">INDEX(OFFSET(Data!$A$10,1,H$9+MATCH($A4247+IF(H$9&gt;$B4247,0,1),Data!$3:$3,0),Num_Orgs,1),MATCH($C4247,OFFSET(Data!$A$10,1,MATCH($A4247+IF(H$9&gt;$B4247,0,1),Data!$3:$3,0)-1,Num_Orgs,1),0),1)</f>
        <v>4.7719824134060507E-2</v>
      </c>
      <c r="I4247" s="70">
        <f ca="1">INDEX(OFFSET(Data!$A$10,1,I$9+MATCH($A4247+IF(I$9&gt;$B4247,0,1),Data!$3:$3,0),Num_Orgs,1),MATCH($C4247,OFFSET(Data!$A$10,1,MATCH($A4247+IF(I$9&gt;$B4247,0,1),Data!$3:$3,0)-1,Num_Orgs,1),0),1)</f>
        <v>0.6098278165198564</v>
      </c>
      <c r="J4247" s="26">
        <f ca="1">IFERROR((E4247*SUM(OFFSET(Data!$C$8,0,MATCH($A4247+IF(J$9&gt;$B4247,0,1),Data!$3:$3,0)-1,1,2)))+(F4247*OFFSET(Data!$E$8,0,MATCH($A4247+IF(J$9&gt;$B4247,0,1),Data!$3:$3,0)-1))+(G4247*SUM(OFFSET(Data!$F$8,0,MATCH($A4247+IF(J$9&gt;$B4247,0,1),Data!$3:$3,0)-1,1,2)))+(H4247*OFFSET(Data!$H$8,0,MATCH($A4247+IF(J$9&gt;$B4247,0,1),Data!$3:$3,0)-1))+(I4247*OFFSET(Data!$I$8,0,MATCH($A4247+IF(J$9&gt;$B4247,0,1),Data!$3:$3,0)-1))+OFFSET(Data!$J$8,0,MATCH($A4247+IF(J$9&gt;$B4247,0,1),Data!$3:$3,0)-1),0)</f>
        <v>0.96142581361745982</v>
      </c>
      <c r="K4247" s="124" t="b">
        <f ca="1">ROUND(J4247,12)=ROUND(INDEX(Data!$AH$11:$AH$237,MATCH($C4247,Data!$Y$11:$Y$237,0),1),12)</f>
        <v>1</v>
      </c>
      <c r="L4247" s="129"/>
      <c r="AI4247" s="129"/>
    </row>
    <row r="4248" spans="1:35" ht="13.8" x14ac:dyDescent="0.25">
      <c r="A4248" s="118">
        <f t="shared" si="924"/>
        <v>3</v>
      </c>
      <c r="B4248" s="69">
        <f t="shared" si="925"/>
        <v>0</v>
      </c>
      <c r="C4248" s="118" t="str">
        <f t="shared" si="926"/>
        <v>RTV</v>
      </c>
      <c r="D4248" s="69"/>
      <c r="E4248" s="70">
        <f ca="1">INDEX(OFFSET(Data!$A$10,1,E$9+MATCH($A4248+IF(E$9&gt;$B4248,0,1),Data!$3:$3,0),Num_Orgs,1),MATCH($C4248,OFFSET(Data!$A$10,1,MATCH($A4248+IF(E$9&gt;$B4248,0,1),Data!$3:$3,0)-1,Num_Orgs,1),0),1)</f>
        <v>0.95287908275125943</v>
      </c>
      <c r="F4248" s="70">
        <f ca="1">INDEX(OFFSET(Data!$A$10,1,F$9+MATCH($A4248+IF(F$9&gt;$B4248,0,1),Data!$3:$3,0),Num_Orgs,1),MATCH($C4248,OFFSET(Data!$A$10,1,MATCH($A4248+IF(F$9&gt;$B4248,0,1),Data!$3:$3,0)-1,Num_Orgs,1),0),1)</f>
        <v>0.99603480709830872</v>
      </c>
      <c r="G4248" s="70">
        <f ca="1">INDEX(OFFSET(Data!$A$10,1,G$9+MATCH($A4248+IF(G$9&gt;$B4248,0,1),Data!$3:$3,0),Num_Orgs,1),MATCH($C4248,OFFSET(Data!$A$10,1,MATCH($A4248+IF(G$9&gt;$B4248,0,1),Data!$3:$3,0)-1,Num_Orgs,1),0),1)</f>
        <v>0.941936625981452</v>
      </c>
      <c r="H4248" s="70">
        <f ca="1">INDEX(OFFSET(Data!$A$10,1,H$9+MATCH($A4248+IF(H$9&gt;$B4248,0,1),Data!$3:$3,0),Num_Orgs,1),MATCH($C4248,OFFSET(Data!$A$10,1,MATCH($A4248+IF(H$9&gt;$B4248,0,1),Data!$3:$3,0)-1,Num_Orgs,1),0),1)</f>
        <v>0.16111384802785778</v>
      </c>
      <c r="I4248" s="70">
        <f ca="1">INDEX(OFFSET(Data!$A$10,1,I$9+MATCH($A4248+IF(I$9&gt;$B4248,0,1),Data!$3:$3,0),Num_Orgs,1),MATCH($C4248,OFFSET(Data!$A$10,1,MATCH($A4248+IF(I$9&gt;$B4248,0,1),Data!$3:$3,0)-1,Num_Orgs,1),0),1)</f>
        <v>0.62361749004389933</v>
      </c>
      <c r="J4248" s="26">
        <f ca="1">IFERROR((E4248*SUM(OFFSET(Data!$C$8,0,MATCH($A4248+IF(J$9&gt;$B4248,0,1),Data!$3:$3,0)-1,1,2)))+(F4248*OFFSET(Data!$E$8,0,MATCH($A4248+IF(J$9&gt;$B4248,0,1),Data!$3:$3,0)-1))+(G4248*SUM(OFFSET(Data!$F$8,0,MATCH($A4248+IF(J$9&gt;$B4248,0,1),Data!$3:$3,0)-1,1,2)))+(H4248*OFFSET(Data!$H$8,0,MATCH($A4248+IF(J$9&gt;$B4248,0,1),Data!$3:$3,0)-1))+(I4248*OFFSET(Data!$I$8,0,MATCH($A4248+IF(J$9&gt;$B4248,0,1),Data!$3:$3,0)-1))+OFFSET(Data!$J$8,0,MATCH($A4248+IF(J$9&gt;$B4248,0,1),Data!$3:$3,0)-1),0)</f>
        <v>0.97185392631586709</v>
      </c>
      <c r="K4248" s="124" t="b">
        <f ca="1">ROUND(J4248,12)=ROUND(INDEX(Data!$AH$11:$AH$237,MATCH($C4248,Data!$Y$11:$Y$237,0),1),12)</f>
        <v>1</v>
      </c>
      <c r="L4248" s="129"/>
      <c r="AI4248" s="129"/>
    </row>
    <row r="4249" spans="1:35" ht="13.8" x14ac:dyDescent="0.25">
      <c r="A4249" s="118">
        <f t="shared" si="924"/>
        <v>3</v>
      </c>
      <c r="B4249" s="69">
        <f t="shared" si="925"/>
        <v>0</v>
      </c>
      <c r="C4249" s="118" t="str">
        <f t="shared" si="926"/>
        <v>RTX</v>
      </c>
      <c r="D4249" s="69"/>
      <c r="E4249" s="70">
        <f ca="1">INDEX(OFFSET(Data!$A$10,1,E$9+MATCH($A4249+IF(E$9&gt;$B4249,0,1),Data!$3:$3,0),Num_Orgs,1),MATCH($C4249,OFFSET(Data!$A$10,1,MATCH($A4249+IF(E$9&gt;$B4249,0,1),Data!$3:$3,0)-1,Num_Orgs,1),0),1)</f>
        <v>0.92806982676496419</v>
      </c>
      <c r="F4249" s="70">
        <f ca="1">INDEX(OFFSET(Data!$A$10,1,F$9+MATCH($A4249+IF(F$9&gt;$B4249,0,1),Data!$3:$3,0),Num_Orgs,1),MATCH($C4249,OFFSET(Data!$A$10,1,MATCH($A4249+IF(F$9&gt;$B4249,0,1),Data!$3:$3,0)-1,Num_Orgs,1),0),1)</f>
        <v>0.99603480709830883</v>
      </c>
      <c r="G4249" s="70">
        <f ca="1">INDEX(OFFSET(Data!$A$10,1,G$9+MATCH($A4249+IF(G$9&gt;$B4249,0,1),Data!$3:$3,0),Num_Orgs,1),MATCH($C4249,OFFSET(Data!$A$10,1,MATCH($A4249+IF(G$9&gt;$B4249,0,1),Data!$3:$3,0)-1,Num_Orgs,1),0),1)</f>
        <v>0.94218803125588957</v>
      </c>
      <c r="H4249" s="70">
        <f ca="1">INDEX(OFFSET(Data!$A$10,1,H$9+MATCH($A4249+IF(H$9&gt;$B4249,0,1),Data!$3:$3,0),Num_Orgs,1),MATCH($C4249,OFFSET(Data!$A$10,1,MATCH($A4249+IF(H$9&gt;$B4249,0,1),Data!$3:$3,0)-1,Num_Orgs,1),0),1)</f>
        <v>0.17341368147230637</v>
      </c>
      <c r="I4249" s="70">
        <f ca="1">INDEX(OFFSET(Data!$A$10,1,I$9+MATCH($A4249+IF(I$9&gt;$B4249,0,1),Data!$3:$3,0),Num_Orgs,1),MATCH($C4249,OFFSET(Data!$A$10,1,MATCH($A4249+IF(I$9&gt;$B4249,0,1),Data!$3:$3,0)-1,Num_Orgs,1),0),1)</f>
        <v>0.57885385455888483</v>
      </c>
      <c r="J4249" s="26">
        <f ca="1">IFERROR((E4249*SUM(OFFSET(Data!$C$8,0,MATCH($A4249+IF(J$9&gt;$B4249,0,1),Data!$3:$3,0)-1,1,2)))+(F4249*OFFSET(Data!$E$8,0,MATCH($A4249+IF(J$9&gt;$B4249,0,1),Data!$3:$3,0)-1))+(G4249*SUM(OFFSET(Data!$F$8,0,MATCH($A4249+IF(J$9&gt;$B4249,0,1),Data!$3:$3,0)-1,1,2)))+(H4249*OFFSET(Data!$H$8,0,MATCH($A4249+IF(J$9&gt;$B4249,0,1),Data!$3:$3,0)-1))+(I4249*OFFSET(Data!$I$8,0,MATCH($A4249+IF(J$9&gt;$B4249,0,1),Data!$3:$3,0)-1))+OFFSET(Data!$J$8,0,MATCH($A4249+IF(J$9&gt;$B4249,0,1),Data!$3:$3,0)-1),0)</f>
        <v>0.95981078282243204</v>
      </c>
      <c r="K4249" s="124" t="b">
        <f ca="1">ROUND(J4249,12)=ROUND(INDEX(Data!$AH$11:$AH$237,MATCH($C4249,Data!$Y$11:$Y$237,0),1),12)</f>
        <v>1</v>
      </c>
      <c r="L4249" s="129"/>
      <c r="AI4249" s="129"/>
    </row>
    <row r="4250" spans="1:35" ht="13.8" x14ac:dyDescent="0.25">
      <c r="A4250" s="118">
        <f t="shared" si="924"/>
        <v>3</v>
      </c>
      <c r="B4250" s="69">
        <f t="shared" si="925"/>
        <v>0</v>
      </c>
      <c r="C4250" s="118" t="str">
        <f t="shared" si="926"/>
        <v>RV3</v>
      </c>
      <c r="D4250" s="69"/>
      <c r="E4250" s="70">
        <f ca="1">INDEX(OFFSET(Data!$A$10,1,E$9+MATCH($A4250+IF(E$9&gt;$B4250,0,1),Data!$3:$3,0),Num_Orgs,1),MATCH($C4250,OFFSET(Data!$A$10,1,MATCH($A4250+IF(E$9&gt;$B4250,0,1),Data!$3:$3,0)-1,Num_Orgs,1),0),1)</f>
        <v>1.1423199834878976</v>
      </c>
      <c r="F4250" s="70">
        <f ca="1">INDEX(OFFSET(Data!$A$10,1,F$9+MATCH($A4250+IF(F$9&gt;$B4250,0,1),Data!$3:$3,0),Num_Orgs,1),MATCH($C4250,OFFSET(Data!$A$10,1,MATCH($A4250+IF(F$9&gt;$B4250,0,1),Data!$3:$3,0)-1,Num_Orgs,1),0),1)</f>
        <v>1.0145837049117177</v>
      </c>
      <c r="G4250" s="70">
        <f ca="1">INDEX(OFFSET(Data!$A$10,1,G$9+MATCH($A4250+IF(G$9&gt;$B4250,0,1),Data!$3:$3,0),Num_Orgs,1),MATCH($C4250,OFFSET(Data!$A$10,1,MATCH($A4250+IF(G$9&gt;$B4250,0,1),Data!$3:$3,0)-1,Num_Orgs,1),0),1)</f>
        <v>1.1653293513058998</v>
      </c>
      <c r="H4250" s="70">
        <f ca="1">INDEX(OFFSET(Data!$A$10,1,H$9+MATCH($A4250+IF(H$9&gt;$B4250,0,1),Data!$3:$3,0),Num_Orgs,1),MATCH($C4250,OFFSET(Data!$A$10,1,MATCH($A4250+IF(H$9&gt;$B4250,0,1),Data!$3:$3,0)-1,Num_Orgs,1),0),1)</f>
        <v>2.1607537488301105</v>
      </c>
      <c r="I4250" s="70">
        <f ca="1">INDEX(OFFSET(Data!$A$10,1,I$9+MATCH($A4250+IF(I$9&gt;$B4250,0,1),Data!$3:$3,0),Num_Orgs,1),MATCH($C4250,OFFSET(Data!$A$10,1,MATCH($A4250+IF(I$9&gt;$B4250,0,1),Data!$3:$3,0)-1,Num_Orgs,1),0),1)</f>
        <v>2.5666811615894738</v>
      </c>
      <c r="J4250" s="26">
        <f ca="1">IFERROR((E4250*SUM(OFFSET(Data!$C$8,0,MATCH($A4250+IF(J$9&gt;$B4250,0,1),Data!$3:$3,0)-1,1,2)))+(F4250*OFFSET(Data!$E$8,0,MATCH($A4250+IF(J$9&gt;$B4250,0,1),Data!$3:$3,0)-1))+(G4250*SUM(OFFSET(Data!$F$8,0,MATCH($A4250+IF(J$9&gt;$B4250,0,1),Data!$3:$3,0)-1,1,2)))+(H4250*OFFSET(Data!$H$8,0,MATCH($A4250+IF(J$9&gt;$B4250,0,1),Data!$3:$3,0)-1))+(I4250*OFFSET(Data!$I$8,0,MATCH($A4250+IF(J$9&gt;$B4250,0,1),Data!$3:$3,0)-1))+OFFSET(Data!$J$8,0,MATCH($A4250+IF(J$9&gt;$B4250,0,1),Data!$3:$3,0)-1),0)</f>
        <v>1.0841789879595591</v>
      </c>
      <c r="K4250" s="124" t="b">
        <f ca="1">ROUND(J4250,12)=ROUND(INDEX(Data!$AH$11:$AH$237,MATCH($C4250,Data!$Y$11:$Y$237,0),1),12)</f>
        <v>1</v>
      </c>
      <c r="L4250" s="129"/>
      <c r="AI4250" s="129"/>
    </row>
    <row r="4251" spans="1:35" ht="13.8" x14ac:dyDescent="0.25">
      <c r="A4251" s="118">
        <f t="shared" si="924"/>
        <v>3</v>
      </c>
      <c r="B4251" s="69">
        <f t="shared" si="925"/>
        <v>0</v>
      </c>
      <c r="C4251" s="118" t="str">
        <f t="shared" si="926"/>
        <v>RV5</v>
      </c>
      <c r="D4251" s="69"/>
      <c r="E4251" s="70">
        <f ca="1">INDEX(OFFSET(Data!$A$10,1,E$9+MATCH($A4251+IF(E$9&gt;$B4251,0,1),Data!$3:$3,0),Num_Orgs,1),MATCH($C4251,OFFSET(Data!$A$10,1,MATCH($A4251+IF(E$9&gt;$B4251,0,1),Data!$3:$3,0)-1,Num_Orgs,1),0),1)</f>
        <v>1.1520908951773519</v>
      </c>
      <c r="F4251" s="70">
        <f ca="1">INDEX(OFFSET(Data!$A$10,1,F$9+MATCH($A4251+IF(F$9&gt;$B4251,0,1),Data!$3:$3,0),Num_Orgs,1),MATCH($C4251,OFFSET(Data!$A$10,1,MATCH($A4251+IF(F$9&gt;$B4251,0,1),Data!$3:$3,0)-1,Num_Orgs,1),0),1)</f>
        <v>1.016568399550549</v>
      </c>
      <c r="G4251" s="70">
        <f ca="1">INDEX(OFFSET(Data!$A$10,1,G$9+MATCH($A4251+IF(G$9&gt;$B4251,0,1),Data!$3:$3,0),Num_Orgs,1),MATCH($C4251,OFFSET(Data!$A$10,1,MATCH($A4251+IF(G$9&gt;$B4251,0,1),Data!$3:$3,0)-1,Num_Orgs,1),0),1)</f>
        <v>1.1571555655493517</v>
      </c>
      <c r="H4251" s="70">
        <f ca="1">INDEX(OFFSET(Data!$A$10,1,H$9+MATCH($A4251+IF(H$9&gt;$B4251,0,1),Data!$3:$3,0),Num_Orgs,1),MATCH($C4251,OFFSET(Data!$A$10,1,MATCH($A4251+IF(H$9&gt;$B4251,0,1),Data!$3:$3,0)-1,Num_Orgs,1),0),1)</f>
        <v>5.2620714417412284E-2</v>
      </c>
      <c r="I4251" s="70">
        <f ca="1">INDEX(OFFSET(Data!$A$10,1,I$9+MATCH($A4251+IF(I$9&gt;$B4251,0,1),Data!$3:$3,0),Num_Orgs,1),MATCH($C4251,OFFSET(Data!$A$10,1,MATCH($A4251+IF(I$9&gt;$B4251,0,1),Data!$3:$3,0)-1,Num_Orgs,1),0),1)</f>
        <v>1.4507140871317681</v>
      </c>
      <c r="J4251" s="26">
        <f ca="1">IFERROR((E4251*SUM(OFFSET(Data!$C$8,0,MATCH($A4251+IF(J$9&gt;$B4251,0,1),Data!$3:$3,0)-1,1,2)))+(F4251*OFFSET(Data!$E$8,0,MATCH($A4251+IF(J$9&gt;$B4251,0,1),Data!$3:$3,0)-1))+(G4251*SUM(OFFSET(Data!$F$8,0,MATCH($A4251+IF(J$9&gt;$B4251,0,1),Data!$3:$3,0)-1,1,2)))+(H4251*OFFSET(Data!$H$8,0,MATCH($A4251+IF(J$9&gt;$B4251,0,1),Data!$3:$3,0)-1))+(I4251*OFFSET(Data!$I$8,0,MATCH($A4251+IF(J$9&gt;$B4251,0,1),Data!$3:$3,0)-1))+OFFSET(Data!$J$8,0,MATCH($A4251+IF(J$9&gt;$B4251,0,1),Data!$3:$3,0)-1),0)</f>
        <v>1.0794279516127179</v>
      </c>
      <c r="K4251" s="124" t="b">
        <f ca="1">ROUND(J4251,12)=ROUND(INDEX(Data!$AH$11:$AH$237,MATCH($C4251,Data!$Y$11:$Y$237,0),1),12)</f>
        <v>1</v>
      </c>
      <c r="L4251" s="129"/>
      <c r="AI4251" s="129"/>
    </row>
    <row r="4252" spans="1:35" ht="13.8" x14ac:dyDescent="0.25">
      <c r="A4252" s="118">
        <f t="shared" si="924"/>
        <v>3</v>
      </c>
      <c r="B4252" s="69">
        <f t="shared" si="925"/>
        <v>0</v>
      </c>
      <c r="C4252" s="118" t="str">
        <f t="shared" si="926"/>
        <v>RV9</v>
      </c>
      <c r="D4252" s="69"/>
      <c r="E4252" s="70">
        <f ca="1">INDEX(OFFSET(Data!$A$10,1,E$9+MATCH($A4252+IF(E$9&gt;$B4252,0,1),Data!$3:$3,0),Num_Orgs,1),MATCH($C4252,OFFSET(Data!$A$10,1,MATCH($A4252+IF(E$9&gt;$B4252,0,1),Data!$3:$3,0)-1,Num_Orgs,1),0),1)</f>
        <v>0.90574392255935343</v>
      </c>
      <c r="F4252" s="70">
        <f ca="1">INDEX(OFFSET(Data!$A$10,1,F$9+MATCH($A4252+IF(F$9&gt;$B4252,0,1),Data!$3:$3,0),Num_Orgs,1),MATCH($C4252,OFFSET(Data!$A$10,1,MATCH($A4252+IF(F$9&gt;$B4252,0,1),Data!$3:$3,0)-1,Num_Orgs,1),0),1)</f>
        <v>0.99603480709830883</v>
      </c>
      <c r="G4252" s="70">
        <f ca="1">INDEX(OFFSET(Data!$A$10,1,G$9+MATCH($A4252+IF(G$9&gt;$B4252,0,1),Data!$3:$3,0),Num_Orgs,1),MATCH($C4252,OFFSET(Data!$A$10,1,MATCH($A4252+IF(G$9&gt;$B4252,0,1),Data!$3:$3,0)-1,Num_Orgs,1),0),1)</f>
        <v>0.86931840749659584</v>
      </c>
      <c r="H4252" s="70">
        <f ca="1">INDEX(OFFSET(Data!$A$10,1,H$9+MATCH($A4252+IF(H$9&gt;$B4252,0,1),Data!$3:$3,0),Num_Orgs,1),MATCH($C4252,OFFSET(Data!$A$10,1,MATCH($A4252+IF(H$9&gt;$B4252,0,1),Data!$3:$3,0)-1,Num_Orgs,1),0),1)</f>
        <v>0.14125861599008993</v>
      </c>
      <c r="I4252" s="70">
        <f ca="1">INDEX(OFFSET(Data!$A$10,1,I$9+MATCH($A4252+IF(I$9&gt;$B4252,0,1),Data!$3:$3,0),Num_Orgs,1),MATCH($C4252,OFFSET(Data!$A$10,1,MATCH($A4252+IF(I$9&gt;$B4252,0,1),Data!$3:$3,0)-1,Num_Orgs,1),0),1)</f>
        <v>0.49224880376816149</v>
      </c>
      <c r="J4252" s="26">
        <f ca="1">IFERROR((E4252*SUM(OFFSET(Data!$C$8,0,MATCH($A4252+IF(J$9&gt;$B4252,0,1),Data!$3:$3,0)-1,1,2)))+(F4252*OFFSET(Data!$E$8,0,MATCH($A4252+IF(J$9&gt;$B4252,0,1),Data!$3:$3,0)-1))+(G4252*SUM(OFFSET(Data!$F$8,0,MATCH($A4252+IF(J$9&gt;$B4252,0,1),Data!$3:$3,0)-1,1,2)))+(H4252*OFFSET(Data!$H$8,0,MATCH($A4252+IF(J$9&gt;$B4252,0,1),Data!$3:$3,0)-1))+(I4252*OFFSET(Data!$I$8,0,MATCH($A4252+IF(J$9&gt;$B4252,0,1),Data!$3:$3,0)-1))+OFFSET(Data!$J$8,0,MATCH($A4252+IF(J$9&gt;$B4252,0,1),Data!$3:$3,0)-1),0)</f>
        <v>0.94677215370627699</v>
      </c>
      <c r="K4252" s="124" t="b">
        <f ca="1">ROUND(J4252,12)=ROUND(INDEX(Data!$AH$11:$AH$237,MATCH($C4252,Data!$Y$11:$Y$237,0),1),12)</f>
        <v>1</v>
      </c>
      <c r="L4252" s="129"/>
      <c r="AI4252" s="129"/>
    </row>
    <row r="4253" spans="1:35" ht="13.8" x14ac:dyDescent="0.25">
      <c r="A4253" s="118">
        <f t="shared" si="924"/>
        <v>3</v>
      </c>
      <c r="B4253" s="69">
        <f t="shared" si="925"/>
        <v>0</v>
      </c>
      <c r="C4253" s="118" t="str">
        <f t="shared" si="926"/>
        <v>RVJ</v>
      </c>
      <c r="D4253" s="69"/>
      <c r="E4253" s="70">
        <f ca="1">INDEX(OFFSET(Data!$A$10,1,E$9+MATCH($A4253+IF(E$9&gt;$B4253,0,1),Data!$3:$3,0),Num_Orgs,1),MATCH($C4253,OFFSET(Data!$A$10,1,MATCH($A4253+IF(E$9&gt;$B4253,0,1),Data!$3:$3,0)-1,Num_Orgs,1),0),1)</f>
        <v>1.0001039743466043</v>
      </c>
      <c r="F4253" s="70">
        <f ca="1">INDEX(OFFSET(Data!$A$10,1,F$9+MATCH($A4253+IF(F$9&gt;$B4253,0,1),Data!$3:$3,0),Num_Orgs,1),MATCH($C4253,OFFSET(Data!$A$10,1,MATCH($A4253+IF(F$9&gt;$B4253,0,1),Data!$3:$3,0)-1,Num_Orgs,1),0),1)</f>
        <v>0.99603480709830883</v>
      </c>
      <c r="G4253" s="70">
        <f ca="1">INDEX(OFFSET(Data!$A$10,1,G$9+MATCH($A4253+IF(G$9&gt;$B4253,0,1),Data!$3:$3,0),Num_Orgs,1),MATCH($C4253,OFFSET(Data!$A$10,1,MATCH($A4253+IF(G$9&gt;$B4253,0,1),Data!$3:$3,0)-1,Num_Orgs,1),0),1)</f>
        <v>0.94496074177748646</v>
      </c>
      <c r="H4253" s="70">
        <f ca="1">INDEX(OFFSET(Data!$A$10,1,H$9+MATCH($A4253+IF(H$9&gt;$B4253,0,1),Data!$3:$3,0),Num_Orgs,1),MATCH($C4253,OFFSET(Data!$A$10,1,MATCH($A4253+IF(H$9&gt;$B4253,0,1),Data!$3:$3,0)-1,Num_Orgs,1),0),1)</f>
        <v>0.49301957028679189</v>
      </c>
      <c r="I4253" s="70">
        <f ca="1">INDEX(OFFSET(Data!$A$10,1,I$9+MATCH($A4253+IF(I$9&gt;$B4253,0,1),Data!$3:$3,0),Num_Orgs,1),MATCH($C4253,OFFSET(Data!$A$10,1,MATCH($A4253+IF(I$9&gt;$B4253,0,1),Data!$3:$3,0)-1,Num_Orgs,1),0),1)</f>
        <v>0.91592602570615544</v>
      </c>
      <c r="J4253" s="26">
        <f ca="1">IFERROR((E4253*SUM(OFFSET(Data!$C$8,0,MATCH($A4253+IF(J$9&gt;$B4253,0,1),Data!$3:$3,0)-1,1,2)))+(F4253*OFFSET(Data!$E$8,0,MATCH($A4253+IF(J$9&gt;$B4253,0,1),Data!$3:$3,0)-1))+(G4253*SUM(OFFSET(Data!$F$8,0,MATCH($A4253+IF(J$9&gt;$B4253,0,1),Data!$3:$3,0)-1,1,2)))+(H4253*OFFSET(Data!$H$8,0,MATCH($A4253+IF(J$9&gt;$B4253,0,1),Data!$3:$3,0)-1))+(I4253*OFFSET(Data!$I$8,0,MATCH($A4253+IF(J$9&gt;$B4253,0,1),Data!$3:$3,0)-1))+OFFSET(Data!$J$8,0,MATCH($A4253+IF(J$9&gt;$B4253,0,1),Data!$3:$3,0)-1),0)</f>
        <v>0.99655939343960587</v>
      </c>
      <c r="K4253" s="124" t="b">
        <f ca="1">ROUND(J4253,12)=ROUND(INDEX(Data!$AH$11:$AH$237,MATCH($C4253,Data!$Y$11:$Y$237,0),1),12)</f>
        <v>1</v>
      </c>
      <c r="L4253" s="129"/>
      <c r="AI4253" s="129"/>
    </row>
    <row r="4254" spans="1:35" ht="13.8" x14ac:dyDescent="0.25">
      <c r="A4254" s="118">
        <f t="shared" si="924"/>
        <v>3</v>
      </c>
      <c r="B4254" s="69">
        <f t="shared" si="925"/>
        <v>0</v>
      </c>
      <c r="C4254" s="118" t="str">
        <f t="shared" si="926"/>
        <v>RVN</v>
      </c>
      <c r="D4254" s="69"/>
      <c r="E4254" s="70">
        <f ca="1">INDEX(OFFSET(Data!$A$10,1,E$9+MATCH($A4254+IF(E$9&gt;$B4254,0,1),Data!$3:$3,0),Num_Orgs,1),MATCH($C4254,OFFSET(Data!$A$10,1,MATCH($A4254+IF(E$9&gt;$B4254,0,1),Data!$3:$3,0)-1,Num_Orgs,1),0),1)</f>
        <v>0.98483029105258335</v>
      </c>
      <c r="F4254" s="70">
        <f ca="1">INDEX(OFFSET(Data!$A$10,1,F$9+MATCH($A4254+IF(F$9&gt;$B4254,0,1),Data!$3:$3,0),Num_Orgs,1),MATCH($C4254,OFFSET(Data!$A$10,1,MATCH($A4254+IF(F$9&gt;$B4254,0,1),Data!$3:$3,0)-1,Num_Orgs,1),0),1)</f>
        <v>0.99603480709830883</v>
      </c>
      <c r="G4254" s="70">
        <f ca="1">INDEX(OFFSET(Data!$A$10,1,G$9+MATCH($A4254+IF(G$9&gt;$B4254,0,1),Data!$3:$3,0),Num_Orgs,1),MATCH($C4254,OFFSET(Data!$A$10,1,MATCH($A4254+IF(G$9&gt;$B4254,0,1),Data!$3:$3,0)-1,Num_Orgs,1),0),1)</f>
        <v>0.93863748610951681</v>
      </c>
      <c r="H4254" s="70">
        <f ca="1">INDEX(OFFSET(Data!$A$10,1,H$9+MATCH($A4254+IF(H$9&gt;$B4254,0,1),Data!$3:$3,0),Num_Orgs,1),MATCH($C4254,OFFSET(Data!$A$10,1,MATCH($A4254+IF(H$9&gt;$B4254,0,1),Data!$3:$3,0)-1,Num_Orgs,1),0),1)</f>
        <v>0.29066006993338939</v>
      </c>
      <c r="I4254" s="70">
        <f ca="1">INDEX(OFFSET(Data!$A$10,1,I$9+MATCH($A4254+IF(I$9&gt;$B4254,0,1),Data!$3:$3,0),Num_Orgs,1),MATCH($C4254,OFFSET(Data!$A$10,1,MATCH($A4254+IF(I$9&gt;$B4254,0,1),Data!$3:$3,0)-1,Num_Orgs,1),0),1)</f>
        <v>0.83824745701667469</v>
      </c>
      <c r="J4254" s="26">
        <f ca="1">IFERROR((E4254*SUM(OFFSET(Data!$C$8,0,MATCH($A4254+IF(J$9&gt;$B4254,0,1),Data!$3:$3,0)-1,1,2)))+(F4254*OFFSET(Data!$E$8,0,MATCH($A4254+IF(J$9&gt;$B4254,0,1),Data!$3:$3,0)-1))+(G4254*SUM(OFFSET(Data!$F$8,0,MATCH($A4254+IF(J$9&gt;$B4254,0,1),Data!$3:$3,0)-1,1,2)))+(H4254*OFFSET(Data!$H$8,0,MATCH($A4254+IF(J$9&gt;$B4254,0,1),Data!$3:$3,0)-1))+(I4254*OFFSET(Data!$I$8,0,MATCH($A4254+IF(J$9&gt;$B4254,0,1),Data!$3:$3,0)-1))+OFFSET(Data!$J$8,0,MATCH($A4254+IF(J$9&gt;$B4254,0,1),Data!$3:$3,0)-1),0)</f>
        <v>0.98830487063754302</v>
      </c>
      <c r="K4254" s="124" t="b">
        <f ca="1">ROUND(J4254,12)=ROUND(INDEX(Data!$AH$11:$AH$237,MATCH($C4254,Data!$Y$11:$Y$237,0),1),12)</f>
        <v>1</v>
      </c>
      <c r="L4254" s="129"/>
      <c r="AI4254" s="129"/>
    </row>
    <row r="4255" spans="1:35" ht="13.8" x14ac:dyDescent="0.25">
      <c r="A4255" s="118">
        <f t="shared" si="924"/>
        <v>3</v>
      </c>
      <c r="B4255" s="69">
        <f t="shared" si="925"/>
        <v>0</v>
      </c>
      <c r="C4255" s="118" t="str">
        <f t="shared" si="926"/>
        <v>RVR</v>
      </c>
      <c r="D4255" s="69"/>
      <c r="E4255" s="70">
        <f ca="1">INDEX(OFFSET(Data!$A$10,1,E$9+MATCH($A4255+IF(E$9&gt;$B4255,0,1),Data!$3:$3,0),Num_Orgs,1),MATCH($C4255,OFFSET(Data!$A$10,1,MATCH($A4255+IF(E$9&gt;$B4255,0,1),Data!$3:$3,0)-1,Num_Orgs,1),0),1)</f>
        <v>1.1488676589737681</v>
      </c>
      <c r="F4255" s="70">
        <f ca="1">INDEX(OFFSET(Data!$A$10,1,F$9+MATCH($A4255+IF(F$9&gt;$B4255,0,1),Data!$3:$3,0),Num_Orgs,1),MATCH($C4255,OFFSET(Data!$A$10,1,MATCH($A4255+IF(F$9&gt;$B4255,0,1),Data!$3:$3,0)-1,Num_Orgs,1),0),1)</f>
        <v>1.0080813377810405</v>
      </c>
      <c r="G4255" s="70">
        <f ca="1">INDEX(OFFSET(Data!$A$10,1,G$9+MATCH($A4255+IF(G$9&gt;$B4255,0,1),Data!$3:$3,0),Num_Orgs,1),MATCH($C4255,OFFSET(Data!$A$10,1,MATCH($A4255+IF(G$9&gt;$B4255,0,1),Data!$3:$3,0)-1,Num_Orgs,1),0),1)</f>
        <v>1.1171776793076367</v>
      </c>
      <c r="H4255" s="70">
        <f ca="1">INDEX(OFFSET(Data!$A$10,1,H$9+MATCH($A4255+IF(H$9&gt;$B4255,0,1),Data!$3:$3,0),Num_Orgs,1),MATCH($C4255,OFFSET(Data!$A$10,1,MATCH($A4255+IF(H$9&gt;$B4255,0,1),Data!$3:$3,0)-1,Num_Orgs,1),0),1)</f>
        <v>0.93381295893629501</v>
      </c>
      <c r="I4255" s="70">
        <f ca="1">INDEX(OFFSET(Data!$A$10,1,I$9+MATCH($A4255+IF(I$9&gt;$B4255,0,1),Data!$3:$3,0),Num_Orgs,1),MATCH($C4255,OFFSET(Data!$A$10,1,MATCH($A4255+IF(I$9&gt;$B4255,0,1),Data!$3:$3,0)-1,Num_Orgs,1),0),1)</f>
        <v>1.226424331719361</v>
      </c>
      <c r="J4255" s="26">
        <f ca="1">IFERROR((E4255*SUM(OFFSET(Data!$C$8,0,MATCH($A4255+IF(J$9&gt;$B4255,0,1),Data!$3:$3,0)-1,1,2)))+(F4255*OFFSET(Data!$E$8,0,MATCH($A4255+IF(J$9&gt;$B4255,0,1),Data!$3:$3,0)-1))+(G4255*SUM(OFFSET(Data!$F$8,0,MATCH($A4255+IF(J$9&gt;$B4255,0,1),Data!$3:$3,0)-1,1,2)))+(H4255*OFFSET(Data!$H$8,0,MATCH($A4255+IF(J$9&gt;$B4255,0,1),Data!$3:$3,0)-1))+(I4255*OFFSET(Data!$I$8,0,MATCH($A4255+IF(J$9&gt;$B4255,0,1),Data!$3:$3,0)-1))+OFFSET(Data!$J$8,0,MATCH($A4255+IF(J$9&gt;$B4255,0,1),Data!$3:$3,0)-1),0)</f>
        <v>1.0764069169360475</v>
      </c>
      <c r="K4255" s="124" t="b">
        <f ca="1">ROUND(J4255,12)=ROUND(INDEX(Data!$AH$11:$AH$237,MATCH($C4255,Data!$Y$11:$Y$237,0),1),12)</f>
        <v>1</v>
      </c>
      <c r="L4255" s="129"/>
      <c r="AI4255" s="129"/>
    </row>
    <row r="4256" spans="1:35" ht="13.8" x14ac:dyDescent="0.25">
      <c r="A4256" s="118">
        <f t="shared" si="924"/>
        <v>3</v>
      </c>
      <c r="B4256" s="69">
        <f t="shared" si="925"/>
        <v>0</v>
      </c>
      <c r="C4256" s="118" t="str">
        <f t="shared" si="926"/>
        <v>RVV</v>
      </c>
      <c r="D4256" s="69"/>
      <c r="E4256" s="70">
        <f ca="1">INDEX(OFFSET(Data!$A$10,1,E$9+MATCH($A4256+IF(E$9&gt;$B4256,0,1),Data!$3:$3,0),Num_Orgs,1),MATCH($C4256,OFFSET(Data!$A$10,1,MATCH($A4256+IF(E$9&gt;$B4256,0,1),Data!$3:$3,0)-1,Num_Orgs,1),0),1)</f>
        <v>0.93872538604734579</v>
      </c>
      <c r="F4256" s="70">
        <f ca="1">INDEX(OFFSET(Data!$A$10,1,F$9+MATCH($A4256+IF(F$9&gt;$B4256,0,1),Data!$3:$3,0),Num_Orgs,1),MATCH($C4256,OFFSET(Data!$A$10,1,MATCH($A4256+IF(F$9&gt;$B4256,0,1),Data!$3:$3,0)-1,Num_Orgs,1),0),1)</f>
        <v>0.99603480709830883</v>
      </c>
      <c r="G4256" s="70">
        <f ca="1">INDEX(OFFSET(Data!$A$10,1,G$9+MATCH($A4256+IF(G$9&gt;$B4256,0,1),Data!$3:$3,0),Num_Orgs,1),MATCH($C4256,OFFSET(Data!$A$10,1,MATCH($A4256+IF(G$9&gt;$B4256,0,1),Data!$3:$3,0)-1,Num_Orgs,1),0),1)</f>
        <v>1.0970526389043469</v>
      </c>
      <c r="H4256" s="70">
        <f ca="1">INDEX(OFFSET(Data!$A$10,1,H$9+MATCH($A4256+IF(H$9&gt;$B4256,0,1),Data!$3:$3,0),Num_Orgs,1),MATCH($C4256,OFFSET(Data!$A$10,1,MATCH($A4256+IF(H$9&gt;$B4256,0,1),Data!$3:$3,0)-1,Num_Orgs,1),0),1)</f>
        <v>0.29703928546399228</v>
      </c>
      <c r="I4256" s="70">
        <f ca="1">INDEX(OFFSET(Data!$A$10,1,I$9+MATCH($A4256+IF(I$9&gt;$B4256,0,1),Data!$3:$3,0),Num_Orgs,1),MATCH($C4256,OFFSET(Data!$A$10,1,MATCH($A4256+IF(I$9&gt;$B4256,0,1),Data!$3:$3,0)-1,Num_Orgs,1),0),1)</f>
        <v>0.87485361765642411</v>
      </c>
      <c r="J4256" s="26">
        <f ca="1">IFERROR((E4256*SUM(OFFSET(Data!$C$8,0,MATCH($A4256+IF(J$9&gt;$B4256,0,1),Data!$3:$3,0)-1,1,2)))+(F4256*OFFSET(Data!$E$8,0,MATCH($A4256+IF(J$9&gt;$B4256,0,1),Data!$3:$3,0)-1))+(G4256*SUM(OFFSET(Data!$F$8,0,MATCH($A4256+IF(J$9&gt;$B4256,0,1),Data!$3:$3,0)-1,1,2)))+(H4256*OFFSET(Data!$H$8,0,MATCH($A4256+IF(J$9&gt;$B4256,0,1),Data!$3:$3,0)-1))+(I4256*OFFSET(Data!$I$8,0,MATCH($A4256+IF(J$9&gt;$B4256,0,1),Data!$3:$3,0)-1))+OFFSET(Data!$J$8,0,MATCH($A4256+IF(J$9&gt;$B4256,0,1),Data!$3:$3,0)-1),0)</f>
        <v>0.97053620375913441</v>
      </c>
      <c r="K4256" s="124" t="b">
        <f ca="1">ROUND(J4256,12)=ROUND(INDEX(Data!$AH$11:$AH$237,MATCH($C4256,Data!$Y$11:$Y$237,0),1),12)</f>
        <v>1</v>
      </c>
      <c r="L4256" s="129"/>
      <c r="AI4256" s="129"/>
    </row>
    <row r="4257" spans="1:35" ht="13.8" x14ac:dyDescent="0.25">
      <c r="A4257" s="118">
        <f t="shared" si="924"/>
        <v>3</v>
      </c>
      <c r="B4257" s="69">
        <f t="shared" si="925"/>
        <v>0</v>
      </c>
      <c r="C4257" s="118" t="str">
        <f t="shared" si="926"/>
        <v>RVW</v>
      </c>
      <c r="D4257" s="69"/>
      <c r="E4257" s="70">
        <f ca="1">INDEX(OFFSET(Data!$A$10,1,E$9+MATCH($A4257+IF(E$9&gt;$B4257,0,1),Data!$3:$3,0),Num_Orgs,1),MATCH($C4257,OFFSET(Data!$A$10,1,MATCH($A4257+IF(E$9&gt;$B4257,0,1),Data!$3:$3,0)-1,Num_Orgs,1),0),1)</f>
        <v>0.92477421023356288</v>
      </c>
      <c r="F4257" s="70">
        <f ca="1">INDEX(OFFSET(Data!$A$10,1,F$9+MATCH($A4257+IF(F$9&gt;$B4257,0,1),Data!$3:$3,0),Num_Orgs,1),MATCH($C4257,OFFSET(Data!$A$10,1,MATCH($A4257+IF(F$9&gt;$B4257,0,1),Data!$3:$3,0)-1,Num_Orgs,1),0),1)</f>
        <v>0.99603480709830883</v>
      </c>
      <c r="G4257" s="70">
        <f ca="1">INDEX(OFFSET(Data!$A$10,1,G$9+MATCH($A4257+IF(G$9&gt;$B4257,0,1),Data!$3:$3,0),Num_Orgs,1),MATCH($C4257,OFFSET(Data!$A$10,1,MATCH($A4257+IF(G$9&gt;$B4257,0,1),Data!$3:$3,0)-1,Num_Orgs,1),0),1)</f>
        <v>0.90888751266691903</v>
      </c>
      <c r="H4257" s="70">
        <f ca="1">INDEX(OFFSET(Data!$A$10,1,H$9+MATCH($A4257+IF(H$9&gt;$B4257,0,1),Data!$3:$3,0),Num_Orgs,1),MATCH($C4257,OFFSET(Data!$A$10,1,MATCH($A4257+IF(H$9&gt;$B4257,0,1),Data!$3:$3,0)-1,Num_Orgs,1),0),1)</f>
        <v>9.9729575794627531E-2</v>
      </c>
      <c r="I4257" s="70">
        <f ca="1">INDEX(OFFSET(Data!$A$10,1,I$9+MATCH($A4257+IF(I$9&gt;$B4257,0,1),Data!$3:$3,0),Num_Orgs,1),MATCH($C4257,OFFSET(Data!$A$10,1,MATCH($A4257+IF(I$9&gt;$B4257,0,1),Data!$3:$3,0)-1,Num_Orgs,1),0),1)</f>
        <v>0.5710972463045989</v>
      </c>
      <c r="J4257" s="26">
        <f ca="1">IFERROR((E4257*SUM(OFFSET(Data!$C$8,0,MATCH($A4257+IF(J$9&gt;$B4257,0,1),Data!$3:$3,0)-1,1,2)))+(F4257*OFFSET(Data!$E$8,0,MATCH($A4257+IF(J$9&gt;$B4257,0,1),Data!$3:$3,0)-1))+(G4257*SUM(OFFSET(Data!$F$8,0,MATCH($A4257+IF(J$9&gt;$B4257,0,1),Data!$3:$3,0)-1,1,2)))+(H4257*OFFSET(Data!$H$8,0,MATCH($A4257+IF(J$9&gt;$B4257,0,1),Data!$3:$3,0)-1))+(I4257*OFFSET(Data!$I$8,0,MATCH($A4257+IF(J$9&gt;$B4257,0,1),Data!$3:$3,0)-1))+OFFSET(Data!$J$8,0,MATCH($A4257+IF(J$9&gt;$B4257,0,1),Data!$3:$3,0)-1),0)</f>
        <v>0.95717669826657215</v>
      </c>
      <c r="K4257" s="124" t="b">
        <f ca="1">ROUND(J4257,12)=ROUND(INDEX(Data!$AH$11:$AH$237,MATCH($C4257,Data!$Y$11:$Y$237,0),1),12)</f>
        <v>1</v>
      </c>
      <c r="L4257" s="129"/>
      <c r="AI4257" s="129"/>
    </row>
    <row r="4258" spans="1:35" ht="13.8" x14ac:dyDescent="0.25">
      <c r="A4258" s="118">
        <f t="shared" si="924"/>
        <v>3</v>
      </c>
      <c r="B4258" s="69">
        <f t="shared" si="925"/>
        <v>0</v>
      </c>
      <c r="C4258" s="118" t="str">
        <f t="shared" si="926"/>
        <v>RVY</v>
      </c>
      <c r="D4258" s="69"/>
      <c r="E4258" s="70">
        <f ca="1">INDEX(OFFSET(Data!$A$10,1,E$9+MATCH($A4258+IF(E$9&gt;$B4258,0,1),Data!$3:$3,0),Num_Orgs,1),MATCH($C4258,OFFSET(Data!$A$10,1,MATCH($A4258+IF(E$9&gt;$B4258,0,1),Data!$3:$3,0)-1,Num_Orgs,1),0),1)</f>
        <v>0.94267725238651223</v>
      </c>
      <c r="F4258" s="70">
        <f ca="1">INDEX(OFFSET(Data!$A$10,1,F$9+MATCH($A4258+IF(F$9&gt;$B4258,0,1),Data!$3:$3,0),Num_Orgs,1),MATCH($C4258,OFFSET(Data!$A$10,1,MATCH($A4258+IF(F$9&gt;$B4258,0,1),Data!$3:$3,0)-1,Num_Orgs,1),0),1)</f>
        <v>0.99603480709830883</v>
      </c>
      <c r="G4258" s="70">
        <f ca="1">INDEX(OFFSET(Data!$A$10,1,G$9+MATCH($A4258+IF(G$9&gt;$B4258,0,1),Data!$3:$3,0),Num_Orgs,1),MATCH($C4258,OFFSET(Data!$A$10,1,MATCH($A4258+IF(G$9&gt;$B4258,0,1),Data!$3:$3,0)-1,Num_Orgs,1),0),1)</f>
        <v>0.97516356753124211</v>
      </c>
      <c r="H4258" s="70">
        <f ca="1">INDEX(OFFSET(Data!$A$10,1,H$9+MATCH($A4258+IF(H$9&gt;$B4258,0,1),Data!$3:$3,0),Num_Orgs,1),MATCH($C4258,OFFSET(Data!$A$10,1,MATCH($A4258+IF(H$9&gt;$B4258,0,1),Data!$3:$3,0)-1,Num_Orgs,1),0),1)</f>
        <v>0.21587848142074081</v>
      </c>
      <c r="I4258" s="70">
        <f ca="1">INDEX(OFFSET(Data!$A$10,1,I$9+MATCH($A4258+IF(I$9&gt;$B4258,0,1),Data!$3:$3,0),Num_Orgs,1),MATCH($C4258,OFFSET(Data!$A$10,1,MATCH($A4258+IF(I$9&gt;$B4258,0,1),Data!$3:$3,0)-1,Num_Orgs,1),0),1)</f>
        <v>0.57547190449939511</v>
      </c>
      <c r="J4258" s="26">
        <f ca="1">IFERROR((E4258*SUM(OFFSET(Data!$C$8,0,MATCH($A4258+IF(J$9&gt;$B4258,0,1),Data!$3:$3,0)-1,1,2)))+(F4258*OFFSET(Data!$E$8,0,MATCH($A4258+IF(J$9&gt;$B4258,0,1),Data!$3:$3,0)-1))+(G4258*SUM(OFFSET(Data!$F$8,0,MATCH($A4258+IF(J$9&gt;$B4258,0,1),Data!$3:$3,0)-1,1,2)))+(H4258*OFFSET(Data!$H$8,0,MATCH($A4258+IF(J$9&gt;$B4258,0,1),Data!$3:$3,0)-1))+(I4258*OFFSET(Data!$I$8,0,MATCH($A4258+IF(J$9&gt;$B4258,0,1),Data!$3:$3,0)-1))+OFFSET(Data!$J$8,0,MATCH($A4258+IF(J$9&gt;$B4258,0,1),Data!$3:$3,0)-1),0)</f>
        <v>0.96773350218383691</v>
      </c>
      <c r="K4258" s="124" t="b">
        <f ca="1">ROUND(J4258,12)=ROUND(INDEX(Data!$AH$11:$AH$237,MATCH($C4258,Data!$Y$11:$Y$237,0),1),12)</f>
        <v>1</v>
      </c>
      <c r="L4258" s="129"/>
      <c r="AI4258" s="129"/>
    </row>
    <row r="4259" spans="1:35" ht="13.8" x14ac:dyDescent="0.25">
      <c r="A4259" s="118">
        <f t="shared" si="924"/>
        <v>3</v>
      </c>
      <c r="B4259" s="69">
        <f t="shared" si="925"/>
        <v>0</v>
      </c>
      <c r="C4259" s="118" t="str">
        <f t="shared" si="926"/>
        <v>RW1</v>
      </c>
      <c r="D4259" s="69"/>
      <c r="E4259" s="70">
        <f ca="1">INDEX(OFFSET(Data!$A$10,1,E$9+MATCH($A4259+IF(E$9&gt;$B4259,0,1),Data!$3:$3,0),Num_Orgs,1),MATCH($C4259,OFFSET(Data!$A$10,1,MATCH($A4259+IF(E$9&gt;$B4259,0,1),Data!$3:$3,0)-1,Num_Orgs,1),0),1)</f>
        <v>1.0169584402287661</v>
      </c>
      <c r="F4259" s="70">
        <f ca="1">INDEX(OFFSET(Data!$A$10,1,F$9+MATCH($A4259+IF(F$9&gt;$B4259,0,1),Data!$3:$3,0),Num_Orgs,1),MATCH($C4259,OFFSET(Data!$A$10,1,MATCH($A4259+IF(F$9&gt;$B4259,0,1),Data!$3:$3,0)-1,Num_Orgs,1),0),1)</f>
        <v>0.99603480709830905</v>
      </c>
      <c r="G4259" s="70">
        <f ca="1">INDEX(OFFSET(Data!$A$10,1,G$9+MATCH($A4259+IF(G$9&gt;$B4259,0,1),Data!$3:$3,0),Num_Orgs,1),MATCH($C4259,OFFSET(Data!$A$10,1,MATCH($A4259+IF(G$9&gt;$B4259,0,1),Data!$3:$3,0)-1,Num_Orgs,1),0),1)</f>
        <v>1.0540476256653113</v>
      </c>
      <c r="H4259" s="70">
        <f ca="1">INDEX(OFFSET(Data!$A$10,1,H$9+MATCH($A4259+IF(H$9&gt;$B4259,0,1),Data!$3:$3,0),Num_Orgs,1),MATCH($C4259,OFFSET(Data!$A$10,1,MATCH($A4259+IF(H$9&gt;$B4259,0,1),Data!$3:$3,0)-1,Num_Orgs,1),0),1)</f>
        <v>0.67941954764733892</v>
      </c>
      <c r="I4259" s="70">
        <f ca="1">INDEX(OFFSET(Data!$A$10,1,I$9+MATCH($A4259+IF(I$9&gt;$B4259,0,1),Data!$3:$3,0),Num_Orgs,1),MATCH($C4259,OFFSET(Data!$A$10,1,MATCH($A4259+IF(I$9&gt;$B4259,0,1),Data!$3:$3,0)-1,Num_Orgs,1),0),1)</f>
        <v>0.84697305438613912</v>
      </c>
      <c r="J4259" s="26">
        <f ca="1">IFERROR((E4259*SUM(OFFSET(Data!$C$8,0,MATCH($A4259+IF(J$9&gt;$B4259,0,1),Data!$3:$3,0)-1,1,2)))+(F4259*OFFSET(Data!$E$8,0,MATCH($A4259+IF(J$9&gt;$B4259,0,1),Data!$3:$3,0)-1))+(G4259*SUM(OFFSET(Data!$F$8,0,MATCH($A4259+IF(J$9&gt;$B4259,0,1),Data!$3:$3,0)-1,1,2)))+(H4259*OFFSET(Data!$H$8,0,MATCH($A4259+IF(J$9&gt;$B4259,0,1),Data!$3:$3,0)-1))+(I4259*OFFSET(Data!$I$8,0,MATCH($A4259+IF(J$9&gt;$B4259,0,1),Data!$3:$3,0)-1))+OFFSET(Data!$J$8,0,MATCH($A4259+IF(J$9&gt;$B4259,0,1),Data!$3:$3,0)-1),0)</f>
        <v>1.0075444392890587</v>
      </c>
      <c r="K4259" s="124" t="b">
        <f ca="1">ROUND(J4259,12)=ROUND(INDEX(Data!$AH$11:$AH$237,MATCH($C4259,Data!$Y$11:$Y$237,0),1),12)</f>
        <v>1</v>
      </c>
      <c r="L4259" s="129"/>
      <c r="AI4259" s="129"/>
    </row>
    <row r="4260" spans="1:35" ht="13.8" x14ac:dyDescent="0.25">
      <c r="A4260" s="118">
        <f t="shared" si="924"/>
        <v>3</v>
      </c>
      <c r="B4260" s="69">
        <f t="shared" si="925"/>
        <v>0</v>
      </c>
      <c r="C4260" s="118" t="str">
        <f t="shared" si="926"/>
        <v>RW4</v>
      </c>
      <c r="D4260" s="69"/>
      <c r="E4260" s="70">
        <f ca="1">INDEX(OFFSET(Data!$A$10,1,E$9+MATCH($A4260+IF(E$9&gt;$B4260,0,1),Data!$3:$3,0),Num_Orgs,1),MATCH($C4260,OFFSET(Data!$A$10,1,MATCH($A4260+IF(E$9&gt;$B4260,0,1),Data!$3:$3,0)-1,Num_Orgs,1),0),1)</f>
        <v>0.94041985659246552</v>
      </c>
      <c r="F4260" s="70">
        <f ca="1">INDEX(OFFSET(Data!$A$10,1,F$9+MATCH($A4260+IF(F$9&gt;$B4260,0,1),Data!$3:$3,0),Num_Orgs,1),MATCH($C4260,OFFSET(Data!$A$10,1,MATCH($A4260+IF(F$9&gt;$B4260,0,1),Data!$3:$3,0)-1,Num_Orgs,1),0),1)</f>
        <v>0.99603480709830883</v>
      </c>
      <c r="G4260" s="70">
        <f ca="1">INDEX(OFFSET(Data!$A$10,1,G$9+MATCH($A4260+IF(G$9&gt;$B4260,0,1),Data!$3:$3,0),Num_Orgs,1),MATCH($C4260,OFFSET(Data!$A$10,1,MATCH($A4260+IF(G$9&gt;$B4260,0,1),Data!$3:$3,0)-1,Num_Orgs,1),0),1)</f>
        <v>0.97229000683769051</v>
      </c>
      <c r="H4260" s="70">
        <f ca="1">INDEX(OFFSET(Data!$A$10,1,H$9+MATCH($A4260+IF(H$9&gt;$B4260,0,1),Data!$3:$3,0),Num_Orgs,1),MATCH($C4260,OFFSET(Data!$A$10,1,MATCH($A4260+IF(H$9&gt;$B4260,0,1),Data!$3:$3,0)-1,Num_Orgs,1),0),1)</f>
        <v>8.8712856383549435E-2</v>
      </c>
      <c r="I4260" s="70">
        <f ca="1">INDEX(OFFSET(Data!$A$10,1,I$9+MATCH($A4260+IF(I$9&gt;$B4260,0,1),Data!$3:$3,0),Num_Orgs,1),MATCH($C4260,OFFSET(Data!$A$10,1,MATCH($A4260+IF(I$9&gt;$B4260,0,1),Data!$3:$3,0)-1,Num_Orgs,1),0),1)</f>
        <v>0.66302180912841102</v>
      </c>
      <c r="J4260" s="26">
        <f ca="1">IFERROR((E4260*SUM(OFFSET(Data!$C$8,0,MATCH($A4260+IF(J$9&gt;$B4260,0,1),Data!$3:$3,0)-1,1,2)))+(F4260*OFFSET(Data!$E$8,0,MATCH($A4260+IF(J$9&gt;$B4260,0,1),Data!$3:$3,0)-1))+(G4260*SUM(OFFSET(Data!$F$8,0,MATCH($A4260+IF(J$9&gt;$B4260,0,1),Data!$3:$3,0)-1,1,2)))+(H4260*OFFSET(Data!$H$8,0,MATCH($A4260+IF(J$9&gt;$B4260,0,1),Data!$3:$3,0)-1))+(I4260*OFFSET(Data!$I$8,0,MATCH($A4260+IF(J$9&gt;$B4260,0,1),Data!$3:$3,0)-1))+OFFSET(Data!$J$8,0,MATCH($A4260+IF(J$9&gt;$B4260,0,1),Data!$3:$3,0)-1),0)</f>
        <v>0.96670469924802993</v>
      </c>
      <c r="K4260" s="124" t="b">
        <f ca="1">ROUND(J4260,12)=ROUND(INDEX(Data!$AH$11:$AH$237,MATCH($C4260,Data!$Y$11:$Y$237,0),1),12)</f>
        <v>1</v>
      </c>
      <c r="L4260" s="129"/>
      <c r="AI4260" s="129"/>
    </row>
    <row r="4261" spans="1:35" ht="13.8" x14ac:dyDescent="0.25">
      <c r="A4261" s="118">
        <f t="shared" si="924"/>
        <v>3</v>
      </c>
      <c r="B4261" s="69">
        <f t="shared" si="925"/>
        <v>0</v>
      </c>
      <c r="C4261" s="118" t="str">
        <f t="shared" si="926"/>
        <v>RW5</v>
      </c>
      <c r="D4261" s="69"/>
      <c r="E4261" s="70">
        <f ca="1">INDEX(OFFSET(Data!$A$10,1,E$9+MATCH($A4261+IF(E$9&gt;$B4261,0,1),Data!$3:$3,0),Num_Orgs,1),MATCH($C4261,OFFSET(Data!$A$10,1,MATCH($A4261+IF(E$9&gt;$B4261,0,1),Data!$3:$3,0)-1,Num_Orgs,1),0),1)</f>
        <v>0.92584700842845824</v>
      </c>
      <c r="F4261" s="70">
        <f ca="1">INDEX(OFFSET(Data!$A$10,1,F$9+MATCH($A4261+IF(F$9&gt;$B4261,0,1),Data!$3:$3,0),Num_Orgs,1),MATCH($C4261,OFFSET(Data!$A$10,1,MATCH($A4261+IF(F$9&gt;$B4261,0,1),Data!$3:$3,0)-1,Num_Orgs,1),0),1)</f>
        <v>0.99603480709830883</v>
      </c>
      <c r="G4261" s="70">
        <f ca="1">INDEX(OFFSET(Data!$A$10,1,G$9+MATCH($A4261+IF(G$9&gt;$B4261,0,1),Data!$3:$3,0),Num_Orgs,1),MATCH($C4261,OFFSET(Data!$A$10,1,MATCH($A4261+IF(G$9&gt;$B4261,0,1),Data!$3:$3,0)-1,Num_Orgs,1),0),1)</f>
        <v>0.96772250345125532</v>
      </c>
      <c r="H4261" s="70">
        <f ca="1">INDEX(OFFSET(Data!$A$10,1,H$9+MATCH($A4261+IF(H$9&gt;$B4261,0,1),Data!$3:$3,0),Num_Orgs,1),MATCH($C4261,OFFSET(Data!$A$10,1,MATCH($A4261+IF(H$9&gt;$B4261,0,1),Data!$3:$3,0)-1,Num_Orgs,1),0),1)</f>
        <v>0.22493629000086648</v>
      </c>
      <c r="I4261" s="70">
        <f ca="1">INDEX(OFFSET(Data!$A$10,1,I$9+MATCH($A4261+IF(I$9&gt;$B4261,0,1),Data!$3:$3,0),Num_Orgs,1),MATCH($C4261,OFFSET(Data!$A$10,1,MATCH($A4261+IF(I$9&gt;$B4261,0,1),Data!$3:$3,0)-1,Num_Orgs,1),0),1)</f>
        <v>0.6171034318154307</v>
      </c>
      <c r="J4261" s="26">
        <f ca="1">IFERROR((E4261*SUM(OFFSET(Data!$C$8,0,MATCH($A4261+IF(J$9&gt;$B4261,0,1),Data!$3:$3,0)-1,1,2)))+(F4261*OFFSET(Data!$E$8,0,MATCH($A4261+IF(J$9&gt;$B4261,0,1),Data!$3:$3,0)-1))+(G4261*SUM(OFFSET(Data!$F$8,0,MATCH($A4261+IF(J$9&gt;$B4261,0,1),Data!$3:$3,0)-1,1,2)))+(H4261*OFFSET(Data!$H$8,0,MATCH($A4261+IF(J$9&gt;$B4261,0,1),Data!$3:$3,0)-1))+(I4261*OFFSET(Data!$I$8,0,MATCH($A4261+IF(J$9&gt;$B4261,0,1),Data!$3:$3,0)-1))+OFFSET(Data!$J$8,0,MATCH($A4261+IF(J$9&gt;$B4261,0,1),Data!$3:$3,0)-1),0)</f>
        <v>0.95969287915661272</v>
      </c>
      <c r="K4261" s="124" t="b">
        <f ca="1">ROUND(J4261,12)=ROUND(INDEX(Data!$AH$11:$AH$237,MATCH($C4261,Data!$Y$11:$Y$237,0),1),12)</f>
        <v>1</v>
      </c>
      <c r="L4261" s="129"/>
      <c r="AI4261" s="129"/>
    </row>
    <row r="4262" spans="1:35" ht="13.8" x14ac:dyDescent="0.25">
      <c r="A4262" s="118">
        <f t="shared" si="924"/>
        <v>3</v>
      </c>
      <c r="B4262" s="69">
        <f t="shared" si="925"/>
        <v>0</v>
      </c>
      <c r="C4262" s="118" t="str">
        <f t="shared" si="926"/>
        <v>RW6</v>
      </c>
      <c r="D4262" s="69"/>
      <c r="E4262" s="70">
        <f ca="1">INDEX(OFFSET(Data!$A$10,1,E$9+MATCH($A4262+IF(E$9&gt;$B4262,0,1),Data!$3:$3,0),Num_Orgs,1),MATCH($C4262,OFFSET(Data!$A$10,1,MATCH($A4262+IF(E$9&gt;$B4262,0,1),Data!$3:$3,0)-1,Num_Orgs,1),0),1)</f>
        <v>0.95890711592536548</v>
      </c>
      <c r="F4262" s="70">
        <f ca="1">INDEX(OFFSET(Data!$A$10,1,F$9+MATCH($A4262+IF(F$9&gt;$B4262,0,1),Data!$3:$3,0),Num_Orgs,1),MATCH($C4262,OFFSET(Data!$A$10,1,MATCH($A4262+IF(F$9&gt;$B4262,0,1),Data!$3:$3,0)-1,Num_Orgs,1),0),1)</f>
        <v>0.99603480709830883</v>
      </c>
      <c r="G4262" s="70">
        <f ca="1">INDEX(OFFSET(Data!$A$10,1,G$9+MATCH($A4262+IF(G$9&gt;$B4262,0,1),Data!$3:$3,0),Num_Orgs,1),MATCH($C4262,OFFSET(Data!$A$10,1,MATCH($A4262+IF(G$9&gt;$B4262,0,1),Data!$3:$3,0)-1,Num_Orgs,1),0),1)</f>
        <v>0.95817538512829936</v>
      </c>
      <c r="H4262" s="70">
        <f ca="1">INDEX(OFFSET(Data!$A$10,1,H$9+MATCH($A4262+IF(H$9&gt;$B4262,0,1),Data!$3:$3,0),Num_Orgs,1),MATCH($C4262,OFFSET(Data!$A$10,1,MATCH($A4262+IF(H$9&gt;$B4262,0,1),Data!$3:$3,0)-1,Num_Orgs,1),0),1)</f>
        <v>0.40283009419888111</v>
      </c>
      <c r="I4262" s="70">
        <f ca="1">INDEX(OFFSET(Data!$A$10,1,I$9+MATCH($A4262+IF(I$9&gt;$B4262,0,1),Data!$3:$3,0),Num_Orgs,1),MATCH($C4262,OFFSET(Data!$A$10,1,MATCH($A4262+IF(I$9&gt;$B4262,0,1),Data!$3:$3,0)-1,Num_Orgs,1),0),1)</f>
        <v>0.70908349068475918</v>
      </c>
      <c r="J4262" s="26">
        <f ca="1">IFERROR((E4262*SUM(OFFSET(Data!$C$8,0,MATCH($A4262+IF(J$9&gt;$B4262,0,1),Data!$3:$3,0)-1,1,2)))+(F4262*OFFSET(Data!$E$8,0,MATCH($A4262+IF(J$9&gt;$B4262,0,1),Data!$3:$3,0)-1))+(G4262*SUM(OFFSET(Data!$F$8,0,MATCH($A4262+IF(J$9&gt;$B4262,0,1),Data!$3:$3,0)-1,1,2)))+(H4262*OFFSET(Data!$H$8,0,MATCH($A4262+IF(J$9&gt;$B4262,0,1),Data!$3:$3,0)-1))+(I4262*OFFSET(Data!$I$8,0,MATCH($A4262+IF(J$9&gt;$B4262,0,1),Data!$3:$3,0)-1))+OFFSET(Data!$J$8,0,MATCH($A4262+IF(J$9&gt;$B4262,0,1),Data!$3:$3,0)-1),0)</f>
        <v>0.97606001625306471</v>
      </c>
      <c r="K4262" s="124" t="b">
        <f ca="1">ROUND(J4262,12)=ROUND(INDEX(Data!$AH$11:$AH$237,MATCH($C4262,Data!$Y$11:$Y$237,0),1),12)</f>
        <v>1</v>
      </c>
      <c r="L4262" s="129"/>
      <c r="AI4262" s="129"/>
    </row>
    <row r="4263" spans="1:35" ht="13.8" x14ac:dyDescent="0.25">
      <c r="A4263" s="118">
        <f t="shared" si="924"/>
        <v>3</v>
      </c>
      <c r="B4263" s="69">
        <f t="shared" si="925"/>
        <v>0</v>
      </c>
      <c r="C4263" s="118" t="str">
        <f t="shared" si="926"/>
        <v>RWA</v>
      </c>
      <c r="D4263" s="69"/>
      <c r="E4263" s="70">
        <f ca="1">INDEX(OFFSET(Data!$A$10,1,E$9+MATCH($A4263+IF(E$9&gt;$B4263,0,1),Data!$3:$3,0),Num_Orgs,1),MATCH($C4263,OFFSET(Data!$A$10,1,MATCH($A4263+IF(E$9&gt;$B4263,0,1),Data!$3:$3,0)-1,Num_Orgs,1),0),1)</f>
        <v>0.91616449993341875</v>
      </c>
      <c r="F4263" s="70">
        <f ca="1">INDEX(OFFSET(Data!$A$10,1,F$9+MATCH($A4263+IF(F$9&gt;$B4263,0,1),Data!$3:$3,0),Num_Orgs,1),MATCH($C4263,OFFSET(Data!$A$10,1,MATCH($A4263+IF(F$9&gt;$B4263,0,1),Data!$3:$3,0)-1,Num_Orgs,1),0),1)</f>
        <v>0.99603480709830883</v>
      </c>
      <c r="G4263" s="70">
        <f ca="1">INDEX(OFFSET(Data!$A$10,1,G$9+MATCH($A4263+IF(G$9&gt;$B4263,0,1),Data!$3:$3,0),Num_Orgs,1),MATCH($C4263,OFFSET(Data!$A$10,1,MATCH($A4263+IF(G$9&gt;$B4263,0,1),Data!$3:$3,0)-1,Num_Orgs,1),0),1)</f>
        <v>0.85189069256672922</v>
      </c>
      <c r="H4263" s="70">
        <f ca="1">INDEX(OFFSET(Data!$A$10,1,H$9+MATCH($A4263+IF(H$9&gt;$B4263,0,1),Data!$3:$3,0),Num_Orgs,1),MATCH($C4263,OFFSET(Data!$A$10,1,MATCH($A4263+IF(H$9&gt;$B4263,0,1),Data!$3:$3,0)-1,Num_Orgs,1),0),1)</f>
        <v>7.7386047457428137E-2</v>
      </c>
      <c r="I4263" s="70">
        <f ca="1">INDEX(OFFSET(Data!$A$10,1,I$9+MATCH($A4263+IF(I$9&gt;$B4263,0,1),Data!$3:$3,0),Num_Orgs,1),MATCH($C4263,OFFSET(Data!$A$10,1,MATCH($A4263+IF(I$9&gt;$B4263,0,1),Data!$3:$3,0)-1,Num_Orgs,1),0),1)</f>
        <v>0.4642339211785847</v>
      </c>
      <c r="J4263" s="26">
        <f ca="1">IFERROR((E4263*SUM(OFFSET(Data!$C$8,0,MATCH($A4263+IF(J$9&gt;$B4263,0,1),Data!$3:$3,0)-1,1,2)))+(F4263*OFFSET(Data!$E$8,0,MATCH($A4263+IF(J$9&gt;$B4263,0,1),Data!$3:$3,0)-1))+(G4263*SUM(OFFSET(Data!$F$8,0,MATCH($A4263+IF(J$9&gt;$B4263,0,1),Data!$3:$3,0)-1,1,2)))+(H4263*OFFSET(Data!$H$8,0,MATCH($A4263+IF(J$9&gt;$B4263,0,1),Data!$3:$3,0)-1))+(I4263*OFFSET(Data!$I$8,0,MATCH($A4263+IF(J$9&gt;$B4263,0,1),Data!$3:$3,0)-1))+OFFSET(Data!$J$8,0,MATCH($A4263+IF(J$9&gt;$B4263,0,1),Data!$3:$3,0)-1),0)</f>
        <v>0.95104417534405306</v>
      </c>
      <c r="K4263" s="124" t="b">
        <f ca="1">ROUND(J4263,12)=ROUND(INDEX(Data!$AH$11:$AH$237,MATCH($C4263,Data!$Y$11:$Y$237,0),1),12)</f>
        <v>1</v>
      </c>
      <c r="L4263" s="129"/>
      <c r="AI4263" s="129"/>
    </row>
    <row r="4264" spans="1:35" ht="13.8" x14ac:dyDescent="0.25">
      <c r="A4264" s="118">
        <f t="shared" si="924"/>
        <v>3</v>
      </c>
      <c r="B4264" s="69">
        <f t="shared" si="925"/>
        <v>0</v>
      </c>
      <c r="C4264" s="118" t="str">
        <f t="shared" si="926"/>
        <v>RWD</v>
      </c>
      <c r="D4264" s="69"/>
      <c r="E4264" s="70">
        <f ca="1">INDEX(OFFSET(Data!$A$10,1,E$9+MATCH($A4264+IF(E$9&gt;$B4264,0,1),Data!$3:$3,0),Num_Orgs,1),MATCH($C4264,OFFSET(Data!$A$10,1,MATCH($A4264+IF(E$9&gt;$B4264,0,1),Data!$3:$3,0)-1,Num_Orgs,1),0),1)</f>
        <v>0.91085349894014711</v>
      </c>
      <c r="F4264" s="70">
        <f ca="1">INDEX(OFFSET(Data!$A$10,1,F$9+MATCH($A4264+IF(F$9&gt;$B4264,0,1),Data!$3:$3,0),Num_Orgs,1),MATCH($C4264,OFFSET(Data!$A$10,1,MATCH($A4264+IF(F$9&gt;$B4264,0,1),Data!$3:$3,0)-1,Num_Orgs,1),0),1)</f>
        <v>0.99603480709830883</v>
      </c>
      <c r="G4264" s="70">
        <f ca="1">INDEX(OFFSET(Data!$A$10,1,G$9+MATCH($A4264+IF(G$9&gt;$B4264,0,1),Data!$3:$3,0),Num_Orgs,1),MATCH($C4264,OFFSET(Data!$A$10,1,MATCH($A4264+IF(G$9&gt;$B4264,0,1),Data!$3:$3,0)-1,Num_Orgs,1),0),1)</f>
        <v>0.9850099932893176</v>
      </c>
      <c r="H4264" s="70">
        <f ca="1">INDEX(OFFSET(Data!$A$10,1,H$9+MATCH($A4264+IF(H$9&gt;$B4264,0,1),Data!$3:$3,0),Num_Orgs,1),MATCH($C4264,OFFSET(Data!$A$10,1,MATCH($A4264+IF(H$9&gt;$B4264,0,1),Data!$3:$3,0)-1,Num_Orgs,1),0),1)</f>
        <v>0.12587487971028172</v>
      </c>
      <c r="I4264" s="70">
        <f ca="1">INDEX(OFFSET(Data!$A$10,1,I$9+MATCH($A4264+IF(I$9&gt;$B4264,0,1),Data!$3:$3,0),Num_Orgs,1),MATCH($C4264,OFFSET(Data!$A$10,1,MATCH($A4264+IF(I$9&gt;$B4264,0,1),Data!$3:$3,0)-1,Num_Orgs,1),0),1)</f>
        <v>0.61883197994678385</v>
      </c>
      <c r="J4264" s="26">
        <f ca="1">IFERROR((E4264*SUM(OFFSET(Data!$C$8,0,MATCH($A4264+IF(J$9&gt;$B4264,0,1),Data!$3:$3,0)-1,1,2)))+(F4264*OFFSET(Data!$E$8,0,MATCH($A4264+IF(J$9&gt;$B4264,0,1),Data!$3:$3,0)-1))+(G4264*SUM(OFFSET(Data!$F$8,0,MATCH($A4264+IF(J$9&gt;$B4264,0,1),Data!$3:$3,0)-1,1,2)))+(H4264*OFFSET(Data!$H$8,0,MATCH($A4264+IF(J$9&gt;$B4264,0,1),Data!$3:$3,0)-1))+(I4264*OFFSET(Data!$I$8,0,MATCH($A4264+IF(J$9&gt;$B4264,0,1),Data!$3:$3,0)-1))+OFFSET(Data!$J$8,0,MATCH($A4264+IF(J$9&gt;$B4264,0,1),Data!$3:$3,0)-1),0)</f>
        <v>0.95276427052606072</v>
      </c>
      <c r="K4264" s="124" t="b">
        <f ca="1">ROUND(J4264,12)=ROUND(INDEX(Data!$AH$11:$AH$237,MATCH($C4264,Data!$Y$11:$Y$237,0),1),12)</f>
        <v>1</v>
      </c>
      <c r="L4264" s="129"/>
      <c r="AI4264" s="129"/>
    </row>
    <row r="4265" spans="1:35" ht="13.8" x14ac:dyDescent="0.25">
      <c r="A4265" s="118">
        <f t="shared" si="924"/>
        <v>3</v>
      </c>
      <c r="B4265" s="69">
        <f t="shared" si="925"/>
        <v>0</v>
      </c>
      <c r="C4265" s="118" t="str">
        <f t="shared" si="926"/>
        <v>RWE</v>
      </c>
      <c r="D4265" s="69"/>
      <c r="E4265" s="70">
        <f ca="1">INDEX(OFFSET(Data!$A$10,1,E$9+MATCH($A4265+IF(E$9&gt;$B4265,0,1),Data!$3:$3,0),Num_Orgs,1),MATCH($C4265,OFFSET(Data!$A$10,1,MATCH($A4265+IF(E$9&gt;$B4265,0,1),Data!$3:$3,0)-1,Num_Orgs,1),0),1)</f>
        <v>0.94401856105179194</v>
      </c>
      <c r="F4265" s="70">
        <f ca="1">INDEX(OFFSET(Data!$A$10,1,F$9+MATCH($A4265+IF(F$9&gt;$B4265,0,1),Data!$3:$3,0),Num_Orgs,1),MATCH($C4265,OFFSET(Data!$A$10,1,MATCH($A4265+IF(F$9&gt;$B4265,0,1),Data!$3:$3,0)-1,Num_Orgs,1),0),1)</f>
        <v>0.99603480709830883</v>
      </c>
      <c r="G4265" s="70">
        <f ca="1">INDEX(OFFSET(Data!$A$10,1,G$9+MATCH($A4265+IF(G$9&gt;$B4265,0,1),Data!$3:$3,0),Num_Orgs,1),MATCH($C4265,OFFSET(Data!$A$10,1,MATCH($A4265+IF(G$9&gt;$B4265,0,1),Data!$3:$3,0)-1,Num_Orgs,1),0),1)</f>
        <v>0.98974384608371502</v>
      </c>
      <c r="H4265" s="70">
        <f ca="1">INDEX(OFFSET(Data!$A$10,1,H$9+MATCH($A4265+IF(H$9&gt;$B4265,0,1),Data!$3:$3,0),Num_Orgs,1),MATCH($C4265,OFFSET(Data!$A$10,1,MATCH($A4265+IF(H$9&gt;$B4265,0,1),Data!$3:$3,0)-1,Num_Orgs,1),0),1)</f>
        <v>0.32151614493533065</v>
      </c>
      <c r="I4265" s="70">
        <f ca="1">INDEX(OFFSET(Data!$A$10,1,I$9+MATCH($A4265+IF(I$9&gt;$B4265,0,1),Data!$3:$3,0),Num_Orgs,1),MATCH($C4265,OFFSET(Data!$A$10,1,MATCH($A4265+IF(I$9&gt;$B4265,0,1),Data!$3:$3,0)-1,Num_Orgs,1),0),1)</f>
        <v>0.54955561542369324</v>
      </c>
      <c r="J4265" s="26">
        <f ca="1">IFERROR((E4265*SUM(OFFSET(Data!$C$8,0,MATCH($A4265+IF(J$9&gt;$B4265,0,1),Data!$3:$3,0)-1,1,2)))+(F4265*OFFSET(Data!$E$8,0,MATCH($A4265+IF(J$9&gt;$B4265,0,1),Data!$3:$3,0)-1))+(G4265*SUM(OFFSET(Data!$F$8,0,MATCH($A4265+IF(J$9&gt;$B4265,0,1),Data!$3:$3,0)-1,1,2)))+(H4265*OFFSET(Data!$H$8,0,MATCH($A4265+IF(J$9&gt;$B4265,0,1),Data!$3:$3,0)-1))+(I4265*OFFSET(Data!$I$8,0,MATCH($A4265+IF(J$9&gt;$B4265,0,1),Data!$3:$3,0)-1))+OFFSET(Data!$J$8,0,MATCH($A4265+IF(J$9&gt;$B4265,0,1),Data!$3:$3,0)-1),0)</f>
        <v>0.96886121505484202</v>
      </c>
      <c r="K4265" s="124" t="b">
        <f ca="1">ROUND(J4265,12)=ROUND(INDEX(Data!$AH$11:$AH$237,MATCH($C4265,Data!$Y$11:$Y$237,0),1),12)</f>
        <v>1</v>
      </c>
      <c r="L4265" s="129"/>
      <c r="AI4265" s="129"/>
    </row>
    <row r="4266" spans="1:35" ht="13.8" x14ac:dyDescent="0.25">
      <c r="A4266" s="118">
        <f t="shared" si="924"/>
        <v>3</v>
      </c>
      <c r="B4266" s="69">
        <f t="shared" si="925"/>
        <v>0</v>
      </c>
      <c r="C4266" s="118" t="str">
        <f t="shared" si="926"/>
        <v>RWF</v>
      </c>
      <c r="D4266" s="69"/>
      <c r="E4266" s="70">
        <f ca="1">INDEX(OFFSET(Data!$A$10,1,E$9+MATCH($A4266+IF(E$9&gt;$B4266,0,1),Data!$3:$3,0),Num_Orgs,1),MATCH($C4266,OFFSET(Data!$A$10,1,MATCH($A4266+IF(E$9&gt;$B4266,0,1),Data!$3:$3,0)-1,Num_Orgs,1),0),1)</f>
        <v>0.99908643555544974</v>
      </c>
      <c r="F4266" s="70">
        <f ca="1">INDEX(OFFSET(Data!$A$10,1,F$9+MATCH($A4266+IF(F$9&gt;$B4266,0,1),Data!$3:$3,0),Num_Orgs,1),MATCH($C4266,OFFSET(Data!$A$10,1,MATCH($A4266+IF(F$9&gt;$B4266,0,1),Data!$3:$3,0)-1,Num_Orgs,1),0),1)</f>
        <v>0.99603480709830883</v>
      </c>
      <c r="G4266" s="70">
        <f ca="1">INDEX(OFFSET(Data!$A$10,1,G$9+MATCH($A4266+IF(G$9&gt;$B4266,0,1),Data!$3:$3,0),Num_Orgs,1),MATCH($C4266,OFFSET(Data!$A$10,1,MATCH($A4266+IF(G$9&gt;$B4266,0,1),Data!$3:$3,0)-1,Num_Orgs,1),0),1)</f>
        <v>1.0756931561897773</v>
      </c>
      <c r="H4266" s="70">
        <f ca="1">INDEX(OFFSET(Data!$A$10,1,H$9+MATCH($A4266+IF(H$9&gt;$B4266,0,1),Data!$3:$3,0),Num_Orgs,1),MATCH($C4266,OFFSET(Data!$A$10,1,MATCH($A4266+IF(H$9&gt;$B4266,0,1),Data!$3:$3,0)-1,Num_Orgs,1),0),1)</f>
        <v>0.33569411155910983</v>
      </c>
      <c r="I4266" s="70">
        <f ca="1">INDEX(OFFSET(Data!$A$10,1,I$9+MATCH($A4266+IF(I$9&gt;$B4266,0,1),Data!$3:$3,0),Num_Orgs,1),MATCH($C4266,OFFSET(Data!$A$10,1,MATCH($A4266+IF(I$9&gt;$B4266,0,1),Data!$3:$3,0)-1,Num_Orgs,1),0),1)</f>
        <v>1.0289142575821386</v>
      </c>
      <c r="J4266" s="26">
        <f ca="1">IFERROR((E4266*SUM(OFFSET(Data!$C$8,0,MATCH($A4266+IF(J$9&gt;$B4266,0,1),Data!$3:$3,0)-1,1,2)))+(F4266*OFFSET(Data!$E$8,0,MATCH($A4266+IF(J$9&gt;$B4266,0,1),Data!$3:$3,0)-1))+(G4266*SUM(OFFSET(Data!$F$8,0,MATCH($A4266+IF(J$9&gt;$B4266,0,1),Data!$3:$3,0)-1,1,2)))+(H4266*OFFSET(Data!$H$8,0,MATCH($A4266+IF(J$9&gt;$B4266,0,1),Data!$3:$3,0)-1))+(I4266*OFFSET(Data!$I$8,0,MATCH($A4266+IF(J$9&gt;$B4266,0,1),Data!$3:$3,0)-1))+OFFSET(Data!$J$8,0,MATCH($A4266+IF(J$9&gt;$B4266,0,1),Data!$3:$3,0)-1),0)</f>
        <v>0.99964759720065999</v>
      </c>
      <c r="K4266" s="124" t="b">
        <f ca="1">ROUND(J4266,12)=ROUND(INDEX(Data!$AH$11:$AH$237,MATCH($C4266,Data!$Y$11:$Y$237,0),1),12)</f>
        <v>1</v>
      </c>
      <c r="L4266" s="129"/>
      <c r="AI4266" s="129"/>
    </row>
    <row r="4267" spans="1:35" ht="13.8" x14ac:dyDescent="0.25">
      <c r="A4267" s="118">
        <f t="shared" si="924"/>
        <v>3</v>
      </c>
      <c r="B4267" s="69">
        <f t="shared" si="925"/>
        <v>0</v>
      </c>
      <c r="C4267" s="118" t="str">
        <f t="shared" si="926"/>
        <v>RWG</v>
      </c>
      <c r="D4267" s="69"/>
      <c r="E4267" s="70">
        <f ca="1">INDEX(OFFSET(Data!$A$10,1,E$9+MATCH($A4267+IF(E$9&gt;$B4267,0,1),Data!$3:$3,0),Num_Orgs,1),MATCH($C4267,OFFSET(Data!$A$10,1,MATCH($A4267+IF(E$9&gt;$B4267,0,1),Data!$3:$3,0)-1,Num_Orgs,1),0),1)</f>
        <v>1.0834852315613608</v>
      </c>
      <c r="F4267" s="70">
        <f ca="1">INDEX(OFFSET(Data!$A$10,1,F$9+MATCH($A4267+IF(F$9&gt;$B4267,0,1),Data!$3:$3,0),Num_Orgs,1),MATCH($C4267,OFFSET(Data!$A$10,1,MATCH($A4267+IF(F$9&gt;$B4267,0,1),Data!$3:$3,0)-1,Num_Orgs,1),0),1)</f>
        <v>0.99748817379469112</v>
      </c>
      <c r="G4267" s="70">
        <f ca="1">INDEX(OFFSET(Data!$A$10,1,G$9+MATCH($A4267+IF(G$9&gt;$B4267,0,1),Data!$3:$3,0),Num_Orgs,1),MATCH($C4267,OFFSET(Data!$A$10,1,MATCH($A4267+IF(G$9&gt;$B4267,0,1),Data!$3:$3,0)-1,Num_Orgs,1),0),1)</f>
        <v>1.0262812441261333</v>
      </c>
      <c r="H4267" s="70">
        <f ca="1">INDEX(OFFSET(Data!$A$10,1,H$9+MATCH($A4267+IF(H$9&gt;$B4267,0,1),Data!$3:$3,0),Num_Orgs,1),MATCH($C4267,OFFSET(Data!$A$10,1,MATCH($A4267+IF(H$9&gt;$B4267,0,1),Data!$3:$3,0)-1,Num_Orgs,1),0),1)</f>
        <v>1.2850190857304933</v>
      </c>
      <c r="I4267" s="70">
        <f ca="1">INDEX(OFFSET(Data!$A$10,1,I$9+MATCH($A4267+IF(I$9&gt;$B4267,0,1),Data!$3:$3,0),Num_Orgs,1),MATCH($C4267,OFFSET(Data!$A$10,1,MATCH($A4267+IF(I$9&gt;$B4267,0,1),Data!$3:$3,0)-1,Num_Orgs,1),0),1)</f>
        <v>1.3008484330718326</v>
      </c>
      <c r="J4267" s="26">
        <f ca="1">IFERROR((E4267*SUM(OFFSET(Data!$C$8,0,MATCH($A4267+IF(J$9&gt;$B4267,0,1),Data!$3:$3,0)-1,1,2)))+(F4267*OFFSET(Data!$E$8,0,MATCH($A4267+IF(J$9&gt;$B4267,0,1),Data!$3:$3,0)-1))+(G4267*SUM(OFFSET(Data!$F$8,0,MATCH($A4267+IF(J$9&gt;$B4267,0,1),Data!$3:$3,0)-1,1,2)))+(H4267*OFFSET(Data!$H$8,0,MATCH($A4267+IF(J$9&gt;$B4267,0,1),Data!$3:$3,0)-1))+(I4267*OFFSET(Data!$I$8,0,MATCH($A4267+IF(J$9&gt;$B4267,0,1),Data!$3:$3,0)-1))+OFFSET(Data!$J$8,0,MATCH($A4267+IF(J$9&gt;$B4267,0,1),Data!$3:$3,0)-1),0)</f>
        <v>1.0422198514947318</v>
      </c>
      <c r="K4267" s="124" t="b">
        <f ca="1">ROUND(J4267,12)=ROUND(INDEX(Data!$AH$11:$AH$237,MATCH($C4267,Data!$Y$11:$Y$237,0),1),12)</f>
        <v>1</v>
      </c>
      <c r="L4267" s="129"/>
      <c r="AI4267" s="129"/>
    </row>
    <row r="4268" spans="1:35" ht="13.8" x14ac:dyDescent="0.25">
      <c r="A4268" s="118">
        <f t="shared" si="924"/>
        <v>3</v>
      </c>
      <c r="B4268" s="69">
        <f t="shared" si="925"/>
        <v>0</v>
      </c>
      <c r="C4268" s="118" t="str">
        <f t="shared" si="926"/>
        <v>RWH</v>
      </c>
      <c r="D4268" s="69"/>
      <c r="E4268" s="70">
        <f ca="1">INDEX(OFFSET(Data!$A$10,1,E$9+MATCH($A4268+IF(E$9&gt;$B4268,0,1),Data!$3:$3,0),Num_Orgs,1),MATCH($C4268,OFFSET(Data!$A$10,1,MATCH($A4268+IF(E$9&gt;$B4268,0,1),Data!$3:$3,0)-1,Num_Orgs,1),0),1)</f>
        <v>1.0528537286154867</v>
      </c>
      <c r="F4268" s="70">
        <f ca="1">INDEX(OFFSET(Data!$A$10,1,F$9+MATCH($A4268+IF(F$9&gt;$B4268,0,1),Data!$3:$3,0),Num_Orgs,1),MATCH($C4268,OFFSET(Data!$A$10,1,MATCH($A4268+IF(F$9&gt;$B4268,0,1),Data!$3:$3,0)-1,Num_Orgs,1),0),1)</f>
        <v>0.99914704480131411</v>
      </c>
      <c r="G4268" s="70">
        <f ca="1">INDEX(OFFSET(Data!$A$10,1,G$9+MATCH($A4268+IF(G$9&gt;$B4268,0,1),Data!$3:$3,0),Num_Orgs,1),MATCH($C4268,OFFSET(Data!$A$10,1,MATCH($A4268+IF(G$9&gt;$B4268,0,1),Data!$3:$3,0)-1,Num_Orgs,1),0),1)</f>
        <v>0.99053311434916358</v>
      </c>
      <c r="H4268" s="70">
        <f ca="1">INDEX(OFFSET(Data!$A$10,1,H$9+MATCH($A4268+IF(H$9&gt;$B4268,0,1),Data!$3:$3,0),Num_Orgs,1),MATCH($C4268,OFFSET(Data!$A$10,1,MATCH($A4268+IF(H$9&gt;$B4268,0,1),Data!$3:$3,0)-1,Num_Orgs,1),0),1)</f>
        <v>0.91162756594385164</v>
      </c>
      <c r="I4268" s="70">
        <f ca="1">INDEX(OFFSET(Data!$A$10,1,I$9+MATCH($A4268+IF(I$9&gt;$B4268,0,1),Data!$3:$3,0),Num_Orgs,1),MATCH($C4268,OFFSET(Data!$A$10,1,MATCH($A4268+IF(I$9&gt;$B4268,0,1),Data!$3:$3,0)-1,Num_Orgs,1),0),1)</f>
        <v>1.0155654661675253</v>
      </c>
      <c r="J4268" s="26">
        <f ca="1">IFERROR((E4268*SUM(OFFSET(Data!$C$8,0,MATCH($A4268+IF(J$9&gt;$B4268,0,1),Data!$3:$3,0)-1,1,2)))+(F4268*OFFSET(Data!$E$8,0,MATCH($A4268+IF(J$9&gt;$B4268,0,1),Data!$3:$3,0)-1))+(G4268*SUM(OFFSET(Data!$F$8,0,MATCH($A4268+IF(J$9&gt;$B4268,0,1),Data!$3:$3,0)-1,1,2)))+(H4268*OFFSET(Data!$H$8,0,MATCH($A4268+IF(J$9&gt;$B4268,0,1),Data!$3:$3,0)-1))+(I4268*OFFSET(Data!$I$8,0,MATCH($A4268+IF(J$9&gt;$B4268,0,1),Data!$3:$3,0)-1))+OFFSET(Data!$J$8,0,MATCH($A4268+IF(J$9&gt;$B4268,0,1),Data!$3:$3,0)-1),0)</f>
        <v>1.0248018813536743</v>
      </c>
      <c r="K4268" s="124" t="b">
        <f ca="1">ROUND(J4268,12)=ROUND(INDEX(Data!$AH$11:$AH$237,MATCH($C4268,Data!$Y$11:$Y$237,0),1),12)</f>
        <v>1</v>
      </c>
      <c r="L4268" s="129"/>
      <c r="AI4268" s="129"/>
    </row>
    <row r="4269" spans="1:35" ht="13.8" x14ac:dyDescent="0.25">
      <c r="A4269" s="118">
        <f t="shared" si="924"/>
        <v>3</v>
      </c>
      <c r="B4269" s="69">
        <f t="shared" si="925"/>
        <v>0</v>
      </c>
      <c r="C4269" s="118" t="str">
        <f t="shared" si="926"/>
        <v>RWJ</v>
      </c>
      <c r="D4269" s="69"/>
      <c r="E4269" s="70">
        <f ca="1">INDEX(OFFSET(Data!$A$10,1,E$9+MATCH($A4269+IF(E$9&gt;$B4269,0,1),Data!$3:$3,0),Num_Orgs,1),MATCH($C4269,OFFSET(Data!$A$10,1,MATCH($A4269+IF(E$9&gt;$B4269,0,1),Data!$3:$3,0)-1,Num_Orgs,1),0),1)</f>
        <v>0.95959080205041625</v>
      </c>
      <c r="F4269" s="70">
        <f ca="1">INDEX(OFFSET(Data!$A$10,1,F$9+MATCH($A4269+IF(F$9&gt;$B4269,0,1),Data!$3:$3,0),Num_Orgs,1),MATCH($C4269,OFFSET(Data!$A$10,1,MATCH($A4269+IF(F$9&gt;$B4269,0,1),Data!$3:$3,0)-1,Num_Orgs,1),0),1)</f>
        <v>0.99603480709830883</v>
      </c>
      <c r="G4269" s="70">
        <f ca="1">INDEX(OFFSET(Data!$A$10,1,G$9+MATCH($A4269+IF(G$9&gt;$B4269,0,1),Data!$3:$3,0),Num_Orgs,1),MATCH($C4269,OFFSET(Data!$A$10,1,MATCH($A4269+IF(G$9&gt;$B4269,0,1),Data!$3:$3,0)-1,Num_Orgs,1),0),1)</f>
        <v>0.9467607451759632</v>
      </c>
      <c r="H4269" s="70">
        <f ca="1">INDEX(OFFSET(Data!$A$10,1,H$9+MATCH($A4269+IF(H$9&gt;$B4269,0,1),Data!$3:$3,0),Num_Orgs,1),MATCH($C4269,OFFSET(Data!$A$10,1,MATCH($A4269+IF(H$9&gt;$B4269,0,1),Data!$3:$3,0)-1,Num_Orgs,1),0),1)</f>
        <v>0.48759133407970057</v>
      </c>
      <c r="I4269" s="70">
        <f ca="1">INDEX(OFFSET(Data!$A$10,1,I$9+MATCH($A4269+IF(I$9&gt;$B4269,0,1),Data!$3:$3,0),Num_Orgs,1),MATCH($C4269,OFFSET(Data!$A$10,1,MATCH($A4269+IF(I$9&gt;$B4269,0,1),Data!$3:$3,0)-1,Num_Orgs,1),0),1)</f>
        <v>0.76506762147220042</v>
      </c>
      <c r="J4269" s="26">
        <f ca="1">IFERROR((E4269*SUM(OFFSET(Data!$C$8,0,MATCH($A4269+IF(J$9&gt;$B4269,0,1),Data!$3:$3,0)-1,1,2)))+(F4269*OFFSET(Data!$E$8,0,MATCH($A4269+IF(J$9&gt;$B4269,0,1),Data!$3:$3,0)-1))+(G4269*SUM(OFFSET(Data!$F$8,0,MATCH($A4269+IF(J$9&gt;$B4269,0,1),Data!$3:$3,0)-1,1,2)))+(H4269*OFFSET(Data!$H$8,0,MATCH($A4269+IF(J$9&gt;$B4269,0,1),Data!$3:$3,0)-1))+(I4269*OFFSET(Data!$I$8,0,MATCH($A4269+IF(J$9&gt;$B4269,0,1),Data!$3:$3,0)-1))+OFFSET(Data!$J$8,0,MATCH($A4269+IF(J$9&gt;$B4269,0,1),Data!$3:$3,0)-1),0)</f>
        <v>0.97652346567823445</v>
      </c>
      <c r="K4269" s="124" t="b">
        <f ca="1">ROUND(J4269,12)=ROUND(INDEX(Data!$AH$11:$AH$237,MATCH($C4269,Data!$Y$11:$Y$237,0),1),12)</f>
        <v>1</v>
      </c>
      <c r="L4269" s="129"/>
      <c r="AI4269" s="129"/>
    </row>
    <row r="4270" spans="1:35" ht="13.8" x14ac:dyDescent="0.25">
      <c r="A4270" s="118">
        <f t="shared" si="924"/>
        <v>3</v>
      </c>
      <c r="B4270" s="69">
        <f t="shared" si="925"/>
        <v>0</v>
      </c>
      <c r="C4270" s="118" t="str">
        <f t="shared" si="926"/>
        <v>RWK</v>
      </c>
      <c r="D4270" s="69"/>
      <c r="E4270" s="70">
        <f ca="1">INDEX(OFFSET(Data!$A$10,1,E$9+MATCH($A4270+IF(E$9&gt;$B4270,0,1),Data!$3:$3,0),Num_Orgs,1),MATCH($C4270,OFFSET(Data!$A$10,1,MATCH($A4270+IF(E$9&gt;$B4270,0,1),Data!$3:$3,0)-1,Num_Orgs,1),0),1)</f>
        <v>1.1300831770436599</v>
      </c>
      <c r="F4270" s="70">
        <f ca="1">INDEX(OFFSET(Data!$A$10,1,F$9+MATCH($A4270+IF(F$9&gt;$B4270,0,1),Data!$3:$3,0),Num_Orgs,1),MATCH($C4270,OFFSET(Data!$A$10,1,MATCH($A4270+IF(F$9&gt;$B4270,0,1),Data!$3:$3,0)-1,Num_Orgs,1),0),1)</f>
        <v>1.0131150638897184</v>
      </c>
      <c r="G4270" s="70">
        <f ca="1">INDEX(OFFSET(Data!$A$10,1,G$9+MATCH($A4270+IF(G$9&gt;$B4270,0,1),Data!$3:$3,0),Num_Orgs,1),MATCH($C4270,OFFSET(Data!$A$10,1,MATCH($A4270+IF(G$9&gt;$B4270,0,1),Data!$3:$3,0)-1,Num_Orgs,1),0),1)</f>
        <v>1.1235748671974655</v>
      </c>
      <c r="H4270" s="70">
        <f ca="1">INDEX(OFFSET(Data!$A$10,1,H$9+MATCH($A4270+IF(H$9&gt;$B4270,0,1),Data!$3:$3,0),Num_Orgs,1),MATCH($C4270,OFFSET(Data!$A$10,1,MATCH($A4270+IF(H$9&gt;$B4270,0,1),Data!$3:$3,0)-1,Num_Orgs,1),0),1)</f>
        <v>7.3403736008882312</v>
      </c>
      <c r="I4270" s="70">
        <f ca="1">INDEX(OFFSET(Data!$A$10,1,I$9+MATCH($A4270+IF(I$9&gt;$B4270,0,1),Data!$3:$3,0),Num_Orgs,1),MATCH($C4270,OFFSET(Data!$A$10,1,MATCH($A4270+IF(I$9&gt;$B4270,0,1),Data!$3:$3,0)-1,Num_Orgs,1),0),1)</f>
        <v>1.3337121065748421</v>
      </c>
      <c r="J4270" s="26">
        <f ca="1">IFERROR((E4270*SUM(OFFSET(Data!$C$8,0,MATCH($A4270+IF(J$9&gt;$B4270,0,1),Data!$3:$3,0)-1,1,2)))+(F4270*OFFSET(Data!$E$8,0,MATCH($A4270+IF(J$9&gt;$B4270,0,1),Data!$3:$3,0)-1))+(G4270*SUM(OFFSET(Data!$F$8,0,MATCH($A4270+IF(J$9&gt;$B4270,0,1),Data!$3:$3,0)-1,1,2)))+(H4270*OFFSET(Data!$H$8,0,MATCH($A4270+IF(J$9&gt;$B4270,0,1),Data!$3:$3,0)-1))+(I4270*OFFSET(Data!$I$8,0,MATCH($A4270+IF(J$9&gt;$B4270,0,1),Data!$3:$3,0)-1))+OFFSET(Data!$J$8,0,MATCH($A4270+IF(J$9&gt;$B4270,0,1),Data!$3:$3,0)-1),0)</f>
        <v>1.0824221885234777</v>
      </c>
      <c r="K4270" s="124" t="b">
        <f ca="1">ROUND(J4270,12)=ROUND(INDEX(Data!$AH$11:$AH$237,MATCH($C4270,Data!$Y$11:$Y$237,0),1),12)</f>
        <v>1</v>
      </c>
      <c r="L4270" s="129"/>
      <c r="AI4270" s="129"/>
    </row>
    <row r="4271" spans="1:35" ht="13.8" x14ac:dyDescent="0.25">
      <c r="A4271" s="118">
        <f t="shared" si="924"/>
        <v>3</v>
      </c>
      <c r="B4271" s="69">
        <f t="shared" si="925"/>
        <v>0</v>
      </c>
      <c r="C4271" s="118" t="str">
        <f t="shared" si="926"/>
        <v>RWP</v>
      </c>
      <c r="D4271" s="69"/>
      <c r="E4271" s="70">
        <f ca="1">INDEX(OFFSET(Data!$A$10,1,E$9+MATCH($A4271+IF(E$9&gt;$B4271,0,1),Data!$3:$3,0),Num_Orgs,1),MATCH($C4271,OFFSET(Data!$A$10,1,MATCH($A4271+IF(E$9&gt;$B4271,0,1),Data!$3:$3,0)-1,Num_Orgs,1),0),1)</f>
        <v>0.94985922644199294</v>
      </c>
      <c r="F4271" s="70">
        <f ca="1">INDEX(OFFSET(Data!$A$10,1,F$9+MATCH($A4271+IF(F$9&gt;$B4271,0,1),Data!$3:$3,0),Num_Orgs,1),MATCH($C4271,OFFSET(Data!$A$10,1,MATCH($A4271+IF(F$9&gt;$B4271,0,1),Data!$3:$3,0)-1,Num_Orgs,1),0),1)</f>
        <v>0.99603480709830883</v>
      </c>
      <c r="G4271" s="70">
        <f ca="1">INDEX(OFFSET(Data!$A$10,1,G$9+MATCH($A4271+IF(G$9&gt;$B4271,0,1),Data!$3:$3,0),Num_Orgs,1),MATCH($C4271,OFFSET(Data!$A$10,1,MATCH($A4271+IF(G$9&gt;$B4271,0,1),Data!$3:$3,0)-1,Num_Orgs,1),0),1)</f>
        <v>0.96111850857556635</v>
      </c>
      <c r="H4271" s="70">
        <f ca="1">INDEX(OFFSET(Data!$A$10,1,H$9+MATCH($A4271+IF(H$9&gt;$B4271,0,1),Data!$3:$3,0),Num_Orgs,1),MATCH($C4271,OFFSET(Data!$A$10,1,MATCH($A4271+IF(H$9&gt;$B4271,0,1),Data!$3:$3,0)-1,Num_Orgs,1),0),1)</f>
        <v>0.56901304183219736</v>
      </c>
      <c r="I4271" s="70">
        <f ca="1">INDEX(OFFSET(Data!$A$10,1,I$9+MATCH($A4271+IF(I$9&gt;$B4271,0,1),Data!$3:$3,0),Num_Orgs,1),MATCH($C4271,OFFSET(Data!$A$10,1,MATCH($A4271+IF(I$9&gt;$B4271,0,1),Data!$3:$3,0)-1,Num_Orgs,1),0),1)</f>
        <v>0.6921242933801528</v>
      </c>
      <c r="J4271" s="26">
        <f ca="1">IFERROR((E4271*SUM(OFFSET(Data!$C$8,0,MATCH($A4271+IF(J$9&gt;$B4271,0,1),Data!$3:$3,0)-1,1,2)))+(F4271*OFFSET(Data!$E$8,0,MATCH($A4271+IF(J$9&gt;$B4271,0,1),Data!$3:$3,0)-1))+(G4271*SUM(OFFSET(Data!$F$8,0,MATCH($A4271+IF(J$9&gt;$B4271,0,1),Data!$3:$3,0)-1,1,2)))+(H4271*OFFSET(Data!$H$8,0,MATCH($A4271+IF(J$9&gt;$B4271,0,1),Data!$3:$3,0)-1))+(I4271*OFFSET(Data!$I$8,0,MATCH($A4271+IF(J$9&gt;$B4271,0,1),Data!$3:$3,0)-1))+OFFSET(Data!$J$8,0,MATCH($A4271+IF(J$9&gt;$B4271,0,1),Data!$3:$3,0)-1),0)</f>
        <v>0.97208206056567092</v>
      </c>
      <c r="K4271" s="124" t="b">
        <f ca="1">ROUND(J4271,12)=ROUND(INDEX(Data!$AH$11:$AH$237,MATCH($C4271,Data!$Y$11:$Y$237,0),1),12)</f>
        <v>1</v>
      </c>
      <c r="L4271" s="129"/>
      <c r="AI4271" s="129"/>
    </row>
    <row r="4272" spans="1:35" ht="13.8" x14ac:dyDescent="0.25">
      <c r="A4272" s="118">
        <f t="shared" si="924"/>
        <v>3</v>
      </c>
      <c r="B4272" s="69">
        <f t="shared" si="925"/>
        <v>0</v>
      </c>
      <c r="C4272" s="118" t="str">
        <f t="shared" si="926"/>
        <v>RWR</v>
      </c>
      <c r="D4272" s="69"/>
      <c r="E4272" s="70">
        <f ca="1">INDEX(OFFSET(Data!$A$10,1,E$9+MATCH($A4272+IF(E$9&gt;$B4272,0,1),Data!$3:$3,0),Num_Orgs,1),MATCH($C4272,OFFSET(Data!$A$10,1,MATCH($A4272+IF(E$9&gt;$B4272,0,1),Data!$3:$3,0)-1,Num_Orgs,1),0),1)</f>
        <v>1.0481006365916077</v>
      </c>
      <c r="F4272" s="70">
        <f ca="1">INDEX(OFFSET(Data!$A$10,1,F$9+MATCH($A4272+IF(F$9&gt;$B4272,0,1),Data!$3:$3,0),Num_Orgs,1),MATCH($C4272,OFFSET(Data!$A$10,1,MATCH($A4272+IF(F$9&gt;$B4272,0,1),Data!$3:$3,0)-1,Num_Orgs,1),0),1)</f>
        <v>0.99688197922187083</v>
      </c>
      <c r="G4272" s="70">
        <f ca="1">INDEX(OFFSET(Data!$A$10,1,G$9+MATCH($A4272+IF(G$9&gt;$B4272,0,1),Data!$3:$3,0),Num_Orgs,1),MATCH($C4272,OFFSET(Data!$A$10,1,MATCH($A4272+IF(G$9&gt;$B4272,0,1),Data!$3:$3,0)-1,Num_Orgs,1),0),1)</f>
        <v>0.98966972271783715</v>
      </c>
      <c r="H4272" s="70">
        <f ca="1">INDEX(OFFSET(Data!$A$10,1,H$9+MATCH($A4272+IF(H$9&gt;$B4272,0,1),Data!$3:$3,0),Num_Orgs,1),MATCH($C4272,OFFSET(Data!$A$10,1,MATCH($A4272+IF(H$9&gt;$B4272,0,1),Data!$3:$3,0)-1,Num_Orgs,1),0),1)</f>
        <v>0.83891141838111827</v>
      </c>
      <c r="I4272" s="70">
        <f ca="1">INDEX(OFFSET(Data!$A$10,1,I$9+MATCH($A4272+IF(I$9&gt;$B4272,0,1),Data!$3:$3,0),Num_Orgs,1),MATCH($C4272,OFFSET(Data!$A$10,1,MATCH($A4272+IF(I$9&gt;$B4272,0,1),Data!$3:$3,0)-1,Num_Orgs,1),0),1)</f>
        <v>1.1148035463944972</v>
      </c>
      <c r="J4272" s="26">
        <f ca="1">IFERROR((E4272*SUM(OFFSET(Data!$C$8,0,MATCH($A4272+IF(J$9&gt;$B4272,0,1),Data!$3:$3,0)-1,1,2)))+(F4272*OFFSET(Data!$E$8,0,MATCH($A4272+IF(J$9&gt;$B4272,0,1),Data!$3:$3,0)-1))+(G4272*SUM(OFFSET(Data!$F$8,0,MATCH($A4272+IF(J$9&gt;$B4272,0,1),Data!$3:$3,0)-1,1,2)))+(H4272*OFFSET(Data!$H$8,0,MATCH($A4272+IF(J$9&gt;$B4272,0,1),Data!$3:$3,0)-1))+(I4272*OFFSET(Data!$I$8,0,MATCH($A4272+IF(J$9&gt;$B4272,0,1),Data!$3:$3,0)-1))+OFFSET(Data!$J$8,0,MATCH($A4272+IF(J$9&gt;$B4272,0,1),Data!$3:$3,0)-1),0)</f>
        <v>1.022453944768424</v>
      </c>
      <c r="K4272" s="124" t="b">
        <f ca="1">ROUND(J4272,12)=ROUND(INDEX(Data!$AH$11:$AH$237,MATCH($C4272,Data!$Y$11:$Y$237,0),1),12)</f>
        <v>1</v>
      </c>
      <c r="L4272" s="129"/>
      <c r="AI4272" s="129"/>
    </row>
    <row r="4273" spans="1:35" ht="13.8" x14ac:dyDescent="0.25">
      <c r="A4273" s="118">
        <f t="shared" si="924"/>
        <v>3</v>
      </c>
      <c r="B4273" s="69">
        <f t="shared" si="925"/>
        <v>0</v>
      </c>
      <c r="C4273" s="118" t="str">
        <f t="shared" si="926"/>
        <v>RWV</v>
      </c>
      <c r="D4273" s="69"/>
      <c r="E4273" s="70">
        <f ca="1">INDEX(OFFSET(Data!$A$10,1,E$9+MATCH($A4273+IF(E$9&gt;$B4273,0,1),Data!$3:$3,0),Num_Orgs,1),MATCH($C4273,OFFSET(Data!$A$10,1,MATCH($A4273+IF(E$9&gt;$B4273,0,1),Data!$3:$3,0)-1,Num_Orgs,1),0),1)</f>
        <v>0.90239808191774185</v>
      </c>
      <c r="F4273" s="70">
        <f ca="1">INDEX(OFFSET(Data!$A$10,1,F$9+MATCH($A4273+IF(F$9&gt;$B4273,0,1),Data!$3:$3,0),Num_Orgs,1),MATCH($C4273,OFFSET(Data!$A$10,1,MATCH($A4273+IF(F$9&gt;$B4273,0,1),Data!$3:$3,0)-1,Num_Orgs,1),0),1)</f>
        <v>0.99603480709830883</v>
      </c>
      <c r="G4273" s="70">
        <f ca="1">INDEX(OFFSET(Data!$A$10,1,G$9+MATCH($A4273+IF(G$9&gt;$B4273,0,1),Data!$3:$3,0),Num_Orgs,1),MATCH($C4273,OFFSET(Data!$A$10,1,MATCH($A4273+IF(G$9&gt;$B4273,0,1),Data!$3:$3,0)-1,Num_Orgs,1),0),1)</f>
        <v>0.929851140919698</v>
      </c>
      <c r="H4273" s="70">
        <f ca="1">INDEX(OFFSET(Data!$A$10,1,H$9+MATCH($A4273+IF(H$9&gt;$B4273,0,1),Data!$3:$3,0),Num_Orgs,1),MATCH($C4273,OFFSET(Data!$A$10,1,MATCH($A4273+IF(H$9&gt;$B4273,0,1),Data!$3:$3,0)-1,Num_Orgs,1),0),1)</f>
        <v>9.4559685054764891E-2</v>
      </c>
      <c r="I4273" s="70">
        <f ca="1">INDEX(OFFSET(Data!$A$10,1,I$9+MATCH($A4273+IF(I$9&gt;$B4273,0,1),Data!$3:$3,0),Num_Orgs,1),MATCH($C4273,OFFSET(Data!$A$10,1,MATCH($A4273+IF(I$9&gt;$B4273,0,1),Data!$3:$3,0)-1,Num_Orgs,1),0),1)</f>
        <v>0.80195030078755491</v>
      </c>
      <c r="J4273" s="26">
        <f ca="1">IFERROR((E4273*SUM(OFFSET(Data!$C$8,0,MATCH($A4273+IF(J$9&gt;$B4273,0,1),Data!$3:$3,0)-1,1,2)))+(F4273*OFFSET(Data!$E$8,0,MATCH($A4273+IF(J$9&gt;$B4273,0,1),Data!$3:$3,0)-1))+(G4273*SUM(OFFSET(Data!$F$8,0,MATCH($A4273+IF(J$9&gt;$B4273,0,1),Data!$3:$3,0)-1,1,2)))+(H4273*OFFSET(Data!$H$8,0,MATCH($A4273+IF(J$9&gt;$B4273,0,1),Data!$3:$3,0)-1))+(I4273*OFFSET(Data!$I$8,0,MATCH($A4273+IF(J$9&gt;$B4273,0,1),Data!$3:$3,0)-1))+OFFSET(Data!$J$8,0,MATCH($A4273+IF(J$9&gt;$B4273,0,1),Data!$3:$3,0)-1),0)</f>
        <v>0.94804569336329558</v>
      </c>
      <c r="K4273" s="124" t="b">
        <f ca="1">ROUND(J4273,12)=ROUND(INDEX(Data!$AH$11:$AH$237,MATCH($C4273,Data!$Y$11:$Y$237,0),1),12)</f>
        <v>1</v>
      </c>
      <c r="L4273" s="129"/>
      <c r="AI4273" s="129"/>
    </row>
    <row r="4274" spans="1:35" ht="13.8" x14ac:dyDescent="0.25">
      <c r="A4274" s="118">
        <f t="shared" si="924"/>
        <v>3</v>
      </c>
      <c r="B4274" s="69">
        <f t="shared" si="925"/>
        <v>0</v>
      </c>
      <c r="C4274" s="118" t="str">
        <f t="shared" si="926"/>
        <v>RWW</v>
      </c>
      <c r="D4274" s="69"/>
      <c r="E4274" s="70">
        <f ca="1">INDEX(OFFSET(Data!$A$10,1,E$9+MATCH($A4274+IF(E$9&gt;$B4274,0,1),Data!$3:$3,0),Num_Orgs,1),MATCH($C4274,OFFSET(Data!$A$10,1,MATCH($A4274+IF(E$9&gt;$B4274,0,1),Data!$3:$3,0)-1,Num_Orgs,1),0),1)</f>
        <v>0.95234732804964062</v>
      </c>
      <c r="F4274" s="70">
        <f ca="1">INDEX(OFFSET(Data!$A$10,1,F$9+MATCH($A4274+IF(F$9&gt;$B4274,0,1),Data!$3:$3,0),Num_Orgs,1),MATCH($C4274,OFFSET(Data!$A$10,1,MATCH($A4274+IF(F$9&gt;$B4274,0,1),Data!$3:$3,0)-1,Num_Orgs,1),0),1)</f>
        <v>0.99603480709830883</v>
      </c>
      <c r="G4274" s="70">
        <f ca="1">INDEX(OFFSET(Data!$A$10,1,G$9+MATCH($A4274+IF(G$9&gt;$B4274,0,1),Data!$3:$3,0),Num_Orgs,1),MATCH($C4274,OFFSET(Data!$A$10,1,MATCH($A4274+IF(G$9&gt;$B4274,0,1),Data!$3:$3,0)-1,Num_Orgs,1),0),1)</f>
        <v>0.94021866882052896</v>
      </c>
      <c r="H4274" s="70">
        <f ca="1">INDEX(OFFSET(Data!$A$10,1,H$9+MATCH($A4274+IF(H$9&gt;$B4274,0,1),Data!$3:$3,0),Num_Orgs,1),MATCH($C4274,OFFSET(Data!$A$10,1,MATCH($A4274+IF(H$9&gt;$B4274,0,1),Data!$3:$3,0)-1,Num_Orgs,1),0),1)</f>
        <v>0.27796741268983577</v>
      </c>
      <c r="I4274" s="70">
        <f ca="1">INDEX(OFFSET(Data!$A$10,1,I$9+MATCH($A4274+IF(I$9&gt;$B4274,0,1),Data!$3:$3,0),Num_Orgs,1),MATCH($C4274,OFFSET(Data!$A$10,1,MATCH($A4274+IF(I$9&gt;$B4274,0,1),Data!$3:$3,0)-1,Num_Orgs,1),0),1)</f>
        <v>0.70591938595170323</v>
      </c>
      <c r="J4274" s="26">
        <f ca="1">IFERROR((E4274*SUM(OFFSET(Data!$C$8,0,MATCH($A4274+IF(J$9&gt;$B4274,0,1),Data!$3:$3,0)-1,1,2)))+(F4274*OFFSET(Data!$E$8,0,MATCH($A4274+IF(J$9&gt;$B4274,0,1),Data!$3:$3,0)-1))+(G4274*SUM(OFFSET(Data!$F$8,0,MATCH($A4274+IF(J$9&gt;$B4274,0,1),Data!$3:$3,0)-1,1,2)))+(H4274*OFFSET(Data!$H$8,0,MATCH($A4274+IF(J$9&gt;$B4274,0,1),Data!$3:$3,0)-1))+(I4274*OFFSET(Data!$I$8,0,MATCH($A4274+IF(J$9&gt;$B4274,0,1),Data!$3:$3,0)-1))+OFFSET(Data!$J$8,0,MATCH($A4274+IF(J$9&gt;$B4274,0,1),Data!$3:$3,0)-1),0)</f>
        <v>0.97217478358760445</v>
      </c>
      <c r="K4274" s="124" t="b">
        <f ca="1">ROUND(J4274,12)=ROUND(INDEX(Data!$AH$11:$AH$237,MATCH($C4274,Data!$Y$11:$Y$237,0),1),12)</f>
        <v>1</v>
      </c>
      <c r="L4274" s="129"/>
      <c r="AI4274" s="129"/>
    </row>
    <row r="4275" spans="1:35" ht="13.8" x14ac:dyDescent="0.25">
      <c r="A4275" s="118">
        <f t="shared" si="924"/>
        <v>3</v>
      </c>
      <c r="B4275" s="69">
        <f t="shared" si="925"/>
        <v>0</v>
      </c>
      <c r="C4275" s="118" t="str">
        <f t="shared" si="926"/>
        <v>RWX</v>
      </c>
      <c r="D4275" s="69"/>
      <c r="E4275" s="70">
        <f ca="1">INDEX(OFFSET(Data!$A$10,1,E$9+MATCH($A4275+IF(E$9&gt;$B4275,0,1),Data!$3:$3,0),Num_Orgs,1),MATCH($C4275,OFFSET(Data!$A$10,1,MATCH($A4275+IF(E$9&gt;$B4275,0,1),Data!$3:$3,0)-1,Num_Orgs,1),0),1)</f>
        <v>1.1104777753569379</v>
      </c>
      <c r="F4275" s="70">
        <f ca="1">INDEX(OFFSET(Data!$A$10,1,F$9+MATCH($A4275+IF(F$9&gt;$B4275,0,1),Data!$3:$3,0),Num_Orgs,1),MATCH($C4275,OFFSET(Data!$A$10,1,MATCH($A4275+IF(F$9&gt;$B4275,0,1),Data!$3:$3,0)-1,Num_Orgs,1),0),1)</f>
        <v>0.99678091553600112</v>
      </c>
      <c r="G4275" s="70">
        <f ca="1">INDEX(OFFSET(Data!$A$10,1,G$9+MATCH($A4275+IF(G$9&gt;$B4275,0,1),Data!$3:$3,0),Num_Orgs,1),MATCH($C4275,OFFSET(Data!$A$10,1,MATCH($A4275+IF(G$9&gt;$B4275,0,1),Data!$3:$3,0)-1,Num_Orgs,1),0),1)</f>
        <v>1.0761439888031212</v>
      </c>
      <c r="H4275" s="70">
        <f ca="1">INDEX(OFFSET(Data!$A$10,1,H$9+MATCH($A4275+IF(H$9&gt;$B4275,0,1),Data!$3:$3,0),Num_Orgs,1),MATCH($C4275,OFFSET(Data!$A$10,1,MATCH($A4275+IF(H$9&gt;$B4275,0,1),Data!$3:$3,0)-1,Num_Orgs,1),0),1)</f>
        <v>0.463016229353654</v>
      </c>
      <c r="I4275" s="70">
        <f ca="1">INDEX(OFFSET(Data!$A$10,1,I$9+MATCH($A4275+IF(I$9&gt;$B4275,0,1),Data!$3:$3,0),Num_Orgs,1),MATCH($C4275,OFFSET(Data!$A$10,1,MATCH($A4275+IF(I$9&gt;$B4275,0,1),Data!$3:$3,0)-1,Num_Orgs,1),0),1)</f>
        <v>1.1701517350611512</v>
      </c>
      <c r="J4275" s="26">
        <f ca="1">IFERROR((E4275*SUM(OFFSET(Data!$C$8,0,MATCH($A4275+IF(J$9&gt;$B4275,0,1),Data!$3:$3,0)-1,1,2)))+(F4275*OFFSET(Data!$E$8,0,MATCH($A4275+IF(J$9&gt;$B4275,0,1),Data!$3:$3,0)-1))+(G4275*SUM(OFFSET(Data!$F$8,0,MATCH($A4275+IF(J$9&gt;$B4275,0,1),Data!$3:$3,0)-1,1,2)))+(H4275*OFFSET(Data!$H$8,0,MATCH($A4275+IF(J$9&gt;$B4275,0,1),Data!$3:$3,0)-1))+(I4275*OFFSET(Data!$I$8,0,MATCH($A4275+IF(J$9&gt;$B4275,0,1),Data!$3:$3,0)-1))+OFFSET(Data!$J$8,0,MATCH($A4275+IF(J$9&gt;$B4275,0,1),Data!$3:$3,0)-1),0)</f>
        <v>1.0539919714994639</v>
      </c>
      <c r="K4275" s="124" t="b">
        <f ca="1">ROUND(J4275,12)=ROUND(INDEX(Data!$AH$11:$AH$237,MATCH($C4275,Data!$Y$11:$Y$237,0),1),12)</f>
        <v>1</v>
      </c>
      <c r="L4275" s="129"/>
      <c r="AI4275" s="129"/>
    </row>
    <row r="4276" spans="1:35" ht="13.8" x14ac:dyDescent="0.25">
      <c r="A4276" s="118">
        <f t="shared" si="924"/>
        <v>3</v>
      </c>
      <c r="B4276" s="69">
        <f t="shared" si="925"/>
        <v>0</v>
      </c>
      <c r="C4276" s="118" t="str">
        <f t="shared" si="926"/>
        <v>RWY</v>
      </c>
      <c r="D4276" s="69"/>
      <c r="E4276" s="70">
        <f ca="1">INDEX(OFFSET(Data!$A$10,1,E$9+MATCH($A4276+IF(E$9&gt;$B4276,0,1),Data!$3:$3,0),Num_Orgs,1),MATCH($C4276,OFFSET(Data!$A$10,1,MATCH($A4276+IF(E$9&gt;$B4276,0,1),Data!$3:$3,0)-1,Num_Orgs,1),0),1)</f>
        <v>0.92554973023710363</v>
      </c>
      <c r="F4276" s="70">
        <f ca="1">INDEX(OFFSET(Data!$A$10,1,F$9+MATCH($A4276+IF(F$9&gt;$B4276,0,1),Data!$3:$3,0),Num_Orgs,1),MATCH($C4276,OFFSET(Data!$A$10,1,MATCH($A4276+IF(F$9&gt;$B4276,0,1),Data!$3:$3,0)-1,Num_Orgs,1),0),1)</f>
        <v>0.99603480709830883</v>
      </c>
      <c r="G4276" s="70">
        <f ca="1">INDEX(OFFSET(Data!$A$10,1,G$9+MATCH($A4276+IF(G$9&gt;$B4276,0,1),Data!$3:$3,0),Num_Orgs,1),MATCH($C4276,OFFSET(Data!$A$10,1,MATCH($A4276+IF(G$9&gt;$B4276,0,1),Data!$3:$3,0)-1,Num_Orgs,1),0),1)</f>
        <v>0.84086191276639188</v>
      </c>
      <c r="H4276" s="70">
        <f ca="1">INDEX(OFFSET(Data!$A$10,1,H$9+MATCH($A4276+IF(H$9&gt;$B4276,0,1),Data!$3:$3,0),Num_Orgs,1),MATCH($C4276,OFFSET(Data!$A$10,1,MATCH($A4276+IF(H$9&gt;$B4276,0,1),Data!$3:$3,0)-1,Num_Orgs,1),0),1)</f>
        <v>0.98491442490484993</v>
      </c>
      <c r="I4276" s="70">
        <f ca="1">INDEX(OFFSET(Data!$A$10,1,I$9+MATCH($A4276+IF(I$9&gt;$B4276,0,1),Data!$3:$3,0),Num_Orgs,1),MATCH($C4276,OFFSET(Data!$A$10,1,MATCH($A4276+IF(I$9&gt;$B4276,0,1),Data!$3:$3,0)-1,Num_Orgs,1),0),1)</f>
        <v>0.45864104639870945</v>
      </c>
      <c r="J4276" s="26">
        <f ca="1">IFERROR((E4276*SUM(OFFSET(Data!$C$8,0,MATCH($A4276+IF(J$9&gt;$B4276,0,1),Data!$3:$3,0)-1,1,2)))+(F4276*OFFSET(Data!$E$8,0,MATCH($A4276+IF(J$9&gt;$B4276,0,1),Data!$3:$3,0)-1))+(G4276*SUM(OFFSET(Data!$F$8,0,MATCH($A4276+IF(J$9&gt;$B4276,0,1),Data!$3:$3,0)-1,1,2)))+(H4276*OFFSET(Data!$H$8,0,MATCH($A4276+IF(J$9&gt;$B4276,0,1),Data!$3:$3,0)-1))+(I4276*OFFSET(Data!$I$8,0,MATCH($A4276+IF(J$9&gt;$B4276,0,1),Data!$3:$3,0)-1))+OFFSET(Data!$J$8,0,MATCH($A4276+IF(J$9&gt;$B4276,0,1),Data!$3:$3,0)-1),0)</f>
        <v>0.95714845965318529</v>
      </c>
      <c r="K4276" s="124" t="b">
        <f ca="1">ROUND(J4276,12)=ROUND(INDEX(Data!$AH$11:$AH$237,MATCH($C4276,Data!$Y$11:$Y$237,0),1),12)</f>
        <v>1</v>
      </c>
      <c r="L4276" s="129"/>
      <c r="AI4276" s="129"/>
    </row>
    <row r="4277" spans="1:35" ht="13.8" x14ac:dyDescent="0.25">
      <c r="A4277" s="118">
        <f t="shared" si="924"/>
        <v>3</v>
      </c>
      <c r="B4277" s="69">
        <f t="shared" si="925"/>
        <v>0</v>
      </c>
      <c r="C4277" s="118" t="str">
        <f t="shared" si="926"/>
        <v>RX1</v>
      </c>
      <c r="D4277" s="69"/>
      <c r="E4277" s="70">
        <f ca="1">INDEX(OFFSET(Data!$A$10,1,E$9+MATCH($A4277+IF(E$9&gt;$B4277,0,1),Data!$3:$3,0),Num_Orgs,1),MATCH($C4277,OFFSET(Data!$A$10,1,MATCH($A4277+IF(E$9&gt;$B4277,0,1),Data!$3:$3,0)-1,Num_Orgs,1),0),1)</f>
        <v>0.94868277380922117</v>
      </c>
      <c r="F4277" s="70">
        <f ca="1">INDEX(OFFSET(Data!$A$10,1,F$9+MATCH($A4277+IF(F$9&gt;$B4277,0,1),Data!$3:$3,0),Num_Orgs,1),MATCH($C4277,OFFSET(Data!$A$10,1,MATCH($A4277+IF(F$9&gt;$B4277,0,1),Data!$3:$3,0)-1,Num_Orgs,1),0),1)</f>
        <v>0.99603480709830883</v>
      </c>
      <c r="G4277" s="70">
        <f ca="1">INDEX(OFFSET(Data!$A$10,1,G$9+MATCH($A4277+IF(G$9&gt;$B4277,0,1),Data!$3:$3,0),Num_Orgs,1),MATCH($C4277,OFFSET(Data!$A$10,1,MATCH($A4277+IF(G$9&gt;$B4277,0,1),Data!$3:$3,0)-1,Num_Orgs,1),0),1)</f>
        <v>0.98468198880307822</v>
      </c>
      <c r="H4277" s="70">
        <f ca="1">INDEX(OFFSET(Data!$A$10,1,H$9+MATCH($A4277+IF(H$9&gt;$B4277,0,1),Data!$3:$3,0),Num_Orgs,1),MATCH($C4277,OFFSET(Data!$A$10,1,MATCH($A4277+IF(H$9&gt;$B4277,0,1),Data!$3:$3,0)-1,Num_Orgs,1),0),1)</f>
        <v>0.29248197606132775</v>
      </c>
      <c r="I4277" s="70">
        <f ca="1">INDEX(OFFSET(Data!$A$10,1,I$9+MATCH($A4277+IF(I$9&gt;$B4277,0,1),Data!$3:$3,0),Num_Orgs,1),MATCH($C4277,OFFSET(Data!$A$10,1,MATCH($A4277+IF(I$9&gt;$B4277,0,1),Data!$3:$3,0)-1,Num_Orgs,1),0),1)</f>
        <v>0.72196522026249899</v>
      </c>
      <c r="J4277" s="26">
        <f ca="1">IFERROR((E4277*SUM(OFFSET(Data!$C$8,0,MATCH($A4277+IF(J$9&gt;$B4277,0,1),Data!$3:$3,0)-1,1,2)))+(F4277*OFFSET(Data!$E$8,0,MATCH($A4277+IF(J$9&gt;$B4277,0,1),Data!$3:$3,0)-1))+(G4277*SUM(OFFSET(Data!$F$8,0,MATCH($A4277+IF(J$9&gt;$B4277,0,1),Data!$3:$3,0)-1,1,2)))+(H4277*OFFSET(Data!$H$8,0,MATCH($A4277+IF(J$9&gt;$B4277,0,1),Data!$3:$3,0)-1))+(I4277*OFFSET(Data!$I$8,0,MATCH($A4277+IF(J$9&gt;$B4277,0,1),Data!$3:$3,0)-1))+OFFSET(Data!$J$8,0,MATCH($A4277+IF(J$9&gt;$B4277,0,1),Data!$3:$3,0)-1),0)</f>
        <v>0.97167997363495995</v>
      </c>
      <c r="K4277" s="124" t="b">
        <f ca="1">ROUND(J4277,12)=ROUND(INDEX(Data!$AH$11:$AH$237,MATCH($C4277,Data!$Y$11:$Y$237,0),1),12)</f>
        <v>1</v>
      </c>
      <c r="L4277" s="129"/>
      <c r="AI4277" s="129"/>
    </row>
    <row r="4278" spans="1:35" ht="13.8" x14ac:dyDescent="0.25">
      <c r="A4278" s="118">
        <f t="shared" si="924"/>
        <v>3</v>
      </c>
      <c r="B4278" s="69">
        <f t="shared" si="925"/>
        <v>0</v>
      </c>
      <c r="C4278" s="118" t="str">
        <f t="shared" si="926"/>
        <v>RX2</v>
      </c>
      <c r="D4278" s="69"/>
      <c r="E4278" s="70">
        <f ca="1">INDEX(OFFSET(Data!$A$10,1,E$9+MATCH($A4278+IF(E$9&gt;$B4278,0,1),Data!$3:$3,0),Num_Orgs,1),MATCH($C4278,OFFSET(Data!$A$10,1,MATCH($A4278+IF(E$9&gt;$B4278,0,1),Data!$3:$3,0)-1,Num_Orgs,1),0),1)</f>
        <v>0.96397932890324622</v>
      </c>
      <c r="F4278" s="70">
        <f ca="1">INDEX(OFFSET(Data!$A$10,1,F$9+MATCH($A4278+IF(F$9&gt;$B4278,0,1),Data!$3:$3,0),Num_Orgs,1),MATCH($C4278,OFFSET(Data!$A$10,1,MATCH($A4278+IF(F$9&gt;$B4278,0,1),Data!$3:$3,0)-1,Num_Orgs,1),0),1)</f>
        <v>0.99603480709830861</v>
      </c>
      <c r="G4278" s="70">
        <f ca="1">INDEX(OFFSET(Data!$A$10,1,G$9+MATCH($A4278+IF(G$9&gt;$B4278,0,1),Data!$3:$3,0),Num_Orgs,1),MATCH($C4278,OFFSET(Data!$A$10,1,MATCH($A4278+IF(G$9&gt;$B4278,0,1),Data!$3:$3,0)-1,Num_Orgs,1),0),1)</f>
        <v>1.0841872057059534</v>
      </c>
      <c r="H4278" s="70">
        <f ca="1">INDEX(OFFSET(Data!$A$10,1,H$9+MATCH($A4278+IF(H$9&gt;$B4278,0,1),Data!$3:$3,0),Num_Orgs,1),MATCH($C4278,OFFSET(Data!$A$10,1,MATCH($A4278+IF(H$9&gt;$B4278,0,1),Data!$3:$3,0)-1,Num_Orgs,1),0),1)</f>
        <v>0.51434903813712685</v>
      </c>
      <c r="I4278" s="70">
        <f ca="1">INDEX(OFFSET(Data!$A$10,1,I$9+MATCH($A4278+IF(I$9&gt;$B4278,0,1),Data!$3:$3,0),Num_Orgs,1),MATCH($C4278,OFFSET(Data!$A$10,1,MATCH($A4278+IF(I$9&gt;$B4278,0,1),Data!$3:$3,0)-1,Num_Orgs,1),0),1)</f>
        <v>0.99107401287610386</v>
      </c>
      <c r="J4278" s="26">
        <f ca="1">IFERROR((E4278*SUM(OFFSET(Data!$C$8,0,MATCH($A4278+IF(J$9&gt;$B4278,0,1),Data!$3:$3,0)-1,1,2)))+(F4278*OFFSET(Data!$E$8,0,MATCH($A4278+IF(J$9&gt;$B4278,0,1),Data!$3:$3,0)-1))+(G4278*SUM(OFFSET(Data!$F$8,0,MATCH($A4278+IF(J$9&gt;$B4278,0,1),Data!$3:$3,0)-1,1,2)))+(H4278*OFFSET(Data!$H$8,0,MATCH($A4278+IF(J$9&gt;$B4278,0,1),Data!$3:$3,0)-1))+(I4278*OFFSET(Data!$I$8,0,MATCH($A4278+IF(J$9&gt;$B4278,0,1),Data!$3:$3,0)-1))+OFFSET(Data!$J$8,0,MATCH($A4278+IF(J$9&gt;$B4278,0,1),Data!$3:$3,0)-1),0)</f>
        <v>0.98327439273882267</v>
      </c>
      <c r="K4278" s="124" t="b">
        <f ca="1">ROUND(J4278,12)=ROUND(INDEX(Data!$AH$11:$AH$237,MATCH($C4278,Data!$Y$11:$Y$237,0),1),12)</f>
        <v>1</v>
      </c>
      <c r="L4278" s="129"/>
      <c r="AI4278" s="129"/>
    </row>
    <row r="4279" spans="1:35" ht="13.8" x14ac:dyDescent="0.25">
      <c r="A4279" s="118">
        <f t="shared" si="924"/>
        <v>3</v>
      </c>
      <c r="B4279" s="69">
        <f t="shared" si="925"/>
        <v>0</v>
      </c>
      <c r="C4279" s="118" t="str">
        <f t="shared" si="926"/>
        <v>RX3</v>
      </c>
      <c r="D4279" s="69"/>
      <c r="E4279" s="70">
        <f ca="1">INDEX(OFFSET(Data!$A$10,1,E$9+MATCH($A4279+IF(E$9&gt;$B4279,0,1),Data!$3:$3,0),Num_Orgs,1),MATCH($C4279,OFFSET(Data!$A$10,1,MATCH($A4279+IF(E$9&gt;$B4279,0,1),Data!$3:$3,0)-1,Num_Orgs,1),0),1)</f>
        <v>0.9392215268964591</v>
      </c>
      <c r="F4279" s="70">
        <f ca="1">INDEX(OFFSET(Data!$A$10,1,F$9+MATCH($A4279+IF(F$9&gt;$B4279,0,1),Data!$3:$3,0),Num_Orgs,1),MATCH($C4279,OFFSET(Data!$A$10,1,MATCH($A4279+IF(F$9&gt;$B4279,0,1),Data!$3:$3,0)-1,Num_Orgs,1),0),1)</f>
        <v>0.99603480709830883</v>
      </c>
      <c r="G4279" s="70">
        <f ca="1">INDEX(OFFSET(Data!$A$10,1,G$9+MATCH($A4279+IF(G$9&gt;$B4279,0,1),Data!$3:$3,0),Num_Orgs,1),MATCH($C4279,OFFSET(Data!$A$10,1,MATCH($A4279+IF(G$9&gt;$B4279,0,1),Data!$3:$3,0)-1,Num_Orgs,1),0),1)</f>
        <v>0.92835808781771334</v>
      </c>
      <c r="H4279" s="70">
        <f ca="1">INDEX(OFFSET(Data!$A$10,1,H$9+MATCH($A4279+IF(H$9&gt;$B4279,0,1),Data!$3:$3,0),Num_Orgs,1),MATCH($C4279,OFFSET(Data!$A$10,1,MATCH($A4279+IF(H$9&gt;$B4279,0,1),Data!$3:$3,0)-1,Num_Orgs,1),0),1)</f>
        <v>7.1155645538991272E-2</v>
      </c>
      <c r="I4279" s="70">
        <f ca="1">INDEX(OFFSET(Data!$A$10,1,I$9+MATCH($A4279+IF(I$9&gt;$B4279,0,1),Data!$3:$3,0),Num_Orgs,1),MATCH($C4279,OFFSET(Data!$A$10,1,MATCH($A4279+IF(I$9&gt;$B4279,0,1),Data!$3:$3,0)-1,Num_Orgs,1),0),1)</f>
        <v>0.61226371634320886</v>
      </c>
      <c r="J4279" s="26">
        <f ca="1">IFERROR((E4279*SUM(OFFSET(Data!$C$8,0,MATCH($A4279+IF(J$9&gt;$B4279,0,1),Data!$3:$3,0)-1,1,2)))+(F4279*OFFSET(Data!$E$8,0,MATCH($A4279+IF(J$9&gt;$B4279,0,1),Data!$3:$3,0)-1))+(G4279*SUM(OFFSET(Data!$F$8,0,MATCH($A4279+IF(J$9&gt;$B4279,0,1),Data!$3:$3,0)-1,1,2)))+(H4279*OFFSET(Data!$H$8,0,MATCH($A4279+IF(J$9&gt;$B4279,0,1),Data!$3:$3,0)-1))+(I4279*OFFSET(Data!$I$8,0,MATCH($A4279+IF(J$9&gt;$B4279,0,1),Data!$3:$3,0)-1))+OFFSET(Data!$J$8,0,MATCH($A4279+IF(J$9&gt;$B4279,0,1),Data!$3:$3,0)-1),0)</f>
        <v>0.9647225899972609</v>
      </c>
      <c r="K4279" s="124" t="b">
        <f ca="1">ROUND(J4279,12)=ROUND(INDEX(Data!$AH$11:$AH$237,MATCH($C4279,Data!$Y$11:$Y$237,0),1),12)</f>
        <v>1</v>
      </c>
      <c r="L4279" s="129"/>
      <c r="AI4279" s="129"/>
    </row>
    <row r="4280" spans="1:35" ht="13.8" x14ac:dyDescent="0.25">
      <c r="A4280" s="118">
        <f t="shared" si="924"/>
        <v>3</v>
      </c>
      <c r="B4280" s="69">
        <f t="shared" si="925"/>
        <v>0</v>
      </c>
      <c r="C4280" s="118" t="str">
        <f t="shared" si="926"/>
        <v>RX4</v>
      </c>
      <c r="D4280" s="69"/>
      <c r="E4280" s="70">
        <f ca="1">INDEX(OFFSET(Data!$A$10,1,E$9+MATCH($A4280+IF(E$9&gt;$B4280,0,1),Data!$3:$3,0),Num_Orgs,1),MATCH($C4280,OFFSET(Data!$A$10,1,MATCH($A4280+IF(E$9&gt;$B4280,0,1),Data!$3:$3,0)-1,Num_Orgs,1),0),1)</f>
        <v>0.94205754352475013</v>
      </c>
      <c r="F4280" s="70">
        <f ca="1">INDEX(OFFSET(Data!$A$10,1,F$9+MATCH($A4280+IF(F$9&gt;$B4280,0,1),Data!$3:$3,0),Num_Orgs,1),MATCH($C4280,OFFSET(Data!$A$10,1,MATCH($A4280+IF(F$9&gt;$B4280,0,1),Data!$3:$3,0)-1,Num_Orgs,1),0),1)</f>
        <v>0.99603480709830883</v>
      </c>
      <c r="G4280" s="70">
        <f ca="1">INDEX(OFFSET(Data!$A$10,1,G$9+MATCH($A4280+IF(G$9&gt;$B4280,0,1),Data!$3:$3,0),Num_Orgs,1),MATCH($C4280,OFFSET(Data!$A$10,1,MATCH($A4280+IF(G$9&gt;$B4280,0,1),Data!$3:$3,0)-1,Num_Orgs,1),0),1)</f>
        <v>0.91543761362285481</v>
      </c>
      <c r="H4280" s="70">
        <f ca="1">INDEX(OFFSET(Data!$A$10,1,H$9+MATCH($A4280+IF(H$9&gt;$B4280,0,1),Data!$3:$3,0),Num_Orgs,1),MATCH($C4280,OFFSET(Data!$A$10,1,MATCH($A4280+IF(H$9&gt;$B4280,0,1),Data!$3:$3,0)-1,Num_Orgs,1),0),1)</f>
        <v>6.952014550058204E-2</v>
      </c>
      <c r="I4280" s="70">
        <f ca="1">INDEX(OFFSET(Data!$A$10,1,I$9+MATCH($A4280+IF(I$9&gt;$B4280,0,1),Data!$3:$3,0),Num_Orgs,1),MATCH($C4280,OFFSET(Data!$A$10,1,MATCH($A4280+IF(I$9&gt;$B4280,0,1),Data!$3:$3,0)-1,Num_Orgs,1),0),1)</f>
        <v>0.71127302130670111</v>
      </c>
      <c r="J4280" s="26">
        <f ca="1">IFERROR((E4280*SUM(OFFSET(Data!$C$8,0,MATCH($A4280+IF(J$9&gt;$B4280,0,1),Data!$3:$3,0)-1,1,2)))+(F4280*OFFSET(Data!$E$8,0,MATCH($A4280+IF(J$9&gt;$B4280,0,1),Data!$3:$3,0)-1))+(G4280*SUM(OFFSET(Data!$F$8,0,MATCH($A4280+IF(J$9&gt;$B4280,0,1),Data!$3:$3,0)-1,1,2)))+(H4280*OFFSET(Data!$H$8,0,MATCH($A4280+IF(J$9&gt;$B4280,0,1),Data!$3:$3,0)-1))+(I4280*OFFSET(Data!$I$8,0,MATCH($A4280+IF(J$9&gt;$B4280,0,1),Data!$3:$3,0)-1))+OFFSET(Data!$J$8,0,MATCH($A4280+IF(J$9&gt;$B4280,0,1),Data!$3:$3,0)-1),0)</f>
        <v>0.9661883210948975</v>
      </c>
      <c r="K4280" s="124" t="b">
        <f ca="1">ROUND(J4280,12)=ROUND(INDEX(Data!$AH$11:$AH$237,MATCH($C4280,Data!$Y$11:$Y$237,0),1),12)</f>
        <v>1</v>
      </c>
      <c r="L4280" s="129"/>
      <c r="AI4280" s="129"/>
    </row>
    <row r="4281" spans="1:35" ht="13.8" x14ac:dyDescent="0.25">
      <c r="A4281" s="118">
        <f t="shared" si="924"/>
        <v>3</v>
      </c>
      <c r="B4281" s="69">
        <f t="shared" si="925"/>
        <v>0</v>
      </c>
      <c r="C4281" s="118" t="str">
        <f t="shared" si="926"/>
        <v>RX6</v>
      </c>
      <c r="D4281" s="69"/>
      <c r="E4281" s="70">
        <f ca="1">INDEX(OFFSET(Data!$A$10,1,E$9+MATCH($A4281+IF(E$9&gt;$B4281,0,1),Data!$3:$3,0),Num_Orgs,1),MATCH($C4281,OFFSET(Data!$A$10,1,MATCH($A4281+IF(E$9&gt;$B4281,0,1),Data!$3:$3,0)-1,Num_Orgs,1),0),1)</f>
        <v>0.9477806413279003</v>
      </c>
      <c r="F4281" s="70">
        <f ca="1">INDEX(OFFSET(Data!$A$10,1,F$9+MATCH($A4281+IF(F$9&gt;$B4281,0,1),Data!$3:$3,0),Num_Orgs,1),MATCH($C4281,OFFSET(Data!$A$10,1,MATCH($A4281+IF(F$9&gt;$B4281,0,1),Data!$3:$3,0)-1,Num_Orgs,1),0),1)</f>
        <v>0.99603480709830883</v>
      </c>
      <c r="G4281" s="70">
        <f ca="1">INDEX(OFFSET(Data!$A$10,1,G$9+MATCH($A4281+IF(G$9&gt;$B4281,0,1),Data!$3:$3,0),Num_Orgs,1),MATCH($C4281,OFFSET(Data!$A$10,1,MATCH($A4281+IF(G$9&gt;$B4281,0,1),Data!$3:$3,0)-1,Num_Orgs,1),0),1)</f>
        <v>0.92461617181421996</v>
      </c>
      <c r="H4281" s="70">
        <f ca="1">INDEX(OFFSET(Data!$A$10,1,H$9+MATCH($A4281+IF(H$9&gt;$B4281,0,1),Data!$3:$3,0),Num_Orgs,1),MATCH($C4281,OFFSET(Data!$A$10,1,MATCH($A4281+IF(H$9&gt;$B4281,0,1),Data!$3:$3,0)-1,Num_Orgs,1),0),1)</f>
        <v>0.17677512458317191</v>
      </c>
      <c r="I4281" s="70">
        <f ca="1">INDEX(OFFSET(Data!$A$10,1,I$9+MATCH($A4281+IF(I$9&gt;$B4281,0,1),Data!$3:$3,0),Num_Orgs,1),MATCH($C4281,OFFSET(Data!$A$10,1,MATCH($A4281+IF(I$9&gt;$B4281,0,1),Data!$3:$3,0)-1,Num_Orgs,1),0),1)</f>
        <v>0.9913552278231329</v>
      </c>
      <c r="J4281" s="26">
        <f ca="1">IFERROR((E4281*SUM(OFFSET(Data!$C$8,0,MATCH($A4281+IF(J$9&gt;$B4281,0,1),Data!$3:$3,0)-1,1,2)))+(F4281*OFFSET(Data!$E$8,0,MATCH($A4281+IF(J$9&gt;$B4281,0,1),Data!$3:$3,0)-1))+(G4281*SUM(OFFSET(Data!$F$8,0,MATCH($A4281+IF(J$9&gt;$B4281,0,1),Data!$3:$3,0)-1,1,2)))+(H4281*OFFSET(Data!$H$8,0,MATCH($A4281+IF(J$9&gt;$B4281,0,1),Data!$3:$3,0)-1))+(I4281*OFFSET(Data!$I$8,0,MATCH($A4281+IF(J$9&gt;$B4281,0,1),Data!$3:$3,0)-1))+OFFSET(Data!$J$8,0,MATCH($A4281+IF(J$9&gt;$B4281,0,1),Data!$3:$3,0)-1),0)</f>
        <v>0.97065991571389942</v>
      </c>
      <c r="K4281" s="124" t="b">
        <f ca="1">ROUND(J4281,12)=ROUND(INDEX(Data!$AH$11:$AH$237,MATCH($C4281,Data!$Y$11:$Y$237,0),1),12)</f>
        <v>1</v>
      </c>
      <c r="L4281" s="129"/>
      <c r="AI4281" s="129"/>
    </row>
    <row r="4282" spans="1:35" ht="13.8" x14ac:dyDescent="0.25">
      <c r="A4282" s="118">
        <f t="shared" si="924"/>
        <v>3</v>
      </c>
      <c r="B4282" s="69">
        <f t="shared" si="925"/>
        <v>0</v>
      </c>
      <c r="C4282" s="118" t="str">
        <f t="shared" si="926"/>
        <v>RX7</v>
      </c>
      <c r="D4282" s="69"/>
      <c r="E4282" s="70">
        <f ca="1">INDEX(OFFSET(Data!$A$10,1,E$9+MATCH($A4282+IF(E$9&gt;$B4282,0,1),Data!$3:$3,0),Num_Orgs,1),MATCH($C4282,OFFSET(Data!$A$10,1,MATCH($A4282+IF(E$9&gt;$B4282,0,1),Data!$3:$3,0)-1,Num_Orgs,1),0),1)</f>
        <v>0.96041941405401998</v>
      </c>
      <c r="F4282" s="70">
        <f ca="1">INDEX(OFFSET(Data!$A$10,1,F$9+MATCH($A4282+IF(F$9&gt;$B4282,0,1),Data!$3:$3,0),Num_Orgs,1),MATCH($C4282,OFFSET(Data!$A$10,1,MATCH($A4282+IF(F$9&gt;$B4282,0,1),Data!$3:$3,0)-1,Num_Orgs,1),0),1)</f>
        <v>0.99603480709830883</v>
      </c>
      <c r="G4282" s="70">
        <f ca="1">INDEX(OFFSET(Data!$A$10,1,G$9+MATCH($A4282+IF(G$9&gt;$B4282,0,1),Data!$3:$3,0),Num_Orgs,1),MATCH($C4282,OFFSET(Data!$A$10,1,MATCH($A4282+IF(G$9&gt;$B4282,0,1),Data!$3:$3,0)-1,Num_Orgs,1),0),1)</f>
        <v>0.96019291324814793</v>
      </c>
      <c r="H4282" s="70">
        <f ca="1">INDEX(OFFSET(Data!$A$10,1,H$9+MATCH($A4282+IF(H$9&gt;$B4282,0,1),Data!$3:$3,0),Num_Orgs,1),MATCH($C4282,OFFSET(Data!$A$10,1,MATCH($A4282+IF(H$9&gt;$B4282,0,1),Data!$3:$3,0)-1,Num_Orgs,1),0),1)</f>
        <v>0.19530377223719589</v>
      </c>
      <c r="I4282" s="70">
        <f ca="1">INDEX(OFFSET(Data!$A$10,1,I$9+MATCH($A4282+IF(I$9&gt;$B4282,0,1),Data!$3:$3,0),Num_Orgs,1),MATCH($C4282,OFFSET(Data!$A$10,1,MATCH($A4282+IF(I$9&gt;$B4282,0,1),Data!$3:$3,0)-1,Num_Orgs,1),0),1)</f>
        <v>0.6142092172382454</v>
      </c>
      <c r="J4282" s="26">
        <f ca="1">IFERROR((E4282*SUM(OFFSET(Data!$C$8,0,MATCH($A4282+IF(J$9&gt;$B4282,0,1),Data!$3:$3,0)-1,1,2)))+(F4282*OFFSET(Data!$E$8,0,MATCH($A4282+IF(J$9&gt;$B4282,0,1),Data!$3:$3,0)-1))+(G4282*SUM(OFFSET(Data!$F$8,0,MATCH($A4282+IF(J$9&gt;$B4282,0,1),Data!$3:$3,0)-1,1,2)))+(H4282*OFFSET(Data!$H$8,0,MATCH($A4282+IF(J$9&gt;$B4282,0,1),Data!$3:$3,0)-1))+(I4282*OFFSET(Data!$I$8,0,MATCH($A4282+IF(J$9&gt;$B4282,0,1),Data!$3:$3,0)-1))+OFFSET(Data!$J$8,0,MATCH($A4282+IF(J$9&gt;$B4282,0,1),Data!$3:$3,0)-1),0)</f>
        <v>0.97596707335286204</v>
      </c>
      <c r="K4282" s="124" t="b">
        <f ca="1">ROUND(J4282,12)=ROUND(INDEX(Data!$AH$11:$AH$237,MATCH($C4282,Data!$Y$11:$Y$237,0),1),12)</f>
        <v>1</v>
      </c>
      <c r="L4282" s="129"/>
      <c r="AI4282" s="129"/>
    </row>
    <row r="4283" spans="1:35" ht="13.8" x14ac:dyDescent="0.25">
      <c r="A4283" s="118">
        <f t="shared" si="924"/>
        <v>3</v>
      </c>
      <c r="B4283" s="69">
        <f t="shared" si="925"/>
        <v>0</v>
      </c>
      <c r="C4283" s="118" t="str">
        <f t="shared" si="926"/>
        <v>RX8</v>
      </c>
      <c r="D4283" s="69"/>
      <c r="E4283" s="70">
        <f ca="1">INDEX(OFFSET(Data!$A$10,1,E$9+MATCH($A4283+IF(E$9&gt;$B4283,0,1),Data!$3:$3,0),Num_Orgs,1),MATCH($C4283,OFFSET(Data!$A$10,1,MATCH($A4283+IF(E$9&gt;$B4283,0,1),Data!$3:$3,0)-1,Num_Orgs,1),0),1)</f>
        <v>0.94655181723014437</v>
      </c>
      <c r="F4283" s="70">
        <f ca="1">INDEX(OFFSET(Data!$A$10,1,F$9+MATCH($A4283+IF(F$9&gt;$B4283,0,1),Data!$3:$3,0),Num_Orgs,1),MATCH($C4283,OFFSET(Data!$A$10,1,MATCH($A4283+IF(F$9&gt;$B4283,0,1),Data!$3:$3,0)-1,Num_Orgs,1),0),1)</f>
        <v>0.99603480709830883</v>
      </c>
      <c r="G4283" s="70">
        <f ca="1">INDEX(OFFSET(Data!$A$10,1,G$9+MATCH($A4283+IF(G$9&gt;$B4283,0,1),Data!$3:$3,0),Num_Orgs,1),MATCH($C4283,OFFSET(Data!$A$10,1,MATCH($A4283+IF(G$9&gt;$B4283,0,1),Data!$3:$3,0)-1,Num_Orgs,1),0),1)</f>
        <v>0.8577652351294226</v>
      </c>
      <c r="H4283" s="70">
        <f ca="1">INDEX(OFFSET(Data!$A$10,1,H$9+MATCH($A4283+IF(H$9&gt;$B4283,0,1),Data!$3:$3,0),Num_Orgs,1),MATCH($C4283,OFFSET(Data!$A$10,1,MATCH($A4283+IF(H$9&gt;$B4283,0,1),Data!$3:$3,0)-1,Num_Orgs,1),0),1)</f>
        <v>0.72607851775815102</v>
      </c>
      <c r="I4283" s="70">
        <f ca="1">INDEX(OFFSET(Data!$A$10,1,I$9+MATCH($A4283+IF(I$9&gt;$B4283,0,1),Data!$3:$3,0),Num_Orgs,1),MATCH($C4283,OFFSET(Data!$A$10,1,MATCH($A4283+IF(I$9&gt;$B4283,0,1),Data!$3:$3,0)-1,Num_Orgs,1),0),1)</f>
        <v>0.58188241633096927</v>
      </c>
      <c r="J4283" s="26">
        <f ca="1">IFERROR((E4283*SUM(OFFSET(Data!$C$8,0,MATCH($A4283+IF(J$9&gt;$B4283,0,1),Data!$3:$3,0)-1,1,2)))+(F4283*OFFSET(Data!$E$8,0,MATCH($A4283+IF(J$9&gt;$B4283,0,1),Data!$3:$3,0)-1))+(G4283*SUM(OFFSET(Data!$F$8,0,MATCH($A4283+IF(J$9&gt;$B4283,0,1),Data!$3:$3,0)-1,1,2)))+(H4283*OFFSET(Data!$H$8,0,MATCH($A4283+IF(J$9&gt;$B4283,0,1),Data!$3:$3,0)-1))+(I4283*OFFSET(Data!$I$8,0,MATCH($A4283+IF(J$9&gt;$B4283,0,1),Data!$3:$3,0)-1))+OFFSET(Data!$J$8,0,MATCH($A4283+IF(J$9&gt;$B4283,0,1),Data!$3:$3,0)-1),0)</f>
        <v>0.9676474821236607</v>
      </c>
      <c r="K4283" s="124" t="b">
        <f ca="1">ROUND(J4283,12)=ROUND(INDEX(Data!$AH$11:$AH$237,MATCH($C4283,Data!$Y$11:$Y$237,0),1),12)</f>
        <v>1</v>
      </c>
      <c r="L4283" s="129"/>
      <c r="AI4283" s="129"/>
    </row>
    <row r="4284" spans="1:35" ht="13.8" x14ac:dyDescent="0.25">
      <c r="A4284" s="118">
        <f t="shared" si="924"/>
        <v>3</v>
      </c>
      <c r="B4284" s="69">
        <f t="shared" si="925"/>
        <v>0</v>
      </c>
      <c r="C4284" s="118" t="str">
        <f t="shared" si="926"/>
        <v>RX9</v>
      </c>
      <c r="D4284" s="69"/>
      <c r="E4284" s="70">
        <f ca="1">INDEX(OFFSET(Data!$A$10,1,E$9+MATCH($A4284+IF(E$9&gt;$B4284,0,1),Data!$3:$3,0),Num_Orgs,1),MATCH($C4284,OFFSET(Data!$A$10,1,MATCH($A4284+IF(E$9&gt;$B4284,0,1),Data!$3:$3,0)-1,Num_Orgs,1),0),1)</f>
        <v>0.94885354890389617</v>
      </c>
      <c r="F4284" s="70">
        <f ca="1">INDEX(OFFSET(Data!$A$10,1,F$9+MATCH($A4284+IF(F$9&gt;$B4284,0,1),Data!$3:$3,0),Num_Orgs,1),MATCH($C4284,OFFSET(Data!$A$10,1,MATCH($A4284+IF(F$9&gt;$B4284,0,1),Data!$3:$3,0)-1,Num_Orgs,1),0),1)</f>
        <v>0.99603480709830883</v>
      </c>
      <c r="G4284" s="70">
        <f ca="1">INDEX(OFFSET(Data!$A$10,1,G$9+MATCH($A4284+IF(G$9&gt;$B4284,0,1),Data!$3:$3,0),Num_Orgs,1),MATCH($C4284,OFFSET(Data!$A$10,1,MATCH($A4284+IF(G$9&gt;$B4284,0,1),Data!$3:$3,0)-1,Num_Orgs,1),0),1)</f>
        <v>0.99812523617861271</v>
      </c>
      <c r="H4284" s="70">
        <f ca="1">INDEX(OFFSET(Data!$A$10,1,H$9+MATCH($A4284+IF(H$9&gt;$B4284,0,1),Data!$3:$3,0),Num_Orgs,1),MATCH($C4284,OFFSET(Data!$A$10,1,MATCH($A4284+IF(H$9&gt;$B4284,0,1),Data!$3:$3,0)-1,Num_Orgs,1),0),1)</f>
        <v>0.53623914918031879</v>
      </c>
      <c r="I4284" s="70">
        <f ca="1">INDEX(OFFSET(Data!$A$10,1,I$9+MATCH($A4284+IF(I$9&gt;$B4284,0,1),Data!$3:$3,0),Num_Orgs,1),MATCH($C4284,OFFSET(Data!$A$10,1,MATCH($A4284+IF(I$9&gt;$B4284,0,1),Data!$3:$3,0)-1,Num_Orgs,1),0),1)</f>
        <v>0.72196522026249899</v>
      </c>
      <c r="J4284" s="26">
        <f ca="1">IFERROR((E4284*SUM(OFFSET(Data!$C$8,0,MATCH($A4284+IF(J$9&gt;$B4284,0,1),Data!$3:$3,0)-1,1,2)))+(F4284*OFFSET(Data!$E$8,0,MATCH($A4284+IF(J$9&gt;$B4284,0,1),Data!$3:$3,0)-1))+(G4284*SUM(OFFSET(Data!$F$8,0,MATCH($A4284+IF(J$9&gt;$B4284,0,1),Data!$3:$3,0)-1,1,2)))+(H4284*OFFSET(Data!$H$8,0,MATCH($A4284+IF(J$9&gt;$B4284,0,1),Data!$3:$3,0)-1))+(I4284*OFFSET(Data!$I$8,0,MATCH($A4284+IF(J$9&gt;$B4284,0,1),Data!$3:$3,0)-1))+OFFSET(Data!$J$8,0,MATCH($A4284+IF(J$9&gt;$B4284,0,1),Data!$3:$3,0)-1),0)</f>
        <v>0.97262804377819978</v>
      </c>
      <c r="K4284" s="124" t="b">
        <f ca="1">ROUND(J4284,12)=ROUND(INDEX(Data!$AH$11:$AH$237,MATCH($C4284,Data!$Y$11:$Y$237,0),1),12)</f>
        <v>1</v>
      </c>
      <c r="L4284" s="129"/>
      <c r="AI4284" s="129"/>
    </row>
    <row r="4285" spans="1:35" ht="13.8" x14ac:dyDescent="0.25">
      <c r="A4285" s="118">
        <f t="shared" si="924"/>
        <v>3</v>
      </c>
      <c r="B4285" s="69">
        <f t="shared" si="925"/>
        <v>0</v>
      </c>
      <c r="C4285" s="118" t="str">
        <f t="shared" si="926"/>
        <v>RXA</v>
      </c>
      <c r="D4285" s="69"/>
      <c r="E4285" s="70">
        <f ca="1">INDEX(OFFSET(Data!$A$10,1,E$9+MATCH($A4285+IF(E$9&gt;$B4285,0,1),Data!$3:$3,0),Num_Orgs,1),MATCH($C4285,OFFSET(Data!$A$10,1,MATCH($A4285+IF(E$9&gt;$B4285,0,1),Data!$3:$3,0)-1,Num_Orgs,1),0),1)</f>
        <v>0.94987896747541589</v>
      </c>
      <c r="F4285" s="70">
        <f ca="1">INDEX(OFFSET(Data!$A$10,1,F$9+MATCH($A4285+IF(F$9&gt;$B4285,0,1),Data!$3:$3,0),Num_Orgs,1),MATCH($C4285,OFFSET(Data!$A$10,1,MATCH($A4285+IF(F$9&gt;$B4285,0,1),Data!$3:$3,0)-1,Num_Orgs,1),0),1)</f>
        <v>0.99603480709830872</v>
      </c>
      <c r="G4285" s="70">
        <f ca="1">INDEX(OFFSET(Data!$A$10,1,G$9+MATCH($A4285+IF(G$9&gt;$B4285,0,1),Data!$3:$3,0),Num_Orgs,1),MATCH($C4285,OFFSET(Data!$A$10,1,MATCH($A4285+IF(G$9&gt;$B4285,0,1),Data!$3:$3,0)-1,Num_Orgs,1),0),1)</f>
        <v>0.98375615332521793</v>
      </c>
      <c r="H4285" s="70">
        <f ca="1">INDEX(OFFSET(Data!$A$10,1,H$9+MATCH($A4285+IF(H$9&gt;$B4285,0,1),Data!$3:$3,0),Num_Orgs,1),MATCH($C4285,OFFSET(Data!$A$10,1,MATCH($A4285+IF(H$9&gt;$B4285,0,1),Data!$3:$3,0)-1,Num_Orgs,1),0),1)</f>
        <v>0.13469129957752921</v>
      </c>
      <c r="I4285" s="70">
        <f ca="1">INDEX(OFFSET(Data!$A$10,1,I$9+MATCH($A4285+IF(I$9&gt;$B4285,0,1),Data!$3:$3,0),Num_Orgs,1),MATCH($C4285,OFFSET(Data!$A$10,1,MATCH($A4285+IF(I$9&gt;$B4285,0,1),Data!$3:$3,0)-1,Num_Orgs,1),0),1)</f>
        <v>0.72157418816905028</v>
      </c>
      <c r="J4285" s="26">
        <f ca="1">IFERROR((E4285*SUM(OFFSET(Data!$C$8,0,MATCH($A4285+IF(J$9&gt;$B4285,0,1),Data!$3:$3,0)-1,1,2)))+(F4285*OFFSET(Data!$E$8,0,MATCH($A4285+IF(J$9&gt;$B4285,0,1),Data!$3:$3,0)-1))+(G4285*SUM(OFFSET(Data!$F$8,0,MATCH($A4285+IF(J$9&gt;$B4285,0,1),Data!$3:$3,0)-1,1,2)))+(H4285*OFFSET(Data!$H$8,0,MATCH($A4285+IF(J$9&gt;$B4285,0,1),Data!$3:$3,0)-1))+(I4285*OFFSET(Data!$I$8,0,MATCH($A4285+IF(J$9&gt;$B4285,0,1),Data!$3:$3,0)-1))+OFFSET(Data!$J$8,0,MATCH($A4285+IF(J$9&gt;$B4285,0,1),Data!$3:$3,0)-1),0)</f>
        <v>0.97189199491031586</v>
      </c>
      <c r="K4285" s="124" t="b">
        <f ca="1">ROUND(J4285,12)=ROUND(INDEX(Data!$AH$11:$AH$237,MATCH($C4285,Data!$Y$11:$Y$237,0),1),12)</f>
        <v>1</v>
      </c>
      <c r="L4285" s="129"/>
      <c r="AI4285" s="129"/>
    </row>
    <row r="4286" spans="1:35" ht="13.8" x14ac:dyDescent="0.25">
      <c r="A4286" s="118">
        <f t="shared" si="924"/>
        <v>3</v>
      </c>
      <c r="B4286" s="69">
        <f t="shared" si="925"/>
        <v>0</v>
      </c>
      <c r="C4286" s="118" t="str">
        <f t="shared" si="926"/>
        <v>RXC</v>
      </c>
      <c r="D4286" s="69"/>
      <c r="E4286" s="70">
        <f ca="1">INDEX(OFFSET(Data!$A$10,1,E$9+MATCH($A4286+IF(E$9&gt;$B4286,0,1),Data!$3:$3,0),Num_Orgs,1),MATCH($C4286,OFFSET(Data!$A$10,1,MATCH($A4286+IF(E$9&gt;$B4286,0,1),Data!$3:$3,0)-1,Num_Orgs,1),0),1)</f>
        <v>0.93029694678493857</v>
      </c>
      <c r="F4286" s="70">
        <f ca="1">INDEX(OFFSET(Data!$A$10,1,F$9+MATCH($A4286+IF(F$9&gt;$B4286,0,1),Data!$3:$3,0),Num_Orgs,1),MATCH($C4286,OFFSET(Data!$A$10,1,MATCH($A4286+IF(F$9&gt;$B4286,0,1),Data!$3:$3,0)-1,Num_Orgs,1),0),1)</f>
        <v>0.99603480709830883</v>
      </c>
      <c r="G4286" s="70">
        <f ca="1">INDEX(OFFSET(Data!$A$10,1,G$9+MATCH($A4286+IF(G$9&gt;$B4286,0,1),Data!$3:$3,0),Num_Orgs,1),MATCH($C4286,OFFSET(Data!$A$10,1,MATCH($A4286+IF(G$9&gt;$B4286,0,1),Data!$3:$3,0)-1,Num_Orgs,1),0),1)</f>
        <v>1.1047496766866471</v>
      </c>
      <c r="H4286" s="70">
        <f ca="1">INDEX(OFFSET(Data!$A$10,1,H$9+MATCH($A4286+IF(H$9&gt;$B4286,0,1),Data!$3:$3,0),Num_Orgs,1),MATCH($C4286,OFFSET(Data!$A$10,1,MATCH($A4286+IF(H$9&gt;$B4286,0,1),Data!$3:$3,0)-1,Num_Orgs,1),0),1)</f>
        <v>0.41302840121759415</v>
      </c>
      <c r="I4286" s="70">
        <f ca="1">INDEX(OFFSET(Data!$A$10,1,I$9+MATCH($A4286+IF(I$9&gt;$B4286,0,1),Data!$3:$3,0),Num_Orgs,1),MATCH($C4286,OFFSET(Data!$A$10,1,MATCH($A4286+IF(I$9&gt;$B4286,0,1),Data!$3:$3,0)-1,Num_Orgs,1),0),1)</f>
        <v>0.8605309719005555</v>
      </c>
      <c r="J4286" s="26">
        <f ca="1">IFERROR((E4286*SUM(OFFSET(Data!$C$8,0,MATCH($A4286+IF(J$9&gt;$B4286,0,1),Data!$3:$3,0)-1,1,2)))+(F4286*OFFSET(Data!$E$8,0,MATCH($A4286+IF(J$9&gt;$B4286,0,1),Data!$3:$3,0)-1))+(G4286*SUM(OFFSET(Data!$F$8,0,MATCH($A4286+IF(J$9&gt;$B4286,0,1),Data!$3:$3,0)-1,1,2)))+(H4286*OFFSET(Data!$H$8,0,MATCH($A4286+IF(J$9&gt;$B4286,0,1),Data!$3:$3,0)-1))+(I4286*OFFSET(Data!$I$8,0,MATCH($A4286+IF(J$9&gt;$B4286,0,1),Data!$3:$3,0)-1))+OFFSET(Data!$J$8,0,MATCH($A4286+IF(J$9&gt;$B4286,0,1),Data!$3:$3,0)-1),0)</f>
        <v>0.96688374334679483</v>
      </c>
      <c r="K4286" s="124" t="b">
        <f ca="1">ROUND(J4286,12)=ROUND(INDEX(Data!$AH$11:$AH$237,MATCH($C4286,Data!$Y$11:$Y$237,0),1),12)</f>
        <v>1</v>
      </c>
      <c r="L4286" s="129"/>
      <c r="AI4286" s="129"/>
    </row>
    <row r="4287" spans="1:35" ht="13.8" x14ac:dyDescent="0.25">
      <c r="A4287" s="118">
        <f t="shared" si="924"/>
        <v>3</v>
      </c>
      <c r="B4287" s="69">
        <f t="shared" si="925"/>
        <v>0</v>
      </c>
      <c r="C4287" s="118" t="str">
        <f t="shared" si="926"/>
        <v>RXE</v>
      </c>
      <c r="D4287" s="69"/>
      <c r="E4287" s="70">
        <f ca="1">INDEX(OFFSET(Data!$A$10,1,E$9+MATCH($A4287+IF(E$9&gt;$B4287,0,1),Data!$3:$3,0),Num_Orgs,1),MATCH($C4287,OFFSET(Data!$A$10,1,MATCH($A4287+IF(E$9&gt;$B4287,0,1),Data!$3:$3,0)-1,Num_Orgs,1),0),1)</f>
        <v>0.94325359076099946</v>
      </c>
      <c r="F4287" s="70">
        <f ca="1">INDEX(OFFSET(Data!$A$10,1,F$9+MATCH($A4287+IF(F$9&gt;$B4287,0,1),Data!$3:$3,0),Num_Orgs,1),MATCH($C4287,OFFSET(Data!$A$10,1,MATCH($A4287+IF(F$9&gt;$B4287,0,1),Data!$3:$3,0)-1,Num_Orgs,1),0),1)</f>
        <v>0.99603480709830883</v>
      </c>
      <c r="G4287" s="70">
        <f ca="1">INDEX(OFFSET(Data!$A$10,1,G$9+MATCH($A4287+IF(G$9&gt;$B4287,0,1),Data!$3:$3,0),Num_Orgs,1),MATCH($C4287,OFFSET(Data!$A$10,1,MATCH($A4287+IF(G$9&gt;$B4287,0,1),Data!$3:$3,0)-1,Num_Orgs,1),0),1)</f>
        <v>0.89808240495625791</v>
      </c>
      <c r="H4287" s="70">
        <f ca="1">INDEX(OFFSET(Data!$A$10,1,H$9+MATCH($A4287+IF(H$9&gt;$B4287,0,1),Data!$3:$3,0),Num_Orgs,1),MATCH($C4287,OFFSET(Data!$A$10,1,MATCH($A4287+IF(H$9&gt;$B4287,0,1),Data!$3:$3,0)-1,Num_Orgs,1),0),1)</f>
        <v>0.20109617521356182</v>
      </c>
      <c r="I4287" s="70">
        <f ca="1">INDEX(OFFSET(Data!$A$10,1,I$9+MATCH($A4287+IF(I$9&gt;$B4287,0,1),Data!$3:$3,0),Num_Orgs,1),MATCH($C4287,OFFSET(Data!$A$10,1,MATCH($A4287+IF(I$9&gt;$B4287,0,1),Data!$3:$3,0)-1,Num_Orgs,1),0),1)</f>
        <v>0.52626083346134667</v>
      </c>
      <c r="J4287" s="26">
        <f ca="1">IFERROR((E4287*SUM(OFFSET(Data!$C$8,0,MATCH($A4287+IF(J$9&gt;$B4287,0,1),Data!$3:$3,0)-1,1,2)))+(F4287*OFFSET(Data!$E$8,0,MATCH($A4287+IF(J$9&gt;$B4287,0,1),Data!$3:$3,0)-1))+(G4287*SUM(OFFSET(Data!$F$8,0,MATCH($A4287+IF(J$9&gt;$B4287,0,1),Data!$3:$3,0)-1,1,2)))+(H4287*OFFSET(Data!$H$8,0,MATCH($A4287+IF(J$9&gt;$B4287,0,1),Data!$3:$3,0)-1))+(I4287*OFFSET(Data!$I$8,0,MATCH($A4287+IF(J$9&gt;$B4287,0,1),Data!$3:$3,0)-1))+OFFSET(Data!$J$8,0,MATCH($A4287+IF(J$9&gt;$B4287,0,1),Data!$3:$3,0)-1),0)</f>
        <v>0.96575202080178202</v>
      </c>
      <c r="K4287" s="124" t="b">
        <f ca="1">ROUND(J4287,12)=ROUND(INDEX(Data!$AH$11:$AH$237,MATCH($C4287,Data!$Y$11:$Y$237,0),1),12)</f>
        <v>1</v>
      </c>
      <c r="L4287" s="129"/>
      <c r="AI4287" s="129"/>
    </row>
    <row r="4288" spans="1:35" ht="13.8" x14ac:dyDescent="0.25">
      <c r="A4288" s="118">
        <f t="shared" si="924"/>
        <v>3</v>
      </c>
      <c r="B4288" s="69">
        <f t="shared" si="925"/>
        <v>0</v>
      </c>
      <c r="C4288" s="118" t="str">
        <f t="shared" si="926"/>
        <v>RXF</v>
      </c>
      <c r="D4288" s="69"/>
      <c r="E4288" s="70">
        <f ca="1">INDEX(OFFSET(Data!$A$10,1,E$9+MATCH($A4288+IF(E$9&gt;$B4288,0,1),Data!$3:$3,0),Num_Orgs,1),MATCH($C4288,OFFSET(Data!$A$10,1,MATCH($A4288+IF(E$9&gt;$B4288,0,1),Data!$3:$3,0)-1,Num_Orgs,1),0),1)</f>
        <v>0.94262424409413348</v>
      </c>
      <c r="F4288" s="70">
        <f ca="1">INDEX(OFFSET(Data!$A$10,1,F$9+MATCH($A4288+IF(F$9&gt;$B4288,0,1),Data!$3:$3,0),Num_Orgs,1),MATCH($C4288,OFFSET(Data!$A$10,1,MATCH($A4288+IF(F$9&gt;$B4288,0,1),Data!$3:$3,0)-1,Num_Orgs,1),0),1)</f>
        <v>0.99603480709830872</v>
      </c>
      <c r="G4288" s="70">
        <f ca="1">INDEX(OFFSET(Data!$A$10,1,G$9+MATCH($A4288+IF(G$9&gt;$B4288,0,1),Data!$3:$3,0),Num_Orgs,1),MATCH($C4288,OFFSET(Data!$A$10,1,MATCH($A4288+IF(G$9&gt;$B4288,0,1),Data!$3:$3,0)-1,Num_Orgs,1),0),1)</f>
        <v>0.84190888284405352</v>
      </c>
      <c r="H4288" s="70">
        <f ca="1">INDEX(OFFSET(Data!$A$10,1,H$9+MATCH($A4288+IF(H$9&gt;$B4288,0,1),Data!$3:$3,0),Num_Orgs,1),MATCH($C4288,OFFSET(Data!$A$10,1,MATCH($A4288+IF(H$9&gt;$B4288,0,1),Data!$3:$3,0)-1,Num_Orgs,1),0),1)</f>
        <v>0.25464293427013435</v>
      </c>
      <c r="I4288" s="70">
        <f ca="1">INDEX(OFFSET(Data!$A$10,1,I$9+MATCH($A4288+IF(I$9&gt;$B4288,0,1),Data!$3:$3,0),Num_Orgs,1),MATCH($C4288,OFFSET(Data!$A$10,1,MATCH($A4288+IF(I$9&gt;$B4288,0,1),Data!$3:$3,0)-1,Num_Orgs,1),0),1)</f>
        <v>0.54532728374169881</v>
      </c>
      <c r="J4288" s="26">
        <f ca="1">IFERROR((E4288*SUM(OFFSET(Data!$C$8,0,MATCH($A4288+IF(J$9&gt;$B4288,0,1),Data!$3:$3,0)-1,1,2)))+(F4288*OFFSET(Data!$E$8,0,MATCH($A4288+IF(J$9&gt;$B4288,0,1),Data!$3:$3,0)-1))+(G4288*SUM(OFFSET(Data!$F$8,0,MATCH($A4288+IF(J$9&gt;$B4288,0,1),Data!$3:$3,0)-1,1,2)))+(H4288*OFFSET(Data!$H$8,0,MATCH($A4288+IF(J$9&gt;$B4288,0,1),Data!$3:$3,0)-1))+(I4288*OFFSET(Data!$I$8,0,MATCH($A4288+IF(J$9&gt;$B4288,0,1),Data!$3:$3,0)-1))+OFFSET(Data!$J$8,0,MATCH($A4288+IF(J$9&gt;$B4288,0,1),Data!$3:$3,0)-1),0)</f>
        <v>0.96419059852702116</v>
      </c>
      <c r="K4288" s="124" t="b">
        <f ca="1">ROUND(J4288,12)=ROUND(INDEX(Data!$AH$11:$AH$237,MATCH($C4288,Data!$Y$11:$Y$237,0),1),12)</f>
        <v>1</v>
      </c>
      <c r="L4288" s="129"/>
      <c r="AI4288" s="129"/>
    </row>
    <row r="4289" spans="1:35" ht="13.8" x14ac:dyDescent="0.25">
      <c r="A4289" s="118">
        <f t="shared" si="924"/>
        <v>3</v>
      </c>
      <c r="B4289" s="69">
        <f t="shared" si="925"/>
        <v>0</v>
      </c>
      <c r="C4289" s="118" t="str">
        <f t="shared" si="926"/>
        <v>RXG</v>
      </c>
      <c r="D4289" s="69"/>
      <c r="E4289" s="70">
        <f ca="1">INDEX(OFFSET(Data!$A$10,1,E$9+MATCH($A4289+IF(E$9&gt;$B4289,0,1),Data!$3:$3,0),Num_Orgs,1),MATCH($C4289,OFFSET(Data!$A$10,1,MATCH($A4289+IF(E$9&gt;$B4289,0,1),Data!$3:$3,0)-1,Num_Orgs,1),0),1)</f>
        <v>0.93849329671452619</v>
      </c>
      <c r="F4289" s="70">
        <f ca="1">INDEX(OFFSET(Data!$A$10,1,F$9+MATCH($A4289+IF(F$9&gt;$B4289,0,1),Data!$3:$3,0),Num_Orgs,1),MATCH($C4289,OFFSET(Data!$A$10,1,MATCH($A4289+IF(F$9&gt;$B4289,0,1),Data!$3:$3,0)-1,Num_Orgs,1),0),1)</f>
        <v>0.99603480709830883</v>
      </c>
      <c r="G4289" s="70">
        <f ca="1">INDEX(OFFSET(Data!$A$10,1,G$9+MATCH($A4289+IF(G$9&gt;$B4289,0,1),Data!$3:$3,0),Num_Orgs,1),MATCH($C4289,OFFSET(Data!$A$10,1,MATCH($A4289+IF(G$9&gt;$B4289,0,1),Data!$3:$3,0)-1,Num_Orgs,1),0),1)</f>
        <v>0.82802576118246363</v>
      </c>
      <c r="H4289" s="70">
        <f ca="1">INDEX(OFFSET(Data!$A$10,1,H$9+MATCH($A4289+IF(H$9&gt;$B4289,0,1),Data!$3:$3,0),Num_Orgs,1),MATCH($C4289,OFFSET(Data!$A$10,1,MATCH($A4289+IF(H$9&gt;$B4289,0,1),Data!$3:$3,0)-1,Num_Orgs,1),0),1)</f>
        <v>0.20918614119002499</v>
      </c>
      <c r="I4289" s="70">
        <f ca="1">INDEX(OFFSET(Data!$A$10,1,I$9+MATCH($A4289+IF(I$9&gt;$B4289,0,1),Data!$3:$3,0),Num_Orgs,1),MATCH($C4289,OFFSET(Data!$A$10,1,MATCH($A4289+IF(I$9&gt;$B4289,0,1),Data!$3:$3,0)-1,Num_Orgs,1),0),1)</f>
        <v>0.5300282933299203</v>
      </c>
      <c r="J4289" s="26">
        <f ca="1">IFERROR((E4289*SUM(OFFSET(Data!$C$8,0,MATCH($A4289+IF(J$9&gt;$B4289,0,1),Data!$3:$3,0)-1,1,2)))+(F4289*OFFSET(Data!$E$8,0,MATCH($A4289+IF(J$9&gt;$B4289,0,1),Data!$3:$3,0)-1))+(G4289*SUM(OFFSET(Data!$F$8,0,MATCH($A4289+IF(J$9&gt;$B4289,0,1),Data!$3:$3,0)-1,1,2)))+(H4289*OFFSET(Data!$H$8,0,MATCH($A4289+IF(J$9&gt;$B4289,0,1),Data!$3:$3,0)-1))+(I4289*OFFSET(Data!$I$8,0,MATCH($A4289+IF(J$9&gt;$B4289,0,1),Data!$3:$3,0)-1))+OFFSET(Data!$J$8,0,MATCH($A4289+IF(J$9&gt;$B4289,0,1),Data!$3:$3,0)-1),0)</f>
        <v>0.96168716834557544</v>
      </c>
      <c r="K4289" s="124" t="b">
        <f ca="1">ROUND(J4289,12)=ROUND(INDEX(Data!$AH$11:$AH$237,MATCH($C4289,Data!$Y$11:$Y$237,0),1),12)</f>
        <v>1</v>
      </c>
      <c r="L4289" s="129"/>
      <c r="AI4289" s="129"/>
    </row>
    <row r="4290" spans="1:35" ht="13.8" x14ac:dyDescent="0.25">
      <c r="A4290" s="118">
        <f t="shared" si="924"/>
        <v>3</v>
      </c>
      <c r="B4290" s="69">
        <f t="shared" si="925"/>
        <v>0</v>
      </c>
      <c r="C4290" s="118" t="str">
        <f t="shared" si="926"/>
        <v>RXH</v>
      </c>
      <c r="D4290" s="69"/>
      <c r="E4290" s="70">
        <f ca="1">INDEX(OFFSET(Data!$A$10,1,E$9+MATCH($A4290+IF(E$9&gt;$B4290,0,1),Data!$3:$3,0),Num_Orgs,1),MATCH($C4290,OFFSET(Data!$A$10,1,MATCH($A4290+IF(E$9&gt;$B4290,0,1),Data!$3:$3,0)-1,Num_Orgs,1),0),1)</f>
        <v>0.98365877401663904</v>
      </c>
      <c r="F4290" s="70">
        <f ca="1">INDEX(OFFSET(Data!$A$10,1,F$9+MATCH($A4290+IF(F$9&gt;$B4290,0,1),Data!$3:$3,0),Num_Orgs,1),MATCH($C4290,OFFSET(Data!$A$10,1,MATCH($A4290+IF(F$9&gt;$B4290,0,1),Data!$3:$3,0)-1,Num_Orgs,1),0),1)</f>
        <v>0.99603480709830883</v>
      </c>
      <c r="G4290" s="70">
        <f ca="1">INDEX(OFFSET(Data!$A$10,1,G$9+MATCH($A4290+IF(G$9&gt;$B4290,0,1),Data!$3:$3,0),Num_Orgs,1),MATCH($C4290,OFFSET(Data!$A$10,1,MATCH($A4290+IF(G$9&gt;$B4290,0,1),Data!$3:$3,0)-1,Num_Orgs,1),0),1)</f>
        <v>1.0857272657068706</v>
      </c>
      <c r="H4290" s="70">
        <f ca="1">INDEX(OFFSET(Data!$A$10,1,H$9+MATCH($A4290+IF(H$9&gt;$B4290,0,1),Data!$3:$3,0),Num_Orgs,1),MATCH($C4290,OFFSET(Data!$A$10,1,MATCH($A4290+IF(H$9&gt;$B4290,0,1),Data!$3:$3,0)-1,Num_Orgs,1),0),1)</f>
        <v>0.89038491386082119</v>
      </c>
      <c r="I4290" s="70">
        <f ca="1">INDEX(OFFSET(Data!$A$10,1,I$9+MATCH($A4290+IF(I$9&gt;$B4290,0,1),Data!$3:$3,0),Num_Orgs,1),MATCH($C4290,OFFSET(Data!$A$10,1,MATCH($A4290+IF(I$9&gt;$B4290,0,1),Data!$3:$3,0)-1,Num_Orgs,1),0),1)</f>
        <v>1.2259177064896041</v>
      </c>
      <c r="J4290" s="26">
        <f ca="1">IFERROR((E4290*SUM(OFFSET(Data!$C$8,0,MATCH($A4290+IF(J$9&gt;$B4290,0,1),Data!$3:$3,0)-1,1,2)))+(F4290*OFFSET(Data!$E$8,0,MATCH($A4290+IF(J$9&gt;$B4290,0,1),Data!$3:$3,0)-1))+(G4290*SUM(OFFSET(Data!$F$8,0,MATCH($A4290+IF(J$9&gt;$B4290,0,1),Data!$3:$3,0)-1,1,2)))+(H4290*OFFSET(Data!$H$8,0,MATCH($A4290+IF(J$9&gt;$B4290,0,1),Data!$3:$3,0)-1))+(I4290*OFFSET(Data!$I$8,0,MATCH($A4290+IF(J$9&gt;$B4290,0,1),Data!$3:$3,0)-1))+OFFSET(Data!$J$8,0,MATCH($A4290+IF(J$9&gt;$B4290,0,1),Data!$3:$3,0)-1),0)</f>
        <v>0.99459217604902928</v>
      </c>
      <c r="K4290" s="124" t="b">
        <f ca="1">ROUND(J4290,12)=ROUND(INDEX(Data!$AH$11:$AH$237,MATCH($C4290,Data!$Y$11:$Y$237,0),1),12)</f>
        <v>1</v>
      </c>
      <c r="L4290" s="129"/>
      <c r="AI4290" s="129"/>
    </row>
    <row r="4291" spans="1:35" ht="13.8" x14ac:dyDescent="0.25">
      <c r="A4291" s="118">
        <f t="shared" si="924"/>
        <v>3</v>
      </c>
      <c r="B4291" s="69">
        <f t="shared" si="925"/>
        <v>0</v>
      </c>
      <c r="C4291" s="118" t="str">
        <f t="shared" si="926"/>
        <v>RXK</v>
      </c>
      <c r="D4291" s="69"/>
      <c r="E4291" s="70">
        <f ca="1">INDEX(OFFSET(Data!$A$10,1,E$9+MATCH($A4291+IF(E$9&gt;$B4291,0,1),Data!$3:$3,0),Num_Orgs,1),MATCH($C4291,OFFSET(Data!$A$10,1,MATCH($A4291+IF(E$9&gt;$B4291,0,1),Data!$3:$3,0)-1,Num_Orgs,1),0),1)</f>
        <v>0.96053012247920644</v>
      </c>
      <c r="F4291" s="70">
        <f ca="1">INDEX(OFFSET(Data!$A$10,1,F$9+MATCH($A4291+IF(F$9&gt;$B4291,0,1),Data!$3:$3,0),Num_Orgs,1),MATCH($C4291,OFFSET(Data!$A$10,1,MATCH($A4291+IF(F$9&gt;$B4291,0,1),Data!$3:$3,0)-1,Num_Orgs,1),0),1)</f>
        <v>0.99603480709830883</v>
      </c>
      <c r="G4291" s="70">
        <f ca="1">INDEX(OFFSET(Data!$A$10,1,G$9+MATCH($A4291+IF(G$9&gt;$B4291,0,1),Data!$3:$3,0),Num_Orgs,1),MATCH($C4291,OFFSET(Data!$A$10,1,MATCH($A4291+IF(G$9&gt;$B4291,0,1),Data!$3:$3,0)-1,Num_Orgs,1),0),1)</f>
        <v>0.95099276049658943</v>
      </c>
      <c r="H4291" s="70">
        <f ca="1">INDEX(OFFSET(Data!$A$10,1,H$9+MATCH($A4291+IF(H$9&gt;$B4291,0,1),Data!$3:$3,0),Num_Orgs,1),MATCH($C4291,OFFSET(Data!$A$10,1,MATCH($A4291+IF(H$9&gt;$B4291,0,1),Data!$3:$3,0)-1,Num_Orgs,1),0),1)</f>
        <v>0.27244253410444269</v>
      </c>
      <c r="I4291" s="70">
        <f ca="1">INDEX(OFFSET(Data!$A$10,1,I$9+MATCH($A4291+IF(I$9&gt;$B4291,0,1),Data!$3:$3,0),Num_Orgs,1),MATCH($C4291,OFFSET(Data!$A$10,1,MATCH($A4291+IF(I$9&gt;$B4291,0,1),Data!$3:$3,0)-1,Num_Orgs,1),0),1)</f>
        <v>0.64097597443334087</v>
      </c>
      <c r="J4291" s="26">
        <f ca="1">IFERROR((E4291*SUM(OFFSET(Data!$C$8,0,MATCH($A4291+IF(J$9&gt;$B4291,0,1),Data!$3:$3,0)-1,1,2)))+(F4291*OFFSET(Data!$E$8,0,MATCH($A4291+IF(J$9&gt;$B4291,0,1),Data!$3:$3,0)-1))+(G4291*SUM(OFFSET(Data!$F$8,0,MATCH($A4291+IF(J$9&gt;$B4291,0,1),Data!$3:$3,0)-1,1,2)))+(H4291*OFFSET(Data!$H$8,0,MATCH($A4291+IF(J$9&gt;$B4291,0,1),Data!$3:$3,0)-1))+(I4291*OFFSET(Data!$I$8,0,MATCH($A4291+IF(J$9&gt;$B4291,0,1),Data!$3:$3,0)-1))+OFFSET(Data!$J$8,0,MATCH($A4291+IF(J$9&gt;$B4291,0,1),Data!$3:$3,0)-1),0)</f>
        <v>0.97606556891208274</v>
      </c>
      <c r="K4291" s="124" t="b">
        <f ca="1">ROUND(J4291,12)=ROUND(INDEX(Data!$AH$11:$AH$237,MATCH($C4291,Data!$Y$11:$Y$237,0),1),12)</f>
        <v>1</v>
      </c>
      <c r="L4291" s="129"/>
      <c r="AI4291" s="129"/>
    </row>
    <row r="4292" spans="1:35" ht="13.8" x14ac:dyDescent="0.25">
      <c r="A4292" s="118">
        <f t="shared" si="924"/>
        <v>3</v>
      </c>
      <c r="B4292" s="69">
        <f t="shared" si="925"/>
        <v>0</v>
      </c>
      <c r="C4292" s="118" t="str">
        <f t="shared" si="926"/>
        <v>RXL</v>
      </c>
      <c r="D4292" s="69"/>
      <c r="E4292" s="70">
        <f ca="1">INDEX(OFFSET(Data!$A$10,1,E$9+MATCH($A4292+IF(E$9&gt;$B4292,0,1),Data!$3:$3,0),Num_Orgs,1),MATCH($C4292,OFFSET(Data!$A$10,1,MATCH($A4292+IF(E$9&gt;$B4292,0,1),Data!$3:$3,0)-1,Num_Orgs,1),0),1)</f>
        <v>0.91271550409099944</v>
      </c>
      <c r="F4292" s="70">
        <f ca="1">INDEX(OFFSET(Data!$A$10,1,F$9+MATCH($A4292+IF(F$9&gt;$B4292,0,1),Data!$3:$3,0),Num_Orgs,1),MATCH($C4292,OFFSET(Data!$A$10,1,MATCH($A4292+IF(F$9&gt;$B4292,0,1),Data!$3:$3,0)-1,Num_Orgs,1),0),1)</f>
        <v>0.99603480709830883</v>
      </c>
      <c r="G4292" s="70">
        <f ca="1">INDEX(OFFSET(Data!$A$10,1,G$9+MATCH($A4292+IF(G$9&gt;$B4292,0,1),Data!$3:$3,0),Num_Orgs,1),MATCH($C4292,OFFSET(Data!$A$10,1,MATCH($A4292+IF(G$9&gt;$B4292,0,1),Data!$3:$3,0)-1,Num_Orgs,1),0),1)</f>
        <v>0.97087219111250511</v>
      </c>
      <c r="H4292" s="70">
        <f ca="1">INDEX(OFFSET(Data!$A$10,1,H$9+MATCH($A4292+IF(H$9&gt;$B4292,0,1),Data!$3:$3,0),Num_Orgs,1),MATCH($C4292,OFFSET(Data!$A$10,1,MATCH($A4292+IF(H$9&gt;$B4292,0,1),Data!$3:$3,0)-1,Num_Orgs,1),0),1)</f>
        <v>0.19537577340245388</v>
      </c>
      <c r="I4292" s="70">
        <f ca="1">INDEX(OFFSET(Data!$A$10,1,I$9+MATCH($A4292+IF(I$9&gt;$B4292,0,1),Data!$3:$3,0),Num_Orgs,1),MATCH($C4292,OFFSET(Data!$A$10,1,MATCH($A4292+IF(I$9&gt;$B4292,0,1),Data!$3:$3,0)-1,Num_Orgs,1),0),1)</f>
        <v>0.7082590702554401</v>
      </c>
      <c r="J4292" s="26">
        <f ca="1">IFERROR((E4292*SUM(OFFSET(Data!$C$8,0,MATCH($A4292+IF(J$9&gt;$B4292,0,1),Data!$3:$3,0)-1,1,2)))+(F4292*OFFSET(Data!$E$8,0,MATCH($A4292+IF(J$9&gt;$B4292,0,1),Data!$3:$3,0)-1))+(G4292*SUM(OFFSET(Data!$F$8,0,MATCH($A4292+IF(J$9&gt;$B4292,0,1),Data!$3:$3,0)-1,1,2)))+(H4292*OFFSET(Data!$H$8,0,MATCH($A4292+IF(J$9&gt;$B4292,0,1),Data!$3:$3,0)-1))+(I4292*OFFSET(Data!$I$8,0,MATCH($A4292+IF(J$9&gt;$B4292,0,1),Data!$3:$3,0)-1))+OFFSET(Data!$J$8,0,MATCH($A4292+IF(J$9&gt;$B4292,0,1),Data!$3:$3,0)-1),0)</f>
        <v>0.95383974131310267</v>
      </c>
      <c r="K4292" s="124" t="b">
        <f ca="1">ROUND(J4292,12)=ROUND(INDEX(Data!$AH$11:$AH$237,MATCH($C4292,Data!$Y$11:$Y$237,0),1),12)</f>
        <v>1</v>
      </c>
      <c r="L4292" s="129"/>
      <c r="AI4292" s="129"/>
    </row>
    <row r="4293" spans="1:35" ht="13.8" x14ac:dyDescent="0.25">
      <c r="A4293" s="118">
        <f t="shared" ref="A4293:A4327" si="927">A2248+1</f>
        <v>3</v>
      </c>
      <c r="B4293" s="69">
        <f t="shared" si="925"/>
        <v>0</v>
      </c>
      <c r="C4293" s="118" t="str">
        <f t="shared" si="926"/>
        <v>RXM</v>
      </c>
      <c r="D4293" s="69"/>
      <c r="E4293" s="70">
        <f ca="1">INDEX(OFFSET(Data!$A$10,1,E$9+MATCH($A4293+IF(E$9&gt;$B4293,0,1),Data!$3:$3,0),Num_Orgs,1),MATCH($C4293,OFFSET(Data!$A$10,1,MATCH($A4293+IF(E$9&gt;$B4293,0,1),Data!$3:$3,0)-1,Num_Orgs,1),0),1)</f>
        <v>0.96193561209550094</v>
      </c>
      <c r="F4293" s="70">
        <f ca="1">INDEX(OFFSET(Data!$A$10,1,F$9+MATCH($A4293+IF(F$9&gt;$B4293,0,1),Data!$3:$3,0),Num_Orgs,1),MATCH($C4293,OFFSET(Data!$A$10,1,MATCH($A4293+IF(F$9&gt;$B4293,0,1),Data!$3:$3,0)-1,Num_Orgs,1),0),1)</f>
        <v>0.99603480709830883</v>
      </c>
      <c r="G4293" s="70">
        <f ca="1">INDEX(OFFSET(Data!$A$10,1,G$9+MATCH($A4293+IF(G$9&gt;$B4293,0,1),Data!$3:$3,0),Num_Orgs,1),MATCH($C4293,OFFSET(Data!$A$10,1,MATCH($A4293+IF(G$9&gt;$B4293,0,1),Data!$3:$3,0)-1,Num_Orgs,1),0),1)</f>
        <v>0.96689675617719639</v>
      </c>
      <c r="H4293" s="70">
        <f ca="1">INDEX(OFFSET(Data!$A$10,1,H$9+MATCH($A4293+IF(H$9&gt;$B4293,0,1),Data!$3:$3,0),Num_Orgs,1),MATCH($C4293,OFFSET(Data!$A$10,1,MATCH($A4293+IF(H$9&gt;$B4293,0,1),Data!$3:$3,0)-1,Num_Orgs,1),0),1)</f>
        <v>0.44402791508756095</v>
      </c>
      <c r="I4293" s="70">
        <f ca="1">INDEX(OFFSET(Data!$A$10,1,I$9+MATCH($A4293+IF(I$9&gt;$B4293,0,1),Data!$3:$3,0),Num_Orgs,1),MATCH($C4293,OFFSET(Data!$A$10,1,MATCH($A4293+IF(I$9&gt;$B4293,0,1),Data!$3:$3,0)-1,Num_Orgs,1),0),1)</f>
        <v>0.63272484488815861</v>
      </c>
      <c r="J4293" s="26">
        <f ca="1">IFERROR((E4293*SUM(OFFSET(Data!$C$8,0,MATCH($A4293+IF(J$9&gt;$B4293,0,1),Data!$3:$3,0)-1,1,2)))+(F4293*OFFSET(Data!$E$8,0,MATCH($A4293+IF(J$9&gt;$B4293,0,1),Data!$3:$3,0)-1))+(G4293*SUM(OFFSET(Data!$F$8,0,MATCH($A4293+IF(J$9&gt;$B4293,0,1),Data!$3:$3,0)-1,1,2)))+(H4293*OFFSET(Data!$H$8,0,MATCH($A4293+IF(J$9&gt;$B4293,0,1),Data!$3:$3,0)-1))+(I4293*OFFSET(Data!$I$8,0,MATCH($A4293+IF(J$9&gt;$B4293,0,1),Data!$3:$3,0)-1))+OFFSET(Data!$J$8,0,MATCH($A4293+IF(J$9&gt;$B4293,0,1),Data!$3:$3,0)-1),0)</f>
        <v>0.97747814363366992</v>
      </c>
      <c r="K4293" s="124" t="b">
        <f ca="1">ROUND(J4293,12)=ROUND(INDEX(Data!$AH$11:$AH$237,MATCH($C4293,Data!$Y$11:$Y$237,0),1),12)</f>
        <v>1</v>
      </c>
      <c r="L4293" s="129"/>
      <c r="AI4293" s="129"/>
    </row>
    <row r="4294" spans="1:35" ht="13.8" x14ac:dyDescent="0.25">
      <c r="A4294" s="118">
        <f t="shared" si="927"/>
        <v>3</v>
      </c>
      <c r="B4294" s="69">
        <f t="shared" ref="B4294:B4327" si="928">B2249</f>
        <v>0</v>
      </c>
      <c r="C4294" s="118" t="str">
        <f t="shared" ref="C4294:C4327" si="929">C2249</f>
        <v>RXN</v>
      </c>
      <c r="D4294" s="69"/>
      <c r="E4294" s="70">
        <f ca="1">INDEX(OFFSET(Data!$A$10,1,E$9+MATCH($A4294+IF(E$9&gt;$B4294,0,1),Data!$3:$3,0),Num_Orgs,1),MATCH($C4294,OFFSET(Data!$A$10,1,MATCH($A4294+IF(E$9&gt;$B4294,0,1),Data!$3:$3,0)-1,Num_Orgs,1),0),1)</f>
        <v>0.93223692679251013</v>
      </c>
      <c r="F4294" s="70">
        <f ca="1">INDEX(OFFSET(Data!$A$10,1,F$9+MATCH($A4294+IF(F$9&gt;$B4294,0,1),Data!$3:$3,0),Num_Orgs,1),MATCH($C4294,OFFSET(Data!$A$10,1,MATCH($A4294+IF(F$9&gt;$B4294,0,1),Data!$3:$3,0)-1,Num_Orgs,1),0),1)</f>
        <v>0.99603480709830883</v>
      </c>
      <c r="G4294" s="70">
        <f ca="1">INDEX(OFFSET(Data!$A$10,1,G$9+MATCH($A4294+IF(G$9&gt;$B4294,0,1),Data!$3:$3,0),Num_Orgs,1),MATCH($C4294,OFFSET(Data!$A$10,1,MATCH($A4294+IF(G$9&gt;$B4294,0,1),Data!$3:$3,0)-1,Num_Orgs,1),0),1)</f>
        <v>0.94002967812653648</v>
      </c>
      <c r="H4294" s="70">
        <f ca="1">INDEX(OFFSET(Data!$A$10,1,H$9+MATCH($A4294+IF(H$9&gt;$B4294,0,1),Data!$3:$3,0),Num_Orgs,1),MATCH($C4294,OFFSET(Data!$A$10,1,MATCH($A4294+IF(H$9&gt;$B4294,0,1),Data!$3:$3,0)-1,Num_Orgs,1),0),1)</f>
        <v>0.33387140624455319</v>
      </c>
      <c r="I4294" s="70">
        <f ca="1">INDEX(OFFSET(Data!$A$10,1,I$9+MATCH($A4294+IF(I$9&gt;$B4294,0,1),Data!$3:$3,0),Num_Orgs,1),MATCH($C4294,OFFSET(Data!$A$10,1,MATCH($A4294+IF(I$9&gt;$B4294,0,1),Data!$3:$3,0)-1,Num_Orgs,1),0),1)</f>
        <v>0.72146313952454821</v>
      </c>
      <c r="J4294" s="26">
        <f ca="1">IFERROR((E4294*SUM(OFFSET(Data!$C$8,0,MATCH($A4294+IF(J$9&gt;$B4294,0,1),Data!$3:$3,0)-1,1,2)))+(F4294*OFFSET(Data!$E$8,0,MATCH($A4294+IF(J$9&gt;$B4294,0,1),Data!$3:$3,0)-1))+(G4294*SUM(OFFSET(Data!$F$8,0,MATCH($A4294+IF(J$9&gt;$B4294,0,1),Data!$3:$3,0)-1,1,2)))+(H4294*OFFSET(Data!$H$8,0,MATCH($A4294+IF(J$9&gt;$B4294,0,1),Data!$3:$3,0)-1))+(I4294*OFFSET(Data!$I$8,0,MATCH($A4294+IF(J$9&gt;$B4294,0,1),Data!$3:$3,0)-1))+OFFSET(Data!$J$8,0,MATCH($A4294+IF(J$9&gt;$B4294,0,1),Data!$3:$3,0)-1),0)</f>
        <v>0.96273418827340862</v>
      </c>
      <c r="K4294" s="124" t="b">
        <f ca="1">ROUND(J4294,12)=ROUND(INDEX(Data!$AH$11:$AH$237,MATCH($C4294,Data!$Y$11:$Y$237,0),1),12)</f>
        <v>1</v>
      </c>
      <c r="L4294" s="129"/>
      <c r="AI4294" s="129"/>
    </row>
    <row r="4295" spans="1:35" ht="13.8" x14ac:dyDescent="0.25">
      <c r="A4295" s="118">
        <f t="shared" si="927"/>
        <v>3</v>
      </c>
      <c r="B4295" s="69">
        <f t="shared" si="928"/>
        <v>0</v>
      </c>
      <c r="C4295" s="118" t="str">
        <f t="shared" si="929"/>
        <v>RXP</v>
      </c>
      <c r="D4295" s="69"/>
      <c r="E4295" s="70">
        <f ca="1">INDEX(OFFSET(Data!$A$10,1,E$9+MATCH($A4295+IF(E$9&gt;$B4295,0,1),Data!$3:$3,0),Num_Orgs,1),MATCH($C4295,OFFSET(Data!$A$10,1,MATCH($A4295+IF(E$9&gt;$B4295,0,1),Data!$3:$3,0)-1,Num_Orgs,1),0),1)</f>
        <v>0.96066648704452606</v>
      </c>
      <c r="F4295" s="70">
        <f ca="1">INDEX(OFFSET(Data!$A$10,1,F$9+MATCH($A4295+IF(F$9&gt;$B4295,0,1),Data!$3:$3,0),Num_Orgs,1),MATCH($C4295,OFFSET(Data!$A$10,1,MATCH($A4295+IF(F$9&gt;$B4295,0,1),Data!$3:$3,0)-1,Num_Orgs,1),0),1)</f>
        <v>0.99603480709830872</v>
      </c>
      <c r="G4295" s="70">
        <f ca="1">INDEX(OFFSET(Data!$A$10,1,G$9+MATCH($A4295+IF(G$9&gt;$B4295,0,1),Data!$3:$3,0),Num_Orgs,1),MATCH($C4295,OFFSET(Data!$A$10,1,MATCH($A4295+IF(G$9&gt;$B4295,0,1),Data!$3:$3,0)-1,Num_Orgs,1),0),1)</f>
        <v>0.93727272933208772</v>
      </c>
      <c r="H4295" s="70">
        <f ca="1">INDEX(OFFSET(Data!$A$10,1,H$9+MATCH($A4295+IF(H$9&gt;$B4295,0,1),Data!$3:$3,0),Num_Orgs,1),MATCH($C4295,OFFSET(Data!$A$10,1,MATCH($A4295+IF(H$9&gt;$B4295,0,1),Data!$3:$3,0)-1,Num_Orgs,1),0),1)</f>
        <v>0.12484532793896867</v>
      </c>
      <c r="I4295" s="70">
        <f ca="1">INDEX(OFFSET(Data!$A$10,1,I$9+MATCH($A4295+IF(I$9&gt;$B4295,0,1),Data!$3:$3,0),Num_Orgs,1),MATCH($C4295,OFFSET(Data!$A$10,1,MATCH($A4295+IF(I$9&gt;$B4295,0,1),Data!$3:$3,0)-1,Num_Orgs,1),0),1)</f>
        <v>0.48808944157892348</v>
      </c>
      <c r="J4295" s="26">
        <f ca="1">IFERROR((E4295*SUM(OFFSET(Data!$C$8,0,MATCH($A4295+IF(J$9&gt;$B4295,0,1),Data!$3:$3,0)-1,1,2)))+(F4295*OFFSET(Data!$E$8,0,MATCH($A4295+IF(J$9&gt;$B4295,0,1),Data!$3:$3,0)-1))+(G4295*SUM(OFFSET(Data!$F$8,0,MATCH($A4295+IF(J$9&gt;$B4295,0,1),Data!$3:$3,0)-1,1,2)))+(H4295*OFFSET(Data!$H$8,0,MATCH($A4295+IF(J$9&gt;$B4295,0,1),Data!$3:$3,0)-1))+(I4295*OFFSET(Data!$I$8,0,MATCH($A4295+IF(J$9&gt;$B4295,0,1),Data!$3:$3,0)-1))+OFFSET(Data!$J$8,0,MATCH($A4295+IF(J$9&gt;$B4295,0,1),Data!$3:$3,0)-1),0)</f>
        <v>0.97476983832156672</v>
      </c>
      <c r="K4295" s="124" t="b">
        <f ca="1">ROUND(J4295,12)=ROUND(INDEX(Data!$AH$11:$AH$237,MATCH($C4295,Data!$Y$11:$Y$237,0),1),12)</f>
        <v>1</v>
      </c>
      <c r="L4295" s="129"/>
      <c r="AI4295" s="129"/>
    </row>
    <row r="4296" spans="1:35" ht="13.8" x14ac:dyDescent="0.25">
      <c r="A4296" s="118">
        <f t="shared" si="927"/>
        <v>3</v>
      </c>
      <c r="B4296" s="69">
        <f t="shared" si="928"/>
        <v>0</v>
      </c>
      <c r="C4296" s="118" t="str">
        <f t="shared" si="929"/>
        <v>RXQ</v>
      </c>
      <c r="D4296" s="69"/>
      <c r="E4296" s="70">
        <f ca="1">INDEX(OFFSET(Data!$A$10,1,E$9+MATCH($A4296+IF(E$9&gt;$B4296,0,1),Data!$3:$3,0),Num_Orgs,1),MATCH($C4296,OFFSET(Data!$A$10,1,MATCH($A4296+IF(E$9&gt;$B4296,0,1),Data!$3:$3,0)-1,Num_Orgs,1),0),1)</f>
        <v>1.0725482911724404</v>
      </c>
      <c r="F4296" s="70">
        <f ca="1">INDEX(OFFSET(Data!$A$10,1,F$9+MATCH($A4296+IF(F$9&gt;$B4296,0,1),Data!$3:$3,0),Num_Orgs,1),MATCH($C4296,OFFSET(Data!$A$10,1,MATCH($A4296+IF(F$9&gt;$B4296,0,1),Data!$3:$3,0)-1,Num_Orgs,1),0),1)</f>
        <v>0.99603480709830883</v>
      </c>
      <c r="G4296" s="70">
        <f ca="1">INDEX(OFFSET(Data!$A$10,1,G$9+MATCH($A4296+IF(G$9&gt;$B4296,0,1),Data!$3:$3,0),Num_Orgs,1),MATCH($C4296,OFFSET(Data!$A$10,1,MATCH($A4296+IF(G$9&gt;$B4296,0,1),Data!$3:$3,0)-1,Num_Orgs,1),0),1)</f>
        <v>1.0989916289191322</v>
      </c>
      <c r="H4296" s="70">
        <f ca="1">INDEX(OFFSET(Data!$A$10,1,H$9+MATCH($A4296+IF(H$9&gt;$B4296,0,1),Data!$3:$3,0),Num_Orgs,1),MATCH($C4296,OFFSET(Data!$A$10,1,MATCH($A4296+IF(H$9&gt;$B4296,0,1),Data!$3:$3,0)-1,Num_Orgs,1),0),1)</f>
        <v>0.73868330898756451</v>
      </c>
      <c r="I4296" s="70">
        <f ca="1">INDEX(OFFSET(Data!$A$10,1,I$9+MATCH($A4296+IF(I$9&gt;$B4296,0,1),Data!$3:$3,0),Num_Orgs,1),MATCH($C4296,OFFSET(Data!$A$10,1,MATCH($A4296+IF(I$9&gt;$B4296,0,1),Data!$3:$3,0)-1,Num_Orgs,1),0),1)</f>
        <v>0.84425605366650858</v>
      </c>
      <c r="J4296" s="26">
        <f ca="1">IFERROR((E4296*SUM(OFFSET(Data!$C$8,0,MATCH($A4296+IF(J$9&gt;$B4296,0,1),Data!$3:$3,0)-1,1,2)))+(F4296*OFFSET(Data!$E$8,0,MATCH($A4296+IF(J$9&gt;$B4296,0,1),Data!$3:$3,0)-1))+(G4296*SUM(OFFSET(Data!$F$8,0,MATCH($A4296+IF(J$9&gt;$B4296,0,1),Data!$3:$3,0)-1,1,2)))+(H4296*OFFSET(Data!$H$8,0,MATCH($A4296+IF(J$9&gt;$B4296,0,1),Data!$3:$3,0)-1))+(I4296*OFFSET(Data!$I$8,0,MATCH($A4296+IF(J$9&gt;$B4296,0,1),Data!$3:$3,0)-1))+OFFSET(Data!$J$8,0,MATCH($A4296+IF(J$9&gt;$B4296,0,1),Data!$3:$3,0)-1),0)</f>
        <v>1.0354304270488828</v>
      </c>
      <c r="K4296" s="124" t="b">
        <f ca="1">ROUND(J4296,12)=ROUND(INDEX(Data!$AH$11:$AH$237,MATCH($C4296,Data!$Y$11:$Y$237,0),1),12)</f>
        <v>1</v>
      </c>
      <c r="L4296" s="129"/>
      <c r="AI4296" s="129"/>
    </row>
    <row r="4297" spans="1:35" ht="13.8" x14ac:dyDescent="0.25">
      <c r="A4297" s="118">
        <f t="shared" si="927"/>
        <v>3</v>
      </c>
      <c r="B4297" s="69">
        <f t="shared" si="928"/>
        <v>0</v>
      </c>
      <c r="C4297" s="118" t="str">
        <f t="shared" si="929"/>
        <v>RXR</v>
      </c>
      <c r="D4297" s="69"/>
      <c r="E4297" s="70">
        <f ca="1">INDEX(OFFSET(Data!$A$10,1,E$9+MATCH($A4297+IF(E$9&gt;$B4297,0,1),Data!$3:$3,0),Num_Orgs,1),MATCH($C4297,OFFSET(Data!$A$10,1,MATCH($A4297+IF(E$9&gt;$B4297,0,1),Data!$3:$3,0)-1,Num_Orgs,1),0),1)</f>
        <v>0.92909099534175799</v>
      </c>
      <c r="F4297" s="70">
        <f ca="1">INDEX(OFFSET(Data!$A$10,1,F$9+MATCH($A4297+IF(F$9&gt;$B4297,0,1),Data!$3:$3,0),Num_Orgs,1),MATCH($C4297,OFFSET(Data!$A$10,1,MATCH($A4297+IF(F$9&gt;$B4297,0,1),Data!$3:$3,0)-1,Num_Orgs,1),0),1)</f>
        <v>0.99603480709830861</v>
      </c>
      <c r="G4297" s="70">
        <f ca="1">INDEX(OFFSET(Data!$A$10,1,G$9+MATCH($A4297+IF(G$9&gt;$B4297,0,1),Data!$3:$3,0),Num_Orgs,1),MATCH($C4297,OFFSET(Data!$A$10,1,MATCH($A4297+IF(G$9&gt;$B4297,0,1),Data!$3:$3,0)-1,Num_Orgs,1),0),1)</f>
        <v>0.98600124222250107</v>
      </c>
      <c r="H4297" s="70">
        <f ca="1">INDEX(OFFSET(Data!$A$10,1,H$9+MATCH($A4297+IF(H$9&gt;$B4297,0,1),Data!$3:$3,0),Num_Orgs,1),MATCH($C4297,OFFSET(Data!$A$10,1,MATCH($A4297+IF(H$9&gt;$B4297,0,1),Data!$3:$3,0)-1,Num_Orgs,1),0),1)</f>
        <v>7.6863457304740188E-2</v>
      </c>
      <c r="I4297" s="70">
        <f ca="1">INDEX(OFFSET(Data!$A$10,1,I$9+MATCH($A4297+IF(I$9&gt;$B4297,0,1),Data!$3:$3,0),Num_Orgs,1),MATCH($C4297,OFFSET(Data!$A$10,1,MATCH($A4297+IF(I$9&gt;$B4297,0,1),Data!$3:$3,0)-1,Num_Orgs,1),0),1)</f>
        <v>0.4738888432536445</v>
      </c>
      <c r="J4297" s="26">
        <f ca="1">IFERROR((E4297*SUM(OFFSET(Data!$C$8,0,MATCH($A4297+IF(J$9&gt;$B4297,0,1),Data!$3:$3,0)-1,1,2)))+(F4297*OFFSET(Data!$E$8,0,MATCH($A4297+IF(J$9&gt;$B4297,0,1),Data!$3:$3,0)-1))+(G4297*SUM(OFFSET(Data!$F$8,0,MATCH($A4297+IF(J$9&gt;$B4297,0,1),Data!$3:$3,0)-1,1,2)))+(H4297*OFFSET(Data!$H$8,0,MATCH($A4297+IF(J$9&gt;$B4297,0,1),Data!$3:$3,0)-1))+(I4297*OFFSET(Data!$I$8,0,MATCH($A4297+IF(J$9&gt;$B4297,0,1),Data!$3:$3,0)-1))+OFFSET(Data!$J$8,0,MATCH($A4297+IF(J$9&gt;$B4297,0,1),Data!$3:$3,0)-1),0)</f>
        <v>0.96075881907741867</v>
      </c>
      <c r="K4297" s="124" t="b">
        <f ca="1">ROUND(J4297,12)=ROUND(INDEX(Data!$AH$11:$AH$237,MATCH($C4297,Data!$Y$11:$Y$237,0),1),12)</f>
        <v>1</v>
      </c>
      <c r="L4297" s="129"/>
      <c r="AI4297" s="129"/>
    </row>
    <row r="4298" spans="1:35" ht="13.8" x14ac:dyDescent="0.25">
      <c r="A4298" s="118">
        <f t="shared" si="927"/>
        <v>3</v>
      </c>
      <c r="B4298" s="69">
        <f t="shared" si="928"/>
        <v>0</v>
      </c>
      <c r="C4298" s="118" t="str">
        <f t="shared" si="929"/>
        <v>RXT</v>
      </c>
      <c r="D4298" s="69"/>
      <c r="E4298" s="70">
        <f ca="1">INDEX(OFFSET(Data!$A$10,1,E$9+MATCH($A4298+IF(E$9&gt;$B4298,0,1),Data!$3:$3,0),Num_Orgs,1),MATCH($C4298,OFFSET(Data!$A$10,1,MATCH($A4298+IF(E$9&gt;$B4298,0,1),Data!$3:$3,0)-1,Num_Orgs,1),0),1)</f>
        <v>0.97749666567745563</v>
      </c>
      <c r="F4298" s="70">
        <f ca="1">INDEX(OFFSET(Data!$A$10,1,F$9+MATCH($A4298+IF(F$9&gt;$B4298,0,1),Data!$3:$3,0),Num_Orgs,1),MATCH($C4298,OFFSET(Data!$A$10,1,MATCH($A4298+IF(F$9&gt;$B4298,0,1),Data!$3:$3,0)-1,Num_Orgs,1),0),1)</f>
        <v>0.99603480709830883</v>
      </c>
      <c r="G4298" s="70">
        <f ca="1">INDEX(OFFSET(Data!$A$10,1,G$9+MATCH($A4298+IF(G$9&gt;$B4298,0,1),Data!$3:$3,0),Num_Orgs,1),MATCH($C4298,OFFSET(Data!$A$10,1,MATCH($A4298+IF(G$9&gt;$B4298,0,1),Data!$3:$3,0)-1,Num_Orgs,1),0),1)</f>
        <v>0.94593882672148322</v>
      </c>
      <c r="H4298" s="70">
        <f ca="1">INDEX(OFFSET(Data!$A$10,1,H$9+MATCH($A4298+IF(H$9&gt;$B4298,0,1),Data!$3:$3,0),Num_Orgs,1),MATCH($C4298,OFFSET(Data!$A$10,1,MATCH($A4298+IF(H$9&gt;$B4298,0,1),Data!$3:$3,0)-1,Num_Orgs,1),0),1)</f>
        <v>0.51667161517686966</v>
      </c>
      <c r="I4298" s="70">
        <f ca="1">INDEX(OFFSET(Data!$A$10,1,I$9+MATCH($A4298+IF(I$9&gt;$B4298,0,1),Data!$3:$3,0),Num_Orgs,1),MATCH($C4298,OFFSET(Data!$A$10,1,MATCH($A4298+IF(I$9&gt;$B4298,0,1),Data!$3:$3,0)-1,Num_Orgs,1),0),1)</f>
        <v>0.79969771217155849</v>
      </c>
      <c r="J4298" s="26">
        <f ca="1">IFERROR((E4298*SUM(OFFSET(Data!$C$8,0,MATCH($A4298+IF(J$9&gt;$B4298,0,1),Data!$3:$3,0)-1,1,2)))+(F4298*OFFSET(Data!$E$8,0,MATCH($A4298+IF(J$9&gt;$B4298,0,1),Data!$3:$3,0)-1))+(G4298*SUM(OFFSET(Data!$F$8,0,MATCH($A4298+IF(J$9&gt;$B4298,0,1),Data!$3:$3,0)-1,1,2)))+(H4298*OFFSET(Data!$H$8,0,MATCH($A4298+IF(J$9&gt;$B4298,0,1),Data!$3:$3,0)-1))+(I4298*OFFSET(Data!$I$8,0,MATCH($A4298+IF(J$9&gt;$B4298,0,1),Data!$3:$3,0)-1))+OFFSET(Data!$J$8,0,MATCH($A4298+IF(J$9&gt;$B4298,0,1),Data!$3:$3,0)-1),0)</f>
        <v>0.98528985157436677</v>
      </c>
      <c r="K4298" s="124" t="b">
        <f ca="1">ROUND(J4298,12)=ROUND(INDEX(Data!$AH$11:$AH$237,MATCH($C4298,Data!$Y$11:$Y$237,0),1),12)</f>
        <v>1</v>
      </c>
      <c r="L4298" s="129"/>
      <c r="AI4298" s="129"/>
    </row>
    <row r="4299" spans="1:35" ht="13.8" x14ac:dyDescent="0.25">
      <c r="A4299" s="118">
        <f t="shared" si="927"/>
        <v>3</v>
      </c>
      <c r="B4299" s="69">
        <f t="shared" si="928"/>
        <v>0</v>
      </c>
      <c r="C4299" s="118" t="str">
        <f t="shared" si="929"/>
        <v>RXV</v>
      </c>
      <c r="D4299" s="69"/>
      <c r="E4299" s="70">
        <f ca="1">INDEX(OFFSET(Data!$A$10,1,E$9+MATCH($A4299+IF(E$9&gt;$B4299,0,1),Data!$3:$3,0),Num_Orgs,1),MATCH($C4299,OFFSET(Data!$A$10,1,MATCH($A4299+IF(E$9&gt;$B4299,0,1),Data!$3:$3,0)-1,Num_Orgs,1),0),1)</f>
        <v>0.95907501893115543</v>
      </c>
      <c r="F4299" s="70">
        <f ca="1">INDEX(OFFSET(Data!$A$10,1,F$9+MATCH($A4299+IF(F$9&gt;$B4299,0,1),Data!$3:$3,0),Num_Orgs,1),MATCH($C4299,OFFSET(Data!$A$10,1,MATCH($A4299+IF(F$9&gt;$B4299,0,1),Data!$3:$3,0)-1,Num_Orgs,1),0),1)</f>
        <v>0.99603480709830883</v>
      </c>
      <c r="G4299" s="70">
        <f ca="1">INDEX(OFFSET(Data!$A$10,1,G$9+MATCH($A4299+IF(G$9&gt;$B4299,0,1),Data!$3:$3,0),Num_Orgs,1),MATCH($C4299,OFFSET(Data!$A$10,1,MATCH($A4299+IF(G$9&gt;$B4299,0,1),Data!$3:$3,0)-1,Num_Orgs,1),0),1)</f>
        <v>0.95224574146069396</v>
      </c>
      <c r="H4299" s="70">
        <f ca="1">INDEX(OFFSET(Data!$A$10,1,H$9+MATCH($A4299+IF(H$9&gt;$B4299,0,1),Data!$3:$3,0),Num_Orgs,1),MATCH($C4299,OFFSET(Data!$A$10,1,MATCH($A4299+IF(H$9&gt;$B4299,0,1),Data!$3:$3,0)-1,Num_Orgs,1),0),1)</f>
        <v>0.33585361228053201</v>
      </c>
      <c r="I4299" s="70">
        <f ca="1">INDEX(OFFSET(Data!$A$10,1,I$9+MATCH($A4299+IF(I$9&gt;$B4299,0,1),Data!$3:$3,0),Num_Orgs,1),MATCH($C4299,OFFSET(Data!$A$10,1,MATCH($A4299+IF(I$9&gt;$B4299,0,1),Data!$3:$3,0)-1,Num_Orgs,1),0),1)</f>
        <v>0.65814056364109108</v>
      </c>
      <c r="J4299" s="26">
        <f ca="1">IFERROR((E4299*SUM(OFFSET(Data!$C$8,0,MATCH($A4299+IF(J$9&gt;$B4299,0,1),Data!$3:$3,0)-1,1,2)))+(F4299*OFFSET(Data!$E$8,0,MATCH($A4299+IF(J$9&gt;$B4299,0,1),Data!$3:$3,0)-1))+(G4299*SUM(OFFSET(Data!$F$8,0,MATCH($A4299+IF(J$9&gt;$B4299,0,1),Data!$3:$3,0)-1,1,2)))+(H4299*OFFSET(Data!$H$8,0,MATCH($A4299+IF(J$9&gt;$B4299,0,1),Data!$3:$3,0)-1))+(I4299*OFFSET(Data!$I$8,0,MATCH($A4299+IF(J$9&gt;$B4299,0,1),Data!$3:$3,0)-1))+OFFSET(Data!$J$8,0,MATCH($A4299+IF(J$9&gt;$B4299,0,1),Data!$3:$3,0)-1),0)</f>
        <v>0.97561384273961971</v>
      </c>
      <c r="K4299" s="124" t="b">
        <f ca="1">ROUND(J4299,12)=ROUND(INDEX(Data!$AH$11:$AH$237,MATCH($C4299,Data!$Y$11:$Y$237,0),1),12)</f>
        <v>1</v>
      </c>
      <c r="L4299" s="129"/>
      <c r="AI4299" s="129"/>
    </row>
    <row r="4300" spans="1:35" ht="13.8" x14ac:dyDescent="0.25">
      <c r="A4300" s="118">
        <f t="shared" si="927"/>
        <v>3</v>
      </c>
      <c r="B4300" s="69">
        <f t="shared" si="928"/>
        <v>0</v>
      </c>
      <c r="C4300" s="118" t="str">
        <f t="shared" si="929"/>
        <v>RXW</v>
      </c>
      <c r="D4300" s="69"/>
      <c r="E4300" s="70">
        <f ca="1">INDEX(OFFSET(Data!$A$10,1,E$9+MATCH($A4300+IF(E$9&gt;$B4300,0,1),Data!$3:$3,0),Num_Orgs,1),MATCH($C4300,OFFSET(Data!$A$10,1,MATCH($A4300+IF(E$9&gt;$B4300,0,1),Data!$3:$3,0)-1,Num_Orgs,1),0),1)</f>
        <v>0.9402741049110821</v>
      </c>
      <c r="F4300" s="70">
        <f ca="1">INDEX(OFFSET(Data!$A$10,1,F$9+MATCH($A4300+IF(F$9&gt;$B4300,0,1),Data!$3:$3,0),Num_Orgs,1),MATCH($C4300,OFFSET(Data!$A$10,1,MATCH($A4300+IF(F$9&gt;$B4300,0,1),Data!$3:$3,0)-1,Num_Orgs,1),0),1)</f>
        <v>0.99603480709830883</v>
      </c>
      <c r="G4300" s="70">
        <f ca="1">INDEX(OFFSET(Data!$A$10,1,G$9+MATCH($A4300+IF(G$9&gt;$B4300,0,1),Data!$3:$3,0),Num_Orgs,1),MATCH($C4300,OFFSET(Data!$A$10,1,MATCH($A4300+IF(G$9&gt;$B4300,0,1),Data!$3:$3,0)-1,Num_Orgs,1),0),1)</f>
        <v>0.93832153341774471</v>
      </c>
      <c r="H4300" s="70">
        <f ca="1">INDEX(OFFSET(Data!$A$10,1,H$9+MATCH($A4300+IF(H$9&gt;$B4300,0,1),Data!$3:$3,0),Num_Orgs,1),MATCH($C4300,OFFSET(Data!$A$10,1,MATCH($A4300+IF(H$9&gt;$B4300,0,1),Data!$3:$3,0)-1,Num_Orgs,1),0),1)</f>
        <v>0.21068360321010257</v>
      </c>
      <c r="I4300" s="70">
        <f ca="1">INDEX(OFFSET(Data!$A$10,1,I$9+MATCH($A4300+IF(I$9&gt;$B4300,0,1),Data!$3:$3,0),Num_Orgs,1),MATCH($C4300,OFFSET(Data!$A$10,1,MATCH($A4300+IF(I$9&gt;$B4300,0,1),Data!$3:$3,0)-1,Num_Orgs,1),0),1)</f>
        <v>0.53503243033973513</v>
      </c>
      <c r="J4300" s="26">
        <f ca="1">IFERROR((E4300*SUM(OFFSET(Data!$C$8,0,MATCH($A4300+IF(J$9&gt;$B4300,0,1),Data!$3:$3,0)-1,1,2)))+(F4300*OFFSET(Data!$E$8,0,MATCH($A4300+IF(J$9&gt;$B4300,0,1),Data!$3:$3,0)-1))+(G4300*SUM(OFFSET(Data!$F$8,0,MATCH($A4300+IF(J$9&gt;$B4300,0,1),Data!$3:$3,0)-1,1,2)))+(H4300*OFFSET(Data!$H$8,0,MATCH($A4300+IF(J$9&gt;$B4300,0,1),Data!$3:$3,0)-1))+(I4300*OFFSET(Data!$I$8,0,MATCH($A4300+IF(J$9&gt;$B4300,0,1),Data!$3:$3,0)-1))+OFFSET(Data!$J$8,0,MATCH($A4300+IF(J$9&gt;$B4300,0,1),Data!$3:$3,0)-1),0)</f>
        <v>0.9654319385333634</v>
      </c>
      <c r="K4300" s="124" t="b">
        <f ca="1">ROUND(J4300,12)=ROUND(INDEX(Data!$AH$11:$AH$237,MATCH($C4300,Data!$Y$11:$Y$237,0),1),12)</f>
        <v>1</v>
      </c>
      <c r="L4300" s="129"/>
      <c r="AI4300" s="129"/>
    </row>
    <row r="4301" spans="1:35" ht="13.8" x14ac:dyDescent="0.25">
      <c r="A4301" s="118">
        <f t="shared" si="927"/>
        <v>3</v>
      </c>
      <c r="B4301" s="69">
        <f t="shared" si="928"/>
        <v>0</v>
      </c>
      <c r="C4301" s="118" t="str">
        <f t="shared" si="929"/>
        <v>RXX</v>
      </c>
      <c r="D4301" s="69"/>
      <c r="E4301" s="70">
        <f ca="1">INDEX(OFFSET(Data!$A$10,1,E$9+MATCH($A4301+IF(E$9&gt;$B4301,0,1),Data!$3:$3,0),Num_Orgs,1),MATCH($C4301,OFFSET(Data!$A$10,1,MATCH($A4301+IF(E$9&gt;$B4301,0,1),Data!$3:$3,0)-1,Num_Orgs,1),0),1)</f>
        <v>1.1128950418360124</v>
      </c>
      <c r="F4301" s="70">
        <f ca="1">INDEX(OFFSET(Data!$A$10,1,F$9+MATCH($A4301+IF(F$9&gt;$B4301,0,1),Data!$3:$3,0),Num_Orgs,1),MATCH($C4301,OFFSET(Data!$A$10,1,MATCH($A4301+IF(F$9&gt;$B4301,0,1),Data!$3:$3,0)-1,Num_Orgs,1),0),1)</f>
        <v>0.99748817379469135</v>
      </c>
      <c r="G4301" s="70">
        <f ca="1">INDEX(OFFSET(Data!$A$10,1,G$9+MATCH($A4301+IF(G$9&gt;$B4301,0,1),Data!$3:$3,0),Num_Orgs,1),MATCH($C4301,OFFSET(Data!$A$10,1,MATCH($A4301+IF(G$9&gt;$B4301,0,1),Data!$3:$3,0)-1,Num_Orgs,1),0),1)</f>
        <v>1.0981460845657911</v>
      </c>
      <c r="H4301" s="70">
        <f ca="1">INDEX(OFFSET(Data!$A$10,1,H$9+MATCH($A4301+IF(H$9&gt;$B4301,0,1),Data!$3:$3,0),Num_Orgs,1),MATCH($C4301,OFFSET(Data!$A$10,1,MATCH($A4301+IF(H$9&gt;$B4301,0,1),Data!$3:$3,0)-1,Num_Orgs,1),0),1)</f>
        <v>0.5325612783961623</v>
      </c>
      <c r="I4301" s="70">
        <f ca="1">INDEX(OFFSET(Data!$A$10,1,I$9+MATCH($A4301+IF(I$9&gt;$B4301,0,1),Data!$3:$3,0),Num_Orgs,1),MATCH($C4301,OFFSET(Data!$A$10,1,MATCH($A4301+IF(I$9&gt;$B4301,0,1),Data!$3:$3,0)-1,Num_Orgs,1),0),1)</f>
        <v>1.3741942967826919</v>
      </c>
      <c r="J4301" s="26">
        <f ca="1">IFERROR((E4301*SUM(OFFSET(Data!$C$8,0,MATCH($A4301+IF(J$9&gt;$B4301,0,1),Data!$3:$3,0)-1,1,2)))+(F4301*OFFSET(Data!$E$8,0,MATCH($A4301+IF(J$9&gt;$B4301,0,1),Data!$3:$3,0)-1))+(G4301*SUM(OFFSET(Data!$F$8,0,MATCH($A4301+IF(J$9&gt;$B4301,0,1),Data!$3:$3,0)-1,1,2)))+(H4301*OFFSET(Data!$H$8,0,MATCH($A4301+IF(J$9&gt;$B4301,0,1),Data!$3:$3,0)-1))+(I4301*OFFSET(Data!$I$8,0,MATCH($A4301+IF(J$9&gt;$B4301,0,1),Data!$3:$3,0)-1))+OFFSET(Data!$J$8,0,MATCH($A4301+IF(J$9&gt;$B4301,0,1),Data!$3:$3,0)-1),0)</f>
        <v>1.0568987234790741</v>
      </c>
      <c r="K4301" s="124" t="b">
        <f ca="1">ROUND(J4301,12)=ROUND(INDEX(Data!$AH$11:$AH$237,MATCH($C4301,Data!$Y$11:$Y$237,0),1),12)</f>
        <v>1</v>
      </c>
      <c r="L4301" s="129"/>
      <c r="AI4301" s="129"/>
    </row>
    <row r="4302" spans="1:35" ht="13.8" x14ac:dyDescent="0.25">
      <c r="A4302" s="118">
        <f t="shared" si="927"/>
        <v>3</v>
      </c>
      <c r="B4302" s="69">
        <f t="shared" si="928"/>
        <v>0</v>
      </c>
      <c r="C4302" s="118" t="str">
        <f t="shared" si="929"/>
        <v>RXY</v>
      </c>
      <c r="D4302" s="69"/>
      <c r="E4302" s="70">
        <f ca="1">INDEX(OFFSET(Data!$A$10,1,E$9+MATCH($A4302+IF(E$9&gt;$B4302,0,1),Data!$3:$3,0),Num_Orgs,1),MATCH($C4302,OFFSET(Data!$A$10,1,MATCH($A4302+IF(E$9&gt;$B4302,0,1),Data!$3:$3,0)-1,Num_Orgs,1),0),1)</f>
        <v>1.0107117090939259</v>
      </c>
      <c r="F4302" s="70">
        <f ca="1">INDEX(OFFSET(Data!$A$10,1,F$9+MATCH($A4302+IF(F$9&gt;$B4302,0,1),Data!$3:$3,0),Num_Orgs,1),MATCH($C4302,OFFSET(Data!$A$10,1,MATCH($A4302+IF(F$9&gt;$B4302,0,1),Data!$3:$3,0)-1,Num_Orgs,1),0),1)</f>
        <v>0.99640781391236433</v>
      </c>
      <c r="G4302" s="70">
        <f ca="1">INDEX(OFFSET(Data!$A$10,1,G$9+MATCH($A4302+IF(G$9&gt;$B4302,0,1),Data!$3:$3,0),Num_Orgs,1),MATCH($C4302,OFFSET(Data!$A$10,1,MATCH($A4302+IF(G$9&gt;$B4302,0,1),Data!$3:$3,0)-1,Num_Orgs,1),0),1)</f>
        <v>1.088092938427613</v>
      </c>
      <c r="H4302" s="70">
        <f ca="1">INDEX(OFFSET(Data!$A$10,1,H$9+MATCH($A4302+IF(H$9&gt;$B4302,0,1),Data!$3:$3,0),Num_Orgs,1),MATCH($C4302,OFFSET(Data!$A$10,1,MATCH($A4302+IF(H$9&gt;$B4302,0,1),Data!$3:$3,0)-1,Num_Orgs,1),0),1)</f>
        <v>0.54525072439607736</v>
      </c>
      <c r="I4302" s="70">
        <f ca="1">INDEX(OFFSET(Data!$A$10,1,I$9+MATCH($A4302+IF(I$9&gt;$B4302,0,1),Data!$3:$3,0),Num_Orgs,1),MATCH($C4302,OFFSET(Data!$A$10,1,MATCH($A4302+IF(I$9&gt;$B4302,0,1),Data!$3:$3,0)-1,Num_Orgs,1),0),1)</f>
        <v>1.1283956555243302</v>
      </c>
      <c r="J4302" s="26">
        <f ca="1">IFERROR((E4302*SUM(OFFSET(Data!$C$8,0,MATCH($A4302+IF(J$9&gt;$B4302,0,1),Data!$3:$3,0)-1,1,2)))+(F4302*OFFSET(Data!$E$8,0,MATCH($A4302+IF(J$9&gt;$B4302,0,1),Data!$3:$3,0)-1))+(G4302*SUM(OFFSET(Data!$F$8,0,MATCH($A4302+IF(J$9&gt;$B4302,0,1),Data!$3:$3,0)-1,1,2)))+(H4302*OFFSET(Data!$H$8,0,MATCH($A4302+IF(J$9&gt;$B4302,0,1),Data!$3:$3,0)-1))+(I4302*OFFSET(Data!$I$8,0,MATCH($A4302+IF(J$9&gt;$B4302,0,1),Data!$3:$3,0)-1))+OFFSET(Data!$J$8,0,MATCH($A4302+IF(J$9&gt;$B4302,0,1),Data!$3:$3,0)-1),0)</f>
        <v>1.0064847059900897</v>
      </c>
      <c r="K4302" s="124" t="b">
        <f ca="1">ROUND(J4302,12)=ROUND(INDEX(Data!$AH$11:$AH$237,MATCH($C4302,Data!$Y$11:$Y$237,0),1),12)</f>
        <v>1</v>
      </c>
      <c r="L4302" s="129"/>
      <c r="AI4302" s="129"/>
    </row>
    <row r="4303" spans="1:35" ht="13.8" x14ac:dyDescent="0.25">
      <c r="A4303" s="118">
        <f t="shared" si="927"/>
        <v>3</v>
      </c>
      <c r="B4303" s="69">
        <f t="shared" si="928"/>
        <v>0</v>
      </c>
      <c r="C4303" s="118" t="str">
        <f t="shared" si="929"/>
        <v>RY2</v>
      </c>
      <c r="D4303" s="69"/>
      <c r="E4303" s="70">
        <f ca="1">INDEX(OFFSET(Data!$A$10,1,E$9+MATCH($A4303+IF(E$9&gt;$B4303,0,1),Data!$3:$3,0),Num_Orgs,1),MATCH($C4303,OFFSET(Data!$A$10,1,MATCH($A4303+IF(E$9&gt;$B4303,0,1),Data!$3:$3,0)-1,Num_Orgs,1),0),1)</f>
        <v>0.95276474410996315</v>
      </c>
      <c r="F4303" s="70">
        <f ca="1">INDEX(OFFSET(Data!$A$10,1,F$9+MATCH($A4303+IF(F$9&gt;$B4303,0,1),Data!$3:$3,0),Num_Orgs,1),MATCH($C4303,OFFSET(Data!$A$10,1,MATCH($A4303+IF(F$9&gt;$B4303,0,1),Data!$3:$3,0)-1,Num_Orgs,1),0),1)</f>
        <v>0.99603480709830883</v>
      </c>
      <c r="G4303" s="70">
        <f ca="1">INDEX(OFFSET(Data!$A$10,1,G$9+MATCH($A4303+IF(G$9&gt;$B4303,0,1),Data!$3:$3,0),Num_Orgs,1),MATCH($C4303,OFFSET(Data!$A$10,1,MATCH($A4303+IF(G$9&gt;$B4303,0,1),Data!$3:$3,0)-1,Num_Orgs,1),0),1)</f>
        <v>1.003566389886521</v>
      </c>
      <c r="H4303" s="70">
        <f ca="1">INDEX(OFFSET(Data!$A$10,1,H$9+MATCH($A4303+IF(H$9&gt;$B4303,0,1),Data!$3:$3,0),Num_Orgs,1),MATCH($C4303,OFFSET(Data!$A$10,1,MATCH($A4303+IF(H$9&gt;$B4303,0,1),Data!$3:$3,0)-1,Num_Orgs,1),0),1)</f>
        <v>0.40842330245711517</v>
      </c>
      <c r="I4303" s="70">
        <f ca="1">INDEX(OFFSET(Data!$A$10,1,I$9+MATCH($A4303+IF(I$9&gt;$B4303,0,1),Data!$3:$3,0),Num_Orgs,1),MATCH($C4303,OFFSET(Data!$A$10,1,MATCH($A4303+IF(I$9&gt;$B4303,0,1),Data!$3:$3,0)-1,Num_Orgs,1),0),1)</f>
        <v>0.51722881451641711</v>
      </c>
      <c r="J4303" s="26">
        <f ca="1">IFERROR((E4303*SUM(OFFSET(Data!$C$8,0,MATCH($A4303+IF(J$9&gt;$B4303,0,1),Data!$3:$3,0)-1,1,2)))+(F4303*OFFSET(Data!$E$8,0,MATCH($A4303+IF(J$9&gt;$B4303,0,1),Data!$3:$3,0)-1))+(G4303*SUM(OFFSET(Data!$F$8,0,MATCH($A4303+IF(J$9&gt;$B4303,0,1),Data!$3:$3,0)-1,1,2)))+(H4303*OFFSET(Data!$H$8,0,MATCH($A4303+IF(J$9&gt;$B4303,0,1),Data!$3:$3,0)-1))+(I4303*OFFSET(Data!$I$8,0,MATCH($A4303+IF(J$9&gt;$B4303,0,1),Data!$3:$3,0)-1))+OFFSET(Data!$J$8,0,MATCH($A4303+IF(J$9&gt;$B4303,0,1),Data!$3:$3,0)-1),0)</f>
        <v>0.97344438199981032</v>
      </c>
      <c r="K4303" s="124" t="b">
        <f ca="1">ROUND(J4303,12)=ROUND(INDEX(Data!$AH$11:$AH$237,MATCH($C4303,Data!$Y$11:$Y$237,0),1),12)</f>
        <v>1</v>
      </c>
      <c r="L4303" s="129"/>
      <c r="AI4303" s="129"/>
    </row>
    <row r="4304" spans="1:35" ht="13.8" x14ac:dyDescent="0.25">
      <c r="A4304" s="118">
        <f t="shared" si="927"/>
        <v>3</v>
      </c>
      <c r="B4304" s="69">
        <f t="shared" si="928"/>
        <v>0</v>
      </c>
      <c r="C4304" s="118" t="str">
        <f t="shared" si="929"/>
        <v>RY3</v>
      </c>
      <c r="D4304" s="69"/>
      <c r="E4304" s="70">
        <f ca="1">INDEX(OFFSET(Data!$A$10,1,E$9+MATCH($A4304+IF(E$9&gt;$B4304,0,1),Data!$3:$3,0),Num_Orgs,1),MATCH($C4304,OFFSET(Data!$A$10,1,MATCH($A4304+IF(E$9&gt;$B4304,0,1),Data!$3:$3,0)-1,Num_Orgs,1),0),1)</f>
        <v>0.92435468938136645</v>
      </c>
      <c r="F4304" s="70">
        <f ca="1">INDEX(OFFSET(Data!$A$10,1,F$9+MATCH($A4304+IF(F$9&gt;$B4304,0,1),Data!$3:$3,0),Num_Orgs,1),MATCH($C4304,OFFSET(Data!$A$10,1,MATCH($A4304+IF(F$9&gt;$B4304,0,1),Data!$3:$3,0)-1,Num_Orgs,1),0),1)</f>
        <v>0.99603480709830905</v>
      </c>
      <c r="G4304" s="70">
        <f ca="1">INDEX(OFFSET(Data!$A$10,1,G$9+MATCH($A4304+IF(G$9&gt;$B4304,0,1),Data!$3:$3,0),Num_Orgs,1),MATCH($C4304,OFFSET(Data!$A$10,1,MATCH($A4304+IF(G$9&gt;$B4304,0,1),Data!$3:$3,0)-1,Num_Orgs,1),0),1)</f>
        <v>0.90943936620999311</v>
      </c>
      <c r="H4304" s="70">
        <f ca="1">INDEX(OFFSET(Data!$A$10,1,H$9+MATCH($A4304+IF(H$9&gt;$B4304,0,1),Data!$3:$3,0),Num_Orgs,1),MATCH($C4304,OFFSET(Data!$A$10,1,MATCH($A4304+IF(H$9&gt;$B4304,0,1),Data!$3:$3,0)-1,Num_Orgs,1),0),1)</f>
        <v>0.17073391950028777</v>
      </c>
      <c r="I4304" s="70">
        <f ca="1">INDEX(OFFSET(Data!$A$10,1,I$9+MATCH($A4304+IF(I$9&gt;$B4304,0,1),Data!$3:$3,0),Num_Orgs,1),MATCH($C4304,OFFSET(Data!$A$10,1,MATCH($A4304+IF(I$9&gt;$B4304,0,1),Data!$3:$3,0)-1,Num_Orgs,1),0),1)</f>
        <v>0.69264859549918534</v>
      </c>
      <c r="J4304" s="26">
        <f ca="1">IFERROR((E4304*SUM(OFFSET(Data!$C$8,0,MATCH($A4304+IF(J$9&gt;$B4304,0,1),Data!$3:$3,0)-1,1,2)))+(F4304*OFFSET(Data!$E$8,0,MATCH($A4304+IF(J$9&gt;$B4304,0,1),Data!$3:$3,0)-1))+(G4304*SUM(OFFSET(Data!$F$8,0,MATCH($A4304+IF(J$9&gt;$B4304,0,1),Data!$3:$3,0)-1,1,2)))+(H4304*OFFSET(Data!$H$8,0,MATCH($A4304+IF(J$9&gt;$B4304,0,1),Data!$3:$3,0)-1))+(I4304*OFFSET(Data!$I$8,0,MATCH($A4304+IF(J$9&gt;$B4304,0,1),Data!$3:$3,0)-1))+OFFSET(Data!$J$8,0,MATCH($A4304+IF(J$9&gt;$B4304,0,1),Data!$3:$3,0)-1),0)</f>
        <v>0.95769052545914779</v>
      </c>
      <c r="K4304" s="124" t="b">
        <f ca="1">ROUND(J4304,12)=ROUND(INDEX(Data!$AH$11:$AH$237,MATCH($C4304,Data!$Y$11:$Y$237,0),1),12)</f>
        <v>1</v>
      </c>
      <c r="L4304" s="129"/>
      <c r="AI4304" s="129"/>
    </row>
    <row r="4305" spans="1:35" ht="13.8" x14ac:dyDescent="0.25">
      <c r="A4305" s="118">
        <f t="shared" si="927"/>
        <v>3</v>
      </c>
      <c r="B4305" s="69">
        <f t="shared" si="928"/>
        <v>0</v>
      </c>
      <c r="C4305" s="118" t="str">
        <f t="shared" si="929"/>
        <v>RY4</v>
      </c>
      <c r="D4305" s="69"/>
      <c r="E4305" s="70">
        <f ca="1">INDEX(OFFSET(Data!$A$10,1,E$9+MATCH($A4305+IF(E$9&gt;$B4305,0,1),Data!$3:$3,0),Num_Orgs,1),MATCH($C4305,OFFSET(Data!$A$10,1,MATCH($A4305+IF(E$9&gt;$B4305,0,1),Data!$3:$3,0)-1,Num_Orgs,1),0),1)</f>
        <v>1.0741375437223344</v>
      </c>
      <c r="F4305" s="70">
        <f ca="1">INDEX(OFFSET(Data!$A$10,1,F$9+MATCH($A4305+IF(F$9&gt;$B4305,0,1),Data!$3:$3,0),Num_Orgs,1),MATCH($C4305,OFFSET(Data!$A$10,1,MATCH($A4305+IF(F$9&gt;$B4305,0,1),Data!$3:$3,0)-1,Num_Orgs,1),0),1)</f>
        <v>0.99748817379469112</v>
      </c>
      <c r="G4305" s="70">
        <f ca="1">INDEX(OFFSET(Data!$A$10,1,G$9+MATCH($A4305+IF(G$9&gt;$B4305,0,1),Data!$3:$3,0),Num_Orgs,1),MATCH($C4305,OFFSET(Data!$A$10,1,MATCH($A4305+IF(G$9&gt;$B4305,0,1),Data!$3:$3,0)-1,Num_Orgs,1),0),1)</f>
        <v>1.0161190955505639</v>
      </c>
      <c r="H4305" s="70">
        <f ca="1">INDEX(OFFSET(Data!$A$10,1,H$9+MATCH($A4305+IF(H$9&gt;$B4305,0,1),Data!$3:$3,0),Num_Orgs,1),MATCH($C4305,OFFSET(Data!$A$10,1,MATCH($A4305+IF(H$9&gt;$B4305,0,1),Data!$3:$3,0)-1,Num_Orgs,1),0),1)</f>
        <v>1.0513357799175036</v>
      </c>
      <c r="I4305" s="70">
        <f ca="1">INDEX(OFFSET(Data!$A$10,1,I$9+MATCH($A4305+IF(I$9&gt;$B4305,0,1),Data!$3:$3,0),Num_Orgs,1),MATCH($C4305,OFFSET(Data!$A$10,1,MATCH($A4305+IF(I$9&gt;$B4305,0,1),Data!$3:$3,0)-1,Num_Orgs,1),0),1)</f>
        <v>1.1037868378937215</v>
      </c>
      <c r="J4305" s="26">
        <f ca="1">IFERROR((E4305*SUM(OFFSET(Data!$C$8,0,MATCH($A4305+IF(J$9&gt;$B4305,0,1),Data!$3:$3,0)-1,1,2)))+(F4305*OFFSET(Data!$E$8,0,MATCH($A4305+IF(J$9&gt;$B4305,0,1),Data!$3:$3,0)-1))+(G4305*SUM(OFFSET(Data!$F$8,0,MATCH($A4305+IF(J$9&gt;$B4305,0,1),Data!$3:$3,0)-1,1,2)))+(H4305*OFFSET(Data!$H$8,0,MATCH($A4305+IF(J$9&gt;$B4305,0,1),Data!$3:$3,0)-1))+(I4305*OFFSET(Data!$I$8,0,MATCH($A4305+IF(J$9&gt;$B4305,0,1),Data!$3:$3,0)-1))+OFFSET(Data!$J$8,0,MATCH($A4305+IF(J$9&gt;$B4305,0,1),Data!$3:$3,0)-1),0)</f>
        <v>1.0360953390102741</v>
      </c>
      <c r="K4305" s="124" t="b">
        <f ca="1">ROUND(J4305,12)=ROUND(INDEX(Data!$AH$11:$AH$237,MATCH($C4305,Data!$Y$11:$Y$237,0),1),12)</f>
        <v>1</v>
      </c>
      <c r="L4305" s="129"/>
      <c r="AI4305" s="129"/>
    </row>
    <row r="4306" spans="1:35" ht="13.8" x14ac:dyDescent="0.25">
      <c r="A4306" s="118">
        <f t="shared" si="927"/>
        <v>3</v>
      </c>
      <c r="B4306" s="69">
        <f t="shared" si="928"/>
        <v>0</v>
      </c>
      <c r="C4306" s="118" t="str">
        <f t="shared" si="929"/>
        <v>RY5</v>
      </c>
      <c r="D4306" s="69"/>
      <c r="E4306" s="70">
        <f ca="1">INDEX(OFFSET(Data!$A$10,1,E$9+MATCH($A4306+IF(E$9&gt;$B4306,0,1),Data!$3:$3,0),Num_Orgs,1),MATCH($C4306,OFFSET(Data!$A$10,1,MATCH($A4306+IF(E$9&gt;$B4306,0,1),Data!$3:$3,0)-1,Num_Orgs,1),0),1)</f>
        <v>0.91874613331503852</v>
      </c>
      <c r="F4306" s="70">
        <f ca="1">INDEX(OFFSET(Data!$A$10,1,F$9+MATCH($A4306+IF(F$9&gt;$B4306,0,1),Data!$3:$3,0),Num_Orgs,1),MATCH($C4306,OFFSET(Data!$A$10,1,MATCH($A4306+IF(F$9&gt;$B4306,0,1),Data!$3:$3,0)-1,Num_Orgs,1),0),1)</f>
        <v>0.99603480709830883</v>
      </c>
      <c r="G4306" s="70">
        <f ca="1">INDEX(OFFSET(Data!$A$10,1,G$9+MATCH($A4306+IF(G$9&gt;$B4306,0,1),Data!$3:$3,0),Num_Orgs,1),MATCH($C4306,OFFSET(Data!$A$10,1,MATCH($A4306+IF(G$9&gt;$B4306,0,1),Data!$3:$3,0)-1,Num_Orgs,1),0),1)</f>
        <v>0.99850101873673403</v>
      </c>
      <c r="H4306" s="70">
        <f ca="1">INDEX(OFFSET(Data!$A$10,1,H$9+MATCH($A4306+IF(H$9&gt;$B4306,0,1),Data!$3:$3,0),Num_Orgs,1),MATCH($C4306,OFFSET(Data!$A$10,1,MATCH($A4306+IF(H$9&gt;$B4306,0,1),Data!$3:$3,0)-1,Num_Orgs,1),0),1)</f>
        <v>0.16984189544941539</v>
      </c>
      <c r="I4306" s="70">
        <f ca="1">INDEX(OFFSET(Data!$A$10,1,I$9+MATCH($A4306+IF(I$9&gt;$B4306,0,1),Data!$3:$3,0),Num_Orgs,1),MATCH($C4306,OFFSET(Data!$A$10,1,MATCH($A4306+IF(I$9&gt;$B4306,0,1),Data!$3:$3,0)-1,Num_Orgs,1),0),1)</f>
        <v>0.41215174145353439</v>
      </c>
      <c r="J4306" s="26">
        <f ca="1">IFERROR((E4306*SUM(OFFSET(Data!$C$8,0,MATCH($A4306+IF(J$9&gt;$B4306,0,1),Data!$3:$3,0)-1,1,2)))+(F4306*OFFSET(Data!$E$8,0,MATCH($A4306+IF(J$9&gt;$B4306,0,1),Data!$3:$3,0)-1))+(G4306*SUM(OFFSET(Data!$F$8,0,MATCH($A4306+IF(J$9&gt;$B4306,0,1),Data!$3:$3,0)-1,1,2)))+(H4306*OFFSET(Data!$H$8,0,MATCH($A4306+IF(J$9&gt;$B4306,0,1),Data!$3:$3,0)-1))+(I4306*OFFSET(Data!$I$8,0,MATCH($A4306+IF(J$9&gt;$B4306,0,1),Data!$3:$3,0)-1))+OFFSET(Data!$J$8,0,MATCH($A4306+IF(J$9&gt;$B4306,0,1),Data!$3:$3,0)-1),0)</f>
        <v>0.95605079884582167</v>
      </c>
      <c r="K4306" s="124" t="b">
        <f ca="1">ROUND(J4306,12)=ROUND(INDEX(Data!$AH$11:$AH$237,MATCH($C4306,Data!$Y$11:$Y$237,0),1),12)</f>
        <v>1</v>
      </c>
      <c r="L4306" s="129"/>
      <c r="AI4306" s="129"/>
    </row>
    <row r="4307" spans="1:35" ht="13.8" x14ac:dyDescent="0.25">
      <c r="A4307" s="118">
        <f t="shared" si="927"/>
        <v>3</v>
      </c>
      <c r="B4307" s="69">
        <f t="shared" si="928"/>
        <v>0</v>
      </c>
      <c r="C4307" s="118" t="str">
        <f t="shared" si="929"/>
        <v>RY6</v>
      </c>
      <c r="D4307" s="69"/>
      <c r="E4307" s="70">
        <f ca="1">INDEX(OFFSET(Data!$A$10,1,E$9+MATCH($A4307+IF(E$9&gt;$B4307,0,1),Data!$3:$3,0),Num_Orgs,1),MATCH($C4307,OFFSET(Data!$A$10,1,MATCH($A4307+IF(E$9&gt;$B4307,0,1),Data!$3:$3,0)-1,Num_Orgs,1),0),1)</f>
        <v>0.95454815838266471</v>
      </c>
      <c r="F4307" s="70">
        <f ca="1">INDEX(OFFSET(Data!$A$10,1,F$9+MATCH($A4307+IF(F$9&gt;$B4307,0,1),Data!$3:$3,0),Num_Orgs,1),MATCH($C4307,OFFSET(Data!$A$10,1,MATCH($A4307+IF(F$9&gt;$B4307,0,1),Data!$3:$3,0)-1,Num_Orgs,1),0),1)</f>
        <v>0.99603480709830872</v>
      </c>
      <c r="G4307" s="70">
        <f ca="1">INDEX(OFFSET(Data!$A$10,1,G$9+MATCH($A4307+IF(G$9&gt;$B4307,0,1),Data!$3:$3,0),Num_Orgs,1),MATCH($C4307,OFFSET(Data!$A$10,1,MATCH($A4307+IF(G$9&gt;$B4307,0,1),Data!$3:$3,0)-1,Num_Orgs,1),0),1)</f>
        <v>0.84261706320660701</v>
      </c>
      <c r="H4307" s="70">
        <f ca="1">INDEX(OFFSET(Data!$A$10,1,H$9+MATCH($A4307+IF(H$9&gt;$B4307,0,1),Data!$3:$3,0),Num_Orgs,1),MATCH($C4307,OFFSET(Data!$A$10,1,MATCH($A4307+IF(H$9&gt;$B4307,0,1),Data!$3:$3,0)-1,Num_Orgs,1),0),1)</f>
        <v>1.0413829945504993</v>
      </c>
      <c r="I4307" s="70">
        <f ca="1">INDEX(OFFSET(Data!$A$10,1,I$9+MATCH($A4307+IF(I$9&gt;$B4307,0,1),Data!$3:$3,0),Num_Orgs,1),MATCH($C4307,OFFSET(Data!$A$10,1,MATCH($A4307+IF(I$9&gt;$B4307,0,1),Data!$3:$3,0)-1,Num_Orgs,1),0),1)</f>
        <v>0.87282362449645401</v>
      </c>
      <c r="J4307" s="26">
        <f ca="1">IFERROR((E4307*SUM(OFFSET(Data!$C$8,0,MATCH($A4307+IF(J$9&gt;$B4307,0,1),Data!$3:$3,0)-1,1,2)))+(F4307*OFFSET(Data!$E$8,0,MATCH($A4307+IF(J$9&gt;$B4307,0,1),Data!$3:$3,0)-1))+(G4307*SUM(OFFSET(Data!$F$8,0,MATCH($A4307+IF(J$9&gt;$B4307,0,1),Data!$3:$3,0)-1,1,2)))+(H4307*OFFSET(Data!$H$8,0,MATCH($A4307+IF(J$9&gt;$B4307,0,1),Data!$3:$3,0)-1))+(I4307*OFFSET(Data!$I$8,0,MATCH($A4307+IF(J$9&gt;$B4307,0,1),Data!$3:$3,0)-1))+OFFSET(Data!$J$8,0,MATCH($A4307+IF(J$9&gt;$B4307,0,1),Data!$3:$3,0)-1),0)</f>
        <v>0.9730650581068444</v>
      </c>
      <c r="K4307" s="124" t="b">
        <f ca="1">ROUND(J4307,12)=ROUND(INDEX(Data!$AH$11:$AH$237,MATCH($C4307,Data!$Y$11:$Y$237,0),1),12)</f>
        <v>1</v>
      </c>
      <c r="L4307" s="129"/>
      <c r="AI4307" s="129"/>
    </row>
    <row r="4308" spans="1:35" ht="13.8" x14ac:dyDescent="0.25">
      <c r="A4308" s="118">
        <f t="shared" si="927"/>
        <v>3</v>
      </c>
      <c r="B4308" s="69">
        <f t="shared" si="928"/>
        <v>0</v>
      </c>
      <c r="C4308" s="118" t="str">
        <f t="shared" si="929"/>
        <v>RY7</v>
      </c>
      <c r="D4308" s="69"/>
      <c r="E4308" s="70">
        <f ca="1">INDEX(OFFSET(Data!$A$10,1,E$9+MATCH($A4308+IF(E$9&gt;$B4308,0,1),Data!$3:$3,0),Num_Orgs,1),MATCH($C4308,OFFSET(Data!$A$10,1,MATCH($A4308+IF(E$9&gt;$B4308,0,1),Data!$3:$3,0)-1,Num_Orgs,1),0),1)</f>
        <v>0.94112165980683438</v>
      </c>
      <c r="F4308" s="70">
        <f ca="1">INDEX(OFFSET(Data!$A$10,1,F$9+MATCH($A4308+IF(F$9&gt;$B4308,0,1),Data!$3:$3,0),Num_Orgs,1),MATCH($C4308,OFFSET(Data!$A$10,1,MATCH($A4308+IF(F$9&gt;$B4308,0,1),Data!$3:$3,0)-1,Num_Orgs,1),0),1)</f>
        <v>0.99603480709830883</v>
      </c>
      <c r="G4308" s="70">
        <f ca="1">INDEX(OFFSET(Data!$A$10,1,G$9+MATCH($A4308+IF(G$9&gt;$B4308,0,1),Data!$3:$3,0),Num_Orgs,1),MATCH($C4308,OFFSET(Data!$A$10,1,MATCH($A4308+IF(G$9&gt;$B4308,0,1),Data!$3:$3,0)-1,Num_Orgs,1),0),1)</f>
        <v>0.95967111897381718</v>
      </c>
      <c r="H4308" s="70">
        <f ca="1">INDEX(OFFSET(Data!$A$10,1,H$9+MATCH($A4308+IF(H$9&gt;$B4308,0,1),Data!$3:$3,0),Num_Orgs,1),MATCH($C4308,OFFSET(Data!$A$10,1,MATCH($A4308+IF(H$9&gt;$B4308,0,1),Data!$3:$3,0)-1,Num_Orgs,1),0),1)</f>
        <v>0.14753834467296603</v>
      </c>
      <c r="I4308" s="70">
        <f ca="1">INDEX(OFFSET(Data!$A$10,1,I$9+MATCH($A4308+IF(I$9&gt;$B4308,0,1),Data!$3:$3,0),Num_Orgs,1),MATCH($C4308,OFFSET(Data!$A$10,1,MATCH($A4308+IF(I$9&gt;$B4308,0,1),Data!$3:$3,0)-1,Num_Orgs,1),0),1)</f>
        <v>0.6249848175406707</v>
      </c>
      <c r="J4308" s="26">
        <f ca="1">IFERROR((E4308*SUM(OFFSET(Data!$C$8,0,MATCH($A4308+IF(J$9&gt;$B4308,0,1),Data!$3:$3,0)-1,1,2)))+(F4308*OFFSET(Data!$E$8,0,MATCH($A4308+IF(J$9&gt;$B4308,0,1),Data!$3:$3,0)-1))+(G4308*SUM(OFFSET(Data!$F$8,0,MATCH($A4308+IF(J$9&gt;$B4308,0,1),Data!$3:$3,0)-1,1,2)))+(H4308*OFFSET(Data!$H$8,0,MATCH($A4308+IF(J$9&gt;$B4308,0,1),Data!$3:$3,0)-1))+(I4308*OFFSET(Data!$I$8,0,MATCH($A4308+IF(J$9&gt;$B4308,0,1),Data!$3:$3,0)-1))+OFFSET(Data!$J$8,0,MATCH($A4308+IF(J$9&gt;$B4308,0,1),Data!$3:$3,0)-1),0)</f>
        <v>0.96666533401792576</v>
      </c>
      <c r="K4308" s="124" t="b">
        <f ca="1">ROUND(J4308,12)=ROUND(INDEX(Data!$AH$11:$AH$237,MATCH($C4308,Data!$Y$11:$Y$237,0),1),12)</f>
        <v>1</v>
      </c>
      <c r="L4308" s="129"/>
      <c r="AI4308" s="129"/>
    </row>
    <row r="4309" spans="1:35" ht="13.8" x14ac:dyDescent="0.25">
      <c r="A4309" s="118">
        <f t="shared" si="927"/>
        <v>3</v>
      </c>
      <c r="B4309" s="69">
        <f t="shared" si="928"/>
        <v>0</v>
      </c>
      <c r="C4309" s="118" t="str">
        <f t="shared" si="929"/>
        <v>RY8</v>
      </c>
      <c r="D4309" s="69"/>
      <c r="E4309" s="70">
        <f ca="1">INDEX(OFFSET(Data!$A$10,1,E$9+MATCH($A4309+IF(E$9&gt;$B4309,0,1),Data!$3:$3,0),Num_Orgs,1),MATCH($C4309,OFFSET(Data!$A$10,1,MATCH($A4309+IF(E$9&gt;$B4309,0,1),Data!$3:$3,0)-1,Num_Orgs,1),0),1)</f>
        <v>0.9390892557206203</v>
      </c>
      <c r="F4309" s="70">
        <f ca="1">INDEX(OFFSET(Data!$A$10,1,F$9+MATCH($A4309+IF(F$9&gt;$B4309,0,1),Data!$3:$3,0),Num_Orgs,1),MATCH($C4309,OFFSET(Data!$A$10,1,MATCH($A4309+IF(F$9&gt;$B4309,0,1),Data!$3:$3,0)-1,Num_Orgs,1),0),1)</f>
        <v>0.99603480709830883</v>
      </c>
      <c r="G4309" s="70">
        <f ca="1">INDEX(OFFSET(Data!$A$10,1,G$9+MATCH($A4309+IF(G$9&gt;$B4309,0,1),Data!$3:$3,0),Num_Orgs,1),MATCH($C4309,OFFSET(Data!$A$10,1,MATCH($A4309+IF(G$9&gt;$B4309,0,1),Data!$3:$3,0)-1,Num_Orgs,1),0),1)</f>
        <v>1.0159364492092553</v>
      </c>
      <c r="H4309" s="70">
        <f ca="1">INDEX(OFFSET(Data!$A$10,1,H$9+MATCH($A4309+IF(H$9&gt;$B4309,0,1),Data!$3:$3,0),Num_Orgs,1),MATCH($C4309,OFFSET(Data!$A$10,1,MATCH($A4309+IF(H$9&gt;$B4309,0,1),Data!$3:$3,0)-1,Num_Orgs,1),0),1)</f>
        <v>0.25578822664088552</v>
      </c>
      <c r="I4309" s="70">
        <f ca="1">INDEX(OFFSET(Data!$A$10,1,I$9+MATCH($A4309+IF(I$9&gt;$B4309,0,1),Data!$3:$3,0),Num_Orgs,1),MATCH($C4309,OFFSET(Data!$A$10,1,MATCH($A4309+IF(I$9&gt;$B4309,0,1),Data!$3:$3,0)-1,Num_Orgs,1),0),1)</f>
        <v>0.46903305603610224</v>
      </c>
      <c r="J4309" s="26">
        <f ca="1">IFERROR((E4309*SUM(OFFSET(Data!$C$8,0,MATCH($A4309+IF(J$9&gt;$B4309,0,1),Data!$3:$3,0)-1,1,2)))+(F4309*OFFSET(Data!$E$8,0,MATCH($A4309+IF(J$9&gt;$B4309,0,1),Data!$3:$3,0)-1))+(G4309*SUM(OFFSET(Data!$F$8,0,MATCH($A4309+IF(J$9&gt;$B4309,0,1),Data!$3:$3,0)-1,1,2)))+(H4309*OFFSET(Data!$H$8,0,MATCH($A4309+IF(J$9&gt;$B4309,0,1),Data!$3:$3,0)-1))+(I4309*OFFSET(Data!$I$8,0,MATCH($A4309+IF(J$9&gt;$B4309,0,1),Data!$3:$3,0)-1))+OFFSET(Data!$J$8,0,MATCH($A4309+IF(J$9&gt;$B4309,0,1),Data!$3:$3,0)-1),0)</f>
        <v>0.96667936705571256</v>
      </c>
      <c r="K4309" s="124" t="b">
        <f ca="1">ROUND(J4309,12)=ROUND(INDEX(Data!$AH$11:$AH$237,MATCH($C4309,Data!$Y$11:$Y$237,0),1),12)</f>
        <v>1</v>
      </c>
      <c r="L4309" s="129"/>
      <c r="AI4309" s="129"/>
    </row>
    <row r="4310" spans="1:35" ht="13.8" x14ac:dyDescent="0.25">
      <c r="A4310" s="118">
        <f t="shared" si="927"/>
        <v>3</v>
      </c>
      <c r="B4310" s="69">
        <f t="shared" si="928"/>
        <v>0</v>
      </c>
      <c r="C4310" s="118" t="str">
        <f t="shared" si="929"/>
        <v>RY9</v>
      </c>
      <c r="D4310" s="69"/>
      <c r="E4310" s="70">
        <f ca="1">INDEX(OFFSET(Data!$A$10,1,E$9+MATCH($A4310+IF(E$9&gt;$B4310,0,1),Data!$3:$3,0),Num_Orgs,1),MATCH($C4310,OFFSET(Data!$A$10,1,MATCH($A4310+IF(E$9&gt;$B4310,0,1),Data!$3:$3,0)-1,Num_Orgs,1),0),1)</f>
        <v>1.1426911696623114</v>
      </c>
      <c r="F4310" s="70">
        <f ca="1">INDEX(OFFSET(Data!$A$10,1,F$9+MATCH($A4310+IF(F$9&gt;$B4310,0,1),Data!$3:$3,0),Num_Orgs,1),MATCH($C4310,OFFSET(Data!$A$10,1,MATCH($A4310+IF(F$9&gt;$B4310,0,1),Data!$3:$3,0)-1,Num_Orgs,1),0),1)</f>
        <v>1.0171232554042071</v>
      </c>
      <c r="G4310" s="70">
        <f ca="1">INDEX(OFFSET(Data!$A$10,1,G$9+MATCH($A4310+IF(G$9&gt;$B4310,0,1),Data!$3:$3,0),Num_Orgs,1),MATCH($C4310,OFFSET(Data!$A$10,1,MATCH($A4310+IF(G$9&gt;$B4310,0,1),Data!$3:$3,0)-1,Num_Orgs,1),0),1)</f>
        <v>1.1361128942111556</v>
      </c>
      <c r="H4310" s="70">
        <f ca="1">INDEX(OFFSET(Data!$A$10,1,H$9+MATCH($A4310+IF(H$9&gt;$B4310,0,1),Data!$3:$3,0),Num_Orgs,1),MATCH($C4310,OFFSET(Data!$A$10,1,MATCH($A4310+IF(H$9&gt;$B4310,0,1),Data!$3:$3,0)-1,Num_Orgs,1),0),1)</f>
        <v>3.3946671046966248</v>
      </c>
      <c r="I4310" s="70">
        <f ca="1">INDEX(OFFSET(Data!$A$10,1,I$9+MATCH($A4310+IF(I$9&gt;$B4310,0,1),Data!$3:$3,0),Num_Orgs,1),MATCH($C4310,OFFSET(Data!$A$10,1,MATCH($A4310+IF(I$9&gt;$B4310,0,1),Data!$3:$3,0)-1,Num_Orgs,1),0),1)</f>
        <v>1.8749544526220125</v>
      </c>
      <c r="J4310" s="26">
        <f ca="1">IFERROR((E4310*SUM(OFFSET(Data!$C$8,0,MATCH($A4310+IF(J$9&gt;$B4310,0,1),Data!$3:$3,0)-1,1,2)))+(F4310*OFFSET(Data!$E$8,0,MATCH($A4310+IF(J$9&gt;$B4310,0,1),Data!$3:$3,0)-1))+(G4310*SUM(OFFSET(Data!$F$8,0,MATCH($A4310+IF(J$9&gt;$B4310,0,1),Data!$3:$3,0)-1,1,2)))+(H4310*OFFSET(Data!$H$8,0,MATCH($A4310+IF(J$9&gt;$B4310,0,1),Data!$3:$3,0)-1))+(I4310*OFFSET(Data!$I$8,0,MATCH($A4310+IF(J$9&gt;$B4310,0,1),Data!$3:$3,0)-1))+OFFSET(Data!$J$8,0,MATCH($A4310+IF(J$9&gt;$B4310,0,1),Data!$3:$3,0)-1),0)</f>
        <v>1.0834730440960512</v>
      </c>
      <c r="K4310" s="124" t="b">
        <f ca="1">ROUND(J4310,12)=ROUND(INDEX(Data!$AH$11:$AH$237,MATCH($C4310,Data!$Y$11:$Y$237,0),1),12)</f>
        <v>1</v>
      </c>
      <c r="L4310" s="129"/>
      <c r="AI4310" s="129"/>
    </row>
    <row r="4311" spans="1:35" ht="13.8" x14ac:dyDescent="0.25">
      <c r="A4311" s="118">
        <f t="shared" si="927"/>
        <v>3</v>
      </c>
      <c r="B4311" s="69">
        <f t="shared" si="928"/>
        <v>0</v>
      </c>
      <c r="C4311" s="118" t="str">
        <f t="shared" si="929"/>
        <v>RYA</v>
      </c>
      <c r="D4311" s="69"/>
      <c r="E4311" s="70">
        <f ca="1">INDEX(OFFSET(Data!$A$10,1,E$9+MATCH($A4311+IF(E$9&gt;$B4311,0,1),Data!$3:$3,0),Num_Orgs,1),MATCH($C4311,OFFSET(Data!$A$10,1,MATCH($A4311+IF(E$9&gt;$B4311,0,1),Data!$3:$3,0)-1,Num_Orgs,1),0),1)</f>
        <v>0.89440278835860854</v>
      </c>
      <c r="F4311" s="70">
        <f ca="1">INDEX(OFFSET(Data!$A$10,1,F$9+MATCH($A4311+IF(F$9&gt;$B4311,0,1),Data!$3:$3,0),Num_Orgs,1),MATCH($C4311,OFFSET(Data!$A$10,1,MATCH($A4311+IF(F$9&gt;$B4311,0,1),Data!$3:$3,0)-1,Num_Orgs,1),0),1)</f>
        <v>0.99603480709830883</v>
      </c>
      <c r="G4311" s="70">
        <f ca="1">INDEX(OFFSET(Data!$A$10,1,G$9+MATCH($A4311+IF(G$9&gt;$B4311,0,1),Data!$3:$3,0),Num_Orgs,1),MATCH($C4311,OFFSET(Data!$A$10,1,MATCH($A4311+IF(G$9&gt;$B4311,0,1),Data!$3:$3,0)-1,Num_Orgs,1),0),1)</f>
        <v>0.94164554494136388</v>
      </c>
      <c r="H4311" s="70">
        <f ca="1">INDEX(OFFSET(Data!$A$10,1,H$9+MATCH($A4311+IF(H$9&gt;$B4311,0,1),Data!$3:$3,0),Num_Orgs,1),MATCH($C4311,OFFSET(Data!$A$10,1,MATCH($A4311+IF(H$9&gt;$B4311,0,1),Data!$3:$3,0)-1,Num_Orgs,1),0),1)</f>
        <v>0.71170586137824832</v>
      </c>
      <c r="I4311" s="70">
        <f ca="1">INDEX(OFFSET(Data!$A$10,1,I$9+MATCH($A4311+IF(I$9&gt;$B4311,0,1),Data!$3:$3,0),Num_Orgs,1),MATCH($C4311,OFFSET(Data!$A$10,1,MATCH($A4311+IF(I$9&gt;$B4311,0,1),Data!$3:$3,0)-1,Num_Orgs,1),0),1)</f>
        <v>0.6142092172382454</v>
      </c>
      <c r="J4311" s="26">
        <f ca="1">IFERROR((E4311*SUM(OFFSET(Data!$C$8,0,MATCH($A4311+IF(J$9&gt;$B4311,0,1),Data!$3:$3,0)-1,1,2)))+(F4311*OFFSET(Data!$E$8,0,MATCH($A4311+IF(J$9&gt;$B4311,0,1),Data!$3:$3,0)-1))+(G4311*SUM(OFFSET(Data!$F$8,0,MATCH($A4311+IF(J$9&gt;$B4311,0,1),Data!$3:$3,0)-1,1,2)))+(H4311*OFFSET(Data!$H$8,0,MATCH($A4311+IF(J$9&gt;$B4311,0,1),Data!$3:$3,0)-1))+(I4311*OFFSET(Data!$I$8,0,MATCH($A4311+IF(J$9&gt;$B4311,0,1),Data!$3:$3,0)-1))+OFFSET(Data!$J$8,0,MATCH($A4311+IF(J$9&gt;$B4311,0,1),Data!$3:$3,0)-1),0)</f>
        <v>0.94498559417715033</v>
      </c>
      <c r="K4311" s="124" t="b">
        <f ca="1">ROUND(J4311,12)=ROUND(INDEX(Data!$AH$11:$AH$237,MATCH($C4311,Data!$Y$11:$Y$237,0),1),12)</f>
        <v>1</v>
      </c>
      <c r="L4311" s="129"/>
      <c r="AI4311" s="129"/>
    </row>
    <row r="4312" spans="1:35" ht="13.8" x14ac:dyDescent="0.25">
      <c r="A4312" s="118">
        <f t="shared" si="927"/>
        <v>3</v>
      </c>
      <c r="B4312" s="69">
        <f t="shared" si="928"/>
        <v>0</v>
      </c>
      <c r="C4312" s="118" t="str">
        <f t="shared" si="929"/>
        <v>RYC</v>
      </c>
      <c r="D4312" s="69"/>
      <c r="E4312" s="70">
        <f ca="1">INDEX(OFFSET(Data!$A$10,1,E$9+MATCH($A4312+IF(E$9&gt;$B4312,0,1),Data!$3:$3,0),Num_Orgs,1),MATCH($C4312,OFFSET(Data!$A$10,1,MATCH($A4312+IF(E$9&gt;$B4312,0,1),Data!$3:$3,0)-1,Num_Orgs,1),0),1)</f>
        <v>0.92949269894196962</v>
      </c>
      <c r="F4312" s="70">
        <f ca="1">INDEX(OFFSET(Data!$A$10,1,F$9+MATCH($A4312+IF(F$9&gt;$B4312,0,1),Data!$3:$3,0),Num_Orgs,1),MATCH($C4312,OFFSET(Data!$A$10,1,MATCH($A4312+IF(F$9&gt;$B4312,0,1),Data!$3:$3,0)-1,Num_Orgs,1),0),1)</f>
        <v>0.99603480709830883</v>
      </c>
      <c r="G4312" s="70">
        <f ca="1">INDEX(OFFSET(Data!$A$10,1,G$9+MATCH($A4312+IF(G$9&gt;$B4312,0,1),Data!$3:$3,0),Num_Orgs,1),MATCH($C4312,OFFSET(Data!$A$10,1,MATCH($A4312+IF(G$9&gt;$B4312,0,1),Data!$3:$3,0)-1,Num_Orgs,1),0),1)</f>
        <v>0.96845473311178332</v>
      </c>
      <c r="H4312" s="70">
        <f ca="1">INDEX(OFFSET(Data!$A$10,1,H$9+MATCH($A4312+IF(H$9&gt;$B4312,0,1),Data!$3:$3,0),Num_Orgs,1),MATCH($C4312,OFFSET(Data!$A$10,1,MATCH($A4312+IF(H$9&gt;$B4312,0,1),Data!$3:$3,0)-1,Num_Orgs,1),0),1)</f>
        <v>0.30544114538263673</v>
      </c>
      <c r="I4312" s="70">
        <f ca="1">INDEX(OFFSET(Data!$A$10,1,I$9+MATCH($A4312+IF(I$9&gt;$B4312,0,1),Data!$3:$3,0),Num_Orgs,1),MATCH($C4312,OFFSET(Data!$A$10,1,MATCH($A4312+IF(I$9&gt;$B4312,0,1),Data!$3:$3,0)-1,Num_Orgs,1),0),1)</f>
        <v>0.6142092172382454</v>
      </c>
      <c r="J4312" s="26">
        <f ca="1">IFERROR((E4312*SUM(OFFSET(Data!$C$8,0,MATCH($A4312+IF(J$9&gt;$B4312,0,1),Data!$3:$3,0)-1,1,2)))+(F4312*OFFSET(Data!$E$8,0,MATCH($A4312+IF(J$9&gt;$B4312,0,1),Data!$3:$3,0)-1))+(G4312*SUM(OFFSET(Data!$F$8,0,MATCH($A4312+IF(J$9&gt;$B4312,0,1),Data!$3:$3,0)-1,1,2)))+(H4312*OFFSET(Data!$H$8,0,MATCH($A4312+IF(J$9&gt;$B4312,0,1),Data!$3:$3,0)-1))+(I4312*OFFSET(Data!$I$8,0,MATCH($A4312+IF(J$9&gt;$B4312,0,1),Data!$3:$3,0)-1))+OFFSET(Data!$J$8,0,MATCH($A4312+IF(J$9&gt;$B4312,0,1),Data!$3:$3,0)-1),0)</f>
        <v>0.96161432095278476</v>
      </c>
      <c r="K4312" s="124" t="b">
        <f ca="1">ROUND(J4312,12)=ROUND(INDEX(Data!$AH$11:$AH$237,MATCH($C4312,Data!$Y$11:$Y$237,0),1),12)</f>
        <v>1</v>
      </c>
      <c r="L4312" s="129"/>
      <c r="AI4312" s="129"/>
    </row>
    <row r="4313" spans="1:35" ht="13.8" x14ac:dyDescent="0.25">
      <c r="A4313" s="118">
        <f t="shared" si="927"/>
        <v>3</v>
      </c>
      <c r="B4313" s="69">
        <f t="shared" si="928"/>
        <v>0</v>
      </c>
      <c r="C4313" s="118" t="str">
        <f t="shared" si="929"/>
        <v>RYD</v>
      </c>
      <c r="D4313" s="69"/>
      <c r="E4313" s="70">
        <f ca="1">INDEX(OFFSET(Data!$A$10,1,E$9+MATCH($A4313+IF(E$9&gt;$B4313,0,1),Data!$3:$3,0),Num_Orgs,1),MATCH($C4313,OFFSET(Data!$A$10,1,MATCH($A4313+IF(E$9&gt;$B4313,0,1),Data!$3:$3,0)-1,Num_Orgs,1),0),1)</f>
        <v>0.95812744118414817</v>
      </c>
      <c r="F4313" s="70">
        <f ca="1">INDEX(OFFSET(Data!$A$10,1,F$9+MATCH($A4313+IF(F$9&gt;$B4313,0,1),Data!$3:$3,0),Num_Orgs,1),MATCH($C4313,OFFSET(Data!$A$10,1,MATCH($A4313+IF(F$9&gt;$B4313,0,1),Data!$3:$3,0)-1,Num_Orgs,1),0),1)</f>
        <v>0.99603480709830883</v>
      </c>
      <c r="G4313" s="70">
        <f ca="1">INDEX(OFFSET(Data!$A$10,1,G$9+MATCH($A4313+IF(G$9&gt;$B4313,0,1),Data!$3:$3,0),Num_Orgs,1),MATCH($C4313,OFFSET(Data!$A$10,1,MATCH($A4313+IF(G$9&gt;$B4313,0,1),Data!$3:$3,0)-1,Num_Orgs,1),0),1)</f>
        <v>1.0888571839736778</v>
      </c>
      <c r="H4313" s="70">
        <f ca="1">INDEX(OFFSET(Data!$A$10,1,H$9+MATCH($A4313+IF(H$9&gt;$B4313,0,1),Data!$3:$3,0),Num_Orgs,1),MATCH($C4313,OFFSET(Data!$A$10,1,MATCH($A4313+IF(H$9&gt;$B4313,0,1),Data!$3:$3,0)-1,Num_Orgs,1),0),1)</f>
        <v>1.3134435731933365</v>
      </c>
      <c r="I4313" s="70">
        <f ca="1">INDEX(OFFSET(Data!$A$10,1,I$9+MATCH($A4313+IF(I$9&gt;$B4313,0,1),Data!$3:$3,0),Num_Orgs,1),MATCH($C4313,OFFSET(Data!$A$10,1,MATCH($A4313+IF(I$9&gt;$B4313,0,1),Data!$3:$3,0)-1,Num_Orgs,1),0),1)</f>
        <v>0.76506762147220042</v>
      </c>
      <c r="J4313" s="26">
        <f ca="1">IFERROR((E4313*SUM(OFFSET(Data!$C$8,0,MATCH($A4313+IF(J$9&gt;$B4313,0,1),Data!$3:$3,0)-1,1,2)))+(F4313*OFFSET(Data!$E$8,0,MATCH($A4313+IF(J$9&gt;$B4313,0,1),Data!$3:$3,0)-1))+(G4313*SUM(OFFSET(Data!$F$8,0,MATCH($A4313+IF(J$9&gt;$B4313,0,1),Data!$3:$3,0)-1,1,2)))+(H4313*OFFSET(Data!$H$8,0,MATCH($A4313+IF(J$9&gt;$B4313,0,1),Data!$3:$3,0)-1))+(I4313*OFFSET(Data!$I$8,0,MATCH($A4313+IF(J$9&gt;$B4313,0,1),Data!$3:$3,0)-1))+OFFSET(Data!$J$8,0,MATCH($A4313+IF(J$9&gt;$B4313,0,1),Data!$3:$3,0)-1),0)</f>
        <v>0.98126773834235115</v>
      </c>
      <c r="K4313" s="124" t="b">
        <f ca="1">ROUND(J4313,12)=ROUND(INDEX(Data!$AH$11:$AH$237,MATCH($C4313,Data!$Y$11:$Y$237,0),1),12)</f>
        <v>1</v>
      </c>
      <c r="L4313" s="129"/>
      <c r="AI4313" s="129"/>
    </row>
    <row r="4314" spans="1:35" ht="13.8" x14ac:dyDescent="0.25">
      <c r="A4314" s="118">
        <f t="shared" si="927"/>
        <v>3</v>
      </c>
      <c r="B4314" s="69">
        <f t="shared" si="928"/>
        <v>0</v>
      </c>
      <c r="C4314" s="118" t="str">
        <f t="shared" si="929"/>
        <v>RYE</v>
      </c>
      <c r="D4314" s="69"/>
      <c r="E4314" s="70">
        <f ca="1">INDEX(OFFSET(Data!$A$10,1,E$9+MATCH($A4314+IF(E$9&gt;$B4314,0,1),Data!$3:$3,0),Num_Orgs,1),MATCH($C4314,OFFSET(Data!$A$10,1,MATCH($A4314+IF(E$9&gt;$B4314,0,1),Data!$3:$3,0)-1,Num_Orgs,1),0),1)</f>
        <v>1.0375550189839498</v>
      </c>
      <c r="F4314" s="70">
        <f ca="1">INDEX(OFFSET(Data!$A$10,1,F$9+MATCH($A4314+IF(F$9&gt;$B4314,0,1),Data!$3:$3,0),Num_Orgs,1),MATCH($C4314,OFFSET(Data!$A$10,1,MATCH($A4314+IF(F$9&gt;$B4314,0,1),Data!$3:$3,0)-1,Num_Orgs,1),0),1)</f>
        <v>0.99603480709830883</v>
      </c>
      <c r="G4314" s="70">
        <f ca="1">INDEX(OFFSET(Data!$A$10,1,G$9+MATCH($A4314+IF(G$9&gt;$B4314,0,1),Data!$3:$3,0),Num_Orgs,1),MATCH($C4314,OFFSET(Data!$A$10,1,MATCH($A4314+IF(G$9&gt;$B4314,0,1),Data!$3:$3,0)-1,Num_Orgs,1),0),1)</f>
        <v>1.0557389500994099</v>
      </c>
      <c r="H4314" s="70">
        <f ca="1">INDEX(OFFSET(Data!$A$10,1,H$9+MATCH($A4314+IF(H$9&gt;$B4314,0,1),Data!$3:$3,0),Num_Orgs,1),MATCH($C4314,OFFSET(Data!$A$10,1,MATCH($A4314+IF(H$9&gt;$B4314,0,1),Data!$3:$3,0)-1,Num_Orgs,1),0),1)</f>
        <v>0.39321304049695488</v>
      </c>
      <c r="I4314" s="70">
        <f ca="1">INDEX(OFFSET(Data!$A$10,1,I$9+MATCH($A4314+IF(I$9&gt;$B4314,0,1),Data!$3:$3,0),Num_Orgs,1),MATCH($C4314,OFFSET(Data!$A$10,1,MATCH($A4314+IF(I$9&gt;$B4314,0,1),Data!$3:$3,0)-1,Num_Orgs,1),0),1)</f>
        <v>0.82972122328675246</v>
      </c>
      <c r="J4314" s="26">
        <f ca="1">IFERROR((E4314*SUM(OFFSET(Data!$C$8,0,MATCH($A4314+IF(J$9&gt;$B4314,0,1),Data!$3:$3,0)-1,1,2)))+(F4314*OFFSET(Data!$E$8,0,MATCH($A4314+IF(J$9&gt;$B4314,0,1),Data!$3:$3,0)-1))+(G4314*SUM(OFFSET(Data!$F$8,0,MATCH($A4314+IF(J$9&gt;$B4314,0,1),Data!$3:$3,0)-1,1,2)))+(H4314*OFFSET(Data!$H$8,0,MATCH($A4314+IF(J$9&gt;$B4314,0,1),Data!$3:$3,0)-1))+(I4314*OFFSET(Data!$I$8,0,MATCH($A4314+IF(J$9&gt;$B4314,0,1),Data!$3:$3,0)-1))+OFFSET(Data!$J$8,0,MATCH($A4314+IF(J$9&gt;$B4314,0,1),Data!$3:$3,0)-1),0)</f>
        <v>1.0167606315384101</v>
      </c>
      <c r="K4314" s="124" t="b">
        <f ca="1">ROUND(J4314,12)=ROUND(INDEX(Data!$AH$11:$AH$237,MATCH($C4314,Data!$Y$11:$Y$237,0),1),12)</f>
        <v>1</v>
      </c>
      <c r="L4314" s="129"/>
      <c r="AI4314" s="129"/>
    </row>
    <row r="4315" spans="1:35" ht="13.8" x14ac:dyDescent="0.25">
      <c r="A4315" s="118">
        <f t="shared" si="927"/>
        <v>3</v>
      </c>
      <c r="B4315" s="69">
        <f t="shared" si="928"/>
        <v>0</v>
      </c>
      <c r="C4315" s="118" t="str">
        <f t="shared" si="929"/>
        <v>RYF</v>
      </c>
      <c r="D4315" s="69"/>
      <c r="E4315" s="70">
        <f ca="1">INDEX(OFFSET(Data!$A$10,1,E$9+MATCH($A4315+IF(E$9&gt;$B4315,0,1),Data!$3:$3,0),Num_Orgs,1),MATCH($C4315,OFFSET(Data!$A$10,1,MATCH($A4315+IF(E$9&gt;$B4315,0,1),Data!$3:$3,0)-1,Num_Orgs,1),0),1)</f>
        <v>0.91119264217880858</v>
      </c>
      <c r="F4315" s="70">
        <f ca="1">INDEX(OFFSET(Data!$A$10,1,F$9+MATCH($A4315+IF(F$9&gt;$B4315,0,1),Data!$3:$3,0),Num_Orgs,1),MATCH($C4315,OFFSET(Data!$A$10,1,MATCH($A4315+IF(F$9&gt;$B4315,0,1),Data!$3:$3,0)-1,Num_Orgs,1),0),1)</f>
        <v>0.99603480709830883</v>
      </c>
      <c r="G4315" s="70">
        <f ca="1">INDEX(OFFSET(Data!$A$10,1,G$9+MATCH($A4315+IF(G$9&gt;$B4315,0,1),Data!$3:$3,0),Num_Orgs,1),MATCH($C4315,OFFSET(Data!$A$10,1,MATCH($A4315+IF(G$9&gt;$B4315,0,1),Data!$3:$3,0)-1,Num_Orgs,1),0),1)</f>
        <v>0.94582025436949668</v>
      </c>
      <c r="H4315" s="70">
        <f ca="1">INDEX(OFFSET(Data!$A$10,1,H$9+MATCH($A4315+IF(H$9&gt;$B4315,0,1),Data!$3:$3,0),Num_Orgs,1),MATCH($C4315,OFFSET(Data!$A$10,1,MATCH($A4315+IF(H$9&gt;$B4315,0,1),Data!$3:$3,0)-1,Num_Orgs,1),0),1)</f>
        <v>0.49981051565423296</v>
      </c>
      <c r="I4315" s="70">
        <f ca="1">INDEX(OFFSET(Data!$A$10,1,I$9+MATCH($A4315+IF(I$9&gt;$B4315,0,1),Data!$3:$3,0),Num_Orgs,1),MATCH($C4315,OFFSET(Data!$A$10,1,MATCH($A4315+IF(I$9&gt;$B4315,0,1),Data!$3:$3,0)-1,Num_Orgs,1),0),1)</f>
        <v>1.0667844299401104</v>
      </c>
      <c r="J4315" s="26">
        <f ca="1">IFERROR((E4315*SUM(OFFSET(Data!$C$8,0,MATCH($A4315+IF(J$9&gt;$B4315,0,1),Data!$3:$3,0)-1,1,2)))+(F4315*OFFSET(Data!$E$8,0,MATCH($A4315+IF(J$9&gt;$B4315,0,1),Data!$3:$3,0)-1))+(G4315*SUM(OFFSET(Data!$F$8,0,MATCH($A4315+IF(J$9&gt;$B4315,0,1),Data!$3:$3,0)-1,1,2)))+(H4315*OFFSET(Data!$H$8,0,MATCH($A4315+IF(J$9&gt;$B4315,0,1),Data!$3:$3,0)-1))+(I4315*OFFSET(Data!$I$8,0,MATCH($A4315+IF(J$9&gt;$B4315,0,1),Data!$3:$3,0)-1))+OFFSET(Data!$J$8,0,MATCH($A4315+IF(J$9&gt;$B4315,0,1),Data!$3:$3,0)-1),0)</f>
        <v>0.95472674175329353</v>
      </c>
      <c r="K4315" s="124" t="b">
        <f ca="1">ROUND(J4315,12)=ROUND(INDEX(Data!$AH$11:$AH$237,MATCH($C4315,Data!$Y$11:$Y$237,0),1),12)</f>
        <v>1</v>
      </c>
      <c r="L4315" s="129"/>
      <c r="AI4315" s="129"/>
    </row>
    <row r="4316" spans="1:35" ht="13.8" x14ac:dyDescent="0.25">
      <c r="A4316" s="118">
        <f t="shared" si="927"/>
        <v>3</v>
      </c>
      <c r="B4316" s="69">
        <f t="shared" si="928"/>
        <v>0</v>
      </c>
      <c r="C4316" s="118" t="str">
        <f t="shared" si="929"/>
        <v>RYG</v>
      </c>
      <c r="D4316" s="69"/>
      <c r="E4316" s="70">
        <f ca="1">INDEX(OFFSET(Data!$A$10,1,E$9+MATCH($A4316+IF(E$9&gt;$B4316,0,1),Data!$3:$3,0),Num_Orgs,1),MATCH($C4316,OFFSET(Data!$A$10,1,MATCH($A4316+IF(E$9&gt;$B4316,0,1),Data!$3:$3,0)-1,Num_Orgs,1),0),1)</f>
        <v>0.97585799585762156</v>
      </c>
      <c r="F4316" s="70">
        <f ca="1">INDEX(OFFSET(Data!$A$10,1,F$9+MATCH($A4316+IF(F$9&gt;$B4316,0,1),Data!$3:$3,0),Num_Orgs,1),MATCH($C4316,OFFSET(Data!$A$10,1,MATCH($A4316+IF(F$9&gt;$B4316,0,1),Data!$3:$3,0)-1,Num_Orgs,1),0),1)</f>
        <v>0.99603480709830883</v>
      </c>
      <c r="G4316" s="70">
        <f ca="1">INDEX(OFFSET(Data!$A$10,1,G$9+MATCH($A4316+IF(G$9&gt;$B4316,0,1),Data!$3:$3,0),Num_Orgs,1),MATCH($C4316,OFFSET(Data!$A$10,1,MATCH($A4316+IF(G$9&gt;$B4316,0,1),Data!$3:$3,0)-1,Num_Orgs,1),0),1)</f>
        <v>0.94412735691759775</v>
      </c>
      <c r="H4316" s="70">
        <f ca="1">INDEX(OFFSET(Data!$A$10,1,H$9+MATCH($A4316+IF(H$9&gt;$B4316,0,1),Data!$3:$3,0),Num_Orgs,1),MATCH($C4316,OFFSET(Data!$A$10,1,MATCH($A4316+IF(H$9&gt;$B4316,0,1),Data!$3:$3,0)-1,Num_Orgs,1),0),1)</f>
        <v>0.82669689320779105</v>
      </c>
      <c r="I4316" s="70">
        <f ca="1">INDEX(OFFSET(Data!$A$10,1,I$9+MATCH($A4316+IF(I$9&gt;$B4316,0,1),Data!$3:$3,0),Num_Orgs,1),MATCH($C4316,OFFSET(Data!$A$10,1,MATCH($A4316+IF(I$9&gt;$B4316,0,1),Data!$3:$3,0)-1,Num_Orgs,1),0),1)</f>
        <v>0.89225077050886747</v>
      </c>
      <c r="J4316" s="26">
        <f ca="1">IFERROR((E4316*SUM(OFFSET(Data!$C$8,0,MATCH($A4316+IF(J$9&gt;$B4316,0,1),Data!$3:$3,0)-1,1,2)))+(F4316*OFFSET(Data!$E$8,0,MATCH($A4316+IF(J$9&gt;$B4316,0,1),Data!$3:$3,0)-1))+(G4316*SUM(OFFSET(Data!$F$8,0,MATCH($A4316+IF(J$9&gt;$B4316,0,1),Data!$3:$3,0)-1,1,2)))+(H4316*OFFSET(Data!$H$8,0,MATCH($A4316+IF(J$9&gt;$B4316,0,1),Data!$3:$3,0)-1))+(I4316*OFFSET(Data!$I$8,0,MATCH($A4316+IF(J$9&gt;$B4316,0,1),Data!$3:$3,0)-1))+OFFSET(Data!$J$8,0,MATCH($A4316+IF(J$9&gt;$B4316,0,1),Data!$3:$3,0)-1),0)</f>
        <v>0.9855345433078867</v>
      </c>
      <c r="K4316" s="124" t="b">
        <f ca="1">ROUND(J4316,12)=ROUND(INDEX(Data!$AH$11:$AH$237,MATCH($C4316,Data!$Y$11:$Y$237,0),1),12)</f>
        <v>1</v>
      </c>
      <c r="L4316" s="129"/>
      <c r="AI4316" s="129"/>
    </row>
    <row r="4317" spans="1:35" ht="13.8" x14ac:dyDescent="0.25">
      <c r="A4317" s="118">
        <f t="shared" si="927"/>
        <v>3</v>
      </c>
      <c r="B4317" s="69">
        <f t="shared" si="928"/>
        <v>0</v>
      </c>
      <c r="C4317" s="118" t="str">
        <f t="shared" si="929"/>
        <v>RYJ</v>
      </c>
      <c r="D4317" s="69"/>
      <c r="E4317" s="70">
        <f ca="1">INDEX(OFFSET(Data!$A$10,1,E$9+MATCH($A4317+IF(E$9&gt;$B4317,0,1),Data!$3:$3,0),Num_Orgs,1),MATCH($C4317,OFFSET(Data!$A$10,1,MATCH($A4317+IF(E$9&gt;$B4317,0,1),Data!$3:$3,0)-1,Num_Orgs,1),0),1)</f>
        <v>1.1553365073598199</v>
      </c>
      <c r="F4317" s="70">
        <f ca="1">INDEX(OFFSET(Data!$A$10,1,F$9+MATCH($A4317+IF(F$9&gt;$B4317,0,1),Data!$3:$3,0),Num_Orgs,1),MATCH($C4317,OFFSET(Data!$A$10,1,MATCH($A4317+IF(F$9&gt;$B4317,0,1),Data!$3:$3,0)-1,Num_Orgs,1),0),1)</f>
        <v>1.0171232554042073</v>
      </c>
      <c r="G4317" s="70">
        <f ca="1">INDEX(OFFSET(Data!$A$10,1,G$9+MATCH($A4317+IF(G$9&gt;$B4317,0,1),Data!$3:$3,0),Num_Orgs,1),MATCH($C4317,OFFSET(Data!$A$10,1,MATCH($A4317+IF(G$9&gt;$B4317,0,1),Data!$3:$3,0)-1,Num_Orgs,1),0),1)</f>
        <v>1.2082952301786456</v>
      </c>
      <c r="H4317" s="70">
        <f ca="1">INDEX(OFFSET(Data!$A$10,1,H$9+MATCH($A4317+IF(H$9&gt;$B4317,0,1),Data!$3:$3,0),Num_Orgs,1),MATCH($C4317,OFFSET(Data!$A$10,1,MATCH($A4317+IF(H$9&gt;$B4317,0,1),Data!$3:$3,0)-1,Num_Orgs,1),0),1)</f>
        <v>2.0335636521518987</v>
      </c>
      <c r="I4317" s="70">
        <f ca="1">INDEX(OFFSET(Data!$A$10,1,I$9+MATCH($A4317+IF(I$9&gt;$B4317,0,1),Data!$3:$3,0),Num_Orgs,1),MATCH($C4317,OFFSET(Data!$A$10,1,MATCH($A4317+IF(I$9&gt;$B4317,0,1),Data!$3:$3,0)-1,Num_Orgs,1),0),1)</f>
        <v>3.0450161972484135</v>
      </c>
      <c r="J4317" s="26">
        <f ca="1">IFERROR((E4317*SUM(OFFSET(Data!$C$8,0,MATCH($A4317+IF(J$9&gt;$B4317,0,1),Data!$3:$3,0)-1,1,2)))+(F4317*OFFSET(Data!$E$8,0,MATCH($A4317+IF(J$9&gt;$B4317,0,1),Data!$3:$3,0)-1))+(G4317*SUM(OFFSET(Data!$F$8,0,MATCH($A4317+IF(J$9&gt;$B4317,0,1),Data!$3:$3,0)-1,1,2)))+(H4317*OFFSET(Data!$H$8,0,MATCH($A4317+IF(J$9&gt;$B4317,0,1),Data!$3:$3,0)-1))+(I4317*OFFSET(Data!$I$8,0,MATCH($A4317+IF(J$9&gt;$B4317,0,1),Data!$3:$3,0)-1))+OFFSET(Data!$J$8,0,MATCH($A4317+IF(J$9&gt;$B4317,0,1),Data!$3:$3,0)-1),0)</f>
        <v>1.0938057747460048</v>
      </c>
      <c r="K4317" s="124" t="b">
        <f ca="1">ROUND(J4317,12)=ROUND(INDEX(Data!$AH$11:$AH$237,MATCH($C4317,Data!$Y$11:$Y$237,0),1),12)</f>
        <v>1</v>
      </c>
      <c r="L4317" s="129"/>
      <c r="AI4317" s="129"/>
    </row>
    <row r="4318" spans="1:35" ht="13.8" x14ac:dyDescent="0.25">
      <c r="A4318" s="118">
        <f t="shared" si="927"/>
        <v>3</v>
      </c>
      <c r="B4318" s="69">
        <f t="shared" si="928"/>
        <v>0</v>
      </c>
      <c r="C4318" s="118" t="str">
        <f t="shared" si="929"/>
        <v>RYK</v>
      </c>
      <c r="D4318" s="69"/>
      <c r="E4318" s="70">
        <f ca="1">INDEX(OFFSET(Data!$A$10,1,E$9+MATCH($A4318+IF(E$9&gt;$B4318,0,1),Data!$3:$3,0),Num_Orgs,1),MATCH($C4318,OFFSET(Data!$A$10,1,MATCH($A4318+IF(E$9&gt;$B4318,0,1),Data!$3:$3,0)-1,Num_Orgs,1),0),1)</f>
        <v>0.93598831237373081</v>
      </c>
      <c r="F4318" s="70">
        <f ca="1">INDEX(OFFSET(Data!$A$10,1,F$9+MATCH($A4318+IF(F$9&gt;$B4318,0,1),Data!$3:$3,0),Num_Orgs,1),MATCH($C4318,OFFSET(Data!$A$10,1,MATCH($A4318+IF(F$9&gt;$B4318,0,1),Data!$3:$3,0)-1,Num_Orgs,1),0),1)</f>
        <v>0.99603480709830883</v>
      </c>
      <c r="G4318" s="70">
        <f ca="1">INDEX(OFFSET(Data!$A$10,1,G$9+MATCH($A4318+IF(G$9&gt;$B4318,0,1),Data!$3:$3,0),Num_Orgs,1),MATCH($C4318,OFFSET(Data!$A$10,1,MATCH($A4318+IF(G$9&gt;$B4318,0,1),Data!$3:$3,0)-1,Num_Orgs,1),0),1)</f>
        <v>0.91369694684443348</v>
      </c>
      <c r="H4318" s="70">
        <f ca="1">INDEX(OFFSET(Data!$A$10,1,H$9+MATCH($A4318+IF(H$9&gt;$B4318,0,1),Data!$3:$3,0),Num_Orgs,1),MATCH($C4318,OFFSET(Data!$A$10,1,MATCH($A4318+IF(H$9&gt;$B4318,0,1),Data!$3:$3,0)-1,Num_Orgs,1),0),1)</f>
        <v>0.35852772458607274</v>
      </c>
      <c r="I4318" s="70">
        <f ca="1">INDEX(OFFSET(Data!$A$10,1,I$9+MATCH($A4318+IF(I$9&gt;$B4318,0,1),Data!$3:$3,0),Num_Orgs,1),MATCH($C4318,OFFSET(Data!$A$10,1,MATCH($A4318+IF(I$9&gt;$B4318,0,1),Data!$3:$3,0)-1,Num_Orgs,1),0),1)</f>
        <v>0.55585519713895726</v>
      </c>
      <c r="J4318" s="26">
        <f ca="1">IFERROR((E4318*SUM(OFFSET(Data!$C$8,0,MATCH($A4318+IF(J$9&gt;$B4318,0,1),Data!$3:$3,0)-1,1,2)))+(F4318*OFFSET(Data!$E$8,0,MATCH($A4318+IF(J$9&gt;$B4318,0,1),Data!$3:$3,0)-1))+(G4318*SUM(OFFSET(Data!$F$8,0,MATCH($A4318+IF(J$9&gt;$B4318,0,1),Data!$3:$3,0)-1,1,2)))+(H4318*OFFSET(Data!$H$8,0,MATCH($A4318+IF(J$9&gt;$B4318,0,1),Data!$3:$3,0)-1))+(I4318*OFFSET(Data!$I$8,0,MATCH($A4318+IF(J$9&gt;$B4318,0,1),Data!$3:$3,0)-1))+OFFSET(Data!$J$8,0,MATCH($A4318+IF(J$9&gt;$B4318,0,1),Data!$3:$3,0)-1),0)</f>
        <v>0.96314850442516375</v>
      </c>
      <c r="K4318" s="124" t="b">
        <f ca="1">ROUND(J4318,12)=ROUND(INDEX(Data!$AH$11:$AH$237,MATCH($C4318,Data!$Y$11:$Y$237,0),1),12)</f>
        <v>1</v>
      </c>
      <c r="L4318" s="129"/>
      <c r="AI4318" s="129"/>
    </row>
    <row r="4319" spans="1:35" ht="13.8" x14ac:dyDescent="0.25">
      <c r="A4319" s="118">
        <f t="shared" si="927"/>
        <v>3</v>
      </c>
      <c r="B4319" s="69">
        <f t="shared" si="928"/>
        <v>0</v>
      </c>
      <c r="C4319" s="118" t="str">
        <f t="shared" si="929"/>
        <v>RYR</v>
      </c>
      <c r="D4319" s="69"/>
      <c r="E4319" s="70">
        <f ca="1">INDEX(OFFSET(Data!$A$10,1,E$9+MATCH($A4319+IF(E$9&gt;$B4319,0,1),Data!$3:$3,0),Num_Orgs,1),MATCH($C4319,OFFSET(Data!$A$10,1,MATCH($A4319+IF(E$9&gt;$B4319,0,1),Data!$3:$3,0)-1,Num_Orgs,1),0),1)</f>
        <v>0.9380648522273427</v>
      </c>
      <c r="F4319" s="70">
        <f ca="1">INDEX(OFFSET(Data!$A$10,1,F$9+MATCH($A4319+IF(F$9&gt;$B4319,0,1),Data!$3:$3,0),Num_Orgs,1),MATCH($C4319,OFFSET(Data!$A$10,1,MATCH($A4319+IF(F$9&gt;$B4319,0,1),Data!$3:$3,0)-1,Num_Orgs,1),0),1)</f>
        <v>0.99603480709830883</v>
      </c>
      <c r="G4319" s="70">
        <f ca="1">INDEX(OFFSET(Data!$A$10,1,G$9+MATCH($A4319+IF(G$9&gt;$B4319,0,1),Data!$3:$3,0),Num_Orgs,1),MATCH($C4319,OFFSET(Data!$A$10,1,MATCH($A4319+IF(G$9&gt;$B4319,0,1),Data!$3:$3,0)-1,Num_Orgs,1),0),1)</f>
        <v>1.0652768204566208</v>
      </c>
      <c r="H4319" s="70">
        <f ca="1">INDEX(OFFSET(Data!$A$10,1,H$9+MATCH($A4319+IF(H$9&gt;$B4319,0,1),Data!$3:$3,0),Num_Orgs,1),MATCH($C4319,OFFSET(Data!$A$10,1,MATCH($A4319+IF(H$9&gt;$B4319,0,1),Data!$3:$3,0)-1,Num_Orgs,1),0),1)</f>
        <v>0.43314967711730429</v>
      </c>
      <c r="I4319" s="70">
        <f ca="1">INDEX(OFFSET(Data!$A$10,1,I$9+MATCH($A4319+IF(I$9&gt;$B4319,0,1),Data!$3:$3,0),Num_Orgs,1),MATCH($C4319,OFFSET(Data!$A$10,1,MATCH($A4319+IF(I$9&gt;$B4319,0,1),Data!$3:$3,0)-1,Num_Orgs,1),0),1)</f>
        <v>0.93765020772420549</v>
      </c>
      <c r="J4319" s="26">
        <f ca="1">IFERROR((E4319*SUM(OFFSET(Data!$C$8,0,MATCH($A4319+IF(J$9&gt;$B4319,0,1),Data!$3:$3,0)-1,1,2)))+(F4319*OFFSET(Data!$E$8,0,MATCH($A4319+IF(J$9&gt;$B4319,0,1),Data!$3:$3,0)-1))+(G4319*SUM(OFFSET(Data!$F$8,0,MATCH($A4319+IF(J$9&gt;$B4319,0,1),Data!$3:$3,0)-1,1,2)))+(H4319*OFFSET(Data!$H$8,0,MATCH($A4319+IF(J$9&gt;$B4319,0,1),Data!$3:$3,0)-1))+(I4319*OFFSET(Data!$I$8,0,MATCH($A4319+IF(J$9&gt;$B4319,0,1),Data!$3:$3,0)-1))+OFFSET(Data!$J$8,0,MATCH($A4319+IF(J$9&gt;$B4319,0,1),Data!$3:$3,0)-1),0)</f>
        <v>0.96996682635516229</v>
      </c>
      <c r="K4319" s="124" t="b">
        <f ca="1">ROUND(J4319,12)=ROUND(INDEX(Data!$AH$11:$AH$237,MATCH($C4319,Data!$Y$11:$Y$237,0),1),12)</f>
        <v>1</v>
      </c>
      <c r="L4319" s="129"/>
      <c r="AI4319" s="129"/>
    </row>
    <row r="4320" spans="1:35" ht="13.8" x14ac:dyDescent="0.25">
      <c r="A4320" s="118">
        <f t="shared" si="927"/>
        <v>3</v>
      </c>
      <c r="B4320" s="69">
        <f t="shared" si="928"/>
        <v>0</v>
      </c>
      <c r="C4320" s="118" t="str">
        <f t="shared" si="929"/>
        <v>RYV</v>
      </c>
      <c r="D4320" s="69"/>
      <c r="E4320" s="70">
        <f ca="1">INDEX(OFFSET(Data!$A$10,1,E$9+MATCH($A4320+IF(E$9&gt;$B4320,0,1),Data!$3:$3,0),Num_Orgs,1),MATCH($C4320,OFFSET(Data!$A$10,1,MATCH($A4320+IF(E$9&gt;$B4320,0,1),Data!$3:$3,0)-1,Num_Orgs,1),0),1)</f>
        <v>0.96413419543885337</v>
      </c>
      <c r="F4320" s="70">
        <f ca="1">INDEX(OFFSET(Data!$A$10,1,F$9+MATCH($A4320+IF(F$9&gt;$B4320,0,1),Data!$3:$3,0),Num_Orgs,1),MATCH($C4320,OFFSET(Data!$A$10,1,MATCH($A4320+IF(F$9&gt;$B4320,0,1),Data!$3:$3,0)-1,Num_Orgs,1),0),1)</f>
        <v>0.99603480709830883</v>
      </c>
      <c r="G4320" s="70">
        <f ca="1">INDEX(OFFSET(Data!$A$10,1,G$9+MATCH($A4320+IF(G$9&gt;$B4320,0,1),Data!$3:$3,0),Num_Orgs,1),MATCH($C4320,OFFSET(Data!$A$10,1,MATCH($A4320+IF(G$9&gt;$B4320,0,1),Data!$3:$3,0)-1,Num_Orgs,1),0),1)</f>
        <v>0.91835792282068429</v>
      </c>
      <c r="H4320" s="70">
        <f ca="1">INDEX(OFFSET(Data!$A$10,1,H$9+MATCH($A4320+IF(H$9&gt;$B4320,0,1),Data!$3:$3,0),Num_Orgs,1),MATCH($C4320,OFFSET(Data!$A$10,1,MATCH($A4320+IF(H$9&gt;$B4320,0,1),Data!$3:$3,0)-1,Num_Orgs,1),0),1)</f>
        <v>0.29479614691264894</v>
      </c>
      <c r="I4320" s="70">
        <f ca="1">INDEX(OFFSET(Data!$A$10,1,I$9+MATCH($A4320+IF(I$9&gt;$B4320,0,1),Data!$3:$3,0),Num_Orgs,1),MATCH($C4320,OFFSET(Data!$A$10,1,MATCH($A4320+IF(I$9&gt;$B4320,0,1),Data!$3:$3,0)-1,Num_Orgs,1),0),1)</f>
        <v>0.63576041784309612</v>
      </c>
      <c r="J4320" s="26">
        <f ca="1">IFERROR((E4320*SUM(OFFSET(Data!$C$8,0,MATCH($A4320+IF(J$9&gt;$B4320,0,1),Data!$3:$3,0)-1,1,2)))+(F4320*OFFSET(Data!$E$8,0,MATCH($A4320+IF(J$9&gt;$B4320,0,1),Data!$3:$3,0)-1))+(G4320*SUM(OFFSET(Data!$F$8,0,MATCH($A4320+IF(J$9&gt;$B4320,0,1),Data!$3:$3,0)-1,1,2)))+(H4320*OFFSET(Data!$H$8,0,MATCH($A4320+IF(J$9&gt;$B4320,0,1),Data!$3:$3,0)-1))+(I4320*OFFSET(Data!$I$8,0,MATCH($A4320+IF(J$9&gt;$B4320,0,1),Data!$3:$3,0)-1))+OFFSET(Data!$J$8,0,MATCH($A4320+IF(J$9&gt;$B4320,0,1),Data!$3:$3,0)-1),0)</f>
        <v>0.97696603075179467</v>
      </c>
      <c r="K4320" s="124" t="b">
        <f ca="1">ROUND(J4320,12)=ROUND(INDEX(Data!$AH$11:$AH$237,MATCH($C4320,Data!$Y$11:$Y$237,0),1),12)</f>
        <v>1</v>
      </c>
      <c r="L4320" s="129"/>
      <c r="AI4320" s="129"/>
    </row>
    <row r="4321" spans="1:35" ht="13.8" x14ac:dyDescent="0.25">
      <c r="A4321" s="118">
        <f t="shared" si="927"/>
        <v>3</v>
      </c>
      <c r="B4321" s="69">
        <f t="shared" si="928"/>
        <v>0</v>
      </c>
      <c r="C4321" s="118" t="str">
        <f t="shared" si="929"/>
        <v>RYW</v>
      </c>
      <c r="D4321" s="69"/>
      <c r="E4321" s="70">
        <f ca="1">INDEX(OFFSET(Data!$A$10,1,E$9+MATCH($A4321+IF(E$9&gt;$B4321,0,1),Data!$3:$3,0),Num_Orgs,1),MATCH($C4321,OFFSET(Data!$A$10,1,MATCH($A4321+IF(E$9&gt;$B4321,0,1),Data!$3:$3,0)-1,Num_Orgs,1),0),1)</f>
        <v>0.97810631496745049</v>
      </c>
      <c r="F4321" s="70">
        <f ca="1">INDEX(OFFSET(Data!$A$10,1,F$9+MATCH($A4321+IF(F$9&gt;$B4321,0,1),Data!$3:$3,0),Num_Orgs,1),MATCH($C4321,OFFSET(Data!$A$10,1,MATCH($A4321+IF(F$9&gt;$B4321,0,1),Data!$3:$3,0)-1,Num_Orgs,1),0),1)</f>
        <v>0.99603480709830905</v>
      </c>
      <c r="G4321" s="70">
        <f ca="1">INDEX(OFFSET(Data!$A$10,1,G$9+MATCH($A4321+IF(G$9&gt;$B4321,0,1),Data!$3:$3,0),Num_Orgs,1),MATCH($C4321,OFFSET(Data!$A$10,1,MATCH($A4321+IF(G$9&gt;$B4321,0,1),Data!$3:$3,0)-1,Num_Orgs,1),0),1)</f>
        <v>0.9467607451759632</v>
      </c>
      <c r="H4321" s="70">
        <f ca="1">INDEX(OFFSET(Data!$A$10,1,H$9+MATCH($A4321+IF(H$9&gt;$B4321,0,1),Data!$3:$3,0),Num_Orgs,1),MATCH($C4321,OFFSET(Data!$A$10,1,MATCH($A4321+IF(H$9&gt;$B4321,0,1),Data!$3:$3,0)-1,Num_Orgs,1),0),1)</f>
        <v>0.77819494658161248</v>
      </c>
      <c r="I4321" s="70">
        <f ca="1">INDEX(OFFSET(Data!$A$10,1,I$9+MATCH($A4321+IF(I$9&gt;$B4321,0,1),Data!$3:$3,0),Num_Orgs,1),MATCH($C4321,OFFSET(Data!$A$10,1,MATCH($A4321+IF(I$9&gt;$B4321,0,1),Data!$3:$3,0)-1,Num_Orgs,1),0),1)</f>
        <v>0.77584322177462584</v>
      </c>
      <c r="J4321" s="26">
        <f ca="1">IFERROR((E4321*SUM(OFFSET(Data!$C$8,0,MATCH($A4321+IF(J$9&gt;$B4321,0,1),Data!$3:$3,0)-1,1,2)))+(F4321*OFFSET(Data!$E$8,0,MATCH($A4321+IF(J$9&gt;$B4321,0,1),Data!$3:$3,0)-1))+(G4321*SUM(OFFSET(Data!$F$8,0,MATCH($A4321+IF(J$9&gt;$B4321,0,1),Data!$3:$3,0)-1,1,2)))+(H4321*OFFSET(Data!$H$8,0,MATCH($A4321+IF(J$9&gt;$B4321,0,1),Data!$3:$3,0)-1))+(I4321*OFFSET(Data!$I$8,0,MATCH($A4321+IF(J$9&gt;$B4321,0,1),Data!$3:$3,0)-1))+OFFSET(Data!$J$8,0,MATCH($A4321+IF(J$9&gt;$B4321,0,1),Data!$3:$3,0)-1),0)</f>
        <v>0.98604972091367293</v>
      </c>
      <c r="K4321" s="124" t="b">
        <f ca="1">ROUND(J4321,12)=ROUND(INDEX(Data!$AH$11:$AH$237,MATCH($C4321,Data!$Y$11:$Y$237,0),1),12)</f>
        <v>1</v>
      </c>
      <c r="L4321" s="129"/>
      <c r="AI4321" s="129"/>
    </row>
    <row r="4322" spans="1:35" ht="13.8" x14ac:dyDescent="0.25">
      <c r="A4322" s="118">
        <f t="shared" si="927"/>
        <v>3</v>
      </c>
      <c r="B4322" s="69">
        <f t="shared" si="928"/>
        <v>0</v>
      </c>
      <c r="C4322" s="118" t="str">
        <f t="shared" si="929"/>
        <v>RYX</v>
      </c>
      <c r="D4322" s="69"/>
      <c r="E4322" s="70">
        <f ca="1">INDEX(OFFSET(Data!$A$10,1,E$9+MATCH($A4322+IF(E$9&gt;$B4322,0,1),Data!$3:$3,0),Num_Orgs,1),MATCH($C4322,OFFSET(Data!$A$10,1,MATCH($A4322+IF(E$9&gt;$B4322,0,1),Data!$3:$3,0)-1,Num_Orgs,1),0),1)</f>
        <v>1.1495985248811249</v>
      </c>
      <c r="F4322" s="70">
        <f ca="1">INDEX(OFFSET(Data!$A$10,1,F$9+MATCH($A4322+IF(F$9&gt;$B4322,0,1),Data!$3:$3,0),Num_Orgs,1),MATCH($C4322,OFFSET(Data!$A$10,1,MATCH($A4322+IF(F$9&gt;$B4322,0,1),Data!$3:$3,0)-1,Num_Orgs,1),0),1)</f>
        <v>1.0171232554042071</v>
      </c>
      <c r="G4322" s="70">
        <f ca="1">INDEX(OFFSET(Data!$A$10,1,G$9+MATCH($A4322+IF(G$9&gt;$B4322,0,1),Data!$3:$3,0),Num_Orgs,1),MATCH($C4322,OFFSET(Data!$A$10,1,MATCH($A4322+IF(G$9&gt;$B4322,0,1),Data!$3:$3,0)-1,Num_Orgs,1),0),1)</f>
        <v>1.1616050338939308</v>
      </c>
      <c r="H4322" s="70">
        <f ca="1">INDEX(OFFSET(Data!$A$10,1,H$9+MATCH($A4322+IF(H$9&gt;$B4322,0,1),Data!$3:$3,0),Num_Orgs,1),MATCH($C4322,OFFSET(Data!$A$10,1,MATCH($A4322+IF(H$9&gt;$B4322,0,1),Data!$3:$3,0)-1,Num_Orgs,1),0),1)</f>
        <v>0.80012440308046151</v>
      </c>
      <c r="I4322" s="70">
        <f ca="1">INDEX(OFFSET(Data!$A$10,1,I$9+MATCH($A4322+IF(I$9&gt;$B4322,0,1),Data!$3:$3,0),Num_Orgs,1),MATCH($C4322,OFFSET(Data!$A$10,1,MATCH($A4322+IF(I$9&gt;$B4322,0,1),Data!$3:$3,0)-1,Num_Orgs,1),0),1)</f>
        <v>2.4614822288810814</v>
      </c>
      <c r="J4322" s="26">
        <f ca="1">IFERROR((E4322*SUM(OFFSET(Data!$C$8,0,MATCH($A4322+IF(J$9&gt;$B4322,0,1),Data!$3:$3,0)-1,1,2)))+(F4322*OFFSET(Data!$E$8,0,MATCH($A4322+IF(J$9&gt;$B4322,0,1),Data!$3:$3,0)-1))+(G4322*SUM(OFFSET(Data!$F$8,0,MATCH($A4322+IF(J$9&gt;$B4322,0,1),Data!$3:$3,0)-1,1,2)))+(H4322*OFFSET(Data!$H$8,0,MATCH($A4322+IF(J$9&gt;$B4322,0,1),Data!$3:$3,0)-1))+(I4322*OFFSET(Data!$I$8,0,MATCH($A4322+IF(J$9&gt;$B4322,0,1),Data!$3:$3,0)-1))+OFFSET(Data!$J$8,0,MATCH($A4322+IF(J$9&gt;$B4322,0,1),Data!$3:$3,0)-1),0)</f>
        <v>1.0845915164474544</v>
      </c>
      <c r="K4322" s="124" t="b">
        <f ca="1">ROUND(J4322,12)=ROUND(INDEX(Data!$AH$11:$AH$237,MATCH($C4322,Data!$Y$11:$Y$237,0),1),12)</f>
        <v>1</v>
      </c>
      <c r="L4322" s="129"/>
      <c r="AI4322" s="129"/>
    </row>
    <row r="4323" spans="1:35" ht="13.8" x14ac:dyDescent="0.25">
      <c r="A4323" s="118">
        <f t="shared" si="927"/>
        <v>3</v>
      </c>
      <c r="B4323" s="69">
        <f t="shared" si="928"/>
        <v>0</v>
      </c>
      <c r="C4323" s="118" t="str">
        <f t="shared" si="929"/>
        <v>RYY</v>
      </c>
      <c r="D4323" s="69"/>
      <c r="E4323" s="70">
        <f ca="1">INDEX(OFFSET(Data!$A$10,1,E$9+MATCH($A4323+IF(E$9&gt;$B4323,0,1),Data!$3:$3,0),Num_Orgs,1),MATCH($C4323,OFFSET(Data!$A$10,1,MATCH($A4323+IF(E$9&gt;$B4323,0,1),Data!$3:$3,0)-1,Num_Orgs,1),0),1)</f>
        <v>1.0003880915302161</v>
      </c>
      <c r="F4323" s="70">
        <f ca="1">INDEX(OFFSET(Data!$A$10,1,F$9+MATCH($A4323+IF(F$9&gt;$B4323,0,1),Data!$3:$3,0),Num_Orgs,1),MATCH($C4323,OFFSET(Data!$A$10,1,MATCH($A4323+IF(F$9&gt;$B4323,0,1),Data!$3:$3,0)-1,Num_Orgs,1),0),1)</f>
        <v>0.99603480709830883</v>
      </c>
      <c r="G4323" s="70">
        <f ca="1">INDEX(OFFSET(Data!$A$10,1,G$9+MATCH($A4323+IF(G$9&gt;$B4323,0,1),Data!$3:$3,0),Num_Orgs,1),MATCH($C4323,OFFSET(Data!$A$10,1,MATCH($A4323+IF(G$9&gt;$B4323,0,1),Data!$3:$3,0)-1,Num_Orgs,1),0),1)</f>
        <v>1.1142798041865156</v>
      </c>
      <c r="H4323" s="70">
        <f ca="1">INDEX(OFFSET(Data!$A$10,1,H$9+MATCH($A4323+IF(H$9&gt;$B4323,0,1),Data!$3:$3,0),Num_Orgs,1),MATCH($C4323,OFFSET(Data!$A$10,1,MATCH($A4323+IF(H$9&gt;$B4323,0,1),Data!$3:$3,0)-1,Num_Orgs,1),0),1)</f>
        <v>0.69306364418064381</v>
      </c>
      <c r="I4323" s="70">
        <f ca="1">INDEX(OFFSET(Data!$A$10,1,I$9+MATCH($A4323+IF(I$9&gt;$B4323,0,1),Data!$3:$3,0),Num_Orgs,1),MATCH($C4323,OFFSET(Data!$A$10,1,MATCH($A4323+IF(I$9&gt;$B4323,0,1),Data!$3:$3,0)-1,Num_Orgs,1),0),1)</f>
        <v>0.91614248087196781</v>
      </c>
      <c r="J4323" s="26">
        <f ca="1">IFERROR((E4323*SUM(OFFSET(Data!$C$8,0,MATCH($A4323+IF(J$9&gt;$B4323,0,1),Data!$3:$3,0)-1,1,2)))+(F4323*OFFSET(Data!$E$8,0,MATCH($A4323+IF(J$9&gt;$B4323,0,1),Data!$3:$3,0)-1))+(G4323*SUM(OFFSET(Data!$F$8,0,MATCH($A4323+IF(J$9&gt;$B4323,0,1),Data!$3:$3,0)-1,1,2)))+(H4323*OFFSET(Data!$H$8,0,MATCH($A4323+IF(J$9&gt;$B4323,0,1),Data!$3:$3,0)-1))+(I4323*OFFSET(Data!$I$8,0,MATCH($A4323+IF(J$9&gt;$B4323,0,1),Data!$3:$3,0)-1))+OFFSET(Data!$J$8,0,MATCH($A4323+IF(J$9&gt;$B4323,0,1),Data!$3:$3,0)-1),0)</f>
        <v>1.0015213516447408</v>
      </c>
      <c r="K4323" s="124" t="b">
        <f ca="1">ROUND(J4323,12)=ROUND(INDEX(Data!$AH$11:$AH$237,MATCH($C4323,Data!$Y$11:$Y$237,0),1),12)</f>
        <v>1</v>
      </c>
      <c r="L4323" s="129"/>
      <c r="AI4323" s="129"/>
    </row>
    <row r="4324" spans="1:35" ht="13.8" x14ac:dyDescent="0.25">
      <c r="A4324" s="118">
        <f t="shared" si="927"/>
        <v>3</v>
      </c>
      <c r="B4324" s="69">
        <f t="shared" si="928"/>
        <v>0</v>
      </c>
      <c r="C4324" s="118" t="str">
        <f t="shared" si="929"/>
        <v>TAD</v>
      </c>
      <c r="D4324" s="69"/>
      <c r="E4324" s="70">
        <f ca="1">INDEX(OFFSET(Data!$A$10,1,E$9+MATCH($A4324+IF(E$9&gt;$B4324,0,1),Data!$3:$3,0),Num_Orgs,1),MATCH($C4324,OFFSET(Data!$A$10,1,MATCH($A4324+IF(E$9&gt;$B4324,0,1),Data!$3:$3,0)-1,Num_Orgs,1),0),1)</f>
        <v>0.91939276062446917</v>
      </c>
      <c r="F4324" s="70">
        <f ca="1">INDEX(OFFSET(Data!$A$10,1,F$9+MATCH($A4324+IF(F$9&gt;$B4324,0,1),Data!$3:$3,0),Num_Orgs,1),MATCH($C4324,OFFSET(Data!$A$10,1,MATCH($A4324+IF(F$9&gt;$B4324,0,1),Data!$3:$3,0)-1,Num_Orgs,1),0),1)</f>
        <v>0.99603480709830883</v>
      </c>
      <c r="G4324" s="70">
        <f ca="1">INDEX(OFFSET(Data!$A$10,1,G$9+MATCH($A4324+IF(G$9&gt;$B4324,0,1),Data!$3:$3,0),Num_Orgs,1),MATCH($C4324,OFFSET(Data!$A$10,1,MATCH($A4324+IF(G$9&gt;$B4324,0,1),Data!$3:$3,0)-1,Num_Orgs,1),0),1)</f>
        <v>0.8212056768561119</v>
      </c>
      <c r="H4324" s="70">
        <f ca="1">INDEX(OFFSET(Data!$A$10,1,H$9+MATCH($A4324+IF(H$9&gt;$B4324,0,1),Data!$3:$3,0),Num_Orgs,1),MATCH($C4324,OFFSET(Data!$A$10,1,MATCH($A4324+IF(H$9&gt;$B4324,0,1),Data!$3:$3,0)-1,Num_Orgs,1),0),1)</f>
        <v>0.58879998200350037</v>
      </c>
      <c r="I4324" s="70">
        <f ca="1">INDEX(OFFSET(Data!$A$10,1,I$9+MATCH($A4324+IF(I$9&gt;$B4324,0,1),Data!$3:$3,0),Num_Orgs,1),MATCH($C4324,OFFSET(Data!$A$10,1,MATCH($A4324+IF(I$9&gt;$B4324,0,1),Data!$3:$3,0)-1,Num_Orgs,1),0),1)</f>
        <v>0.52800441481884264</v>
      </c>
      <c r="J4324" s="26">
        <f ca="1">IFERROR((E4324*SUM(OFFSET(Data!$C$8,0,MATCH($A4324+IF(J$9&gt;$B4324,0,1),Data!$3:$3,0)-1,1,2)))+(F4324*OFFSET(Data!$E$8,0,MATCH($A4324+IF(J$9&gt;$B4324,0,1),Data!$3:$3,0)-1))+(G4324*SUM(OFFSET(Data!$F$8,0,MATCH($A4324+IF(J$9&gt;$B4324,0,1),Data!$3:$3,0)-1,1,2)))+(H4324*OFFSET(Data!$H$8,0,MATCH($A4324+IF(J$9&gt;$B4324,0,1),Data!$3:$3,0)-1))+(I4324*OFFSET(Data!$I$8,0,MATCH($A4324+IF(J$9&gt;$B4324,0,1),Data!$3:$3,0)-1))+OFFSET(Data!$J$8,0,MATCH($A4324+IF(J$9&gt;$B4324,0,1),Data!$3:$3,0)-1),0)</f>
        <v>0.95316457796590048</v>
      </c>
      <c r="K4324" s="124" t="b">
        <f ca="1">ROUND(J4324,12)=ROUND(INDEX(Data!$AH$11:$AH$237,MATCH($C4324,Data!$Y$11:$Y$237,0),1),12)</f>
        <v>1</v>
      </c>
      <c r="L4324" s="129"/>
      <c r="AI4324" s="129"/>
    </row>
    <row r="4325" spans="1:35" ht="13.8" x14ac:dyDescent="0.25">
      <c r="A4325" s="118">
        <f t="shared" si="927"/>
        <v>3</v>
      </c>
      <c r="B4325" s="69">
        <f t="shared" si="928"/>
        <v>0</v>
      </c>
      <c r="C4325" s="118" t="str">
        <f t="shared" si="929"/>
        <v>TAF</v>
      </c>
      <c r="D4325" s="69"/>
      <c r="E4325" s="70">
        <f ca="1">INDEX(OFFSET(Data!$A$10,1,E$9+MATCH($A4325+IF(E$9&gt;$B4325,0,1),Data!$3:$3,0),Num_Orgs,1),MATCH($C4325,OFFSET(Data!$A$10,1,MATCH($A4325+IF(E$9&gt;$B4325,0,1),Data!$3:$3,0)-1,Num_Orgs,1),0),1)</f>
        <v>1.1568805030194902</v>
      </c>
      <c r="F4325" s="70">
        <f ca="1">INDEX(OFFSET(Data!$A$10,1,F$9+MATCH($A4325+IF(F$9&gt;$B4325,0,1),Data!$3:$3,0),Num_Orgs,1),MATCH($C4325,OFFSET(Data!$A$10,1,MATCH($A4325+IF(F$9&gt;$B4325,0,1),Data!$3:$3,0)-1,Num_Orgs,1),0),1)</f>
        <v>1.0171232554042071</v>
      </c>
      <c r="G4325" s="70">
        <f ca="1">INDEX(OFFSET(Data!$A$10,1,G$9+MATCH($A4325+IF(G$9&gt;$B4325,0,1),Data!$3:$3,0),Num_Orgs,1),MATCH($C4325,OFFSET(Data!$A$10,1,MATCH($A4325+IF(G$9&gt;$B4325,0,1),Data!$3:$3,0)-1,Num_Orgs,1),0),1)</f>
        <v>1.2125028663413038</v>
      </c>
      <c r="H4325" s="70">
        <f ca="1">INDEX(OFFSET(Data!$A$10,1,H$9+MATCH($A4325+IF(H$9&gt;$B4325,0,1),Data!$3:$3,0),Num_Orgs,1),MATCH($C4325,OFFSET(Data!$A$10,1,MATCH($A4325+IF(H$9&gt;$B4325,0,1),Data!$3:$3,0)-1,Num_Orgs,1),0),1)</f>
        <v>0.13304409949603316</v>
      </c>
      <c r="I4325" s="70">
        <f ca="1">INDEX(OFFSET(Data!$A$10,1,I$9+MATCH($A4325+IF(I$9&gt;$B4325,0,1),Data!$3:$3,0),Num_Orgs,1),MATCH($C4325,OFFSET(Data!$A$10,1,MATCH($A4325+IF(I$9&gt;$B4325,0,1),Data!$3:$3,0)-1,Num_Orgs,1),0),1)</f>
        <v>3.0588820638265193</v>
      </c>
      <c r="J4325" s="26">
        <f ca="1">IFERROR((E4325*SUM(OFFSET(Data!$C$8,0,MATCH($A4325+IF(J$9&gt;$B4325,0,1),Data!$3:$3,0)-1,1,2)))+(F4325*OFFSET(Data!$E$8,0,MATCH($A4325+IF(J$9&gt;$B4325,0,1),Data!$3:$3,0)-1))+(G4325*SUM(OFFSET(Data!$F$8,0,MATCH($A4325+IF(J$9&gt;$B4325,0,1),Data!$3:$3,0)-1,1,2)))+(H4325*OFFSET(Data!$H$8,0,MATCH($A4325+IF(J$9&gt;$B4325,0,1),Data!$3:$3,0)-1))+(I4325*OFFSET(Data!$I$8,0,MATCH($A4325+IF(J$9&gt;$B4325,0,1),Data!$3:$3,0)-1))+OFFSET(Data!$J$8,0,MATCH($A4325+IF(J$9&gt;$B4325,0,1),Data!$3:$3,0)-1),0)</f>
        <v>1.0906863365031256</v>
      </c>
      <c r="K4325" s="124" t="b">
        <f ca="1">ROUND(J4325,12)=ROUND(INDEX(Data!$AH$11:$AH$237,MATCH($C4325,Data!$Y$11:$Y$237,0),1),12)</f>
        <v>1</v>
      </c>
      <c r="L4325" s="129"/>
      <c r="AI4325" s="129"/>
    </row>
    <row r="4326" spans="1:35" ht="13.8" x14ac:dyDescent="0.25">
      <c r="A4326" s="118">
        <f t="shared" si="927"/>
        <v>3</v>
      </c>
      <c r="B4326" s="69">
        <f t="shared" si="928"/>
        <v>0</v>
      </c>
      <c r="C4326" s="118" t="str">
        <f t="shared" si="929"/>
        <v>TAH</v>
      </c>
      <c r="D4326" s="69"/>
      <c r="E4326" s="70">
        <f ca="1">INDEX(OFFSET(Data!$A$10,1,E$9+MATCH($A4326+IF(E$9&gt;$B4326,0,1),Data!$3:$3,0),Num_Orgs,1),MATCH($C4326,OFFSET(Data!$A$10,1,MATCH($A4326+IF(E$9&gt;$B4326,0,1),Data!$3:$3,0)-1,Num_Orgs,1),0),1)</f>
        <v>0.93437899846700279</v>
      </c>
      <c r="F4326" s="70">
        <f ca="1">INDEX(OFFSET(Data!$A$10,1,F$9+MATCH($A4326+IF(F$9&gt;$B4326,0,1),Data!$3:$3,0),Num_Orgs,1),MATCH($C4326,OFFSET(Data!$A$10,1,MATCH($A4326+IF(F$9&gt;$B4326,0,1),Data!$3:$3,0)-1,Num_Orgs,1),0),1)</f>
        <v>0.99603480709830883</v>
      </c>
      <c r="G4326" s="70">
        <f ca="1">INDEX(OFFSET(Data!$A$10,1,G$9+MATCH($A4326+IF(G$9&gt;$B4326,0,1),Data!$3:$3,0),Num_Orgs,1),MATCH($C4326,OFFSET(Data!$A$10,1,MATCH($A4326+IF(G$9&gt;$B4326,0,1),Data!$3:$3,0)-1,Num_Orgs,1),0),1)</f>
        <v>0.87850882901169514</v>
      </c>
      <c r="H4326" s="70">
        <f ca="1">INDEX(OFFSET(Data!$A$10,1,H$9+MATCH($A4326+IF(H$9&gt;$B4326,0,1),Data!$3:$3,0),Num_Orgs,1),MATCH($C4326,OFFSET(Data!$A$10,1,MATCH($A4326+IF(H$9&gt;$B4326,0,1),Data!$3:$3,0)-1,Num_Orgs,1),0),1)</f>
        <v>0.22162649121724645</v>
      </c>
      <c r="I4326" s="70">
        <f ca="1">INDEX(OFFSET(Data!$A$10,1,I$9+MATCH($A4326+IF(I$9&gt;$B4326,0,1),Data!$3:$3,0),Num_Orgs,1),MATCH($C4326,OFFSET(Data!$A$10,1,MATCH($A4326+IF(I$9&gt;$B4326,0,1),Data!$3:$3,0)-1,Num_Orgs,1),0),1)</f>
        <v>0.71491857173967355</v>
      </c>
      <c r="J4326" s="26">
        <f ca="1">IFERROR((E4326*SUM(OFFSET(Data!$C$8,0,MATCH($A4326+IF(J$9&gt;$B4326,0,1),Data!$3:$3,0)-1,1,2)))+(F4326*OFFSET(Data!$E$8,0,MATCH($A4326+IF(J$9&gt;$B4326,0,1),Data!$3:$3,0)-1))+(G4326*SUM(OFFSET(Data!$F$8,0,MATCH($A4326+IF(J$9&gt;$B4326,0,1),Data!$3:$3,0)-1,1,2)))+(H4326*OFFSET(Data!$H$8,0,MATCH($A4326+IF(J$9&gt;$B4326,0,1),Data!$3:$3,0)-1))+(I4326*OFFSET(Data!$I$8,0,MATCH($A4326+IF(J$9&gt;$B4326,0,1),Data!$3:$3,0)-1))+OFFSET(Data!$J$8,0,MATCH($A4326+IF(J$9&gt;$B4326,0,1),Data!$3:$3,0)-1),0)</f>
        <v>0.96189272889215416</v>
      </c>
      <c r="K4326" s="124" t="b">
        <f ca="1">ROUND(J4326,12)=ROUND(INDEX(Data!$AH$11:$AH$237,MATCH($C4326,Data!$Y$11:$Y$237,0),1),12)</f>
        <v>1</v>
      </c>
      <c r="L4326" s="129"/>
      <c r="AI4326" s="129"/>
    </row>
    <row r="4327" spans="1:35" thickBot="1" x14ac:dyDescent="0.3">
      <c r="A4327" s="117">
        <f t="shared" si="927"/>
        <v>3</v>
      </c>
      <c r="B4327" s="116">
        <f t="shared" si="928"/>
        <v>0</v>
      </c>
      <c r="C4327" s="117" t="str">
        <f t="shared" si="929"/>
        <v>TAJ</v>
      </c>
      <c r="D4327" s="116"/>
      <c r="E4327" s="125">
        <f ca="1">INDEX(OFFSET(Data!$A$10,1,E$9+MATCH($A4327+IF(E$9&gt;$B4327,0,1),Data!$3:$3,0),Num_Orgs,1),MATCH($C4327,OFFSET(Data!$A$10,1,MATCH($A4327+IF(E$9&gt;$B4327,0,1),Data!$3:$3,0)-1,Num_Orgs,1),0),1)</f>
        <v>0.94082129462268793</v>
      </c>
      <c r="F4327" s="125">
        <f ca="1">INDEX(OFFSET(Data!$A$10,1,F$9+MATCH($A4327+IF(F$9&gt;$B4327,0,1),Data!$3:$3,0),Num_Orgs,1),MATCH($C4327,OFFSET(Data!$A$10,1,MATCH($A4327+IF(F$9&gt;$B4327,0,1),Data!$3:$3,0)-1,Num_Orgs,1),0),1)</f>
        <v>0.99603480709830883</v>
      </c>
      <c r="G4327" s="125">
        <f ca="1">INDEX(OFFSET(Data!$A$10,1,G$9+MATCH($A4327+IF(G$9&gt;$B4327,0,1),Data!$3:$3,0),Num_Orgs,1),MATCH($C4327,OFFSET(Data!$A$10,1,MATCH($A4327+IF(G$9&gt;$B4327,0,1),Data!$3:$3,0)-1,Num_Orgs,1),0),1)</f>
        <v>0.94612633188501349</v>
      </c>
      <c r="H4327" s="125">
        <f ca="1">INDEX(OFFSET(Data!$A$10,1,H$9+MATCH($A4327+IF(H$9&gt;$B4327,0,1),Data!$3:$3,0),Num_Orgs,1),MATCH($C4327,OFFSET(Data!$A$10,1,MATCH($A4327+IF(H$9&gt;$B4327,0,1),Data!$3:$3,0)-1,Num_Orgs,1),0),1)</f>
        <v>0.48265045722334582</v>
      </c>
      <c r="I4327" s="125">
        <f ca="1">INDEX(OFFSET(Data!$A$10,1,I$9+MATCH($A4327+IF(I$9&gt;$B4327,0,1),Data!$3:$3,0),Num_Orgs,1),MATCH($C4327,OFFSET(Data!$A$10,1,MATCH($A4327+IF(I$9&gt;$B4327,0,1),Data!$3:$3,0)-1,Num_Orgs,1),0),1)</f>
        <v>0.49476140555909909</v>
      </c>
      <c r="J4327" s="123">
        <f ca="1">IFERROR((E4327*SUM(OFFSET(Data!$C$8,0,MATCH($A4327+IF(J$9&gt;$B4327,0,1),Data!$3:$3,0)-1,1,2)))+(F4327*OFFSET(Data!$E$8,0,MATCH($A4327+IF(J$9&gt;$B4327,0,1),Data!$3:$3,0)-1))+(G4327*SUM(OFFSET(Data!$F$8,0,MATCH($A4327+IF(J$9&gt;$B4327,0,1),Data!$3:$3,0)-1,1,2)))+(H4327*OFFSET(Data!$H$8,0,MATCH($A4327+IF(J$9&gt;$B4327,0,1),Data!$3:$3,0)-1))+(I4327*OFFSET(Data!$I$8,0,MATCH($A4327+IF(J$9&gt;$B4327,0,1),Data!$3:$3,0)-1))+OFFSET(Data!$J$8,0,MATCH($A4327+IF(J$9&gt;$B4327,0,1),Data!$3:$3,0)-1),0)</f>
        <v>0.96629131621196429</v>
      </c>
      <c r="K4327" s="124" t="b">
        <f ca="1">ROUND(J4327,12)=ROUND(INDEX(Data!$AH$11:$AH$237,MATCH($C4327,Data!$Y$11:$Y$237,0),1),12)</f>
        <v>1</v>
      </c>
      <c r="L4327" s="129"/>
      <c r="AI4327" s="129"/>
    </row>
  </sheetData>
  <autoFilter ref="A10:K4327" xr:uid="{00000000-0009-0000-0000-000003000000}"/>
  <sortState ref="M471:M472">
    <sortCondition ref="M471:M472"/>
  </sortState>
  <conditionalFormatting sqref="BF67:BG83 BF40:BG56 BF16:BG32">
    <cfRule type="expression" dxfId="36" priority="3">
      <formula>BG16="x"</formula>
    </cfRule>
    <cfRule type="expression" dxfId="35" priority="4">
      <formula>BG16="y"</formula>
    </cfRule>
  </conditionalFormatting>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AC242"/>
  <sheetViews>
    <sheetView topLeftCell="C1" workbookViewId="0">
      <selection activeCell="A3" sqref="A3"/>
    </sheetView>
  </sheetViews>
  <sheetFormatPr defaultRowHeight="14.4" x14ac:dyDescent="0.25"/>
  <cols>
    <col min="1" max="1" width="12.296875" customWidth="1"/>
    <col min="2" max="2" width="62.8984375" customWidth="1"/>
    <col min="4" max="4" width="11.8984375" customWidth="1"/>
    <col min="5" max="5" width="12.5" customWidth="1"/>
    <col min="8" max="8" width="16.296875" customWidth="1"/>
    <col min="13" max="13" width="8.8984375" style="93" customWidth="1"/>
    <col min="14" max="14" width="16.296875" customWidth="1"/>
    <col min="15" max="15" width="11.296875" style="93" customWidth="1" collapsed="1"/>
    <col min="16" max="16" width="8.8984375" style="93" customWidth="1"/>
    <col min="17" max="17" width="10.59765625" customWidth="1"/>
    <col min="18" max="18" width="9.59765625" customWidth="1"/>
    <col min="19" max="19" width="12.796875" style="93" customWidth="1"/>
    <col min="20" max="20" width="12.796875" customWidth="1"/>
    <col min="23" max="23" width="12.8984375" customWidth="1"/>
    <col min="24" max="25" width="12.796875" customWidth="1"/>
    <col min="26" max="26" width="11.8984375" customWidth="1"/>
    <col min="27" max="27" width="12.796875" customWidth="1"/>
    <col min="28" max="29" width="11.8984375" customWidth="1"/>
  </cols>
  <sheetData>
    <row r="1" spans="1:29" ht="19.8" x14ac:dyDescent="0.25">
      <c r="A1" s="77"/>
      <c r="B1" s="60" t="s">
        <v>945</v>
      </c>
      <c r="C1" s="77"/>
      <c r="D1" s="77"/>
      <c r="E1" s="77"/>
      <c r="M1" s="60" t="s">
        <v>741</v>
      </c>
      <c r="N1" s="93"/>
      <c r="R1" s="364" t="s">
        <v>806</v>
      </c>
      <c r="S1" s="198">
        <f>(SUM(Table1[value])+SUM(Table2[Value £''000]))/1000</f>
        <v>80573.589313600009</v>
      </c>
      <c r="T1" s="199" t="s">
        <v>1046</v>
      </c>
      <c r="Y1" s="199" t="s">
        <v>1046</v>
      </c>
      <c r="Z1" s="138"/>
      <c r="AB1" s="200" t="s">
        <v>807</v>
      </c>
      <c r="AC1" s="200"/>
    </row>
    <row r="2" spans="1:29" thickBot="1" x14ac:dyDescent="0.3">
      <c r="A2" s="77"/>
      <c r="B2" s="78"/>
      <c r="C2" s="77"/>
      <c r="D2" s="77"/>
      <c r="E2" s="77"/>
      <c r="N2" s="93"/>
      <c r="P2" s="72" t="s">
        <v>745</v>
      </c>
      <c r="S2" s="198">
        <f>SUM(S4:S242)</f>
        <v>80573.589313599994</v>
      </c>
      <c r="T2" s="198">
        <f>SUM(T4:T242)</f>
        <v>37236.729359198514</v>
      </c>
      <c r="V2" s="72" t="s">
        <v>745</v>
      </c>
      <c r="W2" s="198">
        <f t="shared" ref="W2:AB2" si="0">SUM(W$4:W$230)</f>
        <v>80573.589313600009</v>
      </c>
      <c r="X2" s="198">
        <f t="shared" si="0"/>
        <v>74083.704376769383</v>
      </c>
      <c r="Y2" s="198">
        <f t="shared" si="0"/>
        <v>37236.729359198522</v>
      </c>
      <c r="Z2" s="198">
        <f t="shared" si="0"/>
        <v>34441.871584675515</v>
      </c>
      <c r="AA2" s="198">
        <f t="shared" si="0"/>
        <v>2912.6281488444638</v>
      </c>
      <c r="AB2" s="198">
        <f t="shared" ca="1" si="0"/>
        <v>37236.729359198522</v>
      </c>
    </row>
    <row r="3" spans="1:29" ht="41.4" thickBot="1" x14ac:dyDescent="0.3">
      <c r="A3" s="317" t="s">
        <v>510</v>
      </c>
      <c r="B3" s="318" t="s">
        <v>511</v>
      </c>
      <c r="C3" s="79" t="s">
        <v>723</v>
      </c>
      <c r="D3" s="79" t="s">
        <v>742</v>
      </c>
      <c r="E3" s="80" t="s">
        <v>724</v>
      </c>
      <c r="G3" s="94" t="s">
        <v>510</v>
      </c>
      <c r="H3" s="95" t="s">
        <v>511</v>
      </c>
      <c r="I3" s="351" t="s">
        <v>1059</v>
      </c>
      <c r="J3" s="351" t="s">
        <v>779</v>
      </c>
      <c r="K3" s="96" t="s">
        <v>1058</v>
      </c>
      <c r="M3" s="94" t="s">
        <v>510</v>
      </c>
      <c r="N3" s="95" t="s">
        <v>511</v>
      </c>
      <c r="O3" s="351" t="s">
        <v>742</v>
      </c>
      <c r="P3" s="96" t="s">
        <v>743</v>
      </c>
      <c r="Q3" s="351" t="s">
        <v>1035</v>
      </c>
      <c r="R3" s="351" t="s">
        <v>1036</v>
      </c>
      <c r="S3" s="351" t="s">
        <v>744</v>
      </c>
      <c r="T3" s="354" t="s">
        <v>798</v>
      </c>
      <c r="V3" s="94" t="s">
        <v>510</v>
      </c>
      <c r="W3" s="95" t="s">
        <v>746</v>
      </c>
      <c r="X3" s="96" t="s">
        <v>747</v>
      </c>
      <c r="Y3" s="95" t="s">
        <v>800</v>
      </c>
      <c r="Z3" s="351" t="s">
        <v>802</v>
      </c>
      <c r="AA3" s="351" t="s">
        <v>797</v>
      </c>
      <c r="AB3" s="96" t="s">
        <v>801</v>
      </c>
      <c r="AC3" s="96" t="s">
        <v>809</v>
      </c>
    </row>
    <row r="4" spans="1:29" ht="13.8" x14ac:dyDescent="0.25">
      <c r="A4" s="286"/>
      <c r="B4" s="91" t="s">
        <v>146</v>
      </c>
      <c r="C4" s="91" t="s">
        <v>145</v>
      </c>
      <c r="D4" s="287" t="s">
        <v>145</v>
      </c>
      <c r="E4" s="84" t="s">
        <v>726</v>
      </c>
      <c r="G4" s="108" t="s">
        <v>816</v>
      </c>
      <c r="H4" s="109" t="s">
        <v>817</v>
      </c>
      <c r="I4" s="371">
        <v>1.0577380000000001</v>
      </c>
      <c r="J4" s="371">
        <v>1.0439816201072056</v>
      </c>
      <c r="K4" s="110">
        <f>(1-Data!AN$11)*$I4+Data!AN$11*$J4</f>
        <v>1.0549867240214412</v>
      </c>
      <c r="L4" s="373"/>
      <c r="M4" s="97" t="s">
        <v>1</v>
      </c>
      <c r="N4" s="98" t="s">
        <v>2</v>
      </c>
      <c r="O4" s="99" t="str">
        <f t="shared" ref="O4:O67" si="1">IFERROR(INDEX(D:D,MATCH(M4,C:C,0),1),"")</f>
        <v/>
      </c>
      <c r="P4" s="100" t="str">
        <f t="shared" ref="P4:P67" si="2">IF(O4="",M4,O4)</f>
        <v>R1A</v>
      </c>
      <c r="Q4" s="352">
        <f>SUMIF(Table1[NHS Trust Code],$M4,Table1[value])</f>
        <v>173526</v>
      </c>
      <c r="R4" s="352">
        <f>SUMIF(Table2[NHS Code],$M4,Table2[Value £''000])</f>
        <v>0</v>
      </c>
      <c r="S4" s="355">
        <f>SUM(Q4+R4)/1000</f>
        <v>173.52600000000001</v>
      </c>
      <c r="T4" s="356">
        <f>SUMIF('Tariff Revenue scenario'!$A$7:$A$195,$M4,'Tariff Revenue scenario'!$E$7:$E$195)/1000000</f>
        <v>5.127778803367411</v>
      </c>
      <c r="V4" s="111" t="s">
        <v>816</v>
      </c>
      <c r="W4" s="194">
        <f t="shared" ref="W4:W67" si="3">SUMIF($P$4:$P$242,$V4,$S$4:$S$242)</f>
        <v>1546.539</v>
      </c>
      <c r="X4" s="195">
        <f t="shared" ref="X4:X67" si="4">W4/INDEX($I$4:$I$232,MATCH($V4,$G$4:$G$232,0),1)</f>
        <v>1462.1191637248542</v>
      </c>
      <c r="Y4" s="194">
        <f t="shared" ref="Y4:Y67" si="5">SUMIF($P$4:$P$242,$V4,T$4:T$242)</f>
        <v>711.59456929869793</v>
      </c>
      <c r="Z4" s="194">
        <f>Y4/INDEX($K$4:$K$230,MATCH($V4,$G$4:$G$230,0),1)</f>
        <v>674.50570997349882</v>
      </c>
      <c r="AA4" s="194">
        <f t="shared" ref="AA4:AA67" si="6">Y4*(1-1/INDEX($I$4:$I$230,MATCH($V4,$G$4:$G$230,0),1))</f>
        <v>38.843312088785957</v>
      </c>
      <c r="AB4" s="195">
        <f ca="1">INDEX('Calcs and Output'!$BA$243:$BA$469,MATCH($V4,'Calcs and Output'!$AJ$243:$AJ$469,0),1)</f>
        <v>711.59468338552529</v>
      </c>
      <c r="AC4" s="368">
        <f ca="1">IF(Y4=0,0,(AB4/Y4)-1)</f>
        <v>1.6032560146150843E-7</v>
      </c>
    </row>
    <row r="5" spans="1:29" ht="13.8" x14ac:dyDescent="0.25">
      <c r="A5" s="288"/>
      <c r="B5" s="92" t="s">
        <v>728</v>
      </c>
      <c r="C5" s="92" t="s">
        <v>572</v>
      </c>
      <c r="D5" s="289" t="s">
        <v>145</v>
      </c>
      <c r="E5" s="86"/>
      <c r="G5" s="111" t="s">
        <v>1</v>
      </c>
      <c r="H5" s="98" t="s">
        <v>2</v>
      </c>
      <c r="I5" s="371">
        <v>1.0363910000000001</v>
      </c>
      <c r="J5" s="371">
        <v>1.0404433818632004</v>
      </c>
      <c r="K5" s="112">
        <f>(1-Data!AN$11)*$I5+Data!AN$11*$J5</f>
        <v>1.0372014763726403</v>
      </c>
      <c r="L5" s="373"/>
      <c r="M5" s="101" t="s">
        <v>3</v>
      </c>
      <c r="N5" s="98" t="s">
        <v>4</v>
      </c>
      <c r="O5" s="99" t="str">
        <f t="shared" si="1"/>
        <v/>
      </c>
      <c r="P5" s="100" t="str">
        <f t="shared" si="2"/>
        <v>R1C</v>
      </c>
      <c r="Q5" s="352">
        <f>SUMIF(Table1[NHS Trust Code],$M5,Table1[value])</f>
        <v>180675</v>
      </c>
      <c r="R5" s="352">
        <f>SUMIF(Table2[NHS Code],$M5,Table2[Value £''000])</f>
        <v>0</v>
      </c>
      <c r="S5" s="355">
        <f t="shared" ref="S5:S68" si="7">SUM(Q5+R5)/1000</f>
        <v>180.67500000000001</v>
      </c>
      <c r="T5" s="356">
        <f>SUMIF('Tariff Revenue scenario'!$A$7:$A$195,$M5,'Tariff Revenue scenario'!$E$7:$E$195)/1000000</f>
        <v>8.3152169863930681</v>
      </c>
      <c r="V5" s="111" t="s">
        <v>1</v>
      </c>
      <c r="W5" s="194">
        <f t="shared" si="3"/>
        <v>173.52600000000001</v>
      </c>
      <c r="X5" s="195">
        <f t="shared" si="4"/>
        <v>167.43294760375187</v>
      </c>
      <c r="Y5" s="194">
        <f t="shared" si="5"/>
        <v>5.127778803367411</v>
      </c>
      <c r="Z5" s="194">
        <f t="shared" ref="Z5:Z68" si="8">Y5/INDEX($K$4:$K$230,MATCH($V5,$G$4:$G$230,0),1)</f>
        <v>4.9438599155301723</v>
      </c>
      <c r="AA5" s="194">
        <f t="shared" si="6"/>
        <v>0.18005270060560505</v>
      </c>
      <c r="AB5" s="195">
        <f ca="1">INDEX('Calcs and Output'!$BA$243:$BA$469,MATCH($V5,'Calcs and Output'!$AJ$243:$AJ$469,0),1)</f>
        <v>5.1277777155423356</v>
      </c>
      <c r="AC5" s="368">
        <f t="shared" ref="AC5:AC68" ca="1" si="9">IF(Y5=0,0,(AB5/Y5)-1)</f>
        <v>-2.1214352585730012E-7</v>
      </c>
    </row>
    <row r="6" spans="1:29" thickBot="1" x14ac:dyDescent="0.3">
      <c r="A6" s="87" t="s">
        <v>145</v>
      </c>
      <c r="B6" s="88" t="s">
        <v>512</v>
      </c>
      <c r="C6" s="89"/>
      <c r="D6" s="290"/>
      <c r="E6" s="86"/>
      <c r="G6" s="111" t="s">
        <v>3</v>
      </c>
      <c r="H6" s="98" t="s">
        <v>4</v>
      </c>
      <c r="I6" s="371">
        <v>1.0921650000000001</v>
      </c>
      <c r="J6" s="371">
        <v>1.0633794242464207</v>
      </c>
      <c r="K6" s="112">
        <f>(1-Data!AN$11)*$I6+Data!AN$11*$J6</f>
        <v>1.0864078848492842</v>
      </c>
      <c r="L6" s="373"/>
      <c r="M6" s="101" t="s">
        <v>31</v>
      </c>
      <c r="N6" s="98" t="s">
        <v>32</v>
      </c>
      <c r="O6" s="99" t="str">
        <f t="shared" si="1"/>
        <v/>
      </c>
      <c r="P6" s="100" t="str">
        <f t="shared" si="2"/>
        <v>R1D</v>
      </c>
      <c r="Q6" s="352">
        <f>SUMIF(Table1[NHS Trust Code],$M6,Table1[value])</f>
        <v>79377</v>
      </c>
      <c r="R6" s="352">
        <f>SUMIF(Table2[NHS Code],$M6,Table2[Value £''000])</f>
        <v>0</v>
      </c>
      <c r="S6" s="355">
        <f t="shared" si="7"/>
        <v>79.376999999999995</v>
      </c>
      <c r="T6" s="356">
        <f>SUMIF('Tariff Revenue scenario'!$A$7:$A$195,$M6,'Tariff Revenue scenario'!$E$7:$E$195)/1000000</f>
        <v>5.6200831811213954</v>
      </c>
      <c r="V6" s="111" t="s">
        <v>3</v>
      </c>
      <c r="W6" s="194">
        <f t="shared" si="3"/>
        <v>180.67500000000001</v>
      </c>
      <c r="X6" s="195">
        <f t="shared" si="4"/>
        <v>165.42830066885497</v>
      </c>
      <c r="Y6" s="194">
        <f t="shared" si="5"/>
        <v>8.3152169863930681</v>
      </c>
      <c r="Z6" s="194">
        <f t="shared" si="8"/>
        <v>7.6538628836872133</v>
      </c>
      <c r="AA6" s="194">
        <f t="shared" si="6"/>
        <v>0.70169981051481922</v>
      </c>
      <c r="AB6" s="195">
        <f ca="1">INDEX('Calcs and Output'!$BA$243:$BA$469,MATCH($V6,'Calcs and Output'!$AJ$243:$AJ$469,0),1)</f>
        <v>8.3152191048790307</v>
      </c>
      <c r="AC6" s="368">
        <f t="shared" ca="1" si="9"/>
        <v>2.5477218046354722E-7</v>
      </c>
    </row>
    <row r="7" spans="1:29" ht="13.8" x14ac:dyDescent="0.25">
      <c r="A7" s="81"/>
      <c r="B7" s="91" t="s">
        <v>730</v>
      </c>
      <c r="C7" s="91" t="s">
        <v>566</v>
      </c>
      <c r="D7" s="287" t="s">
        <v>351</v>
      </c>
      <c r="E7" s="84" t="s">
        <v>726</v>
      </c>
      <c r="G7" s="111" t="s">
        <v>31</v>
      </c>
      <c r="H7" s="98" t="s">
        <v>32</v>
      </c>
      <c r="I7" s="371">
        <v>1.032492</v>
      </c>
      <c r="J7" s="371">
        <v>1.0316768378333436</v>
      </c>
      <c r="K7" s="112">
        <f>(1-Data!AN$11)*$I7+Data!AN$11*$J7</f>
        <v>1.0323289675666687</v>
      </c>
      <c r="L7" s="373"/>
      <c r="M7" s="101" t="s">
        <v>33</v>
      </c>
      <c r="N7" s="98" t="s">
        <v>34</v>
      </c>
      <c r="O7" s="99" t="str">
        <f t="shared" si="1"/>
        <v>RRE</v>
      </c>
      <c r="P7" s="100" t="str">
        <f t="shared" si="2"/>
        <v>RRE</v>
      </c>
      <c r="Q7" s="352">
        <f>SUMIF(Table1[NHS Trust Code],$M7,Table1[value])</f>
        <v>344832</v>
      </c>
      <c r="R7" s="352">
        <f>SUMIF(Table2[NHS Code],$M7,Table2[Value £''000])</f>
        <v>0</v>
      </c>
      <c r="S7" s="355">
        <f t="shared" si="7"/>
        <v>344.83199999999999</v>
      </c>
      <c r="T7" s="356">
        <f>SUMIF('Tariff Revenue scenario'!$A$7:$A$195,$M7,'Tariff Revenue scenario'!$E$7:$E$195)/1000000</f>
        <v>10.899319432220603</v>
      </c>
      <c r="V7" s="111" t="s">
        <v>31</v>
      </c>
      <c r="W7" s="194">
        <f t="shared" si="3"/>
        <v>79.376999999999995</v>
      </c>
      <c r="X7" s="195">
        <f t="shared" si="4"/>
        <v>76.879046036192051</v>
      </c>
      <c r="Y7" s="194">
        <f t="shared" si="5"/>
        <v>5.6200831811213954</v>
      </c>
      <c r="Z7" s="194">
        <f t="shared" si="8"/>
        <v>5.4440816422778964</v>
      </c>
      <c r="AA7" s="194">
        <f t="shared" si="6"/>
        <v>0.17686116959840481</v>
      </c>
      <c r="AB7" s="195">
        <f ca="1">INDEX('Calcs and Output'!$BA$243:$BA$469,MATCH($V7,'Calcs and Output'!$AJ$243:$AJ$469,0),1)</f>
        <v>5.6200810448458594</v>
      </c>
      <c r="AC7" s="368">
        <f t="shared" ca="1" si="9"/>
        <v>-3.8011457614839372E-7</v>
      </c>
    </row>
    <row r="8" spans="1:29" ht="13.8" x14ac:dyDescent="0.25">
      <c r="A8" s="85"/>
      <c r="B8" s="92" t="s">
        <v>352</v>
      </c>
      <c r="C8" s="92" t="s">
        <v>351</v>
      </c>
      <c r="D8" s="291" t="s">
        <v>351</v>
      </c>
      <c r="E8" s="86"/>
      <c r="G8" s="111" t="s">
        <v>35</v>
      </c>
      <c r="H8" s="98" t="s">
        <v>36</v>
      </c>
      <c r="I8" s="371">
        <v>1.0510729999999999</v>
      </c>
      <c r="J8" s="371">
        <v>1.0266431194201673</v>
      </c>
      <c r="K8" s="112">
        <f>(1-Data!AN$11)*$I8+Data!AN$11*$J8</f>
        <v>1.0461870238840334</v>
      </c>
      <c r="L8" s="373"/>
      <c r="M8" s="101" t="s">
        <v>35</v>
      </c>
      <c r="N8" s="98" t="s">
        <v>36</v>
      </c>
      <c r="O8" s="99" t="str">
        <f t="shared" si="1"/>
        <v/>
      </c>
      <c r="P8" s="100" t="str">
        <f t="shared" si="2"/>
        <v>R1F</v>
      </c>
      <c r="Q8" s="352">
        <f>SUMIF(Table1[NHS Trust Code],$M8,Table1[value])</f>
        <v>171110</v>
      </c>
      <c r="R8" s="352">
        <f>SUMIF(Table2[NHS Code],$M8,Table2[Value £''000])</f>
        <v>0</v>
      </c>
      <c r="S8" s="355">
        <f t="shared" si="7"/>
        <v>171.11</v>
      </c>
      <c r="T8" s="356">
        <f>SUMIF('Tariff Revenue scenario'!$A$7:$A$195,$M8,'Tariff Revenue scenario'!$E$7:$E$195)/1000000</f>
        <v>77.315188419968564</v>
      </c>
      <c r="V8" s="111" t="s">
        <v>35</v>
      </c>
      <c r="W8" s="194">
        <f t="shared" si="3"/>
        <v>171.11</v>
      </c>
      <c r="X8" s="195">
        <f t="shared" si="4"/>
        <v>162.79554322107029</v>
      </c>
      <c r="Y8" s="194">
        <f t="shared" si="5"/>
        <v>77.315188419968564</v>
      </c>
      <c r="Z8" s="194">
        <f t="shared" si="8"/>
        <v>73.901880500229481</v>
      </c>
      <c r="AA8" s="194">
        <f t="shared" si="6"/>
        <v>3.7568452601989133</v>
      </c>
      <c r="AB8" s="195">
        <f ca="1">INDEX('Calcs and Output'!$BA$243:$BA$469,MATCH($V8,'Calcs and Output'!$AJ$243:$AJ$469,0),1)</f>
        <v>77.315195698368086</v>
      </c>
      <c r="AC8" s="368">
        <f t="shared" ca="1" si="9"/>
        <v>9.4139323447706147E-8</v>
      </c>
    </row>
    <row r="9" spans="1:29" thickBot="1" x14ac:dyDescent="0.3">
      <c r="A9" s="87" t="s">
        <v>351</v>
      </c>
      <c r="B9" s="88" t="s">
        <v>352</v>
      </c>
      <c r="C9" s="89"/>
      <c r="D9" s="290"/>
      <c r="E9" s="90"/>
      <c r="G9" s="111" t="s">
        <v>37</v>
      </c>
      <c r="H9" s="98" t="s">
        <v>38</v>
      </c>
      <c r="I9" s="371">
        <v>1.2128019999999999</v>
      </c>
      <c r="J9" s="371">
        <v>1.1607128819270549</v>
      </c>
      <c r="K9" s="112">
        <f>(1-Data!AN$11)*$I9+Data!AN$11*$J9</f>
        <v>1.2023841763854111</v>
      </c>
      <c r="L9" s="373"/>
      <c r="M9" s="101" t="s">
        <v>37</v>
      </c>
      <c r="N9" s="98" t="s">
        <v>38</v>
      </c>
      <c r="O9" s="99" t="str">
        <f t="shared" si="1"/>
        <v/>
      </c>
      <c r="P9" s="100" t="str">
        <f t="shared" si="2"/>
        <v>R1H</v>
      </c>
      <c r="Q9" s="352">
        <f>SUMIF(Table1[NHS Trust Code],$M9,Table1[value])</f>
        <v>1488833</v>
      </c>
      <c r="R9" s="352">
        <f>SUMIF(Table2[NHS Code],$M9,Table2[Value £''000])</f>
        <v>0</v>
      </c>
      <c r="S9" s="355">
        <f t="shared" si="7"/>
        <v>1488.8330000000001</v>
      </c>
      <c r="T9" s="356">
        <f>SUMIF('Tariff Revenue scenario'!$A$7:$A$195,$M9,'Tariff Revenue scenario'!$E$7:$E$195)/1000000</f>
        <v>814.16832197090719</v>
      </c>
      <c r="V9" s="111" t="s">
        <v>37</v>
      </c>
      <c r="W9" s="194">
        <f t="shared" si="3"/>
        <v>1488.8330000000001</v>
      </c>
      <c r="X9" s="195">
        <f t="shared" si="4"/>
        <v>1227.5977447266744</v>
      </c>
      <c r="Y9" s="194">
        <f t="shared" si="5"/>
        <v>814.16832197090719</v>
      </c>
      <c r="Z9" s="194">
        <f t="shared" si="8"/>
        <v>677.1282739419006</v>
      </c>
      <c r="AA9" s="194">
        <f t="shared" si="6"/>
        <v>142.85649863048786</v>
      </c>
      <c r="AB9" s="195">
        <f ca="1">INDEX('Calcs and Output'!$BA$243:$BA$469,MATCH($V9,'Calcs and Output'!$AJ$243:$AJ$469,0),1)</f>
        <v>814.16823869223958</v>
      </c>
      <c r="AC9" s="368">
        <f t="shared" ca="1" si="9"/>
        <v>-1.0228679425683396E-7</v>
      </c>
    </row>
    <row r="10" spans="1:29" ht="13.8" x14ac:dyDescent="0.25">
      <c r="A10" s="81"/>
      <c r="B10" s="91" t="s">
        <v>729</v>
      </c>
      <c r="C10" s="91" t="s">
        <v>547</v>
      </c>
      <c r="D10" s="287" t="s">
        <v>265</v>
      </c>
      <c r="E10" s="84" t="s">
        <v>726</v>
      </c>
      <c r="G10" s="111" t="s">
        <v>39</v>
      </c>
      <c r="H10" s="98" t="s">
        <v>40</v>
      </c>
      <c r="I10" s="371">
        <v>1.0619609999999999</v>
      </c>
      <c r="J10" s="371">
        <v>1.0450586840567009</v>
      </c>
      <c r="K10" s="112">
        <f>(1-Data!AN$11)*$I10+Data!AN$11*$J10</f>
        <v>1.0585805368113401</v>
      </c>
      <c r="L10" s="373"/>
      <c r="M10" s="101" t="s">
        <v>39</v>
      </c>
      <c r="N10" s="98" t="s">
        <v>40</v>
      </c>
      <c r="O10" s="99" t="str">
        <f t="shared" si="1"/>
        <v/>
      </c>
      <c r="P10" s="100" t="str">
        <f t="shared" si="2"/>
        <v>R1J</v>
      </c>
      <c r="Q10" s="352">
        <f>SUMIF(Table1[NHS Trust Code],$M10,Table1[value])</f>
        <v>112624</v>
      </c>
      <c r="R10" s="352">
        <f>SUMIF(Table2[NHS Code],$M10,Table2[Value £''000])</f>
        <v>0</v>
      </c>
      <c r="S10" s="355">
        <f t="shared" si="7"/>
        <v>112.624</v>
      </c>
      <c r="T10" s="356">
        <f>SUMIF('Tariff Revenue scenario'!$A$7:$A$195,$M10,'Tariff Revenue scenario'!$E$7:$E$195)/1000000</f>
        <v>9.3194919965411156</v>
      </c>
      <c r="V10" s="111" t="s">
        <v>39</v>
      </c>
      <c r="W10" s="194">
        <f t="shared" si="3"/>
        <v>112.624</v>
      </c>
      <c r="X10" s="195">
        <f t="shared" si="4"/>
        <v>106.0528588149659</v>
      </c>
      <c r="Y10" s="194">
        <f t="shared" si="5"/>
        <v>9.3194919965411156</v>
      </c>
      <c r="Z10" s="194">
        <f t="shared" si="8"/>
        <v>8.8037628432252504</v>
      </c>
      <c r="AA10" s="194">
        <f t="shared" si="6"/>
        <v>0.54375353105969371</v>
      </c>
      <c r="AB10" s="195">
        <f ca="1">INDEX('Calcs and Output'!$BA$243:$BA$469,MATCH($V10,'Calcs and Output'!$AJ$243:$AJ$469,0),1)</f>
        <v>9.3194934132473737</v>
      </c>
      <c r="AC10" s="368">
        <f t="shared" ca="1" si="9"/>
        <v>1.5201539516063178E-7</v>
      </c>
    </row>
    <row r="11" spans="1:29" ht="13.8" x14ac:dyDescent="0.25">
      <c r="A11" s="85"/>
      <c r="B11" s="92" t="s">
        <v>266</v>
      </c>
      <c r="C11" s="92" t="s">
        <v>265</v>
      </c>
      <c r="D11" s="291" t="s">
        <v>265</v>
      </c>
      <c r="E11" s="86"/>
      <c r="G11" s="111" t="s">
        <v>41</v>
      </c>
      <c r="H11" s="98" t="s">
        <v>818</v>
      </c>
      <c r="I11" s="371">
        <v>1.1958759999999999</v>
      </c>
      <c r="J11" s="371">
        <v>1.1474039579662325</v>
      </c>
      <c r="K11" s="112">
        <f>(1-Data!AN$11)*$I11+Data!AN$11*$J11</f>
        <v>1.1861815915932465</v>
      </c>
      <c r="L11" s="373"/>
      <c r="M11" s="101" t="s">
        <v>41</v>
      </c>
      <c r="N11" s="98" t="s">
        <v>818</v>
      </c>
      <c r="O11" s="99" t="str">
        <f t="shared" si="1"/>
        <v/>
      </c>
      <c r="P11" s="100" t="str">
        <f t="shared" si="2"/>
        <v>R1K</v>
      </c>
      <c r="Q11" s="352">
        <f>SUMIF(Table1[NHS Trust Code],$M11,Table1[value])</f>
        <v>681059</v>
      </c>
      <c r="R11" s="352">
        <f>SUMIF(Table2[NHS Code],$M11,Table2[Value £''000])</f>
        <v>0</v>
      </c>
      <c r="S11" s="355">
        <f t="shared" si="7"/>
        <v>681.05899999999997</v>
      </c>
      <c r="T11" s="356">
        <f>SUMIF('Tariff Revenue scenario'!$A$7:$A$195,$M11,'Tariff Revenue scenario'!$E$7:$E$195)/1000000</f>
        <v>382.01960543731201</v>
      </c>
      <c r="V11" s="111" t="s">
        <v>41</v>
      </c>
      <c r="W11" s="194">
        <f t="shared" si="3"/>
        <v>681.05899999999997</v>
      </c>
      <c r="X11" s="195">
        <f t="shared" si="4"/>
        <v>569.5063702256756</v>
      </c>
      <c r="Y11" s="194">
        <f t="shared" si="5"/>
        <v>382.01960543731201</v>
      </c>
      <c r="Z11" s="194">
        <f t="shared" si="8"/>
        <v>322.05828192308547</v>
      </c>
      <c r="AA11" s="194">
        <f t="shared" si="6"/>
        <v>62.572099644644524</v>
      </c>
      <c r="AB11" s="195">
        <f ca="1">INDEX('Calcs and Output'!$BA$243:$BA$469,MATCH($V11,'Calcs and Output'!$AJ$243:$AJ$469,0),1)</f>
        <v>382.01954029571317</v>
      </c>
      <c r="AC11" s="368">
        <f t="shared" ca="1" si="9"/>
        <v>-1.7051899403597304E-7</v>
      </c>
    </row>
    <row r="12" spans="1:29" thickBot="1" x14ac:dyDescent="0.3">
      <c r="A12" s="87" t="s">
        <v>265</v>
      </c>
      <c r="B12" s="88" t="s">
        <v>513</v>
      </c>
      <c r="C12" s="89"/>
      <c r="D12" s="290"/>
      <c r="E12" s="90"/>
      <c r="G12" s="111" t="s">
        <v>42</v>
      </c>
      <c r="H12" s="98" t="s">
        <v>515</v>
      </c>
      <c r="I12" s="371">
        <v>1.098392</v>
      </c>
      <c r="J12" s="371">
        <v>1.073995510390044</v>
      </c>
      <c r="K12" s="112">
        <f>(1-Data!AN$11)*$I12+Data!AN$11*$J12</f>
        <v>1.0935127020780089</v>
      </c>
      <c r="L12" s="373"/>
      <c r="M12" s="101" t="s">
        <v>42</v>
      </c>
      <c r="N12" s="98" t="s">
        <v>515</v>
      </c>
      <c r="O12" s="99" t="str">
        <f t="shared" si="1"/>
        <v/>
      </c>
      <c r="P12" s="100" t="str">
        <f t="shared" si="2"/>
        <v>R1L</v>
      </c>
      <c r="Q12" s="352">
        <f>SUMIF(Table1[NHS Trust Code],$M12,Table1[value])</f>
        <v>0</v>
      </c>
      <c r="R12" s="352">
        <f>SUMIF(Table2[NHS Code],$M12,Table2[Value £''000])</f>
        <v>0</v>
      </c>
      <c r="S12" s="355">
        <f t="shared" si="7"/>
        <v>0</v>
      </c>
      <c r="T12" s="356">
        <f>SUMIF('Tariff Revenue scenario'!$A$7:$A$195,$M12,'Tariff Revenue scenario'!$E$7:$E$195)/1000000</f>
        <v>0</v>
      </c>
      <c r="V12" s="111" t="s">
        <v>42</v>
      </c>
      <c r="W12" s="194">
        <f t="shared" si="3"/>
        <v>344.90978630000001</v>
      </c>
      <c r="X12" s="195">
        <f t="shared" si="4"/>
        <v>314.01338165245193</v>
      </c>
      <c r="Y12" s="194">
        <f t="shared" si="5"/>
        <v>0</v>
      </c>
      <c r="Z12" s="194">
        <f t="shared" si="8"/>
        <v>0</v>
      </c>
      <c r="AA12" s="194">
        <f t="shared" si="6"/>
        <v>0</v>
      </c>
      <c r="AB12" s="195">
        <f ca="1">INDEX('Calcs and Output'!$BA$243:$BA$469,MATCH($V12,'Calcs and Output'!$AJ$243:$AJ$469,0),1)</f>
        <v>0</v>
      </c>
      <c r="AC12" s="368">
        <f t="shared" si="9"/>
        <v>0</v>
      </c>
    </row>
    <row r="13" spans="1:29" ht="13.8" x14ac:dyDescent="0.25">
      <c r="A13" s="81"/>
      <c r="B13" s="92" t="s">
        <v>428</v>
      </c>
      <c r="C13" s="92" t="s">
        <v>427</v>
      </c>
      <c r="D13" s="291" t="s">
        <v>427</v>
      </c>
      <c r="E13" s="84" t="s">
        <v>726</v>
      </c>
      <c r="G13" s="111" t="s">
        <v>43</v>
      </c>
      <c r="H13" s="98" t="s">
        <v>44</v>
      </c>
      <c r="I13" s="371">
        <v>1.1599820000000001</v>
      </c>
      <c r="J13" s="371">
        <v>1.1107678489882566</v>
      </c>
      <c r="K13" s="112">
        <f>(1-Data!AN$11)*$I13+Data!AN$11*$J13</f>
        <v>1.1501391697976513</v>
      </c>
      <c r="L13" s="373"/>
      <c r="M13" s="101" t="s">
        <v>43</v>
      </c>
      <c r="N13" s="98" t="s">
        <v>44</v>
      </c>
      <c r="O13" s="99" t="str">
        <f t="shared" si="1"/>
        <v/>
      </c>
      <c r="P13" s="100" t="str">
        <f t="shared" si="2"/>
        <v>RA2</v>
      </c>
      <c r="Q13" s="352">
        <f>SUMIF(Table1[NHS Trust Code],$M13,Table1[value])</f>
        <v>0</v>
      </c>
      <c r="R13" s="352">
        <f>SUMIF(Table2[NHS Code],$M13,Table2[Value £''000])</f>
        <v>347359</v>
      </c>
      <c r="S13" s="355">
        <f t="shared" si="7"/>
        <v>347.35899999999998</v>
      </c>
      <c r="T13" s="356">
        <f>SUMIF('Tariff Revenue scenario'!$A$7:$A$195,$M13,'Tariff Revenue scenario'!$E$7:$E$195)/1000000</f>
        <v>182.71135838677375</v>
      </c>
      <c r="V13" s="111" t="s">
        <v>43</v>
      </c>
      <c r="W13" s="194">
        <f t="shared" si="3"/>
        <v>347.35899999999998</v>
      </c>
      <c r="X13" s="195">
        <f t="shared" si="4"/>
        <v>299.45206046300717</v>
      </c>
      <c r="Y13" s="194">
        <f t="shared" si="5"/>
        <v>182.71135838677375</v>
      </c>
      <c r="Z13" s="194">
        <f t="shared" si="8"/>
        <v>158.86021725433358</v>
      </c>
      <c r="AA13" s="194">
        <f t="shared" si="6"/>
        <v>25.199122518653603</v>
      </c>
      <c r="AB13" s="195">
        <f ca="1">INDEX('Calcs and Output'!$BA$243:$BA$469,MATCH($V13,'Calcs and Output'!$AJ$243:$AJ$469,0),1)</f>
        <v>182.71136978443221</v>
      </c>
      <c r="AC13" s="368">
        <f t="shared" ca="1" si="9"/>
        <v>6.2380678178541871E-8</v>
      </c>
    </row>
    <row r="14" spans="1:29" ht="13.8" x14ac:dyDescent="0.25">
      <c r="A14" s="85"/>
      <c r="B14" s="92" t="s">
        <v>731</v>
      </c>
      <c r="C14" s="92" t="s">
        <v>599</v>
      </c>
      <c r="D14" s="291" t="s">
        <v>427</v>
      </c>
      <c r="E14" s="86"/>
      <c r="G14" s="111" t="s">
        <v>45</v>
      </c>
      <c r="H14" s="98" t="s">
        <v>46</v>
      </c>
      <c r="I14" s="371">
        <v>1.053007</v>
      </c>
      <c r="J14" s="371">
        <v>1.0395833142412998</v>
      </c>
      <c r="K14" s="112">
        <f>(1-Data!AN$11)*$I14+Data!AN$11*$J14</f>
        <v>1.05032226284826</v>
      </c>
      <c r="L14" s="373"/>
      <c r="M14" s="101" t="s">
        <v>45</v>
      </c>
      <c r="N14" s="98" t="s">
        <v>46</v>
      </c>
      <c r="O14" s="99" t="str">
        <f t="shared" si="1"/>
        <v/>
      </c>
      <c r="P14" s="100" t="str">
        <f t="shared" si="2"/>
        <v>RA3</v>
      </c>
      <c r="Q14" s="352">
        <f>SUMIF(Table1[NHS Trust Code],$M14,Table1[value])</f>
        <v>105556</v>
      </c>
      <c r="R14" s="352">
        <f>SUMIF(Table2[NHS Code],$M14,Table2[Value £''000])</f>
        <v>0</v>
      </c>
      <c r="S14" s="355">
        <f t="shared" si="7"/>
        <v>105.556</v>
      </c>
      <c r="T14" s="356">
        <f>SUMIF('Tariff Revenue scenario'!$A$7:$A$195,$M14,'Tariff Revenue scenario'!$E$7:$E$195)/1000000</f>
        <v>70.244449255301603</v>
      </c>
      <c r="V14" s="111" t="s">
        <v>45</v>
      </c>
      <c r="W14" s="194">
        <f t="shared" si="3"/>
        <v>105.556</v>
      </c>
      <c r="X14" s="195">
        <f t="shared" si="4"/>
        <v>100.24244853073151</v>
      </c>
      <c r="Y14" s="194">
        <f t="shared" si="5"/>
        <v>70.244449255301603</v>
      </c>
      <c r="Z14" s="194">
        <f t="shared" si="8"/>
        <v>66.8789491949004</v>
      </c>
      <c r="AA14" s="194">
        <f t="shared" si="6"/>
        <v>3.5360140261895463</v>
      </c>
      <c r="AB14" s="195">
        <f ca="1">INDEX('Calcs and Output'!$BA$243:$BA$469,MATCH($V14,'Calcs and Output'!$AJ$243:$AJ$469,0),1)</f>
        <v>70.244433882624975</v>
      </c>
      <c r="AC14" s="368">
        <f t="shared" ca="1" si="9"/>
        <v>-2.1884542900085791E-7</v>
      </c>
    </row>
    <row r="15" spans="1:29" thickBot="1" x14ac:dyDescent="0.3">
      <c r="A15" s="87" t="s">
        <v>427</v>
      </c>
      <c r="B15" s="88" t="s">
        <v>514</v>
      </c>
      <c r="C15" s="89"/>
      <c r="D15" s="290"/>
      <c r="E15" s="90"/>
      <c r="G15" s="111" t="s">
        <v>47</v>
      </c>
      <c r="H15" s="98" t="s">
        <v>48</v>
      </c>
      <c r="I15" s="371">
        <v>1.035644</v>
      </c>
      <c r="J15" s="371">
        <v>1.0367452984922887</v>
      </c>
      <c r="K15" s="112">
        <f>(1-Data!AN$11)*$I15+Data!AN$11*$J15</f>
        <v>1.0358642596984577</v>
      </c>
      <c r="L15" s="373"/>
      <c r="M15" s="101" t="s">
        <v>47</v>
      </c>
      <c r="N15" s="98" t="s">
        <v>48</v>
      </c>
      <c r="O15" s="99" t="str">
        <f t="shared" si="1"/>
        <v/>
      </c>
      <c r="P15" s="100" t="str">
        <f t="shared" si="2"/>
        <v>RA4</v>
      </c>
      <c r="Q15" s="352">
        <f>SUMIF(Table1[NHS Trust Code],$M15,Table1[value])</f>
        <v>0</v>
      </c>
      <c r="R15" s="352">
        <f>SUMIF(Table2[NHS Code],$M15,Table2[Value £''000])</f>
        <v>145198</v>
      </c>
      <c r="S15" s="355">
        <f t="shared" si="7"/>
        <v>145.19800000000001</v>
      </c>
      <c r="T15" s="356">
        <f>SUMIF('Tariff Revenue scenario'!$A$7:$A$195,$M15,'Tariff Revenue scenario'!$E$7:$E$195)/1000000</f>
        <v>89.854968004021785</v>
      </c>
      <c r="V15" s="111" t="s">
        <v>47</v>
      </c>
      <c r="W15" s="194">
        <f t="shared" si="3"/>
        <v>145.19800000000001</v>
      </c>
      <c r="X15" s="195">
        <f t="shared" si="4"/>
        <v>140.2006867224645</v>
      </c>
      <c r="Y15" s="194">
        <f t="shared" si="5"/>
        <v>89.854968004021785</v>
      </c>
      <c r="Z15" s="194">
        <f t="shared" si="8"/>
        <v>86.743960092009303</v>
      </c>
      <c r="AA15" s="194">
        <f t="shared" si="6"/>
        <v>3.0925592959891133</v>
      </c>
      <c r="AB15" s="195">
        <f ca="1">INDEX('Calcs and Output'!$BA$243:$BA$469,MATCH($V15,'Calcs and Output'!$AJ$243:$AJ$469,0),1)</f>
        <v>89.854981963896918</v>
      </c>
      <c r="AC15" s="368">
        <f t="shared" ca="1" si="9"/>
        <v>1.5536008124428236E-7</v>
      </c>
    </row>
    <row r="16" spans="1:29" ht="13.8" x14ac:dyDescent="0.25">
      <c r="A16" s="81"/>
      <c r="B16" s="91" t="s">
        <v>725</v>
      </c>
      <c r="C16" s="91" t="s">
        <v>672</v>
      </c>
      <c r="D16" s="292" t="s">
        <v>42</v>
      </c>
      <c r="E16" s="84" t="s">
        <v>726</v>
      </c>
      <c r="G16" s="111" t="s">
        <v>49</v>
      </c>
      <c r="H16" s="98" t="s">
        <v>50</v>
      </c>
      <c r="I16" s="371">
        <v>1.0840689999999999</v>
      </c>
      <c r="J16" s="371">
        <v>1.0651451778273091</v>
      </c>
      <c r="K16" s="112">
        <f>(1-Data!AN$11)*$I16+Data!AN$11*$J16</f>
        <v>1.0802842355654618</v>
      </c>
      <c r="L16" s="373"/>
      <c r="M16" s="101" t="s">
        <v>49</v>
      </c>
      <c r="N16" s="98" t="s">
        <v>50</v>
      </c>
      <c r="O16" s="99" t="str">
        <f t="shared" si="1"/>
        <v/>
      </c>
      <c r="P16" s="100" t="str">
        <f t="shared" si="2"/>
        <v>RA7</v>
      </c>
      <c r="Q16" s="352">
        <f>SUMIF(Table1[NHS Trust Code],$M16,Table1[value])</f>
        <v>0</v>
      </c>
      <c r="R16" s="352">
        <f>SUMIF(Table2[NHS Code],$M16,Table2[Value £''000])</f>
        <v>638824</v>
      </c>
      <c r="S16" s="355">
        <f t="shared" si="7"/>
        <v>638.82399999999996</v>
      </c>
      <c r="T16" s="356">
        <f>SUMIF('Tariff Revenue scenario'!$A$7:$A$195,$M16,'Tariff Revenue scenario'!$E$7:$E$195)/1000000</f>
        <v>343.14159465985898</v>
      </c>
      <c r="V16" s="111" t="s">
        <v>49</v>
      </c>
      <c r="W16" s="194">
        <f t="shared" si="3"/>
        <v>638.82399999999996</v>
      </c>
      <c r="X16" s="195">
        <f t="shared" si="4"/>
        <v>589.28352346575718</v>
      </c>
      <c r="Y16" s="194">
        <f t="shared" si="5"/>
        <v>343.14159465985898</v>
      </c>
      <c r="Z16" s="194">
        <f t="shared" si="8"/>
        <v>317.64010189433674</v>
      </c>
      <c r="AA16" s="194">
        <f t="shared" si="6"/>
        <v>26.610456273041347</v>
      </c>
      <c r="AB16" s="195">
        <f ca="1">INDEX('Calcs and Output'!$BA$243:$BA$469,MATCH($V16,'Calcs and Output'!$AJ$243:$AJ$469,0),1)</f>
        <v>343.14161972067257</v>
      </c>
      <c r="AC16" s="368">
        <f t="shared" ca="1" si="9"/>
        <v>7.3033447289816422E-8</v>
      </c>
    </row>
    <row r="17" spans="1:29" ht="13.8" x14ac:dyDescent="0.25">
      <c r="A17" s="85"/>
      <c r="B17" s="92" t="s">
        <v>727</v>
      </c>
      <c r="C17" s="92" t="s">
        <v>702</v>
      </c>
      <c r="D17" s="289" t="s">
        <v>42</v>
      </c>
      <c r="E17" s="86"/>
      <c r="G17" s="111" t="s">
        <v>51</v>
      </c>
      <c r="H17" s="98" t="s">
        <v>52</v>
      </c>
      <c r="I17" s="371">
        <v>1.013242</v>
      </c>
      <c r="J17" s="371">
        <v>1</v>
      </c>
      <c r="K17" s="112">
        <f>(1-Data!AN$11)*$I17+Data!AN$11*$J17</f>
        <v>1.0105936</v>
      </c>
      <c r="L17" s="373"/>
      <c r="M17" s="101" t="s">
        <v>51</v>
      </c>
      <c r="N17" s="98" t="s">
        <v>52</v>
      </c>
      <c r="O17" s="99" t="str">
        <f t="shared" si="1"/>
        <v/>
      </c>
      <c r="P17" s="100" t="str">
        <f t="shared" si="2"/>
        <v>RA9</v>
      </c>
      <c r="Q17" s="352">
        <f>SUMIF(Table1[NHS Trust Code],$M17,Table1[value])</f>
        <v>0</v>
      </c>
      <c r="R17" s="352">
        <f>SUMIF(Table2[NHS Code],$M17,Table2[Value £''000])</f>
        <v>402948</v>
      </c>
      <c r="S17" s="355">
        <f t="shared" si="7"/>
        <v>402.94799999999998</v>
      </c>
      <c r="T17" s="356">
        <f>SUMIF('Tariff Revenue scenario'!$A$7:$A$195,$M17,'Tariff Revenue scenario'!$E$7:$E$195)/1000000</f>
        <v>175.82466821441719</v>
      </c>
      <c r="V17" s="111" t="s">
        <v>51</v>
      </c>
      <c r="W17" s="194">
        <f t="shared" si="3"/>
        <v>402.94799999999998</v>
      </c>
      <c r="X17" s="195">
        <f t="shared" si="4"/>
        <v>397.68189632881382</v>
      </c>
      <c r="Y17" s="194">
        <f t="shared" si="5"/>
        <v>175.82466821441719</v>
      </c>
      <c r="Z17" s="194">
        <f t="shared" si="8"/>
        <v>173.98157698051639</v>
      </c>
      <c r="AA17" s="194">
        <f t="shared" si="6"/>
        <v>2.2978422296897509</v>
      </c>
      <c r="AB17" s="195">
        <f ca="1">INDEX('Calcs and Output'!$BA$243:$BA$469,MATCH($V17,'Calcs and Output'!$AJ$243:$AJ$469,0),1)</f>
        <v>175.8246506560663</v>
      </c>
      <c r="AC17" s="368">
        <f t="shared" ca="1" si="9"/>
        <v>-9.9862840996500779E-8</v>
      </c>
    </row>
    <row r="18" spans="1:29" thickBot="1" x14ac:dyDescent="0.3">
      <c r="A18" s="87" t="s">
        <v>42</v>
      </c>
      <c r="B18" s="88" t="s">
        <v>515</v>
      </c>
      <c r="C18" s="89"/>
      <c r="D18" s="290"/>
      <c r="E18" s="90"/>
      <c r="G18" s="111" t="s">
        <v>53</v>
      </c>
      <c r="H18" s="98" t="s">
        <v>54</v>
      </c>
      <c r="I18" s="371">
        <v>1.0336920000000001</v>
      </c>
      <c r="J18" s="371">
        <v>1.0177542495360827</v>
      </c>
      <c r="K18" s="112">
        <f>(1-Data!AN$11)*$I18+Data!AN$11*$J18</f>
        <v>1.0305044499072167</v>
      </c>
      <c r="L18" s="373"/>
      <c r="M18" s="101" t="s">
        <v>53</v>
      </c>
      <c r="N18" s="98" t="s">
        <v>54</v>
      </c>
      <c r="O18" s="99" t="str">
        <f t="shared" si="1"/>
        <v/>
      </c>
      <c r="P18" s="100" t="str">
        <f t="shared" si="2"/>
        <v>RAE</v>
      </c>
      <c r="Q18" s="352">
        <f>SUMIF(Table1[NHS Trust Code],$M18,Table1[value])</f>
        <v>0</v>
      </c>
      <c r="R18" s="352">
        <f>SUMIF(Table2[NHS Code],$M18,Table2[Value £''000])</f>
        <v>393573</v>
      </c>
      <c r="S18" s="355">
        <f t="shared" si="7"/>
        <v>393.57299999999998</v>
      </c>
      <c r="T18" s="356">
        <f>SUMIF('Tariff Revenue scenario'!$A$7:$A$195,$M18,'Tariff Revenue scenario'!$E$7:$E$195)/1000000</f>
        <v>230.30207985780316</v>
      </c>
      <c r="V18" s="111" t="s">
        <v>53</v>
      </c>
      <c r="W18" s="194">
        <f t="shared" si="3"/>
        <v>393.57299999999998</v>
      </c>
      <c r="X18" s="195">
        <f t="shared" si="4"/>
        <v>380.74494143323153</v>
      </c>
      <c r="Y18" s="194">
        <f t="shared" si="5"/>
        <v>230.30207985780316</v>
      </c>
      <c r="Z18" s="194">
        <f t="shared" si="8"/>
        <v>223.48479900163346</v>
      </c>
      <c r="AA18" s="194">
        <f t="shared" si="6"/>
        <v>7.5064310012741817</v>
      </c>
      <c r="AB18" s="195">
        <f ca="1">INDEX('Calcs and Output'!$BA$243:$BA$469,MATCH($V18,'Calcs and Output'!$AJ$243:$AJ$469,0),1)</f>
        <v>230.30214434273589</v>
      </c>
      <c r="AC18" s="368">
        <f t="shared" ca="1" si="9"/>
        <v>2.8000152130225331E-7</v>
      </c>
    </row>
    <row r="19" spans="1:29" ht="13.8" x14ac:dyDescent="0.25">
      <c r="A19" s="81"/>
      <c r="B19" s="92" t="s">
        <v>217</v>
      </c>
      <c r="C19" s="92" t="s">
        <v>216</v>
      </c>
      <c r="D19" s="291" t="s">
        <v>816</v>
      </c>
      <c r="E19" s="84" t="s">
        <v>821</v>
      </c>
      <c r="G19" s="111" t="s">
        <v>55</v>
      </c>
      <c r="H19" s="98" t="s">
        <v>56</v>
      </c>
      <c r="I19" s="371">
        <v>1.078193</v>
      </c>
      <c r="J19" s="371">
        <v>1.0507092332319938</v>
      </c>
      <c r="K19" s="112">
        <f>(1-Data!AN$11)*$I19+Data!AN$11*$J19</f>
        <v>1.072696246646399</v>
      </c>
      <c r="L19" s="373"/>
      <c r="M19" s="101" t="s">
        <v>55</v>
      </c>
      <c r="N19" s="98" t="s">
        <v>56</v>
      </c>
      <c r="O19" s="99" t="str">
        <f t="shared" si="1"/>
        <v/>
      </c>
      <c r="P19" s="100" t="str">
        <f t="shared" si="2"/>
        <v>RAJ</v>
      </c>
      <c r="Q19" s="352">
        <f>SUMIF(Table1[NHS Trust Code],$M19,Table1[value])</f>
        <v>0</v>
      </c>
      <c r="R19" s="352">
        <f>SUMIF(Table2[NHS Code],$M19,Table2[Value £''000])</f>
        <v>303858.48959999997</v>
      </c>
      <c r="S19" s="355">
        <f t="shared" si="7"/>
        <v>303.85848959999998</v>
      </c>
      <c r="T19" s="356">
        <f>SUMIF('Tariff Revenue scenario'!$A$7:$A$195,$M19,'Tariff Revenue scenario'!$E$7:$E$195)/1000000</f>
        <v>223.50102521068916</v>
      </c>
      <c r="V19" s="111" t="s">
        <v>55</v>
      </c>
      <c r="W19" s="194">
        <f t="shared" si="3"/>
        <v>303.85848959999998</v>
      </c>
      <c r="X19" s="195">
        <f t="shared" si="4"/>
        <v>281.82198326273681</v>
      </c>
      <c r="Y19" s="194">
        <f t="shared" si="5"/>
        <v>223.50102521068916</v>
      </c>
      <c r="Z19" s="194">
        <f t="shared" si="8"/>
        <v>208.35443948781105</v>
      </c>
      <c r="AA19" s="194">
        <f t="shared" si="6"/>
        <v>16.208800895850185</v>
      </c>
      <c r="AB19" s="195">
        <f ca="1">INDEX('Calcs and Output'!$BA$243:$BA$469,MATCH($V19,'Calcs and Output'!$AJ$243:$AJ$469,0),1)</f>
        <v>223.50098472876718</v>
      </c>
      <c r="AC19" s="368">
        <f t="shared" ca="1" si="9"/>
        <v>-1.8112633692890512E-7</v>
      </c>
    </row>
    <row r="20" spans="1:29" ht="13.8" x14ac:dyDescent="0.25">
      <c r="A20" s="85"/>
      <c r="B20" s="92" t="s">
        <v>350</v>
      </c>
      <c r="C20" s="92" t="s">
        <v>349</v>
      </c>
      <c r="D20" s="291" t="s">
        <v>816</v>
      </c>
      <c r="E20" s="86"/>
      <c r="G20" s="111" t="s">
        <v>57</v>
      </c>
      <c r="H20" s="98" t="s">
        <v>58</v>
      </c>
      <c r="I20" s="371">
        <v>1.219624</v>
      </c>
      <c r="J20" s="371">
        <v>1.1594662407459317</v>
      </c>
      <c r="K20" s="112">
        <f>(1-Data!AN$11)*$I20+Data!AN$11*$J20</f>
        <v>1.2075924481491864</v>
      </c>
      <c r="L20" s="373"/>
      <c r="M20" s="101" t="s">
        <v>57</v>
      </c>
      <c r="N20" s="98" t="s">
        <v>58</v>
      </c>
      <c r="O20" s="99" t="str">
        <f t="shared" si="1"/>
        <v/>
      </c>
      <c r="P20" s="100" t="str">
        <f t="shared" si="2"/>
        <v>RAL</v>
      </c>
      <c r="Q20" s="352">
        <f>SUMIF(Table1[NHS Trust Code],$M20,Table1[value])</f>
        <v>0</v>
      </c>
      <c r="R20" s="352">
        <f>SUMIF(Table2[NHS Code],$M20,Table2[Value £''000])</f>
        <v>1003963</v>
      </c>
      <c r="S20" s="355">
        <f t="shared" si="7"/>
        <v>1003.963</v>
      </c>
      <c r="T20" s="356">
        <f>SUMIF('Tariff Revenue scenario'!$A$7:$A$195,$M20,'Tariff Revenue scenario'!$E$7:$E$195)/1000000</f>
        <v>487.19737594386481</v>
      </c>
      <c r="V20" s="111" t="s">
        <v>57</v>
      </c>
      <c r="W20" s="194">
        <f t="shared" si="3"/>
        <v>1003.963</v>
      </c>
      <c r="X20" s="195">
        <f t="shared" si="4"/>
        <v>823.17419139013327</v>
      </c>
      <c r="Y20" s="194">
        <f t="shared" si="5"/>
        <v>487.19737594386481</v>
      </c>
      <c r="Z20" s="194">
        <f t="shared" si="8"/>
        <v>403.44519932247562</v>
      </c>
      <c r="AA20" s="194">
        <f t="shared" si="6"/>
        <v>87.73215064175136</v>
      </c>
      <c r="AB20" s="195">
        <f ca="1">INDEX('Calcs and Output'!$BA$243:$BA$469,MATCH($V20,'Calcs and Output'!$AJ$243:$AJ$469,0),1)</f>
        <v>487.19733316368087</v>
      </c>
      <c r="AC20" s="368">
        <f t="shared" ca="1" si="9"/>
        <v>-8.7808732285310498E-8</v>
      </c>
    </row>
    <row r="21" spans="1:29" thickBot="1" x14ac:dyDescent="0.3">
      <c r="A21" s="87" t="s">
        <v>816</v>
      </c>
      <c r="B21" s="88" t="s">
        <v>817</v>
      </c>
      <c r="C21" s="89"/>
      <c r="D21" s="290"/>
      <c r="E21" s="90"/>
      <c r="G21" s="111" t="s">
        <v>59</v>
      </c>
      <c r="H21" s="98" t="s">
        <v>60</v>
      </c>
      <c r="I21" s="371">
        <v>1.179951</v>
      </c>
      <c r="J21" s="371">
        <v>1.139113881766493</v>
      </c>
      <c r="K21" s="112">
        <f>(1-Data!AN$11)*$I21+Data!AN$11*$J21</f>
        <v>1.1717835763532987</v>
      </c>
      <c r="L21" s="373"/>
      <c r="M21" s="101" t="s">
        <v>59</v>
      </c>
      <c r="N21" s="98" t="s">
        <v>60</v>
      </c>
      <c r="O21" s="99" t="str">
        <f t="shared" si="1"/>
        <v/>
      </c>
      <c r="P21" s="100" t="str">
        <f t="shared" si="2"/>
        <v>RAN</v>
      </c>
      <c r="Q21" s="352">
        <f>SUMIF(Table1[NHS Trust Code],$M21,Table1[value])</f>
        <v>140587</v>
      </c>
      <c r="R21" s="352">
        <f>SUMIF(Table2[NHS Code],$M21,Table2[Value £''000])</f>
        <v>0</v>
      </c>
      <c r="S21" s="355">
        <f t="shared" si="7"/>
        <v>140.58699999999999</v>
      </c>
      <c r="T21" s="356">
        <f>SUMIF('Tariff Revenue scenario'!$A$7:$A$195,$M21,'Tariff Revenue scenario'!$E$7:$E$195)/1000000</f>
        <v>59.134590223321659</v>
      </c>
      <c r="V21" s="111" t="s">
        <v>59</v>
      </c>
      <c r="W21" s="194">
        <f t="shared" si="3"/>
        <v>140.58699999999999</v>
      </c>
      <c r="X21" s="195">
        <f t="shared" si="4"/>
        <v>119.14647303150723</v>
      </c>
      <c r="Y21" s="194">
        <f t="shared" si="5"/>
        <v>59.134590223321659</v>
      </c>
      <c r="Z21" s="194">
        <f t="shared" si="8"/>
        <v>50.465454045152349</v>
      </c>
      <c r="AA21" s="194">
        <f t="shared" si="6"/>
        <v>9.0184496180578329</v>
      </c>
      <c r="AB21" s="195">
        <f ca="1">INDEX('Calcs and Output'!$BA$243:$BA$469,MATCH($V21,'Calcs and Output'!$AJ$243:$AJ$469,0),1)</f>
        <v>59.134605893591662</v>
      </c>
      <c r="AC21" s="368">
        <f t="shared" ca="1" si="9"/>
        <v>2.6499329663920435E-7</v>
      </c>
    </row>
    <row r="22" spans="1:29" ht="13.8" x14ac:dyDescent="0.25">
      <c r="A22" s="81"/>
      <c r="B22" s="92" t="s">
        <v>280</v>
      </c>
      <c r="C22" s="92" t="s">
        <v>279</v>
      </c>
      <c r="D22" s="291" t="s">
        <v>291</v>
      </c>
      <c r="E22" s="84" t="s">
        <v>821</v>
      </c>
      <c r="G22" s="111" t="s">
        <v>61</v>
      </c>
      <c r="H22" s="98" t="s">
        <v>62</v>
      </c>
      <c r="I22" s="371">
        <v>1.201214</v>
      </c>
      <c r="J22" s="371">
        <v>1.1524067035458254</v>
      </c>
      <c r="K22" s="112">
        <f>(1-Data!AN$11)*$I22+Data!AN$11*$J22</f>
        <v>1.1914525407091652</v>
      </c>
      <c r="L22" s="373"/>
      <c r="M22" s="101" t="s">
        <v>61</v>
      </c>
      <c r="N22" s="98" t="s">
        <v>62</v>
      </c>
      <c r="O22" s="99" t="str">
        <f t="shared" si="1"/>
        <v/>
      </c>
      <c r="P22" s="100" t="str">
        <f t="shared" si="2"/>
        <v>RAP</v>
      </c>
      <c r="Q22" s="352">
        <f>SUMIF(Table1[NHS Trust Code],$M22,Table1[value])</f>
        <v>276147</v>
      </c>
      <c r="R22" s="352">
        <f>SUMIF(Table2[NHS Code],$M22,Table2[Value £''000])</f>
        <v>0</v>
      </c>
      <c r="S22" s="355">
        <f t="shared" si="7"/>
        <v>276.14699999999999</v>
      </c>
      <c r="T22" s="356">
        <f>SUMIF('Tariff Revenue scenario'!$A$7:$A$195,$M22,'Tariff Revenue scenario'!$E$7:$E$195)/1000000</f>
        <v>195.97642305525477</v>
      </c>
      <c r="V22" s="111" t="s">
        <v>61</v>
      </c>
      <c r="W22" s="194">
        <f t="shared" si="3"/>
        <v>276.14699999999999</v>
      </c>
      <c r="X22" s="195">
        <f t="shared" si="4"/>
        <v>229.88992802281692</v>
      </c>
      <c r="Y22" s="194">
        <f t="shared" si="5"/>
        <v>195.97642305525477</v>
      </c>
      <c r="Z22" s="194">
        <f t="shared" si="8"/>
        <v>164.48529535100704</v>
      </c>
      <c r="AA22" s="194">
        <f t="shared" si="6"/>
        <v>32.827789210448792</v>
      </c>
      <c r="AB22" s="195">
        <f ca="1">INDEX('Calcs and Output'!$BA$243:$BA$469,MATCH($V22,'Calcs and Output'!$AJ$243:$AJ$469,0),1)</f>
        <v>195.97642713385892</v>
      </c>
      <c r="AC22" s="368">
        <f t="shared" ca="1" si="9"/>
        <v>2.0811708356660574E-8</v>
      </c>
    </row>
    <row r="23" spans="1:29" ht="13.8" x14ac:dyDescent="0.25">
      <c r="A23" s="85"/>
      <c r="B23" s="92" t="s">
        <v>292</v>
      </c>
      <c r="C23" s="92" t="s">
        <v>291</v>
      </c>
      <c r="D23" s="291" t="s">
        <v>291</v>
      </c>
      <c r="E23" s="86"/>
      <c r="G23" s="111" t="s">
        <v>63</v>
      </c>
      <c r="H23" s="98" t="s">
        <v>64</v>
      </c>
      <c r="I23" s="371">
        <v>1.183046</v>
      </c>
      <c r="J23" s="371">
        <v>1.1364956535085624</v>
      </c>
      <c r="K23" s="112">
        <f>(1-Data!AN$11)*$I23+Data!AN$11*$J23</f>
        <v>1.1737359307017126</v>
      </c>
      <c r="L23" s="373"/>
      <c r="M23" s="101" t="s">
        <v>63</v>
      </c>
      <c r="N23" s="98" t="s">
        <v>64</v>
      </c>
      <c r="O23" s="99" t="str">
        <f t="shared" si="1"/>
        <v/>
      </c>
      <c r="P23" s="100" t="str">
        <f t="shared" si="2"/>
        <v>RAS</v>
      </c>
      <c r="Q23" s="352">
        <f>SUMIF(Table1[NHS Trust Code],$M23,Table1[value])</f>
        <v>0</v>
      </c>
      <c r="R23" s="352">
        <f>SUMIF(Table2[NHS Code],$M23,Table2[Value £''000])</f>
        <v>253002</v>
      </c>
      <c r="S23" s="355">
        <f t="shared" si="7"/>
        <v>253.00200000000001</v>
      </c>
      <c r="T23" s="356">
        <f>SUMIF('Tariff Revenue scenario'!$A$7:$A$195,$M23,'Tariff Revenue scenario'!$E$7:$E$195)/1000000</f>
        <v>150.18907437559946</v>
      </c>
      <c r="V23" s="111" t="s">
        <v>63</v>
      </c>
      <c r="W23" s="194">
        <f t="shared" si="3"/>
        <v>253.00200000000001</v>
      </c>
      <c r="X23" s="195">
        <f t="shared" si="4"/>
        <v>213.85643499914627</v>
      </c>
      <c r="Y23" s="194">
        <f t="shared" si="5"/>
        <v>150.18907437559946</v>
      </c>
      <c r="Z23" s="194">
        <f t="shared" si="8"/>
        <v>127.95814667257363</v>
      </c>
      <c r="AA23" s="194">
        <f t="shared" si="6"/>
        <v>23.237903943004738</v>
      </c>
      <c r="AB23" s="195">
        <f ca="1">INDEX('Calcs and Output'!$BA$243:$BA$469,MATCH($V23,'Calcs and Output'!$AJ$243:$AJ$469,0),1)</f>
        <v>150.18906707347872</v>
      </c>
      <c r="AC23" s="368">
        <f t="shared" ca="1" si="9"/>
        <v>-4.8619520187642706E-8</v>
      </c>
    </row>
    <row r="24" spans="1:29" thickBot="1" x14ac:dyDescent="0.3">
      <c r="A24" s="87" t="s">
        <v>291</v>
      </c>
      <c r="B24" s="88" t="s">
        <v>292</v>
      </c>
      <c r="C24" s="89"/>
      <c r="D24" s="290"/>
      <c r="E24" s="90"/>
      <c r="G24" s="111" t="s">
        <v>65</v>
      </c>
      <c r="H24" s="98" t="s">
        <v>66</v>
      </c>
      <c r="I24" s="371">
        <v>1.1728689999999999</v>
      </c>
      <c r="J24" s="371">
        <v>1.1381421608245823</v>
      </c>
      <c r="K24" s="112">
        <f>(1-Data!AN$11)*$I24+Data!AN$11*$J24</f>
        <v>1.1659236321649165</v>
      </c>
      <c r="L24" s="373"/>
      <c r="M24" s="101" t="s">
        <v>65</v>
      </c>
      <c r="N24" s="98" t="s">
        <v>66</v>
      </c>
      <c r="O24" s="99" t="str">
        <f t="shared" si="1"/>
        <v/>
      </c>
      <c r="P24" s="100" t="str">
        <f t="shared" si="2"/>
        <v>RAT</v>
      </c>
      <c r="Q24" s="352">
        <f>SUMIF(Table1[NHS Trust Code],$M24,Table1[value])</f>
        <v>0</v>
      </c>
      <c r="R24" s="352">
        <f>SUMIF(Table2[NHS Code],$M24,Table2[Value £''000])</f>
        <v>356058</v>
      </c>
      <c r="S24" s="355">
        <f t="shared" si="7"/>
        <v>356.05799999999999</v>
      </c>
      <c r="T24" s="356">
        <f>SUMIF('Tariff Revenue scenario'!$A$7:$A$195,$M24,'Tariff Revenue scenario'!$E$7:$E$195)/1000000</f>
        <v>0.60640121664612789</v>
      </c>
      <c r="V24" s="111" t="s">
        <v>65</v>
      </c>
      <c r="W24" s="194">
        <f t="shared" si="3"/>
        <v>356.05799999999999</v>
      </c>
      <c r="X24" s="195">
        <f t="shared" si="4"/>
        <v>303.57866053242094</v>
      </c>
      <c r="Y24" s="194">
        <f t="shared" si="5"/>
        <v>0.60640121664612789</v>
      </c>
      <c r="Z24" s="194">
        <f t="shared" si="8"/>
        <v>0.52010371856014859</v>
      </c>
      <c r="AA24" s="194">
        <f t="shared" si="6"/>
        <v>8.937739161014524E-2</v>
      </c>
      <c r="AB24" s="195">
        <f ca="1">INDEX('Calcs and Output'!$BA$243:$BA$469,MATCH($V24,'Calcs and Output'!$AJ$243:$AJ$469,0),1)</f>
        <v>0.60640140667754494</v>
      </c>
      <c r="AC24" s="368">
        <f t="shared" ca="1" si="9"/>
        <v>3.1337571870793113E-7</v>
      </c>
    </row>
    <row r="25" spans="1:29" ht="13.8" x14ac:dyDescent="0.25">
      <c r="A25" s="81"/>
      <c r="B25" s="82" t="s">
        <v>436</v>
      </c>
      <c r="C25" s="82" t="s">
        <v>435</v>
      </c>
      <c r="D25" s="293" t="s">
        <v>351</v>
      </c>
      <c r="E25" s="84" t="s">
        <v>821</v>
      </c>
      <c r="G25" s="111" t="s">
        <v>67</v>
      </c>
      <c r="H25" s="98" t="s">
        <v>68</v>
      </c>
      <c r="I25" s="371">
        <v>1.207517</v>
      </c>
      <c r="J25" s="371">
        <v>1.1529049596676548</v>
      </c>
      <c r="K25" s="112">
        <f>(1-Data!AN$11)*$I25+Data!AN$11*$J25</f>
        <v>1.196594591933531</v>
      </c>
      <c r="L25" s="373"/>
      <c r="M25" s="101" t="s">
        <v>67</v>
      </c>
      <c r="N25" s="98" t="s">
        <v>68</v>
      </c>
      <c r="O25" s="99" t="str">
        <f t="shared" si="1"/>
        <v/>
      </c>
      <c r="P25" s="100" t="str">
        <f t="shared" si="2"/>
        <v>RAX</v>
      </c>
      <c r="Q25" s="352">
        <f>SUMIF(Table1[NHS Trust Code],$M25,Table1[value])</f>
        <v>0</v>
      </c>
      <c r="R25" s="352">
        <f>SUMIF(Table2[NHS Code],$M25,Table2[Value £''000])</f>
        <v>246834.4</v>
      </c>
      <c r="S25" s="355">
        <f t="shared" si="7"/>
        <v>246.83439999999999</v>
      </c>
      <c r="T25" s="356">
        <f>SUMIF('Tariff Revenue scenario'!$A$7:$A$195,$M25,'Tariff Revenue scenario'!$E$7:$E$195)/1000000</f>
        <v>180.23680660982529</v>
      </c>
      <c r="V25" s="111" t="s">
        <v>67</v>
      </c>
      <c r="W25" s="194">
        <f t="shared" si="3"/>
        <v>246.83439999999999</v>
      </c>
      <c r="X25" s="195">
        <f t="shared" si="4"/>
        <v>204.41484467713497</v>
      </c>
      <c r="Y25" s="194">
        <f t="shared" si="5"/>
        <v>180.23680660982529</v>
      </c>
      <c r="Z25" s="194">
        <f t="shared" si="8"/>
        <v>150.62478789795264</v>
      </c>
      <c r="AA25" s="194">
        <f t="shared" si="6"/>
        <v>30.97447190992019</v>
      </c>
      <c r="AB25" s="195">
        <f ca="1">INDEX('Calcs and Output'!$BA$243:$BA$469,MATCH($V25,'Calcs and Output'!$AJ$243:$AJ$469,0),1)</f>
        <v>180.236820468964</v>
      </c>
      <c r="AC25" s="368">
        <f t="shared" ca="1" si="9"/>
        <v>7.68940537909657E-8</v>
      </c>
    </row>
    <row r="26" spans="1:29" ht="13.8" x14ac:dyDescent="0.25">
      <c r="A26" s="85"/>
      <c r="B26" s="83" t="s">
        <v>352</v>
      </c>
      <c r="C26" s="83" t="s">
        <v>351</v>
      </c>
      <c r="D26" s="294" t="s">
        <v>351</v>
      </c>
      <c r="E26" s="86"/>
      <c r="G26" s="111" t="s">
        <v>69</v>
      </c>
      <c r="H26" s="98" t="s">
        <v>70</v>
      </c>
      <c r="I26" s="371">
        <v>1.02973</v>
      </c>
      <c r="J26" s="371">
        <v>1.0509874343709456</v>
      </c>
      <c r="K26" s="112">
        <f>(1-Data!AN$11)*$I26+Data!AN$11*$J26</f>
        <v>1.0339814868741892</v>
      </c>
      <c r="L26" s="373"/>
      <c r="M26" s="101" t="s">
        <v>69</v>
      </c>
      <c r="N26" s="98" t="s">
        <v>70</v>
      </c>
      <c r="O26" s="99" t="str">
        <f t="shared" si="1"/>
        <v/>
      </c>
      <c r="P26" s="100" t="str">
        <f t="shared" si="2"/>
        <v>RBA</v>
      </c>
      <c r="Q26" s="352">
        <f>SUMIF(Table1[NHS Trust Code],$M26,Table1[value])</f>
        <v>0</v>
      </c>
      <c r="R26" s="352">
        <f>SUMIF(Table2[NHS Code],$M26,Table2[Value £''000])</f>
        <v>293683</v>
      </c>
      <c r="S26" s="355">
        <f t="shared" si="7"/>
        <v>293.68299999999999</v>
      </c>
      <c r="T26" s="356">
        <f>SUMIF('Tariff Revenue scenario'!$A$7:$A$195,$M26,'Tariff Revenue scenario'!$E$7:$E$195)/1000000</f>
        <v>176.20557754139236</v>
      </c>
      <c r="V26" s="111" t="s">
        <v>69</v>
      </c>
      <c r="W26" s="194">
        <f t="shared" si="3"/>
        <v>293.68299999999999</v>
      </c>
      <c r="X26" s="195">
        <f t="shared" si="4"/>
        <v>285.20388839792952</v>
      </c>
      <c r="Y26" s="194">
        <f t="shared" si="5"/>
        <v>176.20557754139236</v>
      </c>
      <c r="Z26" s="194">
        <f t="shared" si="8"/>
        <v>170.41463486360502</v>
      </c>
      <c r="AA26" s="194">
        <f t="shared" si="6"/>
        <v>5.0873450519122585</v>
      </c>
      <c r="AB26" s="195">
        <f ca="1">INDEX('Calcs and Output'!$BA$243:$BA$469,MATCH($V26,'Calcs and Output'!$AJ$243:$AJ$469,0),1)</f>
        <v>176.20556623618936</v>
      </c>
      <c r="AC26" s="368">
        <f t="shared" ca="1" si="9"/>
        <v>-6.4159166535127099E-8</v>
      </c>
    </row>
    <row r="27" spans="1:29" thickBot="1" x14ac:dyDescent="0.3">
      <c r="A27" s="87" t="s">
        <v>351</v>
      </c>
      <c r="B27" s="88" t="s">
        <v>352</v>
      </c>
      <c r="C27" s="88"/>
      <c r="D27" s="295"/>
      <c r="E27" s="90"/>
      <c r="G27" s="111" t="s">
        <v>71</v>
      </c>
      <c r="H27" s="98" t="s">
        <v>72</v>
      </c>
      <c r="I27" s="371">
        <v>1.0473680000000001</v>
      </c>
      <c r="J27" s="371">
        <v>1.0368806551920224</v>
      </c>
      <c r="K27" s="112">
        <f>(1-Data!AN$11)*$I27+Data!AN$11*$J27</f>
        <v>1.0452705310384047</v>
      </c>
      <c r="L27" s="373"/>
      <c r="M27" s="101" t="s">
        <v>71</v>
      </c>
      <c r="N27" s="98" t="s">
        <v>72</v>
      </c>
      <c r="O27" s="99" t="str">
        <f t="shared" si="1"/>
        <v/>
      </c>
      <c r="P27" s="100" t="str">
        <f t="shared" si="2"/>
        <v>RBD</v>
      </c>
      <c r="Q27" s="352">
        <f>SUMIF(Table1[NHS Trust Code],$M27,Table1[value])</f>
        <v>0</v>
      </c>
      <c r="R27" s="352">
        <f>SUMIF(Table2[NHS Code],$M27,Table2[Value £''000])</f>
        <v>171203</v>
      </c>
      <c r="S27" s="355">
        <f t="shared" si="7"/>
        <v>171.203</v>
      </c>
      <c r="T27" s="356">
        <f>SUMIF('Tariff Revenue scenario'!$A$7:$A$195,$M27,'Tariff Revenue scenario'!$E$7:$E$195)/1000000</f>
        <v>118.93874009819424</v>
      </c>
      <c r="V27" s="111" t="s">
        <v>71</v>
      </c>
      <c r="W27" s="194">
        <f t="shared" si="3"/>
        <v>171.203</v>
      </c>
      <c r="X27" s="195">
        <f t="shared" si="4"/>
        <v>163.46021646641867</v>
      </c>
      <c r="Y27" s="194">
        <f t="shared" si="5"/>
        <v>118.93874009819424</v>
      </c>
      <c r="Z27" s="194">
        <f t="shared" si="8"/>
        <v>113.78751870105508</v>
      </c>
      <c r="AA27" s="194">
        <f t="shared" si="6"/>
        <v>5.3790933472965348</v>
      </c>
      <c r="AB27" s="195">
        <f ca="1">INDEX('Calcs and Output'!$BA$243:$BA$469,MATCH($V27,'Calcs and Output'!$AJ$243:$AJ$469,0),1)</f>
        <v>118.93875385739734</v>
      </c>
      <c r="AC27" s="368">
        <f t="shared" ca="1" si="9"/>
        <v>1.1568310775977864E-7</v>
      </c>
    </row>
    <row r="28" spans="1:29" ht="13.8" x14ac:dyDescent="0.25">
      <c r="A28" s="81"/>
      <c r="B28" s="82" t="s">
        <v>34</v>
      </c>
      <c r="C28" s="82" t="s">
        <v>33</v>
      </c>
      <c r="D28" s="293" t="s">
        <v>285</v>
      </c>
      <c r="E28" s="84" t="s">
        <v>821</v>
      </c>
      <c r="G28" s="111" t="s">
        <v>73</v>
      </c>
      <c r="H28" s="98" t="s">
        <v>74</v>
      </c>
      <c r="I28" s="371">
        <v>1.034403</v>
      </c>
      <c r="J28" s="371">
        <v>1.0314901682997142</v>
      </c>
      <c r="K28" s="112">
        <f>(1-Data!AN$11)*$I28+Data!AN$11*$J28</f>
        <v>1.0338204336599428</v>
      </c>
      <c r="L28" s="373"/>
      <c r="M28" s="101" t="s">
        <v>73</v>
      </c>
      <c r="N28" s="98" t="s">
        <v>74</v>
      </c>
      <c r="O28" s="99" t="str">
        <f t="shared" si="1"/>
        <v/>
      </c>
      <c r="P28" s="100" t="str">
        <f t="shared" si="2"/>
        <v>RBK</v>
      </c>
      <c r="Q28" s="352">
        <f>SUMIF(Table1[NHS Trust Code],$M28,Table1[value])</f>
        <v>244742</v>
      </c>
      <c r="R28" s="352">
        <f>SUMIF(Table2[NHS Code],$M28,Table2[Value £''000])</f>
        <v>0</v>
      </c>
      <c r="S28" s="355">
        <f t="shared" si="7"/>
        <v>244.74199999999999</v>
      </c>
      <c r="T28" s="356">
        <f>SUMIF('Tariff Revenue scenario'!$A$7:$A$195,$M28,'Tariff Revenue scenario'!$E$7:$E$195)/1000000</f>
        <v>152.06289568507879</v>
      </c>
      <c r="V28" s="111" t="s">
        <v>73</v>
      </c>
      <c r="W28" s="194">
        <f t="shared" si="3"/>
        <v>244.74199999999999</v>
      </c>
      <c r="X28" s="195">
        <f t="shared" si="4"/>
        <v>236.60217536105367</v>
      </c>
      <c r="Y28" s="194">
        <f t="shared" si="5"/>
        <v>152.06289568507879</v>
      </c>
      <c r="Z28" s="194">
        <f t="shared" si="8"/>
        <v>147.08830540981282</v>
      </c>
      <c r="AA28" s="194">
        <f t="shared" si="6"/>
        <v>5.0574290680264413</v>
      </c>
      <c r="AB28" s="195">
        <f ca="1">INDEX('Calcs and Output'!$BA$243:$BA$469,MATCH($V28,'Calcs and Output'!$AJ$243:$AJ$469,0),1)</f>
        <v>152.0628646979207</v>
      </c>
      <c r="AC28" s="368">
        <f t="shared" ca="1" si="9"/>
        <v>-2.0377856113640291E-7</v>
      </c>
    </row>
    <row r="29" spans="1:29" ht="13.8" x14ac:dyDescent="0.25">
      <c r="A29" s="85"/>
      <c r="B29" s="83" t="s">
        <v>286</v>
      </c>
      <c r="C29" s="83" t="s">
        <v>285</v>
      </c>
      <c r="D29" s="294" t="s">
        <v>285</v>
      </c>
      <c r="E29" s="86"/>
      <c r="G29" s="111" t="s">
        <v>75</v>
      </c>
      <c r="H29" s="98" t="s">
        <v>76</v>
      </c>
      <c r="I29" s="371">
        <v>1.038864</v>
      </c>
      <c r="J29" s="371">
        <v>1.0322328651144994</v>
      </c>
      <c r="K29" s="112">
        <f>(1-Data!AN$11)*$I29+Data!AN$11*$J29</f>
        <v>1.0375377730228998</v>
      </c>
      <c r="L29" s="373"/>
      <c r="M29" s="101" t="s">
        <v>75</v>
      </c>
      <c r="N29" s="98" t="s">
        <v>76</v>
      </c>
      <c r="O29" s="99" t="str">
        <f t="shared" si="1"/>
        <v/>
      </c>
      <c r="P29" s="100" t="str">
        <f t="shared" si="2"/>
        <v>RBL</v>
      </c>
      <c r="Q29" s="352">
        <f>SUMIF(Table1[NHS Trust Code],$M29,Table1[value])</f>
        <v>0</v>
      </c>
      <c r="R29" s="352">
        <f>SUMIF(Table2[NHS Code],$M29,Table2[Value £''000])</f>
        <v>324777</v>
      </c>
      <c r="S29" s="355">
        <f t="shared" si="7"/>
        <v>324.77699999999999</v>
      </c>
      <c r="T29" s="356">
        <f>SUMIF('Tariff Revenue scenario'!$A$7:$A$195,$M29,'Tariff Revenue scenario'!$E$7:$E$195)/1000000</f>
        <v>246.41334730031272</v>
      </c>
      <c r="V29" s="111" t="s">
        <v>75</v>
      </c>
      <c r="W29" s="194">
        <f t="shared" si="3"/>
        <v>324.77699999999999</v>
      </c>
      <c r="X29" s="195">
        <f t="shared" si="4"/>
        <v>312.62706186757839</v>
      </c>
      <c r="Y29" s="194">
        <f t="shared" si="5"/>
        <v>246.41334730031272</v>
      </c>
      <c r="Z29" s="194">
        <f t="shared" si="8"/>
        <v>237.49819400057066</v>
      </c>
      <c r="AA29" s="194">
        <f t="shared" si="6"/>
        <v>9.2183465106879687</v>
      </c>
      <c r="AB29" s="195">
        <f ca="1">INDEX('Calcs and Output'!$BA$243:$BA$469,MATCH($V29,'Calcs and Output'!$AJ$243:$AJ$469,0),1)</f>
        <v>246.4133783874446</v>
      </c>
      <c r="AC29" s="368">
        <f t="shared" ca="1" si="9"/>
        <v>1.2615847411190373E-7</v>
      </c>
    </row>
    <row r="30" spans="1:29" thickBot="1" x14ac:dyDescent="0.3">
      <c r="A30" s="87" t="s">
        <v>285</v>
      </c>
      <c r="B30" s="88" t="s">
        <v>902</v>
      </c>
      <c r="C30" s="88"/>
      <c r="D30" s="295"/>
      <c r="E30" s="90"/>
      <c r="G30" s="111" t="s">
        <v>77</v>
      </c>
      <c r="H30" s="98" t="s">
        <v>78</v>
      </c>
      <c r="I30" s="371">
        <v>1.043069</v>
      </c>
      <c r="J30" s="371">
        <v>1.0344365019056181</v>
      </c>
      <c r="K30" s="112">
        <f>(1-Data!AN$11)*$I30+Data!AN$11*$J30</f>
        <v>1.0413425003811236</v>
      </c>
      <c r="L30" s="373"/>
      <c r="M30" s="101" t="s">
        <v>77</v>
      </c>
      <c r="N30" s="98" t="s">
        <v>78</v>
      </c>
      <c r="O30" s="99" t="str">
        <f t="shared" si="1"/>
        <v/>
      </c>
      <c r="P30" s="100" t="str">
        <f t="shared" si="2"/>
        <v>RBN</v>
      </c>
      <c r="Q30" s="352">
        <f>SUMIF(Table1[NHS Trust Code],$M30,Table1[value])</f>
        <v>349934</v>
      </c>
      <c r="R30" s="352">
        <f>SUMIF(Table2[NHS Code],$M30,Table2[Value £''000])</f>
        <v>0</v>
      </c>
      <c r="S30" s="355">
        <f t="shared" si="7"/>
        <v>349.93400000000003</v>
      </c>
      <c r="T30" s="356">
        <f>SUMIF('Tariff Revenue scenario'!$A$7:$A$195,$M30,'Tariff Revenue scenario'!$E$7:$E$195)/1000000</f>
        <v>237.05893690744514</v>
      </c>
      <c r="V30" s="111" t="s">
        <v>77</v>
      </c>
      <c r="W30" s="194">
        <f t="shared" si="3"/>
        <v>349.93400000000003</v>
      </c>
      <c r="X30" s="195">
        <f t="shared" si="4"/>
        <v>335.48499667807215</v>
      </c>
      <c r="Y30" s="194">
        <f t="shared" si="5"/>
        <v>237.05893690744514</v>
      </c>
      <c r="Z30" s="194">
        <f t="shared" si="8"/>
        <v>227.64742322596391</v>
      </c>
      <c r="AA30" s="194">
        <f t="shared" si="6"/>
        <v>9.7883182739270094</v>
      </c>
      <c r="AB30" s="195">
        <f ca="1">INDEX('Calcs and Output'!$BA$243:$BA$469,MATCH($V30,'Calcs and Output'!$AJ$243:$AJ$469,0),1)</f>
        <v>237.05899522667525</v>
      </c>
      <c r="AC30" s="368">
        <f t="shared" ca="1" si="9"/>
        <v>2.460115229308002E-7</v>
      </c>
    </row>
    <row r="31" spans="1:29" ht="13.8" x14ac:dyDescent="0.25">
      <c r="A31" s="81"/>
      <c r="B31" s="82" t="s">
        <v>112</v>
      </c>
      <c r="C31" s="82" t="s">
        <v>111</v>
      </c>
      <c r="D31" s="293" t="s">
        <v>111</v>
      </c>
      <c r="E31" s="84" t="s">
        <v>821</v>
      </c>
      <c r="G31" s="111" t="s">
        <v>79</v>
      </c>
      <c r="H31" s="98" t="s">
        <v>80</v>
      </c>
      <c r="I31" s="371">
        <v>1.0417700000000001</v>
      </c>
      <c r="J31" s="371">
        <v>1.0347372278165623</v>
      </c>
      <c r="K31" s="112">
        <f>(1-Data!AN$11)*$I31+Data!AN$11*$J31</f>
        <v>1.0403634455633126</v>
      </c>
      <c r="L31" s="373"/>
      <c r="M31" s="101" t="s">
        <v>79</v>
      </c>
      <c r="N31" s="98" t="s">
        <v>80</v>
      </c>
      <c r="O31" s="99" t="str">
        <f t="shared" si="1"/>
        <v/>
      </c>
      <c r="P31" s="100" t="str">
        <f t="shared" si="2"/>
        <v>RBQ</v>
      </c>
      <c r="Q31" s="352">
        <f>SUMIF(Table1[NHS Trust Code],$M31,Table1[value])</f>
        <v>0</v>
      </c>
      <c r="R31" s="352">
        <f>SUMIF(Table2[NHS Code],$M31,Table2[Value £''000])</f>
        <v>128822</v>
      </c>
      <c r="S31" s="355">
        <f t="shared" si="7"/>
        <v>128.822</v>
      </c>
      <c r="T31" s="356">
        <f>SUMIF('Tariff Revenue scenario'!$A$7:$A$195,$M31,'Tariff Revenue scenario'!$E$7:$E$195)/1000000</f>
        <v>80.85442974768992</v>
      </c>
      <c r="V31" s="111" t="s">
        <v>79</v>
      </c>
      <c r="W31" s="194">
        <f t="shared" si="3"/>
        <v>128.822</v>
      </c>
      <c r="X31" s="195">
        <f t="shared" si="4"/>
        <v>123.65685324015857</v>
      </c>
      <c r="Y31" s="194">
        <f t="shared" si="5"/>
        <v>80.85442974768992</v>
      </c>
      <c r="Z31" s="194">
        <f t="shared" si="8"/>
        <v>77.717484300797096</v>
      </c>
      <c r="AA31" s="194">
        <f t="shared" si="6"/>
        <v>3.2418763552041376</v>
      </c>
      <c r="AB31" s="195">
        <f ca="1">INDEX('Calcs and Output'!$BA$243:$BA$469,MATCH($V31,'Calcs and Output'!$AJ$243:$AJ$469,0),1)</f>
        <v>80.854404079842325</v>
      </c>
      <c r="AC31" s="368">
        <f t="shared" ca="1" si="9"/>
        <v>-3.1745753048539882E-7</v>
      </c>
    </row>
    <row r="32" spans="1:29" ht="13.8" x14ac:dyDescent="0.25">
      <c r="A32" s="85"/>
      <c r="B32" s="83" t="s">
        <v>150</v>
      </c>
      <c r="C32" s="83" t="s">
        <v>149</v>
      </c>
      <c r="D32" s="294" t="s">
        <v>111</v>
      </c>
      <c r="E32" s="86"/>
      <c r="G32" s="111" t="s">
        <v>81</v>
      </c>
      <c r="H32" s="98" t="s">
        <v>82</v>
      </c>
      <c r="I32" s="371">
        <v>1.039863</v>
      </c>
      <c r="J32" s="371">
        <v>1.0333637506227327</v>
      </c>
      <c r="K32" s="112">
        <f>(1-Data!AN$11)*$I32+Data!AN$11*$J32</f>
        <v>1.0385631501245465</v>
      </c>
      <c r="L32" s="373"/>
      <c r="M32" s="101" t="s">
        <v>81</v>
      </c>
      <c r="N32" s="98" t="s">
        <v>82</v>
      </c>
      <c r="O32" s="99" t="str">
        <f t="shared" si="1"/>
        <v/>
      </c>
      <c r="P32" s="100" t="str">
        <f t="shared" si="2"/>
        <v>RBS</v>
      </c>
      <c r="Q32" s="352">
        <f>SUMIF(Table1[NHS Trust Code],$M32,Table1[value])</f>
        <v>0</v>
      </c>
      <c r="R32" s="352">
        <f>SUMIF(Table2[NHS Code],$M32,Table2[Value £''000])</f>
        <v>222592</v>
      </c>
      <c r="S32" s="355">
        <f t="shared" si="7"/>
        <v>222.59200000000001</v>
      </c>
      <c r="T32" s="356">
        <f>SUMIF('Tariff Revenue scenario'!$A$7:$A$195,$M32,'Tariff Revenue scenario'!$E$7:$E$195)/1000000</f>
        <v>100.78512332225128</v>
      </c>
      <c r="V32" s="111" t="s">
        <v>81</v>
      </c>
      <c r="W32" s="194">
        <f t="shared" si="3"/>
        <v>222.59200000000001</v>
      </c>
      <c r="X32" s="195">
        <f t="shared" si="4"/>
        <v>214.05896738320337</v>
      </c>
      <c r="Y32" s="194">
        <f t="shared" si="5"/>
        <v>100.78512332225128</v>
      </c>
      <c r="Z32" s="194">
        <f t="shared" si="8"/>
        <v>97.042845502620551</v>
      </c>
      <c r="AA32" s="194">
        <f t="shared" si="6"/>
        <v>3.8635833479938202</v>
      </c>
      <c r="AB32" s="195">
        <f ca="1">INDEX('Calcs and Output'!$BA$243:$BA$469,MATCH($V32,'Calcs and Output'!$AJ$243:$AJ$469,0),1)</f>
        <v>100.78508603026445</v>
      </c>
      <c r="AC32" s="368">
        <f t="shared" ca="1" si="9"/>
        <v>-3.7001479580300867E-7</v>
      </c>
    </row>
    <row r="33" spans="1:29" thickBot="1" x14ac:dyDescent="0.3">
      <c r="A33" s="87" t="s">
        <v>111</v>
      </c>
      <c r="B33" s="88" t="s">
        <v>903</v>
      </c>
      <c r="C33" s="88"/>
      <c r="D33" s="295"/>
      <c r="E33" s="90"/>
      <c r="G33" s="111" t="s">
        <v>83</v>
      </c>
      <c r="H33" s="98" t="s">
        <v>84</v>
      </c>
      <c r="I33" s="371">
        <v>1.043693</v>
      </c>
      <c r="J33" s="371">
        <v>1.0297512671454523</v>
      </c>
      <c r="K33" s="112">
        <f>(1-Data!AN$11)*$I33+Data!AN$11*$J33</f>
        <v>1.0409046534290904</v>
      </c>
      <c r="L33" s="373"/>
      <c r="M33" s="101" t="s">
        <v>83</v>
      </c>
      <c r="N33" s="98" t="s">
        <v>84</v>
      </c>
      <c r="O33" s="99" t="str">
        <f t="shared" si="1"/>
        <v/>
      </c>
      <c r="P33" s="100" t="str">
        <f t="shared" si="2"/>
        <v>RBT</v>
      </c>
      <c r="Q33" s="352">
        <f>SUMIF(Table1[NHS Trust Code],$M33,Table1[value])</f>
        <v>0</v>
      </c>
      <c r="R33" s="352">
        <f>SUMIF(Table2[NHS Code],$M33,Table2[Value £''000])</f>
        <v>227328</v>
      </c>
      <c r="S33" s="355">
        <f t="shared" si="7"/>
        <v>227.328</v>
      </c>
      <c r="T33" s="356">
        <f>SUMIF('Tariff Revenue scenario'!$A$7:$A$195,$M33,'Tariff Revenue scenario'!$E$7:$E$195)/1000000</f>
        <v>154.0099885860383</v>
      </c>
      <c r="V33" s="111" t="s">
        <v>83</v>
      </c>
      <c r="W33" s="194">
        <f t="shared" si="3"/>
        <v>227.328</v>
      </c>
      <c r="X33" s="195">
        <f t="shared" si="4"/>
        <v>217.81117627501575</v>
      </c>
      <c r="Y33" s="194">
        <f t="shared" si="5"/>
        <v>154.0099885860383</v>
      </c>
      <c r="Z33" s="194">
        <f t="shared" si="8"/>
        <v>147.95782503102234</v>
      </c>
      <c r="AA33" s="194">
        <f t="shared" si="6"/>
        <v>6.4474499985050917</v>
      </c>
      <c r="AB33" s="195">
        <f ca="1">INDEX('Calcs and Output'!$BA$243:$BA$469,MATCH($V33,'Calcs and Output'!$AJ$243:$AJ$469,0),1)</f>
        <v>154.00996352739972</v>
      </c>
      <c r="AC33" s="368">
        <f t="shared" ca="1" si="9"/>
        <v>-1.6270787894789862E-7</v>
      </c>
    </row>
    <row r="34" spans="1:29" ht="13.8" x14ac:dyDescent="0.25">
      <c r="A34" s="81"/>
      <c r="B34" s="82" t="s">
        <v>314</v>
      </c>
      <c r="C34" s="82" t="s">
        <v>313</v>
      </c>
      <c r="D34" s="293" t="s">
        <v>313</v>
      </c>
      <c r="E34" s="84" t="s">
        <v>821</v>
      </c>
      <c r="G34" s="111" t="s">
        <v>85</v>
      </c>
      <c r="H34" s="98" t="s">
        <v>86</v>
      </c>
      <c r="I34" s="371">
        <v>1.066837</v>
      </c>
      <c r="J34" s="371">
        <v>1.044572350182043</v>
      </c>
      <c r="K34" s="112">
        <f>(1-Data!AN$11)*$I34+Data!AN$11*$J34</f>
        <v>1.0623840700364087</v>
      </c>
      <c r="L34" s="373"/>
      <c r="M34" s="101" t="s">
        <v>85</v>
      </c>
      <c r="N34" s="98" t="s">
        <v>86</v>
      </c>
      <c r="O34" s="99" t="str">
        <f t="shared" si="1"/>
        <v/>
      </c>
      <c r="P34" s="100" t="str">
        <f t="shared" si="2"/>
        <v>RBV</v>
      </c>
      <c r="Q34" s="352">
        <f>SUMIF(Table1[NHS Trust Code],$M34,Table1[value])</f>
        <v>0</v>
      </c>
      <c r="R34" s="352">
        <f>SUMIF(Table2[NHS Code],$M34,Table2[Value £''000])</f>
        <v>264797</v>
      </c>
      <c r="S34" s="355">
        <f t="shared" si="7"/>
        <v>264.79700000000003</v>
      </c>
      <c r="T34" s="356">
        <f>SUMIF('Tariff Revenue scenario'!$A$7:$A$195,$M34,'Tariff Revenue scenario'!$E$7:$E$195)/1000000</f>
        <v>109.461827381403</v>
      </c>
      <c r="V34" s="111" t="s">
        <v>85</v>
      </c>
      <c r="W34" s="194">
        <f t="shared" si="3"/>
        <v>264.79700000000003</v>
      </c>
      <c r="X34" s="195">
        <f t="shared" si="4"/>
        <v>248.20755185656293</v>
      </c>
      <c r="Y34" s="194">
        <f t="shared" si="5"/>
        <v>109.461827381403</v>
      </c>
      <c r="Z34" s="194">
        <f t="shared" si="8"/>
        <v>103.03413847089374</v>
      </c>
      <c r="AA34" s="194">
        <f t="shared" si="6"/>
        <v>6.8577488001361386</v>
      </c>
      <c r="AB34" s="195">
        <f ca="1">INDEX('Calcs and Output'!$BA$243:$BA$469,MATCH($V34,'Calcs and Output'!$AJ$243:$AJ$469,0),1)</f>
        <v>109.46185754694616</v>
      </c>
      <c r="AC34" s="368">
        <f t="shared" ca="1" si="9"/>
        <v>2.7558048221187903E-7</v>
      </c>
    </row>
    <row r="35" spans="1:29" ht="13.8" x14ac:dyDescent="0.25">
      <c r="A35" s="85"/>
      <c r="B35" s="83" t="s">
        <v>184</v>
      </c>
      <c r="C35" s="83" t="s">
        <v>183</v>
      </c>
      <c r="D35" s="294" t="s">
        <v>313</v>
      </c>
      <c r="E35" s="86"/>
      <c r="G35" s="111" t="s">
        <v>87</v>
      </c>
      <c r="H35" s="98" t="s">
        <v>88</v>
      </c>
      <c r="I35" s="371">
        <v>1.019398</v>
      </c>
      <c r="J35" s="371">
        <v>1.0015510597485888</v>
      </c>
      <c r="K35" s="112">
        <f>(1-Data!AN$11)*$I35+Data!AN$11*$J35</f>
        <v>1.015828611949718</v>
      </c>
      <c r="L35" s="373"/>
      <c r="M35" s="101" t="s">
        <v>87</v>
      </c>
      <c r="N35" s="98" t="s">
        <v>88</v>
      </c>
      <c r="O35" s="99" t="str">
        <f t="shared" si="1"/>
        <v/>
      </c>
      <c r="P35" s="100" t="str">
        <f t="shared" si="2"/>
        <v>RBZ</v>
      </c>
      <c r="Q35" s="352">
        <f>SUMIF(Table1[NHS Trust Code],$M35,Table1[value])</f>
        <v>217580</v>
      </c>
      <c r="R35" s="352">
        <f>SUMIF(Table2[NHS Code],$M35,Table2[Value £''000])</f>
        <v>0</v>
      </c>
      <c r="S35" s="355">
        <f t="shared" si="7"/>
        <v>217.58</v>
      </c>
      <c r="T35" s="356">
        <f>SUMIF('Tariff Revenue scenario'!$A$7:$A$195,$M35,'Tariff Revenue scenario'!$E$7:$E$195)/1000000</f>
        <v>95.705602806760041</v>
      </c>
      <c r="V35" s="111" t="s">
        <v>87</v>
      </c>
      <c r="W35" s="194">
        <f t="shared" si="3"/>
        <v>217.58</v>
      </c>
      <c r="X35" s="195">
        <f t="shared" si="4"/>
        <v>213.43969676220672</v>
      </c>
      <c r="Y35" s="194">
        <f t="shared" si="5"/>
        <v>95.705602806760041</v>
      </c>
      <c r="Z35" s="194">
        <f t="shared" si="8"/>
        <v>94.214320881421799</v>
      </c>
      <c r="AA35" s="194">
        <f t="shared" si="6"/>
        <v>1.8211702232548366</v>
      </c>
      <c r="AB35" s="195">
        <f ca="1">INDEX('Calcs and Output'!$BA$243:$BA$469,MATCH($V35,'Calcs and Output'!$AJ$243:$AJ$469,0),1)</f>
        <v>95.705579148903155</v>
      </c>
      <c r="AC35" s="368">
        <f t="shared" ca="1" si="9"/>
        <v>-2.4719406377382569E-7</v>
      </c>
    </row>
    <row r="36" spans="1:29" thickBot="1" x14ac:dyDescent="0.3">
      <c r="A36" s="87" t="s">
        <v>313</v>
      </c>
      <c r="B36" s="88" t="s">
        <v>904</v>
      </c>
      <c r="C36" s="88"/>
      <c r="D36" s="295"/>
      <c r="E36" s="90"/>
      <c r="G36" s="111" t="s">
        <v>89</v>
      </c>
      <c r="H36" s="98" t="s">
        <v>90</v>
      </c>
      <c r="I36" s="371">
        <v>1.0886910000000001</v>
      </c>
      <c r="J36" s="371">
        <v>1.0585726946822338</v>
      </c>
      <c r="K36" s="112">
        <f>(1-Data!AN$11)*$I36+Data!AN$11*$J36</f>
        <v>1.0826673389364467</v>
      </c>
      <c r="L36" s="373"/>
      <c r="M36" s="101" t="s">
        <v>89</v>
      </c>
      <c r="N36" s="98" t="s">
        <v>90</v>
      </c>
      <c r="O36" s="99" t="str">
        <f t="shared" si="1"/>
        <v/>
      </c>
      <c r="P36" s="100" t="str">
        <f t="shared" si="2"/>
        <v>RC1</v>
      </c>
      <c r="Q36" s="352">
        <f>SUMIF(Table1[NHS Trust Code],$M36,Table1[value])</f>
        <v>192502</v>
      </c>
      <c r="R36" s="352">
        <f>SUMIF(Table2[NHS Code],$M36,Table2[Value £''000])</f>
        <v>0</v>
      </c>
      <c r="S36" s="355">
        <f t="shared" si="7"/>
        <v>192.50200000000001</v>
      </c>
      <c r="T36" s="356">
        <f>SUMIF('Tariff Revenue scenario'!$A$7:$A$195,$M36,'Tariff Revenue scenario'!$E$7:$E$195)/1000000</f>
        <v>133.81074045249892</v>
      </c>
      <c r="V36" s="111" t="s">
        <v>89</v>
      </c>
      <c r="W36" s="194">
        <f t="shared" si="3"/>
        <v>192.50200000000001</v>
      </c>
      <c r="X36" s="195">
        <f t="shared" si="4"/>
        <v>176.81968529178619</v>
      </c>
      <c r="Y36" s="194">
        <f t="shared" si="5"/>
        <v>133.81074045249892</v>
      </c>
      <c r="Z36" s="194">
        <f t="shared" si="8"/>
        <v>123.59358746699358</v>
      </c>
      <c r="AA36" s="194">
        <f t="shared" si="6"/>
        <v>10.90098878513057</v>
      </c>
      <c r="AB36" s="195">
        <f ca="1">INDEX('Calcs and Output'!$BA$243:$BA$469,MATCH($V36,'Calcs and Output'!$AJ$243:$AJ$469,0),1)</f>
        <v>133.81078221921592</v>
      </c>
      <c r="AC36" s="368">
        <f t="shared" ca="1" si="9"/>
        <v>3.1213276940889045E-7</v>
      </c>
    </row>
    <row r="37" spans="1:29" ht="13.8" x14ac:dyDescent="0.25">
      <c r="G37" s="111" t="s">
        <v>91</v>
      </c>
      <c r="H37" s="98" t="s">
        <v>92</v>
      </c>
      <c r="I37" s="371">
        <v>1.1202650000000001</v>
      </c>
      <c r="J37" s="371">
        <v>1.0859130095332354</v>
      </c>
      <c r="K37" s="112">
        <f>(1-Data!AN$11)*$I37+Data!AN$11*$J37</f>
        <v>1.1133946019066472</v>
      </c>
      <c r="L37" s="373"/>
      <c r="M37" s="101" t="s">
        <v>91</v>
      </c>
      <c r="N37" s="98" t="s">
        <v>92</v>
      </c>
      <c r="O37" s="99" t="str">
        <f t="shared" si="1"/>
        <v/>
      </c>
      <c r="P37" s="100" t="str">
        <f t="shared" si="2"/>
        <v>RC9</v>
      </c>
      <c r="Q37" s="352">
        <f>SUMIF(Table1[NHS Trust Code],$M37,Table1[value])</f>
        <v>0</v>
      </c>
      <c r="R37" s="352">
        <f>SUMIF(Table2[NHS Code],$M37,Table2[Value £''000])</f>
        <v>309587.68920000002</v>
      </c>
      <c r="S37" s="355">
        <f t="shared" si="7"/>
        <v>309.5876892</v>
      </c>
      <c r="T37" s="356">
        <f>SUMIF('Tariff Revenue scenario'!$A$7:$A$195,$M37,'Tariff Revenue scenario'!$E$7:$E$195)/1000000</f>
        <v>221.95040446958885</v>
      </c>
      <c r="V37" s="111" t="s">
        <v>91</v>
      </c>
      <c r="W37" s="194">
        <f t="shared" si="3"/>
        <v>309.5876892</v>
      </c>
      <c r="X37" s="195">
        <f t="shared" si="4"/>
        <v>276.35219274011058</v>
      </c>
      <c r="Y37" s="194">
        <f t="shared" si="5"/>
        <v>221.95040446958885</v>
      </c>
      <c r="Z37" s="194">
        <f t="shared" si="8"/>
        <v>199.3456803989412</v>
      </c>
      <c r="AA37" s="194">
        <f t="shared" si="6"/>
        <v>23.827277825813631</v>
      </c>
      <c r="AB37" s="195">
        <f ca="1">INDEX('Calcs and Output'!$BA$243:$BA$469,MATCH($V37,'Calcs and Output'!$AJ$243:$AJ$469,0),1)</f>
        <v>221.95043693813889</v>
      </c>
      <c r="AC37" s="368">
        <f t="shared" ca="1" si="9"/>
        <v>1.4628741107358678E-7</v>
      </c>
    </row>
    <row r="38" spans="1:29" ht="13.8" x14ac:dyDescent="0.25">
      <c r="G38" s="111" t="s">
        <v>93</v>
      </c>
      <c r="H38" s="98" t="s">
        <v>94</v>
      </c>
      <c r="I38" s="371">
        <v>1.0340419999999999</v>
      </c>
      <c r="J38" s="371">
        <v>1.0179130180170406</v>
      </c>
      <c r="K38" s="112">
        <f>(1-Data!AN$11)*$I38+Data!AN$11*$J38</f>
        <v>1.0308162036034081</v>
      </c>
      <c r="L38" s="373"/>
      <c r="M38" s="101" t="s">
        <v>93</v>
      </c>
      <c r="N38" s="98" t="s">
        <v>94</v>
      </c>
      <c r="O38" s="99" t="str">
        <f t="shared" si="1"/>
        <v/>
      </c>
      <c r="P38" s="100" t="str">
        <f t="shared" si="2"/>
        <v>RCB</v>
      </c>
      <c r="Q38" s="352">
        <f>SUMIF(Table1[NHS Trust Code],$M38,Table1[value])</f>
        <v>0</v>
      </c>
      <c r="R38" s="352">
        <f>SUMIF(Table2[NHS Code],$M38,Table2[Value £''000])</f>
        <v>495142</v>
      </c>
      <c r="S38" s="355">
        <f t="shared" si="7"/>
        <v>495.142</v>
      </c>
      <c r="T38" s="356">
        <f>SUMIF('Tariff Revenue scenario'!$A$7:$A$195,$M38,'Tariff Revenue scenario'!$E$7:$E$195)/1000000</f>
        <v>300.54851883571411</v>
      </c>
      <c r="V38" s="111" t="s">
        <v>93</v>
      </c>
      <c r="W38" s="194">
        <f t="shared" si="3"/>
        <v>495.142</v>
      </c>
      <c r="X38" s="195">
        <f t="shared" si="4"/>
        <v>478.84128497681917</v>
      </c>
      <c r="Y38" s="194">
        <f t="shared" si="5"/>
        <v>300.54851883571411</v>
      </c>
      <c r="Z38" s="194">
        <f t="shared" si="8"/>
        <v>291.56363451126532</v>
      </c>
      <c r="AA38" s="194">
        <f t="shared" si="6"/>
        <v>9.8944459492025878</v>
      </c>
      <c r="AB38" s="195">
        <f ca="1">INDEX('Calcs and Output'!$BA$243:$BA$469,MATCH($V38,'Calcs and Output'!$AJ$243:$AJ$469,0),1)</f>
        <v>300.54850974985987</v>
      </c>
      <c r="AC38" s="368">
        <f t="shared" ca="1" si="9"/>
        <v>-3.023090666687267E-8</v>
      </c>
    </row>
    <row r="39" spans="1:29" ht="13.8" x14ac:dyDescent="0.25">
      <c r="G39" s="111" t="s">
        <v>95</v>
      </c>
      <c r="H39" s="98" t="s">
        <v>96</v>
      </c>
      <c r="I39" s="371">
        <v>1.0393399999999999</v>
      </c>
      <c r="J39" s="371">
        <v>1.0301609559940827</v>
      </c>
      <c r="K39" s="112">
        <f>(1-Data!AN$11)*$I39+Data!AN$11*$J39</f>
        <v>1.0375041911988165</v>
      </c>
      <c r="L39" s="373"/>
      <c r="M39" s="101" t="s">
        <v>95</v>
      </c>
      <c r="N39" s="98" t="s">
        <v>96</v>
      </c>
      <c r="O39" s="99" t="str">
        <f t="shared" si="1"/>
        <v/>
      </c>
      <c r="P39" s="100" t="str">
        <f t="shared" si="2"/>
        <v>RCD</v>
      </c>
      <c r="Q39" s="352">
        <f>SUMIF(Table1[NHS Trust Code],$M39,Table1[value])</f>
        <v>0</v>
      </c>
      <c r="R39" s="352">
        <f>SUMIF(Table2[NHS Code],$M39,Table2[Value £''000])</f>
        <v>217782</v>
      </c>
      <c r="S39" s="355">
        <f t="shared" si="7"/>
        <v>217.78200000000001</v>
      </c>
      <c r="T39" s="356">
        <f>SUMIF('Tariff Revenue scenario'!$A$7:$A$195,$M39,'Tariff Revenue scenario'!$E$7:$E$195)/1000000</f>
        <v>104.19544882240099</v>
      </c>
      <c r="V39" s="111" t="s">
        <v>95</v>
      </c>
      <c r="W39" s="194">
        <f t="shared" si="3"/>
        <v>217.78200000000001</v>
      </c>
      <c r="X39" s="195">
        <f t="shared" si="4"/>
        <v>209.53874574249045</v>
      </c>
      <c r="Y39" s="194">
        <f t="shared" si="5"/>
        <v>104.19544882240099</v>
      </c>
      <c r="Z39" s="194">
        <f t="shared" si="8"/>
        <v>100.42894255878149</v>
      </c>
      <c r="AA39" s="194">
        <f t="shared" si="6"/>
        <v>3.9438960847011026</v>
      </c>
      <c r="AB39" s="195">
        <f ca="1">INDEX('Calcs and Output'!$BA$243:$BA$469,MATCH($V39,'Calcs and Output'!$AJ$243:$AJ$469,0),1)</f>
        <v>104.19542655307778</v>
      </c>
      <c r="AC39" s="368">
        <f t="shared" ca="1" si="9"/>
        <v>-2.1372644831707532E-7</v>
      </c>
    </row>
    <row r="40" spans="1:29" ht="13.8" x14ac:dyDescent="0.25">
      <c r="G40" s="111" t="s">
        <v>97</v>
      </c>
      <c r="H40" s="98" t="s">
        <v>98</v>
      </c>
      <c r="I40" s="371">
        <v>1.0304629999999999</v>
      </c>
      <c r="J40" s="371">
        <v>1.0145371299913679</v>
      </c>
      <c r="K40" s="112">
        <f>(1-Data!AN$11)*$I40+Data!AN$11*$J40</f>
        <v>1.0272778259982736</v>
      </c>
      <c r="L40" s="373"/>
      <c r="M40" s="101" t="s">
        <v>97</v>
      </c>
      <c r="N40" s="98" t="s">
        <v>98</v>
      </c>
      <c r="O40" s="99" t="str">
        <f t="shared" si="1"/>
        <v/>
      </c>
      <c r="P40" s="100" t="str">
        <f t="shared" si="2"/>
        <v>RCF</v>
      </c>
      <c r="Q40" s="352">
        <f>SUMIF(Table1[NHS Trust Code],$M40,Table1[value])</f>
        <v>0</v>
      </c>
      <c r="R40" s="352">
        <f>SUMIF(Table2[NHS Code],$M40,Table2[Value £''000])</f>
        <v>164375</v>
      </c>
      <c r="S40" s="355">
        <f t="shared" si="7"/>
        <v>164.375</v>
      </c>
      <c r="T40" s="356">
        <f>SUMIF('Tariff Revenue scenario'!$A$7:$A$195,$M40,'Tariff Revenue scenario'!$E$7:$E$195)/1000000</f>
        <v>95.072498513354049</v>
      </c>
      <c r="V40" s="111" t="s">
        <v>97</v>
      </c>
      <c r="W40" s="194">
        <f t="shared" si="3"/>
        <v>164.375</v>
      </c>
      <c r="X40" s="195">
        <f t="shared" si="4"/>
        <v>159.5156740222599</v>
      </c>
      <c r="Y40" s="194">
        <f t="shared" si="5"/>
        <v>95.072498513354049</v>
      </c>
      <c r="Z40" s="194">
        <f t="shared" si="8"/>
        <v>92.547990531155321</v>
      </c>
      <c r="AA40" s="194">
        <f t="shared" si="6"/>
        <v>2.8105749766971697</v>
      </c>
      <c r="AB40" s="195">
        <f ca="1">INDEX('Calcs and Output'!$BA$243:$BA$469,MATCH($V40,'Calcs and Output'!$AJ$243:$AJ$469,0),1)</f>
        <v>95.072517341175597</v>
      </c>
      <c r="AC40" s="368">
        <f t="shared" ca="1" si="9"/>
        <v>1.9803646522653651E-7</v>
      </c>
    </row>
    <row r="41" spans="1:29" ht="13.8" x14ac:dyDescent="0.25">
      <c r="G41" s="111" t="s">
        <v>99</v>
      </c>
      <c r="H41" s="98" t="s">
        <v>100</v>
      </c>
      <c r="I41" s="371">
        <v>1.032715</v>
      </c>
      <c r="J41" s="371">
        <v>1.0295566270232519</v>
      </c>
      <c r="K41" s="112">
        <f>(1-Data!AN$11)*$I41+Data!AN$11*$J41</f>
        <v>1.0320833254046504</v>
      </c>
      <c r="L41" s="373"/>
      <c r="M41" s="101" t="s">
        <v>99</v>
      </c>
      <c r="N41" s="98" t="s">
        <v>100</v>
      </c>
      <c r="O41" s="99" t="str">
        <f t="shared" si="1"/>
        <v/>
      </c>
      <c r="P41" s="100" t="str">
        <f t="shared" si="2"/>
        <v>RCU</v>
      </c>
      <c r="Q41" s="352">
        <f>SUMIF(Table1[NHS Trust Code],$M41,Table1[value])</f>
        <v>0</v>
      </c>
      <c r="R41" s="352">
        <f>SUMIF(Table2[NHS Code],$M41,Table2[Value £''000])</f>
        <v>182457</v>
      </c>
      <c r="S41" s="355">
        <f t="shared" si="7"/>
        <v>182.45699999999999</v>
      </c>
      <c r="T41" s="356">
        <f>SUMIF('Tariff Revenue scenario'!$A$7:$A$195,$M41,'Tariff Revenue scenario'!$E$7:$E$195)/1000000</f>
        <v>61.62299084377009</v>
      </c>
      <c r="V41" s="111" t="s">
        <v>99</v>
      </c>
      <c r="W41" s="194">
        <f t="shared" si="3"/>
        <v>182.45699999999999</v>
      </c>
      <c r="X41" s="195">
        <f t="shared" si="4"/>
        <v>176.67701156659871</v>
      </c>
      <c r="Y41" s="194">
        <f t="shared" si="5"/>
        <v>61.62299084377009</v>
      </c>
      <c r="Z41" s="194">
        <f t="shared" si="8"/>
        <v>59.707379556403041</v>
      </c>
      <c r="AA41" s="194">
        <f t="shared" si="6"/>
        <v>1.9521321424148397</v>
      </c>
      <c r="AB41" s="195">
        <f ca="1">INDEX('Calcs and Output'!$BA$243:$BA$469,MATCH($V41,'Calcs and Output'!$AJ$243:$AJ$469,0),1)</f>
        <v>61.622976113300425</v>
      </c>
      <c r="AC41" s="368">
        <f t="shared" ca="1" si="9"/>
        <v>-2.3904178403366672E-7</v>
      </c>
    </row>
    <row r="42" spans="1:29" ht="13.8" x14ac:dyDescent="0.25">
      <c r="G42" s="111" t="s">
        <v>101</v>
      </c>
      <c r="H42" s="98" t="s">
        <v>102</v>
      </c>
      <c r="I42" s="371">
        <v>1.025949</v>
      </c>
      <c r="J42" s="371">
        <v>1.0277862200439905</v>
      </c>
      <c r="K42" s="112">
        <f>(1-Data!AN$11)*$I42+Data!AN$11*$J42</f>
        <v>1.0263164440087982</v>
      </c>
      <c r="L42" s="373"/>
      <c r="M42" s="101" t="s">
        <v>101</v>
      </c>
      <c r="N42" s="98" t="s">
        <v>102</v>
      </c>
      <c r="O42" s="99" t="str">
        <f t="shared" si="1"/>
        <v/>
      </c>
      <c r="P42" s="100" t="str">
        <f t="shared" si="2"/>
        <v>RCX</v>
      </c>
      <c r="Q42" s="352">
        <f>SUMIF(Table1[NHS Trust Code],$M42,Table1[value])</f>
        <v>0</v>
      </c>
      <c r="R42" s="352">
        <f>SUMIF(Table2[NHS Code],$M42,Table2[Value £''000])</f>
        <v>182399</v>
      </c>
      <c r="S42" s="355">
        <f t="shared" si="7"/>
        <v>182.399</v>
      </c>
      <c r="T42" s="356">
        <f>SUMIF('Tariff Revenue scenario'!$A$7:$A$195,$M42,'Tariff Revenue scenario'!$E$7:$E$195)/1000000</f>
        <v>138.90410659199338</v>
      </c>
      <c r="V42" s="111" t="s">
        <v>101</v>
      </c>
      <c r="W42" s="194">
        <f t="shared" si="3"/>
        <v>182.399</v>
      </c>
      <c r="X42" s="195">
        <f t="shared" si="4"/>
        <v>177.78564041682384</v>
      </c>
      <c r="Y42" s="194">
        <f t="shared" si="5"/>
        <v>138.90410659199338</v>
      </c>
      <c r="Z42" s="194">
        <f t="shared" si="8"/>
        <v>135.34237651833104</v>
      </c>
      <c r="AA42" s="194">
        <f t="shared" si="6"/>
        <v>3.5132571521154001</v>
      </c>
      <c r="AB42" s="195">
        <f ca="1">INDEX('Calcs and Output'!$BA$243:$BA$469,MATCH($V42,'Calcs and Output'!$AJ$243:$AJ$469,0),1)</f>
        <v>138.90409360883444</v>
      </c>
      <c r="AC42" s="368">
        <f t="shared" ca="1" si="9"/>
        <v>-9.3468503270521808E-8</v>
      </c>
    </row>
    <row r="43" spans="1:29" ht="13.8" x14ac:dyDescent="0.25">
      <c r="G43" s="111" t="s">
        <v>103</v>
      </c>
      <c r="H43" s="98" t="s">
        <v>104</v>
      </c>
      <c r="I43" s="371">
        <v>1.0807199999999999</v>
      </c>
      <c r="J43" s="371">
        <v>1.0592010607391855</v>
      </c>
      <c r="K43" s="112">
        <f>(1-Data!AN$11)*$I43+Data!AN$11*$J43</f>
        <v>1.0764162121478371</v>
      </c>
      <c r="L43" s="373"/>
      <c r="M43" s="101" t="s">
        <v>103</v>
      </c>
      <c r="N43" s="98" t="s">
        <v>104</v>
      </c>
      <c r="O43" s="99" t="str">
        <f t="shared" si="1"/>
        <v/>
      </c>
      <c r="P43" s="100" t="str">
        <f t="shared" si="2"/>
        <v>RD1</v>
      </c>
      <c r="Q43" s="352">
        <f>SUMIF(Table1[NHS Trust Code],$M43,Table1[value])</f>
        <v>0</v>
      </c>
      <c r="R43" s="352">
        <f>SUMIF(Table2[NHS Code],$M43,Table2[Value £''000])</f>
        <v>321519</v>
      </c>
      <c r="S43" s="355">
        <f t="shared" si="7"/>
        <v>321.51900000000001</v>
      </c>
      <c r="T43" s="356">
        <f>SUMIF('Tariff Revenue scenario'!$A$7:$A$195,$M43,'Tariff Revenue scenario'!$E$7:$E$195)/1000000</f>
        <v>211.99567721891435</v>
      </c>
      <c r="V43" s="111" t="s">
        <v>103</v>
      </c>
      <c r="W43" s="194">
        <f t="shared" si="3"/>
        <v>321.51900000000001</v>
      </c>
      <c r="X43" s="195">
        <f t="shared" si="4"/>
        <v>297.50444148345548</v>
      </c>
      <c r="Y43" s="194">
        <f t="shared" si="5"/>
        <v>211.99567721891435</v>
      </c>
      <c r="Z43" s="194">
        <f t="shared" si="8"/>
        <v>196.94582339660863</v>
      </c>
      <c r="AA43" s="194">
        <f t="shared" si="6"/>
        <v>15.834157843947308</v>
      </c>
      <c r="AB43" s="195">
        <f ca="1">INDEX('Calcs and Output'!$BA$243:$BA$469,MATCH($V43,'Calcs and Output'!$AJ$243:$AJ$469,0),1)</f>
        <v>211.99573390250075</v>
      </c>
      <c r="AC43" s="368">
        <f t="shared" ca="1" si="9"/>
        <v>2.6738085945332557E-7</v>
      </c>
    </row>
    <row r="44" spans="1:29" ht="13.8" x14ac:dyDescent="0.25">
      <c r="G44" s="111" t="s">
        <v>105</v>
      </c>
      <c r="H44" s="98" t="s">
        <v>106</v>
      </c>
      <c r="I44" s="371">
        <v>1.0666310000000001</v>
      </c>
      <c r="J44" s="371">
        <v>1.0415225837133386</v>
      </c>
      <c r="K44" s="112">
        <f>(1-Data!AN$11)*$I44+Data!AN$11*$J44</f>
        <v>1.0616093167426679</v>
      </c>
      <c r="L44" s="373"/>
      <c r="M44" s="101" t="s">
        <v>105</v>
      </c>
      <c r="N44" s="98" t="s">
        <v>106</v>
      </c>
      <c r="O44" s="99" t="str">
        <f t="shared" si="1"/>
        <v/>
      </c>
      <c r="P44" s="100" t="str">
        <f t="shared" si="2"/>
        <v>RD3</v>
      </c>
      <c r="Q44" s="352">
        <f>SUMIF(Table1[NHS Trust Code],$M44,Table1[value])</f>
        <v>0</v>
      </c>
      <c r="R44" s="352">
        <f>SUMIF(Table2[NHS Code],$M44,Table2[Value £''000])</f>
        <v>250381</v>
      </c>
      <c r="S44" s="355">
        <f t="shared" si="7"/>
        <v>250.381</v>
      </c>
      <c r="T44" s="356">
        <f>SUMIF('Tariff Revenue scenario'!$A$7:$A$195,$M44,'Tariff Revenue scenario'!$E$7:$E$195)/1000000</f>
        <v>164.66397730586885</v>
      </c>
      <c r="V44" s="111" t="s">
        <v>105</v>
      </c>
      <c r="W44" s="194">
        <f t="shared" si="3"/>
        <v>250.381</v>
      </c>
      <c r="X44" s="195">
        <f t="shared" si="4"/>
        <v>234.74003661997446</v>
      </c>
      <c r="Y44" s="194">
        <f t="shared" si="5"/>
        <v>164.66397730586885</v>
      </c>
      <c r="Z44" s="194">
        <f t="shared" si="8"/>
        <v>155.1078864031702</v>
      </c>
      <c r="AA44" s="194">
        <f t="shared" si="6"/>
        <v>10.286336579255027</v>
      </c>
      <c r="AB44" s="195">
        <f ca="1">INDEX('Calcs and Output'!$BA$243:$BA$469,MATCH($V44,'Calcs and Output'!$AJ$243:$AJ$469,0),1)</f>
        <v>164.66395168127593</v>
      </c>
      <c r="AC44" s="368">
        <f t="shared" ca="1" si="9"/>
        <v>-1.5561747834791362E-7</v>
      </c>
    </row>
    <row r="45" spans="1:29" ht="13.8" x14ac:dyDescent="0.25">
      <c r="G45" s="111" t="s">
        <v>107</v>
      </c>
      <c r="H45" s="98" t="s">
        <v>108</v>
      </c>
      <c r="I45" s="371">
        <v>1.106109</v>
      </c>
      <c r="J45" s="371">
        <v>1.0838246312473196</v>
      </c>
      <c r="K45" s="112">
        <f>(1-Data!AN$11)*$I45+Data!AN$11*$J45</f>
        <v>1.1016521262494641</v>
      </c>
      <c r="L45" s="373"/>
      <c r="M45" s="101" t="s">
        <v>107</v>
      </c>
      <c r="N45" s="98" t="s">
        <v>108</v>
      </c>
      <c r="O45" s="99" t="str">
        <f t="shared" si="1"/>
        <v/>
      </c>
      <c r="P45" s="100" t="str">
        <f t="shared" si="2"/>
        <v>RD8</v>
      </c>
      <c r="Q45" s="352">
        <f>SUMIF(Table1[NHS Trust Code],$M45,Table1[value])</f>
        <v>0</v>
      </c>
      <c r="R45" s="352">
        <f>SUMIF(Table2[NHS Code],$M45,Table2[Value £''000])</f>
        <v>215313</v>
      </c>
      <c r="S45" s="355">
        <f t="shared" si="7"/>
        <v>215.31299999999999</v>
      </c>
      <c r="T45" s="356">
        <f>SUMIF('Tariff Revenue scenario'!$A$7:$A$195,$M45,'Tariff Revenue scenario'!$E$7:$E$195)/1000000</f>
        <v>158.94167143996637</v>
      </c>
      <c r="V45" s="111" t="s">
        <v>107</v>
      </c>
      <c r="W45" s="194">
        <f t="shared" si="3"/>
        <v>215.31299999999999</v>
      </c>
      <c r="X45" s="195">
        <f t="shared" si="4"/>
        <v>194.65803098971259</v>
      </c>
      <c r="Y45" s="194">
        <f t="shared" si="5"/>
        <v>158.94167143996637</v>
      </c>
      <c r="Z45" s="194">
        <f t="shared" si="8"/>
        <v>144.2757360992691</v>
      </c>
      <c r="AA45" s="194">
        <f t="shared" si="6"/>
        <v>15.247269315070575</v>
      </c>
      <c r="AB45" s="195">
        <f ca="1">INDEX('Calcs and Output'!$BA$243:$BA$469,MATCH($V45,'Calcs and Output'!$AJ$243:$AJ$469,0),1)</f>
        <v>158.94162109298415</v>
      </c>
      <c r="AC45" s="368">
        <f t="shared" ca="1" si="9"/>
        <v>-3.1676389056212173E-7</v>
      </c>
    </row>
    <row r="46" spans="1:29" ht="13.8" x14ac:dyDescent="0.25">
      <c r="G46" s="111" t="s">
        <v>109</v>
      </c>
      <c r="H46" s="98" t="s">
        <v>110</v>
      </c>
      <c r="I46" s="371">
        <v>1.1228450000000001</v>
      </c>
      <c r="J46" s="371">
        <v>1.0737201772914251</v>
      </c>
      <c r="K46" s="112">
        <f>(1-Data!AN$11)*$I46+Data!AN$11*$J46</f>
        <v>1.1130200354582851</v>
      </c>
      <c r="L46" s="373"/>
      <c r="M46" s="101" t="s">
        <v>109</v>
      </c>
      <c r="N46" s="98" t="s">
        <v>110</v>
      </c>
      <c r="O46" s="99" t="str">
        <f t="shared" si="1"/>
        <v/>
      </c>
      <c r="P46" s="100" t="str">
        <f t="shared" si="2"/>
        <v>RDD</v>
      </c>
      <c r="Q46" s="352">
        <f>SUMIF(Table1[NHS Trust Code],$M46,Table1[value])</f>
        <v>0</v>
      </c>
      <c r="R46" s="352">
        <f>SUMIF(Table2[NHS Code],$M46,Table2[Value £''000])</f>
        <v>323445</v>
      </c>
      <c r="S46" s="355">
        <f t="shared" si="7"/>
        <v>323.44499999999999</v>
      </c>
      <c r="T46" s="356">
        <f>SUMIF('Tariff Revenue scenario'!$A$7:$A$195,$M46,'Tariff Revenue scenario'!$E$7:$E$195)/1000000</f>
        <v>247.05895465342036</v>
      </c>
      <c r="V46" s="111" t="s">
        <v>109</v>
      </c>
      <c r="W46" s="194">
        <f t="shared" si="3"/>
        <v>323.44499999999999</v>
      </c>
      <c r="X46" s="195">
        <f t="shared" si="4"/>
        <v>288.05845864745356</v>
      </c>
      <c r="Y46" s="194">
        <f t="shared" si="5"/>
        <v>247.05895465342036</v>
      </c>
      <c r="Z46" s="194">
        <f t="shared" si="8"/>
        <v>221.97170471571434</v>
      </c>
      <c r="AA46" s="194">
        <f t="shared" si="6"/>
        <v>27.029516348560538</v>
      </c>
      <c r="AB46" s="195">
        <f ca="1">INDEX('Calcs and Output'!$BA$243:$BA$469,MATCH($V46,'Calcs and Output'!$AJ$243:$AJ$469,0),1)</f>
        <v>247.05892875233954</v>
      </c>
      <c r="AC46" s="368">
        <f t="shared" ca="1" si="9"/>
        <v>-1.0483765244817533E-7</v>
      </c>
    </row>
    <row r="47" spans="1:29" ht="13.8" x14ac:dyDescent="0.25">
      <c r="G47" s="111" t="s">
        <v>111</v>
      </c>
      <c r="H47" s="98" t="s">
        <v>903</v>
      </c>
      <c r="I47" s="371">
        <v>1.0495380000000001</v>
      </c>
      <c r="J47" s="371">
        <v>1.0396166287786606</v>
      </c>
      <c r="K47" s="112">
        <f>(1-Data!AN$11)*$I47+Data!AN$11*$J47</f>
        <v>1.0475537257557321</v>
      </c>
      <c r="L47" s="373"/>
      <c r="M47" s="101" t="s">
        <v>111</v>
      </c>
      <c r="N47" s="98" t="s">
        <v>112</v>
      </c>
      <c r="O47" s="99" t="str">
        <f t="shared" si="1"/>
        <v>RDE</v>
      </c>
      <c r="P47" s="100" t="str">
        <f t="shared" si="2"/>
        <v>RDE</v>
      </c>
      <c r="Q47" s="352">
        <f>SUMIF(Table1[NHS Trust Code],$M47,Table1[value])</f>
        <v>0</v>
      </c>
      <c r="R47" s="352">
        <f>SUMIF(Table2[NHS Code],$M47,Table2[Value £''000])</f>
        <v>302127</v>
      </c>
      <c r="S47" s="355">
        <f t="shared" si="7"/>
        <v>302.12700000000001</v>
      </c>
      <c r="T47" s="356">
        <f>SUMIF('Tariff Revenue scenario'!$A$7:$A$195,$M47,'Tariff Revenue scenario'!$E$7:$E$195)/1000000</f>
        <v>217.2650902965207</v>
      </c>
      <c r="V47" s="111" t="s">
        <v>111</v>
      </c>
      <c r="W47" s="194">
        <f t="shared" si="3"/>
        <v>598.57799999999997</v>
      </c>
      <c r="X47" s="195">
        <f t="shared" si="4"/>
        <v>570.32522881496425</v>
      </c>
      <c r="Y47" s="194">
        <f t="shared" si="5"/>
        <v>431.19999059363204</v>
      </c>
      <c r="Z47" s="194">
        <f t="shared" si="8"/>
        <v>411.62565698723785</v>
      </c>
      <c r="AA47" s="194">
        <f t="shared" si="6"/>
        <v>20.35256001595689</v>
      </c>
      <c r="AB47" s="195">
        <f ca="1">INDEX('Calcs and Output'!$BA$243:$BA$469,MATCH($V47,'Calcs and Output'!$AJ$243:$AJ$469,0),1)</f>
        <v>431.19992977570524</v>
      </c>
      <c r="AC47" s="368">
        <f t="shared" ca="1" si="9"/>
        <v>-1.410434325999077E-7</v>
      </c>
    </row>
    <row r="48" spans="1:29" ht="13.8" x14ac:dyDescent="0.25">
      <c r="G48" s="111" t="s">
        <v>113</v>
      </c>
      <c r="H48" s="98" t="s">
        <v>114</v>
      </c>
      <c r="I48" s="371">
        <v>1.070317</v>
      </c>
      <c r="J48" s="371">
        <v>1.066083312935874</v>
      </c>
      <c r="K48" s="112">
        <f>(1-Data!AN$11)*$I48+Data!AN$11*$J48</f>
        <v>1.0694702625871748</v>
      </c>
      <c r="L48" s="373"/>
      <c r="M48" s="101" t="s">
        <v>113</v>
      </c>
      <c r="N48" s="98" t="s">
        <v>114</v>
      </c>
      <c r="O48" s="99" t="str">
        <f t="shared" si="1"/>
        <v/>
      </c>
      <c r="P48" s="100" t="str">
        <f t="shared" si="2"/>
        <v>RDR</v>
      </c>
      <c r="Q48" s="352">
        <f>SUMIF(Table1[NHS Trust Code],$M48,Table1[value])</f>
        <v>0</v>
      </c>
      <c r="R48" s="352">
        <f>SUMIF(Table2[NHS Code],$M48,Table2[Value £''000])</f>
        <v>224283</v>
      </c>
      <c r="S48" s="355">
        <f t="shared" si="7"/>
        <v>224.28299999999999</v>
      </c>
      <c r="T48" s="356">
        <f>SUMIF('Tariff Revenue scenario'!$A$7:$A$195,$M48,'Tariff Revenue scenario'!$E$7:$E$195)/1000000</f>
        <v>11.282463560252454</v>
      </c>
      <c r="V48" s="111" t="s">
        <v>113</v>
      </c>
      <c r="W48" s="194">
        <f t="shared" si="3"/>
        <v>224.28299999999999</v>
      </c>
      <c r="X48" s="195">
        <f t="shared" si="4"/>
        <v>209.54819927180452</v>
      </c>
      <c r="Y48" s="194">
        <f t="shared" si="5"/>
        <v>11.282463560252454</v>
      </c>
      <c r="Z48" s="194">
        <f t="shared" si="8"/>
        <v>10.549581372144788</v>
      </c>
      <c r="AA48" s="194">
        <f t="shared" si="6"/>
        <v>0.74122805688994131</v>
      </c>
      <c r="AB48" s="195">
        <f ca="1">INDEX('Calcs and Output'!$BA$243:$BA$469,MATCH($V48,'Calcs and Output'!$AJ$243:$AJ$469,0),1)</f>
        <v>11.282461131486142</v>
      </c>
      <c r="AC48" s="368">
        <f t="shared" ca="1" si="9"/>
        <v>-2.1526914739666836E-7</v>
      </c>
    </row>
    <row r="49" spans="7:29" ht="13.8" x14ac:dyDescent="0.25">
      <c r="G49" s="111" t="s">
        <v>115</v>
      </c>
      <c r="H49" s="98" t="s">
        <v>116</v>
      </c>
      <c r="I49" s="371">
        <v>1.1651530000000001</v>
      </c>
      <c r="J49" s="371">
        <v>1.1235926133101852</v>
      </c>
      <c r="K49" s="112">
        <f>(1-Data!AN$11)*$I49+Data!AN$11*$J49</f>
        <v>1.1568409226620373</v>
      </c>
      <c r="L49" s="373"/>
      <c r="M49" s="101" t="s">
        <v>115</v>
      </c>
      <c r="N49" s="98" t="s">
        <v>116</v>
      </c>
      <c r="O49" s="99" t="str">
        <f t="shared" si="1"/>
        <v/>
      </c>
      <c r="P49" s="100" t="str">
        <f t="shared" si="2"/>
        <v>RDU</v>
      </c>
      <c r="Q49" s="352">
        <f>SUMIF(Table1[NHS Trust Code],$M49,Table1[value])</f>
        <v>0</v>
      </c>
      <c r="R49" s="352">
        <f>SUMIF(Table2[NHS Code],$M49,Table2[Value £''000])</f>
        <v>665235</v>
      </c>
      <c r="S49" s="355">
        <f t="shared" si="7"/>
        <v>665.23500000000001</v>
      </c>
      <c r="T49" s="356">
        <f>SUMIF('Tariff Revenue scenario'!$A$7:$A$195,$M49,'Tariff Revenue scenario'!$E$7:$E$195)/1000000</f>
        <v>465.74612940049195</v>
      </c>
      <c r="V49" s="111" t="s">
        <v>115</v>
      </c>
      <c r="W49" s="194">
        <f t="shared" si="3"/>
        <v>665.23500000000001</v>
      </c>
      <c r="X49" s="195">
        <f t="shared" si="4"/>
        <v>570.94218527523844</v>
      </c>
      <c r="Y49" s="194">
        <f t="shared" si="5"/>
        <v>465.74612940049195</v>
      </c>
      <c r="Z49" s="194">
        <f t="shared" si="8"/>
        <v>402.60170631650129</v>
      </c>
      <c r="AA49" s="194">
        <f t="shared" si="6"/>
        <v>66.016540753771793</v>
      </c>
      <c r="AB49" s="195">
        <f ca="1">INDEX('Calcs and Output'!$BA$243:$BA$469,MATCH($V49,'Calcs and Output'!$AJ$243:$AJ$469,0),1)</f>
        <v>465.7461173618197</v>
      </c>
      <c r="AC49" s="368">
        <f t="shared" ca="1" si="9"/>
        <v>-2.5848142404250041E-8</v>
      </c>
    </row>
    <row r="50" spans="7:29" ht="13.8" x14ac:dyDescent="0.25">
      <c r="G50" s="111" t="s">
        <v>117</v>
      </c>
      <c r="H50" s="98" t="s">
        <v>118</v>
      </c>
      <c r="I50" s="371">
        <v>1.0655680000000001</v>
      </c>
      <c r="J50" s="371">
        <v>1.036721740875802</v>
      </c>
      <c r="K50" s="112">
        <f>(1-Data!AN$11)*$I50+Data!AN$11*$J50</f>
        <v>1.0597987481751605</v>
      </c>
      <c r="L50" s="373"/>
      <c r="M50" s="101" t="s">
        <v>117</v>
      </c>
      <c r="N50" s="98" t="s">
        <v>118</v>
      </c>
      <c r="O50" s="99" t="str">
        <f t="shared" si="1"/>
        <v/>
      </c>
      <c r="P50" s="100" t="str">
        <f t="shared" si="2"/>
        <v>RDY</v>
      </c>
      <c r="Q50" s="352">
        <f>SUMIF(Table1[NHS Trust Code],$M50,Table1[value])</f>
        <v>0</v>
      </c>
      <c r="R50" s="352">
        <f>SUMIF(Table2[NHS Code],$M50,Table2[Value £''000])</f>
        <v>244098</v>
      </c>
      <c r="S50" s="355">
        <f t="shared" si="7"/>
        <v>244.09800000000001</v>
      </c>
      <c r="T50" s="356">
        <f>SUMIF('Tariff Revenue scenario'!$A$7:$A$195,$M50,'Tariff Revenue scenario'!$E$7:$E$195)/1000000</f>
        <v>26.544654247899647</v>
      </c>
      <c r="V50" s="111" t="s">
        <v>117</v>
      </c>
      <c r="W50" s="194">
        <f t="shared" si="3"/>
        <v>244.09800000000001</v>
      </c>
      <c r="X50" s="195">
        <f t="shared" si="4"/>
        <v>229.07782515991471</v>
      </c>
      <c r="Y50" s="194">
        <f t="shared" si="5"/>
        <v>26.544654247899647</v>
      </c>
      <c r="Z50" s="194">
        <f t="shared" si="8"/>
        <v>25.046882055301712</v>
      </c>
      <c r="AA50" s="194">
        <f t="shared" si="6"/>
        <v>1.6333822803671698</v>
      </c>
      <c r="AB50" s="195">
        <f ca="1">INDEX('Calcs and Output'!$BA$243:$BA$469,MATCH($V50,'Calcs and Output'!$AJ$243:$AJ$469,0),1)</f>
        <v>26.544657438827262</v>
      </c>
      <c r="AC50" s="368">
        <f t="shared" ca="1" si="9"/>
        <v>1.2020980144633597E-7</v>
      </c>
    </row>
    <row r="51" spans="7:29" ht="13.8" x14ac:dyDescent="0.25">
      <c r="G51" s="111" t="s">
        <v>119</v>
      </c>
      <c r="H51" s="98" t="s">
        <v>120</v>
      </c>
      <c r="I51" s="371">
        <v>1.064683</v>
      </c>
      <c r="J51" s="371">
        <v>1.0464498599074299</v>
      </c>
      <c r="K51" s="112">
        <f>(1-Data!AN$11)*$I51+Data!AN$11*$J51</f>
        <v>1.0610363719814861</v>
      </c>
      <c r="L51" s="373"/>
      <c r="M51" s="101" t="s">
        <v>119</v>
      </c>
      <c r="N51" s="98" t="s">
        <v>120</v>
      </c>
      <c r="O51" s="99" t="str">
        <f t="shared" si="1"/>
        <v/>
      </c>
      <c r="P51" s="100" t="str">
        <f t="shared" si="2"/>
        <v>RDZ</v>
      </c>
      <c r="Q51" s="352">
        <f>SUMIF(Table1[NHS Trust Code],$M51,Table1[value])</f>
        <v>0</v>
      </c>
      <c r="R51" s="352">
        <f>SUMIF(Table2[NHS Code],$M51,Table2[Value £''000])</f>
        <v>291227.51300000004</v>
      </c>
      <c r="S51" s="355">
        <f t="shared" si="7"/>
        <v>291.22751300000004</v>
      </c>
      <c r="T51" s="356">
        <f>SUMIF('Tariff Revenue scenario'!$A$7:$A$195,$M51,'Tariff Revenue scenario'!$E$7:$E$195)/1000000</f>
        <v>196.46373339778435</v>
      </c>
      <c r="V51" s="111" t="s">
        <v>119</v>
      </c>
      <c r="W51" s="194">
        <f t="shared" si="3"/>
        <v>291.22751300000004</v>
      </c>
      <c r="X51" s="195">
        <f t="shared" si="4"/>
        <v>273.53448209467047</v>
      </c>
      <c r="Y51" s="194">
        <f t="shared" si="5"/>
        <v>196.46373339778435</v>
      </c>
      <c r="Z51" s="194">
        <f t="shared" si="8"/>
        <v>185.16210997638865</v>
      </c>
      <c r="AA51" s="194">
        <f t="shared" si="6"/>
        <v>11.935819081706857</v>
      </c>
      <c r="AB51" s="195">
        <f ca="1">INDEX('Calcs and Output'!$BA$243:$BA$469,MATCH($V51,'Calcs and Output'!$AJ$243:$AJ$469,0),1)</f>
        <v>196.46376394871282</v>
      </c>
      <c r="AC51" s="368">
        <f t="shared" ca="1" si="9"/>
        <v>1.5550416332388295E-7</v>
      </c>
    </row>
    <row r="52" spans="7:29" ht="13.8" x14ac:dyDescent="0.25">
      <c r="G52" s="111" t="s">
        <v>121</v>
      </c>
      <c r="H52" s="98" t="s">
        <v>122</v>
      </c>
      <c r="I52" s="371">
        <v>1.0294110000000001</v>
      </c>
      <c r="J52" s="371">
        <v>1.0307735554146724</v>
      </c>
      <c r="K52" s="112">
        <f>(1-Data!AN$11)*$I52+Data!AN$11*$J52</f>
        <v>1.0296835110829345</v>
      </c>
      <c r="L52" s="373"/>
      <c r="M52" s="101" t="s">
        <v>121</v>
      </c>
      <c r="N52" s="98" t="s">
        <v>122</v>
      </c>
      <c r="O52" s="99" t="str">
        <f t="shared" si="1"/>
        <v/>
      </c>
      <c r="P52" s="100" t="str">
        <f t="shared" si="2"/>
        <v>RE9</v>
      </c>
      <c r="Q52" s="352">
        <f>SUMIF(Table1[NHS Trust Code],$M52,Table1[value])</f>
        <v>0</v>
      </c>
      <c r="R52" s="352">
        <f>SUMIF(Table2[NHS Code],$M52,Table2[Value £''000])</f>
        <v>200586</v>
      </c>
      <c r="S52" s="355">
        <f t="shared" si="7"/>
        <v>200.58600000000001</v>
      </c>
      <c r="T52" s="356">
        <f>SUMIF('Tariff Revenue scenario'!$A$7:$A$195,$M52,'Tariff Revenue scenario'!$E$7:$E$195)/1000000</f>
        <v>75.187364881057974</v>
      </c>
      <c r="V52" s="111" t="s">
        <v>121</v>
      </c>
      <c r="W52" s="194">
        <f t="shared" si="3"/>
        <v>200.58600000000001</v>
      </c>
      <c r="X52" s="195">
        <f t="shared" si="4"/>
        <v>194.85511617808629</v>
      </c>
      <c r="Y52" s="194">
        <f t="shared" si="5"/>
        <v>75.187364881057974</v>
      </c>
      <c r="Z52" s="194">
        <f t="shared" si="8"/>
        <v>73.019878508088595</v>
      </c>
      <c r="AA52" s="194">
        <f t="shared" si="6"/>
        <v>2.1481561674751872</v>
      </c>
      <c r="AB52" s="195">
        <f ca="1">INDEX('Calcs and Output'!$BA$243:$BA$469,MATCH($V52,'Calcs and Output'!$AJ$243:$AJ$469,0),1)</f>
        <v>75.187388318882682</v>
      </c>
      <c r="AC52" s="368">
        <f t="shared" ca="1" si="9"/>
        <v>3.1172557712899618E-7</v>
      </c>
    </row>
    <row r="53" spans="7:29" ht="13.8" x14ac:dyDescent="0.25">
      <c r="G53" s="111" t="s">
        <v>123</v>
      </c>
      <c r="H53" s="98" t="s">
        <v>124</v>
      </c>
      <c r="I53" s="371">
        <v>1.0031890000000001</v>
      </c>
      <c r="J53" s="371">
        <v>1.0190244378001971</v>
      </c>
      <c r="K53" s="112">
        <f>(1-Data!AN$11)*$I53+Data!AN$11*$J53</f>
        <v>1.0063560875600395</v>
      </c>
      <c r="L53" s="373"/>
      <c r="M53" s="101" t="s">
        <v>123</v>
      </c>
      <c r="N53" s="98" t="s">
        <v>124</v>
      </c>
      <c r="O53" s="99" t="str">
        <f t="shared" si="1"/>
        <v/>
      </c>
      <c r="P53" s="100" t="str">
        <f t="shared" si="2"/>
        <v>REF</v>
      </c>
      <c r="Q53" s="352">
        <f>SUMIF(Table1[NHS Trust Code],$M53,Table1[value])</f>
        <v>379462</v>
      </c>
      <c r="R53" s="352">
        <f>SUMIF(Table2[NHS Code],$M53,Table2[Value £''000])</f>
        <v>0</v>
      </c>
      <c r="S53" s="355">
        <f t="shared" si="7"/>
        <v>379.46199999999999</v>
      </c>
      <c r="T53" s="356">
        <f>SUMIF('Tariff Revenue scenario'!$A$7:$A$195,$M53,'Tariff Revenue scenario'!$E$7:$E$195)/1000000</f>
        <v>254.09022629825751</v>
      </c>
      <c r="V53" s="111" t="s">
        <v>123</v>
      </c>
      <c r="W53" s="194">
        <f t="shared" si="3"/>
        <v>379.46199999999999</v>
      </c>
      <c r="X53" s="195">
        <f t="shared" si="4"/>
        <v>378.25574243736719</v>
      </c>
      <c r="Y53" s="194">
        <f t="shared" si="5"/>
        <v>254.09022629825751</v>
      </c>
      <c r="Z53" s="194">
        <f t="shared" si="8"/>
        <v>252.48540694408868</v>
      </c>
      <c r="AA53" s="194">
        <f t="shared" si="6"/>
        <v>0.80771791922078306</v>
      </c>
      <c r="AB53" s="195">
        <f ca="1">INDEX('Calcs and Output'!$BA$243:$BA$469,MATCH($V53,'Calcs and Output'!$AJ$243:$AJ$469,0),1)</f>
        <v>254.0902174336924</v>
      </c>
      <c r="AC53" s="368">
        <f t="shared" ca="1" si="9"/>
        <v>-3.4887469801958559E-8</v>
      </c>
    </row>
    <row r="54" spans="7:29" ht="13.8" x14ac:dyDescent="0.25">
      <c r="G54" s="111" t="s">
        <v>125</v>
      </c>
      <c r="H54" s="98" t="s">
        <v>126</v>
      </c>
      <c r="I54" s="371">
        <v>1.0387200000000001</v>
      </c>
      <c r="J54" s="371">
        <v>1.0330844026205006</v>
      </c>
      <c r="K54" s="112">
        <f>(1-Data!AN$11)*$I54+Data!AN$11*$J54</f>
        <v>1.0375928805241004</v>
      </c>
      <c r="L54" s="373"/>
      <c r="M54" s="101" t="s">
        <v>125</v>
      </c>
      <c r="N54" s="98" t="s">
        <v>126</v>
      </c>
      <c r="O54" s="99" t="str">
        <f t="shared" si="1"/>
        <v/>
      </c>
      <c r="P54" s="100" t="str">
        <f t="shared" si="2"/>
        <v>REM</v>
      </c>
      <c r="Q54" s="352">
        <f>SUMIF(Table1[NHS Trust Code],$M54,Table1[value])</f>
        <v>0</v>
      </c>
      <c r="R54" s="352">
        <f>SUMIF(Table2[NHS Code],$M54,Table2[Value £''000])</f>
        <v>343371</v>
      </c>
      <c r="S54" s="355">
        <f t="shared" si="7"/>
        <v>343.37099999999998</v>
      </c>
      <c r="T54" s="356">
        <f>SUMIF('Tariff Revenue scenario'!$A$7:$A$195,$M54,'Tariff Revenue scenario'!$E$7:$E$195)/1000000</f>
        <v>202.1672916962753</v>
      </c>
      <c r="V54" s="111" t="s">
        <v>125</v>
      </c>
      <c r="W54" s="194">
        <f t="shared" si="3"/>
        <v>343.37099999999998</v>
      </c>
      <c r="X54" s="195">
        <f t="shared" si="4"/>
        <v>330.57128003696852</v>
      </c>
      <c r="Y54" s="194">
        <f t="shared" si="5"/>
        <v>202.1672916962753</v>
      </c>
      <c r="Z54" s="194">
        <f t="shared" si="8"/>
        <v>194.84259721805168</v>
      </c>
      <c r="AA54" s="194">
        <f t="shared" si="6"/>
        <v>7.5361190065463273</v>
      </c>
      <c r="AB54" s="195">
        <f ca="1">INDEX('Calcs and Output'!$BA$243:$BA$469,MATCH($V54,'Calcs and Output'!$AJ$243:$AJ$469,0),1)</f>
        <v>202.16724435447099</v>
      </c>
      <c r="AC54" s="368">
        <f t="shared" ca="1" si="9"/>
        <v>-2.3417143246717842E-7</v>
      </c>
    </row>
    <row r="55" spans="7:29" ht="13.8" x14ac:dyDescent="0.25">
      <c r="G55" s="111" t="s">
        <v>127</v>
      </c>
      <c r="H55" s="98" t="s">
        <v>128</v>
      </c>
      <c r="I55" s="371">
        <v>1.039401</v>
      </c>
      <c r="J55" s="371">
        <v>1.032338326407632</v>
      </c>
      <c r="K55" s="112">
        <f>(1-Data!AN$11)*$I55+Data!AN$11*$J55</f>
        <v>1.0379884652815266</v>
      </c>
      <c r="L55" s="373"/>
      <c r="M55" s="101" t="s">
        <v>127</v>
      </c>
      <c r="N55" s="98" t="s">
        <v>128</v>
      </c>
      <c r="O55" s="99" t="str">
        <f t="shared" si="1"/>
        <v/>
      </c>
      <c r="P55" s="100" t="str">
        <f t="shared" si="2"/>
        <v>REN</v>
      </c>
      <c r="Q55" s="352">
        <f>SUMIF(Table1[NHS Trust Code],$M55,Table1[value])</f>
        <v>0</v>
      </c>
      <c r="R55" s="352">
        <f>SUMIF(Table2[NHS Code],$M55,Table2[Value £''000])</f>
        <v>112458.10200000001</v>
      </c>
      <c r="S55" s="355">
        <f t="shared" si="7"/>
        <v>112.45810200000001</v>
      </c>
      <c r="T55" s="356">
        <f>SUMIF('Tariff Revenue scenario'!$A$7:$A$195,$M55,'Tariff Revenue scenario'!$E$7:$E$195)/1000000</f>
        <v>51.776027247286031</v>
      </c>
      <c r="V55" s="111" t="s">
        <v>127</v>
      </c>
      <c r="W55" s="194">
        <f t="shared" si="3"/>
        <v>112.45810200000001</v>
      </c>
      <c r="X55" s="195">
        <f t="shared" si="4"/>
        <v>108.19510660466943</v>
      </c>
      <c r="Y55" s="194">
        <f t="shared" si="5"/>
        <v>51.776027247286031</v>
      </c>
      <c r="Z55" s="194">
        <f t="shared" si="8"/>
        <v>49.881120050060645</v>
      </c>
      <c r="AA55" s="194">
        <f t="shared" si="6"/>
        <v>1.9626950999376735</v>
      </c>
      <c r="AB55" s="195">
        <f ca="1">INDEX('Calcs and Output'!$BA$243:$BA$469,MATCH($V55,'Calcs and Output'!$AJ$243:$AJ$469,0),1)</f>
        <v>51.776035774479475</v>
      </c>
      <c r="AC55" s="368">
        <f t="shared" ca="1" si="9"/>
        <v>1.6469385344386467E-7</v>
      </c>
    </row>
    <row r="56" spans="7:29" ht="13.8" x14ac:dyDescent="0.25">
      <c r="G56" s="111" t="s">
        <v>129</v>
      </c>
      <c r="H56" s="98" t="s">
        <v>130</v>
      </c>
      <c r="I56" s="371">
        <v>1.0404500000000001</v>
      </c>
      <c r="J56" s="371">
        <v>1.0335648768906598</v>
      </c>
      <c r="K56" s="112">
        <f>(1-Data!AN$11)*$I56+Data!AN$11*$J56</f>
        <v>1.039072975378132</v>
      </c>
      <c r="L56" s="373"/>
      <c r="M56" s="101" t="s">
        <v>129</v>
      </c>
      <c r="N56" s="98" t="s">
        <v>130</v>
      </c>
      <c r="O56" s="99" t="str">
        <f t="shared" si="1"/>
        <v/>
      </c>
      <c r="P56" s="100" t="str">
        <f t="shared" si="2"/>
        <v>REP</v>
      </c>
      <c r="Q56" s="352">
        <f>SUMIF(Table1[NHS Trust Code],$M56,Table1[value])</f>
        <v>0</v>
      </c>
      <c r="R56" s="352">
        <f>SUMIF(Table2[NHS Code],$M56,Table2[Value £''000])</f>
        <v>109557</v>
      </c>
      <c r="S56" s="355">
        <f t="shared" si="7"/>
        <v>109.557</v>
      </c>
      <c r="T56" s="356">
        <f>SUMIF('Tariff Revenue scenario'!$A$7:$A$195,$M56,'Tariff Revenue scenario'!$E$7:$E$195)/1000000</f>
        <v>71.774571121921852</v>
      </c>
      <c r="V56" s="111" t="s">
        <v>129</v>
      </c>
      <c r="W56" s="194">
        <f t="shared" si="3"/>
        <v>109.557</v>
      </c>
      <c r="X56" s="195">
        <f t="shared" si="4"/>
        <v>105.29770772262002</v>
      </c>
      <c r="Y56" s="194">
        <f t="shared" si="5"/>
        <v>71.774571121921852</v>
      </c>
      <c r="Z56" s="194">
        <f t="shared" si="8"/>
        <v>69.07558258437254</v>
      </c>
      <c r="AA56" s="194">
        <f t="shared" si="6"/>
        <v>2.7904093439201723</v>
      </c>
      <c r="AB56" s="195">
        <f ca="1">INDEX('Calcs and Output'!$BA$243:$BA$469,MATCH($V56,'Calcs and Output'!$AJ$243:$AJ$469,0),1)</f>
        <v>71.774573015614365</v>
      </c>
      <c r="AC56" s="368">
        <f t="shared" ca="1" si="9"/>
        <v>2.6383891738035459E-8</v>
      </c>
    </row>
    <row r="57" spans="7:29" ht="13.8" x14ac:dyDescent="0.25">
      <c r="G57" s="111" t="s">
        <v>131</v>
      </c>
      <c r="H57" s="98" t="s">
        <v>132</v>
      </c>
      <c r="I57" s="371">
        <v>1.0403370000000001</v>
      </c>
      <c r="J57" s="371">
        <v>1.0341623894454612</v>
      </c>
      <c r="K57" s="112">
        <f>(1-Data!AN$11)*$I57+Data!AN$11*$J57</f>
        <v>1.0391020778890923</v>
      </c>
      <c r="L57" s="373"/>
      <c r="M57" s="101" t="s">
        <v>131</v>
      </c>
      <c r="N57" s="98" t="s">
        <v>132</v>
      </c>
      <c r="O57" s="99" t="str">
        <f t="shared" si="1"/>
        <v/>
      </c>
      <c r="P57" s="100" t="str">
        <f t="shared" si="2"/>
        <v>RET</v>
      </c>
      <c r="Q57" s="352">
        <f>SUMIF(Table1[NHS Trust Code],$M57,Table1[value])</f>
        <v>0</v>
      </c>
      <c r="R57" s="352">
        <f>SUMIF(Table2[NHS Code],$M57,Table2[Value £''000])</f>
        <v>120131.71799999999</v>
      </c>
      <c r="S57" s="355">
        <f t="shared" si="7"/>
        <v>120.13171799999999</v>
      </c>
      <c r="T57" s="356">
        <f>SUMIF('Tariff Revenue scenario'!$A$7:$A$195,$M57,'Tariff Revenue scenario'!$E$7:$E$195)/1000000</f>
        <v>45.562057150551411</v>
      </c>
      <c r="V57" s="111" t="s">
        <v>131</v>
      </c>
      <c r="W57" s="194">
        <f t="shared" si="3"/>
        <v>120.13171799999999</v>
      </c>
      <c r="X57" s="195">
        <f t="shared" si="4"/>
        <v>115.47384933920449</v>
      </c>
      <c r="Y57" s="194">
        <f t="shared" si="5"/>
        <v>45.562057150551411</v>
      </c>
      <c r="Z57" s="194">
        <f t="shared" si="8"/>
        <v>43.84752770691162</v>
      </c>
      <c r="AA57" s="194">
        <f t="shared" si="6"/>
        <v>1.7665782330935047</v>
      </c>
      <c r="AB57" s="195">
        <f ca="1">INDEX('Calcs and Output'!$BA$243:$BA$469,MATCH($V57,'Calcs and Output'!$AJ$243:$AJ$469,0),1)</f>
        <v>45.562057620456436</v>
      </c>
      <c r="AC57" s="368">
        <f t="shared" ca="1" si="9"/>
        <v>1.0313516485283003E-8</v>
      </c>
    </row>
    <row r="58" spans="7:29" ht="13.8" x14ac:dyDescent="0.25">
      <c r="G58" s="111" t="s">
        <v>133</v>
      </c>
      <c r="H58" s="98" t="s">
        <v>134</v>
      </c>
      <c r="I58" s="371">
        <v>1.1743950000000001</v>
      </c>
      <c r="J58" s="371">
        <v>1.1445040644238869</v>
      </c>
      <c r="K58" s="112">
        <f>(1-Data!AN$11)*$I58+Data!AN$11*$J58</f>
        <v>1.1684168128847774</v>
      </c>
      <c r="L58" s="373"/>
      <c r="M58" s="101" t="s">
        <v>133</v>
      </c>
      <c r="N58" s="98" t="s">
        <v>134</v>
      </c>
      <c r="O58" s="99" t="str">
        <f t="shared" si="1"/>
        <v/>
      </c>
      <c r="P58" s="100" t="str">
        <f t="shared" si="2"/>
        <v>RF4</v>
      </c>
      <c r="Q58" s="352">
        <f>SUMIF(Table1[NHS Trust Code],$M58,Table1[value])</f>
        <v>557966</v>
      </c>
      <c r="R58" s="352">
        <f>SUMIF(Table2[NHS Code],$M58,Table2[Value £''000])</f>
        <v>0</v>
      </c>
      <c r="S58" s="355">
        <f t="shared" si="7"/>
        <v>557.96600000000001</v>
      </c>
      <c r="T58" s="356">
        <f>SUMIF('Tariff Revenue scenario'!$A$7:$A$195,$M58,'Tariff Revenue scenario'!$E$7:$E$195)/1000000</f>
        <v>383.10662517985816</v>
      </c>
      <c r="V58" s="111" t="s">
        <v>133</v>
      </c>
      <c r="W58" s="194">
        <f t="shared" si="3"/>
        <v>557.96600000000001</v>
      </c>
      <c r="X58" s="195">
        <f t="shared" si="4"/>
        <v>475.10931160299555</v>
      </c>
      <c r="Y58" s="194">
        <f t="shared" si="5"/>
        <v>383.10662517985816</v>
      </c>
      <c r="Z58" s="194">
        <f t="shared" si="8"/>
        <v>327.88523834570833</v>
      </c>
      <c r="AA58" s="194">
        <f t="shared" si="6"/>
        <v>56.890466919768386</v>
      </c>
      <c r="AB58" s="195">
        <f ca="1">INDEX('Calcs and Output'!$BA$243:$BA$469,MATCH($V58,'Calcs and Output'!$AJ$243:$AJ$469,0),1)</f>
        <v>383.10667389754678</v>
      </c>
      <c r="AC58" s="368">
        <f t="shared" ca="1" si="9"/>
        <v>1.2716482933328166E-7</v>
      </c>
    </row>
    <row r="59" spans="7:29" ht="13.8" x14ac:dyDescent="0.25">
      <c r="G59" s="111" t="s">
        <v>135</v>
      </c>
      <c r="H59" s="98" t="s">
        <v>136</v>
      </c>
      <c r="I59" s="371">
        <v>1.0323279999999999</v>
      </c>
      <c r="J59" s="371">
        <v>1.0211700475610002</v>
      </c>
      <c r="K59" s="112">
        <f>(1-Data!AN$11)*$I59+Data!AN$11*$J59</f>
        <v>1.0300964095122001</v>
      </c>
      <c r="L59" s="373"/>
      <c r="M59" s="101" t="s">
        <v>135</v>
      </c>
      <c r="N59" s="98" t="s">
        <v>136</v>
      </c>
      <c r="O59" s="99" t="str">
        <f t="shared" si="1"/>
        <v/>
      </c>
      <c r="P59" s="100" t="str">
        <f t="shared" si="2"/>
        <v>RFF</v>
      </c>
      <c r="Q59" s="352">
        <f>SUMIF(Table1[NHS Trust Code],$M59,Table1[value])</f>
        <v>0</v>
      </c>
      <c r="R59" s="352">
        <f>SUMIF(Table2[NHS Code],$M59,Table2[Value £''000])</f>
        <v>193062</v>
      </c>
      <c r="S59" s="355">
        <f t="shared" si="7"/>
        <v>193.06200000000001</v>
      </c>
      <c r="T59" s="356">
        <f>SUMIF('Tariff Revenue scenario'!$A$7:$A$195,$M59,'Tariff Revenue scenario'!$E$7:$E$195)/1000000</f>
        <v>134.03768469390016</v>
      </c>
      <c r="V59" s="111" t="s">
        <v>135</v>
      </c>
      <c r="W59" s="194">
        <f t="shared" si="3"/>
        <v>193.06200000000001</v>
      </c>
      <c r="X59" s="195">
        <f t="shared" si="4"/>
        <v>187.01614215636894</v>
      </c>
      <c r="Y59" s="194">
        <f t="shared" si="5"/>
        <v>134.03768469390016</v>
      </c>
      <c r="Z59" s="194">
        <f t="shared" si="8"/>
        <v>130.1214948971363</v>
      </c>
      <c r="AA59" s="194">
        <f t="shared" si="6"/>
        <v>4.1974743209371326</v>
      </c>
      <c r="AB59" s="195">
        <f ca="1">INDEX('Calcs and Output'!$BA$243:$BA$469,MATCH($V59,'Calcs and Output'!$AJ$243:$AJ$469,0),1)</f>
        <v>134.0377155564305</v>
      </c>
      <c r="AC59" s="368">
        <f t="shared" ca="1" si="9"/>
        <v>2.3025263695686249E-7</v>
      </c>
    </row>
    <row r="60" spans="7:29" ht="13.8" x14ac:dyDescent="0.25">
      <c r="G60" s="111" t="s">
        <v>137</v>
      </c>
      <c r="H60" s="98" t="s">
        <v>138</v>
      </c>
      <c r="I60" s="371">
        <v>1.0272030000000001</v>
      </c>
      <c r="J60" s="371">
        <v>1.0242454677963384</v>
      </c>
      <c r="K60" s="112">
        <f>(1-Data!AN$11)*$I60+Data!AN$11*$J60</f>
        <v>1.0266114935592678</v>
      </c>
      <c r="L60" s="373"/>
      <c r="M60" s="101" t="s">
        <v>137</v>
      </c>
      <c r="N60" s="98" t="s">
        <v>138</v>
      </c>
      <c r="O60" s="99" t="str">
        <f t="shared" si="1"/>
        <v/>
      </c>
      <c r="P60" s="100" t="str">
        <f t="shared" si="2"/>
        <v>RFR</v>
      </c>
      <c r="Q60" s="352">
        <f>SUMIF(Table1[NHS Trust Code],$M60,Table1[value])</f>
        <v>0</v>
      </c>
      <c r="R60" s="352">
        <f>SUMIF(Table2[NHS Code],$M60,Table2[Value £''000])</f>
        <v>248322.7401</v>
      </c>
      <c r="S60" s="355">
        <f t="shared" si="7"/>
        <v>248.3227401</v>
      </c>
      <c r="T60" s="356">
        <f>SUMIF('Tariff Revenue scenario'!$A$7:$A$195,$M60,'Tariff Revenue scenario'!$E$7:$E$195)/1000000</f>
        <v>140.69818133505856</v>
      </c>
      <c r="V60" s="111" t="s">
        <v>137</v>
      </c>
      <c r="W60" s="194">
        <f t="shared" si="3"/>
        <v>248.3227401</v>
      </c>
      <c r="X60" s="195">
        <f t="shared" si="4"/>
        <v>241.74650979407184</v>
      </c>
      <c r="Y60" s="194">
        <f t="shared" si="5"/>
        <v>140.69818133505856</v>
      </c>
      <c r="Z60" s="194">
        <f t="shared" si="8"/>
        <v>137.05104824733374</v>
      </c>
      <c r="AA60" s="194">
        <f t="shared" si="6"/>
        <v>3.7260528122071395</v>
      </c>
      <c r="AB60" s="195">
        <f ca="1">INDEX('Calcs and Output'!$BA$243:$BA$469,MATCH($V60,'Calcs and Output'!$AJ$243:$AJ$469,0),1)</f>
        <v>140.69814182230172</v>
      </c>
      <c r="AC60" s="368">
        <f t="shared" ca="1" si="9"/>
        <v>-2.8083345826601658E-7</v>
      </c>
    </row>
    <row r="61" spans="7:29" ht="13.8" x14ac:dyDescent="0.25">
      <c r="G61" s="111" t="s">
        <v>139</v>
      </c>
      <c r="H61" s="98" t="s">
        <v>140</v>
      </c>
      <c r="I61" s="371">
        <v>1.0288889999999999</v>
      </c>
      <c r="J61" s="371">
        <v>1.0242573377424302</v>
      </c>
      <c r="K61" s="112">
        <f>(1-Data!AN$11)*$I61+Data!AN$11*$J61</f>
        <v>1.0279626675484861</v>
      </c>
      <c r="L61" s="373"/>
      <c r="M61" s="101" t="s">
        <v>139</v>
      </c>
      <c r="N61" s="98" t="s">
        <v>140</v>
      </c>
      <c r="O61" s="99" t="str">
        <f t="shared" si="1"/>
        <v/>
      </c>
      <c r="P61" s="100" t="str">
        <f t="shared" si="2"/>
        <v>RFS</v>
      </c>
      <c r="Q61" s="352">
        <f>SUMIF(Table1[NHS Trust Code],$M61,Table1[value])</f>
        <v>0</v>
      </c>
      <c r="R61" s="352">
        <f>SUMIF(Table2[NHS Code],$M61,Table2[Value £''000])</f>
        <v>235287</v>
      </c>
      <c r="S61" s="355">
        <f t="shared" si="7"/>
        <v>235.28700000000001</v>
      </c>
      <c r="T61" s="356">
        <f>SUMIF('Tariff Revenue scenario'!$A$7:$A$195,$M61,'Tariff Revenue scenario'!$E$7:$E$195)/1000000</f>
        <v>151.55173992323918</v>
      </c>
      <c r="V61" s="111" t="s">
        <v>139</v>
      </c>
      <c r="W61" s="194">
        <f t="shared" si="3"/>
        <v>235.28700000000001</v>
      </c>
      <c r="X61" s="195">
        <f t="shared" si="4"/>
        <v>228.6806448509023</v>
      </c>
      <c r="Y61" s="194">
        <f t="shared" si="5"/>
        <v>151.55173992323918</v>
      </c>
      <c r="Z61" s="194">
        <f t="shared" si="8"/>
        <v>147.42922550355254</v>
      </c>
      <c r="AA61" s="194">
        <f t="shared" si="6"/>
        <v>4.2552483451980283</v>
      </c>
      <c r="AB61" s="195">
        <f ca="1">INDEX('Calcs and Output'!$BA$243:$BA$469,MATCH($V61,'Calcs and Output'!$AJ$243:$AJ$469,0),1)</f>
        <v>151.55173574977192</v>
      </c>
      <c r="AC61" s="368">
        <f t="shared" ca="1" si="9"/>
        <v>-2.7538233915436194E-8</v>
      </c>
    </row>
    <row r="62" spans="7:29" ht="13.8" x14ac:dyDescent="0.25">
      <c r="G62" s="111" t="s">
        <v>141</v>
      </c>
      <c r="H62" s="98" t="s">
        <v>142</v>
      </c>
      <c r="I62" s="371">
        <v>1.0401210000000001</v>
      </c>
      <c r="J62" s="371">
        <v>1.0377652338944821</v>
      </c>
      <c r="K62" s="112">
        <f>(1-Data!AN$11)*$I62+Data!AN$11*$J62</f>
        <v>1.0396498467788966</v>
      </c>
      <c r="L62" s="373"/>
      <c r="M62" s="101" t="s">
        <v>141</v>
      </c>
      <c r="N62" s="98" t="s">
        <v>142</v>
      </c>
      <c r="O62" s="99" t="str">
        <f t="shared" si="1"/>
        <v/>
      </c>
      <c r="P62" s="100" t="str">
        <f t="shared" si="2"/>
        <v>RGD</v>
      </c>
      <c r="Q62" s="352">
        <f>SUMIF(Table1[NHS Trust Code],$M62,Table1[value])</f>
        <v>0</v>
      </c>
      <c r="R62" s="352">
        <f>SUMIF(Table2[NHS Code],$M62,Table2[Value £''000])</f>
        <v>153332</v>
      </c>
      <c r="S62" s="355">
        <f t="shared" si="7"/>
        <v>153.33199999999999</v>
      </c>
      <c r="T62" s="356">
        <f>SUMIF('Tariff Revenue scenario'!$A$7:$A$195,$M62,'Tariff Revenue scenario'!$E$7:$E$195)/1000000</f>
        <v>0</v>
      </c>
      <c r="V62" s="111" t="s">
        <v>141</v>
      </c>
      <c r="W62" s="194">
        <f t="shared" si="3"/>
        <v>153.33199999999999</v>
      </c>
      <c r="X62" s="195">
        <f t="shared" si="4"/>
        <v>147.41746392967738</v>
      </c>
      <c r="Y62" s="194">
        <f t="shared" si="5"/>
        <v>0</v>
      </c>
      <c r="Z62" s="194">
        <f t="shared" si="8"/>
        <v>0</v>
      </c>
      <c r="AA62" s="194">
        <f t="shared" si="6"/>
        <v>0</v>
      </c>
      <c r="AB62" s="195">
        <f ca="1">INDEX('Calcs and Output'!$BA$243:$BA$469,MATCH($V62,'Calcs and Output'!$AJ$243:$AJ$469,0),1)</f>
        <v>0</v>
      </c>
      <c r="AC62" s="368">
        <f t="shared" si="9"/>
        <v>0</v>
      </c>
    </row>
    <row r="63" spans="7:29" ht="13.8" x14ac:dyDescent="0.25">
      <c r="G63" s="111" t="s">
        <v>143</v>
      </c>
      <c r="H63" s="98" t="s">
        <v>819</v>
      </c>
      <c r="I63" s="371">
        <v>1.080171</v>
      </c>
      <c r="J63" s="371">
        <v>1.0524311589208644</v>
      </c>
      <c r="K63" s="112">
        <f>(1-Data!AN$11)*$I63+Data!AN$11*$J63</f>
        <v>1.074623031784173</v>
      </c>
      <c r="L63" s="373"/>
      <c r="M63" s="101" t="s">
        <v>143</v>
      </c>
      <c r="N63" s="98" t="s">
        <v>144</v>
      </c>
      <c r="O63" s="99" t="str">
        <f t="shared" si="1"/>
        <v/>
      </c>
      <c r="P63" s="100" t="str">
        <f t="shared" si="2"/>
        <v>RGM</v>
      </c>
      <c r="Q63" s="352">
        <f>SUMIF(Table1[NHS Trust Code],$M63,Table1[value])</f>
        <v>0</v>
      </c>
      <c r="R63" s="352">
        <f>SUMIF(Table2[NHS Code],$M63,Table2[Value £''000])</f>
        <v>152957</v>
      </c>
      <c r="S63" s="355">
        <f t="shared" si="7"/>
        <v>152.95699999999999</v>
      </c>
      <c r="T63" s="356">
        <f>SUMIF('Tariff Revenue scenario'!$A$7:$A$195,$M63,'Tariff Revenue scenario'!$E$7:$E$195)/1000000</f>
        <v>74.579818094492111</v>
      </c>
      <c r="V63" s="111" t="s">
        <v>143</v>
      </c>
      <c r="W63" s="194">
        <f t="shared" si="3"/>
        <v>152.95699999999999</v>
      </c>
      <c r="X63" s="195">
        <f t="shared" si="4"/>
        <v>141.60443115025305</v>
      </c>
      <c r="Y63" s="194">
        <f t="shared" si="5"/>
        <v>74.579818094492111</v>
      </c>
      <c r="Z63" s="194">
        <f t="shared" si="8"/>
        <v>69.400911657987535</v>
      </c>
      <c r="AA63" s="194">
        <f t="shared" si="6"/>
        <v>5.535363008684298</v>
      </c>
      <c r="AB63" s="195">
        <f ca="1">INDEX('Calcs and Output'!$BA$243:$BA$469,MATCH($V63,'Calcs and Output'!$AJ$243:$AJ$469,0),1)</f>
        <v>74.579838818332036</v>
      </c>
      <c r="AC63" s="368">
        <f t="shared" ca="1" si="9"/>
        <v>2.7787463752204644E-7</v>
      </c>
    </row>
    <row r="64" spans="7:29" ht="13.8" x14ac:dyDescent="0.25">
      <c r="G64" s="111" t="s">
        <v>145</v>
      </c>
      <c r="H64" s="98" t="s">
        <v>512</v>
      </c>
      <c r="I64" s="371">
        <v>1.065741</v>
      </c>
      <c r="J64" s="371">
        <v>1.0358356194748402</v>
      </c>
      <c r="K64" s="112">
        <f>(1-Data!AN$11)*$I64+Data!AN$11*$J64</f>
        <v>1.0597599238949682</v>
      </c>
      <c r="L64" s="373"/>
      <c r="M64" s="101" t="s">
        <v>145</v>
      </c>
      <c r="N64" s="98" t="s">
        <v>512</v>
      </c>
      <c r="O64" s="99" t="str">
        <f t="shared" si="1"/>
        <v>RGN</v>
      </c>
      <c r="P64" s="100" t="str">
        <f t="shared" si="2"/>
        <v>RGN</v>
      </c>
      <c r="Q64" s="352">
        <f>SUMIF(Table1[NHS Trust Code],$M64,Table1[value])</f>
        <v>0</v>
      </c>
      <c r="R64" s="352">
        <f>SUMIF(Table2[NHS Code],$M64,Table2[Value £''000])</f>
        <v>294438</v>
      </c>
      <c r="S64" s="355">
        <f t="shared" si="7"/>
        <v>294.43799999999999</v>
      </c>
      <c r="T64" s="356">
        <f>SUMIF('Tariff Revenue scenario'!$A$7:$A$195,$M64,'Tariff Revenue scenario'!$E$7:$E$195)/1000000</f>
        <v>220.08245097947031</v>
      </c>
      <c r="V64" s="111" t="s">
        <v>145</v>
      </c>
      <c r="W64" s="194">
        <f t="shared" si="3"/>
        <v>409.923</v>
      </c>
      <c r="X64" s="195">
        <f t="shared" si="4"/>
        <v>384.63660495373642</v>
      </c>
      <c r="Y64" s="194">
        <f t="shared" si="5"/>
        <v>288.91272786098307</v>
      </c>
      <c r="Z64" s="194">
        <f t="shared" si="8"/>
        <v>272.62092229260116</v>
      </c>
      <c r="AA64" s="194">
        <f t="shared" si="6"/>
        <v>17.821789386266357</v>
      </c>
      <c r="AB64" s="195">
        <f ca="1">INDEX('Calcs and Output'!$BA$243:$BA$469,MATCH($V64,'Calcs and Output'!$AJ$243:$AJ$469,0),1)</f>
        <v>288.91267892524871</v>
      </c>
      <c r="AC64" s="368">
        <f t="shared" ca="1" si="9"/>
        <v>-1.6937894953272803E-7</v>
      </c>
    </row>
    <row r="65" spans="7:29" ht="13.8" x14ac:dyDescent="0.25">
      <c r="G65" s="111" t="s">
        <v>147</v>
      </c>
      <c r="H65" s="98" t="s">
        <v>148</v>
      </c>
      <c r="I65" s="371">
        <v>1.018651</v>
      </c>
      <c r="J65" s="371">
        <v>1.0246297506198907</v>
      </c>
      <c r="K65" s="112">
        <f>(1-Data!AN$11)*$I65+Data!AN$11*$J65</f>
        <v>1.0198467501239781</v>
      </c>
      <c r="L65" s="373"/>
      <c r="M65" s="101" t="s">
        <v>147</v>
      </c>
      <c r="N65" s="98" t="s">
        <v>148</v>
      </c>
      <c r="O65" s="99" t="str">
        <f t="shared" si="1"/>
        <v/>
      </c>
      <c r="P65" s="100" t="str">
        <f t="shared" si="2"/>
        <v>RGP</v>
      </c>
      <c r="Q65" s="352">
        <f>SUMIF(Table1[NHS Trust Code],$M65,Table1[value])</f>
        <v>0</v>
      </c>
      <c r="R65" s="352">
        <f>SUMIF(Table2[NHS Code],$M65,Table2[Value £''000])</f>
        <v>192043.50270000001</v>
      </c>
      <c r="S65" s="355">
        <f t="shared" si="7"/>
        <v>192.0435027</v>
      </c>
      <c r="T65" s="356">
        <f>SUMIF('Tariff Revenue scenario'!$A$7:$A$195,$M65,'Tariff Revenue scenario'!$E$7:$E$195)/1000000</f>
        <v>127.88036654776117</v>
      </c>
      <c r="V65" s="111" t="s">
        <v>147</v>
      </c>
      <c r="W65" s="194">
        <f t="shared" si="3"/>
        <v>192.0435027</v>
      </c>
      <c r="X65" s="195">
        <f t="shared" si="4"/>
        <v>188.52728039338302</v>
      </c>
      <c r="Y65" s="194">
        <f t="shared" si="5"/>
        <v>127.88036654776117</v>
      </c>
      <c r="Z65" s="194">
        <f t="shared" si="8"/>
        <v>125.39174786036759</v>
      </c>
      <c r="AA65" s="194">
        <f t="shared" si="6"/>
        <v>2.3414267658720118</v>
      </c>
      <c r="AB65" s="195">
        <f ca="1">INDEX('Calcs and Output'!$BA$243:$BA$469,MATCH($V65,'Calcs and Output'!$AJ$243:$AJ$469,0),1)</f>
        <v>127.88040621785998</v>
      </c>
      <c r="AC65" s="368">
        <f t="shared" ca="1" si="9"/>
        <v>3.1021258295460541E-7</v>
      </c>
    </row>
    <row r="66" spans="7:29" ht="13.8" x14ac:dyDescent="0.25">
      <c r="G66" s="111" t="s">
        <v>151</v>
      </c>
      <c r="H66" s="98" t="s">
        <v>152</v>
      </c>
      <c r="I66" s="371">
        <v>1.0437719999999999</v>
      </c>
      <c r="J66" s="371">
        <v>1.0382125343655635</v>
      </c>
      <c r="K66" s="112">
        <f>(1-Data!AN$11)*$I66+Data!AN$11*$J66</f>
        <v>1.0426601068731127</v>
      </c>
      <c r="L66" s="373"/>
      <c r="M66" s="101" t="s">
        <v>149</v>
      </c>
      <c r="N66" s="98" t="s">
        <v>150</v>
      </c>
      <c r="O66" s="99" t="str">
        <f t="shared" si="1"/>
        <v>RDE</v>
      </c>
      <c r="P66" s="100" t="str">
        <f t="shared" si="2"/>
        <v>RDE</v>
      </c>
      <c r="Q66" s="352">
        <f>SUMIF(Table1[NHS Trust Code],$M66,Table1[value])</f>
        <v>296451</v>
      </c>
      <c r="R66" s="352">
        <f>SUMIF(Table2[NHS Code],$M66,Table2[Value £''000])</f>
        <v>0</v>
      </c>
      <c r="S66" s="355">
        <f t="shared" si="7"/>
        <v>296.45100000000002</v>
      </c>
      <c r="T66" s="356">
        <f>SUMIF('Tariff Revenue scenario'!$A$7:$A$195,$M66,'Tariff Revenue scenario'!$E$7:$E$195)/1000000</f>
        <v>213.93490029711134</v>
      </c>
      <c r="V66" s="111" t="s">
        <v>151</v>
      </c>
      <c r="W66" s="194">
        <f t="shared" si="3"/>
        <v>254.48099999999999</v>
      </c>
      <c r="X66" s="195">
        <f t="shared" si="4"/>
        <v>243.80899276853566</v>
      </c>
      <c r="Y66" s="194">
        <f t="shared" si="5"/>
        <v>147.26437722250006</v>
      </c>
      <c r="Z66" s="194">
        <f t="shared" si="8"/>
        <v>141.23910203502348</v>
      </c>
      <c r="AA66" s="194">
        <f t="shared" si="6"/>
        <v>6.1757321711860982</v>
      </c>
      <c r="AB66" s="195">
        <f ca="1">INDEX('Calcs and Output'!$BA$243:$BA$469,MATCH($V66,'Calcs and Output'!$AJ$243:$AJ$469,0),1)</f>
        <v>147.26435421789282</v>
      </c>
      <c r="AC66" s="368">
        <f t="shared" ca="1" si="9"/>
        <v>-1.5621298021795127E-7</v>
      </c>
    </row>
    <row r="67" spans="7:29" ht="13.8" x14ac:dyDescent="0.25">
      <c r="G67" s="111" t="s">
        <v>153</v>
      </c>
      <c r="H67" s="98" t="s">
        <v>154</v>
      </c>
      <c r="I67" s="371">
        <v>1.088546</v>
      </c>
      <c r="J67" s="371">
        <v>1.0880534346130613</v>
      </c>
      <c r="K67" s="112">
        <f>(1-Data!AN$11)*$I67+Data!AN$11*$J67</f>
        <v>1.0884474869226124</v>
      </c>
      <c r="L67" s="373"/>
      <c r="M67" s="101" t="s">
        <v>151</v>
      </c>
      <c r="N67" s="98" t="s">
        <v>152</v>
      </c>
      <c r="O67" s="99" t="str">
        <f t="shared" si="1"/>
        <v/>
      </c>
      <c r="P67" s="100" t="str">
        <f t="shared" si="2"/>
        <v>RGR</v>
      </c>
      <c r="Q67" s="352">
        <f>SUMIF(Table1[NHS Trust Code],$M67,Table1[value])</f>
        <v>0</v>
      </c>
      <c r="R67" s="352">
        <f>SUMIF(Table2[NHS Code],$M67,Table2[Value £''000])</f>
        <v>254481</v>
      </c>
      <c r="S67" s="355">
        <f t="shared" si="7"/>
        <v>254.48099999999999</v>
      </c>
      <c r="T67" s="356">
        <f>SUMIF('Tariff Revenue scenario'!$A$7:$A$195,$M67,'Tariff Revenue scenario'!$E$7:$E$195)/1000000</f>
        <v>147.26437722250006</v>
      </c>
      <c r="V67" s="111" t="s">
        <v>153</v>
      </c>
      <c r="W67" s="194">
        <f t="shared" si="3"/>
        <v>779.53599999999994</v>
      </c>
      <c r="X67" s="195">
        <f t="shared" si="4"/>
        <v>716.12591475233933</v>
      </c>
      <c r="Y67" s="194">
        <f t="shared" si="5"/>
        <v>405.23147531197145</v>
      </c>
      <c r="Z67" s="194">
        <f t="shared" si="8"/>
        <v>372.30227473600024</v>
      </c>
      <c r="AA67" s="194">
        <f t="shared" si="6"/>
        <v>32.962893817049356</v>
      </c>
      <c r="AB67" s="195">
        <f ca="1">INDEX('Calcs and Output'!$BA$243:$BA$469,MATCH($V67,'Calcs and Output'!$AJ$243:$AJ$469,0),1)</f>
        <v>405.23142422187749</v>
      </c>
      <c r="AC67" s="368">
        <f t="shared" ca="1" si="9"/>
        <v>-1.2607632193795126E-7</v>
      </c>
    </row>
    <row r="68" spans="7:29" ht="13.8" x14ac:dyDescent="0.25">
      <c r="G68" s="111" t="s">
        <v>155</v>
      </c>
      <c r="H68" s="98" t="s">
        <v>156</v>
      </c>
      <c r="I68" s="371">
        <v>1.035666</v>
      </c>
      <c r="J68" s="371">
        <v>1.0347988841534488</v>
      </c>
      <c r="K68" s="112">
        <f>(1-Data!AN$11)*$I68+Data!AN$11*$J68</f>
        <v>1.03549257683069</v>
      </c>
      <c r="L68" s="373"/>
      <c r="M68" s="101" t="s">
        <v>153</v>
      </c>
      <c r="N68" s="98" t="s">
        <v>154</v>
      </c>
      <c r="O68" s="99" t="str">
        <f t="shared" ref="O68:O131" si="10">IFERROR(INDEX(D:D,MATCH(M68,C:C,0),1),"")</f>
        <v/>
      </c>
      <c r="P68" s="100" t="str">
        <f t="shared" ref="P68:P131" si="11">IF(O68="",M68,O68)</f>
        <v>RGT</v>
      </c>
      <c r="Q68" s="352">
        <f>SUMIF(Table1[NHS Trust Code],$M68,Table1[value])</f>
        <v>0</v>
      </c>
      <c r="R68" s="352">
        <f>SUMIF(Table2[NHS Code],$M68,Table2[Value £''000])</f>
        <v>779536</v>
      </c>
      <c r="S68" s="355">
        <f t="shared" si="7"/>
        <v>779.53599999999994</v>
      </c>
      <c r="T68" s="356">
        <f>SUMIF('Tariff Revenue scenario'!$A$7:$A$195,$M68,'Tariff Revenue scenario'!$E$7:$E$195)/1000000</f>
        <v>405.23147531197145</v>
      </c>
      <c r="V68" s="111" t="s">
        <v>155</v>
      </c>
      <c r="W68" s="194">
        <f t="shared" ref="W68:W131" si="12">SUMIF($P$4:$P$242,$V68,$S$4:$S$242)</f>
        <v>169.8433</v>
      </c>
      <c r="X68" s="195">
        <f t="shared" ref="X68:X131" si="13">W68/INDEX($I$4:$I$232,MATCH($V68,$G$4:$G$232,0),1)</f>
        <v>163.99428000919215</v>
      </c>
      <c r="Y68" s="194">
        <f t="shared" ref="Y68:Y131" si="14">SUMIF($P$4:$P$242,$V68,T$4:T$242)</f>
        <v>18.361459372867611</v>
      </c>
      <c r="Z68" s="194">
        <f t="shared" si="8"/>
        <v>17.732101401505105</v>
      </c>
      <c r="AA68" s="194">
        <f t="shared" ref="AA68:AA131" si="15">Y68*(1-1/INDEX($I$4:$I$230,MATCH($V68,$G$4:$G$230,0),1))</f>
        <v>0.63232722711057043</v>
      </c>
      <c r="AB68" s="195">
        <f ca="1">INDEX('Calcs and Output'!$BA$243:$BA$469,MATCH($V68,'Calcs and Output'!$AJ$243:$AJ$469,0),1)</f>
        <v>18.361466246707291</v>
      </c>
      <c r="AC68" s="368">
        <f t="shared" ca="1" si="9"/>
        <v>3.7436238264909605E-7</v>
      </c>
    </row>
    <row r="69" spans="7:29" ht="13.8" x14ac:dyDescent="0.25">
      <c r="G69" s="111" t="s">
        <v>157</v>
      </c>
      <c r="H69" s="98" t="s">
        <v>158</v>
      </c>
      <c r="I69" s="371">
        <v>1.0211479999999999</v>
      </c>
      <c r="J69" s="371">
        <v>1.0166175132028623</v>
      </c>
      <c r="K69" s="112">
        <f>(1-Data!AN$11)*$I69+Data!AN$11*$J69</f>
        <v>1.0202419026405725</v>
      </c>
      <c r="L69" s="373"/>
      <c r="M69" s="101" t="s">
        <v>155</v>
      </c>
      <c r="N69" s="98" t="s">
        <v>156</v>
      </c>
      <c r="O69" s="99" t="str">
        <f t="shared" si="10"/>
        <v/>
      </c>
      <c r="P69" s="100" t="str">
        <f t="shared" si="11"/>
        <v>RH5</v>
      </c>
      <c r="Q69" s="352">
        <f>SUMIF(Table1[NHS Trust Code],$M69,Table1[value])</f>
        <v>0</v>
      </c>
      <c r="R69" s="352">
        <f>SUMIF(Table2[NHS Code],$M69,Table2[Value £''000])</f>
        <v>169843.3</v>
      </c>
      <c r="S69" s="355">
        <f t="shared" ref="S69:S132" si="16">SUM(Q69+R69)/1000</f>
        <v>169.8433</v>
      </c>
      <c r="T69" s="356">
        <f>SUMIF('Tariff Revenue scenario'!$A$7:$A$195,$M69,'Tariff Revenue scenario'!$E$7:$E$195)/1000000</f>
        <v>18.361459372867611</v>
      </c>
      <c r="V69" s="111" t="s">
        <v>157</v>
      </c>
      <c r="W69" s="194">
        <f t="shared" si="12"/>
        <v>452.125</v>
      </c>
      <c r="X69" s="195">
        <f t="shared" si="13"/>
        <v>442.76148021638392</v>
      </c>
      <c r="Y69" s="194">
        <f t="shared" si="14"/>
        <v>259.79446296495843</v>
      </c>
      <c r="Z69" s="194">
        <f t="shared" ref="Z69:Z132" si="17">Y69/INDEX($K$4:$K$230,MATCH($V69,$G$4:$G$230,0),1)</f>
        <v>254.64006358939275</v>
      </c>
      <c r="AA69" s="194">
        <f t="shared" si="15"/>
        <v>5.3803496680039746</v>
      </c>
      <c r="AB69" s="195">
        <f ca="1">INDEX('Calcs and Output'!$BA$243:$BA$469,MATCH($V69,'Calcs and Output'!$AJ$243:$AJ$469,0),1)</f>
        <v>259.79439899462523</v>
      </c>
      <c r="AC69" s="368">
        <f t="shared" ref="AC69:AC132" ca="1" si="18">IF(Y69=0,0,(AB69/Y69)-1)</f>
        <v>-2.4623439798254765E-7</v>
      </c>
    </row>
    <row r="70" spans="7:29" ht="13.8" x14ac:dyDescent="0.25">
      <c r="G70" s="111" t="s">
        <v>159</v>
      </c>
      <c r="H70" s="98" t="s">
        <v>160</v>
      </c>
      <c r="I70" s="371">
        <v>1.0324310000000001</v>
      </c>
      <c r="J70" s="371">
        <v>1.03683683356638</v>
      </c>
      <c r="K70" s="112">
        <f>(1-Data!AN$11)*$I70+Data!AN$11*$J70</f>
        <v>1.0333121667132761</v>
      </c>
      <c r="L70" s="373"/>
      <c r="M70" s="101" t="s">
        <v>157</v>
      </c>
      <c r="N70" s="98" t="s">
        <v>158</v>
      </c>
      <c r="O70" s="99" t="str">
        <f t="shared" si="10"/>
        <v/>
      </c>
      <c r="P70" s="100" t="str">
        <f t="shared" si="11"/>
        <v>RH8</v>
      </c>
      <c r="Q70" s="352">
        <f>SUMIF(Table1[NHS Trust Code],$M70,Table1[value])</f>
        <v>0</v>
      </c>
      <c r="R70" s="352">
        <f>SUMIF(Table2[NHS Code],$M70,Table2[Value £''000])</f>
        <v>452125</v>
      </c>
      <c r="S70" s="355">
        <f t="shared" si="16"/>
        <v>452.125</v>
      </c>
      <c r="T70" s="356">
        <f>SUMIF('Tariff Revenue scenario'!$A$7:$A$195,$M70,'Tariff Revenue scenario'!$E$7:$E$195)/1000000</f>
        <v>259.79446296495843</v>
      </c>
      <c r="V70" s="111" t="s">
        <v>159</v>
      </c>
      <c r="W70" s="194">
        <f t="shared" si="12"/>
        <v>459.40800000000002</v>
      </c>
      <c r="X70" s="195">
        <f t="shared" si="13"/>
        <v>444.97695245493401</v>
      </c>
      <c r="Y70" s="194">
        <f t="shared" si="14"/>
        <v>4.3785241733736493</v>
      </c>
      <c r="Z70" s="194">
        <f t="shared" si="17"/>
        <v>4.2373682556169925</v>
      </c>
      <c r="AA70" s="194">
        <f t="shared" si="15"/>
        <v>0.1375393779019434</v>
      </c>
      <c r="AB70" s="195">
        <f ca="1">INDEX('Calcs and Output'!$BA$243:$BA$469,MATCH($V70,'Calcs and Output'!$AJ$243:$AJ$469,0),1)</f>
        <v>4.3785239390298232</v>
      </c>
      <c r="AC70" s="368">
        <f t="shared" ca="1" si="18"/>
        <v>-5.3521190479521863E-8</v>
      </c>
    </row>
    <row r="71" spans="7:29" ht="13.8" x14ac:dyDescent="0.25">
      <c r="G71" s="111" t="s">
        <v>161</v>
      </c>
      <c r="H71" s="98" t="s">
        <v>162</v>
      </c>
      <c r="I71" s="371">
        <v>1.0876030000000001</v>
      </c>
      <c r="J71" s="371">
        <v>1.080781226823742</v>
      </c>
      <c r="K71" s="112">
        <f>(1-Data!AN$11)*$I71+Data!AN$11*$J71</f>
        <v>1.0862386453647486</v>
      </c>
      <c r="L71" s="373"/>
      <c r="M71" s="101" t="s">
        <v>159</v>
      </c>
      <c r="N71" s="98" t="s">
        <v>160</v>
      </c>
      <c r="O71" s="99" t="str">
        <f t="shared" si="10"/>
        <v/>
      </c>
      <c r="P71" s="100" t="str">
        <f t="shared" si="11"/>
        <v>RHA</v>
      </c>
      <c r="Q71" s="352">
        <f>SUMIF(Table1[NHS Trust Code],$M71,Table1[value])</f>
        <v>0</v>
      </c>
      <c r="R71" s="352">
        <f>SUMIF(Table2[NHS Code],$M71,Table2[Value £''000])</f>
        <v>459408</v>
      </c>
      <c r="S71" s="355">
        <f t="shared" si="16"/>
        <v>459.40800000000002</v>
      </c>
      <c r="T71" s="356">
        <f>SUMIF('Tariff Revenue scenario'!$A$7:$A$195,$M71,'Tariff Revenue scenario'!$E$7:$E$195)/1000000</f>
        <v>4.3785241733736493</v>
      </c>
      <c r="V71" s="111" t="s">
        <v>161</v>
      </c>
      <c r="W71" s="194">
        <f t="shared" si="12"/>
        <v>761.80899999999997</v>
      </c>
      <c r="X71" s="195">
        <f t="shared" si="13"/>
        <v>700.44768173681007</v>
      </c>
      <c r="Y71" s="194">
        <f t="shared" si="14"/>
        <v>422.7599134301318</v>
      </c>
      <c r="Z71" s="194">
        <f t="shared" si="17"/>
        <v>389.19616350804114</v>
      </c>
      <c r="AA71" s="194">
        <f t="shared" si="15"/>
        <v>34.051981004300153</v>
      </c>
      <c r="AB71" s="195">
        <f ca="1">INDEX('Calcs and Output'!$BA$243:$BA$469,MATCH($V71,'Calcs and Output'!$AJ$243:$AJ$469,0),1)</f>
        <v>422.75983787166916</v>
      </c>
      <c r="AC71" s="368">
        <f t="shared" ca="1" si="18"/>
        <v>-1.7872664892504275E-7</v>
      </c>
    </row>
    <row r="72" spans="7:29" ht="13.8" x14ac:dyDescent="0.25">
      <c r="G72" s="111" t="s">
        <v>163</v>
      </c>
      <c r="H72" s="98" t="s">
        <v>164</v>
      </c>
      <c r="I72" s="371">
        <v>1.0294220000000001</v>
      </c>
      <c r="J72" s="371">
        <v>1.02673892162751</v>
      </c>
      <c r="K72" s="112">
        <f>(1-Data!AN$11)*$I72+Data!AN$11*$J72</f>
        <v>1.0288853843255021</v>
      </c>
      <c r="L72" s="373"/>
      <c r="M72" s="101" t="s">
        <v>161</v>
      </c>
      <c r="N72" s="98" t="s">
        <v>162</v>
      </c>
      <c r="O72" s="99" t="str">
        <f t="shared" si="10"/>
        <v/>
      </c>
      <c r="P72" s="100" t="str">
        <f t="shared" si="11"/>
        <v>RHM</v>
      </c>
      <c r="Q72" s="352">
        <f>SUMIF(Table1[NHS Trust Code],$M72,Table1[value])</f>
        <v>0</v>
      </c>
      <c r="R72" s="352">
        <f>SUMIF(Table2[NHS Code],$M72,Table2[Value £''000])</f>
        <v>761809</v>
      </c>
      <c r="S72" s="355">
        <f t="shared" si="16"/>
        <v>761.80899999999997</v>
      </c>
      <c r="T72" s="356">
        <f>SUMIF('Tariff Revenue scenario'!$A$7:$A$195,$M72,'Tariff Revenue scenario'!$E$7:$E$195)/1000000</f>
        <v>422.7599134301318</v>
      </c>
      <c r="V72" s="111" t="s">
        <v>163</v>
      </c>
      <c r="W72" s="194">
        <f t="shared" si="12"/>
        <v>1058.8820000000001</v>
      </c>
      <c r="X72" s="195">
        <f t="shared" si="13"/>
        <v>1028.6180011695883</v>
      </c>
      <c r="Y72" s="194">
        <f t="shared" si="14"/>
        <v>535.08639158741209</v>
      </c>
      <c r="Z72" s="194">
        <f t="shared" si="17"/>
        <v>520.06413905684383</v>
      </c>
      <c r="AA72" s="194">
        <f t="shared" si="15"/>
        <v>15.293350844731163</v>
      </c>
      <c r="AB72" s="195">
        <f ca="1">INDEX('Calcs and Output'!$BA$243:$BA$469,MATCH($V72,'Calcs and Output'!$AJ$243:$AJ$469,0),1)</f>
        <v>535.08653317193432</v>
      </c>
      <c r="AC72" s="368">
        <f t="shared" ca="1" si="18"/>
        <v>2.6460123914162637E-7</v>
      </c>
    </row>
    <row r="73" spans="7:29" ht="13.8" x14ac:dyDescent="0.25">
      <c r="G73" s="111" t="s">
        <v>165</v>
      </c>
      <c r="H73" s="98" t="s">
        <v>166</v>
      </c>
      <c r="I73" s="371">
        <v>1.0889770000000001</v>
      </c>
      <c r="J73" s="371">
        <v>1.0540651689639742</v>
      </c>
      <c r="K73" s="112">
        <f>(1-Data!AN$11)*$I73+Data!AN$11*$J73</f>
        <v>1.081994633792795</v>
      </c>
      <c r="L73" s="373"/>
      <c r="M73" s="101" t="s">
        <v>163</v>
      </c>
      <c r="N73" s="98" t="s">
        <v>164</v>
      </c>
      <c r="O73" s="99" t="str">
        <f t="shared" si="10"/>
        <v/>
      </c>
      <c r="P73" s="100" t="str">
        <f t="shared" si="11"/>
        <v>RHQ</v>
      </c>
      <c r="Q73" s="352">
        <f>SUMIF(Table1[NHS Trust Code],$M73,Table1[value])</f>
        <v>0</v>
      </c>
      <c r="R73" s="352">
        <f>SUMIF(Table2[NHS Code],$M73,Table2[Value £''000])</f>
        <v>1058882</v>
      </c>
      <c r="S73" s="355">
        <f t="shared" si="16"/>
        <v>1058.8820000000001</v>
      </c>
      <c r="T73" s="356">
        <f>SUMIF('Tariff Revenue scenario'!$A$7:$A$195,$M73,'Tariff Revenue scenario'!$E$7:$E$195)/1000000</f>
        <v>535.08639158741209</v>
      </c>
      <c r="V73" s="111" t="s">
        <v>165</v>
      </c>
      <c r="W73" s="194">
        <f t="shared" si="12"/>
        <v>530.38199999999995</v>
      </c>
      <c r="X73" s="195">
        <f t="shared" si="13"/>
        <v>487.04609922890927</v>
      </c>
      <c r="Y73" s="194">
        <f t="shared" si="14"/>
        <v>378.83926311735769</v>
      </c>
      <c r="Z73" s="194">
        <f t="shared" si="17"/>
        <v>350.13044546199336</v>
      </c>
      <c r="AA73" s="194">
        <f t="shared" si="15"/>
        <v>30.953804455367909</v>
      </c>
      <c r="AB73" s="195">
        <f ca="1">INDEX('Calcs and Output'!$BA$243:$BA$469,MATCH($V73,'Calcs and Output'!$AJ$243:$AJ$469,0),1)</f>
        <v>378.83922738502281</v>
      </c>
      <c r="AC73" s="368">
        <f t="shared" ca="1" si="18"/>
        <v>-9.4320569021810741E-8</v>
      </c>
    </row>
    <row r="74" spans="7:29" ht="13.8" x14ac:dyDescent="0.25">
      <c r="G74" s="111" t="s">
        <v>167</v>
      </c>
      <c r="H74" s="98" t="s">
        <v>168</v>
      </c>
      <c r="I74" s="371">
        <v>1.149759</v>
      </c>
      <c r="J74" s="371">
        <v>1.1279300620733539</v>
      </c>
      <c r="K74" s="112">
        <f>(1-Data!AN$11)*$I74+Data!AN$11*$J74</f>
        <v>1.1453932124146708</v>
      </c>
      <c r="L74" s="373"/>
      <c r="M74" s="101" t="s">
        <v>165</v>
      </c>
      <c r="N74" s="98" t="s">
        <v>166</v>
      </c>
      <c r="O74" s="99" t="str">
        <f t="shared" si="10"/>
        <v/>
      </c>
      <c r="P74" s="100" t="str">
        <f t="shared" si="11"/>
        <v>RHU</v>
      </c>
      <c r="Q74" s="352">
        <f>SUMIF(Table1[NHS Trust Code],$M74,Table1[value])</f>
        <v>530382</v>
      </c>
      <c r="R74" s="352">
        <f>SUMIF(Table2[NHS Code],$M74,Table2[Value £''000])</f>
        <v>0</v>
      </c>
      <c r="S74" s="355">
        <f t="shared" si="16"/>
        <v>530.38199999999995</v>
      </c>
      <c r="T74" s="356">
        <f>SUMIF('Tariff Revenue scenario'!$A$7:$A$195,$M74,'Tariff Revenue scenario'!$E$7:$E$195)/1000000</f>
        <v>378.83926311735769</v>
      </c>
      <c r="V74" s="111" t="s">
        <v>167</v>
      </c>
      <c r="W74" s="194">
        <f t="shared" si="12"/>
        <v>401.10840000000002</v>
      </c>
      <c r="X74" s="195">
        <f t="shared" si="13"/>
        <v>348.86302259864897</v>
      </c>
      <c r="Y74" s="194">
        <f t="shared" si="14"/>
        <v>272.83709477116025</v>
      </c>
      <c r="Z74" s="194">
        <f t="shared" si="17"/>
        <v>238.20386904159867</v>
      </c>
      <c r="AA74" s="194">
        <f t="shared" si="15"/>
        <v>35.537717448468925</v>
      </c>
      <c r="AB74" s="195">
        <f ca="1">INDEX('Calcs and Output'!$BA$243:$BA$469,MATCH($V74,'Calcs and Output'!$AJ$243:$AJ$469,0),1)</f>
        <v>272.83711677402573</v>
      </c>
      <c r="AC74" s="368">
        <f t="shared" ca="1" si="18"/>
        <v>8.0644699362864003E-8</v>
      </c>
    </row>
    <row r="75" spans="7:29" ht="13.8" x14ac:dyDescent="0.25">
      <c r="G75" s="111" t="s">
        <v>169</v>
      </c>
      <c r="H75" s="98" t="s">
        <v>170</v>
      </c>
      <c r="I75" s="371">
        <v>1.277029</v>
      </c>
      <c r="J75" s="371">
        <v>1.1797709269676977</v>
      </c>
      <c r="K75" s="112">
        <f>(1-Data!AN$11)*$I75+Data!AN$11*$J75</f>
        <v>1.2575773853935397</v>
      </c>
      <c r="L75" s="373"/>
      <c r="M75" s="101" t="s">
        <v>167</v>
      </c>
      <c r="N75" s="98" t="s">
        <v>168</v>
      </c>
      <c r="O75" s="99" t="str">
        <f t="shared" si="10"/>
        <v/>
      </c>
      <c r="P75" s="100" t="str">
        <f t="shared" si="11"/>
        <v>RHW</v>
      </c>
      <c r="Q75" s="352">
        <f>SUMIF(Table1[NHS Trust Code],$M75,Table1[value])</f>
        <v>0</v>
      </c>
      <c r="R75" s="352">
        <f>SUMIF(Table2[NHS Code],$M75,Table2[Value £''000])</f>
        <v>401108.4</v>
      </c>
      <c r="S75" s="355">
        <f t="shared" si="16"/>
        <v>401.10840000000002</v>
      </c>
      <c r="T75" s="356">
        <f>SUMIF('Tariff Revenue scenario'!$A$7:$A$195,$M75,'Tariff Revenue scenario'!$E$7:$E$195)/1000000</f>
        <v>272.83709477116025</v>
      </c>
      <c r="V75" s="111" t="s">
        <v>169</v>
      </c>
      <c r="W75" s="194">
        <f t="shared" si="12"/>
        <v>1446.51</v>
      </c>
      <c r="X75" s="195">
        <f t="shared" si="13"/>
        <v>1132.7150753819999</v>
      </c>
      <c r="Y75" s="194">
        <f t="shared" si="14"/>
        <v>536.67321120744577</v>
      </c>
      <c r="Z75" s="194">
        <f t="shared" si="17"/>
        <v>426.75163965317495</v>
      </c>
      <c r="AA75" s="194">
        <f t="shared" si="15"/>
        <v>116.42182207889367</v>
      </c>
      <c r="AB75" s="195">
        <f ca="1">INDEX('Calcs and Output'!$BA$243:$BA$469,MATCH($V75,'Calcs and Output'!$AJ$243:$AJ$469,0),1)</f>
        <v>536.67307104210715</v>
      </c>
      <c r="AC75" s="368">
        <f t="shared" ca="1" si="18"/>
        <v>-2.6117446461082494E-7</v>
      </c>
    </row>
    <row r="76" spans="7:29" ht="13.8" x14ac:dyDescent="0.25">
      <c r="G76" s="111" t="s">
        <v>171</v>
      </c>
      <c r="H76" s="98" t="s">
        <v>172</v>
      </c>
      <c r="I76" s="371">
        <v>1.2043010000000001</v>
      </c>
      <c r="J76" s="371">
        <v>1.1545408742299001</v>
      </c>
      <c r="K76" s="112">
        <f>(1-Data!AN$11)*$I76+Data!AN$11*$J76</f>
        <v>1.1943489748459801</v>
      </c>
      <c r="L76" s="373"/>
      <c r="M76" s="101" t="s">
        <v>169</v>
      </c>
      <c r="N76" s="98" t="s">
        <v>170</v>
      </c>
      <c r="O76" s="99" t="str">
        <f t="shared" si="10"/>
        <v/>
      </c>
      <c r="P76" s="100" t="str">
        <f t="shared" si="11"/>
        <v>RJ1</v>
      </c>
      <c r="Q76" s="352">
        <f>SUMIF(Table1[NHS Trust Code],$M76,Table1[value])</f>
        <v>0</v>
      </c>
      <c r="R76" s="352">
        <f>SUMIF(Table2[NHS Code],$M76,Table2[Value £''000])</f>
        <v>1446510</v>
      </c>
      <c r="S76" s="355">
        <f t="shared" si="16"/>
        <v>1446.51</v>
      </c>
      <c r="T76" s="356">
        <f>SUMIF('Tariff Revenue scenario'!$A$7:$A$195,$M76,'Tariff Revenue scenario'!$E$7:$E$195)/1000000</f>
        <v>536.67321120744577</v>
      </c>
      <c r="V76" s="111" t="s">
        <v>171</v>
      </c>
      <c r="W76" s="194">
        <f t="shared" si="12"/>
        <v>539.24199999999996</v>
      </c>
      <c r="X76" s="195">
        <f t="shared" si="13"/>
        <v>447.76347441378851</v>
      </c>
      <c r="Y76" s="194">
        <f t="shared" si="14"/>
        <v>316.91719388725011</v>
      </c>
      <c r="Z76" s="194">
        <f t="shared" si="17"/>
        <v>265.34723147237503</v>
      </c>
      <c r="AA76" s="194">
        <f t="shared" si="15"/>
        <v>53.762721801575445</v>
      </c>
      <c r="AB76" s="195">
        <f ca="1">INDEX('Calcs and Output'!$BA$243:$BA$469,MATCH($V76,'Calcs and Output'!$AJ$243:$AJ$469,0),1)</f>
        <v>316.91713372714582</v>
      </c>
      <c r="AC76" s="368">
        <f t="shared" ca="1" si="18"/>
        <v>-1.8982909555376182E-7</v>
      </c>
    </row>
    <row r="77" spans="7:29" ht="13.8" x14ac:dyDescent="0.25">
      <c r="G77" s="111" t="s">
        <v>173</v>
      </c>
      <c r="H77" s="98" t="s">
        <v>174</v>
      </c>
      <c r="I77" s="371">
        <v>1.2044729999999999</v>
      </c>
      <c r="J77" s="371">
        <v>1.1575232786387533</v>
      </c>
      <c r="K77" s="112">
        <f>(1-Data!AN$11)*$I77+Data!AN$11*$J77</f>
        <v>1.1950830557277505</v>
      </c>
      <c r="L77" s="373"/>
      <c r="M77" s="101" t="s">
        <v>171</v>
      </c>
      <c r="N77" s="98" t="s">
        <v>172</v>
      </c>
      <c r="O77" s="99" t="str">
        <f t="shared" si="10"/>
        <v/>
      </c>
      <c r="P77" s="100" t="str">
        <f t="shared" si="11"/>
        <v>RJ2</v>
      </c>
      <c r="Q77" s="352">
        <f>SUMIF(Table1[NHS Trust Code],$M77,Table1[value])</f>
        <v>539242</v>
      </c>
      <c r="R77" s="352">
        <f>SUMIF(Table2[NHS Code],$M77,Table2[Value £''000])</f>
        <v>0</v>
      </c>
      <c r="S77" s="355">
        <f t="shared" si="16"/>
        <v>539.24199999999996</v>
      </c>
      <c r="T77" s="356">
        <f>SUMIF('Tariff Revenue scenario'!$A$7:$A$195,$M77,'Tariff Revenue scenario'!$E$7:$E$195)/1000000</f>
        <v>316.91719388725011</v>
      </c>
      <c r="V77" s="111" t="s">
        <v>173</v>
      </c>
      <c r="W77" s="194">
        <f t="shared" si="12"/>
        <v>274.67099999999999</v>
      </c>
      <c r="X77" s="195">
        <f t="shared" si="13"/>
        <v>228.04247168678751</v>
      </c>
      <c r="Y77" s="194">
        <f t="shared" si="14"/>
        <v>178.48485794601439</v>
      </c>
      <c r="Z77" s="194">
        <f t="shared" si="17"/>
        <v>149.3493335802718</v>
      </c>
      <c r="AA77" s="194">
        <f t="shared" si="15"/>
        <v>30.299835993663109</v>
      </c>
      <c r="AB77" s="195">
        <f ca="1">INDEX('Calcs and Output'!$BA$243:$BA$469,MATCH($V77,'Calcs and Output'!$AJ$243:$AJ$469,0),1)</f>
        <v>178.48479831392712</v>
      </c>
      <c r="AC77" s="368">
        <f t="shared" ca="1" si="18"/>
        <v>-3.3410165967140415E-7</v>
      </c>
    </row>
    <row r="78" spans="7:29" ht="13.8" x14ac:dyDescent="0.25">
      <c r="G78" s="111" t="s">
        <v>175</v>
      </c>
      <c r="H78" s="98" t="s">
        <v>176</v>
      </c>
      <c r="I78" s="371">
        <v>1.2124539999999999</v>
      </c>
      <c r="J78" s="371">
        <v>1.158653775744152</v>
      </c>
      <c r="K78" s="112">
        <f>(1-Data!AN$11)*$I78+Data!AN$11*$J78</f>
        <v>1.2016939551488304</v>
      </c>
      <c r="L78" s="373"/>
      <c r="M78" s="101" t="s">
        <v>173</v>
      </c>
      <c r="N78" s="98" t="s">
        <v>174</v>
      </c>
      <c r="O78" s="99" t="str">
        <f t="shared" si="10"/>
        <v/>
      </c>
      <c r="P78" s="100" t="str">
        <f t="shared" si="11"/>
        <v>RJ6</v>
      </c>
      <c r="Q78" s="352">
        <f>SUMIF(Table1[NHS Trust Code],$M78,Table1[value])</f>
        <v>274671</v>
      </c>
      <c r="R78" s="352">
        <f>SUMIF(Table2[NHS Code],$M78,Table2[Value £''000])</f>
        <v>0</v>
      </c>
      <c r="S78" s="355">
        <f t="shared" si="16"/>
        <v>274.67099999999999</v>
      </c>
      <c r="T78" s="356">
        <f>SUMIF('Tariff Revenue scenario'!$A$7:$A$195,$M78,'Tariff Revenue scenario'!$E$7:$E$195)/1000000</f>
        <v>178.48485794601439</v>
      </c>
      <c r="V78" s="111" t="s">
        <v>175</v>
      </c>
      <c r="W78" s="194">
        <f t="shared" si="12"/>
        <v>798.09</v>
      </c>
      <c r="X78" s="195">
        <f t="shared" si="13"/>
        <v>658.24352923904746</v>
      </c>
      <c r="Y78" s="194">
        <f t="shared" si="14"/>
        <v>397.535529625739</v>
      </c>
      <c r="Z78" s="194">
        <f t="shared" si="17"/>
        <v>330.81262323276314</v>
      </c>
      <c r="AA78" s="194">
        <f t="shared" si="15"/>
        <v>69.658736258123398</v>
      </c>
      <c r="AB78" s="195">
        <f ca="1">INDEX('Calcs and Output'!$BA$243:$BA$469,MATCH($V78,'Calcs and Output'!$AJ$243:$AJ$469,0),1)</f>
        <v>397.53544759749377</v>
      </c>
      <c r="AC78" s="368">
        <f t="shared" ca="1" si="18"/>
        <v>-2.063419219933138E-7</v>
      </c>
    </row>
    <row r="79" spans="7:29" ht="13.8" x14ac:dyDescent="0.25">
      <c r="G79" s="111" t="s">
        <v>177</v>
      </c>
      <c r="H79" s="98" t="s">
        <v>178</v>
      </c>
      <c r="I79" s="371">
        <v>1</v>
      </c>
      <c r="J79" s="371">
        <v>1.0071094121586595</v>
      </c>
      <c r="K79" s="112">
        <f>(1-Data!AN$11)*$I79+Data!AN$11*$J79</f>
        <v>1.001421882431732</v>
      </c>
      <c r="L79" s="373"/>
      <c r="M79" s="101" t="s">
        <v>175</v>
      </c>
      <c r="N79" s="98" t="s">
        <v>176</v>
      </c>
      <c r="O79" s="99" t="str">
        <f t="shared" si="10"/>
        <v/>
      </c>
      <c r="P79" s="100" t="str">
        <f t="shared" si="11"/>
        <v>RJ7</v>
      </c>
      <c r="Q79" s="352">
        <f>SUMIF(Table1[NHS Trust Code],$M79,Table1[value])</f>
        <v>0</v>
      </c>
      <c r="R79" s="352">
        <f>SUMIF(Table2[NHS Code],$M79,Table2[Value £''000])</f>
        <v>798090</v>
      </c>
      <c r="S79" s="355">
        <f t="shared" si="16"/>
        <v>798.09</v>
      </c>
      <c r="T79" s="356">
        <f>SUMIF('Tariff Revenue scenario'!$A$7:$A$195,$M79,'Tariff Revenue scenario'!$E$7:$E$195)/1000000</f>
        <v>397.535529625739</v>
      </c>
      <c r="V79" s="111" t="s">
        <v>177</v>
      </c>
      <c r="W79" s="194">
        <f t="shared" si="12"/>
        <v>175.739</v>
      </c>
      <c r="X79" s="195">
        <f t="shared" si="13"/>
        <v>175.739</v>
      </c>
      <c r="Y79" s="194">
        <f t="shared" si="14"/>
        <v>29.041796759352877</v>
      </c>
      <c r="Z79" s="194">
        <f t="shared" si="17"/>
        <v>29.000561370629612</v>
      </c>
      <c r="AA79" s="194">
        <f t="shared" si="15"/>
        <v>0</v>
      </c>
      <c r="AB79" s="195">
        <f ca="1">INDEX('Calcs and Output'!$BA$243:$BA$469,MATCH($V79,'Calcs and Output'!$AJ$243:$AJ$469,0),1)</f>
        <v>29.041796616040834</v>
      </c>
      <c r="AC79" s="368">
        <f t="shared" ca="1" si="18"/>
        <v>-4.9346824404494782E-9</v>
      </c>
    </row>
    <row r="80" spans="7:29" ht="13.8" x14ac:dyDescent="0.25">
      <c r="G80" s="111" t="s">
        <v>179</v>
      </c>
      <c r="H80" s="98" t="s">
        <v>180</v>
      </c>
      <c r="I80" s="371">
        <v>1.0565450000000001</v>
      </c>
      <c r="J80" s="371">
        <v>1.0587192981305091</v>
      </c>
      <c r="K80" s="112">
        <f>(1-Data!AN$11)*$I80+Data!AN$11*$J80</f>
        <v>1.056979859626102</v>
      </c>
      <c r="L80" s="373"/>
      <c r="M80" s="101" t="s">
        <v>177</v>
      </c>
      <c r="N80" s="98" t="s">
        <v>178</v>
      </c>
      <c r="O80" s="99" t="str">
        <f t="shared" si="10"/>
        <v/>
      </c>
      <c r="P80" s="100" t="str">
        <f t="shared" si="11"/>
        <v>RJ8</v>
      </c>
      <c r="Q80" s="352">
        <f>SUMIF(Table1[NHS Trust Code],$M80,Table1[value])</f>
        <v>0</v>
      </c>
      <c r="R80" s="352">
        <f>SUMIF(Table2[NHS Code],$M80,Table2[Value £''000])</f>
        <v>175739</v>
      </c>
      <c r="S80" s="355">
        <f t="shared" si="16"/>
        <v>175.739</v>
      </c>
      <c r="T80" s="356">
        <f>SUMIF('Tariff Revenue scenario'!$A$7:$A$195,$M80,'Tariff Revenue scenario'!$E$7:$E$195)/1000000</f>
        <v>29.041796759352877</v>
      </c>
      <c r="V80" s="111" t="s">
        <v>179</v>
      </c>
      <c r="W80" s="194">
        <f t="shared" si="12"/>
        <v>267.45499999999998</v>
      </c>
      <c r="X80" s="195">
        <f t="shared" si="13"/>
        <v>253.14113454703772</v>
      </c>
      <c r="Y80" s="194">
        <f t="shared" si="14"/>
        <v>137.91551306272333</v>
      </c>
      <c r="Z80" s="194">
        <f t="shared" si="17"/>
        <v>130.48073887756937</v>
      </c>
      <c r="AA80" s="194">
        <f t="shared" si="15"/>
        <v>7.3810700785406214</v>
      </c>
      <c r="AB80" s="195">
        <f ca="1">INDEX('Calcs and Output'!$BA$243:$BA$469,MATCH($V80,'Calcs and Output'!$AJ$243:$AJ$469,0),1)</f>
        <v>137.91551553902059</v>
      </c>
      <c r="AC80" s="368">
        <f t="shared" ca="1" si="18"/>
        <v>1.7955175568573623E-8</v>
      </c>
    </row>
    <row r="81" spans="7:29" ht="13.8" x14ac:dyDescent="0.25">
      <c r="G81" s="111" t="s">
        <v>181</v>
      </c>
      <c r="H81" s="98" t="s">
        <v>182</v>
      </c>
      <c r="I81" s="371">
        <v>1.026702</v>
      </c>
      <c r="J81" s="371">
        <v>1.0217247942347174</v>
      </c>
      <c r="K81" s="112">
        <f>(1-Data!AN$11)*$I81+Data!AN$11*$J81</f>
        <v>1.0257065588469434</v>
      </c>
      <c r="L81" s="373"/>
      <c r="M81" s="101" t="s">
        <v>179</v>
      </c>
      <c r="N81" s="98" t="s">
        <v>180</v>
      </c>
      <c r="O81" s="99" t="str">
        <f t="shared" si="10"/>
        <v/>
      </c>
      <c r="P81" s="100" t="str">
        <f t="shared" si="11"/>
        <v>RJC</v>
      </c>
      <c r="Q81" s="352">
        <f>SUMIF(Table1[NHS Trust Code],$M81,Table1[value])</f>
        <v>0</v>
      </c>
      <c r="R81" s="352">
        <f>SUMIF(Table2[NHS Code],$M81,Table2[Value £''000])</f>
        <v>267455</v>
      </c>
      <c r="S81" s="355">
        <f t="shared" si="16"/>
        <v>267.45499999999998</v>
      </c>
      <c r="T81" s="356">
        <f>SUMIF('Tariff Revenue scenario'!$A$7:$A$195,$M81,'Tariff Revenue scenario'!$E$7:$E$195)/1000000</f>
        <v>137.91551306272333</v>
      </c>
      <c r="V81" s="111" t="s">
        <v>181</v>
      </c>
      <c r="W81" s="194">
        <f t="shared" si="12"/>
        <v>739.279</v>
      </c>
      <c r="X81" s="195">
        <f t="shared" si="13"/>
        <v>720.05216703580982</v>
      </c>
      <c r="Y81" s="194">
        <f t="shared" si="14"/>
        <v>445.47428676999533</v>
      </c>
      <c r="Z81" s="194">
        <f t="shared" si="17"/>
        <v>434.30967943773214</v>
      </c>
      <c r="AA81" s="194">
        <f t="shared" si="15"/>
        <v>11.585693224842665</v>
      </c>
      <c r="AB81" s="195">
        <f ca="1">INDEX('Calcs and Output'!$BA$243:$BA$469,MATCH($V81,'Calcs and Output'!$AJ$243:$AJ$469,0),1)</f>
        <v>445.4743606108392</v>
      </c>
      <c r="AC81" s="368">
        <f t="shared" ca="1" si="18"/>
        <v>1.657578136970983E-7</v>
      </c>
    </row>
    <row r="82" spans="7:29" ht="13.8" x14ac:dyDescent="0.25">
      <c r="G82" s="111" t="s">
        <v>185</v>
      </c>
      <c r="H82" s="98" t="s">
        <v>186</v>
      </c>
      <c r="I82" s="371">
        <v>1.025093</v>
      </c>
      <c r="J82" s="371">
        <v>1.0246226196077941</v>
      </c>
      <c r="K82" s="112">
        <f>(1-Data!AN$11)*$I82+Data!AN$11*$J82</f>
        <v>1.0249989239215589</v>
      </c>
      <c r="L82" s="373"/>
      <c r="M82" s="101" t="s">
        <v>181</v>
      </c>
      <c r="N82" s="98" t="s">
        <v>182</v>
      </c>
      <c r="O82" s="99" t="str">
        <f t="shared" si="10"/>
        <v/>
      </c>
      <c r="P82" s="100" t="str">
        <f t="shared" si="11"/>
        <v>RJE</v>
      </c>
      <c r="Q82" s="352">
        <f>SUMIF(Table1[NHS Trust Code],$M82,Table1[value])</f>
        <v>739279</v>
      </c>
      <c r="R82" s="352">
        <f>SUMIF(Table2[NHS Code],$M82,Table2[Value £''000])</f>
        <v>0</v>
      </c>
      <c r="S82" s="355">
        <f t="shared" si="16"/>
        <v>739.279</v>
      </c>
      <c r="T82" s="356">
        <f>SUMIF('Tariff Revenue scenario'!$A$7:$A$195,$M82,'Tariff Revenue scenario'!$E$7:$E$195)/1000000</f>
        <v>445.47428676999533</v>
      </c>
      <c r="V82" s="111" t="s">
        <v>185</v>
      </c>
      <c r="W82" s="194">
        <f t="shared" si="12"/>
        <v>344.88900000000001</v>
      </c>
      <c r="X82" s="195">
        <f t="shared" si="13"/>
        <v>336.4465468011195</v>
      </c>
      <c r="Y82" s="194">
        <f t="shared" si="14"/>
        <v>210.1270379628163</v>
      </c>
      <c r="Z82" s="194">
        <f t="shared" si="17"/>
        <v>205.00220347440765</v>
      </c>
      <c r="AA82" s="194">
        <f t="shared" si="15"/>
        <v>5.1436481993350309</v>
      </c>
      <c r="AB82" s="195">
        <f ca="1">INDEX('Calcs and Output'!$BA$243:$BA$469,MATCH($V82,'Calcs and Output'!$AJ$243:$AJ$469,0),1)</f>
        <v>210.12700851635825</v>
      </c>
      <c r="AC82" s="368">
        <f t="shared" ca="1" si="18"/>
        <v>-1.4013645432964239E-7</v>
      </c>
    </row>
    <row r="83" spans="7:29" ht="13.8" x14ac:dyDescent="0.25">
      <c r="G83" s="111" t="s">
        <v>187</v>
      </c>
      <c r="H83" s="98" t="s">
        <v>188</v>
      </c>
      <c r="I83" s="371">
        <v>1.0493399999999999</v>
      </c>
      <c r="J83" s="371">
        <v>1.0403258481422542</v>
      </c>
      <c r="K83" s="112">
        <f>(1-Data!AN$11)*$I83+Data!AN$11*$J83</f>
        <v>1.0475371696284508</v>
      </c>
      <c r="L83" s="373"/>
      <c r="M83" s="101" t="s">
        <v>183</v>
      </c>
      <c r="N83" s="98" t="s">
        <v>184</v>
      </c>
      <c r="O83" s="99" t="str">
        <f t="shared" si="10"/>
        <v>RTG</v>
      </c>
      <c r="P83" s="100" t="str">
        <f t="shared" si="11"/>
        <v>RTG</v>
      </c>
      <c r="Q83" s="352">
        <f>SUMIF(Table1[NHS Trust Code],$M83,Table1[value])</f>
        <v>0</v>
      </c>
      <c r="R83" s="352">
        <f>SUMIF(Table2[NHS Code],$M83,Table2[Value £''000])</f>
        <v>197161</v>
      </c>
      <c r="S83" s="355">
        <f t="shared" si="16"/>
        <v>197.161</v>
      </c>
      <c r="T83" s="356">
        <f>SUMIF('Tariff Revenue scenario'!$A$7:$A$195,$M83,'Tariff Revenue scenario'!$E$7:$E$195)/1000000</f>
        <v>142.25413662395732</v>
      </c>
      <c r="V83" s="111" t="s">
        <v>187</v>
      </c>
      <c r="W83" s="194">
        <f t="shared" si="12"/>
        <v>165.589</v>
      </c>
      <c r="X83" s="195">
        <f t="shared" si="13"/>
        <v>157.8029999809404</v>
      </c>
      <c r="Y83" s="194">
        <f t="shared" si="14"/>
        <v>82.832640118685788</v>
      </c>
      <c r="Z83" s="194">
        <f t="shared" si="17"/>
        <v>79.073700218261052</v>
      </c>
      <c r="AA83" s="194">
        <f t="shared" si="15"/>
        <v>3.8947933591171116</v>
      </c>
      <c r="AB83" s="195">
        <f ca="1">INDEX('Calcs and Output'!$BA$243:$BA$469,MATCH($V83,'Calcs and Output'!$AJ$243:$AJ$469,0),1)</f>
        <v>82.832629123107324</v>
      </c>
      <c r="AC83" s="368">
        <f t="shared" ca="1" si="18"/>
        <v>-1.327445129373217E-7</v>
      </c>
    </row>
    <row r="84" spans="7:29" ht="13.8" x14ac:dyDescent="0.25">
      <c r="G84" s="111" t="s">
        <v>189</v>
      </c>
      <c r="H84" s="98" t="s">
        <v>190</v>
      </c>
      <c r="I84" s="371">
        <v>1.0409409999999999</v>
      </c>
      <c r="J84" s="371">
        <v>1.0367519696654959</v>
      </c>
      <c r="K84" s="112">
        <f>(1-Data!AN$11)*$I84+Data!AN$11*$J84</f>
        <v>1.0401031939330991</v>
      </c>
      <c r="L84" s="373"/>
      <c r="M84" s="101" t="s">
        <v>185</v>
      </c>
      <c r="N84" s="98" t="s">
        <v>186</v>
      </c>
      <c r="O84" s="99" t="str">
        <f t="shared" si="10"/>
        <v/>
      </c>
      <c r="P84" s="100" t="str">
        <f t="shared" si="11"/>
        <v>RJL</v>
      </c>
      <c r="Q84" s="352">
        <f>SUMIF(Table1[NHS Trust Code],$M84,Table1[value])</f>
        <v>0</v>
      </c>
      <c r="R84" s="352">
        <f>SUMIF(Table2[NHS Code],$M84,Table2[Value £''000])</f>
        <v>344889</v>
      </c>
      <c r="S84" s="355">
        <f t="shared" si="16"/>
        <v>344.88900000000001</v>
      </c>
      <c r="T84" s="356">
        <f>SUMIF('Tariff Revenue scenario'!$A$7:$A$195,$M84,'Tariff Revenue scenario'!$E$7:$E$195)/1000000</f>
        <v>210.1270379628163</v>
      </c>
      <c r="V84" s="111" t="s">
        <v>189</v>
      </c>
      <c r="W84" s="194">
        <f t="shared" si="12"/>
        <v>230.244</v>
      </c>
      <c r="X84" s="195">
        <f t="shared" si="13"/>
        <v>221.18832863726189</v>
      </c>
      <c r="Y84" s="194">
        <f t="shared" si="14"/>
        <v>148.57514711410059</v>
      </c>
      <c r="Z84" s="194">
        <f t="shared" si="17"/>
        <v>142.84654443975984</v>
      </c>
      <c r="AA84" s="194">
        <f t="shared" si="15"/>
        <v>5.8435733610246725</v>
      </c>
      <c r="AB84" s="195">
        <f ca="1">INDEX('Calcs and Output'!$BA$243:$BA$469,MATCH($V84,'Calcs and Output'!$AJ$243:$AJ$469,0),1)</f>
        <v>148.57517689787912</v>
      </c>
      <c r="AC84" s="368">
        <f t="shared" ca="1" si="18"/>
        <v>2.004627228657796E-7</v>
      </c>
    </row>
    <row r="85" spans="7:29" ht="13.8" x14ac:dyDescent="0.25">
      <c r="G85" s="111" t="s">
        <v>191</v>
      </c>
      <c r="H85" s="98" t="s">
        <v>192</v>
      </c>
      <c r="I85" s="371">
        <v>1.2132259999999999</v>
      </c>
      <c r="J85" s="371">
        <v>1.1580867302602977</v>
      </c>
      <c r="K85" s="112">
        <f>(1-Data!AN$11)*$I85+Data!AN$11*$J85</f>
        <v>1.2021981460520597</v>
      </c>
      <c r="L85" s="373"/>
      <c r="M85" s="101" t="s">
        <v>187</v>
      </c>
      <c r="N85" s="98" t="s">
        <v>188</v>
      </c>
      <c r="O85" s="99" t="str">
        <f t="shared" si="10"/>
        <v/>
      </c>
      <c r="P85" s="100" t="str">
        <f t="shared" si="11"/>
        <v>RJN</v>
      </c>
      <c r="Q85" s="352">
        <f>SUMIF(Table1[NHS Trust Code],$M85,Table1[value])</f>
        <v>165589</v>
      </c>
      <c r="R85" s="352">
        <f>SUMIF(Table2[NHS Code],$M85,Table2[Value £''000])</f>
        <v>0</v>
      </c>
      <c r="S85" s="355">
        <f t="shared" si="16"/>
        <v>165.589</v>
      </c>
      <c r="T85" s="356">
        <f>SUMIF('Tariff Revenue scenario'!$A$7:$A$195,$M85,'Tariff Revenue scenario'!$E$7:$E$195)/1000000</f>
        <v>82.832640118685788</v>
      </c>
      <c r="V85" s="111" t="s">
        <v>191</v>
      </c>
      <c r="W85" s="194">
        <f t="shared" si="12"/>
        <v>1110.21857</v>
      </c>
      <c r="X85" s="195">
        <f t="shared" si="13"/>
        <v>915.09625576768065</v>
      </c>
      <c r="Y85" s="194">
        <f t="shared" si="14"/>
        <v>598.55203914737217</v>
      </c>
      <c r="Z85" s="194">
        <f t="shared" si="17"/>
        <v>497.88135268131799</v>
      </c>
      <c r="AA85" s="194">
        <f t="shared" si="15"/>
        <v>105.19627596114616</v>
      </c>
      <c r="AB85" s="195">
        <f ca="1">INDEX('Calcs and Output'!$BA$243:$BA$469,MATCH($V85,'Calcs and Output'!$AJ$243:$AJ$469,0),1)</f>
        <v>598.55217176307235</v>
      </c>
      <c r="AC85" s="368">
        <f t="shared" ca="1" si="18"/>
        <v>2.2156085277558191E-7</v>
      </c>
    </row>
    <row r="86" spans="7:29" ht="13.8" x14ac:dyDescent="0.25">
      <c r="G86" s="111" t="s">
        <v>193</v>
      </c>
      <c r="H86" s="98" t="s">
        <v>194</v>
      </c>
      <c r="I86" s="371">
        <v>1.031436</v>
      </c>
      <c r="J86" s="371">
        <v>1.0256293991704775</v>
      </c>
      <c r="K86" s="112">
        <f>(1-Data!AN$11)*$I86+Data!AN$11*$J86</f>
        <v>1.0302746798340956</v>
      </c>
      <c r="L86" s="373"/>
      <c r="M86" s="101" t="s">
        <v>189</v>
      </c>
      <c r="N86" s="98" t="s">
        <v>190</v>
      </c>
      <c r="O86" s="99" t="str">
        <f t="shared" si="10"/>
        <v/>
      </c>
      <c r="P86" s="100" t="str">
        <f t="shared" si="11"/>
        <v>RJR</v>
      </c>
      <c r="Q86" s="352">
        <f>SUMIF(Table1[NHS Trust Code],$M86,Table1[value])</f>
        <v>0</v>
      </c>
      <c r="R86" s="352">
        <f>SUMIF(Table2[NHS Code],$M86,Table2[Value £''000])</f>
        <v>230244</v>
      </c>
      <c r="S86" s="355">
        <f t="shared" si="16"/>
        <v>230.244</v>
      </c>
      <c r="T86" s="356">
        <f>SUMIF('Tariff Revenue scenario'!$A$7:$A$195,$M86,'Tariff Revenue scenario'!$E$7:$E$195)/1000000</f>
        <v>148.57514711410059</v>
      </c>
      <c r="V86" s="111" t="s">
        <v>193</v>
      </c>
      <c r="W86" s="194">
        <f t="shared" si="12"/>
        <v>295.43900000000002</v>
      </c>
      <c r="X86" s="195">
        <f t="shared" si="13"/>
        <v>286.43464063693727</v>
      </c>
      <c r="Y86" s="194">
        <f t="shared" si="14"/>
        <v>203.23259607933451</v>
      </c>
      <c r="Z86" s="194">
        <f t="shared" si="17"/>
        <v>197.26059473000046</v>
      </c>
      <c r="AA86" s="194">
        <f t="shared" si="15"/>
        <v>6.1941020968338911</v>
      </c>
      <c r="AB86" s="195">
        <f ca="1">INDEX('Calcs and Output'!$BA$243:$BA$469,MATCH($V86,'Calcs and Output'!$AJ$243:$AJ$469,0),1)</f>
        <v>203.23265280940038</v>
      </c>
      <c r="AC86" s="368">
        <f t="shared" ca="1" si="18"/>
        <v>2.7913861733175338E-7</v>
      </c>
    </row>
    <row r="87" spans="7:29" ht="13.8" x14ac:dyDescent="0.25">
      <c r="G87" s="111" t="s">
        <v>195</v>
      </c>
      <c r="H87" s="98" t="s">
        <v>196</v>
      </c>
      <c r="I87" s="371">
        <v>1.0158199999999999</v>
      </c>
      <c r="J87" s="371">
        <v>1.0234165697144171</v>
      </c>
      <c r="K87" s="112">
        <f>(1-Data!AN$11)*$I87+Data!AN$11*$J87</f>
        <v>1.0173393139428835</v>
      </c>
      <c r="L87" s="373"/>
      <c r="M87" s="101" t="s">
        <v>191</v>
      </c>
      <c r="N87" s="98" t="s">
        <v>192</v>
      </c>
      <c r="O87" s="99" t="str">
        <f t="shared" si="10"/>
        <v/>
      </c>
      <c r="P87" s="100" t="str">
        <f t="shared" si="11"/>
        <v>RJZ</v>
      </c>
      <c r="Q87" s="352">
        <f>SUMIF(Table1[NHS Trust Code],$M87,Table1[value])</f>
        <v>0</v>
      </c>
      <c r="R87" s="352">
        <f>SUMIF(Table2[NHS Code],$M87,Table2[Value £''000])</f>
        <v>1110218.57</v>
      </c>
      <c r="S87" s="355">
        <f t="shared" si="16"/>
        <v>1110.21857</v>
      </c>
      <c r="T87" s="356">
        <f>SUMIF('Tariff Revenue scenario'!$A$7:$A$195,$M87,'Tariff Revenue scenario'!$E$7:$E$195)/1000000</f>
        <v>598.55203914737217</v>
      </c>
      <c r="V87" s="111" t="s">
        <v>195</v>
      </c>
      <c r="W87" s="194">
        <f t="shared" si="12"/>
        <v>450.34800000000001</v>
      </c>
      <c r="X87" s="195">
        <f t="shared" si="13"/>
        <v>443.3344490165581</v>
      </c>
      <c r="Y87" s="194">
        <f t="shared" si="14"/>
        <v>316.00752468143509</v>
      </c>
      <c r="Z87" s="194">
        <f t="shared" si="17"/>
        <v>310.62155993627186</v>
      </c>
      <c r="AA87" s="194">
        <f t="shared" si="15"/>
        <v>4.921382765116161</v>
      </c>
      <c r="AB87" s="195">
        <f ca="1">INDEX('Calcs and Output'!$BA$243:$BA$469,MATCH($V87,'Calcs and Output'!$AJ$243:$AJ$469,0),1)</f>
        <v>316.00744241578371</v>
      </c>
      <c r="AC87" s="368">
        <f t="shared" ca="1" si="18"/>
        <v>-2.6032814082199707E-7</v>
      </c>
    </row>
    <row r="88" spans="7:29" ht="13.8" x14ac:dyDescent="0.25">
      <c r="G88" s="111" t="s">
        <v>197</v>
      </c>
      <c r="H88" s="98" t="s">
        <v>198</v>
      </c>
      <c r="I88" s="371">
        <v>1.0586180000000001</v>
      </c>
      <c r="J88" s="371">
        <v>1.0448518202715766</v>
      </c>
      <c r="K88" s="112">
        <f>(1-Data!AN$11)*$I88+Data!AN$11*$J88</f>
        <v>1.0558647640543155</v>
      </c>
      <c r="L88" s="373"/>
      <c r="M88" s="101" t="s">
        <v>193</v>
      </c>
      <c r="N88" s="98" t="s">
        <v>194</v>
      </c>
      <c r="O88" s="99" t="str">
        <f t="shared" si="10"/>
        <v/>
      </c>
      <c r="P88" s="100" t="str">
        <f t="shared" si="11"/>
        <v>RK5</v>
      </c>
      <c r="Q88" s="352">
        <f>SUMIF(Table1[NHS Trust Code],$M88,Table1[value])</f>
        <v>0</v>
      </c>
      <c r="R88" s="352">
        <f>SUMIF(Table2[NHS Code],$M88,Table2[Value £''000])</f>
        <v>295439</v>
      </c>
      <c r="S88" s="355">
        <f t="shared" si="16"/>
        <v>295.43900000000002</v>
      </c>
      <c r="T88" s="356">
        <f>SUMIF('Tariff Revenue scenario'!$A$7:$A$195,$M88,'Tariff Revenue scenario'!$E$7:$E$195)/1000000</f>
        <v>203.23259607933451</v>
      </c>
      <c r="V88" s="111" t="s">
        <v>197</v>
      </c>
      <c r="W88" s="194">
        <f t="shared" si="12"/>
        <v>608.79</v>
      </c>
      <c r="X88" s="195">
        <f t="shared" si="13"/>
        <v>575.07996274387926</v>
      </c>
      <c r="Y88" s="194">
        <f t="shared" si="14"/>
        <v>384.16486265929097</v>
      </c>
      <c r="Z88" s="194">
        <f t="shared" si="17"/>
        <v>363.83907839122554</v>
      </c>
      <c r="AA88" s="194">
        <f t="shared" si="15"/>
        <v>21.272050843044731</v>
      </c>
      <c r="AB88" s="195">
        <f ca="1">INDEX('Calcs and Output'!$BA$243:$BA$469,MATCH($V88,'Calcs and Output'!$AJ$243:$AJ$469,0),1)</f>
        <v>384.16484381678998</v>
      </c>
      <c r="AC88" s="368">
        <f t="shared" ca="1" si="18"/>
        <v>-4.9047955252845554E-8</v>
      </c>
    </row>
    <row r="89" spans="7:29" ht="13.8" x14ac:dyDescent="0.25">
      <c r="G89" s="111" t="s">
        <v>199</v>
      </c>
      <c r="H89" s="98" t="s">
        <v>761</v>
      </c>
      <c r="I89" s="371">
        <v>1.213371</v>
      </c>
      <c r="J89" s="371">
        <v>1.1655363864688062</v>
      </c>
      <c r="K89" s="112">
        <f>(1-Data!AN$11)*$I89+Data!AN$11*$J89</f>
        <v>1.2038040772937613</v>
      </c>
      <c r="L89" s="373"/>
      <c r="M89" s="101" t="s">
        <v>195</v>
      </c>
      <c r="N89" s="98" t="s">
        <v>196</v>
      </c>
      <c r="O89" s="99" t="str">
        <f t="shared" si="10"/>
        <v/>
      </c>
      <c r="P89" s="100" t="str">
        <f t="shared" si="11"/>
        <v>RK9</v>
      </c>
      <c r="Q89" s="352">
        <f>SUMIF(Table1[NHS Trust Code],$M89,Table1[value])</f>
        <v>450348</v>
      </c>
      <c r="R89" s="352">
        <f>SUMIF(Table2[NHS Code],$M89,Table2[Value £''000])</f>
        <v>0</v>
      </c>
      <c r="S89" s="355">
        <f t="shared" si="16"/>
        <v>450.34800000000001</v>
      </c>
      <c r="T89" s="356">
        <f>SUMIF('Tariff Revenue scenario'!$A$7:$A$195,$M89,'Tariff Revenue scenario'!$E$7:$E$195)/1000000</f>
        <v>316.00752468143509</v>
      </c>
      <c r="V89" s="111" t="s">
        <v>199</v>
      </c>
      <c r="W89" s="194">
        <f t="shared" si="12"/>
        <v>309.255</v>
      </c>
      <c r="X89" s="195">
        <f t="shared" si="13"/>
        <v>254.87258225225426</v>
      </c>
      <c r="Y89" s="194">
        <f t="shared" si="14"/>
        <v>134.73364838013802</v>
      </c>
      <c r="Z89" s="194">
        <f t="shared" si="17"/>
        <v>111.92323644810128</v>
      </c>
      <c r="AA89" s="194">
        <f t="shared" si="15"/>
        <v>23.692879826960116</v>
      </c>
      <c r="AB89" s="195">
        <f ca="1">INDEX('Calcs and Output'!$BA$243:$BA$469,MATCH($V89,'Calcs and Output'!$AJ$243:$AJ$469,0),1)</f>
        <v>134.73361950191361</v>
      </c>
      <c r="AC89" s="368">
        <f t="shared" ca="1" si="18"/>
        <v>-2.1433565233763829E-7</v>
      </c>
    </row>
    <row r="90" spans="7:29" ht="13.8" x14ac:dyDescent="0.25">
      <c r="G90" s="111" t="s">
        <v>200</v>
      </c>
      <c r="H90" s="98" t="s">
        <v>201</v>
      </c>
      <c r="I90" s="371">
        <v>1.1789160000000001</v>
      </c>
      <c r="J90" s="371">
        <v>1.1366370339822918</v>
      </c>
      <c r="K90" s="112">
        <f>(1-Data!AN$11)*$I90+Data!AN$11*$J90</f>
        <v>1.1704602067964585</v>
      </c>
      <c r="L90" s="373"/>
      <c r="M90" s="101" t="s">
        <v>197</v>
      </c>
      <c r="N90" s="98" t="s">
        <v>198</v>
      </c>
      <c r="O90" s="99" t="str">
        <f t="shared" si="10"/>
        <v/>
      </c>
      <c r="P90" s="100" t="str">
        <f t="shared" si="11"/>
        <v>RKB</v>
      </c>
      <c r="Q90" s="352">
        <f>SUMIF(Table1[NHS Trust Code],$M90,Table1[value])</f>
        <v>608790</v>
      </c>
      <c r="R90" s="352">
        <f>SUMIF(Table2[NHS Code],$M90,Table2[Value £''000])</f>
        <v>0</v>
      </c>
      <c r="S90" s="355">
        <f t="shared" si="16"/>
        <v>608.79</v>
      </c>
      <c r="T90" s="356">
        <f>SUMIF('Tariff Revenue scenario'!$A$7:$A$195,$M90,'Tariff Revenue scenario'!$E$7:$E$195)/1000000</f>
        <v>384.16486265929097</v>
      </c>
      <c r="V90" s="111" t="s">
        <v>200</v>
      </c>
      <c r="W90" s="194">
        <f t="shared" si="12"/>
        <v>253.05</v>
      </c>
      <c r="X90" s="195">
        <f t="shared" si="13"/>
        <v>214.64633612572905</v>
      </c>
      <c r="Y90" s="194">
        <f t="shared" si="14"/>
        <v>0</v>
      </c>
      <c r="Z90" s="194">
        <f t="shared" si="17"/>
        <v>0</v>
      </c>
      <c r="AA90" s="194">
        <f t="shared" si="15"/>
        <v>0</v>
      </c>
      <c r="AB90" s="195">
        <f ca="1">INDEX('Calcs and Output'!$BA$243:$BA$469,MATCH($V90,'Calcs and Output'!$AJ$243:$AJ$469,0),1)</f>
        <v>0</v>
      </c>
      <c r="AC90" s="368">
        <f t="shared" si="18"/>
        <v>0</v>
      </c>
    </row>
    <row r="91" spans="7:29" ht="13.8" x14ac:dyDescent="0.25">
      <c r="G91" s="111" t="s">
        <v>202</v>
      </c>
      <c r="H91" s="98" t="s">
        <v>203</v>
      </c>
      <c r="I91" s="371">
        <v>1.0316149999999999</v>
      </c>
      <c r="J91" s="371">
        <v>1.0187056209454666</v>
      </c>
      <c r="K91" s="112">
        <f>(1-Data!AN$11)*$I91+Data!AN$11*$J91</f>
        <v>1.0290331241890933</v>
      </c>
      <c r="L91" s="373"/>
      <c r="M91" s="101" t="s">
        <v>199</v>
      </c>
      <c r="N91" s="98" t="s">
        <v>761</v>
      </c>
      <c r="O91" s="99" t="str">
        <f t="shared" si="10"/>
        <v/>
      </c>
      <c r="P91" s="100" t="str">
        <f t="shared" si="11"/>
        <v>RKE</v>
      </c>
      <c r="Q91" s="352">
        <f>SUMIF(Table1[NHS Trust Code],$M91,Table1[value])</f>
        <v>309255</v>
      </c>
      <c r="R91" s="352">
        <f>SUMIF(Table2[NHS Code],$M91,Table2[Value £''000])</f>
        <v>0</v>
      </c>
      <c r="S91" s="355">
        <f t="shared" si="16"/>
        <v>309.255</v>
      </c>
      <c r="T91" s="356">
        <f>SUMIF('Tariff Revenue scenario'!$A$7:$A$195,$M91,'Tariff Revenue scenario'!$E$7:$E$195)/1000000</f>
        <v>134.73364838013802</v>
      </c>
      <c r="V91" s="111" t="s">
        <v>202</v>
      </c>
      <c r="W91" s="194">
        <f t="shared" si="12"/>
        <v>101.374</v>
      </c>
      <c r="X91" s="195">
        <f t="shared" si="13"/>
        <v>98.267279944552953</v>
      </c>
      <c r="Y91" s="194">
        <f t="shared" si="14"/>
        <v>68.075599585207357</v>
      </c>
      <c r="Z91" s="194">
        <f t="shared" si="17"/>
        <v>66.154915701914675</v>
      </c>
      <c r="AA91" s="194">
        <f t="shared" si="15"/>
        <v>2.0862531863983462</v>
      </c>
      <c r="AB91" s="195">
        <f ca="1">INDEX('Calcs and Output'!$BA$243:$BA$469,MATCH($V91,'Calcs and Output'!$AJ$243:$AJ$469,0),1)</f>
        <v>68.075589079127866</v>
      </c>
      <c r="AC91" s="368">
        <f t="shared" ca="1" si="18"/>
        <v>-1.5432959177275052E-7</v>
      </c>
    </row>
    <row r="92" spans="7:29" ht="13.8" x14ac:dyDescent="0.25">
      <c r="G92" s="111" t="s">
        <v>204</v>
      </c>
      <c r="H92" s="98" t="s">
        <v>205</v>
      </c>
      <c r="I92" s="371">
        <v>1.034357</v>
      </c>
      <c r="J92" s="371">
        <v>1.0270280143339905</v>
      </c>
      <c r="K92" s="112">
        <f>(1-Data!AN$11)*$I92+Data!AN$11*$J92</f>
        <v>1.0328912028667983</v>
      </c>
      <c r="L92" s="373"/>
      <c r="M92" s="101" t="s">
        <v>200</v>
      </c>
      <c r="N92" s="98" t="s">
        <v>201</v>
      </c>
      <c r="O92" s="99" t="str">
        <f t="shared" si="10"/>
        <v/>
      </c>
      <c r="P92" s="100" t="str">
        <f t="shared" si="11"/>
        <v>RKL</v>
      </c>
      <c r="Q92" s="352">
        <f>SUMIF(Table1[NHS Trust Code],$M92,Table1[value])</f>
        <v>253050</v>
      </c>
      <c r="R92" s="352">
        <f>SUMIF(Table2[NHS Code],$M92,Table2[Value £''000])</f>
        <v>0</v>
      </c>
      <c r="S92" s="355">
        <f t="shared" si="16"/>
        <v>253.05</v>
      </c>
      <c r="T92" s="356">
        <f>SUMIF('Tariff Revenue scenario'!$A$7:$A$195,$M92,'Tariff Revenue scenario'!$E$7:$E$195)/1000000</f>
        <v>0</v>
      </c>
      <c r="V92" s="111" t="s">
        <v>204</v>
      </c>
      <c r="W92" s="194">
        <f t="shared" si="12"/>
        <v>536.02800000000002</v>
      </c>
      <c r="X92" s="195">
        <f t="shared" si="13"/>
        <v>518.22339869116763</v>
      </c>
      <c r="Y92" s="194">
        <f t="shared" si="14"/>
        <v>295.50926087099435</v>
      </c>
      <c r="Z92" s="194">
        <f t="shared" si="17"/>
        <v>286.09911678094062</v>
      </c>
      <c r="AA92" s="194">
        <f t="shared" si="15"/>
        <v>9.8155778669692832</v>
      </c>
      <c r="AB92" s="195">
        <f ca="1">INDEX('Calcs and Output'!$BA$243:$BA$469,MATCH($V92,'Calcs and Output'!$AJ$243:$AJ$469,0),1)</f>
        <v>295.5091631253693</v>
      </c>
      <c r="AC92" s="368">
        <f t="shared" ca="1" si="18"/>
        <v>-3.3077009076176722E-7</v>
      </c>
    </row>
    <row r="93" spans="7:29" ht="13.8" x14ac:dyDescent="0.25">
      <c r="G93" s="111" t="s">
        <v>206</v>
      </c>
      <c r="H93" s="98" t="s">
        <v>207</v>
      </c>
      <c r="I93" s="371">
        <v>1.02633</v>
      </c>
      <c r="J93" s="371">
        <v>1.0286986138118217</v>
      </c>
      <c r="K93" s="112">
        <f>(1-Data!AN$11)*$I93+Data!AN$11*$J93</f>
        <v>1.0268037227623643</v>
      </c>
      <c r="L93" s="373"/>
      <c r="M93" s="101" t="s">
        <v>202</v>
      </c>
      <c r="N93" s="98" t="s">
        <v>203</v>
      </c>
      <c r="O93" s="99" t="str">
        <f t="shared" si="10"/>
        <v/>
      </c>
      <c r="P93" s="100" t="str">
        <f t="shared" si="11"/>
        <v>RL1</v>
      </c>
      <c r="Q93" s="352">
        <f>SUMIF(Table1[NHS Trust Code],$M93,Table1[value])</f>
        <v>0</v>
      </c>
      <c r="R93" s="352">
        <f>SUMIF(Table2[NHS Code],$M93,Table2[Value £''000])</f>
        <v>101374</v>
      </c>
      <c r="S93" s="355">
        <f t="shared" si="16"/>
        <v>101.374</v>
      </c>
      <c r="T93" s="356">
        <f>SUMIF('Tariff Revenue scenario'!$A$7:$A$195,$M93,'Tariff Revenue scenario'!$E$7:$E$195)/1000000</f>
        <v>68.075599585207357</v>
      </c>
      <c r="V93" s="111" t="s">
        <v>206</v>
      </c>
      <c r="W93" s="194">
        <f t="shared" si="12"/>
        <v>362.815</v>
      </c>
      <c r="X93" s="195">
        <f t="shared" si="13"/>
        <v>353.50715656757575</v>
      </c>
      <c r="Y93" s="194">
        <f t="shared" si="14"/>
        <v>234.52501173156878</v>
      </c>
      <c r="Z93" s="194">
        <f t="shared" si="17"/>
        <v>228.40296205845124</v>
      </c>
      <c r="AA93" s="194">
        <f t="shared" si="15"/>
        <v>6.0166258015377139</v>
      </c>
      <c r="AB93" s="195">
        <f ca="1">INDEX('Calcs and Output'!$BA$243:$BA$469,MATCH($V93,'Calcs and Output'!$AJ$243:$AJ$469,0),1)</f>
        <v>234.52509425611998</v>
      </c>
      <c r="AC93" s="368">
        <f t="shared" ca="1" si="18"/>
        <v>3.5187953129067751E-7</v>
      </c>
    </row>
    <row r="94" spans="7:29" ht="13.8" x14ac:dyDescent="0.25">
      <c r="G94" s="111" t="s">
        <v>208</v>
      </c>
      <c r="H94" s="98" t="s">
        <v>209</v>
      </c>
      <c r="I94" s="371">
        <v>1.0245200000000001</v>
      </c>
      <c r="J94" s="371">
        <v>1.0114724779052471</v>
      </c>
      <c r="K94" s="112">
        <f>(1-Data!AN$11)*$I94+Data!AN$11*$J94</f>
        <v>1.0219104955810496</v>
      </c>
      <c r="L94" s="373"/>
      <c r="M94" s="101" t="s">
        <v>204</v>
      </c>
      <c r="N94" s="98" t="s">
        <v>205</v>
      </c>
      <c r="O94" s="99" t="str">
        <f t="shared" si="10"/>
        <v/>
      </c>
      <c r="P94" s="100" t="str">
        <f t="shared" si="11"/>
        <v>RL4</v>
      </c>
      <c r="Q94" s="352">
        <f>SUMIF(Table1[NHS Trust Code],$M94,Table1[value])</f>
        <v>536028</v>
      </c>
      <c r="R94" s="352">
        <f>SUMIF(Table2[NHS Code],$M94,Table2[Value £''000])</f>
        <v>0</v>
      </c>
      <c r="S94" s="355">
        <f t="shared" si="16"/>
        <v>536.02800000000002</v>
      </c>
      <c r="T94" s="356">
        <f>SUMIF('Tariff Revenue scenario'!$A$7:$A$195,$M94,'Tariff Revenue scenario'!$E$7:$E$195)/1000000</f>
        <v>295.50926087099435</v>
      </c>
      <c r="V94" s="111" t="s">
        <v>208</v>
      </c>
      <c r="W94" s="194">
        <f t="shared" si="12"/>
        <v>177.56700000000001</v>
      </c>
      <c r="X94" s="195">
        <f t="shared" si="13"/>
        <v>173.31726076601726</v>
      </c>
      <c r="Y94" s="194">
        <f t="shared" si="14"/>
        <v>115.4414110689053</v>
      </c>
      <c r="Z94" s="194">
        <f t="shared" si="17"/>
        <v>112.96626423556428</v>
      </c>
      <c r="AA94" s="194">
        <f t="shared" si="15"/>
        <v>2.7628776396845081</v>
      </c>
      <c r="AB94" s="195">
        <f ca="1">INDEX('Calcs and Output'!$BA$243:$BA$469,MATCH($V94,'Calcs and Output'!$AJ$243:$AJ$469,0),1)</f>
        <v>115.4414460903014</v>
      </c>
      <c r="AC94" s="368">
        <f t="shared" ca="1" si="18"/>
        <v>3.0336943890318935E-7</v>
      </c>
    </row>
    <row r="95" spans="7:29" ht="13.8" x14ac:dyDescent="0.25">
      <c r="G95" s="111" t="s">
        <v>210</v>
      </c>
      <c r="H95" s="98" t="s">
        <v>211</v>
      </c>
      <c r="I95" s="371">
        <v>1.0507359999999999</v>
      </c>
      <c r="J95" s="371">
        <v>1.0433341628167181</v>
      </c>
      <c r="K95" s="112">
        <f>(1-Data!AN$11)*$I95+Data!AN$11*$J95</f>
        <v>1.0492556325633435</v>
      </c>
      <c r="L95" s="373"/>
      <c r="M95" s="101" t="s">
        <v>206</v>
      </c>
      <c r="N95" s="98" t="s">
        <v>207</v>
      </c>
      <c r="O95" s="99" t="str">
        <f t="shared" si="10"/>
        <v/>
      </c>
      <c r="P95" s="100" t="str">
        <f t="shared" si="11"/>
        <v>RLN</v>
      </c>
      <c r="Q95" s="352">
        <f>SUMIF(Table1[NHS Trust Code],$M95,Table1[value])</f>
        <v>0</v>
      </c>
      <c r="R95" s="352">
        <f>SUMIF(Table2[NHS Code],$M95,Table2[Value £''000])</f>
        <v>362815</v>
      </c>
      <c r="S95" s="355">
        <f t="shared" si="16"/>
        <v>362.815</v>
      </c>
      <c r="T95" s="356">
        <f>SUMIF('Tariff Revenue scenario'!$A$7:$A$195,$M95,'Tariff Revenue scenario'!$E$7:$E$195)/1000000</f>
        <v>234.52501173156878</v>
      </c>
      <c r="V95" s="111" t="s">
        <v>210</v>
      </c>
      <c r="W95" s="194">
        <f t="shared" si="12"/>
        <v>138.45699999999999</v>
      </c>
      <c r="X95" s="195">
        <f t="shared" si="13"/>
        <v>131.77144401638472</v>
      </c>
      <c r="Y95" s="194">
        <f t="shared" si="14"/>
        <v>98.319955104047907</v>
      </c>
      <c r="Z95" s="194">
        <f t="shared" si="17"/>
        <v>93.704481589344567</v>
      </c>
      <c r="AA95" s="194">
        <f t="shared" si="15"/>
        <v>4.7474924644810574</v>
      </c>
      <c r="AB95" s="195">
        <f ca="1">INDEX('Calcs and Output'!$BA$243:$BA$469,MATCH($V95,'Calcs and Output'!$AJ$243:$AJ$469,0),1)</f>
        <v>98.319942257389712</v>
      </c>
      <c r="AC95" s="368">
        <f t="shared" ca="1" si="18"/>
        <v>-1.3066175819087533E-7</v>
      </c>
    </row>
    <row r="96" spans="7:29" ht="13.8" x14ac:dyDescent="0.25">
      <c r="G96" s="111" t="s">
        <v>212</v>
      </c>
      <c r="H96" s="98" t="s">
        <v>213</v>
      </c>
      <c r="I96" s="371">
        <v>1.023582</v>
      </c>
      <c r="J96" s="371">
        <v>1.0193540248186919</v>
      </c>
      <c r="K96" s="112">
        <f>(1-Data!AN$11)*$I96+Data!AN$11*$J96</f>
        <v>1.0227364049637384</v>
      </c>
      <c r="L96" s="373"/>
      <c r="M96" s="101" t="s">
        <v>208</v>
      </c>
      <c r="N96" s="98" t="s">
        <v>209</v>
      </c>
      <c r="O96" s="99" t="str">
        <f t="shared" si="10"/>
        <v/>
      </c>
      <c r="P96" s="100" t="str">
        <f t="shared" si="11"/>
        <v>RLQ</v>
      </c>
      <c r="Q96" s="352">
        <f>SUMIF(Table1[NHS Trust Code],$M96,Table1[value])</f>
        <v>177567</v>
      </c>
      <c r="R96" s="352">
        <f>SUMIF(Table2[NHS Code],$M96,Table2[Value £''000])</f>
        <v>0</v>
      </c>
      <c r="S96" s="355">
        <f t="shared" si="16"/>
        <v>177.56700000000001</v>
      </c>
      <c r="T96" s="356">
        <f>SUMIF('Tariff Revenue scenario'!$A$7:$A$195,$M96,'Tariff Revenue scenario'!$E$7:$E$195)/1000000</f>
        <v>115.4414110689053</v>
      </c>
      <c r="V96" s="111" t="s">
        <v>212</v>
      </c>
      <c r="W96" s="194">
        <f t="shared" si="12"/>
        <v>81.882999999999996</v>
      </c>
      <c r="X96" s="195">
        <f t="shared" si="13"/>
        <v>79.996522017776783</v>
      </c>
      <c r="Y96" s="194">
        <f t="shared" si="14"/>
        <v>1.4052309939005352E-3</v>
      </c>
      <c r="Z96" s="194">
        <f t="shared" si="17"/>
        <v>1.3739913697023019E-3</v>
      </c>
      <c r="AA96" s="194">
        <f t="shared" si="15"/>
        <v>3.2374697189050272E-5</v>
      </c>
      <c r="AB96" s="195">
        <f ca="1">INDEX('Calcs and Output'!$BA$243:$BA$469,MATCH($V96,'Calcs and Output'!$AJ$243:$AJ$469,0),1)</f>
        <v>1.4052311223553562E-3</v>
      </c>
      <c r="AC96" s="368">
        <f t="shared" ca="1" si="18"/>
        <v>9.1411890057457867E-8</v>
      </c>
    </row>
    <row r="97" spans="7:29" ht="13.8" x14ac:dyDescent="0.25">
      <c r="G97" s="111" t="s">
        <v>214</v>
      </c>
      <c r="H97" s="98" t="s">
        <v>215</v>
      </c>
      <c r="I97" s="371">
        <v>1.0152650000000001</v>
      </c>
      <c r="J97" s="371">
        <v>1.0239460717444415</v>
      </c>
      <c r="K97" s="112">
        <f>(1-Data!AN$11)*$I97+Data!AN$11*$J97</f>
        <v>1.0170012143488885</v>
      </c>
      <c r="L97" s="373"/>
      <c r="M97" s="101" t="s">
        <v>210</v>
      </c>
      <c r="N97" s="98" t="s">
        <v>211</v>
      </c>
      <c r="O97" s="99" t="str">
        <f t="shared" si="10"/>
        <v/>
      </c>
      <c r="P97" s="100" t="str">
        <f t="shared" si="11"/>
        <v>RLT</v>
      </c>
      <c r="Q97" s="352">
        <f>SUMIF(Table1[NHS Trust Code],$M97,Table1[value])</f>
        <v>138457</v>
      </c>
      <c r="R97" s="352">
        <f>SUMIF(Table2[NHS Code],$M97,Table2[Value £''000])</f>
        <v>0</v>
      </c>
      <c r="S97" s="355">
        <f t="shared" si="16"/>
        <v>138.45699999999999</v>
      </c>
      <c r="T97" s="356">
        <f>SUMIF('Tariff Revenue scenario'!$A$7:$A$195,$M97,'Tariff Revenue scenario'!$E$7:$E$195)/1000000</f>
        <v>98.319955104047907</v>
      </c>
      <c r="V97" s="111" t="s">
        <v>214</v>
      </c>
      <c r="W97" s="194">
        <f t="shared" si="12"/>
        <v>564.08600000000001</v>
      </c>
      <c r="X97" s="195">
        <f t="shared" si="13"/>
        <v>555.60469434088634</v>
      </c>
      <c r="Y97" s="194">
        <f t="shared" si="14"/>
        <v>363.60362339520418</v>
      </c>
      <c r="Z97" s="194">
        <f t="shared" si="17"/>
        <v>357.52525981789807</v>
      </c>
      <c r="AA97" s="194">
        <f t="shared" si="15"/>
        <v>5.4669562243629395</v>
      </c>
      <c r="AB97" s="195">
        <f ca="1">INDEX('Calcs and Output'!$BA$243:$BA$469,MATCH($V97,'Calcs and Output'!$AJ$243:$AJ$469,0),1)</f>
        <v>363.60375235982843</v>
      </c>
      <c r="AC97" s="368">
        <f t="shared" ca="1" si="18"/>
        <v>3.546846509827617E-7</v>
      </c>
    </row>
    <row r="98" spans="7:29" ht="13.8" x14ac:dyDescent="0.25">
      <c r="G98" s="111" t="s">
        <v>218</v>
      </c>
      <c r="H98" s="98" t="s">
        <v>219</v>
      </c>
      <c r="I98" s="371">
        <v>1.0559750000000001</v>
      </c>
      <c r="J98" s="371">
        <v>1.0416885817371089</v>
      </c>
      <c r="K98" s="112">
        <f>(1-Data!AN$11)*$I98+Data!AN$11*$J98</f>
        <v>1.0531177163474219</v>
      </c>
      <c r="L98" s="373"/>
      <c r="M98" s="101" t="s">
        <v>212</v>
      </c>
      <c r="N98" s="98" t="s">
        <v>213</v>
      </c>
      <c r="O98" s="99" t="str">
        <f t="shared" si="10"/>
        <v/>
      </c>
      <c r="P98" s="100" t="str">
        <f t="shared" si="11"/>
        <v>RLY</v>
      </c>
      <c r="Q98" s="352">
        <f>SUMIF(Table1[NHS Trust Code],$M98,Table1[value])</f>
        <v>81883</v>
      </c>
      <c r="R98" s="352">
        <f>SUMIF(Table2[NHS Code],$M98,Table2[Value £''000])</f>
        <v>0</v>
      </c>
      <c r="S98" s="355">
        <f t="shared" si="16"/>
        <v>81.882999999999996</v>
      </c>
      <c r="T98" s="356">
        <f>SUMIF('Tariff Revenue scenario'!$A$7:$A$195,$M98,'Tariff Revenue scenario'!$E$7:$E$195)/1000000</f>
        <v>1.4052309939005352E-3</v>
      </c>
      <c r="V98" s="111" t="s">
        <v>218</v>
      </c>
      <c r="W98" s="194">
        <f t="shared" si="12"/>
        <v>646.47401479999996</v>
      </c>
      <c r="X98" s="195">
        <f t="shared" si="13"/>
        <v>612.20579540235315</v>
      </c>
      <c r="Y98" s="194">
        <f t="shared" si="14"/>
        <v>248.70945272166526</v>
      </c>
      <c r="Z98" s="194">
        <f t="shared" si="17"/>
        <v>236.16491191913099</v>
      </c>
      <c r="AA98" s="194">
        <f t="shared" si="15"/>
        <v>13.183561747290657</v>
      </c>
      <c r="AB98" s="195">
        <f ca="1">INDEX('Calcs and Output'!$BA$243:$BA$469,MATCH($V98,'Calcs and Output'!$AJ$243:$AJ$469,0),1)</f>
        <v>248.70939112956975</v>
      </c>
      <c r="AC98" s="368">
        <f t="shared" ca="1" si="18"/>
        <v>-2.4764678152600084E-7</v>
      </c>
    </row>
    <row r="99" spans="7:29" ht="13.8" x14ac:dyDescent="0.25">
      <c r="G99" s="111" t="s">
        <v>220</v>
      </c>
      <c r="H99" s="98" t="s">
        <v>221</v>
      </c>
      <c r="I99" s="371">
        <v>1.048017</v>
      </c>
      <c r="J99" s="371">
        <v>1.0396449159025543</v>
      </c>
      <c r="K99" s="112">
        <f>(1-Data!AN$11)*$I99+Data!AN$11*$J99</f>
        <v>1.0463425831805109</v>
      </c>
      <c r="L99" s="373"/>
      <c r="M99" s="101" t="s">
        <v>214</v>
      </c>
      <c r="N99" s="98" t="s">
        <v>215</v>
      </c>
      <c r="O99" s="99" t="str">
        <f t="shared" si="10"/>
        <v/>
      </c>
      <c r="P99" s="100" t="str">
        <f t="shared" si="11"/>
        <v>RM1</v>
      </c>
      <c r="Q99" s="352">
        <f>SUMIF(Table1[NHS Trust Code],$M99,Table1[value])</f>
        <v>0</v>
      </c>
      <c r="R99" s="352">
        <f>SUMIF(Table2[NHS Code],$M99,Table2[Value £''000])</f>
        <v>564086</v>
      </c>
      <c r="S99" s="355">
        <f t="shared" si="16"/>
        <v>564.08600000000001</v>
      </c>
      <c r="T99" s="356">
        <f>SUMIF('Tariff Revenue scenario'!$A$7:$A$195,$M99,'Tariff Revenue scenario'!$E$7:$E$195)/1000000</f>
        <v>363.60362339520418</v>
      </c>
      <c r="V99" s="111" t="s">
        <v>220</v>
      </c>
      <c r="W99" s="194">
        <f t="shared" si="12"/>
        <v>319.959</v>
      </c>
      <c r="X99" s="195">
        <f t="shared" si="13"/>
        <v>305.2994369366146</v>
      </c>
      <c r="Y99" s="194">
        <f t="shared" si="14"/>
        <v>185.7827085450522</v>
      </c>
      <c r="Z99" s="194">
        <f t="shared" si="17"/>
        <v>177.55437992434426</v>
      </c>
      <c r="AA99" s="194">
        <f t="shared" si="15"/>
        <v>8.512007263439207</v>
      </c>
      <c r="AB99" s="195">
        <f ca="1">INDEX('Calcs and Output'!$BA$243:$BA$469,MATCH($V99,'Calcs and Output'!$AJ$243:$AJ$469,0),1)</f>
        <v>185.78270874654484</v>
      </c>
      <c r="AC99" s="368">
        <f t="shared" ca="1" si="18"/>
        <v>1.0845608855447608E-9</v>
      </c>
    </row>
    <row r="100" spans="7:29" ht="13.8" x14ac:dyDescent="0.25">
      <c r="G100" s="111" t="s">
        <v>222</v>
      </c>
      <c r="H100" s="98" t="s">
        <v>223</v>
      </c>
      <c r="I100" s="371">
        <v>1.0523180000000001</v>
      </c>
      <c r="J100" s="371">
        <v>1.0412402705599584</v>
      </c>
      <c r="K100" s="112">
        <f>(1-Data!AN$11)*$I100+Data!AN$11*$J100</f>
        <v>1.0501024541119919</v>
      </c>
      <c r="L100" s="373"/>
      <c r="M100" s="101" t="s">
        <v>216</v>
      </c>
      <c r="N100" s="98" t="s">
        <v>217</v>
      </c>
      <c r="O100" s="99" t="str">
        <f t="shared" si="10"/>
        <v>R0A</v>
      </c>
      <c r="P100" s="100" t="str">
        <f t="shared" si="11"/>
        <v>R0A</v>
      </c>
      <c r="Q100" s="352">
        <f>SUMIF(Table1[NHS Trust Code],$M100,Table1[value])</f>
        <v>0</v>
      </c>
      <c r="R100" s="352">
        <f>SUMIF(Table2[NHS Code],$M100,Table2[Value £''000])</f>
        <v>473711</v>
      </c>
      <c r="S100" s="355">
        <f t="shared" si="16"/>
        <v>473.71100000000001</v>
      </c>
      <c r="T100" s="356">
        <f>SUMIF('Tariff Revenue scenario'!$A$7:$A$195,$M100,'Tariff Revenue scenario'!$E$7:$E$195)/1000000</f>
        <v>267.63477320296334</v>
      </c>
      <c r="V100" s="111" t="s">
        <v>222</v>
      </c>
      <c r="W100" s="194">
        <f t="shared" si="12"/>
        <v>212.423</v>
      </c>
      <c r="X100" s="195">
        <f t="shared" si="13"/>
        <v>201.86198468523773</v>
      </c>
      <c r="Y100" s="194">
        <f t="shared" si="14"/>
        <v>135.88051779758825</v>
      </c>
      <c r="Z100" s="194">
        <f t="shared" si="17"/>
        <v>129.39739095505132</v>
      </c>
      <c r="AA100" s="194">
        <f t="shared" si="15"/>
        <v>6.7555595648218869</v>
      </c>
      <c r="AB100" s="195">
        <f ca="1">INDEX('Calcs and Output'!$BA$243:$BA$469,MATCH($V100,'Calcs and Output'!$AJ$243:$AJ$469,0),1)</f>
        <v>135.88056580667089</v>
      </c>
      <c r="AC100" s="368">
        <f t="shared" ca="1" si="18"/>
        <v>3.5331836678587081E-7</v>
      </c>
    </row>
    <row r="101" spans="7:29" ht="13.8" x14ac:dyDescent="0.25">
      <c r="G101" s="111" t="s">
        <v>224</v>
      </c>
      <c r="H101" s="98" t="s">
        <v>225</v>
      </c>
      <c r="I101" s="371">
        <v>1.0252829999999999</v>
      </c>
      <c r="J101" s="371">
        <v>1.0264319333600351</v>
      </c>
      <c r="K101" s="112">
        <f>(1-Data!AN$11)*$I101+Data!AN$11*$J101</f>
        <v>1.0255127866720071</v>
      </c>
      <c r="L101" s="373"/>
      <c r="M101" s="101" t="s">
        <v>218</v>
      </c>
      <c r="N101" s="98" t="s">
        <v>219</v>
      </c>
      <c r="O101" s="99" t="str">
        <f t="shared" si="10"/>
        <v/>
      </c>
      <c r="P101" s="100" t="str">
        <f t="shared" si="11"/>
        <v>RM3</v>
      </c>
      <c r="Q101" s="352">
        <f>SUMIF(Table1[NHS Trust Code],$M101,Table1[value])</f>
        <v>0</v>
      </c>
      <c r="R101" s="352">
        <f>SUMIF(Table2[NHS Code],$M101,Table2[Value £''000])</f>
        <v>646474.0148</v>
      </c>
      <c r="S101" s="355">
        <f t="shared" si="16"/>
        <v>646.47401479999996</v>
      </c>
      <c r="T101" s="356">
        <f>SUMIF('Tariff Revenue scenario'!$A$7:$A$195,$M101,'Tariff Revenue scenario'!$E$7:$E$195)/1000000</f>
        <v>248.70945272166526</v>
      </c>
      <c r="V101" s="111" t="s">
        <v>224</v>
      </c>
      <c r="W101" s="194">
        <f t="shared" si="12"/>
        <v>215.65899999999999</v>
      </c>
      <c r="X101" s="195">
        <f t="shared" si="13"/>
        <v>210.34094976703994</v>
      </c>
      <c r="Y101" s="194">
        <f t="shared" si="14"/>
        <v>0</v>
      </c>
      <c r="Z101" s="194">
        <f t="shared" si="17"/>
        <v>0</v>
      </c>
      <c r="AA101" s="194">
        <f t="shared" si="15"/>
        <v>0</v>
      </c>
      <c r="AB101" s="195">
        <f ca="1">INDEX('Calcs and Output'!$BA$243:$BA$469,MATCH($V101,'Calcs and Output'!$AJ$243:$AJ$469,0),1)</f>
        <v>0</v>
      </c>
      <c r="AC101" s="368">
        <f t="shared" si="18"/>
        <v>0</v>
      </c>
    </row>
    <row r="102" spans="7:29" ht="13.8" x14ac:dyDescent="0.25">
      <c r="G102" s="111" t="s">
        <v>226</v>
      </c>
      <c r="H102" s="98" t="s">
        <v>227</v>
      </c>
      <c r="I102" s="371">
        <v>1.0951949999999999</v>
      </c>
      <c r="J102" s="371">
        <v>1.0646905792394668</v>
      </c>
      <c r="K102" s="112">
        <f>(1-Data!AN$11)*$I102+Data!AN$11*$J102</f>
        <v>1.0890941158478933</v>
      </c>
      <c r="L102" s="373"/>
      <c r="M102" s="101" t="s">
        <v>220</v>
      </c>
      <c r="N102" s="98" t="s">
        <v>221</v>
      </c>
      <c r="O102" s="99" t="str">
        <f t="shared" si="10"/>
        <v/>
      </c>
      <c r="P102" s="100" t="str">
        <f t="shared" si="11"/>
        <v>RMC</v>
      </c>
      <c r="Q102" s="352">
        <f>SUMIF(Table1[NHS Trust Code],$M102,Table1[value])</f>
        <v>0</v>
      </c>
      <c r="R102" s="352">
        <f>SUMIF(Table2[NHS Code],$M102,Table2[Value £''000])</f>
        <v>319959</v>
      </c>
      <c r="S102" s="355">
        <f t="shared" si="16"/>
        <v>319.959</v>
      </c>
      <c r="T102" s="356">
        <f>SUMIF('Tariff Revenue scenario'!$A$7:$A$195,$M102,'Tariff Revenue scenario'!$E$7:$E$195)/1000000</f>
        <v>185.7827085450522</v>
      </c>
      <c r="V102" s="111" t="s">
        <v>226</v>
      </c>
      <c r="W102" s="194">
        <f t="shared" si="12"/>
        <v>341.02499999999998</v>
      </c>
      <c r="X102" s="195">
        <f t="shared" si="13"/>
        <v>311.38290441428239</v>
      </c>
      <c r="Y102" s="194">
        <f t="shared" si="14"/>
        <v>198.34059238571137</v>
      </c>
      <c r="Z102" s="194">
        <f t="shared" si="17"/>
        <v>182.11519968712449</v>
      </c>
      <c r="AA102" s="194">
        <f t="shared" si="15"/>
        <v>17.239882114288111</v>
      </c>
      <c r="AB102" s="195">
        <f ca="1">INDEX('Calcs and Output'!$BA$243:$BA$469,MATCH($V102,'Calcs and Output'!$AJ$243:$AJ$469,0),1)</f>
        <v>198.34063816043465</v>
      </c>
      <c r="AC102" s="368">
        <f t="shared" ca="1" si="18"/>
        <v>2.3078847721791362E-7</v>
      </c>
    </row>
    <row r="103" spans="7:29" ht="13.8" x14ac:dyDescent="0.25">
      <c r="G103" s="111" t="s">
        <v>228</v>
      </c>
      <c r="H103" s="98" t="s">
        <v>229</v>
      </c>
      <c r="I103" s="371">
        <v>1.1096060000000001</v>
      </c>
      <c r="J103" s="371">
        <v>1.093567978794256</v>
      </c>
      <c r="K103" s="112">
        <f>(1-Data!AN$11)*$I103+Data!AN$11*$J103</f>
        <v>1.1063983957588515</v>
      </c>
      <c r="L103" s="373"/>
      <c r="M103" s="101" t="s">
        <v>222</v>
      </c>
      <c r="N103" s="98" t="s">
        <v>223</v>
      </c>
      <c r="O103" s="99" t="str">
        <f t="shared" si="10"/>
        <v/>
      </c>
      <c r="P103" s="100" t="str">
        <f t="shared" si="11"/>
        <v>RMP</v>
      </c>
      <c r="Q103" s="352">
        <f>SUMIF(Table1[NHS Trust Code],$M103,Table1[value])</f>
        <v>0</v>
      </c>
      <c r="R103" s="352">
        <f>SUMIF(Table2[NHS Code],$M103,Table2[Value £''000])</f>
        <v>212423</v>
      </c>
      <c r="S103" s="355">
        <f t="shared" si="16"/>
        <v>212.423</v>
      </c>
      <c r="T103" s="356">
        <f>SUMIF('Tariff Revenue scenario'!$A$7:$A$195,$M103,'Tariff Revenue scenario'!$E$7:$E$195)/1000000</f>
        <v>135.88051779758825</v>
      </c>
      <c r="V103" s="111" t="s">
        <v>228</v>
      </c>
      <c r="W103" s="194">
        <f t="shared" si="12"/>
        <v>385.44400000000002</v>
      </c>
      <c r="X103" s="195">
        <f t="shared" si="13"/>
        <v>347.3701476019416</v>
      </c>
      <c r="Y103" s="194">
        <f t="shared" si="14"/>
        <v>257.54024320475651</v>
      </c>
      <c r="Z103" s="194">
        <f t="shared" si="17"/>
        <v>232.77351466884221</v>
      </c>
      <c r="AA103" s="194">
        <f t="shared" si="15"/>
        <v>25.439620817389748</v>
      </c>
      <c r="AB103" s="195">
        <f ca="1">INDEX('Calcs and Output'!$BA$243:$BA$469,MATCH($V103,'Calcs and Output'!$AJ$243:$AJ$469,0),1)</f>
        <v>257.54023805512855</v>
      </c>
      <c r="AC103" s="368">
        <f t="shared" ca="1" si="18"/>
        <v>-1.9995430200481223E-8</v>
      </c>
    </row>
    <row r="104" spans="7:29" ht="13.8" x14ac:dyDescent="0.25">
      <c r="G104" s="111" t="s">
        <v>230</v>
      </c>
      <c r="H104" s="98" t="s">
        <v>231</v>
      </c>
      <c r="I104" s="371">
        <v>1.157727</v>
      </c>
      <c r="J104" s="371">
        <v>1.1467361768648741</v>
      </c>
      <c r="K104" s="112">
        <f>(1-Data!AN$11)*$I104+Data!AN$11*$J104</f>
        <v>1.1555288353729749</v>
      </c>
      <c r="L104" s="373"/>
      <c r="M104" s="101" t="s">
        <v>224</v>
      </c>
      <c r="N104" s="98" t="s">
        <v>225</v>
      </c>
      <c r="O104" s="99" t="str">
        <f t="shared" si="10"/>
        <v/>
      </c>
      <c r="P104" s="100" t="str">
        <f t="shared" si="11"/>
        <v>RMY</v>
      </c>
      <c r="Q104" s="352">
        <f>SUMIF(Table1[NHS Trust Code],$M104,Table1[value])</f>
        <v>0</v>
      </c>
      <c r="R104" s="352">
        <f>SUMIF(Table2[NHS Code],$M104,Table2[Value £''000])</f>
        <v>215659</v>
      </c>
      <c r="S104" s="355">
        <f t="shared" si="16"/>
        <v>215.65899999999999</v>
      </c>
      <c r="T104" s="356">
        <f>SUMIF('Tariff Revenue scenario'!$A$7:$A$195,$M104,'Tariff Revenue scenario'!$E$7:$E$195)/1000000</f>
        <v>0</v>
      </c>
      <c r="V104" s="111" t="s">
        <v>230</v>
      </c>
      <c r="W104" s="194">
        <f t="shared" si="12"/>
        <v>248.54599999999999</v>
      </c>
      <c r="X104" s="195">
        <f t="shared" si="13"/>
        <v>214.68446360843274</v>
      </c>
      <c r="Y104" s="194">
        <f t="shared" si="14"/>
        <v>192.16393282522782</v>
      </c>
      <c r="Z104" s="194">
        <f t="shared" si="17"/>
        <v>166.29955648246741</v>
      </c>
      <c r="AA104" s="194">
        <f t="shared" si="15"/>
        <v>26.18012764038906</v>
      </c>
      <c r="AB104" s="195">
        <f ca="1">INDEX('Calcs and Output'!$BA$243:$BA$469,MATCH($V104,'Calcs and Output'!$AJ$243:$AJ$469,0),1)</f>
        <v>192.1638936048378</v>
      </c>
      <c r="AC104" s="368">
        <f t="shared" ca="1" si="18"/>
        <v>-2.0409860190806484E-7</v>
      </c>
    </row>
    <row r="105" spans="7:29" ht="13.8" x14ac:dyDescent="0.25">
      <c r="G105" s="111" t="s">
        <v>232</v>
      </c>
      <c r="H105" s="98" t="s">
        <v>233</v>
      </c>
      <c r="I105" s="371">
        <v>1.035649</v>
      </c>
      <c r="J105" s="371">
        <v>1.0245412289539317</v>
      </c>
      <c r="K105" s="112">
        <f>(1-Data!AN$11)*$I105+Data!AN$11*$J105</f>
        <v>1.0334274457907866</v>
      </c>
      <c r="L105" s="373"/>
      <c r="M105" s="101" t="s">
        <v>226</v>
      </c>
      <c r="N105" s="98" t="s">
        <v>227</v>
      </c>
      <c r="O105" s="99" t="str">
        <f t="shared" si="10"/>
        <v/>
      </c>
      <c r="P105" s="100" t="str">
        <f t="shared" si="11"/>
        <v>RN3</v>
      </c>
      <c r="Q105" s="352">
        <f>SUMIF(Table1[NHS Trust Code],$M105,Table1[value])</f>
        <v>0</v>
      </c>
      <c r="R105" s="352">
        <f>SUMIF(Table2[NHS Code],$M105,Table2[Value £''000])</f>
        <v>341025</v>
      </c>
      <c r="S105" s="355">
        <f t="shared" si="16"/>
        <v>341.02499999999998</v>
      </c>
      <c r="T105" s="356">
        <f>SUMIF('Tariff Revenue scenario'!$A$7:$A$195,$M105,'Tariff Revenue scenario'!$E$7:$E$195)/1000000</f>
        <v>198.34059238571137</v>
      </c>
      <c r="V105" s="111" t="s">
        <v>232</v>
      </c>
      <c r="W105" s="194">
        <f t="shared" si="12"/>
        <v>352.142</v>
      </c>
      <c r="X105" s="195">
        <f t="shared" si="13"/>
        <v>340.02060543678408</v>
      </c>
      <c r="Y105" s="194">
        <f t="shared" si="14"/>
        <v>226.22277472648778</v>
      </c>
      <c r="Z105" s="194">
        <f t="shared" si="17"/>
        <v>218.90532871747024</v>
      </c>
      <c r="AA105" s="194">
        <f t="shared" si="15"/>
        <v>7.7870163503509158</v>
      </c>
      <c r="AB105" s="195">
        <f ca="1">INDEX('Calcs and Output'!$BA$243:$BA$469,MATCH($V105,'Calcs and Output'!$AJ$243:$AJ$469,0),1)</f>
        <v>226.22280422305926</v>
      </c>
      <c r="AC105" s="368">
        <f t="shared" ca="1" si="18"/>
        <v>1.3038727653125193E-7</v>
      </c>
    </row>
    <row r="106" spans="7:29" ht="13.8" x14ac:dyDescent="0.25">
      <c r="G106" s="111" t="s">
        <v>234</v>
      </c>
      <c r="H106" s="98" t="s">
        <v>235</v>
      </c>
      <c r="I106" s="371">
        <v>1.23827</v>
      </c>
      <c r="J106" s="371">
        <v>1.1721505078966232</v>
      </c>
      <c r="K106" s="112">
        <f>(1-Data!AN$11)*$I106+Data!AN$11*$J106</f>
        <v>1.2250461015793248</v>
      </c>
      <c r="L106" s="373"/>
      <c r="M106" s="101" t="s">
        <v>228</v>
      </c>
      <c r="N106" s="98" t="s">
        <v>229</v>
      </c>
      <c r="O106" s="99" t="str">
        <f t="shared" si="10"/>
        <v/>
      </c>
      <c r="P106" s="100" t="str">
        <f t="shared" si="11"/>
        <v>RN5</v>
      </c>
      <c r="Q106" s="352">
        <f>SUMIF(Table1[NHS Trust Code],$M106,Table1[value])</f>
        <v>0</v>
      </c>
      <c r="R106" s="352">
        <f>SUMIF(Table2[NHS Code],$M106,Table2[Value £''000])</f>
        <v>385444</v>
      </c>
      <c r="S106" s="355">
        <f t="shared" si="16"/>
        <v>385.44400000000002</v>
      </c>
      <c r="T106" s="356">
        <f>SUMIF('Tariff Revenue scenario'!$A$7:$A$195,$M106,'Tariff Revenue scenario'!$E$7:$E$195)/1000000</f>
        <v>257.54024320475651</v>
      </c>
      <c r="V106" s="111" t="s">
        <v>234</v>
      </c>
      <c r="W106" s="194">
        <f t="shared" si="12"/>
        <v>50.116999999999997</v>
      </c>
      <c r="X106" s="195">
        <f t="shared" si="13"/>
        <v>40.473402408198531</v>
      </c>
      <c r="Y106" s="194">
        <f t="shared" si="14"/>
        <v>0</v>
      </c>
      <c r="Z106" s="194">
        <f t="shared" si="17"/>
        <v>0</v>
      </c>
      <c r="AA106" s="194">
        <f t="shared" si="15"/>
        <v>0</v>
      </c>
      <c r="AB106" s="195">
        <f ca="1">INDEX('Calcs and Output'!$BA$243:$BA$469,MATCH($V106,'Calcs and Output'!$AJ$243:$AJ$469,0),1)</f>
        <v>0</v>
      </c>
      <c r="AC106" s="368">
        <f t="shared" si="18"/>
        <v>0</v>
      </c>
    </row>
    <row r="107" spans="7:29" ht="13.8" x14ac:dyDescent="0.25">
      <c r="G107" s="111" t="s">
        <v>236</v>
      </c>
      <c r="H107" s="98" t="s">
        <v>237</v>
      </c>
      <c r="I107" s="371">
        <v>1.028605</v>
      </c>
      <c r="J107" s="371">
        <v>1.0408940354000991</v>
      </c>
      <c r="K107" s="112">
        <f>(1-Data!AN$11)*$I107+Data!AN$11*$J107</f>
        <v>1.0310628070800198</v>
      </c>
      <c r="L107" s="373"/>
      <c r="M107" s="101" t="s">
        <v>230</v>
      </c>
      <c r="N107" s="98" t="s">
        <v>231</v>
      </c>
      <c r="O107" s="99" t="str">
        <f t="shared" si="10"/>
        <v/>
      </c>
      <c r="P107" s="100" t="str">
        <f t="shared" si="11"/>
        <v>RN7</v>
      </c>
      <c r="Q107" s="352">
        <f>SUMIF(Table1[NHS Trust Code],$M107,Table1[value])</f>
        <v>248546</v>
      </c>
      <c r="R107" s="352">
        <f>SUMIF(Table2[NHS Code],$M107,Table2[Value £''000])</f>
        <v>0</v>
      </c>
      <c r="S107" s="355">
        <f t="shared" si="16"/>
        <v>248.54599999999999</v>
      </c>
      <c r="T107" s="356">
        <f>SUMIF('Tariff Revenue scenario'!$A$7:$A$195,$M107,'Tariff Revenue scenario'!$E$7:$E$195)/1000000</f>
        <v>192.16393282522782</v>
      </c>
      <c r="V107" s="111" t="s">
        <v>236</v>
      </c>
      <c r="W107" s="194">
        <f t="shared" si="12"/>
        <v>251.22399999999999</v>
      </c>
      <c r="X107" s="195">
        <f t="shared" si="13"/>
        <v>244.23758391219175</v>
      </c>
      <c r="Y107" s="194">
        <f t="shared" si="14"/>
        <v>181.67540721197213</v>
      </c>
      <c r="Z107" s="194">
        <f t="shared" si="17"/>
        <v>176.20207611452759</v>
      </c>
      <c r="AA107" s="194">
        <f t="shared" si="15"/>
        <v>5.0523038710666031</v>
      </c>
      <c r="AB107" s="195">
        <f ca="1">INDEX('Calcs and Output'!$BA$243:$BA$469,MATCH($V107,'Calcs and Output'!$AJ$243:$AJ$469,0),1)</f>
        <v>181.67542193590492</v>
      </c>
      <c r="AC107" s="368">
        <f t="shared" ca="1" si="18"/>
        <v>8.1045272048996253E-8</v>
      </c>
    </row>
    <row r="108" spans="7:29" ht="13.8" x14ac:dyDescent="0.25">
      <c r="G108" s="111" t="s">
        <v>238</v>
      </c>
      <c r="H108" s="98" t="s">
        <v>239</v>
      </c>
      <c r="I108" s="371">
        <v>1.0265820000000001</v>
      </c>
      <c r="J108" s="371">
        <v>1.0301077212223473</v>
      </c>
      <c r="K108" s="112">
        <f>(1-Data!AN$11)*$I108+Data!AN$11*$J108</f>
        <v>1.0272871442444695</v>
      </c>
      <c r="L108" s="373"/>
      <c r="M108" s="101" t="s">
        <v>232</v>
      </c>
      <c r="N108" s="98" t="s">
        <v>233</v>
      </c>
      <c r="O108" s="99" t="str">
        <f t="shared" si="10"/>
        <v/>
      </c>
      <c r="P108" s="100" t="str">
        <f t="shared" si="11"/>
        <v>RNA</v>
      </c>
      <c r="Q108" s="352">
        <f>SUMIF(Table1[NHS Trust Code],$M108,Table1[value])</f>
        <v>0</v>
      </c>
      <c r="R108" s="352">
        <f>SUMIF(Table2[NHS Code],$M108,Table2[Value £''000])</f>
        <v>352142</v>
      </c>
      <c r="S108" s="355">
        <f t="shared" si="16"/>
        <v>352.142</v>
      </c>
      <c r="T108" s="356">
        <f>SUMIF('Tariff Revenue scenario'!$A$7:$A$195,$M108,'Tariff Revenue scenario'!$E$7:$E$195)/1000000</f>
        <v>226.22277472648778</v>
      </c>
      <c r="V108" s="111" t="s">
        <v>238</v>
      </c>
      <c r="W108" s="194">
        <f t="shared" si="12"/>
        <v>180.47200000000001</v>
      </c>
      <c r="X108" s="195">
        <f t="shared" si="13"/>
        <v>175.79891328700484</v>
      </c>
      <c r="Y108" s="194">
        <f t="shared" si="14"/>
        <v>18.205487920825963</v>
      </c>
      <c r="Z108" s="194">
        <f t="shared" si="17"/>
        <v>17.721907669948894</v>
      </c>
      <c r="AA108" s="194">
        <f t="shared" si="15"/>
        <v>0.47140733025846765</v>
      </c>
      <c r="AB108" s="195">
        <f ca="1">INDEX('Calcs and Output'!$BA$243:$BA$469,MATCH($V108,'Calcs and Output'!$AJ$243:$AJ$469,0),1)</f>
        <v>18.205490861484691</v>
      </c>
      <c r="AC108" s="368">
        <f t="shared" ca="1" si="18"/>
        <v>1.6152594972673739E-7</v>
      </c>
    </row>
    <row r="109" spans="7:29" ht="13.8" x14ac:dyDescent="0.25">
      <c r="G109" s="111" t="s">
        <v>240</v>
      </c>
      <c r="H109" s="98" t="s">
        <v>241</v>
      </c>
      <c r="I109" s="371">
        <v>1.054268</v>
      </c>
      <c r="J109" s="371">
        <v>1.0487900672283825</v>
      </c>
      <c r="K109" s="112">
        <f>(1-Data!AN$11)*$I109+Data!AN$11*$J109</f>
        <v>1.0531724134456766</v>
      </c>
      <c r="L109" s="373"/>
      <c r="M109" s="101" t="s">
        <v>234</v>
      </c>
      <c r="N109" s="98" t="s">
        <v>235</v>
      </c>
      <c r="O109" s="99" t="str">
        <f t="shared" si="10"/>
        <v/>
      </c>
      <c r="P109" s="100" t="str">
        <f t="shared" si="11"/>
        <v>RNK</v>
      </c>
      <c r="Q109" s="352">
        <f>SUMIF(Table1[NHS Trust Code],$M109,Table1[value])</f>
        <v>0</v>
      </c>
      <c r="R109" s="352">
        <f>SUMIF(Table2[NHS Code],$M109,Table2[Value £''000])</f>
        <v>50117</v>
      </c>
      <c r="S109" s="355">
        <f t="shared" si="16"/>
        <v>50.116999999999997</v>
      </c>
      <c r="T109" s="356">
        <f>SUMIF('Tariff Revenue scenario'!$A$7:$A$195,$M109,'Tariff Revenue scenario'!$E$7:$E$195)/1000000</f>
        <v>0</v>
      </c>
      <c r="V109" s="111" t="s">
        <v>240</v>
      </c>
      <c r="W109" s="194">
        <f t="shared" si="12"/>
        <v>234.48</v>
      </c>
      <c r="X109" s="195">
        <f t="shared" si="13"/>
        <v>222.41024103928032</v>
      </c>
      <c r="Y109" s="194">
        <f t="shared" si="14"/>
        <v>181.29109841875032</v>
      </c>
      <c r="Z109" s="194">
        <f t="shared" si="17"/>
        <v>172.13810018591172</v>
      </c>
      <c r="AA109" s="194">
        <f t="shared" si="15"/>
        <v>9.3318827176664243</v>
      </c>
      <c r="AB109" s="195">
        <f ca="1">INDEX('Calcs and Output'!$BA$243:$BA$469,MATCH($V109,'Calcs and Output'!$AJ$243:$AJ$469,0),1)</f>
        <v>181.29106047323637</v>
      </c>
      <c r="AC109" s="368">
        <f t="shared" ca="1" si="18"/>
        <v>-2.0930709931921143E-7</v>
      </c>
    </row>
    <row r="110" spans="7:29" ht="13.8" x14ac:dyDescent="0.25">
      <c r="G110" s="111" t="s">
        <v>242</v>
      </c>
      <c r="H110" s="113" t="s">
        <v>243</v>
      </c>
      <c r="I110" s="371">
        <v>1.061131</v>
      </c>
      <c r="J110" s="371">
        <v>1.0476725891619549</v>
      </c>
      <c r="K110" s="112">
        <f>(1-Data!AN$11)*$I110+Data!AN$11*$J110</f>
        <v>1.0584393178323912</v>
      </c>
      <c r="L110" s="373"/>
      <c r="M110" s="101" t="s">
        <v>236</v>
      </c>
      <c r="N110" s="98" t="s">
        <v>237</v>
      </c>
      <c r="O110" s="99" t="str">
        <f t="shared" si="10"/>
        <v/>
      </c>
      <c r="P110" s="100" t="str">
        <f t="shared" si="11"/>
        <v>RNL</v>
      </c>
      <c r="Q110" s="352">
        <f>SUMIF(Table1[NHS Trust Code],$M110,Table1[value])</f>
        <v>251224</v>
      </c>
      <c r="R110" s="352">
        <f>SUMIF(Table2[NHS Code],$M110,Table2[Value £''000])</f>
        <v>0</v>
      </c>
      <c r="S110" s="355">
        <f t="shared" si="16"/>
        <v>251.22399999999999</v>
      </c>
      <c r="T110" s="356">
        <f>SUMIF('Tariff Revenue scenario'!$A$7:$A$195,$M110,'Tariff Revenue scenario'!$E$7:$E$195)/1000000</f>
        <v>181.67540721197213</v>
      </c>
      <c r="V110" s="111" t="s">
        <v>242</v>
      </c>
      <c r="W110" s="194">
        <f t="shared" si="12"/>
        <v>298.24</v>
      </c>
      <c r="X110" s="195">
        <f t="shared" si="13"/>
        <v>281.05860633606972</v>
      </c>
      <c r="Y110" s="194">
        <f t="shared" si="14"/>
        <v>236.58338372072942</v>
      </c>
      <c r="Z110" s="194">
        <f t="shared" si="17"/>
        <v>223.5209706733452</v>
      </c>
      <c r="AA110" s="194">
        <f t="shared" si="15"/>
        <v>13.62939998005141</v>
      </c>
      <c r="AB110" s="195">
        <f ca="1">INDEX('Calcs and Output'!$BA$243:$BA$469,MATCH($V110,'Calcs and Output'!$AJ$243:$AJ$469,0),1)</f>
        <v>236.58343842067771</v>
      </c>
      <c r="AC110" s="368">
        <f t="shared" ca="1" si="18"/>
        <v>2.3120790415553927E-7</v>
      </c>
    </row>
    <row r="111" spans="7:29" ht="13.8" x14ac:dyDescent="0.25">
      <c r="G111" s="111" t="s">
        <v>244</v>
      </c>
      <c r="H111" s="98" t="s">
        <v>245</v>
      </c>
      <c r="I111" s="371">
        <v>1.1106370000000001</v>
      </c>
      <c r="J111" s="371">
        <v>1.0873450455922538</v>
      </c>
      <c r="K111" s="112">
        <f>(1-Data!AN$11)*$I111+Data!AN$11*$J111</f>
        <v>1.1059786091184509</v>
      </c>
      <c r="L111" s="373"/>
      <c r="M111" s="101" t="s">
        <v>238</v>
      </c>
      <c r="N111" s="98" t="s">
        <v>239</v>
      </c>
      <c r="O111" s="99" t="str">
        <f t="shared" si="10"/>
        <v/>
      </c>
      <c r="P111" s="100" t="str">
        <f t="shared" si="11"/>
        <v>RNN</v>
      </c>
      <c r="Q111" s="352">
        <f>SUMIF(Table1[NHS Trust Code],$M111,Table1[value])</f>
        <v>0</v>
      </c>
      <c r="R111" s="352">
        <f>SUMIF(Table2[NHS Code],$M111,Table2[Value £''000])</f>
        <v>180472</v>
      </c>
      <c r="S111" s="355">
        <f t="shared" si="16"/>
        <v>180.47200000000001</v>
      </c>
      <c r="T111" s="356">
        <f>SUMIF('Tariff Revenue scenario'!$A$7:$A$195,$M111,'Tariff Revenue scenario'!$E$7:$E$195)/1000000</f>
        <v>18.205487920825963</v>
      </c>
      <c r="V111" s="111" t="s">
        <v>244</v>
      </c>
      <c r="W111" s="194">
        <f t="shared" si="12"/>
        <v>309.09662920000005</v>
      </c>
      <c r="X111" s="195">
        <f t="shared" si="13"/>
        <v>278.30571933043831</v>
      </c>
      <c r="Y111" s="194">
        <f t="shared" si="14"/>
        <v>9.9213111719437972</v>
      </c>
      <c r="Z111" s="194">
        <f t="shared" si="17"/>
        <v>8.9706175961683723</v>
      </c>
      <c r="AA111" s="194">
        <f t="shared" si="15"/>
        <v>0.98831940960939213</v>
      </c>
      <c r="AB111" s="195">
        <f ca="1">INDEX('Calcs and Output'!$BA$243:$BA$469,MATCH($V111,'Calcs and Output'!$AJ$243:$AJ$469,0),1)</f>
        <v>9.9213116681853517</v>
      </c>
      <c r="AC111" s="368">
        <f t="shared" ca="1" si="18"/>
        <v>5.0017739283703122E-8</v>
      </c>
    </row>
    <row r="112" spans="7:29" ht="13.8" x14ac:dyDescent="0.25">
      <c r="G112" s="111" t="s">
        <v>246</v>
      </c>
      <c r="H112" s="98" t="s">
        <v>247</v>
      </c>
      <c r="I112" s="371">
        <v>1.070335</v>
      </c>
      <c r="J112" s="371">
        <v>1.0364450782646046</v>
      </c>
      <c r="K112" s="112">
        <f>(1-Data!AN$11)*$I112+Data!AN$11*$J112</f>
        <v>1.063557015652921</v>
      </c>
      <c r="L112" s="373"/>
      <c r="M112" s="101" t="s">
        <v>240</v>
      </c>
      <c r="N112" s="98" t="s">
        <v>241</v>
      </c>
      <c r="O112" s="99" t="str">
        <f t="shared" si="10"/>
        <v/>
      </c>
      <c r="P112" s="100" t="str">
        <f t="shared" si="11"/>
        <v>RNQ</v>
      </c>
      <c r="Q112" s="352">
        <f>SUMIF(Table1[NHS Trust Code],$M112,Table1[value])</f>
        <v>0</v>
      </c>
      <c r="R112" s="352">
        <f>SUMIF(Table2[NHS Code],$M112,Table2[Value £''000])</f>
        <v>234480</v>
      </c>
      <c r="S112" s="355">
        <f t="shared" si="16"/>
        <v>234.48</v>
      </c>
      <c r="T112" s="356">
        <f>SUMIF('Tariff Revenue scenario'!$A$7:$A$195,$M112,'Tariff Revenue scenario'!$E$7:$E$195)/1000000</f>
        <v>181.29109841875032</v>
      </c>
      <c r="V112" s="111" t="s">
        <v>246</v>
      </c>
      <c r="W112" s="194">
        <f t="shared" si="12"/>
        <v>222.47499999999999</v>
      </c>
      <c r="X112" s="195">
        <f t="shared" si="13"/>
        <v>207.85548449784412</v>
      </c>
      <c r="Y112" s="194">
        <f t="shared" si="14"/>
        <v>124.73416358543201</v>
      </c>
      <c r="Z112" s="194">
        <f t="shared" si="17"/>
        <v>117.28018502972058</v>
      </c>
      <c r="AA112" s="194">
        <f t="shared" si="15"/>
        <v>8.1966649654373303</v>
      </c>
      <c r="AB112" s="195">
        <f ca="1">INDEX('Calcs and Output'!$BA$243:$BA$469,MATCH($V112,'Calcs and Output'!$AJ$243:$AJ$469,0),1)</f>
        <v>124.73413744667067</v>
      </c>
      <c r="AC112" s="368">
        <f t="shared" ca="1" si="18"/>
        <v>-2.0955575108505542E-7</v>
      </c>
    </row>
    <row r="113" spans="7:29" ht="13.8" x14ac:dyDescent="0.25">
      <c r="G113" s="111" t="s">
        <v>248</v>
      </c>
      <c r="H113" s="98" t="s">
        <v>249</v>
      </c>
      <c r="I113" s="371">
        <v>1.0575319999999999</v>
      </c>
      <c r="J113" s="371">
        <v>1.0512391281197671</v>
      </c>
      <c r="K113" s="112">
        <f>(1-Data!AN$11)*$I113+Data!AN$11*$J113</f>
        <v>1.0562734256239534</v>
      </c>
      <c r="L113" s="373"/>
      <c r="M113" s="101" t="s">
        <v>242</v>
      </c>
      <c r="N113" s="98" t="s">
        <v>243</v>
      </c>
      <c r="O113" s="99" t="str">
        <f t="shared" si="10"/>
        <v/>
      </c>
      <c r="P113" s="100" t="str">
        <f t="shared" si="11"/>
        <v>RNS</v>
      </c>
      <c r="Q113" s="352">
        <f>SUMIF(Table1[NHS Trust Code],$M113,Table1[value])</f>
        <v>298240</v>
      </c>
      <c r="R113" s="352">
        <f>SUMIF(Table2[NHS Code],$M113,Table2[Value £''000])</f>
        <v>0</v>
      </c>
      <c r="S113" s="355">
        <f t="shared" si="16"/>
        <v>298.24</v>
      </c>
      <c r="T113" s="356">
        <f>SUMIF('Tariff Revenue scenario'!$A$7:$A$195,$M113,'Tariff Revenue scenario'!$E$7:$E$195)/1000000</f>
        <v>236.58338372072942</v>
      </c>
      <c r="V113" s="111" t="s">
        <v>248</v>
      </c>
      <c r="W113" s="194">
        <f t="shared" si="12"/>
        <v>198.19300000000001</v>
      </c>
      <c r="X113" s="195">
        <f t="shared" si="13"/>
        <v>187.4108774013458</v>
      </c>
      <c r="Y113" s="194">
        <f t="shared" si="14"/>
        <v>0</v>
      </c>
      <c r="Z113" s="194">
        <f t="shared" si="17"/>
        <v>0</v>
      </c>
      <c r="AA113" s="194">
        <f t="shared" si="15"/>
        <v>0</v>
      </c>
      <c r="AB113" s="195">
        <f ca="1">INDEX('Calcs and Output'!$BA$243:$BA$469,MATCH($V113,'Calcs and Output'!$AJ$243:$AJ$469,0),1)</f>
        <v>0</v>
      </c>
      <c r="AC113" s="368">
        <f t="shared" si="18"/>
        <v>0</v>
      </c>
    </row>
    <row r="114" spans="7:29" ht="13.8" x14ac:dyDescent="0.25">
      <c r="G114" s="111" t="s">
        <v>250</v>
      </c>
      <c r="H114" s="98" t="s">
        <v>251</v>
      </c>
      <c r="I114" s="371">
        <v>1.2858309999999999</v>
      </c>
      <c r="J114" s="371">
        <v>1.2110231197116812</v>
      </c>
      <c r="K114" s="112">
        <f>(1-Data!AN$11)*$I114+Data!AN$11*$J114</f>
        <v>1.2708694239423364</v>
      </c>
      <c r="L114" s="373"/>
      <c r="M114" s="101" t="s">
        <v>244</v>
      </c>
      <c r="N114" s="98" t="s">
        <v>245</v>
      </c>
      <c r="O114" s="99" t="str">
        <f t="shared" si="10"/>
        <v/>
      </c>
      <c r="P114" s="100" t="str">
        <f t="shared" si="11"/>
        <v>RNU</v>
      </c>
      <c r="Q114" s="352">
        <f>SUMIF(Table1[NHS Trust Code],$M114,Table1[value])</f>
        <v>0</v>
      </c>
      <c r="R114" s="352">
        <f>SUMIF(Table2[NHS Code],$M114,Table2[Value £''000])</f>
        <v>309096.62920000002</v>
      </c>
      <c r="S114" s="355">
        <f t="shared" si="16"/>
        <v>309.09662920000005</v>
      </c>
      <c r="T114" s="356">
        <f>SUMIF('Tariff Revenue scenario'!$A$7:$A$195,$M114,'Tariff Revenue scenario'!$E$7:$E$195)/1000000</f>
        <v>9.9213111719437972</v>
      </c>
      <c r="V114" s="111" t="s">
        <v>250</v>
      </c>
      <c r="W114" s="194">
        <f t="shared" si="12"/>
        <v>457.52100000000002</v>
      </c>
      <c r="X114" s="195">
        <f t="shared" si="13"/>
        <v>355.81736635685405</v>
      </c>
      <c r="Y114" s="194">
        <f t="shared" si="14"/>
        <v>110.821766021065</v>
      </c>
      <c r="Z114" s="194">
        <f t="shared" si="17"/>
        <v>87.201536155687194</v>
      </c>
      <c r="AA114" s="194">
        <f t="shared" si="15"/>
        <v>24.634882969509235</v>
      </c>
      <c r="AB114" s="195">
        <f ca="1">INDEX('Calcs and Output'!$BA$243:$BA$469,MATCH($V114,'Calcs and Output'!$AJ$243:$AJ$469,0),1)</f>
        <v>110.82177037390514</v>
      </c>
      <c r="AC114" s="368">
        <f t="shared" ca="1" si="18"/>
        <v>3.9277844976481902E-8</v>
      </c>
    </row>
    <row r="115" spans="7:29" ht="13.8" x14ac:dyDescent="0.25">
      <c r="G115" s="111" t="s">
        <v>252</v>
      </c>
      <c r="H115" s="98" t="s">
        <v>733</v>
      </c>
      <c r="I115" s="371">
        <v>1.0358799999999999</v>
      </c>
      <c r="J115" s="371">
        <v>1.0334143485967935</v>
      </c>
      <c r="K115" s="112">
        <f>(1-Data!AN$11)*$I115+Data!AN$11*$J115</f>
        <v>1.0353868697193587</v>
      </c>
      <c r="L115" s="373"/>
      <c r="M115" s="101" t="s">
        <v>246</v>
      </c>
      <c r="N115" s="98" t="s">
        <v>247</v>
      </c>
      <c r="O115" s="99" t="str">
        <f t="shared" si="10"/>
        <v/>
      </c>
      <c r="P115" s="100" t="str">
        <f t="shared" si="11"/>
        <v>RNZ</v>
      </c>
      <c r="Q115" s="352">
        <f>SUMIF(Table1[NHS Trust Code],$M115,Table1[value])</f>
        <v>0</v>
      </c>
      <c r="R115" s="352">
        <f>SUMIF(Table2[NHS Code],$M115,Table2[Value £''000])</f>
        <v>222475</v>
      </c>
      <c r="S115" s="355">
        <f t="shared" si="16"/>
        <v>222.47499999999999</v>
      </c>
      <c r="T115" s="356">
        <f>SUMIF('Tariff Revenue scenario'!$A$7:$A$195,$M115,'Tariff Revenue scenario'!$E$7:$E$195)/1000000</f>
        <v>124.73416358543201</v>
      </c>
      <c r="V115" s="111" t="s">
        <v>252</v>
      </c>
      <c r="W115" s="194">
        <f t="shared" si="12"/>
        <v>386.66553869999996</v>
      </c>
      <c r="X115" s="195">
        <f t="shared" si="13"/>
        <v>373.27252065876354</v>
      </c>
      <c r="Y115" s="194">
        <f t="shared" si="14"/>
        <v>261.1005990543253</v>
      </c>
      <c r="Z115" s="194">
        <f t="shared" si="17"/>
        <v>252.17684972680459</v>
      </c>
      <c r="AA115" s="194">
        <f t="shared" si="15"/>
        <v>9.0437980210730764</v>
      </c>
      <c r="AB115" s="195">
        <f ca="1">INDEX('Calcs and Output'!$BA$243:$BA$469,MATCH($V115,'Calcs and Output'!$AJ$243:$AJ$469,0),1)</f>
        <v>261.10053289149522</v>
      </c>
      <c r="AC115" s="368">
        <f t="shared" ca="1" si="18"/>
        <v>-2.533997636167129E-7</v>
      </c>
    </row>
    <row r="116" spans="7:29" ht="13.8" x14ac:dyDescent="0.25">
      <c r="G116" s="111" t="s">
        <v>253</v>
      </c>
      <c r="H116" s="98" t="s">
        <v>254</v>
      </c>
      <c r="I116" s="371">
        <v>1.2646409999999999</v>
      </c>
      <c r="J116" s="371">
        <v>1.1748447649308578</v>
      </c>
      <c r="K116" s="112">
        <f>(1-Data!AN$11)*$I116+Data!AN$11*$J116</f>
        <v>1.2466817529861716</v>
      </c>
      <c r="L116" s="373"/>
      <c r="M116" s="101" t="s">
        <v>248</v>
      </c>
      <c r="N116" s="98" t="s">
        <v>249</v>
      </c>
      <c r="O116" s="99" t="str">
        <f t="shared" si="10"/>
        <v/>
      </c>
      <c r="P116" s="100" t="str">
        <f t="shared" si="11"/>
        <v>RP1</v>
      </c>
      <c r="Q116" s="352">
        <f>SUMIF(Table1[NHS Trust Code],$M116,Table1[value])</f>
        <v>0</v>
      </c>
      <c r="R116" s="352">
        <f>SUMIF(Table2[NHS Code],$M116,Table2[Value £''000])</f>
        <v>198193</v>
      </c>
      <c r="S116" s="355">
        <f t="shared" si="16"/>
        <v>198.19300000000001</v>
      </c>
      <c r="T116" s="356">
        <f>SUMIF('Tariff Revenue scenario'!$A$7:$A$195,$M116,'Tariff Revenue scenario'!$E$7:$E$195)/1000000</f>
        <v>0</v>
      </c>
      <c r="V116" s="111" t="s">
        <v>253</v>
      </c>
      <c r="W116" s="194">
        <f t="shared" si="12"/>
        <v>221.95841090000002</v>
      </c>
      <c r="X116" s="195">
        <f t="shared" si="13"/>
        <v>175.51100343892062</v>
      </c>
      <c r="Y116" s="194">
        <f t="shared" si="14"/>
        <v>111.69937193878961</v>
      </c>
      <c r="Z116" s="194">
        <f t="shared" si="17"/>
        <v>89.597342442236425</v>
      </c>
      <c r="AA116" s="194">
        <f t="shared" si="15"/>
        <v>23.374407036663538</v>
      </c>
      <c r="AB116" s="195">
        <f ca="1">INDEX('Calcs and Output'!$BA$243:$BA$469,MATCH($V116,'Calcs and Output'!$AJ$243:$AJ$469,0),1)</f>
        <v>111.6993585198893</v>
      </c>
      <c r="AC116" s="368">
        <f t="shared" ca="1" si="18"/>
        <v>-1.2013407124644715E-7</v>
      </c>
    </row>
    <row r="117" spans="7:29" ht="13.8" x14ac:dyDescent="0.25">
      <c r="G117" s="111" t="s">
        <v>255</v>
      </c>
      <c r="H117" s="98" t="s">
        <v>256</v>
      </c>
      <c r="I117" s="371">
        <v>1.0160039999999999</v>
      </c>
      <c r="J117" s="371">
        <v>1.019555473080884</v>
      </c>
      <c r="K117" s="112">
        <f>(1-Data!AN$11)*$I117+Data!AN$11*$J117</f>
        <v>1.0167142946161767</v>
      </c>
      <c r="L117" s="373"/>
      <c r="M117" s="101" t="s">
        <v>250</v>
      </c>
      <c r="N117" s="98" t="s">
        <v>251</v>
      </c>
      <c r="O117" s="99" t="str">
        <f t="shared" si="10"/>
        <v/>
      </c>
      <c r="P117" s="100" t="str">
        <f t="shared" si="11"/>
        <v>RP4</v>
      </c>
      <c r="Q117" s="352">
        <f>SUMIF(Table1[NHS Trust Code],$M117,Table1[value])</f>
        <v>0</v>
      </c>
      <c r="R117" s="352">
        <f>SUMIF(Table2[NHS Code],$M117,Table2[Value £''000])</f>
        <v>457521</v>
      </c>
      <c r="S117" s="355">
        <f t="shared" si="16"/>
        <v>457.52100000000002</v>
      </c>
      <c r="T117" s="356">
        <f>SUMIF('Tariff Revenue scenario'!$A$7:$A$195,$M117,'Tariff Revenue scenario'!$E$7:$E$195)/1000000</f>
        <v>110.821766021065</v>
      </c>
      <c r="V117" s="111" t="s">
        <v>255</v>
      </c>
      <c r="W117" s="194">
        <f t="shared" si="12"/>
        <v>98.078999999999994</v>
      </c>
      <c r="X117" s="195">
        <f t="shared" si="13"/>
        <v>96.534068763508813</v>
      </c>
      <c r="Y117" s="194">
        <f t="shared" si="14"/>
        <v>0</v>
      </c>
      <c r="Z117" s="194">
        <f t="shared" si="17"/>
        <v>0</v>
      </c>
      <c r="AA117" s="194">
        <f t="shared" si="15"/>
        <v>0</v>
      </c>
      <c r="AB117" s="195">
        <f ca="1">INDEX('Calcs and Output'!$BA$243:$BA$469,MATCH($V117,'Calcs and Output'!$AJ$243:$AJ$469,0),1)</f>
        <v>0</v>
      </c>
      <c r="AC117" s="368">
        <f t="shared" si="18"/>
        <v>0</v>
      </c>
    </row>
    <row r="118" spans="7:29" ht="13.8" x14ac:dyDescent="0.25">
      <c r="G118" s="111" t="s">
        <v>257</v>
      </c>
      <c r="H118" s="98" t="s">
        <v>258</v>
      </c>
      <c r="I118" s="371">
        <v>1.1015969999999999</v>
      </c>
      <c r="J118" s="371">
        <v>1.062121129139308</v>
      </c>
      <c r="K118" s="112">
        <f>(1-Data!AN$11)*$I118+Data!AN$11*$J118</f>
        <v>1.0937018258278617</v>
      </c>
      <c r="L118" s="373"/>
      <c r="M118" s="101" t="s">
        <v>252</v>
      </c>
      <c r="N118" s="98" t="s">
        <v>733</v>
      </c>
      <c r="O118" s="99" t="str">
        <f t="shared" si="10"/>
        <v/>
      </c>
      <c r="P118" s="100" t="str">
        <f t="shared" si="11"/>
        <v>RP5</v>
      </c>
      <c r="Q118" s="352">
        <f>SUMIF(Table1[NHS Trust Code],$M118,Table1[value])</f>
        <v>0</v>
      </c>
      <c r="R118" s="352">
        <f>SUMIF(Table2[NHS Code],$M118,Table2[Value £''000])</f>
        <v>386665.53869999998</v>
      </c>
      <c r="S118" s="355">
        <f t="shared" si="16"/>
        <v>386.66553869999996</v>
      </c>
      <c r="T118" s="356">
        <f>SUMIF('Tariff Revenue scenario'!$A$7:$A$195,$M118,'Tariff Revenue scenario'!$E$7:$E$195)/1000000</f>
        <v>261.1005990543253</v>
      </c>
      <c r="V118" s="111" t="s">
        <v>257</v>
      </c>
      <c r="W118" s="194">
        <f t="shared" si="12"/>
        <v>287.73500000000001</v>
      </c>
      <c r="X118" s="195">
        <f t="shared" si="13"/>
        <v>261.198060633789</v>
      </c>
      <c r="Y118" s="194">
        <f t="shared" si="14"/>
        <v>203.64383020520933</v>
      </c>
      <c r="Z118" s="194">
        <f t="shared" si="17"/>
        <v>186.19684579118635</v>
      </c>
      <c r="AA118" s="194">
        <f t="shared" si="15"/>
        <v>18.781462020465415</v>
      </c>
      <c r="AB118" s="195">
        <f ca="1">INDEX('Calcs and Output'!$BA$243:$BA$469,MATCH($V118,'Calcs and Output'!$AJ$243:$AJ$469,0),1)</f>
        <v>203.64378001717415</v>
      </c>
      <c r="AC118" s="368">
        <f t="shared" ca="1" si="18"/>
        <v>-2.4645006491130772E-7</v>
      </c>
    </row>
    <row r="119" spans="7:29" ht="13.8" x14ac:dyDescent="0.25">
      <c r="G119" s="111" t="s">
        <v>259</v>
      </c>
      <c r="H119" s="98" t="s">
        <v>260</v>
      </c>
      <c r="I119" s="371">
        <v>1.1429180000000001</v>
      </c>
      <c r="J119" s="371">
        <v>1.090463305043996</v>
      </c>
      <c r="K119" s="112">
        <f>(1-Data!AN$11)*$I119+Data!AN$11*$J119</f>
        <v>1.1324270610087992</v>
      </c>
      <c r="L119" s="373"/>
      <c r="M119" s="101" t="s">
        <v>253</v>
      </c>
      <c r="N119" s="98" t="s">
        <v>254</v>
      </c>
      <c r="O119" s="99" t="str">
        <f t="shared" si="10"/>
        <v/>
      </c>
      <c r="P119" s="100" t="str">
        <f t="shared" si="11"/>
        <v>RP6</v>
      </c>
      <c r="Q119" s="352">
        <f>SUMIF(Table1[NHS Trust Code],$M119,Table1[value])</f>
        <v>0</v>
      </c>
      <c r="R119" s="352">
        <f>SUMIF(Table2[NHS Code],$M119,Table2[Value £''000])</f>
        <v>221958.41090000002</v>
      </c>
      <c r="S119" s="355">
        <f t="shared" si="16"/>
        <v>221.95841090000002</v>
      </c>
      <c r="T119" s="356">
        <f>SUMIF('Tariff Revenue scenario'!$A$7:$A$195,$M119,'Tariff Revenue scenario'!$E$7:$E$195)/1000000</f>
        <v>111.69937193878961</v>
      </c>
      <c r="V119" s="111" t="s">
        <v>259</v>
      </c>
      <c r="W119" s="194">
        <f t="shared" si="12"/>
        <v>68.531999999999996</v>
      </c>
      <c r="X119" s="195">
        <f t="shared" si="13"/>
        <v>59.962307007151864</v>
      </c>
      <c r="Y119" s="194">
        <f t="shared" si="14"/>
        <v>44.759321605838835</v>
      </c>
      <c r="Z119" s="194">
        <f t="shared" si="17"/>
        <v>39.525125411579197</v>
      </c>
      <c r="AA119" s="194">
        <f t="shared" si="15"/>
        <v>5.5970005943237195</v>
      </c>
      <c r="AB119" s="195">
        <f ca="1">INDEX('Calcs and Output'!$BA$243:$BA$469,MATCH($V119,'Calcs and Output'!$AJ$243:$AJ$469,0),1)</f>
        <v>44.759333114474465</v>
      </c>
      <c r="AC119" s="368">
        <f t="shared" ca="1" si="18"/>
        <v>2.5712265561139702E-7</v>
      </c>
    </row>
    <row r="120" spans="7:29" ht="13.8" x14ac:dyDescent="0.25">
      <c r="G120" s="111" t="s">
        <v>261</v>
      </c>
      <c r="H120" s="98" t="s">
        <v>262</v>
      </c>
      <c r="I120" s="371">
        <v>1.177673</v>
      </c>
      <c r="J120" s="371">
        <v>1.1511458625034567</v>
      </c>
      <c r="K120" s="112">
        <f>(1-Data!AN$11)*$I120+Data!AN$11*$J120</f>
        <v>1.1723675725006915</v>
      </c>
      <c r="L120" s="373"/>
      <c r="M120" s="101" t="s">
        <v>255</v>
      </c>
      <c r="N120" s="98" t="s">
        <v>256</v>
      </c>
      <c r="O120" s="99" t="str">
        <f t="shared" si="10"/>
        <v/>
      </c>
      <c r="P120" s="100" t="str">
        <f t="shared" si="11"/>
        <v>RP7</v>
      </c>
      <c r="Q120" s="352">
        <f>SUMIF(Table1[NHS Trust Code],$M120,Table1[value])</f>
        <v>0</v>
      </c>
      <c r="R120" s="352">
        <f>SUMIF(Table2[NHS Code],$M120,Table2[Value £''000])</f>
        <v>98079</v>
      </c>
      <c r="S120" s="355">
        <f t="shared" si="16"/>
        <v>98.078999999999994</v>
      </c>
      <c r="T120" s="356">
        <f>SUMIF('Tariff Revenue scenario'!$A$7:$A$195,$M120,'Tariff Revenue scenario'!$E$7:$E$195)/1000000</f>
        <v>0</v>
      </c>
      <c r="V120" s="111" t="s">
        <v>261</v>
      </c>
      <c r="W120" s="194">
        <f t="shared" si="12"/>
        <v>245.51499999999999</v>
      </c>
      <c r="X120" s="195">
        <f t="shared" si="13"/>
        <v>208.47467845488518</v>
      </c>
      <c r="Y120" s="194">
        <f t="shared" si="14"/>
        <v>0</v>
      </c>
      <c r="Z120" s="194">
        <f t="shared" si="17"/>
        <v>0</v>
      </c>
      <c r="AA120" s="194">
        <f t="shared" si="15"/>
        <v>0</v>
      </c>
      <c r="AB120" s="195">
        <f ca="1">INDEX('Calcs and Output'!$BA$243:$BA$469,MATCH($V120,'Calcs and Output'!$AJ$243:$AJ$469,0),1)</f>
        <v>0</v>
      </c>
      <c r="AC120" s="368">
        <f t="shared" si="18"/>
        <v>0</v>
      </c>
    </row>
    <row r="121" spans="7:29" ht="13.8" x14ac:dyDescent="0.25">
      <c r="G121" s="111" t="s">
        <v>263</v>
      </c>
      <c r="H121" s="98" t="s">
        <v>264</v>
      </c>
      <c r="I121" s="371">
        <v>1.2137370000000001</v>
      </c>
      <c r="J121" s="371">
        <v>1.1591120076759223</v>
      </c>
      <c r="K121" s="112">
        <f>(1-Data!AN$11)*$I121+Data!AN$11*$J121</f>
        <v>1.2028120015351846</v>
      </c>
      <c r="L121" s="373"/>
      <c r="M121" s="101" t="s">
        <v>257</v>
      </c>
      <c r="N121" s="98" t="s">
        <v>258</v>
      </c>
      <c r="O121" s="99" t="str">
        <f t="shared" si="10"/>
        <v/>
      </c>
      <c r="P121" s="100" t="str">
        <f t="shared" si="11"/>
        <v>RPA</v>
      </c>
      <c r="Q121" s="352">
        <f>SUMIF(Table1[NHS Trust Code],$M121,Table1[value])</f>
        <v>0</v>
      </c>
      <c r="R121" s="352">
        <f>SUMIF(Table2[NHS Code],$M121,Table2[Value £''000])</f>
        <v>287735</v>
      </c>
      <c r="S121" s="355">
        <f t="shared" si="16"/>
        <v>287.73500000000001</v>
      </c>
      <c r="T121" s="356">
        <f>SUMIF('Tariff Revenue scenario'!$A$7:$A$195,$M121,'Tariff Revenue scenario'!$E$7:$E$195)/1000000</f>
        <v>203.64383020520933</v>
      </c>
      <c r="V121" s="111" t="s">
        <v>263</v>
      </c>
      <c r="W121" s="194">
        <f t="shared" si="12"/>
        <v>370.65925770000001</v>
      </c>
      <c r="X121" s="195">
        <f t="shared" si="13"/>
        <v>305.38679936427741</v>
      </c>
      <c r="Y121" s="194">
        <f t="shared" si="14"/>
        <v>87.084232893223529</v>
      </c>
      <c r="Z121" s="194">
        <f t="shared" si="17"/>
        <v>72.400535397115547</v>
      </c>
      <c r="AA121" s="194">
        <f t="shared" si="15"/>
        <v>15.335383765922044</v>
      </c>
      <c r="AB121" s="195">
        <f ca="1">INDEX('Calcs and Output'!$BA$243:$BA$469,MATCH($V121,'Calcs and Output'!$AJ$243:$AJ$469,0),1)</f>
        <v>87.084225658907002</v>
      </c>
      <c r="AC121" s="368">
        <f t="shared" ca="1" si="18"/>
        <v>-8.307263310580737E-8</v>
      </c>
    </row>
    <row r="122" spans="7:29" ht="13.8" x14ac:dyDescent="0.25">
      <c r="G122" s="111" t="s">
        <v>265</v>
      </c>
      <c r="H122" s="98" t="s">
        <v>513</v>
      </c>
      <c r="I122" s="371">
        <v>1.048289</v>
      </c>
      <c r="J122" s="371">
        <v>1.0506171264729993</v>
      </c>
      <c r="K122" s="112">
        <f>(1-Data!AN$11)*$I122+Data!AN$11*$J122</f>
        <v>1.0487546252945998</v>
      </c>
      <c r="L122" s="373"/>
      <c r="M122" s="101" t="s">
        <v>259</v>
      </c>
      <c r="N122" s="98" t="s">
        <v>260</v>
      </c>
      <c r="O122" s="99" t="str">
        <f t="shared" si="10"/>
        <v/>
      </c>
      <c r="P122" s="100" t="str">
        <f t="shared" si="11"/>
        <v>RPC</v>
      </c>
      <c r="Q122" s="352">
        <f>SUMIF(Table1[NHS Trust Code],$M122,Table1[value])</f>
        <v>0</v>
      </c>
      <c r="R122" s="352">
        <f>SUMIF(Table2[NHS Code],$M122,Table2[Value £''000])</f>
        <v>68532</v>
      </c>
      <c r="S122" s="355">
        <f t="shared" si="16"/>
        <v>68.531999999999996</v>
      </c>
      <c r="T122" s="356">
        <f>SUMIF('Tariff Revenue scenario'!$A$7:$A$195,$M122,'Tariff Revenue scenario'!$E$7:$E$195)/1000000</f>
        <v>44.759321605838835</v>
      </c>
      <c r="V122" s="111" t="s">
        <v>265</v>
      </c>
      <c r="W122" s="194">
        <f t="shared" si="12"/>
        <v>400.72900000000004</v>
      </c>
      <c r="X122" s="195">
        <f t="shared" si="13"/>
        <v>382.26958405554194</v>
      </c>
      <c r="Y122" s="194">
        <f t="shared" si="14"/>
        <v>157.10151454482553</v>
      </c>
      <c r="Z122" s="194">
        <f t="shared" si="17"/>
        <v>149.79816131985595</v>
      </c>
      <c r="AA122" s="194">
        <f t="shared" si="15"/>
        <v>7.2368164083140005</v>
      </c>
      <c r="AB122" s="195">
        <f ca="1">INDEX('Calcs and Output'!$BA$243:$BA$469,MATCH($V122,'Calcs and Output'!$AJ$243:$AJ$469,0),1)</f>
        <v>157.10151096229094</v>
      </c>
      <c r="AC122" s="368">
        <f t="shared" ca="1" si="18"/>
        <v>-2.2803946841953859E-8</v>
      </c>
    </row>
    <row r="123" spans="7:29" ht="13.8" x14ac:dyDescent="0.25">
      <c r="G123" s="111" t="s">
        <v>267</v>
      </c>
      <c r="H123" s="98" t="s">
        <v>268</v>
      </c>
      <c r="I123" s="371">
        <v>1.042243</v>
      </c>
      <c r="J123" s="371">
        <v>1.0341879758479149</v>
      </c>
      <c r="K123" s="112">
        <f>(1-Data!AN$11)*$I123+Data!AN$11*$J123</f>
        <v>1.040631995169583</v>
      </c>
      <c r="L123" s="373"/>
      <c r="M123" s="101" t="s">
        <v>261</v>
      </c>
      <c r="N123" s="98" t="s">
        <v>262</v>
      </c>
      <c r="O123" s="99" t="str">
        <f t="shared" si="10"/>
        <v/>
      </c>
      <c r="P123" s="100" t="str">
        <f t="shared" si="11"/>
        <v>RPG</v>
      </c>
      <c r="Q123" s="352">
        <f>SUMIF(Table1[NHS Trust Code],$M123,Table1[value])</f>
        <v>0</v>
      </c>
      <c r="R123" s="352">
        <f>SUMIF(Table2[NHS Code],$M123,Table2[Value £''000])</f>
        <v>245515</v>
      </c>
      <c r="S123" s="355">
        <f t="shared" si="16"/>
        <v>245.51499999999999</v>
      </c>
      <c r="T123" s="356">
        <f>SUMIF('Tariff Revenue scenario'!$A$7:$A$195,$M123,'Tariff Revenue scenario'!$E$7:$E$195)/1000000</f>
        <v>0</v>
      </c>
      <c r="V123" s="111" t="s">
        <v>267</v>
      </c>
      <c r="W123" s="194">
        <f t="shared" si="12"/>
        <v>528.95899999999995</v>
      </c>
      <c r="X123" s="195">
        <f t="shared" si="13"/>
        <v>507.51983942324387</v>
      </c>
      <c r="Y123" s="194">
        <f t="shared" si="14"/>
        <v>242.70356631747856</v>
      </c>
      <c r="Z123" s="194">
        <f t="shared" si="17"/>
        <v>233.22708454483683</v>
      </c>
      <c r="AA123" s="194">
        <f t="shared" si="15"/>
        <v>9.8369830758750556</v>
      </c>
      <c r="AB123" s="195">
        <f ca="1">INDEX('Calcs and Output'!$BA$243:$BA$469,MATCH($V123,'Calcs and Output'!$AJ$243:$AJ$469,0),1)</f>
        <v>242.70363236363224</v>
      </c>
      <c r="AC123" s="368">
        <f t="shared" ca="1" si="18"/>
        <v>2.7212683639810109E-7</v>
      </c>
    </row>
    <row r="124" spans="7:29" ht="13.8" x14ac:dyDescent="0.25">
      <c r="G124" s="111" t="s">
        <v>269</v>
      </c>
      <c r="H124" s="98" t="s">
        <v>270</v>
      </c>
      <c r="I124" s="371">
        <v>1.0992230000000001</v>
      </c>
      <c r="J124" s="371">
        <v>1.0557306317296815</v>
      </c>
      <c r="K124" s="112">
        <f>(1-Data!AN$11)*$I124+Data!AN$11*$J124</f>
        <v>1.0905245263459364</v>
      </c>
      <c r="L124" s="373"/>
      <c r="M124" s="101" t="s">
        <v>263</v>
      </c>
      <c r="N124" s="98" t="s">
        <v>264</v>
      </c>
      <c r="O124" s="99" t="str">
        <f t="shared" si="10"/>
        <v/>
      </c>
      <c r="P124" s="100" t="str">
        <f t="shared" si="11"/>
        <v>RPY</v>
      </c>
      <c r="Q124" s="352">
        <f>SUMIF(Table1[NHS Trust Code],$M124,Table1[value])</f>
        <v>0</v>
      </c>
      <c r="R124" s="352">
        <f>SUMIF(Table2[NHS Code],$M124,Table2[Value £''000])</f>
        <v>370659.25770000002</v>
      </c>
      <c r="S124" s="355">
        <f t="shared" si="16"/>
        <v>370.65925770000001</v>
      </c>
      <c r="T124" s="356">
        <f>SUMIF('Tariff Revenue scenario'!$A$7:$A$195,$M124,'Tariff Revenue scenario'!$E$7:$E$195)/1000000</f>
        <v>87.084232893223529</v>
      </c>
      <c r="V124" s="111" t="s">
        <v>269</v>
      </c>
      <c r="W124" s="194">
        <f t="shared" si="12"/>
        <v>315.50400000000002</v>
      </c>
      <c r="X124" s="195">
        <f t="shared" si="13"/>
        <v>287.02456189508405</v>
      </c>
      <c r="Y124" s="194">
        <f t="shared" si="14"/>
        <v>228.3317731172385</v>
      </c>
      <c r="Z124" s="194">
        <f t="shared" si="17"/>
        <v>209.37793474697793</v>
      </c>
      <c r="AA124" s="194">
        <f t="shared" si="15"/>
        <v>20.610707312357707</v>
      </c>
      <c r="AB124" s="195">
        <f ca="1">INDEX('Calcs and Output'!$BA$243:$BA$469,MATCH($V124,'Calcs and Output'!$AJ$243:$AJ$469,0),1)</f>
        <v>228.33184401833165</v>
      </c>
      <c r="AC124" s="368">
        <f t="shared" ca="1" si="18"/>
        <v>3.1051785831515133E-7</v>
      </c>
    </row>
    <row r="125" spans="7:29" ht="13.8" x14ac:dyDescent="0.25">
      <c r="G125" s="111" t="s">
        <v>271</v>
      </c>
      <c r="H125" s="98" t="s">
        <v>272</v>
      </c>
      <c r="I125" s="371">
        <v>1.2477339999999999</v>
      </c>
      <c r="J125" s="371">
        <v>1.1694204431883153</v>
      </c>
      <c r="K125" s="112">
        <f>(1-Data!AN$11)*$I125+Data!AN$11*$J125</f>
        <v>1.232071288637663</v>
      </c>
      <c r="L125" s="373"/>
      <c r="M125" s="101" t="s">
        <v>265</v>
      </c>
      <c r="N125" s="98" t="s">
        <v>513</v>
      </c>
      <c r="O125" s="99" t="str">
        <f t="shared" si="10"/>
        <v>RQ3</v>
      </c>
      <c r="P125" s="100" t="str">
        <f t="shared" si="11"/>
        <v>RQ3</v>
      </c>
      <c r="Q125" s="352">
        <f>SUMIF(Table1[NHS Trust Code],$M125,Table1[value])</f>
        <v>0</v>
      </c>
      <c r="R125" s="352">
        <f>SUMIF(Table2[NHS Code],$M125,Table2[Value £''000])</f>
        <v>316696</v>
      </c>
      <c r="S125" s="355">
        <f t="shared" si="16"/>
        <v>316.69600000000003</v>
      </c>
      <c r="T125" s="356">
        <f>SUMIF('Tariff Revenue scenario'!$A$7:$A$195,$M125,'Tariff Revenue scenario'!$E$7:$E$195)/1000000</f>
        <v>157.10151454482553</v>
      </c>
      <c r="V125" s="111" t="s">
        <v>271</v>
      </c>
      <c r="W125" s="194">
        <f t="shared" si="12"/>
        <v>624.96799999999996</v>
      </c>
      <c r="X125" s="195">
        <f t="shared" si="13"/>
        <v>500.8823996140203</v>
      </c>
      <c r="Y125" s="194">
        <f t="shared" si="14"/>
        <v>328.71573662755821</v>
      </c>
      <c r="Z125" s="194">
        <f t="shared" si="17"/>
        <v>266.79928317380785</v>
      </c>
      <c r="AA125" s="194">
        <f t="shared" si="15"/>
        <v>65.26556485412074</v>
      </c>
      <c r="AB125" s="195">
        <f ca="1">INDEX('Calcs and Output'!$BA$243:$BA$469,MATCH($V125,'Calcs and Output'!$AJ$243:$AJ$469,0),1)</f>
        <v>328.71563459005404</v>
      </c>
      <c r="AC125" s="368">
        <f t="shared" ca="1" si="18"/>
        <v>-3.1041259307418301E-7</v>
      </c>
    </row>
    <row r="126" spans="7:29" ht="13.8" x14ac:dyDescent="0.25">
      <c r="G126" s="111" t="s">
        <v>273</v>
      </c>
      <c r="H126" s="98" t="s">
        <v>274</v>
      </c>
      <c r="I126" s="371">
        <v>1.1534169999999999</v>
      </c>
      <c r="J126" s="371">
        <v>1.1048564429785204</v>
      </c>
      <c r="K126" s="112">
        <f>(1-Data!AN$11)*$I126+Data!AN$11*$J126</f>
        <v>1.143704888595704</v>
      </c>
      <c r="L126" s="373"/>
      <c r="M126" s="101" t="s">
        <v>267</v>
      </c>
      <c r="N126" s="98" t="s">
        <v>268</v>
      </c>
      <c r="O126" s="99" t="str">
        <f t="shared" si="10"/>
        <v/>
      </c>
      <c r="P126" s="100" t="str">
        <f t="shared" si="11"/>
        <v>RQ6</v>
      </c>
      <c r="Q126" s="352">
        <f>SUMIF(Table1[NHS Trust Code],$M126,Table1[value])</f>
        <v>528959</v>
      </c>
      <c r="R126" s="352">
        <f>SUMIF(Table2[NHS Code],$M126,Table2[Value £''000])</f>
        <v>0</v>
      </c>
      <c r="S126" s="355">
        <f t="shared" si="16"/>
        <v>528.95899999999995</v>
      </c>
      <c r="T126" s="356">
        <f>SUMIF('Tariff Revenue scenario'!$A$7:$A$195,$M126,'Tariff Revenue scenario'!$E$7:$E$195)/1000000</f>
        <v>242.70356631747856</v>
      </c>
      <c r="V126" s="111" t="s">
        <v>273</v>
      </c>
      <c r="W126" s="194">
        <f t="shared" si="12"/>
        <v>209.74199999999999</v>
      </c>
      <c r="X126" s="195">
        <f t="shared" si="13"/>
        <v>181.84403385765947</v>
      </c>
      <c r="Y126" s="194">
        <f t="shared" si="14"/>
        <v>166.66622467215097</v>
      </c>
      <c r="Z126" s="194">
        <f t="shared" si="17"/>
        <v>145.72485116924858</v>
      </c>
      <c r="AA126" s="194">
        <f t="shared" si="15"/>
        <v>22.168419739372112</v>
      </c>
      <c r="AB126" s="195">
        <f ca="1">INDEX('Calcs and Output'!$BA$243:$BA$469,MATCH($V126,'Calcs and Output'!$AJ$243:$AJ$469,0),1)</f>
        <v>166.66618603778332</v>
      </c>
      <c r="AC126" s="368">
        <f t="shared" ca="1" si="18"/>
        <v>-2.3180682062751146E-7</v>
      </c>
    </row>
    <row r="127" spans="7:29" ht="13.8" x14ac:dyDescent="0.25">
      <c r="G127" s="111" t="s">
        <v>275</v>
      </c>
      <c r="H127" s="98" t="s">
        <v>276</v>
      </c>
      <c r="I127" s="371">
        <v>1.205155</v>
      </c>
      <c r="J127" s="371">
        <v>1.157903938088791</v>
      </c>
      <c r="K127" s="112">
        <f>(1-Data!AN$11)*$I127+Data!AN$11*$J127</f>
        <v>1.1957047876177582</v>
      </c>
      <c r="L127" s="373"/>
      <c r="M127" s="101" t="s">
        <v>269</v>
      </c>
      <c r="N127" s="98" t="s">
        <v>270</v>
      </c>
      <c r="O127" s="99" t="str">
        <f t="shared" si="10"/>
        <v/>
      </c>
      <c r="P127" s="100" t="str">
        <f t="shared" si="11"/>
        <v>RQ8</v>
      </c>
      <c r="Q127" s="352">
        <f>SUMIF(Table1[NHS Trust Code],$M127,Table1[value])</f>
        <v>315504</v>
      </c>
      <c r="R127" s="352">
        <f>SUMIF(Table2[NHS Code],$M127,Table2[Value £''000])</f>
        <v>0</v>
      </c>
      <c r="S127" s="355">
        <f t="shared" si="16"/>
        <v>315.50400000000002</v>
      </c>
      <c r="T127" s="356">
        <f>SUMIF('Tariff Revenue scenario'!$A$7:$A$195,$M127,'Tariff Revenue scenario'!$E$7:$E$195)/1000000</f>
        <v>228.3317731172385</v>
      </c>
      <c r="V127" s="111" t="s">
        <v>275</v>
      </c>
      <c r="W127" s="194">
        <f t="shared" si="12"/>
        <v>308.34399999999999</v>
      </c>
      <c r="X127" s="195">
        <f t="shared" si="13"/>
        <v>255.85422621986385</v>
      </c>
      <c r="Y127" s="194">
        <f t="shared" si="14"/>
        <v>161.70755570649811</v>
      </c>
      <c r="Z127" s="194">
        <f t="shared" si="17"/>
        <v>135.24036817538664</v>
      </c>
      <c r="AA127" s="194">
        <f t="shared" si="15"/>
        <v>27.527673694227396</v>
      </c>
      <c r="AB127" s="195">
        <f ca="1">INDEX('Calcs and Output'!$BA$243:$BA$469,MATCH($V127,'Calcs and Output'!$AJ$243:$AJ$469,0),1)</f>
        <v>161.70755646834664</v>
      </c>
      <c r="AC127" s="368">
        <f t="shared" ca="1" si="18"/>
        <v>4.7112735934717875E-9</v>
      </c>
    </row>
    <row r="128" spans="7:29" ht="13.8" x14ac:dyDescent="0.25">
      <c r="G128" s="111" t="s">
        <v>277</v>
      </c>
      <c r="H128" s="98" t="s">
        <v>278</v>
      </c>
      <c r="I128" s="371">
        <v>1.200734</v>
      </c>
      <c r="J128" s="371">
        <v>1.1560814361205336</v>
      </c>
      <c r="K128" s="112">
        <f>(1-Data!AN$11)*$I128+Data!AN$11*$J128</f>
        <v>1.1918034872241068</v>
      </c>
      <c r="L128" s="373"/>
      <c r="M128" s="101" t="s">
        <v>271</v>
      </c>
      <c r="N128" s="98" t="s">
        <v>272</v>
      </c>
      <c r="O128" s="99" t="str">
        <f t="shared" si="10"/>
        <v/>
      </c>
      <c r="P128" s="100" t="str">
        <f t="shared" si="11"/>
        <v>RQM</v>
      </c>
      <c r="Q128" s="352">
        <f>SUMIF(Table1[NHS Trust Code],$M128,Table1[value])</f>
        <v>0</v>
      </c>
      <c r="R128" s="352">
        <f>SUMIF(Table2[NHS Code],$M128,Table2[Value £''000])</f>
        <v>624968</v>
      </c>
      <c r="S128" s="355">
        <f t="shared" si="16"/>
        <v>624.96799999999996</v>
      </c>
      <c r="T128" s="356">
        <f>SUMIF('Tariff Revenue scenario'!$A$7:$A$195,$M128,'Tariff Revenue scenario'!$E$7:$E$195)/1000000</f>
        <v>328.71573662755821</v>
      </c>
      <c r="V128" s="111" t="s">
        <v>277</v>
      </c>
      <c r="W128" s="194">
        <f t="shared" si="12"/>
        <v>163.26300000000001</v>
      </c>
      <c r="X128" s="195">
        <f t="shared" si="13"/>
        <v>135.96933209187048</v>
      </c>
      <c r="Y128" s="194">
        <f t="shared" si="14"/>
        <v>0</v>
      </c>
      <c r="Z128" s="194">
        <f t="shared" si="17"/>
        <v>0</v>
      </c>
      <c r="AA128" s="194">
        <f t="shared" si="15"/>
        <v>0</v>
      </c>
      <c r="AB128" s="195">
        <f ca="1">INDEX('Calcs and Output'!$BA$243:$BA$469,MATCH($V128,'Calcs and Output'!$AJ$243:$AJ$469,0),1)</f>
        <v>0</v>
      </c>
      <c r="AC128" s="368">
        <f t="shared" si="18"/>
        <v>0</v>
      </c>
    </row>
    <row r="129" spans="7:29" ht="13.8" x14ac:dyDescent="0.25">
      <c r="G129" s="111" t="s">
        <v>281</v>
      </c>
      <c r="H129" s="98" t="s">
        <v>282</v>
      </c>
      <c r="I129" s="371">
        <v>1.0282180000000001</v>
      </c>
      <c r="J129" s="371">
        <v>1.0334468153291327</v>
      </c>
      <c r="K129" s="112">
        <f>(1-Data!AN$11)*$I129+Data!AN$11*$J129</f>
        <v>1.0292637630658268</v>
      </c>
      <c r="L129" s="373"/>
      <c r="M129" s="101" t="s">
        <v>273</v>
      </c>
      <c r="N129" s="98" t="s">
        <v>274</v>
      </c>
      <c r="O129" s="99" t="str">
        <f t="shared" si="10"/>
        <v/>
      </c>
      <c r="P129" s="100" t="str">
        <f t="shared" si="11"/>
        <v>RQW</v>
      </c>
      <c r="Q129" s="352">
        <f>SUMIF(Table1[NHS Trust Code],$M129,Table1[value])</f>
        <v>209742</v>
      </c>
      <c r="R129" s="352">
        <f>SUMIF(Table2[NHS Code],$M129,Table2[Value £''000])</f>
        <v>0</v>
      </c>
      <c r="S129" s="355">
        <f t="shared" si="16"/>
        <v>209.74199999999999</v>
      </c>
      <c r="T129" s="356">
        <f>SUMIF('Tariff Revenue scenario'!$A$7:$A$195,$M129,'Tariff Revenue scenario'!$E$7:$E$195)/1000000</f>
        <v>166.66622467215097</v>
      </c>
      <c r="V129" s="111" t="s">
        <v>281</v>
      </c>
      <c r="W129" s="194">
        <f t="shared" si="12"/>
        <v>246.04143200000001</v>
      </c>
      <c r="X129" s="195">
        <f t="shared" si="13"/>
        <v>239.28917019542547</v>
      </c>
      <c r="Y129" s="194">
        <f t="shared" si="14"/>
        <v>133.43719429540829</v>
      </c>
      <c r="Z129" s="194">
        <f t="shared" si="17"/>
        <v>129.64334224489187</v>
      </c>
      <c r="AA129" s="194">
        <f t="shared" si="15"/>
        <v>3.6619965305293647</v>
      </c>
      <c r="AB129" s="195">
        <f ca="1">INDEX('Calcs and Output'!$BA$243:$BA$469,MATCH($V129,'Calcs and Output'!$AJ$243:$AJ$469,0),1)</f>
        <v>133.43721343474306</v>
      </c>
      <c r="AC129" s="368">
        <f t="shared" ca="1" si="18"/>
        <v>1.4343328236243735E-7</v>
      </c>
    </row>
    <row r="130" spans="7:29" ht="13.8" x14ac:dyDescent="0.25">
      <c r="G130" s="111" t="s">
        <v>283</v>
      </c>
      <c r="H130" s="98" t="s">
        <v>284</v>
      </c>
      <c r="I130" s="371">
        <v>1.046098</v>
      </c>
      <c r="J130" s="371">
        <v>1.0374132107563019</v>
      </c>
      <c r="K130" s="112">
        <f>(1-Data!AN$11)*$I130+Data!AN$11*$J130</f>
        <v>1.0443610421512604</v>
      </c>
      <c r="L130" s="373"/>
      <c r="M130" s="101" t="s">
        <v>275</v>
      </c>
      <c r="N130" s="98" t="s">
        <v>276</v>
      </c>
      <c r="O130" s="99" t="str">
        <f t="shared" si="10"/>
        <v/>
      </c>
      <c r="P130" s="100" t="str">
        <f t="shared" si="11"/>
        <v>RQX</v>
      </c>
      <c r="Q130" s="352">
        <f>SUMIF(Table1[NHS Trust Code],$M130,Table1[value])</f>
        <v>0</v>
      </c>
      <c r="R130" s="352">
        <f>SUMIF(Table2[NHS Code],$M130,Table2[Value £''000])</f>
        <v>308344</v>
      </c>
      <c r="S130" s="355">
        <f t="shared" si="16"/>
        <v>308.34399999999999</v>
      </c>
      <c r="T130" s="356">
        <f>SUMIF('Tariff Revenue scenario'!$A$7:$A$195,$M130,'Tariff Revenue scenario'!$E$7:$E$195)/1000000</f>
        <v>161.70755570649811</v>
      </c>
      <c r="V130" s="111" t="s">
        <v>283</v>
      </c>
      <c r="W130" s="194">
        <f t="shared" si="12"/>
        <v>1172.9269999999999</v>
      </c>
      <c r="X130" s="195">
        <f t="shared" si="13"/>
        <v>1121.2400750216518</v>
      </c>
      <c r="Y130" s="194">
        <f t="shared" si="14"/>
        <v>615.8388331447577</v>
      </c>
      <c r="Z130" s="194">
        <f t="shared" si="17"/>
        <v>589.68001322244118</v>
      </c>
      <c r="AA130" s="194">
        <f t="shared" si="15"/>
        <v>27.137934046625706</v>
      </c>
      <c r="AB130" s="195">
        <f ca="1">INDEX('Calcs and Output'!$BA$243:$BA$469,MATCH($V130,'Calcs and Output'!$AJ$243:$AJ$469,0),1)</f>
        <v>615.83871345831324</v>
      </c>
      <c r="AC130" s="368">
        <f t="shared" ca="1" si="18"/>
        <v>-1.9434702391851744E-7</v>
      </c>
    </row>
    <row r="131" spans="7:29" ht="13.8" x14ac:dyDescent="0.25">
      <c r="G131" s="111" t="s">
        <v>285</v>
      </c>
      <c r="H131" s="98" t="s">
        <v>902</v>
      </c>
      <c r="I131" s="371">
        <v>1.015625</v>
      </c>
      <c r="J131" s="371">
        <v>1.0274830120477032</v>
      </c>
      <c r="K131" s="112">
        <f>(1-Data!AN$11)*$I131+Data!AN$11*$J131</f>
        <v>1.0179966024095406</v>
      </c>
      <c r="L131" s="373"/>
      <c r="M131" s="101" t="s">
        <v>277</v>
      </c>
      <c r="N131" s="98" t="s">
        <v>278</v>
      </c>
      <c r="O131" s="99" t="str">
        <f t="shared" si="10"/>
        <v/>
      </c>
      <c r="P131" s="100" t="str">
        <f t="shared" si="11"/>
        <v>RQY</v>
      </c>
      <c r="Q131" s="352">
        <f>SUMIF(Table1[NHS Trust Code],$M131,Table1[value])</f>
        <v>163263</v>
      </c>
      <c r="R131" s="352">
        <f>SUMIF(Table2[NHS Code],$M131,Table2[Value £''000])</f>
        <v>0</v>
      </c>
      <c r="S131" s="355">
        <f t="shared" si="16"/>
        <v>163.26300000000001</v>
      </c>
      <c r="T131" s="356">
        <f>SUMIF('Tariff Revenue scenario'!$A$7:$A$195,$M131,'Tariff Revenue scenario'!$E$7:$E$195)/1000000</f>
        <v>0</v>
      </c>
      <c r="V131" s="111" t="s">
        <v>285</v>
      </c>
      <c r="W131" s="194">
        <f t="shared" si="12"/>
        <v>538.86199999999997</v>
      </c>
      <c r="X131" s="195">
        <f t="shared" si="13"/>
        <v>530.57181538461532</v>
      </c>
      <c r="Y131" s="194">
        <f t="shared" si="14"/>
        <v>10.899319432220603</v>
      </c>
      <c r="Z131" s="194">
        <f t="shared" si="17"/>
        <v>10.706636354603274</v>
      </c>
      <c r="AA131" s="194">
        <f t="shared" si="15"/>
        <v>0.1676818374187779</v>
      </c>
      <c r="AB131" s="195">
        <f ca="1">INDEX('Calcs and Output'!$BA$243:$BA$469,MATCH($V131,'Calcs and Output'!$AJ$243:$AJ$469,0),1)</f>
        <v>10.899321419562121</v>
      </c>
      <c r="AC131" s="368">
        <f t="shared" ca="1" si="18"/>
        <v>1.8233629450747912E-7</v>
      </c>
    </row>
    <row r="132" spans="7:29" ht="13.8" x14ac:dyDescent="0.25">
      <c r="G132" s="111" t="s">
        <v>287</v>
      </c>
      <c r="H132" s="98" t="s">
        <v>288</v>
      </c>
      <c r="I132" s="371">
        <v>1.0417810000000001</v>
      </c>
      <c r="J132" s="371">
        <v>1.0356990291936625</v>
      </c>
      <c r="K132" s="112">
        <f>(1-Data!AN$11)*$I132+Data!AN$11*$J132</f>
        <v>1.0405646058387326</v>
      </c>
      <c r="L132" s="373"/>
      <c r="M132" s="101" t="s">
        <v>279</v>
      </c>
      <c r="N132" s="98" t="s">
        <v>280</v>
      </c>
      <c r="O132" s="99" t="str">
        <f t="shared" ref="O132:O195" si="19">IFERROR(INDEX(D:D,MATCH(M132,C:C,0),1),"")</f>
        <v>RRK</v>
      </c>
      <c r="P132" s="100" t="str">
        <f t="shared" ref="P132:P195" si="20">IF(O132="",M132,O132)</f>
        <v>RRK</v>
      </c>
      <c r="Q132" s="352">
        <f>SUMIF(Table1[NHS Trust Code],$M132,Table1[value])</f>
        <v>0</v>
      </c>
      <c r="R132" s="352">
        <f>SUMIF(Table2[NHS Code],$M132,Table2[Value £''000])</f>
        <v>709137</v>
      </c>
      <c r="S132" s="355">
        <f t="shared" si="16"/>
        <v>709.13699999999994</v>
      </c>
      <c r="T132" s="356">
        <f>SUMIF('Tariff Revenue scenario'!$A$7:$A$195,$M132,'Tariff Revenue scenario'!$E$7:$E$195)/1000000</f>
        <v>482.60448562212463</v>
      </c>
      <c r="V132" s="111" t="s">
        <v>287</v>
      </c>
      <c r="W132" s="194">
        <f t="shared" ref="W132:W195" si="21">SUMIF($P$4:$P$242,$V132,$S$4:$S$242)</f>
        <v>297.49299999999999</v>
      </c>
      <c r="X132" s="195">
        <f t="shared" ref="X132:X195" si="22">W132/INDEX($I$4:$I$232,MATCH($V132,$G$4:$G$232,0),1)</f>
        <v>285.56193672182536</v>
      </c>
      <c r="Y132" s="194">
        <f t="shared" ref="Y132:Y195" si="23">SUMIF($P$4:$P$242,$V132,T$4:T$242)</f>
        <v>193.32522174607712</v>
      </c>
      <c r="Z132" s="194">
        <f t="shared" si="17"/>
        <v>185.78877338447433</v>
      </c>
      <c r="AA132" s="194">
        <f t="shared" ref="AA132:AA195" si="24">Y132*(1-1/INDEX($I$4:$I$230,MATCH($V132,$G$4:$G$230,0),1))</f>
        <v>7.753377235496588</v>
      </c>
      <c r="AB132" s="195">
        <f ca="1">INDEX('Calcs and Output'!$BA$243:$BA$469,MATCH($V132,'Calcs and Output'!$AJ$243:$AJ$469,0),1)</f>
        <v>193.32524915154417</v>
      </c>
      <c r="AC132" s="368">
        <f t="shared" ca="1" si="18"/>
        <v>1.4175836349217263E-7</v>
      </c>
    </row>
    <row r="133" spans="7:29" ht="13.8" x14ac:dyDescent="0.25">
      <c r="G133" s="111" t="s">
        <v>289</v>
      </c>
      <c r="H133" s="98" t="s">
        <v>290</v>
      </c>
      <c r="I133" s="371">
        <v>1.0444800000000001</v>
      </c>
      <c r="J133" s="371">
        <v>1.0504228288289379</v>
      </c>
      <c r="K133" s="112">
        <f>(1-Data!AN$11)*$I133+Data!AN$11*$J133</f>
        <v>1.0456685657657876</v>
      </c>
      <c r="L133" s="373"/>
      <c r="M133" s="101" t="s">
        <v>281</v>
      </c>
      <c r="N133" s="98" t="s">
        <v>282</v>
      </c>
      <c r="O133" s="99" t="str">
        <f t="shared" si="19"/>
        <v/>
      </c>
      <c r="P133" s="100" t="str">
        <f t="shared" si="20"/>
        <v>RR7</v>
      </c>
      <c r="Q133" s="352">
        <f>SUMIF(Table1[NHS Trust Code],$M133,Table1[value])</f>
        <v>0</v>
      </c>
      <c r="R133" s="352">
        <f>SUMIF(Table2[NHS Code],$M133,Table2[Value £''000])</f>
        <v>246041.432</v>
      </c>
      <c r="S133" s="355">
        <f t="shared" ref="S133:S196" si="25">SUM(Q133+R133)/1000</f>
        <v>246.04143200000001</v>
      </c>
      <c r="T133" s="356">
        <f>SUMIF('Tariff Revenue scenario'!$A$7:$A$195,$M133,'Tariff Revenue scenario'!$E$7:$E$195)/1000000</f>
        <v>133.43719429540829</v>
      </c>
      <c r="V133" s="111" t="s">
        <v>289</v>
      </c>
      <c r="W133" s="194">
        <f t="shared" si="21"/>
        <v>79.450999999999993</v>
      </c>
      <c r="X133" s="195">
        <f t="shared" si="22"/>
        <v>76.067516850490179</v>
      </c>
      <c r="Y133" s="194">
        <f t="shared" si="23"/>
        <v>53.629863926713419</v>
      </c>
      <c r="Z133" s="194">
        <f t="shared" ref="Z133:Z196" si="26">Y133/INDEX($K$4:$K$230,MATCH($V133,$G$4:$G$230,0),1)</f>
        <v>51.287631360935087</v>
      </c>
      <c r="AA133" s="194">
        <f t="shared" si="24"/>
        <v>2.2838698179574655</v>
      </c>
      <c r="AB133" s="195">
        <f ca="1">INDEX('Calcs and Output'!$BA$243:$BA$469,MATCH($V133,'Calcs and Output'!$AJ$243:$AJ$469,0),1)</f>
        <v>53.629845128543003</v>
      </c>
      <c r="AC133" s="368">
        <f t="shared" ref="AC133:AC196" ca="1" si="27">IF(Y133=0,0,(AB133/Y133)-1)</f>
        <v>-3.50516839664472E-7</v>
      </c>
    </row>
    <row r="134" spans="7:29" ht="13.8" x14ac:dyDescent="0.25">
      <c r="G134" s="111" t="s">
        <v>291</v>
      </c>
      <c r="H134" s="98" t="s">
        <v>292</v>
      </c>
      <c r="I134" s="371">
        <v>1.0472790000000001</v>
      </c>
      <c r="J134" s="371">
        <v>1.0513965646346897</v>
      </c>
      <c r="K134" s="112">
        <f>(1-Data!AN$11)*$I134+Data!AN$11*$J134</f>
        <v>1.0481025129269381</v>
      </c>
      <c r="L134" s="373"/>
      <c r="M134" s="101" t="s">
        <v>283</v>
      </c>
      <c r="N134" s="98" t="s">
        <v>284</v>
      </c>
      <c r="O134" s="99" t="str">
        <f t="shared" si="19"/>
        <v/>
      </c>
      <c r="P134" s="100" t="str">
        <f t="shared" si="20"/>
        <v>RR8</v>
      </c>
      <c r="Q134" s="352">
        <f>SUMIF(Table1[NHS Trust Code],$M134,Table1[value])</f>
        <v>1172927</v>
      </c>
      <c r="R134" s="352">
        <f>SUMIF(Table2[NHS Code],$M134,Table2[Value £''000])</f>
        <v>0</v>
      </c>
      <c r="S134" s="355">
        <f t="shared" si="25"/>
        <v>1172.9269999999999</v>
      </c>
      <c r="T134" s="356">
        <f>SUMIF('Tariff Revenue scenario'!$A$7:$A$195,$M134,'Tariff Revenue scenario'!$E$7:$E$195)/1000000</f>
        <v>615.8388331447577</v>
      </c>
      <c r="V134" s="111" t="s">
        <v>291</v>
      </c>
      <c r="W134" s="194">
        <f t="shared" si="21"/>
        <v>1521.0139999999999</v>
      </c>
      <c r="X134" s="195">
        <f t="shared" si="22"/>
        <v>1452.3484190936701</v>
      </c>
      <c r="Y134" s="194">
        <f t="shared" si="23"/>
        <v>841.63211587445653</v>
      </c>
      <c r="Z134" s="194">
        <f t="shared" si="26"/>
        <v>803.0055318960251</v>
      </c>
      <c r="AA134" s="194">
        <f t="shared" si="24"/>
        <v>37.995152014342345</v>
      </c>
      <c r="AB134" s="195">
        <f ca="1">INDEX('Calcs and Output'!$BA$243:$BA$469,MATCH($V134,'Calcs and Output'!$AJ$243:$AJ$469,0),1)</f>
        <v>841.63231942635935</v>
      </c>
      <c r="AC134" s="368">
        <f t="shared" ca="1" si="27"/>
        <v>2.4185377323071577E-7</v>
      </c>
    </row>
    <row r="135" spans="7:29" ht="13.8" x14ac:dyDescent="0.25">
      <c r="G135" s="111" t="s">
        <v>293</v>
      </c>
      <c r="H135" s="98" t="s">
        <v>294</v>
      </c>
      <c r="I135" s="371">
        <v>1.2003189999999999</v>
      </c>
      <c r="J135" s="371">
        <v>1.1519342430870869</v>
      </c>
      <c r="K135" s="112">
        <f>(1-Data!AN$11)*$I135+Data!AN$11*$J135</f>
        <v>1.1906420486174174</v>
      </c>
      <c r="L135" s="373"/>
      <c r="M135" s="101" t="s">
        <v>285</v>
      </c>
      <c r="N135" s="98" t="s">
        <v>286</v>
      </c>
      <c r="O135" s="99" t="str">
        <f t="shared" si="19"/>
        <v>RRE</v>
      </c>
      <c r="P135" s="100" t="str">
        <f t="shared" si="20"/>
        <v>RRE</v>
      </c>
      <c r="Q135" s="352">
        <f>SUMIF(Table1[NHS Trust Code],$M135,Table1[value])</f>
        <v>0</v>
      </c>
      <c r="R135" s="352">
        <f>SUMIF(Table2[NHS Code],$M135,Table2[Value £''000])</f>
        <v>194030</v>
      </c>
      <c r="S135" s="355">
        <f t="shared" si="25"/>
        <v>194.03</v>
      </c>
      <c r="T135" s="356">
        <f>SUMIF('Tariff Revenue scenario'!$A$7:$A$195,$M135,'Tariff Revenue scenario'!$E$7:$E$195)/1000000</f>
        <v>0</v>
      </c>
      <c r="V135" s="111" t="s">
        <v>293</v>
      </c>
      <c r="W135" s="194">
        <f t="shared" si="21"/>
        <v>202.02699999999999</v>
      </c>
      <c r="X135" s="195">
        <f t="shared" si="22"/>
        <v>168.31109063507284</v>
      </c>
      <c r="Y135" s="194">
        <f t="shared" si="23"/>
        <v>0.67161335348192375</v>
      </c>
      <c r="Z135" s="194">
        <f t="shared" si="26"/>
        <v>0.56407662929577052</v>
      </c>
      <c r="AA135" s="194">
        <f t="shared" si="24"/>
        <v>0.11208430038693501</v>
      </c>
      <c r="AB135" s="195">
        <f ca="1">INDEX('Calcs and Output'!$BA$243:$BA$469,MATCH($V135,'Calcs and Output'!$AJ$243:$AJ$469,0),1)</f>
        <v>0.67161326847977321</v>
      </c>
      <c r="AC135" s="368">
        <f t="shared" ca="1" si="27"/>
        <v>-1.2656411629841102E-7</v>
      </c>
    </row>
    <row r="136" spans="7:29" ht="13.8" x14ac:dyDescent="0.25">
      <c r="G136" s="111" t="s">
        <v>295</v>
      </c>
      <c r="H136" s="98" t="s">
        <v>296</v>
      </c>
      <c r="I136" s="371">
        <v>1.1964870000000001</v>
      </c>
      <c r="J136" s="371">
        <v>1.1613913353684928</v>
      </c>
      <c r="K136" s="112">
        <f>(1-Data!AN$11)*$I136+Data!AN$11*$J136</f>
        <v>1.1894678670736987</v>
      </c>
      <c r="L136" s="373"/>
      <c r="M136" s="101" t="s">
        <v>287</v>
      </c>
      <c r="N136" s="98" t="s">
        <v>288</v>
      </c>
      <c r="O136" s="99" t="str">
        <f t="shared" si="19"/>
        <v/>
      </c>
      <c r="P136" s="100" t="str">
        <f t="shared" si="20"/>
        <v>RRF</v>
      </c>
      <c r="Q136" s="352">
        <f>SUMIF(Table1[NHS Trust Code],$M136,Table1[value])</f>
        <v>0</v>
      </c>
      <c r="R136" s="352">
        <f>SUMIF(Table2[NHS Code],$M136,Table2[Value £''000])</f>
        <v>297493</v>
      </c>
      <c r="S136" s="355">
        <f t="shared" si="25"/>
        <v>297.49299999999999</v>
      </c>
      <c r="T136" s="356">
        <f>SUMIF('Tariff Revenue scenario'!$A$7:$A$195,$M136,'Tariff Revenue scenario'!$E$7:$E$195)/1000000</f>
        <v>193.32522174607712</v>
      </c>
      <c r="V136" s="111" t="s">
        <v>295</v>
      </c>
      <c r="W136" s="194">
        <f t="shared" si="21"/>
        <v>355.50700000000001</v>
      </c>
      <c r="X136" s="195">
        <f t="shared" si="22"/>
        <v>297.12566872853608</v>
      </c>
      <c r="Y136" s="194">
        <f t="shared" si="23"/>
        <v>0</v>
      </c>
      <c r="Z136" s="194">
        <f t="shared" si="26"/>
        <v>0</v>
      </c>
      <c r="AA136" s="194">
        <f t="shared" si="24"/>
        <v>0</v>
      </c>
      <c r="AB136" s="195">
        <f ca="1">INDEX('Calcs and Output'!$BA$243:$BA$469,MATCH($V136,'Calcs and Output'!$AJ$243:$AJ$469,0),1)</f>
        <v>0</v>
      </c>
      <c r="AC136" s="368">
        <f t="shared" si="27"/>
        <v>0</v>
      </c>
    </row>
    <row r="137" spans="7:29" ht="13.8" x14ac:dyDescent="0.25">
      <c r="G137" s="111" t="s">
        <v>297</v>
      </c>
      <c r="H137" s="98" t="s">
        <v>298</v>
      </c>
      <c r="I137" s="371">
        <v>1.297607</v>
      </c>
      <c r="J137" s="371">
        <v>1.1939718118403775</v>
      </c>
      <c r="K137" s="112">
        <f>(1-Data!AN$11)*$I137+Data!AN$11*$J137</f>
        <v>1.2768799623680755</v>
      </c>
      <c r="L137" s="373"/>
      <c r="M137" s="101" t="s">
        <v>289</v>
      </c>
      <c r="N137" s="98" t="s">
        <v>290</v>
      </c>
      <c r="O137" s="99" t="str">
        <f t="shared" si="19"/>
        <v/>
      </c>
      <c r="P137" s="100" t="str">
        <f t="shared" si="20"/>
        <v>RRJ</v>
      </c>
      <c r="Q137" s="352">
        <f>SUMIF(Table1[NHS Trust Code],$M137,Table1[value])</f>
        <v>0</v>
      </c>
      <c r="R137" s="352">
        <f>SUMIF(Table2[NHS Code],$M137,Table2[Value £''000])</f>
        <v>79451</v>
      </c>
      <c r="S137" s="355">
        <f t="shared" si="25"/>
        <v>79.450999999999993</v>
      </c>
      <c r="T137" s="356">
        <f>SUMIF('Tariff Revenue scenario'!$A$7:$A$195,$M137,'Tariff Revenue scenario'!$E$7:$E$195)/1000000</f>
        <v>53.629863926713419</v>
      </c>
      <c r="V137" s="111" t="s">
        <v>297</v>
      </c>
      <c r="W137" s="194">
        <f t="shared" si="21"/>
        <v>1043.0031788000001</v>
      </c>
      <c r="X137" s="195">
        <f t="shared" si="22"/>
        <v>803.78972893950186</v>
      </c>
      <c r="Y137" s="194">
        <f t="shared" si="23"/>
        <v>423.07818591629695</v>
      </c>
      <c r="Z137" s="194">
        <f t="shared" si="26"/>
        <v>331.33747759003501</v>
      </c>
      <c r="AA137" s="194">
        <f t="shared" si="24"/>
        <v>97.033254040700598</v>
      </c>
      <c r="AB137" s="195">
        <f ca="1">INDEX('Calcs and Output'!$BA$243:$BA$469,MATCH($V137,'Calcs and Output'!$AJ$243:$AJ$469,0),1)</f>
        <v>423.07826592039282</v>
      </c>
      <c r="AC137" s="368">
        <f t="shared" ca="1" si="27"/>
        <v>1.8910002586025598E-7</v>
      </c>
    </row>
    <row r="138" spans="7:29" ht="13.8" x14ac:dyDescent="0.25">
      <c r="G138" s="111" t="s">
        <v>299</v>
      </c>
      <c r="H138" s="98" t="s">
        <v>300</v>
      </c>
      <c r="I138" s="371">
        <v>1.077334</v>
      </c>
      <c r="J138" s="371">
        <v>1.0657293186689387</v>
      </c>
      <c r="K138" s="112">
        <f>(1-Data!AN$11)*$I138+Data!AN$11*$J138</f>
        <v>1.0750130637337878</v>
      </c>
      <c r="L138" s="373"/>
      <c r="M138" s="101" t="s">
        <v>291</v>
      </c>
      <c r="N138" s="98" t="s">
        <v>292</v>
      </c>
      <c r="O138" s="99" t="str">
        <f t="shared" si="19"/>
        <v>RRK</v>
      </c>
      <c r="P138" s="100" t="str">
        <f t="shared" si="20"/>
        <v>RRK</v>
      </c>
      <c r="Q138" s="352">
        <f>SUMIF(Table1[NHS Trust Code],$M138,Table1[value])</f>
        <v>0</v>
      </c>
      <c r="R138" s="352">
        <f>SUMIF(Table2[NHS Code],$M138,Table2[Value £''000])</f>
        <v>811877</v>
      </c>
      <c r="S138" s="355">
        <f t="shared" si="25"/>
        <v>811.87699999999995</v>
      </c>
      <c r="T138" s="356">
        <f>SUMIF('Tariff Revenue scenario'!$A$7:$A$195,$M138,'Tariff Revenue scenario'!$E$7:$E$195)/1000000</f>
        <v>359.0276302523319</v>
      </c>
      <c r="V138" s="111" t="s">
        <v>299</v>
      </c>
      <c r="W138" s="194">
        <f t="shared" si="21"/>
        <v>199.80699999999999</v>
      </c>
      <c r="X138" s="195">
        <f t="shared" si="22"/>
        <v>185.46430354931709</v>
      </c>
      <c r="Y138" s="194">
        <f t="shared" si="23"/>
        <v>0</v>
      </c>
      <c r="Z138" s="194">
        <f t="shared" si="26"/>
        <v>0</v>
      </c>
      <c r="AA138" s="194">
        <f t="shared" si="24"/>
        <v>0</v>
      </c>
      <c r="AB138" s="195">
        <f ca="1">INDEX('Calcs and Output'!$BA$243:$BA$469,MATCH($V138,'Calcs and Output'!$AJ$243:$AJ$469,0),1)</f>
        <v>0</v>
      </c>
      <c r="AC138" s="368">
        <f t="shared" si="27"/>
        <v>0</v>
      </c>
    </row>
    <row r="139" spans="7:29" ht="13.8" x14ac:dyDescent="0.25">
      <c r="G139" s="111" t="s">
        <v>301</v>
      </c>
      <c r="H139" s="98" t="s">
        <v>302</v>
      </c>
      <c r="I139" s="371">
        <v>1.05132</v>
      </c>
      <c r="J139" s="371">
        <v>1.0403667114647939</v>
      </c>
      <c r="K139" s="112">
        <f>(1-Data!AN$11)*$I139+Data!AN$11*$J139</f>
        <v>1.0491293422929588</v>
      </c>
      <c r="L139" s="373"/>
      <c r="M139" s="101" t="s">
        <v>293</v>
      </c>
      <c r="N139" s="98" t="s">
        <v>294</v>
      </c>
      <c r="O139" s="99" t="str">
        <f t="shared" si="19"/>
        <v/>
      </c>
      <c r="P139" s="100" t="str">
        <f t="shared" si="20"/>
        <v>RRP</v>
      </c>
      <c r="Q139" s="352">
        <f>SUMIF(Table1[NHS Trust Code],$M139,Table1[value])</f>
        <v>202027</v>
      </c>
      <c r="R139" s="352">
        <f>SUMIF(Table2[NHS Code],$M139,Table2[Value £''000])</f>
        <v>0</v>
      </c>
      <c r="S139" s="355">
        <f t="shared" si="25"/>
        <v>202.02699999999999</v>
      </c>
      <c r="T139" s="356">
        <f>SUMIF('Tariff Revenue scenario'!$A$7:$A$195,$M139,'Tariff Revenue scenario'!$E$7:$E$195)/1000000</f>
        <v>0.67161335348192375</v>
      </c>
      <c r="V139" s="111" t="s">
        <v>301</v>
      </c>
      <c r="W139" s="194">
        <f t="shared" si="21"/>
        <v>273.60300000000001</v>
      </c>
      <c r="X139" s="195">
        <f t="shared" si="22"/>
        <v>260.2471179089145</v>
      </c>
      <c r="Y139" s="194">
        <f t="shared" si="23"/>
        <v>0</v>
      </c>
      <c r="Z139" s="194">
        <f t="shared" si="26"/>
        <v>0</v>
      </c>
      <c r="AA139" s="194">
        <f t="shared" si="24"/>
        <v>0</v>
      </c>
      <c r="AB139" s="195">
        <f ca="1">INDEX('Calcs and Output'!$BA$243:$BA$469,MATCH($V139,'Calcs and Output'!$AJ$243:$AJ$469,0),1)</f>
        <v>0</v>
      </c>
      <c r="AC139" s="368">
        <f t="shared" si="27"/>
        <v>0</v>
      </c>
    </row>
    <row r="140" spans="7:29" ht="13.8" x14ac:dyDescent="0.25">
      <c r="G140" s="111" t="s">
        <v>303</v>
      </c>
      <c r="H140" s="98" t="s">
        <v>304</v>
      </c>
      <c r="I140" s="371">
        <v>1.2531950000000001</v>
      </c>
      <c r="J140" s="371">
        <v>1.1550586308189028</v>
      </c>
      <c r="K140" s="112">
        <f>(1-Data!AN$11)*$I140+Data!AN$11*$J140</f>
        <v>1.2335677261637805</v>
      </c>
      <c r="L140" s="373"/>
      <c r="M140" s="101" t="s">
        <v>295</v>
      </c>
      <c r="N140" s="98" t="s">
        <v>296</v>
      </c>
      <c r="O140" s="99" t="str">
        <f t="shared" si="19"/>
        <v/>
      </c>
      <c r="P140" s="100" t="str">
        <f t="shared" si="20"/>
        <v>RRU</v>
      </c>
      <c r="Q140" s="352">
        <f>SUMIF(Table1[NHS Trust Code],$M140,Table1[value])</f>
        <v>355507</v>
      </c>
      <c r="R140" s="352">
        <f>SUMIF(Table2[NHS Code],$M140,Table2[Value £''000])</f>
        <v>0</v>
      </c>
      <c r="S140" s="355">
        <f t="shared" si="25"/>
        <v>355.50700000000001</v>
      </c>
      <c r="T140" s="356">
        <f>SUMIF('Tariff Revenue scenario'!$A$7:$A$195,$M140,'Tariff Revenue scenario'!$E$7:$E$195)/1000000</f>
        <v>0</v>
      </c>
      <c r="V140" s="111" t="s">
        <v>303</v>
      </c>
      <c r="W140" s="194">
        <f t="shared" si="21"/>
        <v>377.33</v>
      </c>
      <c r="X140" s="195">
        <f t="shared" si="22"/>
        <v>301.09440270668171</v>
      </c>
      <c r="Y140" s="194">
        <f t="shared" si="23"/>
        <v>129.76965309525991</v>
      </c>
      <c r="Z140" s="194">
        <f t="shared" si="26"/>
        <v>105.19864482741049</v>
      </c>
      <c r="AA140" s="194">
        <f t="shared" si="24"/>
        <v>26.218607092634702</v>
      </c>
      <c r="AB140" s="195">
        <f ca="1">INDEX('Calcs and Output'!$BA$243:$BA$469,MATCH($V140,'Calcs and Output'!$AJ$243:$AJ$469,0),1)</f>
        <v>129.76967061896238</v>
      </c>
      <c r="AC140" s="368">
        <f t="shared" ca="1" si="27"/>
        <v>1.3503698315098234E-7</v>
      </c>
    </row>
    <row r="141" spans="7:29" ht="13.8" x14ac:dyDescent="0.25">
      <c r="G141" s="111" t="s">
        <v>305</v>
      </c>
      <c r="H141" s="98" t="s">
        <v>306</v>
      </c>
      <c r="I141" s="371">
        <v>1.0432490000000001</v>
      </c>
      <c r="J141" s="371">
        <v>1.0354513507503256</v>
      </c>
      <c r="K141" s="112">
        <f>(1-Data!AN$11)*$I141+Data!AN$11*$J141</f>
        <v>1.0416894701500652</v>
      </c>
      <c r="L141" s="373"/>
      <c r="M141" s="101" t="s">
        <v>297</v>
      </c>
      <c r="N141" s="98" t="s">
        <v>298</v>
      </c>
      <c r="O141" s="99" t="str">
        <f t="shared" si="19"/>
        <v/>
      </c>
      <c r="P141" s="100" t="str">
        <f t="shared" si="20"/>
        <v>RRV</v>
      </c>
      <c r="Q141" s="352">
        <f>SUMIF(Table1[NHS Trust Code],$M141,Table1[value])</f>
        <v>0</v>
      </c>
      <c r="R141" s="352">
        <f>SUMIF(Table2[NHS Code],$M141,Table2[Value £''000])</f>
        <v>1043003.1788000001</v>
      </c>
      <c r="S141" s="355">
        <f t="shared" si="25"/>
        <v>1043.0031788000001</v>
      </c>
      <c r="T141" s="356">
        <f>SUMIF('Tariff Revenue scenario'!$A$7:$A$195,$M141,'Tariff Revenue scenario'!$E$7:$E$195)/1000000</f>
        <v>423.07818591629695</v>
      </c>
      <c r="V141" s="111" t="s">
        <v>305</v>
      </c>
      <c r="W141" s="194">
        <f t="shared" si="21"/>
        <v>277.66399999999999</v>
      </c>
      <c r="X141" s="195">
        <f t="shared" si="22"/>
        <v>266.15314273006726</v>
      </c>
      <c r="Y141" s="194">
        <f t="shared" si="23"/>
        <v>15.219912294414344</v>
      </c>
      <c r="Z141" s="194">
        <f t="shared" si="26"/>
        <v>14.610795952676542</v>
      </c>
      <c r="AA141" s="194">
        <f t="shared" si="24"/>
        <v>0.63095769736767215</v>
      </c>
      <c r="AB141" s="195">
        <f ca="1">INDEX('Calcs and Output'!$BA$243:$BA$469,MATCH($V141,'Calcs and Output'!$AJ$243:$AJ$469,0),1)</f>
        <v>15.219915493442349</v>
      </c>
      <c r="AC141" s="368">
        <f t="shared" ca="1" si="27"/>
        <v>2.1018701956698749E-7</v>
      </c>
    </row>
    <row r="142" spans="7:29" ht="13.8" x14ac:dyDescent="0.25">
      <c r="G142" s="111" t="s">
        <v>307</v>
      </c>
      <c r="H142" s="113" t="s">
        <v>308</v>
      </c>
      <c r="I142" s="371">
        <v>1.035817</v>
      </c>
      <c r="J142" s="371">
        <v>1.0356469628319469</v>
      </c>
      <c r="K142" s="112">
        <f>(1-Data!AN$11)*$I142+Data!AN$11*$J142</f>
        <v>1.0357829925663893</v>
      </c>
      <c r="L142" s="373"/>
      <c r="M142" s="101" t="s">
        <v>299</v>
      </c>
      <c r="N142" s="98" t="s">
        <v>300</v>
      </c>
      <c r="O142" s="99" t="str">
        <f t="shared" si="19"/>
        <v/>
      </c>
      <c r="P142" s="100" t="str">
        <f t="shared" si="20"/>
        <v>RT1</v>
      </c>
      <c r="Q142" s="352">
        <f>SUMIF(Table1[NHS Trust Code],$M142,Table1[value])</f>
        <v>0</v>
      </c>
      <c r="R142" s="352">
        <f>SUMIF(Table2[NHS Code],$M142,Table2[Value £''000])</f>
        <v>199807</v>
      </c>
      <c r="S142" s="355">
        <f t="shared" si="25"/>
        <v>199.80699999999999</v>
      </c>
      <c r="T142" s="356">
        <f>SUMIF('Tariff Revenue scenario'!$A$7:$A$195,$M142,'Tariff Revenue scenario'!$E$7:$E$195)/1000000</f>
        <v>0</v>
      </c>
      <c r="V142" s="111" t="s">
        <v>307</v>
      </c>
      <c r="W142" s="194">
        <f t="shared" si="21"/>
        <v>1052.1089999999999</v>
      </c>
      <c r="X142" s="195">
        <f t="shared" si="22"/>
        <v>1015.7286470486581</v>
      </c>
      <c r="Y142" s="194">
        <f t="shared" si="23"/>
        <v>519.54676970888659</v>
      </c>
      <c r="Z142" s="194">
        <f t="shared" si="26"/>
        <v>501.59808901823214</v>
      </c>
      <c r="AA142" s="194">
        <f t="shared" si="24"/>
        <v>17.965148912079222</v>
      </c>
      <c r="AB142" s="195">
        <f ca="1">INDEX('Calcs and Output'!$BA$243:$BA$469,MATCH($V142,'Calcs and Output'!$AJ$243:$AJ$469,0),1)</f>
        <v>519.54660351769689</v>
      </c>
      <c r="AC142" s="368">
        <f t="shared" ca="1" si="27"/>
        <v>-3.198772456913801E-7</v>
      </c>
    </row>
    <row r="143" spans="7:29" ht="13.8" x14ac:dyDescent="0.25">
      <c r="G143" s="111" t="s">
        <v>309</v>
      </c>
      <c r="H143" s="98" t="s">
        <v>310</v>
      </c>
      <c r="I143" s="371">
        <v>1.057096</v>
      </c>
      <c r="J143" s="371">
        <v>1.0507229835026766</v>
      </c>
      <c r="K143" s="112">
        <f>(1-Data!AN$11)*$I143+Data!AN$11*$J143</f>
        <v>1.0558213967005354</v>
      </c>
      <c r="L143" s="373"/>
      <c r="M143" s="101" t="s">
        <v>301</v>
      </c>
      <c r="N143" s="98" t="s">
        <v>302</v>
      </c>
      <c r="O143" s="99" t="str">
        <f t="shared" si="19"/>
        <v/>
      </c>
      <c r="P143" s="100" t="str">
        <f t="shared" si="20"/>
        <v>RT2</v>
      </c>
      <c r="Q143" s="352">
        <f>SUMIF(Table1[NHS Trust Code],$M143,Table1[value])</f>
        <v>0</v>
      </c>
      <c r="R143" s="352">
        <f>SUMIF(Table2[NHS Code],$M143,Table2[Value £''000])</f>
        <v>273603</v>
      </c>
      <c r="S143" s="355">
        <f t="shared" si="25"/>
        <v>273.60300000000001</v>
      </c>
      <c r="T143" s="356">
        <f>SUMIF('Tariff Revenue scenario'!$A$7:$A$195,$M143,'Tariff Revenue scenario'!$E$7:$E$195)/1000000</f>
        <v>0</v>
      </c>
      <c r="V143" s="111" t="s">
        <v>309</v>
      </c>
      <c r="W143" s="194">
        <f t="shared" si="21"/>
        <v>507.42</v>
      </c>
      <c r="X143" s="195">
        <f t="shared" si="22"/>
        <v>480.01316815123698</v>
      </c>
      <c r="Y143" s="194">
        <f t="shared" si="23"/>
        <v>330.10302014673022</v>
      </c>
      <c r="Z143" s="194">
        <f t="shared" si="26"/>
        <v>312.65043612329629</v>
      </c>
      <c r="AA143" s="194">
        <f t="shared" si="24"/>
        <v>17.829565184522252</v>
      </c>
      <c r="AB143" s="195">
        <f ca="1">INDEX('Calcs and Output'!$BA$243:$BA$469,MATCH($V143,'Calcs and Output'!$AJ$243:$AJ$469,0),1)</f>
        <v>330.10307169734807</v>
      </c>
      <c r="AC143" s="368">
        <f t="shared" ca="1" si="27"/>
        <v>1.561652414050485E-7</v>
      </c>
    </row>
    <row r="144" spans="7:29" ht="13.8" x14ac:dyDescent="0.25">
      <c r="G144" s="111" t="s">
        <v>311</v>
      </c>
      <c r="H144" s="98" t="s">
        <v>312</v>
      </c>
      <c r="I144" s="371">
        <v>1.030009</v>
      </c>
      <c r="J144" s="371">
        <v>1.029195580927134</v>
      </c>
      <c r="K144" s="112">
        <f>(1-Data!AN$11)*$I144+Data!AN$11*$J144</f>
        <v>1.0298463161854268</v>
      </c>
      <c r="L144" s="373"/>
      <c r="M144" s="101" t="s">
        <v>303</v>
      </c>
      <c r="N144" s="98" t="s">
        <v>304</v>
      </c>
      <c r="O144" s="99" t="str">
        <f t="shared" si="19"/>
        <v/>
      </c>
      <c r="P144" s="100" t="str">
        <f t="shared" si="20"/>
        <v>RT3</v>
      </c>
      <c r="Q144" s="352">
        <f>SUMIF(Table1[NHS Trust Code],$M144,Table1[value])</f>
        <v>0</v>
      </c>
      <c r="R144" s="352">
        <f>SUMIF(Table2[NHS Code],$M144,Table2[Value £''000])</f>
        <v>377330</v>
      </c>
      <c r="S144" s="355">
        <f t="shared" si="25"/>
        <v>377.33</v>
      </c>
      <c r="T144" s="356">
        <f>SUMIF('Tariff Revenue scenario'!$A$7:$A$195,$M144,'Tariff Revenue scenario'!$E$7:$E$195)/1000000</f>
        <v>129.76965309525991</v>
      </c>
      <c r="V144" s="111" t="s">
        <v>311</v>
      </c>
      <c r="W144" s="194">
        <f t="shared" si="21"/>
        <v>537.44200000000001</v>
      </c>
      <c r="X144" s="195">
        <f t="shared" si="22"/>
        <v>521.78379023872606</v>
      </c>
      <c r="Y144" s="194">
        <f t="shared" si="23"/>
        <v>254.96458017076233</v>
      </c>
      <c r="Z144" s="194">
        <f t="shared" si="26"/>
        <v>247.57536747342721</v>
      </c>
      <c r="AA144" s="194">
        <f t="shared" si="24"/>
        <v>7.4283157587403537</v>
      </c>
      <c r="AB144" s="195">
        <f ca="1">INDEX('Calcs and Output'!$BA$243:$BA$469,MATCH($V144,'Calcs and Output'!$AJ$243:$AJ$469,0),1)</f>
        <v>254.96449850947442</v>
      </c>
      <c r="AC144" s="368">
        <f t="shared" ca="1" si="27"/>
        <v>-3.2028483276658193E-7</v>
      </c>
    </row>
    <row r="145" spans="7:29" ht="13.8" x14ac:dyDescent="0.25">
      <c r="G145" s="111" t="s">
        <v>313</v>
      </c>
      <c r="H145" s="98" t="s">
        <v>904</v>
      </c>
      <c r="I145" s="371">
        <v>1.039693</v>
      </c>
      <c r="J145" s="371">
        <v>1.04187718621443</v>
      </c>
      <c r="K145" s="112">
        <f>(1-Data!AN$11)*$I145+Data!AN$11*$J145</f>
        <v>1.040129837242886</v>
      </c>
      <c r="L145" s="373"/>
      <c r="M145" s="101" t="s">
        <v>305</v>
      </c>
      <c r="N145" s="98" t="s">
        <v>306</v>
      </c>
      <c r="O145" s="99" t="str">
        <f t="shared" si="19"/>
        <v/>
      </c>
      <c r="P145" s="100" t="str">
        <f t="shared" si="20"/>
        <v>RT5</v>
      </c>
      <c r="Q145" s="352">
        <f>SUMIF(Table1[NHS Trust Code],$M145,Table1[value])</f>
        <v>277664</v>
      </c>
      <c r="R145" s="352">
        <f>SUMIF(Table2[NHS Code],$M145,Table2[Value £''000])</f>
        <v>0</v>
      </c>
      <c r="S145" s="355">
        <f t="shared" si="25"/>
        <v>277.66399999999999</v>
      </c>
      <c r="T145" s="356">
        <f>SUMIF('Tariff Revenue scenario'!$A$7:$A$195,$M145,'Tariff Revenue scenario'!$E$7:$E$195)/1000000</f>
        <v>15.219912294414344</v>
      </c>
      <c r="V145" s="111" t="s">
        <v>313</v>
      </c>
      <c r="W145" s="194">
        <f t="shared" si="21"/>
        <v>736.22399999999993</v>
      </c>
      <c r="X145" s="195">
        <f t="shared" si="22"/>
        <v>708.11672291724574</v>
      </c>
      <c r="Y145" s="194">
        <f t="shared" si="23"/>
        <v>482.89276124724006</v>
      </c>
      <c r="Z145" s="194">
        <f t="shared" si="26"/>
        <v>464.26200264311552</v>
      </c>
      <c r="AA145" s="194">
        <f t="shared" si="24"/>
        <v>18.435694356109611</v>
      </c>
      <c r="AB145" s="195">
        <f ca="1">INDEX('Calcs and Output'!$BA$243:$BA$469,MATCH($V145,'Calcs and Output'!$AJ$243:$AJ$469,0),1)</f>
        <v>482.89263698696953</v>
      </c>
      <c r="AC145" s="368">
        <f t="shared" ca="1" si="27"/>
        <v>-2.5732477371143148E-7</v>
      </c>
    </row>
    <row r="146" spans="7:29" ht="13.8" x14ac:dyDescent="0.25">
      <c r="G146" s="111" t="s">
        <v>315</v>
      </c>
      <c r="H146" s="98" t="s">
        <v>316</v>
      </c>
      <c r="I146" s="371">
        <v>1.100325</v>
      </c>
      <c r="J146" s="371">
        <v>1.0877526035845444</v>
      </c>
      <c r="K146" s="112">
        <f>(1-Data!AN$11)*$I146+Data!AN$11*$J146</f>
        <v>1.0978105207169089</v>
      </c>
      <c r="L146" s="373"/>
      <c r="M146" s="101" t="s">
        <v>307</v>
      </c>
      <c r="N146" s="98" t="s">
        <v>308</v>
      </c>
      <c r="O146" s="99" t="str">
        <f t="shared" si="19"/>
        <v/>
      </c>
      <c r="P146" s="100" t="str">
        <f t="shared" si="20"/>
        <v>RTD</v>
      </c>
      <c r="Q146" s="352">
        <f>SUMIF(Table1[NHS Trust Code],$M146,Table1[value])</f>
        <v>0</v>
      </c>
      <c r="R146" s="352">
        <f>SUMIF(Table2[NHS Code],$M146,Table2[Value £''000])</f>
        <v>1052109</v>
      </c>
      <c r="S146" s="355">
        <f t="shared" si="25"/>
        <v>1052.1089999999999</v>
      </c>
      <c r="T146" s="356">
        <f>SUMIF('Tariff Revenue scenario'!$A$7:$A$195,$M146,'Tariff Revenue scenario'!$E$7:$E$195)/1000000</f>
        <v>519.54676970888659</v>
      </c>
      <c r="V146" s="111" t="s">
        <v>315</v>
      </c>
      <c r="W146" s="194">
        <f t="shared" si="21"/>
        <v>998</v>
      </c>
      <c r="X146" s="195">
        <f t="shared" si="22"/>
        <v>907.00474859700546</v>
      </c>
      <c r="Y146" s="194">
        <f t="shared" si="23"/>
        <v>506.62646336521823</v>
      </c>
      <c r="Z146" s="194">
        <f t="shared" si="26"/>
        <v>461.48807449428824</v>
      </c>
      <c r="AA146" s="194">
        <f t="shared" si="24"/>
        <v>46.192988378084195</v>
      </c>
      <c r="AB146" s="195">
        <f ca="1">INDEX('Calcs and Output'!$BA$243:$BA$469,MATCH($V146,'Calcs and Output'!$AJ$243:$AJ$469,0),1)</f>
        <v>506.62657186448052</v>
      </c>
      <c r="AC146" s="368">
        <f t="shared" ca="1" si="27"/>
        <v>2.1416027418119654E-7</v>
      </c>
    </row>
    <row r="147" spans="7:29" ht="13.8" x14ac:dyDescent="0.25">
      <c r="G147" s="111" t="s">
        <v>317</v>
      </c>
      <c r="H147" s="98" t="s">
        <v>318</v>
      </c>
      <c r="I147" s="371">
        <v>1.169997</v>
      </c>
      <c r="J147" s="371">
        <v>1.1342729841720478</v>
      </c>
      <c r="K147" s="112">
        <f>(1-Data!AN$11)*$I147+Data!AN$11*$J147</f>
        <v>1.1628521968344097</v>
      </c>
      <c r="L147" s="373"/>
      <c r="M147" s="101" t="s">
        <v>309</v>
      </c>
      <c r="N147" s="98" t="s">
        <v>310</v>
      </c>
      <c r="O147" s="99" t="str">
        <f t="shared" si="19"/>
        <v/>
      </c>
      <c r="P147" s="100" t="str">
        <f t="shared" si="20"/>
        <v>RTE</v>
      </c>
      <c r="Q147" s="352">
        <f>SUMIF(Table1[NHS Trust Code],$M147,Table1[value])</f>
        <v>0</v>
      </c>
      <c r="R147" s="352">
        <f>SUMIF(Table2[NHS Code],$M147,Table2[Value £''000])</f>
        <v>507420</v>
      </c>
      <c r="S147" s="355">
        <f t="shared" si="25"/>
        <v>507.42</v>
      </c>
      <c r="T147" s="356">
        <f>SUMIF('Tariff Revenue scenario'!$A$7:$A$195,$M147,'Tariff Revenue scenario'!$E$7:$E$195)/1000000</f>
        <v>330.10302014673022</v>
      </c>
      <c r="V147" s="111" t="s">
        <v>317</v>
      </c>
      <c r="W147" s="194">
        <f t="shared" si="21"/>
        <v>288.26286599999997</v>
      </c>
      <c r="X147" s="195">
        <f t="shared" si="22"/>
        <v>246.37914969012741</v>
      </c>
      <c r="Y147" s="194">
        <f t="shared" si="23"/>
        <v>203.54749451552524</v>
      </c>
      <c r="Z147" s="194">
        <f t="shared" si="26"/>
        <v>175.04158746024234</v>
      </c>
      <c r="AA147" s="194">
        <f t="shared" si="24"/>
        <v>29.574830897135417</v>
      </c>
      <c r="AB147" s="195">
        <f ca="1">INDEX('Calcs and Output'!$BA$243:$BA$469,MATCH($V147,'Calcs and Output'!$AJ$243:$AJ$469,0),1)</f>
        <v>203.54755533043252</v>
      </c>
      <c r="AC147" s="368">
        <f t="shared" ca="1" si="27"/>
        <v>2.987750225003083E-7</v>
      </c>
    </row>
    <row r="148" spans="7:29" ht="13.8" x14ac:dyDescent="0.25">
      <c r="G148" s="111" t="s">
        <v>319</v>
      </c>
      <c r="H148" s="98" t="s">
        <v>320</v>
      </c>
      <c r="I148" s="371">
        <v>1.164693</v>
      </c>
      <c r="J148" s="371">
        <v>1.1165432710785368</v>
      </c>
      <c r="K148" s="112">
        <f>(1-Data!AN$11)*$I148+Data!AN$11*$J148</f>
        <v>1.1550630542157074</v>
      </c>
      <c r="L148" s="373"/>
      <c r="M148" s="101" t="s">
        <v>311</v>
      </c>
      <c r="N148" s="98" t="s">
        <v>312</v>
      </c>
      <c r="O148" s="99" t="str">
        <f t="shared" si="19"/>
        <v/>
      </c>
      <c r="P148" s="100" t="str">
        <f t="shared" si="20"/>
        <v>RTF</v>
      </c>
      <c r="Q148" s="352">
        <f>SUMIF(Table1[NHS Trust Code],$M148,Table1[value])</f>
        <v>0</v>
      </c>
      <c r="R148" s="352">
        <f>SUMIF(Table2[NHS Code],$M148,Table2[Value £''000])</f>
        <v>537442</v>
      </c>
      <c r="S148" s="355">
        <f t="shared" si="25"/>
        <v>537.44200000000001</v>
      </c>
      <c r="T148" s="356">
        <f>SUMIF('Tariff Revenue scenario'!$A$7:$A$195,$M148,'Tariff Revenue scenario'!$E$7:$E$195)/1000000</f>
        <v>254.96458017076233</v>
      </c>
      <c r="V148" s="111" t="s">
        <v>319</v>
      </c>
      <c r="W148" s="194">
        <f t="shared" si="21"/>
        <v>286.33499999999998</v>
      </c>
      <c r="X148" s="195">
        <f t="shared" si="22"/>
        <v>245.84590102284463</v>
      </c>
      <c r="Y148" s="194">
        <f t="shared" si="23"/>
        <v>231.77192012048565</v>
      </c>
      <c r="Z148" s="194">
        <f t="shared" si="26"/>
        <v>200.65737474207393</v>
      </c>
      <c r="AA148" s="194">
        <f t="shared" si="24"/>
        <v>32.773626046007948</v>
      </c>
      <c r="AB148" s="195">
        <f ca="1">INDEX('Calcs and Output'!$BA$243:$BA$469,MATCH($V148,'Calcs and Output'!$AJ$243:$AJ$469,0),1)</f>
        <v>231.77197579494333</v>
      </c>
      <c r="AC148" s="368">
        <f t="shared" ca="1" si="27"/>
        <v>2.4021226407988649E-7</v>
      </c>
    </row>
    <row r="149" spans="7:29" ht="13.8" x14ac:dyDescent="0.25">
      <c r="G149" s="111" t="s">
        <v>321</v>
      </c>
      <c r="H149" s="98" t="s">
        <v>322</v>
      </c>
      <c r="I149" s="371">
        <v>1.060697</v>
      </c>
      <c r="J149" s="371">
        <v>1.0445334975519962</v>
      </c>
      <c r="K149" s="112">
        <f>(1-Data!AN$11)*$I149+Data!AN$11*$J149</f>
        <v>1.0574642995103993</v>
      </c>
      <c r="L149" s="373"/>
      <c r="M149" s="101" t="s">
        <v>313</v>
      </c>
      <c r="N149" s="98" t="s">
        <v>314</v>
      </c>
      <c r="O149" s="99" t="str">
        <f t="shared" si="19"/>
        <v>RTG</v>
      </c>
      <c r="P149" s="100" t="str">
        <f t="shared" si="20"/>
        <v>RTG</v>
      </c>
      <c r="Q149" s="352">
        <f>SUMIF(Table1[NHS Trust Code],$M149,Table1[value])</f>
        <v>0</v>
      </c>
      <c r="R149" s="352">
        <f>SUMIF(Table2[NHS Code],$M149,Table2[Value £''000])</f>
        <v>539063</v>
      </c>
      <c r="S149" s="355">
        <f t="shared" si="25"/>
        <v>539.06299999999999</v>
      </c>
      <c r="T149" s="356">
        <f>SUMIF('Tariff Revenue scenario'!$A$7:$A$195,$M149,'Tariff Revenue scenario'!$E$7:$E$195)/1000000</f>
        <v>340.63862462328274</v>
      </c>
      <c r="V149" s="111" t="s">
        <v>321</v>
      </c>
      <c r="W149" s="194">
        <f t="shared" si="21"/>
        <v>112.813</v>
      </c>
      <c r="X149" s="195">
        <f t="shared" si="22"/>
        <v>106.35742346777639</v>
      </c>
      <c r="Y149" s="194">
        <f t="shared" si="23"/>
        <v>0</v>
      </c>
      <c r="Z149" s="194">
        <f t="shared" si="26"/>
        <v>0</v>
      </c>
      <c r="AA149" s="194">
        <f t="shared" si="24"/>
        <v>0</v>
      </c>
      <c r="AB149" s="195">
        <f ca="1">INDEX('Calcs and Output'!$BA$243:$BA$469,MATCH($V149,'Calcs and Output'!$AJ$243:$AJ$469,0),1)</f>
        <v>0</v>
      </c>
      <c r="AC149" s="368">
        <f t="shared" si="27"/>
        <v>0</v>
      </c>
    </row>
    <row r="150" spans="7:29" ht="13.8" x14ac:dyDescent="0.25">
      <c r="G150" s="111" t="s">
        <v>323</v>
      </c>
      <c r="H150" s="98" t="s">
        <v>324</v>
      </c>
      <c r="I150" s="371">
        <v>1.029223</v>
      </c>
      <c r="J150" s="371">
        <v>1.025945894836183</v>
      </c>
      <c r="K150" s="112">
        <f>(1-Data!AN$11)*$I150+Data!AN$11*$J150</f>
        <v>1.0285675789672366</v>
      </c>
      <c r="L150" s="373"/>
      <c r="M150" s="101" t="s">
        <v>315</v>
      </c>
      <c r="N150" s="98" t="s">
        <v>316</v>
      </c>
      <c r="O150" s="99" t="str">
        <f t="shared" si="19"/>
        <v/>
      </c>
      <c r="P150" s="100" t="str">
        <f t="shared" si="20"/>
        <v>RTH</v>
      </c>
      <c r="Q150" s="352">
        <f>SUMIF(Table1[NHS Trust Code],$M150,Table1[value])</f>
        <v>0</v>
      </c>
      <c r="R150" s="352">
        <f>SUMIF(Table2[NHS Code],$M150,Table2[Value £''000])</f>
        <v>998000</v>
      </c>
      <c r="S150" s="355">
        <f t="shared" si="25"/>
        <v>998</v>
      </c>
      <c r="T150" s="356">
        <f>SUMIF('Tariff Revenue scenario'!$A$7:$A$195,$M150,'Tariff Revenue scenario'!$E$7:$E$195)/1000000</f>
        <v>506.62646336521823</v>
      </c>
      <c r="V150" s="111" t="s">
        <v>323</v>
      </c>
      <c r="W150" s="194">
        <f t="shared" si="21"/>
        <v>582.02099999999996</v>
      </c>
      <c r="X150" s="195">
        <f t="shared" si="22"/>
        <v>565.49552429356902</v>
      </c>
      <c r="Y150" s="194">
        <f t="shared" si="23"/>
        <v>373.87422748480611</v>
      </c>
      <c r="Z150" s="194">
        <f t="shared" si="26"/>
        <v>363.4901927010041</v>
      </c>
      <c r="AA150" s="194">
        <f t="shared" si="24"/>
        <v>10.615509515225058</v>
      </c>
      <c r="AB150" s="195">
        <f ca="1">INDEX('Calcs and Output'!$BA$243:$BA$469,MATCH($V150,'Calcs and Output'!$AJ$243:$AJ$469,0),1)</f>
        <v>373.87430042296398</v>
      </c>
      <c r="AC150" s="368">
        <f t="shared" ca="1" si="27"/>
        <v>1.9508741844198596E-7</v>
      </c>
    </row>
    <row r="151" spans="7:29" ht="13.8" x14ac:dyDescent="0.25">
      <c r="G151" s="111" t="s">
        <v>325</v>
      </c>
      <c r="H151" s="98" t="s">
        <v>820</v>
      </c>
      <c r="I151" s="371">
        <v>1.0455950000000001</v>
      </c>
      <c r="J151" s="371">
        <v>1.0370738251062943</v>
      </c>
      <c r="K151" s="112">
        <f>(1-Data!AN$11)*$I151+Data!AN$11*$J151</f>
        <v>1.043890765021259</v>
      </c>
      <c r="L151" s="373"/>
      <c r="M151" s="101" t="s">
        <v>317</v>
      </c>
      <c r="N151" s="98" t="s">
        <v>318</v>
      </c>
      <c r="O151" s="99" t="str">
        <f t="shared" si="19"/>
        <v/>
      </c>
      <c r="P151" s="100" t="str">
        <f t="shared" si="20"/>
        <v>RTK</v>
      </c>
      <c r="Q151" s="352">
        <f>SUMIF(Table1[NHS Trust Code],$M151,Table1[value])</f>
        <v>0</v>
      </c>
      <c r="R151" s="352">
        <f>SUMIF(Table2[NHS Code],$M151,Table2[Value £''000])</f>
        <v>288262.86599999998</v>
      </c>
      <c r="S151" s="355">
        <f t="shared" si="25"/>
        <v>288.26286599999997</v>
      </c>
      <c r="T151" s="356">
        <f>SUMIF('Tariff Revenue scenario'!$A$7:$A$195,$M151,'Tariff Revenue scenario'!$E$7:$E$195)/1000000</f>
        <v>203.54749451552524</v>
      </c>
      <c r="V151" s="111" t="s">
        <v>325</v>
      </c>
      <c r="W151" s="194">
        <f t="shared" si="21"/>
        <v>155.36099999999999</v>
      </c>
      <c r="X151" s="195">
        <f t="shared" si="22"/>
        <v>148.58621167851797</v>
      </c>
      <c r="Y151" s="194">
        <f t="shared" si="23"/>
        <v>0</v>
      </c>
      <c r="Z151" s="194">
        <f t="shared" si="26"/>
        <v>0</v>
      </c>
      <c r="AA151" s="194">
        <f t="shared" si="24"/>
        <v>0</v>
      </c>
      <c r="AB151" s="195">
        <f ca="1">INDEX('Calcs and Output'!$BA$243:$BA$469,MATCH($V151,'Calcs and Output'!$AJ$243:$AJ$469,0),1)</f>
        <v>0</v>
      </c>
      <c r="AC151" s="368">
        <f t="shared" si="27"/>
        <v>0</v>
      </c>
    </row>
    <row r="152" spans="7:29" ht="13.8" x14ac:dyDescent="0.25">
      <c r="G152" s="111" t="s">
        <v>327</v>
      </c>
      <c r="H152" s="98" t="s">
        <v>328</v>
      </c>
      <c r="I152" s="371">
        <v>1.029326</v>
      </c>
      <c r="J152" s="371">
        <v>1.0242224813489185</v>
      </c>
      <c r="K152" s="112">
        <f>(1-Data!AN$11)*$I152+Data!AN$11*$J152</f>
        <v>1.0283052962697836</v>
      </c>
      <c r="L152" s="373"/>
      <c r="M152" s="101" t="s">
        <v>319</v>
      </c>
      <c r="N152" s="98" t="s">
        <v>320</v>
      </c>
      <c r="O152" s="99" t="str">
        <f t="shared" si="19"/>
        <v/>
      </c>
      <c r="P152" s="100" t="str">
        <f t="shared" si="20"/>
        <v>RTP</v>
      </c>
      <c r="Q152" s="352">
        <f>SUMIF(Table1[NHS Trust Code],$M152,Table1[value])</f>
        <v>286335</v>
      </c>
      <c r="R152" s="352">
        <f>SUMIF(Table2[NHS Code],$M152,Table2[Value £''000])</f>
        <v>0</v>
      </c>
      <c r="S152" s="355">
        <f t="shared" si="25"/>
        <v>286.33499999999998</v>
      </c>
      <c r="T152" s="356">
        <f>SUMIF('Tariff Revenue scenario'!$A$7:$A$195,$M152,'Tariff Revenue scenario'!$E$7:$E$195)/1000000</f>
        <v>231.77192012048565</v>
      </c>
      <c r="V152" s="111" t="s">
        <v>327</v>
      </c>
      <c r="W152" s="194">
        <f t="shared" si="21"/>
        <v>324.29700000000003</v>
      </c>
      <c r="X152" s="195">
        <f t="shared" si="22"/>
        <v>315.05762022915968</v>
      </c>
      <c r="Y152" s="194">
        <f t="shared" si="23"/>
        <v>197.70381030240119</v>
      </c>
      <c r="Z152" s="194">
        <f t="shared" si="26"/>
        <v>192.26178355745054</v>
      </c>
      <c r="AA152" s="194">
        <f t="shared" si="24"/>
        <v>5.6326780251622957</v>
      </c>
      <c r="AB152" s="195">
        <f ca="1">INDEX('Calcs and Output'!$BA$243:$BA$469,MATCH($V152,'Calcs and Output'!$AJ$243:$AJ$469,0),1)</f>
        <v>197.70386905251647</v>
      </c>
      <c r="AC152" s="368">
        <f t="shared" ca="1" si="27"/>
        <v>2.971622812264485E-7</v>
      </c>
    </row>
    <row r="153" spans="7:29" ht="13.8" x14ac:dyDescent="0.25">
      <c r="G153" s="111" t="s">
        <v>329</v>
      </c>
      <c r="H153" s="113" t="s">
        <v>330</v>
      </c>
      <c r="I153" s="371">
        <v>1.214072</v>
      </c>
      <c r="J153" s="371">
        <v>1.1569368808390785</v>
      </c>
      <c r="K153" s="112">
        <f>(1-Data!AN$11)*$I153+Data!AN$11*$J153</f>
        <v>1.2026449761678157</v>
      </c>
      <c r="L153" s="373"/>
      <c r="M153" s="101" t="s">
        <v>321</v>
      </c>
      <c r="N153" s="98" t="s">
        <v>322</v>
      </c>
      <c r="O153" s="99" t="str">
        <f t="shared" si="19"/>
        <v/>
      </c>
      <c r="P153" s="100" t="str">
        <f t="shared" si="20"/>
        <v>RTQ</v>
      </c>
      <c r="Q153" s="352">
        <f>SUMIF(Table1[NHS Trust Code],$M153,Table1[value])</f>
        <v>0</v>
      </c>
      <c r="R153" s="352">
        <f>SUMIF(Table2[NHS Code],$M153,Table2[Value £''000])</f>
        <v>112813</v>
      </c>
      <c r="S153" s="355">
        <f t="shared" si="25"/>
        <v>112.813</v>
      </c>
      <c r="T153" s="356">
        <f>SUMIF('Tariff Revenue scenario'!$A$7:$A$195,$M153,'Tariff Revenue scenario'!$E$7:$E$195)/1000000</f>
        <v>0</v>
      </c>
      <c r="V153" s="111" t="s">
        <v>329</v>
      </c>
      <c r="W153" s="194">
        <f t="shared" si="21"/>
        <v>473.91864419999996</v>
      </c>
      <c r="X153" s="195">
        <f t="shared" si="22"/>
        <v>390.35464469982008</v>
      </c>
      <c r="Y153" s="194">
        <f t="shared" si="23"/>
        <v>0.39256685216508752</v>
      </c>
      <c r="Z153" s="194">
        <f t="shared" si="26"/>
        <v>0.32641956682510531</v>
      </c>
      <c r="AA153" s="194">
        <f t="shared" si="24"/>
        <v>6.9219594205849916E-2</v>
      </c>
      <c r="AB153" s="195">
        <f ca="1">INDEX('Calcs and Output'!$BA$243:$BA$469,MATCH($V153,'Calcs and Output'!$AJ$243:$AJ$469,0),1)</f>
        <v>0.39256678457188193</v>
      </c>
      <c r="AC153" s="368">
        <f t="shared" ca="1" si="27"/>
        <v>-1.721826619061062E-7</v>
      </c>
    </row>
    <row r="154" spans="7:29" ht="13.8" x14ac:dyDescent="0.25">
      <c r="G154" s="111" t="s">
        <v>331</v>
      </c>
      <c r="H154" s="98" t="s">
        <v>332</v>
      </c>
      <c r="I154" s="371">
        <v>1.1944779999999999</v>
      </c>
      <c r="J154" s="371">
        <v>1.1518670083983551</v>
      </c>
      <c r="K154" s="112">
        <f>(1-Data!AN$11)*$I154+Data!AN$11*$J154</f>
        <v>1.185955801679671</v>
      </c>
      <c r="L154" s="373"/>
      <c r="M154" s="101" t="s">
        <v>323</v>
      </c>
      <c r="N154" s="98" t="s">
        <v>324</v>
      </c>
      <c r="O154" s="99" t="str">
        <f t="shared" si="19"/>
        <v/>
      </c>
      <c r="P154" s="100" t="str">
        <f t="shared" si="20"/>
        <v>RTR</v>
      </c>
      <c r="Q154" s="352">
        <f>SUMIF(Table1[NHS Trust Code],$M154,Table1[value])</f>
        <v>0</v>
      </c>
      <c r="R154" s="352">
        <f>SUMIF(Table2[NHS Code],$M154,Table2[Value £''000])</f>
        <v>582021</v>
      </c>
      <c r="S154" s="355">
        <f t="shared" si="25"/>
        <v>582.02099999999996</v>
      </c>
      <c r="T154" s="356">
        <f>SUMIF('Tariff Revenue scenario'!$A$7:$A$195,$M154,'Tariff Revenue scenario'!$E$7:$E$195)/1000000</f>
        <v>373.87422748480611</v>
      </c>
      <c r="V154" s="111" t="s">
        <v>331</v>
      </c>
      <c r="W154" s="194">
        <f t="shared" si="21"/>
        <v>385.67200000000003</v>
      </c>
      <c r="X154" s="195">
        <f t="shared" si="22"/>
        <v>322.87911539601402</v>
      </c>
      <c r="Y154" s="194">
        <f t="shared" si="23"/>
        <v>0</v>
      </c>
      <c r="Z154" s="194">
        <f t="shared" si="26"/>
        <v>0</v>
      </c>
      <c r="AA154" s="194">
        <f t="shared" si="24"/>
        <v>0</v>
      </c>
      <c r="AB154" s="195">
        <f ca="1">INDEX('Calcs and Output'!$BA$243:$BA$469,MATCH($V154,'Calcs and Output'!$AJ$243:$AJ$469,0),1)</f>
        <v>0</v>
      </c>
      <c r="AC154" s="368">
        <f t="shared" si="27"/>
        <v>0</v>
      </c>
    </row>
    <row r="155" spans="7:29" ht="13.8" x14ac:dyDescent="0.25">
      <c r="G155" s="111" t="s">
        <v>333</v>
      </c>
      <c r="H155" s="98" t="s">
        <v>334</v>
      </c>
      <c r="I155" s="371">
        <v>1.018732</v>
      </c>
      <c r="J155" s="371">
        <v>1.0103088461765084</v>
      </c>
      <c r="K155" s="112">
        <f>(1-Data!AN$11)*$I155+Data!AN$11*$J155</f>
        <v>1.0170473692353017</v>
      </c>
      <c r="L155" s="373"/>
      <c r="M155" s="101" t="s">
        <v>325</v>
      </c>
      <c r="N155" s="98" t="s">
        <v>326</v>
      </c>
      <c r="O155" s="99" t="str">
        <f t="shared" si="19"/>
        <v/>
      </c>
      <c r="P155" s="100" t="str">
        <f t="shared" si="20"/>
        <v>RTV</v>
      </c>
      <c r="Q155" s="352">
        <f>SUMIF(Table1[NHS Trust Code],$M155,Table1[value])</f>
        <v>0</v>
      </c>
      <c r="R155" s="352">
        <f>SUMIF(Table2[NHS Code],$M155,Table2[Value £''000])</f>
        <v>155361</v>
      </c>
      <c r="S155" s="355">
        <f t="shared" si="25"/>
        <v>155.36099999999999</v>
      </c>
      <c r="T155" s="356">
        <f>SUMIF('Tariff Revenue scenario'!$A$7:$A$195,$M155,'Tariff Revenue scenario'!$E$7:$E$195)/1000000</f>
        <v>0</v>
      </c>
      <c r="V155" s="111" t="s">
        <v>333</v>
      </c>
      <c r="W155" s="194">
        <f t="shared" si="21"/>
        <v>142.99100000000001</v>
      </c>
      <c r="X155" s="195">
        <f t="shared" si="22"/>
        <v>140.36174381486006</v>
      </c>
      <c r="Y155" s="194">
        <f t="shared" si="23"/>
        <v>3.5956353531800938</v>
      </c>
      <c r="Z155" s="194">
        <f t="shared" si="26"/>
        <v>3.5353666524732104</v>
      </c>
      <c r="AA155" s="194">
        <f t="shared" si="24"/>
        <v>6.6114975710755391E-2</v>
      </c>
      <c r="AB155" s="195">
        <f ca="1">INDEX('Calcs and Output'!$BA$243:$BA$469,MATCH($V155,'Calcs and Output'!$AJ$243:$AJ$469,0),1)</f>
        <v>3.595636420965183</v>
      </c>
      <c r="AC155" s="368">
        <f t="shared" ca="1" si="27"/>
        <v>2.9696701253634217E-7</v>
      </c>
    </row>
    <row r="156" spans="7:29" ht="13.8" x14ac:dyDescent="0.25">
      <c r="G156" s="111" t="s">
        <v>335</v>
      </c>
      <c r="H156" s="98" t="s">
        <v>336</v>
      </c>
      <c r="I156" s="371">
        <v>1.0784640000000001</v>
      </c>
      <c r="J156" s="371">
        <v>1.0634372451607668</v>
      </c>
      <c r="K156" s="112">
        <f>(1-Data!AN$11)*$I156+Data!AN$11*$J156</f>
        <v>1.0754586490321534</v>
      </c>
      <c r="L156" s="373"/>
      <c r="M156" s="101" t="s">
        <v>327</v>
      </c>
      <c r="N156" s="98" t="s">
        <v>328</v>
      </c>
      <c r="O156" s="99" t="str">
        <f t="shared" si="19"/>
        <v/>
      </c>
      <c r="P156" s="100" t="str">
        <f t="shared" si="20"/>
        <v>RTX</v>
      </c>
      <c r="Q156" s="352">
        <f>SUMIF(Table1[NHS Trust Code],$M156,Table1[value])</f>
        <v>0</v>
      </c>
      <c r="R156" s="352">
        <f>SUMIF(Table2[NHS Code],$M156,Table2[Value £''000])</f>
        <v>324297</v>
      </c>
      <c r="S156" s="355">
        <f t="shared" si="25"/>
        <v>324.29700000000003</v>
      </c>
      <c r="T156" s="356">
        <f>SUMIF('Tariff Revenue scenario'!$A$7:$A$195,$M156,'Tariff Revenue scenario'!$E$7:$E$195)/1000000</f>
        <v>197.70381030240119</v>
      </c>
      <c r="V156" s="111" t="s">
        <v>335</v>
      </c>
      <c r="W156" s="194">
        <f t="shared" si="21"/>
        <v>530.62800000000004</v>
      </c>
      <c r="X156" s="195">
        <f t="shared" si="22"/>
        <v>492.0219868257077</v>
      </c>
      <c r="Y156" s="194">
        <f t="shared" si="23"/>
        <v>324.13248977287708</v>
      </c>
      <c r="Z156" s="194">
        <f t="shared" si="26"/>
        <v>301.39000701196312</v>
      </c>
      <c r="AA156" s="194">
        <f t="shared" si="24"/>
        <v>23.582364990893566</v>
      </c>
      <c r="AB156" s="195">
        <f ca="1">INDEX('Calcs and Output'!$BA$243:$BA$469,MATCH($V156,'Calcs and Output'!$AJ$243:$AJ$469,0),1)</f>
        <v>324.13250328610758</v>
      </c>
      <c r="AC156" s="368">
        <f t="shared" ca="1" si="27"/>
        <v>4.169045353386025E-8</v>
      </c>
    </row>
    <row r="157" spans="7:29" ht="13.8" x14ac:dyDescent="0.25">
      <c r="G157" s="111" t="s">
        <v>337</v>
      </c>
      <c r="H157" s="98" t="s">
        <v>338</v>
      </c>
      <c r="I157" s="371">
        <v>1.074719</v>
      </c>
      <c r="J157" s="371">
        <v>1.0546287716803808</v>
      </c>
      <c r="K157" s="112">
        <f>(1-Data!AN$11)*$I157+Data!AN$11*$J157</f>
        <v>1.0707009543360764</v>
      </c>
      <c r="L157" s="373"/>
      <c r="M157" s="101" t="s">
        <v>329</v>
      </c>
      <c r="N157" s="98" t="s">
        <v>330</v>
      </c>
      <c r="O157" s="99" t="str">
        <f t="shared" si="19"/>
        <v/>
      </c>
      <c r="P157" s="100" t="str">
        <f t="shared" si="20"/>
        <v>RV3</v>
      </c>
      <c r="Q157" s="352">
        <f>SUMIF(Table1[NHS Trust Code],$M157,Table1[value])</f>
        <v>0</v>
      </c>
      <c r="R157" s="352">
        <f>SUMIF(Table2[NHS Code],$M157,Table2[Value £''000])</f>
        <v>473918.64419999998</v>
      </c>
      <c r="S157" s="355">
        <f t="shared" si="25"/>
        <v>473.91864419999996</v>
      </c>
      <c r="T157" s="356">
        <f>SUMIF('Tariff Revenue scenario'!$A$7:$A$195,$M157,'Tariff Revenue scenario'!$E$7:$E$195)/1000000</f>
        <v>0.39256685216508752</v>
      </c>
      <c r="V157" s="111" t="s">
        <v>337</v>
      </c>
      <c r="W157" s="194">
        <f t="shared" si="21"/>
        <v>214.357</v>
      </c>
      <c r="X157" s="195">
        <f t="shared" si="22"/>
        <v>199.45399681218998</v>
      </c>
      <c r="Y157" s="194">
        <f t="shared" si="23"/>
        <v>0</v>
      </c>
      <c r="Z157" s="194">
        <f t="shared" si="26"/>
        <v>0</v>
      </c>
      <c r="AA157" s="194">
        <f t="shared" si="24"/>
        <v>0</v>
      </c>
      <c r="AB157" s="195">
        <f ca="1">INDEX('Calcs and Output'!$BA$243:$BA$469,MATCH($V157,'Calcs and Output'!$AJ$243:$AJ$469,0),1)</f>
        <v>0</v>
      </c>
      <c r="AC157" s="368">
        <f t="shared" si="27"/>
        <v>0</v>
      </c>
    </row>
    <row r="158" spans="7:29" ht="13.8" x14ac:dyDescent="0.25">
      <c r="G158" s="111" t="s">
        <v>339</v>
      </c>
      <c r="H158" s="98" t="s">
        <v>340</v>
      </c>
      <c r="I158" s="371">
        <v>1.1921850000000001</v>
      </c>
      <c r="J158" s="371">
        <v>1.1486432358713563</v>
      </c>
      <c r="K158" s="112">
        <f>(1-Data!AN$11)*$I158+Data!AN$11*$J158</f>
        <v>1.1834766471742713</v>
      </c>
      <c r="L158" s="373"/>
      <c r="M158" s="101" t="s">
        <v>331</v>
      </c>
      <c r="N158" s="98" t="s">
        <v>332</v>
      </c>
      <c r="O158" s="99" t="str">
        <f t="shared" si="19"/>
        <v/>
      </c>
      <c r="P158" s="100" t="str">
        <f t="shared" si="20"/>
        <v>RV5</v>
      </c>
      <c r="Q158" s="352">
        <f>SUMIF(Table1[NHS Trust Code],$M158,Table1[value])</f>
        <v>0</v>
      </c>
      <c r="R158" s="352">
        <f>SUMIF(Table2[NHS Code],$M158,Table2[Value £''000])</f>
        <v>385672</v>
      </c>
      <c r="S158" s="355">
        <f t="shared" si="25"/>
        <v>385.67200000000003</v>
      </c>
      <c r="T158" s="356">
        <f>SUMIF('Tariff Revenue scenario'!$A$7:$A$195,$M158,'Tariff Revenue scenario'!$E$7:$E$195)/1000000</f>
        <v>0</v>
      </c>
      <c r="V158" s="111" t="s">
        <v>339</v>
      </c>
      <c r="W158" s="194">
        <f t="shared" si="21"/>
        <v>392.161</v>
      </c>
      <c r="X158" s="195">
        <f t="shared" si="22"/>
        <v>328.94307510998709</v>
      </c>
      <c r="Y158" s="194">
        <f t="shared" si="23"/>
        <v>287.6131766370176</v>
      </c>
      <c r="Z158" s="194">
        <f t="shared" si="26"/>
        <v>243.02395600600769</v>
      </c>
      <c r="AA158" s="194">
        <f t="shared" si="24"/>
        <v>46.364396760557511</v>
      </c>
      <c r="AB158" s="195">
        <f ca="1">INDEX('Calcs and Output'!$BA$243:$BA$469,MATCH($V158,'Calcs and Output'!$AJ$243:$AJ$469,0),1)</f>
        <v>287.61317955771602</v>
      </c>
      <c r="AC158" s="368">
        <f t="shared" ca="1" si="27"/>
        <v>1.0154953544727618E-8</v>
      </c>
    </row>
    <row r="159" spans="7:29" ht="13.8" x14ac:dyDescent="0.25">
      <c r="G159" s="111" t="s">
        <v>341</v>
      </c>
      <c r="H159" s="98" t="s">
        <v>342</v>
      </c>
      <c r="I159" s="371">
        <v>1.0455019999999999</v>
      </c>
      <c r="J159" s="371">
        <v>1.0356676718405251</v>
      </c>
      <c r="K159" s="112">
        <f>(1-Data!AN$11)*$I159+Data!AN$11*$J159</f>
        <v>1.043535134368105</v>
      </c>
      <c r="L159" s="373"/>
      <c r="M159" s="101" t="s">
        <v>333</v>
      </c>
      <c r="N159" s="98" t="s">
        <v>855</v>
      </c>
      <c r="O159" s="99" t="str">
        <f t="shared" si="19"/>
        <v/>
      </c>
      <c r="P159" s="100" t="str">
        <f t="shared" si="20"/>
        <v>RV9</v>
      </c>
      <c r="Q159" s="352">
        <f>SUMIF(Table1[NHS Trust Code],$M159,Table1[value])</f>
        <v>0</v>
      </c>
      <c r="R159" s="352">
        <f>SUMIF(Table2[NHS Code],$M159,Table2[Value £''000])</f>
        <v>142991</v>
      </c>
      <c r="S159" s="355">
        <f t="shared" si="25"/>
        <v>142.99100000000001</v>
      </c>
      <c r="T159" s="356">
        <f>SUMIF('Tariff Revenue scenario'!$A$7:$A$195,$M159,'Tariff Revenue scenario'!$E$7:$E$195)/1000000</f>
        <v>3.5956353531800938</v>
      </c>
      <c r="V159" s="111" t="s">
        <v>341</v>
      </c>
      <c r="W159" s="194">
        <f t="shared" si="21"/>
        <v>565.44436990000008</v>
      </c>
      <c r="X159" s="195">
        <f t="shared" si="22"/>
        <v>540.83528285933471</v>
      </c>
      <c r="Y159" s="194">
        <f t="shared" si="23"/>
        <v>406.63405123184731</v>
      </c>
      <c r="Z159" s="194">
        <f t="shared" si="26"/>
        <v>389.6697272948818</v>
      </c>
      <c r="AA159" s="194">
        <f t="shared" si="24"/>
        <v>17.69739570000964</v>
      </c>
      <c r="AB159" s="195">
        <f ca="1">INDEX('Calcs and Output'!$BA$243:$BA$469,MATCH($V159,'Calcs and Output'!$AJ$243:$AJ$469,0),1)</f>
        <v>406.63419567176641</v>
      </c>
      <c r="AC159" s="368">
        <f t="shared" ca="1" si="27"/>
        <v>3.5520861740856446E-7</v>
      </c>
    </row>
    <row r="160" spans="7:29" ht="13.8" x14ac:dyDescent="0.25">
      <c r="G160" s="111" t="s">
        <v>343</v>
      </c>
      <c r="H160" s="98" t="s">
        <v>344</v>
      </c>
      <c r="I160" s="371">
        <v>1.024769</v>
      </c>
      <c r="J160" s="371">
        <v>1.0214116266803011</v>
      </c>
      <c r="K160" s="112">
        <f>(1-Data!AN$11)*$I160+Data!AN$11*$J160</f>
        <v>1.0240975253360602</v>
      </c>
      <c r="L160" s="373"/>
      <c r="M160" s="101" t="s">
        <v>335</v>
      </c>
      <c r="N160" s="98" t="s">
        <v>336</v>
      </c>
      <c r="O160" s="99" t="str">
        <f t="shared" si="19"/>
        <v/>
      </c>
      <c r="P160" s="100" t="str">
        <f t="shared" si="20"/>
        <v>RVJ</v>
      </c>
      <c r="Q160" s="352">
        <f>SUMIF(Table1[NHS Trust Code],$M160,Table1[value])</f>
        <v>530628</v>
      </c>
      <c r="R160" s="352">
        <f>SUMIF(Table2[NHS Code],$M160,Table2[Value £''000])</f>
        <v>0</v>
      </c>
      <c r="S160" s="355">
        <f t="shared" si="25"/>
        <v>530.62800000000004</v>
      </c>
      <c r="T160" s="356">
        <f>SUMIF('Tariff Revenue scenario'!$A$7:$A$195,$M160,'Tariff Revenue scenario'!$E$7:$E$195)/1000000</f>
        <v>324.13248977287708</v>
      </c>
      <c r="V160" s="111" t="s">
        <v>343</v>
      </c>
      <c r="W160" s="194">
        <f t="shared" si="21"/>
        <v>292.80389299999996</v>
      </c>
      <c r="X160" s="195">
        <f t="shared" si="22"/>
        <v>285.72672768204342</v>
      </c>
      <c r="Y160" s="194">
        <f t="shared" si="23"/>
        <v>167.52578892946198</v>
      </c>
      <c r="Z160" s="194">
        <f t="shared" si="26"/>
        <v>163.58382359579275</v>
      </c>
      <c r="AA160" s="194">
        <f t="shared" si="24"/>
        <v>4.0491528002836175</v>
      </c>
      <c r="AB160" s="195">
        <f ca="1">INDEX('Calcs and Output'!$BA$243:$BA$469,MATCH($V160,'Calcs and Output'!$AJ$243:$AJ$469,0),1)</f>
        <v>167.52580485660809</v>
      </c>
      <c r="AC160" s="368">
        <f t="shared" ca="1" si="27"/>
        <v>9.5072801631346238E-8</v>
      </c>
    </row>
    <row r="161" spans="7:29" ht="13.8" x14ac:dyDescent="0.25">
      <c r="G161" s="111" t="s">
        <v>345</v>
      </c>
      <c r="H161" s="98" t="s">
        <v>346</v>
      </c>
      <c r="I161" s="371">
        <v>1.0360640000000001</v>
      </c>
      <c r="J161" s="371">
        <v>1.0326768844756546</v>
      </c>
      <c r="K161" s="112">
        <f>(1-Data!AN$11)*$I161+Data!AN$11*$J161</f>
        <v>1.0353865768951311</v>
      </c>
      <c r="L161" s="373"/>
      <c r="M161" s="101" t="s">
        <v>337</v>
      </c>
      <c r="N161" s="98" t="s">
        <v>338</v>
      </c>
      <c r="O161" s="99" t="str">
        <f t="shared" si="19"/>
        <v/>
      </c>
      <c r="P161" s="100" t="str">
        <f t="shared" si="20"/>
        <v>RVN</v>
      </c>
      <c r="Q161" s="352">
        <f>SUMIF(Table1[NHS Trust Code],$M161,Table1[value])</f>
        <v>214357</v>
      </c>
      <c r="R161" s="352">
        <f>SUMIF(Table2[NHS Code],$M161,Table2[Value £''000])</f>
        <v>0</v>
      </c>
      <c r="S161" s="355">
        <f t="shared" si="25"/>
        <v>214.357</v>
      </c>
      <c r="T161" s="356">
        <f>SUMIF('Tariff Revenue scenario'!$A$7:$A$195,$M161,'Tariff Revenue scenario'!$E$7:$E$195)/1000000</f>
        <v>0</v>
      </c>
      <c r="V161" s="111" t="s">
        <v>345</v>
      </c>
      <c r="W161" s="194">
        <f t="shared" si="21"/>
        <v>186.69499999999999</v>
      </c>
      <c r="X161" s="195">
        <f t="shared" si="22"/>
        <v>180.19639713376779</v>
      </c>
      <c r="Y161" s="194">
        <f t="shared" si="23"/>
        <v>113.44884243832298</v>
      </c>
      <c r="Z161" s="194">
        <f t="shared" si="26"/>
        <v>109.57148273887042</v>
      </c>
      <c r="AA161" s="194">
        <f t="shared" si="24"/>
        <v>3.9490022370198097</v>
      </c>
      <c r="AB161" s="195">
        <f ca="1">INDEX('Calcs and Output'!$BA$243:$BA$469,MATCH($V161,'Calcs and Output'!$AJ$243:$AJ$469,0),1)</f>
        <v>113.44883214657962</v>
      </c>
      <c r="AC161" s="368">
        <f t="shared" ca="1" si="27"/>
        <v>-9.0717041656418473E-8</v>
      </c>
    </row>
    <row r="162" spans="7:29" ht="13.8" x14ac:dyDescent="0.25">
      <c r="G162" s="111" t="s">
        <v>347</v>
      </c>
      <c r="H162" s="98" t="s">
        <v>348</v>
      </c>
      <c r="I162" s="371">
        <v>1.0910629999999999</v>
      </c>
      <c r="J162" s="371">
        <v>1.0751594836675826</v>
      </c>
      <c r="K162" s="112">
        <f>(1-Data!AN$11)*$I162+Data!AN$11*$J162</f>
        <v>1.0878822967335164</v>
      </c>
      <c r="L162" s="373"/>
      <c r="M162" s="101" t="s">
        <v>339</v>
      </c>
      <c r="N162" s="98" t="s">
        <v>340</v>
      </c>
      <c r="O162" s="99" t="str">
        <f t="shared" si="19"/>
        <v/>
      </c>
      <c r="P162" s="100" t="str">
        <f t="shared" si="20"/>
        <v>RVR</v>
      </c>
      <c r="Q162" s="352">
        <f>SUMIF(Table1[NHS Trust Code],$M162,Table1[value])</f>
        <v>392161</v>
      </c>
      <c r="R162" s="352">
        <f>SUMIF(Table2[NHS Code],$M162,Table2[Value £''000])</f>
        <v>0</v>
      </c>
      <c r="S162" s="355">
        <f t="shared" si="25"/>
        <v>392.161</v>
      </c>
      <c r="T162" s="356">
        <f>SUMIF('Tariff Revenue scenario'!$A$7:$A$195,$M162,'Tariff Revenue scenario'!$E$7:$E$195)/1000000</f>
        <v>287.6131766370176</v>
      </c>
      <c r="V162" s="111" t="s">
        <v>347</v>
      </c>
      <c r="W162" s="194">
        <f t="shared" si="21"/>
        <v>321.61803629999997</v>
      </c>
      <c r="X162" s="195">
        <f t="shared" si="22"/>
        <v>294.77494544311372</v>
      </c>
      <c r="Y162" s="194">
        <f t="shared" si="23"/>
        <v>21.542134188837885</v>
      </c>
      <c r="Z162" s="194">
        <f t="shared" si="26"/>
        <v>19.801897919950033</v>
      </c>
      <c r="AA162" s="194">
        <f t="shared" si="24"/>
        <v>1.7979634224954408</v>
      </c>
      <c r="AB162" s="195">
        <f ca="1">INDEX('Calcs and Output'!$BA$243:$BA$469,MATCH($V162,'Calcs and Output'!$AJ$243:$AJ$469,0),1)</f>
        <v>21.542140485101662</v>
      </c>
      <c r="AC162" s="368">
        <f t="shared" ca="1" si="27"/>
        <v>2.9227669462450478E-7</v>
      </c>
    </row>
    <row r="163" spans="7:29" ht="13.8" x14ac:dyDescent="0.25">
      <c r="G163" s="111" t="s">
        <v>351</v>
      </c>
      <c r="H163" s="98" t="s">
        <v>352</v>
      </c>
      <c r="I163" s="371">
        <v>1.039914</v>
      </c>
      <c r="J163" s="371">
        <v>1.0315790398644151</v>
      </c>
      <c r="K163" s="112">
        <f>(1-Data!AN$11)*$I163+Data!AN$11*$J163</f>
        <v>1.0382470079728832</v>
      </c>
      <c r="L163" s="373"/>
      <c r="M163" s="101" t="s">
        <v>341</v>
      </c>
      <c r="N163" s="98" t="s">
        <v>342</v>
      </c>
      <c r="O163" s="99" t="str">
        <f t="shared" si="19"/>
        <v/>
      </c>
      <c r="P163" s="100" t="str">
        <f t="shared" si="20"/>
        <v>RVV</v>
      </c>
      <c r="Q163" s="352">
        <f>SUMIF(Table1[NHS Trust Code],$M163,Table1[value])</f>
        <v>0</v>
      </c>
      <c r="R163" s="352">
        <f>SUMIF(Table2[NHS Code],$M163,Table2[Value £''000])</f>
        <v>565444.36990000005</v>
      </c>
      <c r="S163" s="355">
        <f t="shared" si="25"/>
        <v>565.44436990000008</v>
      </c>
      <c r="T163" s="356">
        <f>SUMIF('Tariff Revenue scenario'!$A$7:$A$195,$M163,'Tariff Revenue scenario'!$E$7:$E$195)/1000000</f>
        <v>406.63405123184731</v>
      </c>
      <c r="V163" s="111" t="s">
        <v>351</v>
      </c>
      <c r="W163" s="194">
        <f t="shared" si="21"/>
        <v>388.53899999999999</v>
      </c>
      <c r="X163" s="195">
        <f t="shared" si="22"/>
        <v>373.62608831114881</v>
      </c>
      <c r="Y163" s="194">
        <f t="shared" si="23"/>
        <v>0.20543334463790563</v>
      </c>
      <c r="Z163" s="194">
        <f t="shared" si="26"/>
        <v>0.19786557828758136</v>
      </c>
      <c r="AA163" s="194">
        <f t="shared" si="24"/>
        <v>7.8849467531712913E-3</v>
      </c>
      <c r="AB163" s="195">
        <f ca="1">INDEX('Calcs and Output'!$BA$243:$BA$469,MATCH($V163,'Calcs and Output'!$AJ$243:$AJ$469,0),1)</f>
        <v>0.2054332774752865</v>
      </c>
      <c r="AC163" s="368">
        <f t="shared" ca="1" si="27"/>
        <v>-3.2693143969808602E-7</v>
      </c>
    </row>
    <row r="164" spans="7:29" ht="13.8" x14ac:dyDescent="0.25">
      <c r="G164" s="111" t="s">
        <v>353</v>
      </c>
      <c r="H164" s="98" t="s">
        <v>354</v>
      </c>
      <c r="I164" s="371">
        <v>1.0313509999999999</v>
      </c>
      <c r="J164" s="371">
        <v>1.0240966653158765</v>
      </c>
      <c r="K164" s="112">
        <f>(1-Data!AN$11)*$I164+Data!AN$11*$J164</f>
        <v>1.0299001330631752</v>
      </c>
      <c r="L164" s="373"/>
      <c r="M164" s="101" t="s">
        <v>343</v>
      </c>
      <c r="N164" s="98" t="s">
        <v>344</v>
      </c>
      <c r="O164" s="99" t="str">
        <f t="shared" si="19"/>
        <v/>
      </c>
      <c r="P164" s="100" t="str">
        <f t="shared" si="20"/>
        <v>RVW</v>
      </c>
      <c r="Q164" s="352">
        <f>SUMIF(Table1[NHS Trust Code],$M164,Table1[value])</f>
        <v>0</v>
      </c>
      <c r="R164" s="352">
        <f>SUMIF(Table2[NHS Code],$M164,Table2[Value £''000])</f>
        <v>292803.89299999998</v>
      </c>
      <c r="S164" s="355">
        <f t="shared" si="25"/>
        <v>292.80389299999996</v>
      </c>
      <c r="T164" s="356">
        <f>SUMIF('Tariff Revenue scenario'!$A$7:$A$195,$M164,'Tariff Revenue scenario'!$E$7:$E$195)/1000000</f>
        <v>167.52578892946198</v>
      </c>
      <c r="V164" s="111" t="s">
        <v>353</v>
      </c>
      <c r="W164" s="194">
        <f t="shared" si="21"/>
        <v>343.93400000000003</v>
      </c>
      <c r="X164" s="195">
        <f t="shared" si="22"/>
        <v>333.47909683512216</v>
      </c>
      <c r="Y164" s="194">
        <f t="shared" si="23"/>
        <v>2.2140839191400117</v>
      </c>
      <c r="Z164" s="194">
        <f t="shared" si="26"/>
        <v>2.1498044791535116</v>
      </c>
      <c r="AA164" s="194">
        <f t="shared" si="24"/>
        <v>6.7303706448103712E-2</v>
      </c>
      <c r="AB164" s="195">
        <f ca="1">INDEX('Calcs and Output'!$BA$243:$BA$469,MATCH($V164,'Calcs and Output'!$AJ$243:$AJ$469,0),1)</f>
        <v>2.214084109688311</v>
      </c>
      <c r="AC164" s="368">
        <f t="shared" ca="1" si="27"/>
        <v>8.6061913817658819E-8</v>
      </c>
    </row>
    <row r="165" spans="7:29" ht="13.8" x14ac:dyDescent="0.25">
      <c r="G165" s="111" t="s">
        <v>355</v>
      </c>
      <c r="H165" s="98" t="s">
        <v>356</v>
      </c>
      <c r="I165" s="371">
        <v>1.0489459999999999</v>
      </c>
      <c r="J165" s="371">
        <v>1.0415621804669051</v>
      </c>
      <c r="K165" s="112">
        <f>(1-Data!AN$11)*$I165+Data!AN$11*$J165</f>
        <v>1.0474692360933811</v>
      </c>
      <c r="L165" s="373"/>
      <c r="M165" s="101" t="s">
        <v>345</v>
      </c>
      <c r="N165" s="98" t="s">
        <v>346</v>
      </c>
      <c r="O165" s="99" t="str">
        <f t="shared" si="19"/>
        <v/>
      </c>
      <c r="P165" s="100" t="str">
        <f t="shared" si="20"/>
        <v>RVY</v>
      </c>
      <c r="Q165" s="352">
        <f>SUMIF(Table1[NHS Trust Code],$M165,Table1[value])</f>
        <v>186695</v>
      </c>
      <c r="R165" s="352">
        <f>SUMIF(Table2[NHS Code],$M165,Table2[Value £''000])</f>
        <v>0</v>
      </c>
      <c r="S165" s="355">
        <f t="shared" si="25"/>
        <v>186.69499999999999</v>
      </c>
      <c r="T165" s="356">
        <f>SUMIF('Tariff Revenue scenario'!$A$7:$A$195,$M165,'Tariff Revenue scenario'!$E$7:$E$195)/1000000</f>
        <v>113.44884243832298</v>
      </c>
      <c r="V165" s="111" t="s">
        <v>355</v>
      </c>
      <c r="W165" s="194">
        <f t="shared" si="21"/>
        <v>643.73900000000003</v>
      </c>
      <c r="X165" s="195">
        <f t="shared" si="22"/>
        <v>613.70080061318697</v>
      </c>
      <c r="Y165" s="194">
        <f t="shared" si="23"/>
        <v>405.88998924994451</v>
      </c>
      <c r="Z165" s="194">
        <f t="shared" si="26"/>
        <v>387.4958569320309</v>
      </c>
      <c r="AA165" s="194">
        <f t="shared" si="24"/>
        <v>18.939670310795577</v>
      </c>
      <c r="AB165" s="195">
        <f ca="1">INDEX('Calcs and Output'!$BA$243:$BA$469,MATCH($V165,'Calcs and Output'!$AJ$243:$AJ$469,0),1)</f>
        <v>405.88998369516503</v>
      </c>
      <c r="AC165" s="368">
        <f t="shared" ca="1" si="27"/>
        <v>-1.3685431121679414E-8</v>
      </c>
    </row>
    <row r="166" spans="7:29" ht="13.8" x14ac:dyDescent="0.25">
      <c r="G166" s="111" t="s">
        <v>357</v>
      </c>
      <c r="H166" s="98" t="s">
        <v>358</v>
      </c>
      <c r="I166" s="371">
        <v>1.015522</v>
      </c>
      <c r="J166" s="371">
        <v>1.0148675578314792</v>
      </c>
      <c r="K166" s="112">
        <f>(1-Data!AN$11)*$I166+Data!AN$11*$J166</f>
        <v>1.0153911115662959</v>
      </c>
      <c r="L166" s="373"/>
      <c r="M166" s="101" t="s">
        <v>347</v>
      </c>
      <c r="N166" s="98" t="s">
        <v>348</v>
      </c>
      <c r="O166" s="99" t="str">
        <f t="shared" si="19"/>
        <v/>
      </c>
      <c r="P166" s="100" t="str">
        <f t="shared" si="20"/>
        <v>RW1</v>
      </c>
      <c r="Q166" s="352">
        <f>SUMIF(Table1[NHS Trust Code],$M166,Table1[value])</f>
        <v>0</v>
      </c>
      <c r="R166" s="352">
        <f>SUMIF(Table2[NHS Code],$M166,Table2[Value £''000])</f>
        <v>321618.03629999998</v>
      </c>
      <c r="S166" s="355">
        <f t="shared" si="25"/>
        <v>321.61803629999997</v>
      </c>
      <c r="T166" s="356">
        <f>SUMIF('Tariff Revenue scenario'!$A$7:$A$195,$M166,'Tariff Revenue scenario'!$E$7:$E$195)/1000000</f>
        <v>21.542134188837885</v>
      </c>
      <c r="V166" s="111" t="s">
        <v>357</v>
      </c>
      <c r="W166" s="194">
        <f t="shared" si="21"/>
        <v>561.12800000000004</v>
      </c>
      <c r="X166" s="195">
        <f t="shared" si="22"/>
        <v>552.55129874094314</v>
      </c>
      <c r="Y166" s="194">
        <f t="shared" si="23"/>
        <v>372.32583851484264</v>
      </c>
      <c r="Z166" s="194">
        <f t="shared" si="26"/>
        <v>366.68219198857258</v>
      </c>
      <c r="AA166" s="194">
        <f t="shared" si="24"/>
        <v>5.6909074007528986</v>
      </c>
      <c r="AB166" s="195">
        <f ca="1">INDEX('Calcs and Output'!$BA$243:$BA$469,MATCH($V166,'Calcs and Output'!$AJ$243:$AJ$469,0),1)</f>
        <v>372.32585863748028</v>
      </c>
      <c r="AC166" s="368">
        <f t="shared" ca="1" si="27"/>
        <v>5.4045772746036391E-8</v>
      </c>
    </row>
    <row r="167" spans="7:29" ht="13.8" x14ac:dyDescent="0.25">
      <c r="G167" s="111" t="s">
        <v>359</v>
      </c>
      <c r="H167" s="98" t="s">
        <v>360</v>
      </c>
      <c r="I167" s="371">
        <v>1.014165</v>
      </c>
      <c r="J167" s="371">
        <v>1.0167030864450373</v>
      </c>
      <c r="K167" s="112">
        <f>(1-Data!AN$11)*$I167+Data!AN$11*$J167</f>
        <v>1.0146726172890075</v>
      </c>
      <c r="L167" s="373"/>
      <c r="M167" s="101" t="s">
        <v>349</v>
      </c>
      <c r="N167" s="98" t="s">
        <v>350</v>
      </c>
      <c r="O167" s="99" t="str">
        <f t="shared" si="19"/>
        <v>R0A</v>
      </c>
      <c r="P167" s="100" t="str">
        <f t="shared" si="20"/>
        <v>R0A</v>
      </c>
      <c r="Q167" s="352">
        <f>SUMIF(Table1[NHS Trust Code],$M167,Table1[value])</f>
        <v>0</v>
      </c>
      <c r="R167" s="352">
        <f>SUMIF(Table2[NHS Code],$M167,Table2[Value £''000])</f>
        <v>1072828</v>
      </c>
      <c r="S167" s="355">
        <f t="shared" si="25"/>
        <v>1072.828</v>
      </c>
      <c r="T167" s="356">
        <f>SUMIF('Tariff Revenue scenario'!$A$7:$A$195,$M167,'Tariff Revenue scenario'!$E$7:$E$195)/1000000</f>
        <v>443.95979609573459</v>
      </c>
      <c r="V167" s="111" t="s">
        <v>359</v>
      </c>
      <c r="W167" s="194">
        <f t="shared" si="21"/>
        <v>437.32400000000001</v>
      </c>
      <c r="X167" s="195">
        <f t="shared" si="22"/>
        <v>431.21582779922403</v>
      </c>
      <c r="Y167" s="194">
        <f t="shared" si="23"/>
        <v>266.79152798591616</v>
      </c>
      <c r="Z167" s="194">
        <f t="shared" si="26"/>
        <v>262.93360384428939</v>
      </c>
      <c r="AA167" s="194">
        <f t="shared" si="24"/>
        <v>3.7263186896811775</v>
      </c>
      <c r="AB167" s="195">
        <f ca="1">INDEX('Calcs and Output'!$BA$243:$BA$469,MATCH($V167,'Calcs and Output'!$AJ$243:$AJ$469,0),1)</f>
        <v>266.79146619261269</v>
      </c>
      <c r="AC167" s="368">
        <f t="shared" ca="1" si="27"/>
        <v>-2.316164382509811E-7</v>
      </c>
    </row>
    <row r="168" spans="7:29" ht="13.8" x14ac:dyDescent="0.25">
      <c r="G168" s="111" t="s">
        <v>361</v>
      </c>
      <c r="H168" s="98" t="s">
        <v>362</v>
      </c>
      <c r="I168" s="371">
        <v>1.043404</v>
      </c>
      <c r="J168" s="371">
        <v>1.0338802767438615</v>
      </c>
      <c r="K168" s="112">
        <f>(1-Data!AN$11)*$I168+Data!AN$11*$J168</f>
        <v>1.0414992553487723</v>
      </c>
      <c r="L168" s="373"/>
      <c r="M168" s="101" t="s">
        <v>351</v>
      </c>
      <c r="N168" s="98" t="s">
        <v>352</v>
      </c>
      <c r="O168" s="99" t="str">
        <f t="shared" si="19"/>
        <v>RW4</v>
      </c>
      <c r="P168" s="100" t="str">
        <f t="shared" si="20"/>
        <v>RW4</v>
      </c>
      <c r="Q168" s="352">
        <f>SUMIF(Table1[NHS Trust Code],$M168,Table1[value])</f>
        <v>17417</v>
      </c>
      <c r="R168" s="352">
        <f>SUMIF(Table2[NHS Code],$M168,Table2[Value £''000])</f>
        <v>230648</v>
      </c>
      <c r="S168" s="355">
        <f t="shared" si="25"/>
        <v>248.065</v>
      </c>
      <c r="T168" s="356">
        <f>SUMIF('Tariff Revenue scenario'!$A$7:$A$195,$M168,'Tariff Revenue scenario'!$E$7:$E$195)/1000000</f>
        <v>0</v>
      </c>
      <c r="V168" s="111" t="s">
        <v>361</v>
      </c>
      <c r="W168" s="194">
        <f t="shared" si="21"/>
        <v>924.26900000000001</v>
      </c>
      <c r="X168" s="195">
        <f t="shared" si="22"/>
        <v>885.82083258258547</v>
      </c>
      <c r="Y168" s="194">
        <f t="shared" si="23"/>
        <v>560.9078649709088</v>
      </c>
      <c r="Z168" s="194">
        <f t="shared" si="26"/>
        <v>538.55810466525452</v>
      </c>
      <c r="AA168" s="194">
        <f t="shared" si="24"/>
        <v>23.332903622371884</v>
      </c>
      <c r="AB168" s="195">
        <f ca="1">INDEX('Calcs and Output'!$BA$243:$BA$469,MATCH($V168,'Calcs and Output'!$AJ$243:$AJ$469,0),1)</f>
        <v>560.90774076124569</v>
      </c>
      <c r="AC168" s="368">
        <f t="shared" ca="1" si="27"/>
        <v>-2.2144396771839325E-7</v>
      </c>
    </row>
    <row r="169" spans="7:29" ht="13.8" x14ac:dyDescent="0.25">
      <c r="G169" s="111" t="s">
        <v>363</v>
      </c>
      <c r="H169" s="98" t="s">
        <v>364</v>
      </c>
      <c r="I169" s="371">
        <v>1.1095079999999999</v>
      </c>
      <c r="J169" s="371">
        <v>1.0667326944052071</v>
      </c>
      <c r="K169" s="112">
        <f>(1-Data!AN$11)*$I169+Data!AN$11*$J169</f>
        <v>1.1009529388810415</v>
      </c>
      <c r="L169" s="373"/>
      <c r="M169" s="101" t="s">
        <v>353</v>
      </c>
      <c r="N169" s="98" t="s">
        <v>354</v>
      </c>
      <c r="O169" s="99" t="str">
        <f t="shared" si="19"/>
        <v/>
      </c>
      <c r="P169" s="100" t="str">
        <f t="shared" si="20"/>
        <v>RW5</v>
      </c>
      <c r="Q169" s="352">
        <f>SUMIF(Table1[NHS Trust Code],$M169,Table1[value])</f>
        <v>0</v>
      </c>
      <c r="R169" s="352">
        <f>SUMIF(Table2[NHS Code],$M169,Table2[Value £''000])</f>
        <v>343934</v>
      </c>
      <c r="S169" s="355">
        <f t="shared" si="25"/>
        <v>343.93400000000003</v>
      </c>
      <c r="T169" s="356">
        <f>SUMIF('Tariff Revenue scenario'!$A$7:$A$195,$M169,'Tariff Revenue scenario'!$E$7:$E$195)/1000000</f>
        <v>2.2140839191400117</v>
      </c>
      <c r="V169" s="111" t="s">
        <v>363</v>
      </c>
      <c r="W169" s="194">
        <f t="shared" si="21"/>
        <v>430.50200000000001</v>
      </c>
      <c r="X169" s="195">
        <f t="shared" si="22"/>
        <v>388.01162316990957</v>
      </c>
      <c r="Y169" s="194">
        <f t="shared" si="23"/>
        <v>300.86703873814929</v>
      </c>
      <c r="Z169" s="194">
        <f t="shared" si="26"/>
        <v>273.27874617777655</v>
      </c>
      <c r="AA169" s="194">
        <f t="shared" si="24"/>
        <v>29.695457516428206</v>
      </c>
      <c r="AB169" s="195">
        <f ca="1">INDEX('Calcs and Output'!$BA$243:$BA$469,MATCH($V169,'Calcs and Output'!$AJ$243:$AJ$469,0),1)</f>
        <v>300.86701727158146</v>
      </c>
      <c r="AC169" s="368">
        <f t="shared" ca="1" si="27"/>
        <v>-7.1349018249122764E-8</v>
      </c>
    </row>
    <row r="170" spans="7:29" ht="13.8" x14ac:dyDescent="0.25">
      <c r="G170" s="111" t="s">
        <v>26</v>
      </c>
      <c r="H170" s="98" t="s">
        <v>27</v>
      </c>
      <c r="I170" s="371">
        <v>1.1707609999999999</v>
      </c>
      <c r="J170" s="371">
        <v>1.1121619193212584</v>
      </c>
      <c r="K170" s="112">
        <f>(1-Data!AN$11)*$I170+Data!AN$11*$J170</f>
        <v>1.1590411838642516</v>
      </c>
      <c r="L170" s="373"/>
      <c r="M170" s="101" t="s">
        <v>355</v>
      </c>
      <c r="N170" s="98" t="s">
        <v>356</v>
      </c>
      <c r="O170" s="99" t="str">
        <f t="shared" si="19"/>
        <v/>
      </c>
      <c r="P170" s="100" t="str">
        <f t="shared" si="20"/>
        <v>RW6</v>
      </c>
      <c r="Q170" s="352">
        <f>SUMIF(Table1[NHS Trust Code],$M170,Table1[value])</f>
        <v>643739</v>
      </c>
      <c r="R170" s="352">
        <f>SUMIF(Table2[NHS Code],$M170,Table2[Value £''000])</f>
        <v>0</v>
      </c>
      <c r="S170" s="355">
        <f t="shared" si="25"/>
        <v>643.73900000000003</v>
      </c>
      <c r="T170" s="356">
        <f>SUMIF('Tariff Revenue scenario'!$A$7:$A$195,$M170,'Tariff Revenue scenario'!$E$7:$E$195)/1000000</f>
        <v>405.88998924994451</v>
      </c>
      <c r="V170" s="111" t="s">
        <v>26</v>
      </c>
      <c r="W170" s="194">
        <f t="shared" si="21"/>
        <v>322.64299999999997</v>
      </c>
      <c r="X170" s="195">
        <f t="shared" si="22"/>
        <v>275.58400049198769</v>
      </c>
      <c r="Y170" s="194">
        <f t="shared" si="23"/>
        <v>223.84078690733233</v>
      </c>
      <c r="Z170" s="194">
        <f t="shared" si="26"/>
        <v>193.12582678127583</v>
      </c>
      <c r="AA170" s="194">
        <f t="shared" si="24"/>
        <v>32.648231887706352</v>
      </c>
      <c r="AB170" s="195">
        <f ca="1">INDEX('Calcs and Output'!$BA$243:$BA$469,MATCH($V170,'Calcs and Output'!$AJ$243:$AJ$469,0),1)</f>
        <v>223.84071707902052</v>
      </c>
      <c r="AC170" s="368">
        <f t="shared" ca="1" si="27"/>
        <v>-3.1195526417615582E-7</v>
      </c>
    </row>
    <row r="171" spans="7:29" ht="13.8" x14ac:dyDescent="0.25">
      <c r="G171" s="111" t="s">
        <v>365</v>
      </c>
      <c r="H171" s="98" t="s">
        <v>366</v>
      </c>
      <c r="I171" s="371">
        <v>1.1404609999999999</v>
      </c>
      <c r="J171" s="371">
        <v>1.0935750510372044</v>
      </c>
      <c r="K171" s="112">
        <f>(1-Data!AN$11)*$I171+Data!AN$11*$J171</f>
        <v>1.131083810207441</v>
      </c>
      <c r="L171" s="373"/>
      <c r="M171" s="101" t="s">
        <v>357</v>
      </c>
      <c r="N171" s="98" t="s">
        <v>358</v>
      </c>
      <c r="O171" s="99" t="str">
        <f t="shared" si="19"/>
        <v/>
      </c>
      <c r="P171" s="100" t="str">
        <f t="shared" si="20"/>
        <v>RWA</v>
      </c>
      <c r="Q171" s="352">
        <f>SUMIF(Table1[NHS Trust Code],$M171,Table1[value])</f>
        <v>561128</v>
      </c>
      <c r="R171" s="352">
        <f>SUMIF(Table2[NHS Code],$M171,Table2[Value £''000])</f>
        <v>0</v>
      </c>
      <c r="S171" s="355">
        <f t="shared" si="25"/>
        <v>561.12800000000004</v>
      </c>
      <c r="T171" s="356">
        <f>SUMIF('Tariff Revenue scenario'!$A$7:$A$195,$M171,'Tariff Revenue scenario'!$E$7:$E$195)/1000000</f>
        <v>372.32583851484264</v>
      </c>
      <c r="V171" s="111" t="s">
        <v>365</v>
      </c>
      <c r="W171" s="194">
        <f t="shared" si="21"/>
        <v>411.87</v>
      </c>
      <c r="X171" s="195">
        <f t="shared" si="22"/>
        <v>361.14343234884842</v>
      </c>
      <c r="Y171" s="194">
        <f t="shared" si="23"/>
        <v>300.83912213904875</v>
      </c>
      <c r="Z171" s="194">
        <f t="shared" si="26"/>
        <v>265.9742093593178</v>
      </c>
      <c r="AA171" s="194">
        <f t="shared" si="24"/>
        <v>37.051827230192792</v>
      </c>
      <c r="AB171" s="195">
        <f ca="1">INDEX('Calcs and Output'!$BA$243:$BA$469,MATCH($V171,'Calcs and Output'!$AJ$243:$AJ$469,0),1)</f>
        <v>300.83916863419171</v>
      </c>
      <c r="AC171" s="368">
        <f t="shared" ca="1" si="27"/>
        <v>1.5455151780585652E-7</v>
      </c>
    </row>
    <row r="172" spans="7:29" ht="13.8" x14ac:dyDescent="0.25">
      <c r="G172" s="111" t="s">
        <v>367</v>
      </c>
      <c r="H172" s="98" t="s">
        <v>368</v>
      </c>
      <c r="I172" s="371">
        <v>1.057302</v>
      </c>
      <c r="J172" s="371">
        <v>1.0420567314020712</v>
      </c>
      <c r="K172" s="112">
        <f>(1-Data!AN$11)*$I172+Data!AN$11*$J172</f>
        <v>1.0542529462804142</v>
      </c>
      <c r="L172" s="373"/>
      <c r="M172" s="101" t="s">
        <v>359</v>
      </c>
      <c r="N172" s="98" t="s">
        <v>360</v>
      </c>
      <c r="O172" s="99" t="str">
        <f t="shared" si="19"/>
        <v/>
      </c>
      <c r="P172" s="100" t="str">
        <f t="shared" si="20"/>
        <v>RWD</v>
      </c>
      <c r="Q172" s="352">
        <f>SUMIF(Table1[NHS Trust Code],$M172,Table1[value])</f>
        <v>437324</v>
      </c>
      <c r="R172" s="352">
        <f>SUMIF(Table2[NHS Code],$M172,Table2[Value £''000])</f>
        <v>0</v>
      </c>
      <c r="S172" s="355">
        <f t="shared" si="25"/>
        <v>437.32400000000001</v>
      </c>
      <c r="T172" s="356">
        <f>SUMIF('Tariff Revenue scenario'!$A$7:$A$195,$M172,'Tariff Revenue scenario'!$E$7:$E$195)/1000000</f>
        <v>266.79152798591616</v>
      </c>
      <c r="V172" s="111" t="s">
        <v>367</v>
      </c>
      <c r="W172" s="194">
        <f t="shared" si="21"/>
        <v>303.10250000000002</v>
      </c>
      <c r="X172" s="195">
        <f t="shared" si="22"/>
        <v>286.67542480767088</v>
      </c>
      <c r="Y172" s="194">
        <f t="shared" si="23"/>
        <v>193.68159607747711</v>
      </c>
      <c r="Z172" s="194">
        <f t="shared" si="26"/>
        <v>183.71454095605719</v>
      </c>
      <c r="AA172" s="194">
        <f t="shared" si="24"/>
        <v>10.496852194010412</v>
      </c>
      <c r="AB172" s="195">
        <f ca="1">INDEX('Calcs and Output'!$BA$243:$BA$469,MATCH($V172,'Calcs and Output'!$AJ$243:$AJ$469,0),1)</f>
        <v>193.68159655923881</v>
      </c>
      <c r="AC172" s="368">
        <f t="shared" ca="1" si="27"/>
        <v>2.487390293737235E-9</v>
      </c>
    </row>
    <row r="173" spans="7:29" ht="13.8" x14ac:dyDescent="0.25">
      <c r="G173" s="111" t="s">
        <v>369</v>
      </c>
      <c r="H173" s="98" t="s">
        <v>370</v>
      </c>
      <c r="I173" s="371">
        <v>1.217778</v>
      </c>
      <c r="J173" s="371">
        <v>1.155062184794964</v>
      </c>
      <c r="K173" s="112">
        <f>(1-Data!AN$11)*$I173+Data!AN$11*$J173</f>
        <v>1.2052348369589929</v>
      </c>
      <c r="L173" s="373"/>
      <c r="M173" s="101" t="s">
        <v>361</v>
      </c>
      <c r="N173" s="98" t="s">
        <v>362</v>
      </c>
      <c r="O173" s="99" t="str">
        <f t="shared" si="19"/>
        <v/>
      </c>
      <c r="P173" s="100" t="str">
        <f t="shared" si="20"/>
        <v>RWE</v>
      </c>
      <c r="Q173" s="352">
        <f>SUMIF(Table1[NHS Trust Code],$M173,Table1[value])</f>
        <v>924269</v>
      </c>
      <c r="R173" s="352">
        <f>SUMIF(Table2[NHS Code],$M173,Table2[Value £''000])</f>
        <v>0</v>
      </c>
      <c r="S173" s="355">
        <f t="shared" si="25"/>
        <v>924.26900000000001</v>
      </c>
      <c r="T173" s="356">
        <f>SUMIF('Tariff Revenue scenario'!$A$7:$A$195,$M173,'Tariff Revenue scenario'!$E$7:$E$195)/1000000</f>
        <v>560.9078649709088</v>
      </c>
      <c r="V173" s="111" t="s">
        <v>369</v>
      </c>
      <c r="W173" s="194">
        <f t="shared" si="21"/>
        <v>359.44858490000001</v>
      </c>
      <c r="X173" s="195">
        <f t="shared" si="22"/>
        <v>295.16757972306942</v>
      </c>
      <c r="Y173" s="194">
        <f t="shared" si="23"/>
        <v>0</v>
      </c>
      <c r="Z173" s="194">
        <f t="shared" si="26"/>
        <v>0</v>
      </c>
      <c r="AA173" s="194">
        <f t="shared" si="24"/>
        <v>0</v>
      </c>
      <c r="AB173" s="195">
        <f ca="1">INDEX('Calcs and Output'!$BA$243:$BA$469,MATCH($V173,'Calcs and Output'!$AJ$243:$AJ$469,0),1)</f>
        <v>0</v>
      </c>
      <c r="AC173" s="368">
        <f t="shared" si="27"/>
        <v>0</v>
      </c>
    </row>
    <row r="174" spans="7:29" ht="13.8" x14ac:dyDescent="0.25">
      <c r="G174" s="111" t="s">
        <v>371</v>
      </c>
      <c r="H174" s="98" t="s">
        <v>372</v>
      </c>
      <c r="I174" s="371">
        <v>1.037609</v>
      </c>
      <c r="J174" s="371">
        <v>1.0373172691596395</v>
      </c>
      <c r="K174" s="112">
        <f>(1-Data!AN$11)*$I174+Data!AN$11*$J174</f>
        <v>1.0375506538319279</v>
      </c>
      <c r="L174" s="373"/>
      <c r="M174" s="101" t="s">
        <v>363</v>
      </c>
      <c r="N174" s="98" t="s">
        <v>364</v>
      </c>
      <c r="O174" s="99" t="str">
        <f t="shared" si="19"/>
        <v/>
      </c>
      <c r="P174" s="100" t="str">
        <f t="shared" si="20"/>
        <v>RWF</v>
      </c>
      <c r="Q174" s="352">
        <f>SUMIF(Table1[NHS Trust Code],$M174,Table1[value])</f>
        <v>430502</v>
      </c>
      <c r="R174" s="352">
        <f>SUMIF(Table2[NHS Code],$M174,Table2[Value £''000])</f>
        <v>0</v>
      </c>
      <c r="S174" s="355">
        <f t="shared" si="25"/>
        <v>430.50200000000001</v>
      </c>
      <c r="T174" s="356">
        <f>SUMIF('Tariff Revenue scenario'!$A$7:$A$195,$M174,'Tariff Revenue scenario'!$E$7:$E$195)/1000000</f>
        <v>300.86703873814929</v>
      </c>
      <c r="V174" s="111" t="s">
        <v>371</v>
      </c>
      <c r="W174" s="194">
        <f t="shared" si="21"/>
        <v>403.34800000000001</v>
      </c>
      <c r="X174" s="195">
        <f t="shared" si="22"/>
        <v>388.7283167358803</v>
      </c>
      <c r="Y174" s="194">
        <f t="shared" si="23"/>
        <v>277.61547484263144</v>
      </c>
      <c r="Z174" s="194">
        <f t="shared" si="26"/>
        <v>267.56811710091426</v>
      </c>
      <c r="AA174" s="194">
        <f t="shared" si="24"/>
        <v>10.062403461570335</v>
      </c>
      <c r="AB174" s="195">
        <f ca="1">INDEX('Calcs and Output'!$BA$243:$BA$469,MATCH($V174,'Calcs and Output'!$AJ$243:$AJ$469,0),1)</f>
        <v>277.61553131551801</v>
      </c>
      <c r="AC174" s="368">
        <f t="shared" ca="1" si="27"/>
        <v>2.0342124873451439E-7</v>
      </c>
    </row>
    <row r="175" spans="7:29" ht="13.8" x14ac:dyDescent="0.25">
      <c r="G175" s="111" t="s">
        <v>373</v>
      </c>
      <c r="H175" s="98" t="s">
        <v>374</v>
      </c>
      <c r="I175" s="371">
        <v>1.1447780000000001</v>
      </c>
      <c r="J175" s="371">
        <v>1.0910695473708218</v>
      </c>
      <c r="K175" s="112">
        <f>(1-Data!AN$11)*$I175+Data!AN$11*$J175</f>
        <v>1.1340363094741646</v>
      </c>
      <c r="L175" s="373"/>
      <c r="M175" s="101" t="s">
        <v>26</v>
      </c>
      <c r="N175" s="98" t="s">
        <v>27</v>
      </c>
      <c r="O175" s="99" t="str">
        <f t="shared" si="19"/>
        <v/>
      </c>
      <c r="P175" s="100" t="str">
        <f t="shared" si="20"/>
        <v>RWG</v>
      </c>
      <c r="Q175" s="352">
        <f>SUMIF(Table1[NHS Trust Code],$M175,Table1[value])</f>
        <v>322643</v>
      </c>
      <c r="R175" s="352">
        <f>SUMIF(Table2[NHS Code],$M175,Table2[Value £''000])</f>
        <v>0</v>
      </c>
      <c r="S175" s="355">
        <f t="shared" si="25"/>
        <v>322.64299999999997</v>
      </c>
      <c r="T175" s="356">
        <f>SUMIF('Tariff Revenue scenario'!$A$7:$A$195,$M175,'Tariff Revenue scenario'!$E$7:$E$195)/1000000</f>
        <v>223.84078690733233</v>
      </c>
      <c r="V175" s="111" t="s">
        <v>373</v>
      </c>
      <c r="W175" s="194">
        <f t="shared" si="21"/>
        <v>224.797</v>
      </c>
      <c r="X175" s="195">
        <f t="shared" si="22"/>
        <v>196.36733060907878</v>
      </c>
      <c r="Y175" s="194">
        <f t="shared" si="23"/>
        <v>0</v>
      </c>
      <c r="Z175" s="194">
        <f t="shared" si="26"/>
        <v>0</v>
      </c>
      <c r="AA175" s="194">
        <f t="shared" si="24"/>
        <v>0</v>
      </c>
      <c r="AB175" s="195">
        <f ca="1">INDEX('Calcs and Output'!$BA$243:$BA$469,MATCH($V175,'Calcs and Output'!$AJ$243:$AJ$469,0),1)</f>
        <v>0</v>
      </c>
      <c r="AC175" s="368">
        <f t="shared" si="27"/>
        <v>0</v>
      </c>
    </row>
    <row r="176" spans="7:29" ht="13.8" x14ac:dyDescent="0.25">
      <c r="G176" s="111" t="s">
        <v>375</v>
      </c>
      <c r="H176" s="98" t="s">
        <v>376</v>
      </c>
      <c r="I176" s="371">
        <v>1.0165360000000001</v>
      </c>
      <c r="J176" s="371">
        <v>1.0116678514835462</v>
      </c>
      <c r="K176" s="112">
        <f>(1-Data!AN$11)*$I176+Data!AN$11*$J176</f>
        <v>1.0155623702967094</v>
      </c>
      <c r="L176" s="373"/>
      <c r="M176" s="101" t="s">
        <v>365</v>
      </c>
      <c r="N176" s="98" t="s">
        <v>366</v>
      </c>
      <c r="O176" s="99" t="str">
        <f t="shared" si="19"/>
        <v/>
      </c>
      <c r="P176" s="100" t="str">
        <f t="shared" si="20"/>
        <v>RWH</v>
      </c>
      <c r="Q176" s="352">
        <f>SUMIF(Table1[NHS Trust Code],$M176,Table1[value])</f>
        <v>411870</v>
      </c>
      <c r="R176" s="352">
        <f>SUMIF(Table2[NHS Code],$M176,Table2[Value £''000])</f>
        <v>0</v>
      </c>
      <c r="S176" s="355">
        <f t="shared" si="25"/>
        <v>411.87</v>
      </c>
      <c r="T176" s="356">
        <f>SUMIF('Tariff Revenue scenario'!$A$7:$A$195,$M176,'Tariff Revenue scenario'!$E$7:$E$195)/1000000</f>
        <v>300.83912213904875</v>
      </c>
      <c r="V176" s="111" t="s">
        <v>375</v>
      </c>
      <c r="W176" s="194">
        <f t="shared" si="21"/>
        <v>148.53399999999999</v>
      </c>
      <c r="X176" s="195">
        <f t="shared" si="22"/>
        <v>146.117796123305</v>
      </c>
      <c r="Y176" s="194">
        <f t="shared" si="23"/>
        <v>0</v>
      </c>
      <c r="Z176" s="194">
        <f t="shared" si="26"/>
        <v>0</v>
      </c>
      <c r="AA176" s="194">
        <f t="shared" si="24"/>
        <v>0</v>
      </c>
      <c r="AB176" s="195">
        <f ca="1">INDEX('Calcs and Output'!$BA$243:$BA$469,MATCH($V176,'Calcs and Output'!$AJ$243:$AJ$469,0),1)</f>
        <v>0</v>
      </c>
      <c r="AC176" s="368">
        <f t="shared" si="27"/>
        <v>0</v>
      </c>
    </row>
    <row r="177" spans="7:29" ht="13.8" x14ac:dyDescent="0.25">
      <c r="G177" s="111" t="s">
        <v>377</v>
      </c>
      <c r="H177" s="98" t="s">
        <v>378</v>
      </c>
      <c r="I177" s="371">
        <v>1.0500339999999999</v>
      </c>
      <c r="J177" s="371">
        <v>1.037416214707348</v>
      </c>
      <c r="K177" s="112">
        <f>(1-Data!AN$11)*$I177+Data!AN$11*$J177</f>
        <v>1.0475104429414697</v>
      </c>
      <c r="L177" s="373"/>
      <c r="M177" s="101" t="s">
        <v>367</v>
      </c>
      <c r="N177" s="98" t="s">
        <v>368</v>
      </c>
      <c r="O177" s="99" t="str">
        <f t="shared" si="19"/>
        <v/>
      </c>
      <c r="P177" s="100" t="str">
        <f t="shared" si="20"/>
        <v>RWJ</v>
      </c>
      <c r="Q177" s="352">
        <f>SUMIF(Table1[NHS Trust Code],$M177,Table1[value])</f>
        <v>0</v>
      </c>
      <c r="R177" s="352">
        <f>SUMIF(Table2[NHS Code],$M177,Table2[Value £''000])</f>
        <v>303102.5</v>
      </c>
      <c r="S177" s="355">
        <f t="shared" si="25"/>
        <v>303.10250000000002</v>
      </c>
      <c r="T177" s="356">
        <f>SUMIF('Tariff Revenue scenario'!$A$7:$A$195,$M177,'Tariff Revenue scenario'!$E$7:$E$195)/1000000</f>
        <v>193.68159607747711</v>
      </c>
      <c r="V177" s="111" t="s">
        <v>377</v>
      </c>
      <c r="W177" s="194">
        <f t="shared" si="21"/>
        <v>233.322</v>
      </c>
      <c r="X177" s="195">
        <f t="shared" si="22"/>
        <v>222.20423338672845</v>
      </c>
      <c r="Y177" s="194">
        <f t="shared" si="23"/>
        <v>170.99601759569504</v>
      </c>
      <c r="Z177" s="194">
        <f t="shared" si="26"/>
        <v>163.24039416306761</v>
      </c>
      <c r="AA177" s="194">
        <f t="shared" si="24"/>
        <v>8.1479406803808185</v>
      </c>
      <c r="AB177" s="195">
        <f ca="1">INDEX('Calcs and Output'!$BA$243:$BA$469,MATCH($V177,'Calcs and Output'!$AJ$243:$AJ$469,0),1)</f>
        <v>170.99599399872713</v>
      </c>
      <c r="AC177" s="368">
        <f t="shared" ca="1" si="27"/>
        <v>-1.3799717812901235E-7</v>
      </c>
    </row>
    <row r="178" spans="7:29" ht="13.8" x14ac:dyDescent="0.25">
      <c r="G178" s="111" t="s">
        <v>379</v>
      </c>
      <c r="H178" s="98" t="s">
        <v>380</v>
      </c>
      <c r="I178" s="371">
        <v>1.1504030000000001</v>
      </c>
      <c r="J178" s="371">
        <v>1.1247240515433283</v>
      </c>
      <c r="K178" s="112">
        <f>(1-Data!AN$11)*$I178+Data!AN$11*$J178</f>
        <v>1.1452672103086659</v>
      </c>
      <c r="L178" s="373"/>
      <c r="M178" s="101" t="s">
        <v>369</v>
      </c>
      <c r="N178" s="98" t="s">
        <v>370</v>
      </c>
      <c r="O178" s="99" t="str">
        <f t="shared" si="19"/>
        <v/>
      </c>
      <c r="P178" s="100" t="str">
        <f t="shared" si="20"/>
        <v>RWK</v>
      </c>
      <c r="Q178" s="352">
        <f>SUMIF(Table1[NHS Trust Code],$M178,Table1[value])</f>
        <v>0</v>
      </c>
      <c r="R178" s="352">
        <f>SUMIF(Table2[NHS Code],$M178,Table2[Value £''000])</f>
        <v>359448.58490000002</v>
      </c>
      <c r="S178" s="355">
        <f t="shared" si="25"/>
        <v>359.44858490000001</v>
      </c>
      <c r="T178" s="356">
        <f>SUMIF('Tariff Revenue scenario'!$A$7:$A$195,$M178,'Tariff Revenue scenario'!$E$7:$E$195)/1000000</f>
        <v>0</v>
      </c>
      <c r="V178" s="111" t="s">
        <v>379</v>
      </c>
      <c r="W178" s="194">
        <f t="shared" si="21"/>
        <v>244.5926972</v>
      </c>
      <c r="X178" s="195">
        <f t="shared" si="22"/>
        <v>212.61479429382572</v>
      </c>
      <c r="Y178" s="194">
        <f t="shared" si="23"/>
        <v>8.300577486054074</v>
      </c>
      <c r="Z178" s="194">
        <f t="shared" si="26"/>
        <v>7.2477212403705771</v>
      </c>
      <c r="AA178" s="194">
        <f t="shared" si="24"/>
        <v>1.0852125347682433</v>
      </c>
      <c r="AB178" s="195">
        <f ca="1">INDEX('Calcs and Output'!$BA$243:$BA$469,MATCH($V178,'Calcs and Output'!$AJ$243:$AJ$469,0),1)</f>
        <v>8.3005790536345057</v>
      </c>
      <c r="AC178" s="368">
        <f t="shared" ca="1" si="27"/>
        <v>1.8885197250462227E-7</v>
      </c>
    </row>
    <row r="179" spans="7:29" ht="13.8" x14ac:dyDescent="0.25">
      <c r="G179" s="111" t="s">
        <v>381</v>
      </c>
      <c r="H179" s="98" t="s">
        <v>382</v>
      </c>
      <c r="I179" s="371">
        <v>1.038861</v>
      </c>
      <c r="J179" s="371">
        <v>1.0213814930089664</v>
      </c>
      <c r="K179" s="112">
        <f>(1-Data!AN$11)*$I179+Data!AN$11*$J179</f>
        <v>1.0353650986017935</v>
      </c>
      <c r="L179" s="373"/>
      <c r="M179" s="101" t="s">
        <v>371</v>
      </c>
      <c r="N179" s="98" t="s">
        <v>372</v>
      </c>
      <c r="O179" s="99" t="str">
        <f t="shared" si="19"/>
        <v/>
      </c>
      <c r="P179" s="100" t="str">
        <f t="shared" si="20"/>
        <v>RWP</v>
      </c>
      <c r="Q179" s="352">
        <f>SUMIF(Table1[NHS Trust Code],$M179,Table1[value])</f>
        <v>403348</v>
      </c>
      <c r="R179" s="352">
        <f>SUMIF(Table2[NHS Code],$M179,Table2[Value £''000])</f>
        <v>0</v>
      </c>
      <c r="S179" s="355">
        <f t="shared" si="25"/>
        <v>403.34800000000001</v>
      </c>
      <c r="T179" s="356">
        <f>SUMIF('Tariff Revenue scenario'!$A$7:$A$195,$M179,'Tariff Revenue scenario'!$E$7:$E$195)/1000000</f>
        <v>277.61547484263144</v>
      </c>
      <c r="V179" s="111" t="s">
        <v>381</v>
      </c>
      <c r="W179" s="194">
        <f t="shared" si="21"/>
        <v>375.25112000000001</v>
      </c>
      <c r="X179" s="195">
        <f t="shared" si="22"/>
        <v>361.21398339142581</v>
      </c>
      <c r="Y179" s="194">
        <f t="shared" si="23"/>
        <v>237.63358857612164</v>
      </c>
      <c r="Z179" s="194">
        <f t="shared" si="26"/>
        <v>229.51670758173458</v>
      </c>
      <c r="AA179" s="194">
        <f t="shared" si="24"/>
        <v>8.8892343495969754</v>
      </c>
      <c r="AB179" s="195">
        <f ca="1">INDEX('Calcs and Output'!$BA$243:$BA$469,MATCH($V179,'Calcs and Output'!$AJ$243:$AJ$469,0),1)</f>
        <v>237.63362137811214</v>
      </c>
      <c r="AC179" s="368">
        <f t="shared" ca="1" si="27"/>
        <v>1.3803600196204968E-7</v>
      </c>
    </row>
    <row r="180" spans="7:29" ht="13.8" x14ac:dyDescent="0.25">
      <c r="G180" s="111" t="s">
        <v>383</v>
      </c>
      <c r="H180" s="98" t="s">
        <v>384</v>
      </c>
      <c r="I180" s="371">
        <v>1.0387249999999999</v>
      </c>
      <c r="J180" s="371">
        <v>1.0368881986790188</v>
      </c>
      <c r="K180" s="112">
        <f>(1-Data!AN$11)*$I180+Data!AN$11*$J180</f>
        <v>1.0383576397358036</v>
      </c>
      <c r="L180" s="373"/>
      <c r="M180" s="101" t="s">
        <v>373</v>
      </c>
      <c r="N180" s="98" t="s">
        <v>374</v>
      </c>
      <c r="O180" s="99" t="str">
        <f t="shared" si="19"/>
        <v/>
      </c>
      <c r="P180" s="100" t="str">
        <f t="shared" si="20"/>
        <v>RWR</v>
      </c>
      <c r="Q180" s="352">
        <f>SUMIF(Table1[NHS Trust Code],$M180,Table1[value])</f>
        <v>0</v>
      </c>
      <c r="R180" s="352">
        <f>SUMIF(Table2[NHS Code],$M180,Table2[Value £''000])</f>
        <v>224797</v>
      </c>
      <c r="S180" s="355">
        <f t="shared" si="25"/>
        <v>224.797</v>
      </c>
      <c r="T180" s="356">
        <f>SUMIF('Tariff Revenue scenario'!$A$7:$A$195,$M180,'Tariff Revenue scenario'!$E$7:$E$195)/1000000</f>
        <v>0</v>
      </c>
      <c r="V180" s="111" t="s">
        <v>383</v>
      </c>
      <c r="W180" s="194">
        <f t="shared" si="21"/>
        <v>934.77099999999996</v>
      </c>
      <c r="X180" s="195">
        <f t="shared" si="22"/>
        <v>899.92153842451091</v>
      </c>
      <c r="Y180" s="194">
        <f t="shared" si="23"/>
        <v>553.95402448315133</v>
      </c>
      <c r="Z180" s="194">
        <f t="shared" si="26"/>
        <v>533.4905848278803</v>
      </c>
      <c r="AA180" s="194">
        <f t="shared" si="24"/>
        <v>20.652116390873438</v>
      </c>
      <c r="AB180" s="195">
        <f ca="1">INDEX('Calcs and Output'!$BA$243:$BA$469,MATCH($V180,'Calcs and Output'!$AJ$243:$AJ$469,0),1)</f>
        <v>553.95407430375224</v>
      </c>
      <c r="AC180" s="368">
        <f t="shared" ca="1" si="27"/>
        <v>8.9936346148178359E-8</v>
      </c>
    </row>
    <row r="181" spans="7:29" ht="13.8" x14ac:dyDescent="0.25">
      <c r="G181" s="111" t="s">
        <v>385</v>
      </c>
      <c r="H181" s="98" t="s">
        <v>386</v>
      </c>
      <c r="I181" s="371">
        <v>1.077078</v>
      </c>
      <c r="J181" s="371">
        <v>1.0492607047155074</v>
      </c>
      <c r="K181" s="112">
        <f>(1-Data!AN$11)*$I181+Data!AN$11*$J181</f>
        <v>1.0715145409431015</v>
      </c>
      <c r="L181" s="373"/>
      <c r="M181" s="101" t="s">
        <v>375</v>
      </c>
      <c r="N181" s="98" t="s">
        <v>376</v>
      </c>
      <c r="O181" s="99" t="str">
        <f t="shared" si="19"/>
        <v/>
      </c>
      <c r="P181" s="100" t="str">
        <f t="shared" si="20"/>
        <v>RWV</v>
      </c>
      <c r="Q181" s="352">
        <f>SUMIF(Table1[NHS Trust Code],$M181,Table1[value])</f>
        <v>148534</v>
      </c>
      <c r="R181" s="352">
        <f>SUMIF(Table2[NHS Code],$M181,Table2[Value £''000])</f>
        <v>0</v>
      </c>
      <c r="S181" s="355">
        <f t="shared" si="25"/>
        <v>148.53399999999999</v>
      </c>
      <c r="T181" s="356">
        <f>SUMIF('Tariff Revenue scenario'!$A$7:$A$195,$M181,'Tariff Revenue scenario'!$E$7:$E$195)/1000000</f>
        <v>0</v>
      </c>
      <c r="V181" s="111" t="s">
        <v>385</v>
      </c>
      <c r="W181" s="194">
        <f t="shared" si="21"/>
        <v>252.33512500000001</v>
      </c>
      <c r="X181" s="195">
        <f t="shared" si="22"/>
        <v>234.27748501037067</v>
      </c>
      <c r="Y181" s="194">
        <f t="shared" si="23"/>
        <v>0</v>
      </c>
      <c r="Z181" s="194">
        <f t="shared" si="26"/>
        <v>0</v>
      </c>
      <c r="AA181" s="194">
        <f t="shared" si="24"/>
        <v>0</v>
      </c>
      <c r="AB181" s="195">
        <f ca="1">INDEX('Calcs and Output'!$BA$243:$BA$469,MATCH($V181,'Calcs and Output'!$AJ$243:$AJ$469,0),1)</f>
        <v>0</v>
      </c>
      <c r="AC181" s="368">
        <f t="shared" si="27"/>
        <v>0</v>
      </c>
    </row>
    <row r="182" spans="7:29" ht="13.8" x14ac:dyDescent="0.25">
      <c r="G182" s="111" t="s">
        <v>387</v>
      </c>
      <c r="H182" s="98" t="s">
        <v>388</v>
      </c>
      <c r="I182" s="371">
        <v>1.02654</v>
      </c>
      <c r="J182" s="371">
        <v>1.0294639137463719</v>
      </c>
      <c r="K182" s="112">
        <f>(1-Data!AN$11)*$I182+Data!AN$11*$J182</f>
        <v>1.0271247827492744</v>
      </c>
      <c r="L182" s="373"/>
      <c r="M182" s="101" t="s">
        <v>377</v>
      </c>
      <c r="N182" s="98" t="s">
        <v>378</v>
      </c>
      <c r="O182" s="99" t="str">
        <f t="shared" si="19"/>
        <v/>
      </c>
      <c r="P182" s="100" t="str">
        <f t="shared" si="20"/>
        <v>RWW</v>
      </c>
      <c r="Q182" s="352">
        <f>SUMIF(Table1[NHS Trust Code],$M182,Table1[value])</f>
        <v>0</v>
      </c>
      <c r="R182" s="352">
        <f>SUMIF(Table2[NHS Code],$M182,Table2[Value £''000])</f>
        <v>233322</v>
      </c>
      <c r="S182" s="355">
        <f t="shared" si="25"/>
        <v>233.322</v>
      </c>
      <c r="T182" s="356">
        <f>SUMIF('Tariff Revenue scenario'!$A$7:$A$195,$M182,'Tariff Revenue scenario'!$E$7:$E$195)/1000000</f>
        <v>170.99601759569504</v>
      </c>
      <c r="V182" s="111" t="s">
        <v>387</v>
      </c>
      <c r="W182" s="194">
        <f t="shared" si="21"/>
        <v>345.88799999999998</v>
      </c>
      <c r="X182" s="195">
        <f t="shared" si="22"/>
        <v>336.94546729791335</v>
      </c>
      <c r="Y182" s="194">
        <f t="shared" si="23"/>
        <v>0</v>
      </c>
      <c r="Z182" s="194">
        <f t="shared" si="26"/>
        <v>0</v>
      </c>
      <c r="AA182" s="194">
        <f t="shared" si="24"/>
        <v>0</v>
      </c>
      <c r="AB182" s="195">
        <f ca="1">INDEX('Calcs and Output'!$BA$243:$BA$469,MATCH($V182,'Calcs and Output'!$AJ$243:$AJ$469,0),1)</f>
        <v>0</v>
      </c>
      <c r="AC182" s="368">
        <f t="shared" si="27"/>
        <v>0</v>
      </c>
    </row>
    <row r="183" spans="7:29" ht="13.8" x14ac:dyDescent="0.25">
      <c r="G183" s="111" t="s">
        <v>389</v>
      </c>
      <c r="H183" s="98" t="s">
        <v>390</v>
      </c>
      <c r="I183" s="371">
        <v>1.0293909999999999</v>
      </c>
      <c r="J183" s="371">
        <v>1.0310280082206986</v>
      </c>
      <c r="K183" s="112">
        <f>(1-Data!AN$11)*$I183+Data!AN$11*$J183</f>
        <v>1.0297184016441399</v>
      </c>
      <c r="L183" s="373"/>
      <c r="M183" s="101" t="s">
        <v>379</v>
      </c>
      <c r="N183" s="98" t="s">
        <v>380</v>
      </c>
      <c r="O183" s="99" t="str">
        <f t="shared" si="19"/>
        <v/>
      </c>
      <c r="P183" s="100" t="str">
        <f t="shared" si="20"/>
        <v>RWX</v>
      </c>
      <c r="Q183" s="352">
        <f>SUMIF(Table1[NHS Trust Code],$M183,Table1[value])</f>
        <v>0</v>
      </c>
      <c r="R183" s="352">
        <f>SUMIF(Table2[NHS Code],$M183,Table2[Value £''000])</f>
        <v>244592.6972</v>
      </c>
      <c r="S183" s="355">
        <f t="shared" si="25"/>
        <v>244.5926972</v>
      </c>
      <c r="T183" s="356">
        <f>SUMIF('Tariff Revenue scenario'!$A$7:$A$195,$M183,'Tariff Revenue scenario'!$E$7:$E$195)/1000000</f>
        <v>8.300577486054074</v>
      </c>
      <c r="V183" s="111" t="s">
        <v>389</v>
      </c>
      <c r="W183" s="194">
        <f t="shared" si="21"/>
        <v>316.54228799999999</v>
      </c>
      <c r="X183" s="195">
        <f t="shared" si="22"/>
        <v>307.50442543212444</v>
      </c>
      <c r="Y183" s="194">
        <f t="shared" si="23"/>
        <v>0.86539641857946303</v>
      </c>
      <c r="Z183" s="194">
        <f t="shared" si="26"/>
        <v>0.84042046563186035</v>
      </c>
      <c r="AA183" s="194">
        <f t="shared" si="24"/>
        <v>2.4708654086220871E-2</v>
      </c>
      <c r="AB183" s="195">
        <f ca="1">INDEX('Calcs and Output'!$BA$243:$BA$469,MATCH($V183,'Calcs and Output'!$AJ$243:$AJ$469,0),1)</f>
        <v>0.86539629879312474</v>
      </c>
      <c r="AC183" s="368">
        <f t="shared" ca="1" si="27"/>
        <v>-1.384178808239156E-7</v>
      </c>
    </row>
    <row r="184" spans="7:29" ht="13.8" x14ac:dyDescent="0.25">
      <c r="G184" s="111" t="s">
        <v>391</v>
      </c>
      <c r="H184" s="98" t="s">
        <v>392</v>
      </c>
      <c r="I184" s="371">
        <v>1.0300240000000001</v>
      </c>
      <c r="J184" s="371">
        <v>1.0357996859495031</v>
      </c>
      <c r="K184" s="112">
        <f>(1-Data!AN$11)*$I184+Data!AN$11*$J184</f>
        <v>1.0311791371899006</v>
      </c>
      <c r="L184" s="373"/>
      <c r="M184" s="101" t="s">
        <v>381</v>
      </c>
      <c r="N184" s="98" t="s">
        <v>382</v>
      </c>
      <c r="O184" s="99" t="str">
        <f t="shared" si="19"/>
        <v/>
      </c>
      <c r="P184" s="100" t="str">
        <f t="shared" si="20"/>
        <v>RWY</v>
      </c>
      <c r="Q184" s="352">
        <f>SUMIF(Table1[NHS Trust Code],$M184,Table1[value])</f>
        <v>0</v>
      </c>
      <c r="R184" s="352">
        <f>SUMIF(Table2[NHS Code],$M184,Table2[Value £''000])</f>
        <v>375251.12</v>
      </c>
      <c r="S184" s="355">
        <f t="shared" si="25"/>
        <v>375.25112000000001</v>
      </c>
      <c r="T184" s="356">
        <f>SUMIF('Tariff Revenue scenario'!$A$7:$A$195,$M184,'Tariff Revenue scenario'!$E$7:$E$195)/1000000</f>
        <v>237.63358857612164</v>
      </c>
      <c r="V184" s="111" t="s">
        <v>391</v>
      </c>
      <c r="W184" s="194">
        <f t="shared" si="21"/>
        <v>121.78100000000001</v>
      </c>
      <c r="X184" s="195">
        <f t="shared" si="22"/>
        <v>118.23122568017833</v>
      </c>
      <c r="Y184" s="194">
        <f t="shared" si="23"/>
        <v>0</v>
      </c>
      <c r="Z184" s="194">
        <f t="shared" si="26"/>
        <v>0</v>
      </c>
      <c r="AA184" s="194">
        <f t="shared" si="24"/>
        <v>0</v>
      </c>
      <c r="AB184" s="195">
        <f ca="1">INDEX('Calcs and Output'!$BA$243:$BA$469,MATCH($V184,'Calcs and Output'!$AJ$243:$AJ$469,0),1)</f>
        <v>0</v>
      </c>
      <c r="AC184" s="368">
        <f t="shared" si="27"/>
        <v>0</v>
      </c>
    </row>
    <row r="185" spans="7:29" ht="13.8" x14ac:dyDescent="0.25">
      <c r="G185" s="111" t="s">
        <v>393</v>
      </c>
      <c r="H185" s="98" t="s">
        <v>394</v>
      </c>
      <c r="I185" s="371">
        <v>1.046667</v>
      </c>
      <c r="J185" s="371">
        <v>1.0414630002851726</v>
      </c>
      <c r="K185" s="112">
        <f>(1-Data!AN$11)*$I185+Data!AN$11*$J185</f>
        <v>1.0456262000570344</v>
      </c>
      <c r="L185" s="373"/>
      <c r="M185" s="101" t="s">
        <v>383</v>
      </c>
      <c r="N185" s="98" t="s">
        <v>384</v>
      </c>
      <c r="O185" s="99" t="str">
        <f t="shared" si="19"/>
        <v/>
      </c>
      <c r="P185" s="100" t="str">
        <f t="shared" si="20"/>
        <v>RX1</v>
      </c>
      <c r="Q185" s="352">
        <f>SUMIF(Table1[NHS Trust Code],$M185,Table1[value])</f>
        <v>934771</v>
      </c>
      <c r="R185" s="352">
        <f>SUMIF(Table2[NHS Code],$M185,Table2[Value £''000])</f>
        <v>0</v>
      </c>
      <c r="S185" s="355">
        <f t="shared" si="25"/>
        <v>934.77099999999996</v>
      </c>
      <c r="T185" s="356">
        <f>SUMIF('Tariff Revenue scenario'!$A$7:$A$195,$M185,'Tariff Revenue scenario'!$E$7:$E$195)/1000000</f>
        <v>553.95402448315133</v>
      </c>
      <c r="V185" s="111" t="s">
        <v>393</v>
      </c>
      <c r="W185" s="194">
        <f t="shared" si="21"/>
        <v>316.42200000000003</v>
      </c>
      <c r="X185" s="195">
        <f t="shared" si="22"/>
        <v>302.31391646053618</v>
      </c>
      <c r="Y185" s="194">
        <f t="shared" si="23"/>
        <v>0</v>
      </c>
      <c r="Z185" s="194">
        <f t="shared" si="26"/>
        <v>0</v>
      </c>
      <c r="AA185" s="194">
        <f t="shared" si="24"/>
        <v>0</v>
      </c>
      <c r="AB185" s="195">
        <f ca="1">INDEX('Calcs and Output'!$BA$243:$BA$469,MATCH($V185,'Calcs and Output'!$AJ$243:$AJ$469,0),1)</f>
        <v>0</v>
      </c>
      <c r="AC185" s="368">
        <f t="shared" si="27"/>
        <v>0</v>
      </c>
    </row>
    <row r="186" spans="7:29" ht="13.8" x14ac:dyDescent="0.25">
      <c r="G186" s="111" t="s">
        <v>395</v>
      </c>
      <c r="H186" s="98" t="s">
        <v>396</v>
      </c>
      <c r="I186" s="371">
        <v>1.0407580000000001</v>
      </c>
      <c r="J186" s="371">
        <v>1.0325850917170651</v>
      </c>
      <c r="K186" s="112">
        <f>(1-Data!AN$11)*$I186+Data!AN$11*$J186</f>
        <v>1.039123418343413</v>
      </c>
      <c r="L186" s="373"/>
      <c r="M186" s="101" t="s">
        <v>385</v>
      </c>
      <c r="N186" s="98" t="s">
        <v>386</v>
      </c>
      <c r="O186" s="99" t="str">
        <f t="shared" si="19"/>
        <v/>
      </c>
      <c r="P186" s="100" t="str">
        <f t="shared" si="20"/>
        <v>RX2</v>
      </c>
      <c r="Q186" s="352">
        <f>SUMIF(Table1[NHS Trust Code],$M186,Table1[value])</f>
        <v>0</v>
      </c>
      <c r="R186" s="352">
        <f>SUMIF(Table2[NHS Code],$M186,Table2[Value £''000])</f>
        <v>252335.125</v>
      </c>
      <c r="S186" s="355">
        <f t="shared" si="25"/>
        <v>252.33512500000001</v>
      </c>
      <c r="T186" s="356">
        <f>SUMIF('Tariff Revenue scenario'!$A$7:$A$195,$M186,'Tariff Revenue scenario'!$E$7:$E$195)/1000000</f>
        <v>0</v>
      </c>
      <c r="V186" s="111" t="s">
        <v>395</v>
      </c>
      <c r="W186" s="194">
        <f t="shared" si="21"/>
        <v>255.42400000000001</v>
      </c>
      <c r="X186" s="195">
        <f t="shared" si="22"/>
        <v>245.42112575641983</v>
      </c>
      <c r="Y186" s="194">
        <f t="shared" si="23"/>
        <v>0</v>
      </c>
      <c r="Z186" s="194">
        <f t="shared" si="26"/>
        <v>0</v>
      </c>
      <c r="AA186" s="194">
        <f t="shared" si="24"/>
        <v>0</v>
      </c>
      <c r="AB186" s="195">
        <f ca="1">INDEX('Calcs and Output'!$BA$243:$BA$469,MATCH($V186,'Calcs and Output'!$AJ$243:$AJ$469,0),1)</f>
        <v>0</v>
      </c>
      <c r="AC186" s="368">
        <f t="shared" si="27"/>
        <v>0</v>
      </c>
    </row>
    <row r="187" spans="7:29" ht="13.8" x14ac:dyDescent="0.25">
      <c r="G187" s="111" t="s">
        <v>397</v>
      </c>
      <c r="H187" s="98" t="s">
        <v>398</v>
      </c>
      <c r="I187" s="371">
        <v>1.0406759999999999</v>
      </c>
      <c r="J187" s="371">
        <v>1.0378998926211793</v>
      </c>
      <c r="K187" s="112">
        <f>(1-Data!AN$11)*$I187+Data!AN$11*$J187</f>
        <v>1.0401207785242359</v>
      </c>
      <c r="L187" s="373"/>
      <c r="M187" s="101" t="s">
        <v>387</v>
      </c>
      <c r="N187" s="98" t="s">
        <v>388</v>
      </c>
      <c r="O187" s="99" t="str">
        <f t="shared" si="19"/>
        <v/>
      </c>
      <c r="P187" s="100" t="str">
        <f t="shared" si="20"/>
        <v>RX3</v>
      </c>
      <c r="Q187" s="352">
        <f>SUMIF(Table1[NHS Trust Code],$M187,Table1[value])</f>
        <v>0</v>
      </c>
      <c r="R187" s="352">
        <f>SUMIF(Table2[NHS Code],$M187,Table2[Value £''000])</f>
        <v>345888</v>
      </c>
      <c r="S187" s="355">
        <f t="shared" si="25"/>
        <v>345.88799999999998</v>
      </c>
      <c r="T187" s="356">
        <f>SUMIF('Tariff Revenue scenario'!$A$7:$A$195,$M187,'Tariff Revenue scenario'!$E$7:$E$195)/1000000</f>
        <v>0</v>
      </c>
      <c r="V187" s="111" t="s">
        <v>397</v>
      </c>
      <c r="W187" s="194">
        <f t="shared" si="21"/>
        <v>173.10900000000001</v>
      </c>
      <c r="X187" s="195">
        <f t="shared" si="22"/>
        <v>166.34283869331091</v>
      </c>
      <c r="Y187" s="194">
        <f t="shared" si="23"/>
        <v>0</v>
      </c>
      <c r="Z187" s="194">
        <f t="shared" si="26"/>
        <v>0</v>
      </c>
      <c r="AA187" s="194">
        <f t="shared" si="24"/>
        <v>0</v>
      </c>
      <c r="AB187" s="195">
        <f ca="1">INDEX('Calcs and Output'!$BA$243:$BA$469,MATCH($V187,'Calcs and Output'!$AJ$243:$AJ$469,0),1)</f>
        <v>0</v>
      </c>
      <c r="AC187" s="368">
        <f t="shared" si="27"/>
        <v>0</v>
      </c>
    </row>
    <row r="188" spans="7:29" ht="13.8" x14ac:dyDescent="0.25">
      <c r="G188" s="111" t="s">
        <v>399</v>
      </c>
      <c r="H188" s="98" t="s">
        <v>400</v>
      </c>
      <c r="I188" s="371">
        <v>1.042513</v>
      </c>
      <c r="J188" s="371">
        <v>1.0371144484363981</v>
      </c>
      <c r="K188" s="112">
        <f>(1-Data!AN$11)*$I188+Data!AN$11*$J188</f>
        <v>1.0414332896872796</v>
      </c>
      <c r="L188" s="373"/>
      <c r="M188" s="101" t="s">
        <v>389</v>
      </c>
      <c r="N188" s="98" t="s">
        <v>390</v>
      </c>
      <c r="O188" s="99" t="str">
        <f t="shared" si="19"/>
        <v/>
      </c>
      <c r="P188" s="100" t="str">
        <f t="shared" si="20"/>
        <v>RX4</v>
      </c>
      <c r="Q188" s="352">
        <f>SUMIF(Table1[NHS Trust Code],$M188,Table1[value])</f>
        <v>0</v>
      </c>
      <c r="R188" s="352">
        <f>SUMIF(Table2[NHS Code],$M188,Table2[Value £''000])</f>
        <v>316542.288</v>
      </c>
      <c r="S188" s="355">
        <f t="shared" si="25"/>
        <v>316.54228799999999</v>
      </c>
      <c r="T188" s="356">
        <f>SUMIF('Tariff Revenue scenario'!$A$7:$A$195,$M188,'Tariff Revenue scenario'!$E$7:$E$195)/1000000</f>
        <v>0.86539641857946303</v>
      </c>
      <c r="V188" s="111" t="s">
        <v>399</v>
      </c>
      <c r="W188" s="194">
        <f t="shared" si="21"/>
        <v>162.53657499999997</v>
      </c>
      <c r="X188" s="195">
        <f t="shared" si="22"/>
        <v>155.90843951106601</v>
      </c>
      <c r="Y188" s="194">
        <f t="shared" si="23"/>
        <v>0</v>
      </c>
      <c r="Z188" s="194">
        <f t="shared" si="26"/>
        <v>0</v>
      </c>
      <c r="AA188" s="194">
        <f t="shared" si="24"/>
        <v>0</v>
      </c>
      <c r="AB188" s="195">
        <f ca="1">INDEX('Calcs and Output'!$BA$243:$BA$469,MATCH($V188,'Calcs and Output'!$AJ$243:$AJ$469,0),1)</f>
        <v>0</v>
      </c>
      <c r="AC188" s="368">
        <f t="shared" si="27"/>
        <v>0</v>
      </c>
    </row>
    <row r="189" spans="7:29" ht="13.8" x14ac:dyDescent="0.25">
      <c r="G189" s="111" t="s">
        <v>401</v>
      </c>
      <c r="H189" s="98" t="s">
        <v>402</v>
      </c>
      <c r="I189" s="371">
        <v>1.044089</v>
      </c>
      <c r="J189" s="371">
        <v>1.0317700993882191</v>
      </c>
      <c r="K189" s="112">
        <f>(1-Data!AN$11)*$I189+Data!AN$11*$J189</f>
        <v>1.0416252198776439</v>
      </c>
      <c r="L189" s="373"/>
      <c r="M189" s="101" t="s">
        <v>391</v>
      </c>
      <c r="N189" s="98" t="s">
        <v>392</v>
      </c>
      <c r="O189" s="99" t="str">
        <f t="shared" si="19"/>
        <v/>
      </c>
      <c r="P189" s="100" t="str">
        <f t="shared" si="20"/>
        <v>RX6</v>
      </c>
      <c r="Q189" s="352">
        <f>SUMIF(Table1[NHS Trust Code],$M189,Table1[value])</f>
        <v>0</v>
      </c>
      <c r="R189" s="352">
        <f>SUMIF(Table2[NHS Code],$M189,Table2[Value £''000])</f>
        <v>121781</v>
      </c>
      <c r="S189" s="355">
        <f t="shared" si="25"/>
        <v>121.78100000000001</v>
      </c>
      <c r="T189" s="356">
        <f>SUMIF('Tariff Revenue scenario'!$A$7:$A$195,$M189,'Tariff Revenue scenario'!$E$7:$E$195)/1000000</f>
        <v>0</v>
      </c>
      <c r="V189" s="111" t="s">
        <v>401</v>
      </c>
      <c r="W189" s="194">
        <f t="shared" si="21"/>
        <v>379.30700000000002</v>
      </c>
      <c r="X189" s="195">
        <f t="shared" si="22"/>
        <v>363.28991110911045</v>
      </c>
      <c r="Y189" s="194">
        <f t="shared" si="23"/>
        <v>214.21550639430811</v>
      </c>
      <c r="Z189" s="194">
        <f t="shared" si="26"/>
        <v>205.65506893109909</v>
      </c>
      <c r="AA189" s="194">
        <f t="shared" si="24"/>
        <v>9.0457302599861418</v>
      </c>
      <c r="AB189" s="195">
        <f ca="1">INDEX('Calcs and Output'!$BA$243:$BA$469,MATCH($V189,'Calcs and Output'!$AJ$243:$AJ$469,0),1)</f>
        <v>214.21554106809461</v>
      </c>
      <c r="AC189" s="368">
        <f t="shared" ca="1" si="27"/>
        <v>1.6186403639650848E-7</v>
      </c>
    </row>
    <row r="190" spans="7:29" ht="13.8" x14ac:dyDescent="0.25">
      <c r="G190" s="111" t="s">
        <v>403</v>
      </c>
      <c r="H190" s="98" t="s">
        <v>404</v>
      </c>
      <c r="I190" s="371">
        <v>1.0342530000000001</v>
      </c>
      <c r="J190" s="371">
        <v>1.030562428361808</v>
      </c>
      <c r="K190" s="112">
        <f>(1-Data!AN$11)*$I190+Data!AN$11*$J190</f>
        <v>1.0335148856723617</v>
      </c>
      <c r="L190" s="373"/>
      <c r="M190" s="101" t="s">
        <v>393</v>
      </c>
      <c r="N190" s="98" t="s">
        <v>394</v>
      </c>
      <c r="O190" s="99" t="str">
        <f t="shared" si="19"/>
        <v/>
      </c>
      <c r="P190" s="100" t="str">
        <f t="shared" si="20"/>
        <v>RX7</v>
      </c>
      <c r="Q190" s="352">
        <f>SUMIF(Table1[NHS Trust Code],$M190,Table1[value])</f>
        <v>316422</v>
      </c>
      <c r="R190" s="352">
        <f>SUMIF(Table2[NHS Code],$M190,Table2[Value £''000])</f>
        <v>0</v>
      </c>
      <c r="S190" s="355">
        <f t="shared" si="25"/>
        <v>316.42200000000003</v>
      </c>
      <c r="T190" s="356">
        <f>SUMIF('Tariff Revenue scenario'!$A$7:$A$195,$M190,'Tariff Revenue scenario'!$E$7:$E$195)/1000000</f>
        <v>0</v>
      </c>
      <c r="V190" s="111" t="s">
        <v>403</v>
      </c>
      <c r="W190" s="194">
        <f t="shared" si="21"/>
        <v>164.01900000000001</v>
      </c>
      <c r="X190" s="195">
        <f t="shared" si="22"/>
        <v>158.58692215541072</v>
      </c>
      <c r="Y190" s="194">
        <f t="shared" si="23"/>
        <v>4.1608252332400375E-3</v>
      </c>
      <c r="Z190" s="194">
        <f t="shared" si="26"/>
        <v>4.025897731055105E-3</v>
      </c>
      <c r="AA190" s="194">
        <f t="shared" si="24"/>
        <v>1.3780066068377019E-4</v>
      </c>
      <c r="AB190" s="195">
        <f ca="1">INDEX('Calcs and Output'!$BA$243:$BA$469,MATCH($V190,'Calcs and Output'!$AJ$243:$AJ$469,0),1)</f>
        <v>4.1608255226379624E-3</v>
      </c>
      <c r="AC190" s="368">
        <f t="shared" ca="1" si="27"/>
        <v>6.9553011350365068E-8</v>
      </c>
    </row>
    <row r="191" spans="7:29" ht="13.8" x14ac:dyDescent="0.25">
      <c r="G191" s="111" t="s">
        <v>405</v>
      </c>
      <c r="H191" s="98" t="s">
        <v>406</v>
      </c>
      <c r="I191" s="371">
        <v>1.0406010000000001</v>
      </c>
      <c r="J191" s="371">
        <v>1.0288962209954078</v>
      </c>
      <c r="K191" s="112">
        <f>(1-Data!AN$11)*$I191+Data!AN$11*$J191</f>
        <v>1.0382600441990817</v>
      </c>
      <c r="L191" s="373"/>
      <c r="M191" s="101" t="s">
        <v>395</v>
      </c>
      <c r="N191" s="98" t="s">
        <v>396</v>
      </c>
      <c r="O191" s="99" t="str">
        <f t="shared" si="19"/>
        <v/>
      </c>
      <c r="P191" s="100" t="str">
        <f t="shared" si="20"/>
        <v>RX8</v>
      </c>
      <c r="Q191" s="352">
        <f>SUMIF(Table1[NHS Trust Code],$M191,Table1[value])</f>
        <v>255424</v>
      </c>
      <c r="R191" s="352">
        <f>SUMIF(Table2[NHS Code],$M191,Table2[Value £''000])</f>
        <v>0</v>
      </c>
      <c r="S191" s="355">
        <f t="shared" si="25"/>
        <v>255.42400000000001</v>
      </c>
      <c r="T191" s="356">
        <f>SUMIF('Tariff Revenue scenario'!$A$7:$A$195,$M191,'Tariff Revenue scenario'!$E$7:$E$195)/1000000</f>
        <v>0</v>
      </c>
      <c r="V191" s="111" t="s">
        <v>405</v>
      </c>
      <c r="W191" s="194">
        <f t="shared" si="21"/>
        <v>504.45400000000001</v>
      </c>
      <c r="X191" s="195">
        <f t="shared" si="22"/>
        <v>484.77178092275517</v>
      </c>
      <c r="Y191" s="194">
        <f t="shared" si="23"/>
        <v>317.66117919508713</v>
      </c>
      <c r="Z191" s="194">
        <f t="shared" si="26"/>
        <v>305.95531530844215</v>
      </c>
      <c r="AA191" s="194">
        <f t="shared" si="24"/>
        <v>12.39414678296462</v>
      </c>
      <c r="AB191" s="195">
        <f ca="1">INDEX('Calcs and Output'!$BA$243:$BA$469,MATCH($V191,'Calcs and Output'!$AJ$243:$AJ$469,0),1)</f>
        <v>317.66125344310035</v>
      </c>
      <c r="AC191" s="368">
        <f t="shared" ca="1" si="27"/>
        <v>2.337333551150067E-7</v>
      </c>
    </row>
    <row r="192" spans="7:29" ht="13.8" x14ac:dyDescent="0.25">
      <c r="G192" s="111" t="s">
        <v>407</v>
      </c>
      <c r="H192" s="98" t="s">
        <v>408</v>
      </c>
      <c r="I192" s="371">
        <v>1.0371360000000001</v>
      </c>
      <c r="J192" s="371">
        <v>1.0262247887524985</v>
      </c>
      <c r="K192" s="112">
        <f>(1-Data!AN$11)*$I192+Data!AN$11*$J192</f>
        <v>1.0349537577504999</v>
      </c>
      <c r="L192" s="373"/>
      <c r="M192" s="102" t="s">
        <v>397</v>
      </c>
      <c r="N192" s="98" t="s">
        <v>398</v>
      </c>
      <c r="O192" s="99" t="str">
        <f t="shared" si="19"/>
        <v/>
      </c>
      <c r="P192" s="100" t="str">
        <f t="shared" si="20"/>
        <v>RX9</v>
      </c>
      <c r="Q192" s="352">
        <f>SUMIF(Table1[NHS Trust Code],$M192,Table1[value])</f>
        <v>173109</v>
      </c>
      <c r="R192" s="352">
        <f>SUMIF(Table2[NHS Code],$M192,Table2[Value £''000])</f>
        <v>0</v>
      </c>
      <c r="S192" s="355">
        <f t="shared" si="25"/>
        <v>173.10900000000001</v>
      </c>
      <c r="T192" s="356">
        <f>SUMIF('Tariff Revenue scenario'!$A$7:$A$195,$M192,'Tariff Revenue scenario'!$E$7:$E$195)/1000000</f>
        <v>0</v>
      </c>
      <c r="V192" s="111" t="s">
        <v>407</v>
      </c>
      <c r="W192" s="194">
        <f t="shared" si="21"/>
        <v>229.90700000000001</v>
      </c>
      <c r="X192" s="195">
        <f t="shared" si="22"/>
        <v>221.67488159701333</v>
      </c>
      <c r="Y192" s="194">
        <f t="shared" si="23"/>
        <v>4.2320167534251025</v>
      </c>
      <c r="Z192" s="194">
        <f t="shared" si="26"/>
        <v>4.0890877700888835</v>
      </c>
      <c r="AA192" s="194">
        <f t="shared" si="24"/>
        <v>0.15153285022908755</v>
      </c>
      <c r="AB192" s="195">
        <f ca="1">INDEX('Calcs and Output'!$BA$243:$BA$469,MATCH($V192,'Calcs and Output'!$AJ$243:$AJ$469,0),1)</f>
        <v>4.2320162944034978</v>
      </c>
      <c r="AC192" s="368">
        <f t="shared" ca="1" si="27"/>
        <v>-1.0846403297737339E-7</v>
      </c>
    </row>
    <row r="193" spans="7:29" ht="13.8" x14ac:dyDescent="0.25">
      <c r="G193" s="111" t="s">
        <v>409</v>
      </c>
      <c r="H193" s="98" t="s">
        <v>410</v>
      </c>
      <c r="I193" s="371">
        <v>1.0743910000000001</v>
      </c>
      <c r="J193" s="371">
        <v>1.0613380102769869</v>
      </c>
      <c r="K193" s="112">
        <f>(1-Data!AN$11)*$I193+Data!AN$11*$J193</f>
        <v>1.0717804020553974</v>
      </c>
      <c r="L193" s="373"/>
      <c r="M193" s="101" t="s">
        <v>399</v>
      </c>
      <c r="N193" s="98" t="s">
        <v>400</v>
      </c>
      <c r="O193" s="99" t="str">
        <f t="shared" si="19"/>
        <v/>
      </c>
      <c r="P193" s="100" t="str">
        <f t="shared" si="20"/>
        <v>RXA</v>
      </c>
      <c r="Q193" s="352">
        <f>SUMIF(Table1[NHS Trust Code],$M193,Table1[value])</f>
        <v>0</v>
      </c>
      <c r="R193" s="352">
        <f>SUMIF(Table2[NHS Code],$M193,Table2[Value £''000])</f>
        <v>162536.57499999998</v>
      </c>
      <c r="S193" s="355">
        <f t="shared" si="25"/>
        <v>162.53657499999997</v>
      </c>
      <c r="T193" s="356">
        <f>SUMIF('Tariff Revenue scenario'!$A$7:$A$195,$M193,'Tariff Revenue scenario'!$E$7:$E$195)/1000000</f>
        <v>0</v>
      </c>
      <c r="V193" s="111" t="s">
        <v>409</v>
      </c>
      <c r="W193" s="194">
        <f t="shared" si="21"/>
        <v>550.36900000000003</v>
      </c>
      <c r="X193" s="195">
        <f t="shared" si="22"/>
        <v>512.26136481039021</v>
      </c>
      <c r="Y193" s="194">
        <f t="shared" si="23"/>
        <v>323.06296834989661</v>
      </c>
      <c r="Z193" s="194">
        <f t="shared" si="26"/>
        <v>301.42645613816546</v>
      </c>
      <c r="AA193" s="194">
        <f t="shared" si="24"/>
        <v>22.368930192562274</v>
      </c>
      <c r="AB193" s="195">
        <f ca="1">INDEX('Calcs and Output'!$BA$243:$BA$469,MATCH($V193,'Calcs and Output'!$AJ$243:$AJ$469,0),1)</f>
        <v>323.06295234218521</v>
      </c>
      <c r="AC193" s="368">
        <f t="shared" ca="1" si="27"/>
        <v>-4.9549818359473363E-8</v>
      </c>
    </row>
    <row r="194" spans="7:29" ht="13.8" x14ac:dyDescent="0.25">
      <c r="G194" s="111" t="s">
        <v>411</v>
      </c>
      <c r="H194" s="98" t="s">
        <v>412</v>
      </c>
      <c r="I194" s="371">
        <v>1.040565</v>
      </c>
      <c r="J194" s="371">
        <v>1.0415681057579098</v>
      </c>
      <c r="K194" s="112">
        <f>(1-Data!AN$11)*$I194+Data!AN$11*$J194</f>
        <v>1.0407656211515819</v>
      </c>
      <c r="L194" s="373"/>
      <c r="M194" s="101" t="s">
        <v>401</v>
      </c>
      <c r="N194" s="98" t="s">
        <v>402</v>
      </c>
      <c r="O194" s="99" t="str">
        <f t="shared" si="19"/>
        <v/>
      </c>
      <c r="P194" s="100" t="str">
        <f t="shared" si="20"/>
        <v>RXC</v>
      </c>
      <c r="Q194" s="352">
        <f>SUMIF(Table1[NHS Trust Code],$M194,Table1[value])</f>
        <v>379307</v>
      </c>
      <c r="R194" s="352">
        <f>SUMIF(Table2[NHS Code],$M194,Table2[Value £''000])</f>
        <v>0</v>
      </c>
      <c r="S194" s="355">
        <f t="shared" si="25"/>
        <v>379.30700000000002</v>
      </c>
      <c r="T194" s="356">
        <f>SUMIF('Tariff Revenue scenario'!$A$7:$A$195,$M194,'Tariff Revenue scenario'!$E$7:$E$195)/1000000</f>
        <v>214.21550639430811</v>
      </c>
      <c r="V194" s="111" t="s">
        <v>411</v>
      </c>
      <c r="W194" s="194">
        <f t="shared" si="21"/>
        <v>460.197</v>
      </c>
      <c r="X194" s="195">
        <f t="shared" si="22"/>
        <v>442.25685084545415</v>
      </c>
      <c r="Y194" s="194">
        <f t="shared" si="23"/>
        <v>254.48609164987437</v>
      </c>
      <c r="Z194" s="194">
        <f t="shared" si="26"/>
        <v>244.51815709313274</v>
      </c>
      <c r="AA194" s="194">
        <f t="shared" si="24"/>
        <v>9.9207914044554002</v>
      </c>
      <c r="AB194" s="195">
        <f ca="1">INDEX('Calcs and Output'!$BA$243:$BA$469,MATCH($V194,'Calcs and Output'!$AJ$243:$AJ$469,0),1)</f>
        <v>254.48609320420653</v>
      </c>
      <c r="AC194" s="368">
        <f t="shared" ca="1" si="27"/>
        <v>6.1077292112798887E-9</v>
      </c>
    </row>
    <row r="195" spans="7:29" ht="13.8" x14ac:dyDescent="0.25">
      <c r="G195" s="111" t="s">
        <v>413</v>
      </c>
      <c r="H195" s="98" t="s">
        <v>414</v>
      </c>
      <c r="I195" s="371">
        <v>1.0265070000000001</v>
      </c>
      <c r="J195" s="371">
        <v>1.017850730728511</v>
      </c>
      <c r="K195" s="112">
        <f>(1-Data!AN$11)*$I195+Data!AN$11*$J195</f>
        <v>1.0247757461457023</v>
      </c>
      <c r="L195" s="373"/>
      <c r="M195" s="101" t="s">
        <v>403</v>
      </c>
      <c r="N195" s="98" t="s">
        <v>404</v>
      </c>
      <c r="O195" s="99" t="str">
        <f t="shared" si="19"/>
        <v/>
      </c>
      <c r="P195" s="100" t="str">
        <f t="shared" si="20"/>
        <v>RXE</v>
      </c>
      <c r="Q195" s="352">
        <f>SUMIF(Table1[NHS Trust Code],$M195,Table1[value])</f>
        <v>0</v>
      </c>
      <c r="R195" s="352">
        <f>SUMIF(Table2[NHS Code],$M195,Table2[Value £''000])</f>
        <v>164019</v>
      </c>
      <c r="S195" s="355">
        <f t="shared" si="25"/>
        <v>164.01900000000001</v>
      </c>
      <c r="T195" s="356">
        <f>SUMIF('Tariff Revenue scenario'!$A$7:$A$195,$M195,'Tariff Revenue scenario'!$E$7:$E$195)/1000000</f>
        <v>4.1608252332400375E-3</v>
      </c>
      <c r="V195" s="111" t="s">
        <v>413</v>
      </c>
      <c r="W195" s="194">
        <f t="shared" si="21"/>
        <v>410.73500000000001</v>
      </c>
      <c r="X195" s="195">
        <f t="shared" si="22"/>
        <v>400.12878626253888</v>
      </c>
      <c r="Y195" s="194">
        <f t="shared" si="23"/>
        <v>228.3499041255929</v>
      </c>
      <c r="Z195" s="194">
        <f t="shared" si="26"/>
        <v>222.82914577598345</v>
      </c>
      <c r="AA195" s="194">
        <f t="shared" si="24"/>
        <v>5.8965705140414046</v>
      </c>
      <c r="AB195" s="195">
        <f ca="1">INDEX('Calcs and Output'!$BA$243:$BA$469,MATCH($V195,'Calcs and Output'!$AJ$243:$AJ$469,0),1)</f>
        <v>228.34981856155852</v>
      </c>
      <c r="AC195" s="368">
        <f t="shared" ca="1" si="27"/>
        <v>-3.7470580382947816E-7</v>
      </c>
    </row>
    <row r="196" spans="7:29" ht="13.8" x14ac:dyDescent="0.25">
      <c r="G196" s="111" t="s">
        <v>415</v>
      </c>
      <c r="H196" s="98" t="s">
        <v>416</v>
      </c>
      <c r="I196" s="371">
        <v>1.033263</v>
      </c>
      <c r="J196" s="371">
        <v>1.0430754765984209</v>
      </c>
      <c r="K196" s="112">
        <f>(1-Data!AN$11)*$I196+Data!AN$11*$J196</f>
        <v>1.0352254953196842</v>
      </c>
      <c r="L196" s="373"/>
      <c r="M196" s="102" t="s">
        <v>405</v>
      </c>
      <c r="N196" s="98" t="s">
        <v>406</v>
      </c>
      <c r="O196" s="99" t="str">
        <f t="shared" ref="O196:O242" si="28">IFERROR(INDEX(D:D,MATCH(M196,C:C,0),1),"")</f>
        <v/>
      </c>
      <c r="P196" s="100" t="str">
        <f t="shared" ref="P196:P242" si="29">IF(O196="",M196,O196)</f>
        <v>RXF</v>
      </c>
      <c r="Q196" s="352">
        <f>SUMIF(Table1[NHS Trust Code],$M196,Table1[value])</f>
        <v>504454</v>
      </c>
      <c r="R196" s="352">
        <f>SUMIF(Table2[NHS Code],$M196,Table2[Value £''000])</f>
        <v>0</v>
      </c>
      <c r="S196" s="355">
        <f t="shared" si="25"/>
        <v>504.45400000000001</v>
      </c>
      <c r="T196" s="356">
        <f>SUMIF('Tariff Revenue scenario'!$A$7:$A$195,$M196,'Tariff Revenue scenario'!$E$7:$E$195)/1000000</f>
        <v>317.66117919508713</v>
      </c>
      <c r="V196" s="111" t="s">
        <v>415</v>
      </c>
      <c r="W196" s="194">
        <f t="shared" ref="W196:W230" si="30">SUMIF($P$4:$P$242,$V196,$S$4:$S$242)</f>
        <v>135.934</v>
      </c>
      <c r="X196" s="195">
        <f t="shared" ref="X196:X230" si="31">W196/INDEX($I$4:$I$232,MATCH($V196,$G$4:$G$232,0),1)</f>
        <v>131.55798668877139</v>
      </c>
      <c r="Y196" s="194">
        <f t="shared" ref="Y196:Y230" si="32">SUMIF($P$4:$P$242,$V196,T$4:T$242)</f>
        <v>0</v>
      </c>
      <c r="Z196" s="194">
        <f t="shared" si="26"/>
        <v>0</v>
      </c>
      <c r="AA196" s="194">
        <f t="shared" ref="AA196:AA230" si="33">Y196*(1-1/INDEX($I$4:$I$230,MATCH($V196,$G$4:$G$230,0),1))</f>
        <v>0</v>
      </c>
      <c r="AB196" s="195">
        <f ca="1">INDEX('Calcs and Output'!$BA$243:$BA$469,MATCH($V196,'Calcs and Output'!$AJ$243:$AJ$469,0),1)</f>
        <v>0</v>
      </c>
      <c r="AC196" s="368">
        <f t="shared" si="27"/>
        <v>0</v>
      </c>
    </row>
    <row r="197" spans="7:29" ht="13.8" x14ac:dyDescent="0.25">
      <c r="G197" s="111" t="s">
        <v>417</v>
      </c>
      <c r="H197" s="98" t="s">
        <v>418</v>
      </c>
      <c r="I197" s="371">
        <v>1.0354110000000001</v>
      </c>
      <c r="J197" s="371">
        <v>1.0273420728752642</v>
      </c>
      <c r="K197" s="112">
        <f>(1-Data!AN$11)*$I197+Data!AN$11*$J197</f>
        <v>1.0337972145750529</v>
      </c>
      <c r="L197" s="373"/>
      <c r="M197" s="101" t="s">
        <v>407</v>
      </c>
      <c r="N197" s="98" t="s">
        <v>408</v>
      </c>
      <c r="O197" s="99" t="str">
        <f t="shared" si="28"/>
        <v/>
      </c>
      <c r="P197" s="100" t="str">
        <f t="shared" si="29"/>
        <v>RXG</v>
      </c>
      <c r="Q197" s="352">
        <f>SUMIF(Table1[NHS Trust Code],$M197,Table1[value])</f>
        <v>0</v>
      </c>
      <c r="R197" s="352">
        <f>SUMIF(Table2[NHS Code],$M197,Table2[Value £''000])</f>
        <v>229907</v>
      </c>
      <c r="S197" s="355">
        <f t="shared" ref="S197:S242" si="34">SUM(Q197+R197)/1000</f>
        <v>229.90700000000001</v>
      </c>
      <c r="T197" s="356">
        <f>SUMIF('Tariff Revenue scenario'!$A$7:$A$195,$M197,'Tariff Revenue scenario'!$E$7:$E$195)/1000000</f>
        <v>4.2320167534251025</v>
      </c>
      <c r="V197" s="111" t="s">
        <v>417</v>
      </c>
      <c r="W197" s="194">
        <f t="shared" si="30"/>
        <v>464.86700000000002</v>
      </c>
      <c r="X197" s="195">
        <f t="shared" si="31"/>
        <v>448.96857383203383</v>
      </c>
      <c r="Y197" s="194">
        <f t="shared" si="32"/>
        <v>301.55241858805374</v>
      </c>
      <c r="Z197" s="194">
        <f t="shared" ref="Z197:Z230" si="35">Y197/INDEX($K$4:$K$230,MATCH($V197,$G$4:$G$230,0),1)</f>
        <v>291.69397473372788</v>
      </c>
      <c r="AA197" s="194">
        <f t="shared" si="33"/>
        <v>10.313076348060418</v>
      </c>
      <c r="AB197" s="195">
        <f ca="1">INDEX('Calcs and Output'!$BA$243:$BA$469,MATCH($V197,'Calcs and Output'!$AJ$243:$AJ$469,0),1)</f>
        <v>301.55233024030838</v>
      </c>
      <c r="AC197" s="368">
        <f t="shared" ref="AC197:AC230" ca="1" si="36">IF(Y197=0,0,(AB197/Y197)-1)</f>
        <v>-2.9297641113146256E-7</v>
      </c>
    </row>
    <row r="198" spans="7:29" ht="13.8" x14ac:dyDescent="0.25">
      <c r="G198" s="111" t="s">
        <v>419</v>
      </c>
      <c r="H198" s="98" t="s">
        <v>420</v>
      </c>
      <c r="I198" s="371">
        <v>1.027841</v>
      </c>
      <c r="J198" s="371">
        <v>1.0401854203116436</v>
      </c>
      <c r="K198" s="112">
        <f>(1-Data!AN$11)*$I198+Data!AN$11*$J198</f>
        <v>1.0303098840623288</v>
      </c>
      <c r="L198" s="373"/>
      <c r="M198" s="101" t="s">
        <v>409</v>
      </c>
      <c r="N198" s="98" t="s">
        <v>410</v>
      </c>
      <c r="O198" s="99" t="str">
        <f t="shared" si="28"/>
        <v/>
      </c>
      <c r="P198" s="100" t="str">
        <f t="shared" si="29"/>
        <v>RXH</v>
      </c>
      <c r="Q198" s="352">
        <f>SUMIF(Table1[NHS Trust Code],$M198,Table1[value])</f>
        <v>550369</v>
      </c>
      <c r="R198" s="352">
        <f>SUMIF(Table2[NHS Code],$M198,Table2[Value £''000])</f>
        <v>0</v>
      </c>
      <c r="S198" s="355">
        <f t="shared" si="34"/>
        <v>550.36900000000003</v>
      </c>
      <c r="T198" s="356">
        <f>SUMIF('Tariff Revenue scenario'!$A$7:$A$195,$M198,'Tariff Revenue scenario'!$E$7:$E$195)/1000000</f>
        <v>323.06296834989661</v>
      </c>
      <c r="V198" s="111" t="s">
        <v>419</v>
      </c>
      <c r="W198" s="194">
        <f t="shared" si="30"/>
        <v>481.73500000000001</v>
      </c>
      <c r="X198" s="195">
        <f t="shared" si="31"/>
        <v>468.68630459380392</v>
      </c>
      <c r="Y198" s="194">
        <f t="shared" si="32"/>
        <v>287.87588822073224</v>
      </c>
      <c r="Z198" s="194">
        <f t="shared" si="35"/>
        <v>279.40709166613908</v>
      </c>
      <c r="AA198" s="194">
        <f t="shared" si="33"/>
        <v>7.7976580073702113</v>
      </c>
      <c r="AB198" s="195">
        <f ca="1">INDEX('Calcs and Output'!$BA$243:$BA$469,MATCH($V198,'Calcs and Output'!$AJ$243:$AJ$469,0),1)</f>
        <v>287.87587653721346</v>
      </c>
      <c r="AC198" s="368">
        <f t="shared" ca="1" si="36"/>
        <v>-4.0585263483272627E-8</v>
      </c>
    </row>
    <row r="199" spans="7:29" ht="13.8" x14ac:dyDescent="0.25">
      <c r="G199" s="111" t="s">
        <v>421</v>
      </c>
      <c r="H199" s="98" t="s">
        <v>422</v>
      </c>
      <c r="I199" s="371">
        <v>1.144177</v>
      </c>
      <c r="J199" s="371">
        <v>1.1049168651112919</v>
      </c>
      <c r="K199" s="112">
        <f>(1-Data!AN$11)*$I199+Data!AN$11*$J199</f>
        <v>1.1363249730222584</v>
      </c>
      <c r="L199" s="373"/>
      <c r="M199" s="101" t="s">
        <v>411</v>
      </c>
      <c r="N199" s="98" t="s">
        <v>412</v>
      </c>
      <c r="O199" s="99" t="str">
        <f t="shared" si="28"/>
        <v/>
      </c>
      <c r="P199" s="100" t="str">
        <f t="shared" si="29"/>
        <v>RXK</v>
      </c>
      <c r="Q199" s="352">
        <f>SUMIF(Table1[NHS Trust Code],$M199,Table1[value])</f>
        <v>460197</v>
      </c>
      <c r="R199" s="352">
        <f>SUMIF(Table2[NHS Code],$M199,Table2[Value £''000])</f>
        <v>0</v>
      </c>
      <c r="S199" s="355">
        <f t="shared" si="34"/>
        <v>460.197</v>
      </c>
      <c r="T199" s="356">
        <f>SUMIF('Tariff Revenue scenario'!$A$7:$A$195,$M199,'Tariff Revenue scenario'!$E$7:$E$195)/1000000</f>
        <v>254.48609164987437</v>
      </c>
      <c r="V199" s="111" t="s">
        <v>421</v>
      </c>
      <c r="W199" s="194">
        <f t="shared" si="30"/>
        <v>391.84300000000002</v>
      </c>
      <c r="X199" s="195">
        <f t="shared" si="31"/>
        <v>342.4671182867686</v>
      </c>
      <c r="Y199" s="194">
        <f t="shared" si="32"/>
        <v>228.34101612015627</v>
      </c>
      <c r="Z199" s="194">
        <f t="shared" si="35"/>
        <v>200.94693115195975</v>
      </c>
      <c r="AA199" s="194">
        <f t="shared" si="33"/>
        <v>28.773103008674155</v>
      </c>
      <c r="AB199" s="195">
        <f ca="1">INDEX('Calcs and Output'!$BA$243:$BA$469,MATCH($V199,'Calcs and Output'!$AJ$243:$AJ$469,0),1)</f>
        <v>228.34105668542313</v>
      </c>
      <c r="AC199" s="368">
        <f t="shared" ca="1" si="36"/>
        <v>1.7765212545484133E-7</v>
      </c>
    </row>
    <row r="200" spans="7:29" ht="13.8" x14ac:dyDescent="0.25">
      <c r="G200" s="111" t="s">
        <v>423</v>
      </c>
      <c r="H200" s="98" t="s">
        <v>424</v>
      </c>
      <c r="I200" s="371">
        <v>1.0324979999999999</v>
      </c>
      <c r="J200" s="371">
        <v>1.0252341391286277</v>
      </c>
      <c r="K200" s="112">
        <f>(1-Data!AN$11)*$I200+Data!AN$11*$J200</f>
        <v>1.0310452278257256</v>
      </c>
      <c r="L200" s="373"/>
      <c r="M200" s="101" t="s">
        <v>413</v>
      </c>
      <c r="N200" s="98" t="s">
        <v>414</v>
      </c>
      <c r="O200" s="99" t="str">
        <f t="shared" si="28"/>
        <v/>
      </c>
      <c r="P200" s="100" t="str">
        <f t="shared" si="29"/>
        <v>RXL</v>
      </c>
      <c r="Q200" s="352">
        <f>SUMIF(Table1[NHS Trust Code],$M200,Table1[value])</f>
        <v>0</v>
      </c>
      <c r="R200" s="352">
        <f>SUMIF(Table2[NHS Code],$M200,Table2[Value £''000])</f>
        <v>410735</v>
      </c>
      <c r="S200" s="355">
        <f t="shared" si="34"/>
        <v>410.73500000000001</v>
      </c>
      <c r="T200" s="356">
        <f>SUMIF('Tariff Revenue scenario'!$A$7:$A$195,$M200,'Tariff Revenue scenario'!$E$7:$E$195)/1000000</f>
        <v>228.3499041255929</v>
      </c>
      <c r="V200" s="111" t="s">
        <v>423</v>
      </c>
      <c r="W200" s="194">
        <f t="shared" si="30"/>
        <v>477.51900000000001</v>
      </c>
      <c r="X200" s="195">
        <f t="shared" si="31"/>
        <v>462.48903145575105</v>
      </c>
      <c r="Y200" s="194">
        <f t="shared" si="32"/>
        <v>288.86970087218208</v>
      </c>
      <c r="Z200" s="194">
        <f t="shared" si="35"/>
        <v>280.1717064161698</v>
      </c>
      <c r="AA200" s="194">
        <f t="shared" si="33"/>
        <v>9.0922089330382736</v>
      </c>
      <c r="AB200" s="195">
        <f ca="1">INDEX('Calcs and Output'!$BA$243:$BA$469,MATCH($V200,'Calcs and Output'!$AJ$243:$AJ$469,0),1)</f>
        <v>288.86961282560168</v>
      </c>
      <c r="AC200" s="368">
        <f t="shared" ca="1" si="36"/>
        <v>-3.0479686907725068E-7</v>
      </c>
    </row>
    <row r="201" spans="7:29" ht="13.8" x14ac:dyDescent="0.25">
      <c r="G201" s="111" t="s">
        <v>425</v>
      </c>
      <c r="H201" s="98" t="s">
        <v>426</v>
      </c>
      <c r="I201" s="371">
        <v>1.0453330000000001</v>
      </c>
      <c r="J201" s="371">
        <v>1.0514114184671568</v>
      </c>
      <c r="K201" s="112">
        <f>(1-Data!AN$11)*$I201+Data!AN$11*$J201</f>
        <v>1.0465486836934315</v>
      </c>
      <c r="L201" s="373"/>
      <c r="M201" s="101" t="s">
        <v>415</v>
      </c>
      <c r="N201" s="98" t="s">
        <v>416</v>
      </c>
      <c r="O201" s="99" t="str">
        <f t="shared" si="28"/>
        <v/>
      </c>
      <c r="P201" s="100" t="str">
        <f t="shared" si="29"/>
        <v>RXM</v>
      </c>
      <c r="Q201" s="352">
        <f>SUMIF(Table1[NHS Trust Code],$M201,Table1[value])</f>
        <v>0</v>
      </c>
      <c r="R201" s="352">
        <f>SUMIF(Table2[NHS Code],$M201,Table2[Value £''000])</f>
        <v>135934</v>
      </c>
      <c r="S201" s="355">
        <f t="shared" si="34"/>
        <v>135.934</v>
      </c>
      <c r="T201" s="356">
        <f>SUMIF('Tariff Revenue scenario'!$A$7:$A$195,$M201,'Tariff Revenue scenario'!$E$7:$E$195)/1000000</f>
        <v>0</v>
      </c>
      <c r="V201" s="111" t="s">
        <v>425</v>
      </c>
      <c r="W201" s="194">
        <f t="shared" si="30"/>
        <v>233.75809650000002</v>
      </c>
      <c r="X201" s="195">
        <f t="shared" si="31"/>
        <v>223.6206993369577</v>
      </c>
      <c r="Y201" s="194">
        <f t="shared" si="32"/>
        <v>0</v>
      </c>
      <c r="Z201" s="194">
        <f t="shared" si="35"/>
        <v>0</v>
      </c>
      <c r="AA201" s="194">
        <f t="shared" si="33"/>
        <v>0</v>
      </c>
      <c r="AB201" s="195">
        <f ca="1">INDEX('Calcs and Output'!$BA$243:$BA$469,MATCH($V201,'Calcs and Output'!$AJ$243:$AJ$469,0),1)</f>
        <v>0</v>
      </c>
      <c r="AC201" s="368">
        <f t="shared" si="36"/>
        <v>0</v>
      </c>
    </row>
    <row r="202" spans="7:29" ht="13.8" x14ac:dyDescent="0.25">
      <c r="G202" s="111" t="s">
        <v>427</v>
      </c>
      <c r="H202" s="98" t="s">
        <v>514</v>
      </c>
      <c r="I202" s="371">
        <v>1.051793</v>
      </c>
      <c r="J202" s="371">
        <v>1.0410860648082449</v>
      </c>
      <c r="K202" s="112">
        <f>(1-Data!AN$11)*$I202+Data!AN$11*$J202</f>
        <v>1.0496516129616491</v>
      </c>
      <c r="L202" s="373"/>
      <c r="M202" s="101" t="s">
        <v>417</v>
      </c>
      <c r="N202" s="98" t="s">
        <v>418</v>
      </c>
      <c r="O202" s="99" t="str">
        <f t="shared" si="28"/>
        <v/>
      </c>
      <c r="P202" s="100" t="str">
        <f t="shared" si="29"/>
        <v>RXN</v>
      </c>
      <c r="Q202" s="352">
        <f>SUMIF(Table1[NHS Trust Code],$M202,Table1[value])</f>
        <v>0</v>
      </c>
      <c r="R202" s="352">
        <f>SUMIF(Table2[NHS Code],$M202,Table2[Value £''000])</f>
        <v>464867</v>
      </c>
      <c r="S202" s="355">
        <f t="shared" si="34"/>
        <v>464.86700000000002</v>
      </c>
      <c r="T202" s="356">
        <f>SUMIF('Tariff Revenue scenario'!$A$7:$A$195,$M202,'Tariff Revenue scenario'!$E$7:$E$195)/1000000</f>
        <v>301.55241858805374</v>
      </c>
      <c r="V202" s="111" t="s">
        <v>427</v>
      </c>
      <c r="W202" s="194">
        <f t="shared" si="30"/>
        <v>280.60899999999998</v>
      </c>
      <c r="X202" s="195">
        <f t="shared" si="31"/>
        <v>266.79108912114833</v>
      </c>
      <c r="Y202" s="194">
        <f t="shared" si="32"/>
        <v>0</v>
      </c>
      <c r="Z202" s="194">
        <f t="shared" si="35"/>
        <v>0</v>
      </c>
      <c r="AA202" s="194">
        <f t="shared" si="33"/>
        <v>0</v>
      </c>
      <c r="AB202" s="195">
        <f ca="1">INDEX('Calcs and Output'!$BA$243:$BA$469,MATCH($V202,'Calcs and Output'!$AJ$243:$AJ$469,0),1)</f>
        <v>0</v>
      </c>
      <c r="AC202" s="368">
        <f t="shared" si="36"/>
        <v>0</v>
      </c>
    </row>
    <row r="203" spans="7:29" ht="13.8" x14ac:dyDescent="0.25">
      <c r="G203" s="111" t="s">
        <v>429</v>
      </c>
      <c r="H203" s="98" t="s">
        <v>430</v>
      </c>
      <c r="I203" s="371">
        <v>1.0262500000000001</v>
      </c>
      <c r="J203" s="371">
        <v>1.0302208657735741</v>
      </c>
      <c r="K203" s="112">
        <f>(1-Data!AN$11)*$I203+Data!AN$11*$J203</f>
        <v>1.0270441731547151</v>
      </c>
      <c r="L203" s="373"/>
      <c r="M203" s="101" t="s">
        <v>419</v>
      </c>
      <c r="N203" s="98" t="s">
        <v>420</v>
      </c>
      <c r="O203" s="99" t="str">
        <f t="shared" si="28"/>
        <v/>
      </c>
      <c r="P203" s="100" t="str">
        <f t="shared" si="29"/>
        <v>RXP</v>
      </c>
      <c r="Q203" s="352">
        <f>SUMIF(Table1[NHS Trust Code],$M203,Table1[value])</f>
        <v>0</v>
      </c>
      <c r="R203" s="352">
        <f>SUMIF(Table2[NHS Code],$M203,Table2[Value £''000])</f>
        <v>481735</v>
      </c>
      <c r="S203" s="355">
        <f t="shared" si="34"/>
        <v>481.73500000000001</v>
      </c>
      <c r="T203" s="356">
        <f>SUMIF('Tariff Revenue scenario'!$A$7:$A$195,$M203,'Tariff Revenue scenario'!$E$7:$E$195)/1000000</f>
        <v>287.87588822073224</v>
      </c>
      <c r="V203" s="111" t="s">
        <v>429</v>
      </c>
      <c r="W203" s="194">
        <f t="shared" si="30"/>
        <v>350.24400000000003</v>
      </c>
      <c r="X203" s="195">
        <f t="shared" si="31"/>
        <v>341.28526187576125</v>
      </c>
      <c r="Y203" s="194">
        <f t="shared" si="32"/>
        <v>259.62771627479128</v>
      </c>
      <c r="Z203" s="194">
        <f t="shared" si="35"/>
        <v>252.79118762468329</v>
      </c>
      <c r="AA203" s="194">
        <f t="shared" si="33"/>
        <v>6.6409038267608214</v>
      </c>
      <c r="AB203" s="195">
        <f ca="1">INDEX('Calcs and Output'!$BA$243:$BA$469,MATCH($V203,'Calcs and Output'!$AJ$243:$AJ$469,0),1)</f>
        <v>259.62778898707842</v>
      </c>
      <c r="AC203" s="368">
        <f t="shared" ca="1" si="36"/>
        <v>2.8006365493382646E-7</v>
      </c>
    </row>
    <row r="204" spans="7:29" ht="13.8" x14ac:dyDescent="0.25">
      <c r="G204" s="111" t="s">
        <v>431</v>
      </c>
      <c r="H204" s="98" t="s">
        <v>432</v>
      </c>
      <c r="I204" s="371">
        <v>1.171362</v>
      </c>
      <c r="J204" s="371">
        <v>1.1278258720047194</v>
      </c>
      <c r="K204" s="112">
        <f>(1-Data!AN$11)*$I204+Data!AN$11*$J204</f>
        <v>1.1626547744009439</v>
      </c>
      <c r="L204" s="373"/>
      <c r="M204" s="101" t="s">
        <v>421</v>
      </c>
      <c r="N204" s="98" t="s">
        <v>422</v>
      </c>
      <c r="O204" s="99" t="str">
        <f t="shared" si="28"/>
        <v/>
      </c>
      <c r="P204" s="100" t="str">
        <f t="shared" si="29"/>
        <v>RXQ</v>
      </c>
      <c r="Q204" s="352">
        <f>SUMIF(Table1[NHS Trust Code],$M204,Table1[value])</f>
        <v>391843</v>
      </c>
      <c r="R204" s="352">
        <f>SUMIF(Table2[NHS Code],$M204,Table2[Value £''000])</f>
        <v>0</v>
      </c>
      <c r="S204" s="355">
        <f t="shared" si="34"/>
        <v>391.84300000000002</v>
      </c>
      <c r="T204" s="356">
        <f>SUMIF('Tariff Revenue scenario'!$A$7:$A$195,$M204,'Tariff Revenue scenario'!$E$7:$E$195)/1000000</f>
        <v>228.34101612015627</v>
      </c>
      <c r="V204" s="111" t="s">
        <v>431</v>
      </c>
      <c r="W204" s="194">
        <f t="shared" si="30"/>
        <v>164.4645525</v>
      </c>
      <c r="X204" s="195">
        <f t="shared" si="31"/>
        <v>140.40454829506163</v>
      </c>
      <c r="Y204" s="194">
        <f t="shared" si="32"/>
        <v>0</v>
      </c>
      <c r="Z204" s="194">
        <f t="shared" si="35"/>
        <v>0</v>
      </c>
      <c r="AA204" s="194">
        <f t="shared" si="33"/>
        <v>0</v>
      </c>
      <c r="AB204" s="195">
        <f ca="1">INDEX('Calcs and Output'!$BA$243:$BA$469,MATCH($V204,'Calcs and Output'!$AJ$243:$AJ$469,0),1)</f>
        <v>0</v>
      </c>
      <c r="AC204" s="368">
        <f t="shared" si="36"/>
        <v>0</v>
      </c>
    </row>
    <row r="205" spans="7:29" ht="13.8" x14ac:dyDescent="0.25">
      <c r="G205" s="111" t="s">
        <v>433</v>
      </c>
      <c r="H205" s="98" t="s">
        <v>434</v>
      </c>
      <c r="I205" s="371">
        <v>1.0973949999999999</v>
      </c>
      <c r="J205" s="371">
        <v>1.07402863299528</v>
      </c>
      <c r="K205" s="112">
        <f>(1-Data!AN$11)*$I205+Data!AN$11*$J205</f>
        <v>1.0927217265990559</v>
      </c>
      <c r="L205" s="373"/>
      <c r="M205" s="101" t="s">
        <v>423</v>
      </c>
      <c r="N205" s="98" t="s">
        <v>424</v>
      </c>
      <c r="O205" s="99" t="str">
        <f t="shared" si="28"/>
        <v/>
      </c>
      <c r="P205" s="100" t="str">
        <f t="shared" si="29"/>
        <v>RXR</v>
      </c>
      <c r="Q205" s="352">
        <f>SUMIF(Table1[NHS Trust Code],$M205,Table1[value])</f>
        <v>477519</v>
      </c>
      <c r="R205" s="352">
        <f>SUMIF(Table2[NHS Code],$M205,Table2[Value £''000])</f>
        <v>0</v>
      </c>
      <c r="S205" s="355">
        <f t="shared" si="34"/>
        <v>477.51900000000001</v>
      </c>
      <c r="T205" s="356">
        <f>SUMIF('Tariff Revenue scenario'!$A$7:$A$195,$M205,'Tariff Revenue scenario'!$E$7:$E$195)/1000000</f>
        <v>288.86970087218208</v>
      </c>
      <c r="V205" s="111" t="s">
        <v>433</v>
      </c>
      <c r="W205" s="194">
        <f t="shared" si="30"/>
        <v>183.10300000000001</v>
      </c>
      <c r="X205" s="195">
        <f t="shared" si="31"/>
        <v>166.8524095699361</v>
      </c>
      <c r="Y205" s="194">
        <f t="shared" si="32"/>
        <v>0</v>
      </c>
      <c r="Z205" s="194">
        <f t="shared" si="35"/>
        <v>0</v>
      </c>
      <c r="AA205" s="194">
        <f t="shared" si="33"/>
        <v>0</v>
      </c>
      <c r="AB205" s="195">
        <f ca="1">INDEX('Calcs and Output'!$BA$243:$BA$469,MATCH($V205,'Calcs and Output'!$AJ$243:$AJ$469,0),1)</f>
        <v>0</v>
      </c>
      <c r="AC205" s="368">
        <f t="shared" si="36"/>
        <v>0</v>
      </c>
    </row>
    <row r="206" spans="7:29" ht="13.8" x14ac:dyDescent="0.25">
      <c r="G206" s="111" t="s">
        <v>437</v>
      </c>
      <c r="H206" s="98" t="s">
        <v>438</v>
      </c>
      <c r="I206" s="371">
        <v>1.0410710000000001</v>
      </c>
      <c r="J206" s="371">
        <v>1.0387710142775741</v>
      </c>
      <c r="K206" s="112">
        <f>(1-Data!AN$11)*$I206+Data!AN$11*$J206</f>
        <v>1.0406110028555149</v>
      </c>
      <c r="L206" s="373"/>
      <c r="M206" s="101" t="s">
        <v>425</v>
      </c>
      <c r="N206" s="98" t="s">
        <v>426</v>
      </c>
      <c r="O206" s="99" t="str">
        <f t="shared" si="28"/>
        <v/>
      </c>
      <c r="P206" s="100" t="str">
        <f t="shared" si="29"/>
        <v>RXT</v>
      </c>
      <c r="Q206" s="352">
        <f>SUMIF(Table1[NHS Trust Code],$M206,Table1[value])</f>
        <v>0</v>
      </c>
      <c r="R206" s="352">
        <f>SUMIF(Table2[NHS Code],$M206,Table2[Value £''000])</f>
        <v>233758.09650000001</v>
      </c>
      <c r="S206" s="355">
        <f t="shared" si="34"/>
        <v>233.75809650000002</v>
      </c>
      <c r="T206" s="356">
        <f>SUMIF('Tariff Revenue scenario'!$A$7:$A$195,$M206,'Tariff Revenue scenario'!$E$7:$E$195)/1000000</f>
        <v>0</v>
      </c>
      <c r="V206" s="111" t="s">
        <v>437</v>
      </c>
      <c r="W206" s="194">
        <f t="shared" si="30"/>
        <v>164.13792910000001</v>
      </c>
      <c r="X206" s="195">
        <f t="shared" si="31"/>
        <v>157.66256969985716</v>
      </c>
      <c r="Y206" s="194">
        <f t="shared" si="32"/>
        <v>0.73500157436662528</v>
      </c>
      <c r="Z206" s="194">
        <f t="shared" si="35"/>
        <v>0.70631731968019329</v>
      </c>
      <c r="AA206" s="194">
        <f t="shared" si="33"/>
        <v>2.8996340941983553E-2</v>
      </c>
      <c r="AB206" s="195">
        <f ca="1">INDEX('Calcs and Output'!$BA$243:$BA$469,MATCH($V206,'Calcs and Output'!$AJ$243:$AJ$469,0),1)</f>
        <v>0.73500180121723402</v>
      </c>
      <c r="AC206" s="368">
        <f t="shared" ca="1" si="36"/>
        <v>3.0863962297011938E-7</v>
      </c>
    </row>
    <row r="207" spans="7:29" ht="13.8" x14ac:dyDescent="0.25">
      <c r="G207" s="111" t="s">
        <v>439</v>
      </c>
      <c r="H207" s="98" t="s">
        <v>440</v>
      </c>
      <c r="I207" s="371">
        <v>1.0192870000000001</v>
      </c>
      <c r="J207" s="371">
        <v>1.0219599361716958</v>
      </c>
      <c r="K207" s="112">
        <f>(1-Data!AN$11)*$I207+Data!AN$11*$J207</f>
        <v>1.0198215872343392</v>
      </c>
      <c r="L207" s="373"/>
      <c r="M207" s="101" t="s">
        <v>427</v>
      </c>
      <c r="N207" s="98" t="s">
        <v>514</v>
      </c>
      <c r="O207" s="99" t="str">
        <f t="shared" si="28"/>
        <v>RXV</v>
      </c>
      <c r="P207" s="100" t="str">
        <f t="shared" si="29"/>
        <v>RXV</v>
      </c>
      <c r="Q207" s="352">
        <f>SUMIF(Table1[NHS Trust Code],$M207,Table1[value])</f>
        <v>0</v>
      </c>
      <c r="R207" s="352">
        <f>SUMIF(Table2[NHS Code],$M207,Table2[Value £''000])</f>
        <v>201636</v>
      </c>
      <c r="S207" s="355">
        <f t="shared" si="34"/>
        <v>201.636</v>
      </c>
      <c r="T207" s="356">
        <f>SUMIF('Tariff Revenue scenario'!$A$7:$A$195,$M207,'Tariff Revenue scenario'!$E$7:$E$195)/1000000</f>
        <v>0</v>
      </c>
      <c r="V207" s="111" t="s">
        <v>439</v>
      </c>
      <c r="W207" s="194">
        <f t="shared" si="30"/>
        <v>133.126</v>
      </c>
      <c r="X207" s="195">
        <f t="shared" si="31"/>
        <v>130.60698311662955</v>
      </c>
      <c r="Y207" s="194">
        <f t="shared" si="32"/>
        <v>17.823919786406385</v>
      </c>
      <c r="Z207" s="194">
        <f t="shared" si="35"/>
        <v>17.477488228841271</v>
      </c>
      <c r="AA207" s="194">
        <f t="shared" si="33"/>
        <v>0.33726510876761973</v>
      </c>
      <c r="AB207" s="195">
        <f ca="1">INDEX('Calcs and Output'!$BA$243:$BA$469,MATCH($V207,'Calcs and Output'!$AJ$243:$AJ$469,0),1)</f>
        <v>17.823925337558013</v>
      </c>
      <c r="AC207" s="368">
        <f t="shared" ca="1" si="36"/>
        <v>3.1144392997894954E-7</v>
      </c>
    </row>
    <row r="208" spans="7:29" ht="13.8" x14ac:dyDescent="0.25">
      <c r="G208" s="111" t="s">
        <v>441</v>
      </c>
      <c r="H208" s="98" t="s">
        <v>442</v>
      </c>
      <c r="I208" s="371">
        <v>1.1349210000000001</v>
      </c>
      <c r="J208" s="371">
        <v>1.1056263984809551</v>
      </c>
      <c r="K208" s="112">
        <f>(1-Data!AN$11)*$I208+Data!AN$11*$J208</f>
        <v>1.1290620796961912</v>
      </c>
      <c r="L208" s="373"/>
      <c r="M208" s="101" t="s">
        <v>429</v>
      </c>
      <c r="N208" s="98" t="s">
        <v>430</v>
      </c>
      <c r="O208" s="99" t="str">
        <f t="shared" si="28"/>
        <v/>
      </c>
      <c r="P208" s="100" t="str">
        <f t="shared" si="29"/>
        <v>RXW</v>
      </c>
      <c r="Q208" s="352">
        <f>SUMIF(Table1[NHS Trust Code],$M208,Table1[value])</f>
        <v>350244</v>
      </c>
      <c r="R208" s="352">
        <f>SUMIF(Table2[NHS Code],$M208,Table2[Value £''000])</f>
        <v>0</v>
      </c>
      <c r="S208" s="355">
        <f t="shared" si="34"/>
        <v>350.24400000000003</v>
      </c>
      <c r="T208" s="356">
        <f>SUMIF('Tariff Revenue scenario'!$A$7:$A$195,$M208,'Tariff Revenue scenario'!$E$7:$E$195)/1000000</f>
        <v>259.62771627479128</v>
      </c>
      <c r="V208" s="111" t="s">
        <v>441</v>
      </c>
      <c r="W208" s="194">
        <f t="shared" si="30"/>
        <v>148.28100000000001</v>
      </c>
      <c r="X208" s="195">
        <f t="shared" si="31"/>
        <v>130.65314678290383</v>
      </c>
      <c r="Y208" s="194">
        <f t="shared" si="32"/>
        <v>0.88315069745718355</v>
      </c>
      <c r="Z208" s="194">
        <f t="shared" si="35"/>
        <v>0.78219852861839301</v>
      </c>
      <c r="AA208" s="194">
        <f t="shared" si="33"/>
        <v>0.10499019337171545</v>
      </c>
      <c r="AB208" s="195">
        <f ca="1">INDEX('Calcs and Output'!$BA$243:$BA$469,MATCH($V208,'Calcs and Output'!$AJ$243:$AJ$469,0),1)</f>
        <v>0.88315073492321827</v>
      </c>
      <c r="AC208" s="368">
        <f t="shared" ca="1" si="36"/>
        <v>4.2423150325987535E-8</v>
      </c>
    </row>
    <row r="209" spans="7:29" ht="13.8" x14ac:dyDescent="0.25">
      <c r="G209" s="111" t="s">
        <v>443</v>
      </c>
      <c r="H209" s="98" t="s">
        <v>444</v>
      </c>
      <c r="I209" s="371">
        <v>1.015523</v>
      </c>
      <c r="J209" s="371">
        <v>1.0202101695607224</v>
      </c>
      <c r="K209" s="112">
        <f>(1-Data!AN$11)*$I209+Data!AN$11*$J209</f>
        <v>1.0164604339121444</v>
      </c>
      <c r="L209" s="373"/>
      <c r="M209" s="101" t="s">
        <v>431</v>
      </c>
      <c r="N209" s="98" t="s">
        <v>432</v>
      </c>
      <c r="O209" s="99" t="str">
        <f t="shared" si="28"/>
        <v/>
      </c>
      <c r="P209" s="100" t="str">
        <f t="shared" si="29"/>
        <v>RXX</v>
      </c>
      <c r="Q209" s="352">
        <f>SUMIF(Table1[NHS Trust Code],$M209,Table1[value])</f>
        <v>0</v>
      </c>
      <c r="R209" s="352">
        <f>SUMIF(Table2[NHS Code],$M209,Table2[Value £''000])</f>
        <v>164464.55249999999</v>
      </c>
      <c r="S209" s="355">
        <f t="shared" si="34"/>
        <v>164.4645525</v>
      </c>
      <c r="T209" s="356">
        <f>SUMIF('Tariff Revenue scenario'!$A$7:$A$195,$M209,'Tariff Revenue scenario'!$E$7:$E$195)/1000000</f>
        <v>0</v>
      </c>
      <c r="V209" s="111" t="s">
        <v>443</v>
      </c>
      <c r="W209" s="194">
        <f t="shared" si="30"/>
        <v>109.336</v>
      </c>
      <c r="X209" s="195">
        <f t="shared" si="31"/>
        <v>107.66472054301084</v>
      </c>
      <c r="Y209" s="194">
        <f t="shared" si="32"/>
        <v>13.03248156621663</v>
      </c>
      <c r="Z209" s="194">
        <f t="shared" si="35"/>
        <v>12.821435179781002</v>
      </c>
      <c r="AA209" s="194">
        <f t="shared" si="33"/>
        <v>0.19921086115467676</v>
      </c>
      <c r="AB209" s="195">
        <f ca="1">INDEX('Calcs and Output'!$BA$243:$BA$469,MATCH($V209,'Calcs and Output'!$AJ$243:$AJ$469,0),1)</f>
        <v>13.03247823259086</v>
      </c>
      <c r="AC209" s="368">
        <f t="shared" ca="1" si="36"/>
        <v>-2.5579363016614565E-7</v>
      </c>
    </row>
    <row r="210" spans="7:29" ht="13.8" x14ac:dyDescent="0.25">
      <c r="G210" s="111" t="s">
        <v>445</v>
      </c>
      <c r="H210" s="98" t="s">
        <v>446</v>
      </c>
      <c r="I210" s="371">
        <v>1.0503279999999999</v>
      </c>
      <c r="J210" s="371">
        <v>1.0383662344336282</v>
      </c>
      <c r="K210" s="112">
        <f>(1-Data!AN$11)*$I210+Data!AN$11*$J210</f>
        <v>1.0479356468867256</v>
      </c>
      <c r="L210" s="373"/>
      <c r="M210" s="101" t="s">
        <v>433</v>
      </c>
      <c r="N210" s="98" t="s">
        <v>434</v>
      </c>
      <c r="O210" s="99" t="str">
        <f t="shared" si="28"/>
        <v/>
      </c>
      <c r="P210" s="100" t="str">
        <f t="shared" si="29"/>
        <v>RXY</v>
      </c>
      <c r="Q210" s="352">
        <f>SUMIF(Table1[NHS Trust Code],$M210,Table1[value])</f>
        <v>183103</v>
      </c>
      <c r="R210" s="352">
        <f>SUMIF(Table2[NHS Code],$M210,Table2[Value £''000])</f>
        <v>0</v>
      </c>
      <c r="S210" s="355">
        <f t="shared" si="34"/>
        <v>183.10300000000001</v>
      </c>
      <c r="T210" s="356">
        <f>SUMIF('Tariff Revenue scenario'!$A$7:$A$195,$M210,'Tariff Revenue scenario'!$E$7:$E$195)/1000000</f>
        <v>0</v>
      </c>
      <c r="V210" s="111" t="s">
        <v>445</v>
      </c>
      <c r="W210" s="194">
        <f t="shared" si="30"/>
        <v>148.654</v>
      </c>
      <c r="X210" s="195">
        <f t="shared" si="31"/>
        <v>141.53102649838908</v>
      </c>
      <c r="Y210" s="194">
        <f t="shared" si="32"/>
        <v>0</v>
      </c>
      <c r="Z210" s="194">
        <f t="shared" si="35"/>
        <v>0</v>
      </c>
      <c r="AA210" s="194">
        <f t="shared" si="33"/>
        <v>0</v>
      </c>
      <c r="AB210" s="195">
        <f ca="1">INDEX('Calcs and Output'!$BA$243:$BA$469,MATCH($V210,'Calcs and Output'!$AJ$243:$AJ$469,0),1)</f>
        <v>0</v>
      </c>
      <c r="AC210" s="368">
        <f t="shared" si="36"/>
        <v>0</v>
      </c>
    </row>
    <row r="211" spans="7:29" ht="13.8" x14ac:dyDescent="0.25">
      <c r="G211" s="111" t="s">
        <v>447</v>
      </c>
      <c r="H211" s="98" t="s">
        <v>448</v>
      </c>
      <c r="I211" s="371">
        <v>1.039936</v>
      </c>
      <c r="J211" s="371">
        <v>1.0315370328830624</v>
      </c>
      <c r="K211" s="112">
        <f>(1-Data!AN$11)*$I211+Data!AN$11*$J211</f>
        <v>1.0382562065766126</v>
      </c>
      <c r="L211" s="373"/>
      <c r="M211" s="101" t="s">
        <v>435</v>
      </c>
      <c r="N211" s="98" t="s">
        <v>436</v>
      </c>
      <c r="O211" s="99" t="str">
        <f t="shared" si="28"/>
        <v>RW4</v>
      </c>
      <c r="P211" s="100" t="str">
        <f t="shared" si="29"/>
        <v>RW4</v>
      </c>
      <c r="Q211" s="352">
        <f>SUMIF(Table1[NHS Trust Code],$M211,Table1[value])</f>
        <v>130776</v>
      </c>
      <c r="R211" s="352">
        <f>SUMIF(Table2[NHS Code],$M211,Table2[Value £''000])</f>
        <v>0</v>
      </c>
      <c r="S211" s="355">
        <f t="shared" si="34"/>
        <v>130.77600000000001</v>
      </c>
      <c r="T211" s="356">
        <f>SUMIF('Tariff Revenue scenario'!$A$7:$A$195,$M211,'Tariff Revenue scenario'!$E$7:$E$195)/1000000</f>
        <v>0.20543334463790563</v>
      </c>
      <c r="V211" s="111" t="s">
        <v>447</v>
      </c>
      <c r="W211" s="194">
        <f t="shared" si="30"/>
        <v>71.315862999999993</v>
      </c>
      <c r="X211" s="195">
        <f t="shared" si="31"/>
        <v>68.577165325558497</v>
      </c>
      <c r="Y211" s="194">
        <f t="shared" si="32"/>
        <v>0</v>
      </c>
      <c r="Z211" s="194">
        <f t="shared" si="35"/>
        <v>0</v>
      </c>
      <c r="AA211" s="194">
        <f t="shared" si="33"/>
        <v>0</v>
      </c>
      <c r="AB211" s="195">
        <f ca="1">INDEX('Calcs and Output'!$BA$243:$BA$469,MATCH($V211,'Calcs and Output'!$AJ$243:$AJ$469,0),1)</f>
        <v>0</v>
      </c>
      <c r="AC211" s="368">
        <f t="shared" si="36"/>
        <v>0</v>
      </c>
    </row>
    <row r="212" spans="7:29" ht="13.8" x14ac:dyDescent="0.25">
      <c r="G212" s="111" t="s">
        <v>449</v>
      </c>
      <c r="H212" s="98" t="s">
        <v>450</v>
      </c>
      <c r="I212" s="371">
        <v>1.0320549999999999</v>
      </c>
      <c r="J212" s="371">
        <v>1.0315520076604248</v>
      </c>
      <c r="K212" s="112">
        <f>(1-Data!AN$11)*$I212+Data!AN$11*$J212</f>
        <v>1.031954401532085</v>
      </c>
      <c r="L212" s="373"/>
      <c r="M212" s="101" t="s">
        <v>437</v>
      </c>
      <c r="N212" s="98" t="s">
        <v>438</v>
      </c>
      <c r="O212" s="99" t="str">
        <f t="shared" si="28"/>
        <v/>
      </c>
      <c r="P212" s="100" t="str">
        <f t="shared" si="29"/>
        <v>RY2</v>
      </c>
      <c r="Q212" s="352">
        <f>SUMIF(Table1[NHS Trust Code],$M212,Table1[value])</f>
        <v>0</v>
      </c>
      <c r="R212" s="352">
        <f>SUMIF(Table2[NHS Code],$M212,Table2[Value £''000])</f>
        <v>164137.92910000001</v>
      </c>
      <c r="S212" s="355">
        <f t="shared" si="34"/>
        <v>164.13792910000001</v>
      </c>
      <c r="T212" s="356">
        <f>SUMIF('Tariff Revenue scenario'!$A$7:$A$195,$M212,'Tariff Revenue scenario'!$E$7:$E$195)/1000000</f>
        <v>0.73500157436662528</v>
      </c>
      <c r="V212" s="111" t="s">
        <v>449</v>
      </c>
      <c r="W212" s="194">
        <f t="shared" si="30"/>
        <v>194.59</v>
      </c>
      <c r="X212" s="195">
        <f t="shared" si="31"/>
        <v>188.54615306354799</v>
      </c>
      <c r="Y212" s="194">
        <f t="shared" si="32"/>
        <v>29.488111826772435</v>
      </c>
      <c r="Z212" s="194">
        <f t="shared" si="35"/>
        <v>28.57501434461938</v>
      </c>
      <c r="AA212" s="194">
        <f t="shared" si="33"/>
        <v>0.91588280140805312</v>
      </c>
      <c r="AB212" s="195">
        <f ca="1">INDEX('Calcs and Output'!$BA$243:$BA$469,MATCH($V212,'Calcs and Output'!$AJ$243:$AJ$469,0),1)</f>
        <v>29.488102979056311</v>
      </c>
      <c r="AC212" s="368">
        <f t="shared" ca="1" si="36"/>
        <v>-3.0004349471646208E-7</v>
      </c>
    </row>
    <row r="213" spans="7:29" ht="13.8" x14ac:dyDescent="0.25">
      <c r="G213" s="111" t="s">
        <v>451</v>
      </c>
      <c r="H213" s="98" t="s">
        <v>452</v>
      </c>
      <c r="I213" s="371">
        <v>1.179365</v>
      </c>
      <c r="J213" s="371">
        <v>1.1561835619677809</v>
      </c>
      <c r="K213" s="112">
        <f>(1-Data!AN$11)*$I213+Data!AN$11*$J213</f>
        <v>1.1747287123935561</v>
      </c>
      <c r="L213" s="373"/>
      <c r="M213" s="102" t="s">
        <v>439</v>
      </c>
      <c r="N213" s="98" t="s">
        <v>440</v>
      </c>
      <c r="O213" s="99" t="str">
        <f t="shared" si="28"/>
        <v/>
      </c>
      <c r="P213" s="100" t="str">
        <f t="shared" si="29"/>
        <v>RY3</v>
      </c>
      <c r="Q213" s="352">
        <f>SUMIF(Table1[NHS Trust Code],$M213,Table1[value])</f>
        <v>133126</v>
      </c>
      <c r="R213" s="352">
        <f>SUMIF(Table2[NHS Code],$M213,Table2[Value £''000])</f>
        <v>0</v>
      </c>
      <c r="S213" s="355">
        <f t="shared" si="34"/>
        <v>133.126</v>
      </c>
      <c r="T213" s="356">
        <f>SUMIF('Tariff Revenue scenario'!$A$7:$A$195,$M213,'Tariff Revenue scenario'!$E$7:$E$195)/1000000</f>
        <v>17.823919786406385</v>
      </c>
      <c r="V213" s="111" t="s">
        <v>451</v>
      </c>
      <c r="W213" s="194">
        <f t="shared" si="30"/>
        <v>70.510999999999996</v>
      </c>
      <c r="X213" s="195">
        <f t="shared" si="31"/>
        <v>59.787258397527481</v>
      </c>
      <c r="Y213" s="194">
        <f t="shared" si="32"/>
        <v>7.4145124845916683</v>
      </c>
      <c r="Z213" s="194">
        <f t="shared" si="35"/>
        <v>6.3116806513431571</v>
      </c>
      <c r="AA213" s="194">
        <f t="shared" si="33"/>
        <v>1.1276441405322222</v>
      </c>
      <c r="AB213" s="195">
        <f ca="1">INDEX('Calcs and Output'!$BA$243:$BA$469,MATCH($V213,'Calcs and Output'!$AJ$243:$AJ$469,0),1)</f>
        <v>7.414512060741993</v>
      </c>
      <c r="AC213" s="368">
        <f t="shared" ca="1" si="36"/>
        <v>-5.716487450069252E-8</v>
      </c>
    </row>
    <row r="214" spans="7:29" ht="13.8" x14ac:dyDescent="0.25">
      <c r="G214" s="111" t="s">
        <v>453</v>
      </c>
      <c r="H214" s="98" t="s">
        <v>454</v>
      </c>
      <c r="I214" s="371">
        <v>1.040278</v>
      </c>
      <c r="J214" s="371">
        <v>1.0084023928768082</v>
      </c>
      <c r="K214" s="112">
        <f>(1-Data!AN$11)*$I214+Data!AN$11*$J214</f>
        <v>1.0339028785753617</v>
      </c>
      <c r="L214" s="373"/>
      <c r="M214" s="101" t="s">
        <v>441</v>
      </c>
      <c r="N214" s="98" t="s">
        <v>442</v>
      </c>
      <c r="O214" s="99" t="str">
        <f t="shared" si="28"/>
        <v/>
      </c>
      <c r="P214" s="100" t="str">
        <f t="shared" si="29"/>
        <v>RY4</v>
      </c>
      <c r="Q214" s="352">
        <f>SUMIF(Table1[NHS Trust Code],$M214,Table1[value])</f>
        <v>148281</v>
      </c>
      <c r="R214" s="352">
        <f>SUMIF(Table2[NHS Code],$M214,Table2[Value £''000])</f>
        <v>0</v>
      </c>
      <c r="S214" s="355">
        <f t="shared" si="34"/>
        <v>148.28100000000001</v>
      </c>
      <c r="T214" s="356">
        <f>SUMIF('Tariff Revenue scenario'!$A$7:$A$195,$M214,'Tariff Revenue scenario'!$E$7:$E$195)/1000000</f>
        <v>0.88315069745718355</v>
      </c>
      <c r="V214" s="111" t="s">
        <v>453</v>
      </c>
      <c r="W214" s="194">
        <f t="shared" si="30"/>
        <v>240.94399999999999</v>
      </c>
      <c r="X214" s="195">
        <f t="shared" si="31"/>
        <v>231.61501060293497</v>
      </c>
      <c r="Y214" s="194">
        <f t="shared" si="32"/>
        <v>0</v>
      </c>
      <c r="Z214" s="194">
        <f t="shared" si="35"/>
        <v>0</v>
      </c>
      <c r="AA214" s="194">
        <f t="shared" si="33"/>
        <v>0</v>
      </c>
      <c r="AB214" s="195">
        <f ca="1">INDEX('Calcs and Output'!$BA$243:$BA$469,MATCH($V214,'Calcs and Output'!$AJ$243:$AJ$469,0),1)</f>
        <v>0</v>
      </c>
      <c r="AC214" s="368">
        <f t="shared" si="36"/>
        <v>0</v>
      </c>
    </row>
    <row r="215" spans="7:29" ht="13.8" x14ac:dyDescent="0.25">
      <c r="G215" s="111" t="s">
        <v>455</v>
      </c>
      <c r="H215" s="98" t="s">
        <v>456</v>
      </c>
      <c r="I215" s="371">
        <v>1.078589</v>
      </c>
      <c r="J215" s="371">
        <v>1.0261470526624905</v>
      </c>
      <c r="K215" s="112">
        <f>(1-Data!AN$11)*$I215+Data!AN$11*$J215</f>
        <v>1.0681006105324982</v>
      </c>
      <c r="L215" s="373"/>
      <c r="M215" s="101" t="s">
        <v>443</v>
      </c>
      <c r="N215" s="98" t="s">
        <v>444</v>
      </c>
      <c r="O215" s="99" t="str">
        <f t="shared" si="28"/>
        <v/>
      </c>
      <c r="P215" s="100" t="str">
        <f t="shared" si="29"/>
        <v>RY5</v>
      </c>
      <c r="Q215" s="352">
        <f>SUMIF(Table1[NHS Trust Code],$M215,Table1[value])</f>
        <v>109336</v>
      </c>
      <c r="R215" s="352">
        <f>SUMIF(Table2[NHS Code],$M215,Table2[Value £''000])</f>
        <v>0</v>
      </c>
      <c r="S215" s="355">
        <f t="shared" si="34"/>
        <v>109.336</v>
      </c>
      <c r="T215" s="356">
        <f>SUMIF('Tariff Revenue scenario'!$A$7:$A$195,$M215,'Tariff Revenue scenario'!$E$7:$E$195)/1000000</f>
        <v>13.03248156621663</v>
      </c>
      <c r="V215" s="111" t="s">
        <v>455</v>
      </c>
      <c r="W215" s="194">
        <f t="shared" si="30"/>
        <v>247.13399999999999</v>
      </c>
      <c r="X215" s="195">
        <f t="shared" si="31"/>
        <v>229.12712812758147</v>
      </c>
      <c r="Y215" s="194">
        <f t="shared" si="32"/>
        <v>0</v>
      </c>
      <c r="Z215" s="194">
        <f t="shared" si="35"/>
        <v>0</v>
      </c>
      <c r="AA215" s="194">
        <f t="shared" si="33"/>
        <v>0</v>
      </c>
      <c r="AB215" s="195">
        <f ca="1">INDEX('Calcs and Output'!$BA$243:$BA$469,MATCH($V215,'Calcs and Output'!$AJ$243:$AJ$469,0),1)</f>
        <v>0</v>
      </c>
      <c r="AC215" s="368">
        <f t="shared" si="36"/>
        <v>0</v>
      </c>
    </row>
    <row r="216" spans="7:29" ht="13.8" x14ac:dyDescent="0.25">
      <c r="G216" s="111" t="s">
        <v>457</v>
      </c>
      <c r="H216" s="98" t="s">
        <v>458</v>
      </c>
      <c r="I216" s="371">
        <v>1.094557</v>
      </c>
      <c r="J216" s="371">
        <v>1.0471193862578003</v>
      </c>
      <c r="K216" s="112">
        <f>(1-Data!AN$11)*$I216+Data!AN$11*$J216</f>
        <v>1.0850694772515601</v>
      </c>
      <c r="L216" s="373"/>
      <c r="M216" s="101" t="s">
        <v>445</v>
      </c>
      <c r="N216" s="98" t="s">
        <v>446</v>
      </c>
      <c r="O216" s="99" t="str">
        <f t="shared" si="28"/>
        <v/>
      </c>
      <c r="P216" s="100" t="str">
        <f t="shared" si="29"/>
        <v>RY6</v>
      </c>
      <c r="Q216" s="352">
        <f>SUMIF(Table1[NHS Trust Code],$M216,Table1[value])</f>
        <v>148654</v>
      </c>
      <c r="R216" s="352">
        <f>SUMIF(Table2[NHS Code],$M216,Table2[Value £''000])</f>
        <v>0</v>
      </c>
      <c r="S216" s="355">
        <f t="shared" si="34"/>
        <v>148.654</v>
      </c>
      <c r="T216" s="356">
        <f>SUMIF('Tariff Revenue scenario'!$A$7:$A$195,$M216,'Tariff Revenue scenario'!$E$7:$E$195)/1000000</f>
        <v>0</v>
      </c>
      <c r="V216" s="111" t="s">
        <v>457</v>
      </c>
      <c r="W216" s="194">
        <f t="shared" si="30"/>
        <v>198.32599999999999</v>
      </c>
      <c r="X216" s="195">
        <f t="shared" si="31"/>
        <v>181.19293924391329</v>
      </c>
      <c r="Y216" s="194">
        <f t="shared" si="32"/>
        <v>0</v>
      </c>
      <c r="Z216" s="194">
        <f t="shared" si="35"/>
        <v>0</v>
      </c>
      <c r="AA216" s="194">
        <f t="shared" si="33"/>
        <v>0</v>
      </c>
      <c r="AB216" s="195">
        <f ca="1">INDEX('Calcs and Output'!$BA$243:$BA$469,MATCH($V216,'Calcs and Output'!$AJ$243:$AJ$469,0),1)</f>
        <v>0</v>
      </c>
      <c r="AC216" s="368">
        <f t="shared" si="36"/>
        <v>0</v>
      </c>
    </row>
    <row r="217" spans="7:29" ht="13.8" x14ac:dyDescent="0.25">
      <c r="G217" s="111" t="s">
        <v>459</v>
      </c>
      <c r="H217" s="98" t="s">
        <v>460</v>
      </c>
      <c r="I217" s="371">
        <v>1.1182989999999999</v>
      </c>
      <c r="J217" s="371">
        <v>1.0849941630264264</v>
      </c>
      <c r="K217" s="112">
        <f>(1-Data!AN$11)*$I217+Data!AN$11*$J217</f>
        <v>1.1116380326052853</v>
      </c>
      <c r="L217" s="373"/>
      <c r="M217" s="101" t="s">
        <v>447</v>
      </c>
      <c r="N217" s="98" t="s">
        <v>448</v>
      </c>
      <c r="O217" s="99" t="str">
        <f t="shared" si="28"/>
        <v/>
      </c>
      <c r="P217" s="100" t="str">
        <f t="shared" si="29"/>
        <v>RY7</v>
      </c>
      <c r="Q217" s="352">
        <f>SUMIF(Table1[NHS Trust Code],$M217,Table1[value])</f>
        <v>5737</v>
      </c>
      <c r="R217" s="352">
        <f>SUMIF(Table2[NHS Code],$M217,Table2[Value £''000])</f>
        <v>65578.862999999998</v>
      </c>
      <c r="S217" s="355">
        <f t="shared" si="34"/>
        <v>71.315862999999993</v>
      </c>
      <c r="T217" s="356">
        <f>SUMIF('Tariff Revenue scenario'!$A$7:$A$195,$M217,'Tariff Revenue scenario'!$E$7:$E$195)/1000000</f>
        <v>0</v>
      </c>
      <c r="V217" s="111" t="s">
        <v>459</v>
      </c>
      <c r="W217" s="194">
        <f t="shared" si="30"/>
        <v>183.71799999999999</v>
      </c>
      <c r="X217" s="195">
        <f t="shared" si="31"/>
        <v>164.28343403687208</v>
      </c>
      <c r="Y217" s="194">
        <f t="shared" si="32"/>
        <v>0</v>
      </c>
      <c r="Z217" s="194">
        <f t="shared" si="35"/>
        <v>0</v>
      </c>
      <c r="AA217" s="194">
        <f t="shared" si="33"/>
        <v>0</v>
      </c>
      <c r="AB217" s="195">
        <f ca="1">INDEX('Calcs and Output'!$BA$243:$BA$469,MATCH($V217,'Calcs and Output'!$AJ$243:$AJ$469,0),1)</f>
        <v>0</v>
      </c>
      <c r="AC217" s="368">
        <f t="shared" si="36"/>
        <v>0</v>
      </c>
    </row>
    <row r="218" spans="7:29" ht="13.8" x14ac:dyDescent="0.25">
      <c r="G218" s="111" t="s">
        <v>461</v>
      </c>
      <c r="H218" s="98" t="s">
        <v>462</v>
      </c>
      <c r="I218" s="371">
        <v>1.048556</v>
      </c>
      <c r="J218" s="371">
        <v>1.0187972566564008</v>
      </c>
      <c r="K218" s="112">
        <f>(1-Data!AN$11)*$I218+Data!AN$11*$J218</f>
        <v>1.0426042513312801</v>
      </c>
      <c r="L218" s="373"/>
      <c r="M218" s="101" t="s">
        <v>449</v>
      </c>
      <c r="N218" s="98" t="s">
        <v>450</v>
      </c>
      <c r="O218" s="99" t="str">
        <f t="shared" si="28"/>
        <v/>
      </c>
      <c r="P218" s="100" t="str">
        <f t="shared" si="29"/>
        <v>RY8</v>
      </c>
      <c r="Q218" s="352">
        <f>SUMIF(Table1[NHS Trust Code],$M218,Table1[value])</f>
        <v>0</v>
      </c>
      <c r="R218" s="352">
        <f>SUMIF(Table2[NHS Code],$M218,Table2[Value £''000])</f>
        <v>194590</v>
      </c>
      <c r="S218" s="355">
        <f t="shared" si="34"/>
        <v>194.59</v>
      </c>
      <c r="T218" s="356">
        <f>SUMIF('Tariff Revenue scenario'!$A$7:$A$195,$M218,'Tariff Revenue scenario'!$E$7:$E$195)/1000000</f>
        <v>29.488111826772435</v>
      </c>
      <c r="V218" s="111" t="s">
        <v>461</v>
      </c>
      <c r="W218" s="194">
        <f t="shared" si="30"/>
        <v>240.48599999999999</v>
      </c>
      <c r="X218" s="195">
        <f t="shared" si="31"/>
        <v>229.34969615356735</v>
      </c>
      <c r="Y218" s="194">
        <f t="shared" si="32"/>
        <v>1.2595265082557363</v>
      </c>
      <c r="Z218" s="194">
        <f t="shared" si="35"/>
        <v>1.2080580974492217</v>
      </c>
      <c r="AA218" s="194">
        <f t="shared" si="33"/>
        <v>5.8325515408681673E-2</v>
      </c>
      <c r="AB218" s="195">
        <f ca="1">INDEX('Calcs and Output'!$BA$243:$BA$469,MATCH($V218,'Calcs and Output'!$AJ$243:$AJ$469,0),1)</f>
        <v>1.2595266342121612</v>
      </c>
      <c r="AC218" s="368">
        <f t="shared" ca="1" si="36"/>
        <v>1.0000299632828558E-7</v>
      </c>
    </row>
    <row r="219" spans="7:29" ht="13.8" x14ac:dyDescent="0.25">
      <c r="G219" s="111" t="s">
        <v>463</v>
      </c>
      <c r="H219" s="98" t="s">
        <v>464</v>
      </c>
      <c r="I219" s="371">
        <v>1.054529</v>
      </c>
      <c r="J219" s="371">
        <v>1.0516725311561959</v>
      </c>
      <c r="K219" s="112">
        <f>(1-Data!AN$11)*$I219+Data!AN$11*$J219</f>
        <v>1.0539577062312393</v>
      </c>
      <c r="L219" s="373"/>
      <c r="M219" s="101" t="s">
        <v>451</v>
      </c>
      <c r="N219" s="98" t="s">
        <v>452</v>
      </c>
      <c r="O219" s="99" t="str">
        <f t="shared" si="28"/>
        <v/>
      </c>
      <c r="P219" s="100" t="str">
        <f t="shared" si="29"/>
        <v>RY9</v>
      </c>
      <c r="Q219" s="352">
        <f>SUMIF(Table1[NHS Trust Code],$M219,Table1[value])</f>
        <v>70511</v>
      </c>
      <c r="R219" s="352">
        <f>SUMIF(Table2[NHS Code],$M219,Table2[Value £''000])</f>
        <v>0</v>
      </c>
      <c r="S219" s="355">
        <f t="shared" si="34"/>
        <v>70.510999999999996</v>
      </c>
      <c r="T219" s="356">
        <f>SUMIF('Tariff Revenue scenario'!$A$7:$A$195,$M219,'Tariff Revenue scenario'!$E$7:$E$195)/1000000</f>
        <v>7.4145124845916683</v>
      </c>
      <c r="V219" s="111" t="s">
        <v>463</v>
      </c>
      <c r="W219" s="194">
        <f t="shared" si="30"/>
        <v>207.857</v>
      </c>
      <c r="X219" s="195">
        <f t="shared" si="31"/>
        <v>197.10885143983711</v>
      </c>
      <c r="Y219" s="194">
        <f t="shared" si="32"/>
        <v>0.5750281233448401</v>
      </c>
      <c r="Z219" s="194">
        <f t="shared" si="35"/>
        <v>0.54558937227285509</v>
      </c>
      <c r="AA219" s="194">
        <f t="shared" si="33"/>
        <v>2.9734325502542638E-2</v>
      </c>
      <c r="AB219" s="195">
        <f ca="1">INDEX('Calcs and Output'!$BA$243:$BA$469,MATCH($V219,'Calcs and Output'!$AJ$243:$AJ$469,0),1)</f>
        <v>0.5750279548442232</v>
      </c>
      <c r="AC219" s="368">
        <f t="shared" ca="1" si="36"/>
        <v>-2.9303021897852943E-7</v>
      </c>
    </row>
    <row r="220" spans="7:29" ht="13.8" x14ac:dyDescent="0.25">
      <c r="G220" s="111" t="s">
        <v>465</v>
      </c>
      <c r="H220" s="98" t="s">
        <v>466</v>
      </c>
      <c r="I220" s="371">
        <v>1.241725</v>
      </c>
      <c r="J220" s="371">
        <v>1.1672097092197271</v>
      </c>
      <c r="K220" s="112">
        <f>(1-Data!AN$11)*$I220+Data!AN$11*$J220</f>
        <v>1.2268219418439454</v>
      </c>
      <c r="L220" s="373"/>
      <c r="M220" s="101" t="s">
        <v>453</v>
      </c>
      <c r="N220" s="98" t="s">
        <v>454</v>
      </c>
      <c r="O220" s="99" t="str">
        <f t="shared" si="28"/>
        <v/>
      </c>
      <c r="P220" s="100" t="str">
        <f t="shared" si="29"/>
        <v>RYA</v>
      </c>
      <c r="Q220" s="352">
        <f>SUMIF(Table1[NHS Trust Code],$M220,Table1[value])</f>
        <v>0</v>
      </c>
      <c r="R220" s="352">
        <f>SUMIF(Table2[NHS Code],$M220,Table2[Value £''000])</f>
        <v>240944</v>
      </c>
      <c r="S220" s="355">
        <f t="shared" si="34"/>
        <v>240.94399999999999</v>
      </c>
      <c r="T220" s="356">
        <f>SUMIF('Tariff Revenue scenario'!$A$7:$A$195,$M220,'Tariff Revenue scenario'!$E$7:$E$195)/1000000</f>
        <v>0</v>
      </c>
      <c r="V220" s="111" t="s">
        <v>465</v>
      </c>
      <c r="W220" s="194">
        <f t="shared" si="30"/>
        <v>1096.575</v>
      </c>
      <c r="X220" s="195">
        <f t="shared" si="31"/>
        <v>883.10616279772103</v>
      </c>
      <c r="Y220" s="194">
        <f t="shared" si="32"/>
        <v>538.37960503283932</v>
      </c>
      <c r="Z220" s="194">
        <f t="shared" si="35"/>
        <v>438.84086734187417</v>
      </c>
      <c r="AA220" s="194">
        <f t="shared" si="33"/>
        <v>104.80566150038297</v>
      </c>
      <c r="AB220" s="195">
        <f ca="1">INDEX('Calcs and Output'!$BA$243:$BA$469,MATCH($V220,'Calcs and Output'!$AJ$243:$AJ$469,0),1)</f>
        <v>538.3796584318236</v>
      </c>
      <c r="AC220" s="368">
        <f t="shared" ca="1" si="36"/>
        <v>9.9184634283489004E-8</v>
      </c>
    </row>
    <row r="221" spans="7:29" ht="13.8" x14ac:dyDescent="0.25">
      <c r="G221" s="111" t="s">
        <v>467</v>
      </c>
      <c r="H221" s="98" t="s">
        <v>468</v>
      </c>
      <c r="I221" s="371">
        <v>1.0368900000000001</v>
      </c>
      <c r="J221" s="371">
        <v>1.0277841932646243</v>
      </c>
      <c r="K221" s="112">
        <f>(1-Data!AN$11)*$I221+Data!AN$11*$J221</f>
        <v>1.035068838652925</v>
      </c>
      <c r="L221" s="373"/>
      <c r="M221" s="101" t="s">
        <v>455</v>
      </c>
      <c r="N221" s="98" t="s">
        <v>456</v>
      </c>
      <c r="O221" s="99" t="str">
        <f t="shared" si="28"/>
        <v/>
      </c>
      <c r="P221" s="100" t="str">
        <f t="shared" si="29"/>
        <v>RYC</v>
      </c>
      <c r="Q221" s="352">
        <f>SUMIF(Table1[NHS Trust Code],$M221,Table1[value])</f>
        <v>247134</v>
      </c>
      <c r="R221" s="352">
        <f>SUMIF(Table2[NHS Code],$M221,Table2[Value £''000])</f>
        <v>0</v>
      </c>
      <c r="S221" s="355">
        <f t="shared" si="34"/>
        <v>247.13399999999999</v>
      </c>
      <c r="T221" s="356">
        <f>SUMIF('Tariff Revenue scenario'!$A$7:$A$195,$M221,'Tariff Revenue scenario'!$E$7:$E$195)/1000000</f>
        <v>0</v>
      </c>
      <c r="V221" s="111" t="s">
        <v>467</v>
      </c>
      <c r="W221" s="194">
        <f t="shared" si="30"/>
        <v>66.293000000000006</v>
      </c>
      <c r="X221" s="195">
        <f t="shared" si="31"/>
        <v>63.934457849916576</v>
      </c>
      <c r="Y221" s="194">
        <f t="shared" si="32"/>
        <v>0</v>
      </c>
      <c r="Z221" s="194">
        <f t="shared" si="35"/>
        <v>0</v>
      </c>
      <c r="AA221" s="194">
        <f t="shared" si="33"/>
        <v>0</v>
      </c>
      <c r="AB221" s="195">
        <f ca="1">INDEX('Calcs and Output'!$BA$243:$BA$469,MATCH($V221,'Calcs and Output'!$AJ$243:$AJ$469,0),1)</f>
        <v>0</v>
      </c>
      <c r="AC221" s="368">
        <f t="shared" si="36"/>
        <v>0</v>
      </c>
    </row>
    <row r="222" spans="7:29" ht="13.8" x14ac:dyDescent="0.25">
      <c r="G222" s="111" t="s">
        <v>469</v>
      </c>
      <c r="H222" s="98" t="s">
        <v>470</v>
      </c>
      <c r="I222" s="371">
        <v>1.080908</v>
      </c>
      <c r="J222" s="371">
        <v>1.0350600842326787</v>
      </c>
      <c r="K222" s="112">
        <f>(1-Data!AN$11)*$I222+Data!AN$11*$J222</f>
        <v>1.0717384168465358</v>
      </c>
      <c r="L222" s="373"/>
      <c r="M222" s="101" t="s">
        <v>457</v>
      </c>
      <c r="N222" s="98" t="s">
        <v>458</v>
      </c>
      <c r="O222" s="99" t="str">
        <f t="shared" si="28"/>
        <v/>
      </c>
      <c r="P222" s="100" t="str">
        <f t="shared" si="29"/>
        <v>RYD</v>
      </c>
      <c r="Q222" s="352">
        <f>SUMIF(Table1[NHS Trust Code],$M222,Table1[value])</f>
        <v>0</v>
      </c>
      <c r="R222" s="352">
        <f>SUMIF(Table2[NHS Code],$M222,Table2[Value £''000])</f>
        <v>198326</v>
      </c>
      <c r="S222" s="355">
        <f t="shared" si="34"/>
        <v>198.32599999999999</v>
      </c>
      <c r="T222" s="356">
        <f>SUMIF('Tariff Revenue scenario'!$A$7:$A$195,$M222,'Tariff Revenue scenario'!$E$7:$E$195)/1000000</f>
        <v>0</v>
      </c>
      <c r="V222" s="111" t="s">
        <v>469</v>
      </c>
      <c r="W222" s="194">
        <f t="shared" si="30"/>
        <v>434.62650000000002</v>
      </c>
      <c r="X222" s="195">
        <f t="shared" si="31"/>
        <v>402.09388773142581</v>
      </c>
      <c r="Y222" s="194">
        <f t="shared" si="32"/>
        <v>291.04476542156794</v>
      </c>
      <c r="Z222" s="194">
        <f t="shared" si="35"/>
        <v>271.56324794060561</v>
      </c>
      <c r="AA222" s="194">
        <f t="shared" si="33"/>
        <v>21.785248958031787</v>
      </c>
      <c r="AB222" s="195">
        <f ca="1">INDEX('Calcs and Output'!$BA$243:$BA$469,MATCH($V222,'Calcs and Output'!$AJ$243:$AJ$469,0),1)</f>
        <v>291.04478274972587</v>
      </c>
      <c r="AC222" s="368">
        <f t="shared" ca="1" si="36"/>
        <v>5.9537775598528242E-8</v>
      </c>
    </row>
    <row r="223" spans="7:29" ht="13.8" x14ac:dyDescent="0.25">
      <c r="G223" s="111" t="s">
        <v>471</v>
      </c>
      <c r="H223" s="98" t="s">
        <v>472</v>
      </c>
      <c r="I223" s="371">
        <v>1.0927450000000001</v>
      </c>
      <c r="J223" s="371">
        <v>1.0425289964629691</v>
      </c>
      <c r="K223" s="112">
        <f>(1-Data!AN$11)*$I223+Data!AN$11*$J223</f>
        <v>1.082701799292594</v>
      </c>
      <c r="L223" s="373"/>
      <c r="M223" s="101" t="s">
        <v>459</v>
      </c>
      <c r="N223" s="98" t="s">
        <v>460</v>
      </c>
      <c r="O223" s="99" t="str">
        <f t="shared" si="28"/>
        <v/>
      </c>
      <c r="P223" s="100" t="str">
        <f t="shared" si="29"/>
        <v>RYE</v>
      </c>
      <c r="Q223" s="352">
        <f>SUMIF(Table1[NHS Trust Code],$M223,Table1[value])</f>
        <v>0</v>
      </c>
      <c r="R223" s="352">
        <f>SUMIF(Table2[NHS Code],$M223,Table2[Value £''000])</f>
        <v>183718</v>
      </c>
      <c r="S223" s="355">
        <f t="shared" si="34"/>
        <v>183.71799999999999</v>
      </c>
      <c r="T223" s="356">
        <f>SUMIF('Tariff Revenue scenario'!$A$7:$A$195,$M223,'Tariff Revenue scenario'!$E$7:$E$195)/1000000</f>
        <v>0</v>
      </c>
      <c r="V223" s="111" t="s">
        <v>471</v>
      </c>
      <c r="W223" s="194">
        <f t="shared" si="30"/>
        <v>116.57</v>
      </c>
      <c r="X223" s="195">
        <f t="shared" si="31"/>
        <v>106.67630600002744</v>
      </c>
      <c r="Y223" s="194">
        <f t="shared" si="32"/>
        <v>6.7739522976945414</v>
      </c>
      <c r="Z223" s="194">
        <f t="shared" si="35"/>
        <v>6.2565263141895997</v>
      </c>
      <c r="AA223" s="194">
        <f t="shared" si="33"/>
        <v>0.57492846533242514</v>
      </c>
      <c r="AB223" s="195">
        <f ca="1">INDEX('Calcs and Output'!$BA$243:$BA$469,MATCH($V223,'Calcs and Output'!$AJ$243:$AJ$469,0),1)</f>
        <v>6.7739510473897973</v>
      </c>
      <c r="AC223" s="368">
        <f t="shared" ca="1" si="36"/>
        <v>-1.8457536887783732E-7</v>
      </c>
    </row>
    <row r="224" spans="7:29" ht="13.8" x14ac:dyDescent="0.25">
      <c r="G224" s="111" t="s">
        <v>473</v>
      </c>
      <c r="H224" s="98" t="s">
        <v>474</v>
      </c>
      <c r="I224" s="371">
        <v>1.0566899999999999</v>
      </c>
      <c r="J224" s="371">
        <v>1.052222281685339</v>
      </c>
      <c r="K224" s="112">
        <f>(1-Data!AN$11)*$I224+Data!AN$11*$J224</f>
        <v>1.0557964563370679</v>
      </c>
      <c r="L224" s="373"/>
      <c r="M224" s="101" t="s">
        <v>461</v>
      </c>
      <c r="N224" s="98" t="s">
        <v>462</v>
      </c>
      <c r="O224" s="99" t="str">
        <f t="shared" si="28"/>
        <v/>
      </c>
      <c r="P224" s="100" t="str">
        <f t="shared" si="29"/>
        <v>RYF</v>
      </c>
      <c r="Q224" s="352">
        <f>SUMIF(Table1[NHS Trust Code],$M224,Table1[value])</f>
        <v>0</v>
      </c>
      <c r="R224" s="352">
        <f>SUMIF(Table2[NHS Code],$M224,Table2[Value £''000])</f>
        <v>240486</v>
      </c>
      <c r="S224" s="355">
        <f t="shared" si="34"/>
        <v>240.48599999999999</v>
      </c>
      <c r="T224" s="356">
        <f>SUMIF('Tariff Revenue scenario'!$A$7:$A$195,$M224,'Tariff Revenue scenario'!$E$7:$E$195)/1000000</f>
        <v>1.2595265082557363</v>
      </c>
      <c r="V224" s="111" t="s">
        <v>473</v>
      </c>
      <c r="W224" s="194">
        <f t="shared" si="30"/>
        <v>275.04399999999998</v>
      </c>
      <c r="X224" s="195">
        <f t="shared" si="31"/>
        <v>260.28825861889487</v>
      </c>
      <c r="Y224" s="194">
        <f t="shared" si="32"/>
        <v>7.4245065812709887</v>
      </c>
      <c r="Z224" s="194">
        <f t="shared" si="35"/>
        <v>7.0321381898071849</v>
      </c>
      <c r="AA224" s="194">
        <f t="shared" si="33"/>
        <v>0.39831481143216269</v>
      </c>
      <c r="AB224" s="195">
        <f ca="1">INDEX('Calcs and Output'!$BA$243:$BA$469,MATCH($V224,'Calcs and Output'!$AJ$243:$AJ$469,0),1)</f>
        <v>7.4245079131056881</v>
      </c>
      <c r="AC224" s="368">
        <f t="shared" ca="1" si="36"/>
        <v>1.7938359730962361E-7</v>
      </c>
    </row>
    <row r="225" spans="7:29" ht="13.8" x14ac:dyDescent="0.25">
      <c r="G225" s="111" t="s">
        <v>475</v>
      </c>
      <c r="H225" s="98" t="s">
        <v>476</v>
      </c>
      <c r="I225" s="371">
        <v>1.231257</v>
      </c>
      <c r="J225" s="371">
        <v>1.157377093596698</v>
      </c>
      <c r="K225" s="112">
        <f>(1-Data!AN$11)*$I225+Data!AN$11*$J225</f>
        <v>1.2164810187193398</v>
      </c>
      <c r="L225" s="373"/>
      <c r="M225" s="101" t="s">
        <v>463</v>
      </c>
      <c r="N225" s="98" t="s">
        <v>464</v>
      </c>
      <c r="O225" s="99" t="str">
        <f t="shared" si="28"/>
        <v/>
      </c>
      <c r="P225" s="100" t="str">
        <f t="shared" si="29"/>
        <v>RYG</v>
      </c>
      <c r="Q225" s="352">
        <f>SUMIF(Table1[NHS Trust Code],$M225,Table1[value])</f>
        <v>207857</v>
      </c>
      <c r="R225" s="352">
        <f>SUMIF(Table2[NHS Code],$M225,Table2[Value £''000])</f>
        <v>0</v>
      </c>
      <c r="S225" s="355">
        <f t="shared" si="34"/>
        <v>207.857</v>
      </c>
      <c r="T225" s="356">
        <f>SUMIF('Tariff Revenue scenario'!$A$7:$A$195,$M225,'Tariff Revenue scenario'!$E$7:$E$195)/1000000</f>
        <v>0.5750281233448401</v>
      </c>
      <c r="V225" s="111" t="s">
        <v>475</v>
      </c>
      <c r="W225" s="194">
        <f t="shared" si="30"/>
        <v>212.749</v>
      </c>
      <c r="X225" s="195">
        <f t="shared" si="31"/>
        <v>172.79008362998138</v>
      </c>
      <c r="Y225" s="194">
        <f t="shared" si="32"/>
        <v>0</v>
      </c>
      <c r="Z225" s="194">
        <f t="shared" si="35"/>
        <v>0</v>
      </c>
      <c r="AA225" s="194">
        <f t="shared" si="33"/>
        <v>0</v>
      </c>
      <c r="AB225" s="195">
        <f ca="1">INDEX('Calcs and Output'!$BA$243:$BA$469,MATCH($V225,'Calcs and Output'!$AJ$243:$AJ$469,0),1)</f>
        <v>0</v>
      </c>
      <c r="AC225" s="368">
        <f t="shared" si="36"/>
        <v>0</v>
      </c>
    </row>
    <row r="226" spans="7:29" ht="13.8" x14ac:dyDescent="0.25">
      <c r="G226" s="111" t="s">
        <v>477</v>
      </c>
      <c r="H226" s="98" t="s">
        <v>478</v>
      </c>
      <c r="I226" s="371">
        <v>1.0733189999999999</v>
      </c>
      <c r="J226" s="371">
        <v>1.0687321941613066</v>
      </c>
      <c r="K226" s="112">
        <f>(1-Data!AN$11)*$I226+Data!AN$11*$J226</f>
        <v>1.0724016388322613</v>
      </c>
      <c r="L226" s="373"/>
      <c r="M226" s="101" t="s">
        <v>465</v>
      </c>
      <c r="N226" s="98" t="s">
        <v>466</v>
      </c>
      <c r="O226" s="99" t="str">
        <f t="shared" si="28"/>
        <v/>
      </c>
      <c r="P226" s="100" t="str">
        <f t="shared" si="29"/>
        <v>RYJ</v>
      </c>
      <c r="Q226" s="352">
        <f>SUMIF(Table1[NHS Trust Code],$M226,Table1[value])</f>
        <v>1096575</v>
      </c>
      <c r="R226" s="352">
        <f>SUMIF(Table2[NHS Code],$M226,Table2[Value £''000])</f>
        <v>0</v>
      </c>
      <c r="S226" s="355">
        <f t="shared" si="34"/>
        <v>1096.575</v>
      </c>
      <c r="T226" s="356">
        <f>SUMIF('Tariff Revenue scenario'!$A$7:$A$195,$M226,'Tariff Revenue scenario'!$E$7:$E$195)/1000000</f>
        <v>538.37960503283932</v>
      </c>
      <c r="V226" s="111" t="s">
        <v>477</v>
      </c>
      <c r="W226" s="194">
        <f t="shared" si="30"/>
        <v>227.684</v>
      </c>
      <c r="X226" s="195">
        <f t="shared" si="31"/>
        <v>212.1307831129422</v>
      </c>
      <c r="Y226" s="194">
        <f t="shared" si="32"/>
        <v>6.3623589907800815</v>
      </c>
      <c r="Z226" s="194">
        <f t="shared" si="35"/>
        <v>5.932813565734623</v>
      </c>
      <c r="AA226" s="194">
        <f t="shared" si="33"/>
        <v>0.43461617547532849</v>
      </c>
      <c r="AB226" s="195">
        <f ca="1">INDEX('Calcs and Output'!$BA$243:$BA$469,MATCH($V226,'Calcs and Output'!$AJ$243:$AJ$469,0),1)</f>
        <v>6.3623575490698938</v>
      </c>
      <c r="AC226" s="368">
        <f t="shared" ca="1" si="36"/>
        <v>-2.26599943475847E-7</v>
      </c>
    </row>
    <row r="227" spans="7:29" ht="13.8" x14ac:dyDescent="0.25">
      <c r="G227" s="111" t="s">
        <v>479</v>
      </c>
      <c r="H227" s="98" t="s">
        <v>480</v>
      </c>
      <c r="I227" s="371">
        <v>1.033892</v>
      </c>
      <c r="J227" s="371">
        <v>1.0171302580153854</v>
      </c>
      <c r="K227" s="112">
        <f>(1-Data!AN$11)*$I227+Data!AN$11*$J227</f>
        <v>1.0305396516030771</v>
      </c>
      <c r="L227" s="373"/>
      <c r="M227" s="101" t="s">
        <v>467</v>
      </c>
      <c r="N227" s="98" t="s">
        <v>468</v>
      </c>
      <c r="O227" s="99" t="str">
        <f t="shared" si="28"/>
        <v/>
      </c>
      <c r="P227" s="100" t="str">
        <f t="shared" si="29"/>
        <v>RYK</v>
      </c>
      <c r="Q227" s="352">
        <f>SUMIF(Table1[NHS Trust Code],$M227,Table1[value])</f>
        <v>66293</v>
      </c>
      <c r="R227" s="352">
        <f>SUMIF(Table2[NHS Code],$M227,Table2[Value £''000])</f>
        <v>0</v>
      </c>
      <c r="S227" s="355">
        <f t="shared" si="34"/>
        <v>66.293000000000006</v>
      </c>
      <c r="T227" s="356">
        <f>SUMIF('Tariff Revenue scenario'!$A$7:$A$195,$M227,'Tariff Revenue scenario'!$E$7:$E$195)/1000000</f>
        <v>0</v>
      </c>
      <c r="V227" s="111" t="s">
        <v>479</v>
      </c>
      <c r="W227" s="194">
        <f t="shared" si="30"/>
        <v>136.81399999999999</v>
      </c>
      <c r="X227" s="195">
        <f t="shared" si="31"/>
        <v>132.32910207255688</v>
      </c>
      <c r="Y227" s="194">
        <f t="shared" si="32"/>
        <v>0</v>
      </c>
      <c r="Z227" s="194">
        <f t="shared" si="35"/>
        <v>0</v>
      </c>
      <c r="AA227" s="194">
        <f t="shared" si="33"/>
        <v>0</v>
      </c>
      <c r="AB227" s="195">
        <f ca="1">INDEX('Calcs and Output'!$BA$243:$BA$469,MATCH($V227,'Calcs and Output'!$AJ$243:$AJ$469,0),1)</f>
        <v>0</v>
      </c>
      <c r="AC227" s="368">
        <f t="shared" si="36"/>
        <v>0</v>
      </c>
    </row>
    <row r="228" spans="7:29" ht="13.8" x14ac:dyDescent="0.25">
      <c r="G228" s="111" t="s">
        <v>481</v>
      </c>
      <c r="H228" s="98" t="s">
        <v>482</v>
      </c>
      <c r="I228" s="371">
        <v>1.2232270000000001</v>
      </c>
      <c r="J228" s="371">
        <v>1.163880929386538</v>
      </c>
      <c r="K228" s="112">
        <f>(1-Data!AN$11)*$I228+Data!AN$11*$J228</f>
        <v>1.2113577858773077</v>
      </c>
      <c r="L228" s="373"/>
      <c r="M228" s="101" t="s">
        <v>469</v>
      </c>
      <c r="N228" s="98" t="s">
        <v>470</v>
      </c>
      <c r="O228" s="99" t="str">
        <f t="shared" si="28"/>
        <v/>
      </c>
      <c r="P228" s="100" t="str">
        <f t="shared" si="29"/>
        <v>RYR</v>
      </c>
      <c r="Q228" s="352">
        <f>SUMIF(Table1[NHS Trust Code],$M228,Table1[value])</f>
        <v>0</v>
      </c>
      <c r="R228" s="352">
        <f>SUMIF(Table2[NHS Code],$M228,Table2[Value £''000])</f>
        <v>434626.5</v>
      </c>
      <c r="S228" s="355">
        <f t="shared" si="34"/>
        <v>434.62650000000002</v>
      </c>
      <c r="T228" s="356">
        <f>SUMIF('Tariff Revenue scenario'!$A$7:$A$195,$M228,'Tariff Revenue scenario'!$E$7:$E$195)/1000000</f>
        <v>291.04476542156794</v>
      </c>
      <c r="V228" s="111" t="s">
        <v>481</v>
      </c>
      <c r="W228" s="194">
        <f t="shared" si="30"/>
        <v>139.18700000000001</v>
      </c>
      <c r="X228" s="195">
        <f t="shared" si="31"/>
        <v>113.7867296912184</v>
      </c>
      <c r="Y228" s="194">
        <f t="shared" si="32"/>
        <v>0</v>
      </c>
      <c r="Z228" s="194">
        <f t="shared" si="35"/>
        <v>0</v>
      </c>
      <c r="AA228" s="194">
        <f t="shared" si="33"/>
        <v>0</v>
      </c>
      <c r="AB228" s="195">
        <f ca="1">INDEX('Calcs and Output'!$BA$243:$BA$469,MATCH($V228,'Calcs and Output'!$AJ$243:$AJ$469,0),1)</f>
        <v>0</v>
      </c>
      <c r="AC228" s="368">
        <f t="shared" si="36"/>
        <v>0</v>
      </c>
    </row>
    <row r="229" spans="7:29" ht="13.8" x14ac:dyDescent="0.25">
      <c r="G229" s="111" t="s">
        <v>483</v>
      </c>
      <c r="H229" s="98" t="s">
        <v>484</v>
      </c>
      <c r="I229" s="371">
        <v>1.0305</v>
      </c>
      <c r="J229" s="371">
        <v>1.0264441442096908</v>
      </c>
      <c r="K229" s="112">
        <f>(1-Data!AN$11)*$I229+Data!AN$11*$J229</f>
        <v>1.0296888288419381</v>
      </c>
      <c r="L229" s="373"/>
      <c r="M229" s="101" t="s">
        <v>471</v>
      </c>
      <c r="N229" s="98" t="s">
        <v>472</v>
      </c>
      <c r="O229" s="99" t="str">
        <f t="shared" si="28"/>
        <v/>
      </c>
      <c r="P229" s="100" t="str">
        <f t="shared" si="29"/>
        <v>RYV</v>
      </c>
      <c r="Q229" s="352">
        <f>SUMIF(Table1[NHS Trust Code],$M229,Table1[value])</f>
        <v>116570</v>
      </c>
      <c r="R229" s="352">
        <f>SUMIF(Table2[NHS Code],$M229,Table2[Value £''000])</f>
        <v>0</v>
      </c>
      <c r="S229" s="355">
        <f t="shared" si="34"/>
        <v>116.57</v>
      </c>
      <c r="T229" s="356">
        <f>SUMIF('Tariff Revenue scenario'!$A$7:$A$195,$M229,'Tariff Revenue scenario'!$E$7:$E$195)/1000000</f>
        <v>6.7739522976945414</v>
      </c>
      <c r="V229" s="111" t="s">
        <v>483</v>
      </c>
      <c r="W229" s="194">
        <f t="shared" si="30"/>
        <v>121.17</v>
      </c>
      <c r="X229" s="195">
        <f t="shared" si="31"/>
        <v>117.58369723435226</v>
      </c>
      <c r="Y229" s="194">
        <f t="shared" si="32"/>
        <v>0</v>
      </c>
      <c r="Z229" s="194">
        <f t="shared" si="35"/>
        <v>0</v>
      </c>
      <c r="AA229" s="194">
        <f t="shared" si="33"/>
        <v>0</v>
      </c>
      <c r="AB229" s="195">
        <f ca="1">INDEX('Calcs and Output'!$BA$243:$BA$469,MATCH($V229,'Calcs and Output'!$AJ$243:$AJ$469,0),1)</f>
        <v>0</v>
      </c>
      <c r="AC229" s="368">
        <f t="shared" si="36"/>
        <v>0</v>
      </c>
    </row>
    <row r="230" spans="7:29" thickBot="1" x14ac:dyDescent="0.3">
      <c r="G230" s="114" t="s">
        <v>485</v>
      </c>
      <c r="H230" s="104" t="s">
        <v>486</v>
      </c>
      <c r="I230" s="372">
        <v>1.0391919999999999</v>
      </c>
      <c r="J230" s="372">
        <v>1.031137915210969</v>
      </c>
      <c r="K230" s="115">
        <f>(1-Data!AN$11)*$I230+Data!AN$11*$J230</f>
        <v>1.0375811830421937</v>
      </c>
      <c r="L230" s="373"/>
      <c r="M230" s="101" t="s">
        <v>473</v>
      </c>
      <c r="N230" s="98" t="s">
        <v>474</v>
      </c>
      <c r="O230" s="99" t="str">
        <f t="shared" si="28"/>
        <v/>
      </c>
      <c r="P230" s="100" t="str">
        <f t="shared" si="29"/>
        <v>RYW</v>
      </c>
      <c r="Q230" s="352">
        <f>SUMIF(Table1[NHS Trust Code],$M230,Table1[value])</f>
        <v>0</v>
      </c>
      <c r="R230" s="352">
        <f>SUMIF(Table2[NHS Code],$M230,Table2[Value £''000])</f>
        <v>275044</v>
      </c>
      <c r="S230" s="355">
        <f t="shared" si="34"/>
        <v>275.04399999999998</v>
      </c>
      <c r="T230" s="356">
        <f>SUMIF('Tariff Revenue scenario'!$A$7:$A$195,$M230,'Tariff Revenue scenario'!$E$7:$E$195)/1000000</f>
        <v>7.4245065812709887</v>
      </c>
      <c r="V230" s="114" t="s">
        <v>485</v>
      </c>
      <c r="W230" s="196">
        <f t="shared" si="30"/>
        <v>101.4</v>
      </c>
      <c r="X230" s="197">
        <f t="shared" si="31"/>
        <v>97.575808897682066</v>
      </c>
      <c r="Y230" s="196">
        <f t="shared" si="32"/>
        <v>0</v>
      </c>
      <c r="Z230" s="196">
        <f t="shared" si="35"/>
        <v>0</v>
      </c>
      <c r="AA230" s="196">
        <f t="shared" si="33"/>
        <v>0</v>
      </c>
      <c r="AB230" s="197">
        <f ca="1">INDEX('Calcs and Output'!$BA$243:$BA$469,MATCH($V230,'Calcs and Output'!$AJ$243:$AJ$469,0),1)</f>
        <v>0</v>
      </c>
      <c r="AC230" s="369">
        <f t="shared" si="36"/>
        <v>0</v>
      </c>
    </row>
    <row r="231" spans="7:29" ht="13.8" x14ac:dyDescent="0.25">
      <c r="M231" s="101" t="s">
        <v>475</v>
      </c>
      <c r="N231" s="98" t="s">
        <v>476</v>
      </c>
      <c r="O231" s="99" t="str">
        <f t="shared" si="28"/>
        <v/>
      </c>
      <c r="P231" s="100" t="str">
        <f t="shared" si="29"/>
        <v>RYX</v>
      </c>
      <c r="Q231" s="352">
        <f>SUMIF(Table1[NHS Trust Code],$M231,Table1[value])</f>
        <v>212749</v>
      </c>
      <c r="R231" s="352">
        <f>SUMIF(Table2[NHS Code],$M231,Table2[Value £''000])</f>
        <v>0</v>
      </c>
      <c r="S231" s="355">
        <f t="shared" si="34"/>
        <v>212.749</v>
      </c>
      <c r="T231" s="356">
        <f>SUMIF('Tariff Revenue scenario'!$A$7:$A$195,$M231,'Tariff Revenue scenario'!$E$7:$E$195)/1000000</f>
        <v>0</v>
      </c>
      <c r="AC231" s="192"/>
    </row>
    <row r="232" spans="7:29" ht="13.8" x14ac:dyDescent="0.25">
      <c r="M232" s="101" t="s">
        <v>477</v>
      </c>
      <c r="N232" s="98" t="s">
        <v>478</v>
      </c>
      <c r="O232" s="99" t="str">
        <f t="shared" si="28"/>
        <v/>
      </c>
      <c r="P232" s="100" t="str">
        <f t="shared" si="29"/>
        <v>RYY</v>
      </c>
      <c r="Q232" s="352">
        <f>SUMIF(Table1[NHS Trust Code],$M232,Table1[value])</f>
        <v>0</v>
      </c>
      <c r="R232" s="352">
        <f>SUMIF(Table2[NHS Code],$M232,Table2[Value £''000])</f>
        <v>227684</v>
      </c>
      <c r="S232" s="355">
        <f t="shared" si="34"/>
        <v>227.684</v>
      </c>
      <c r="T232" s="356">
        <f>SUMIF('Tariff Revenue scenario'!$A$7:$A$195,$M232,'Tariff Revenue scenario'!$E$7:$E$195)/1000000</f>
        <v>6.3623589907800815</v>
      </c>
      <c r="AC232" s="192"/>
    </row>
    <row r="233" spans="7:29" ht="13.8" x14ac:dyDescent="0.25">
      <c r="M233" s="101" t="s">
        <v>479</v>
      </c>
      <c r="N233" s="98" t="s">
        <v>480</v>
      </c>
      <c r="O233" s="99" t="str">
        <f t="shared" si="28"/>
        <v/>
      </c>
      <c r="P233" s="100" t="str">
        <f t="shared" si="29"/>
        <v>TAD</v>
      </c>
      <c r="Q233" s="352">
        <f>SUMIF(Table1[NHS Trust Code],$M233,Table1[value])</f>
        <v>0</v>
      </c>
      <c r="R233" s="352">
        <f>SUMIF(Table2[NHS Code],$M233,Table2[Value £''000])</f>
        <v>136814</v>
      </c>
      <c r="S233" s="355">
        <f t="shared" si="34"/>
        <v>136.81399999999999</v>
      </c>
      <c r="T233" s="356">
        <f>SUMIF('Tariff Revenue scenario'!$A$7:$A$195,$M233,'Tariff Revenue scenario'!$E$7:$E$195)/1000000</f>
        <v>0</v>
      </c>
      <c r="AC233" s="192"/>
    </row>
    <row r="234" spans="7:29" ht="13.8" x14ac:dyDescent="0.25">
      <c r="M234" s="101" t="s">
        <v>481</v>
      </c>
      <c r="N234" s="98" t="s">
        <v>482</v>
      </c>
      <c r="O234" s="99" t="str">
        <f t="shared" si="28"/>
        <v/>
      </c>
      <c r="P234" s="100" t="str">
        <f t="shared" si="29"/>
        <v>TAF</v>
      </c>
      <c r="Q234" s="352">
        <f>SUMIF(Table1[NHS Trust Code],$M234,Table1[value])</f>
        <v>0</v>
      </c>
      <c r="R234" s="352">
        <f>SUMIF(Table2[NHS Code],$M234,Table2[Value £''000])</f>
        <v>139187</v>
      </c>
      <c r="S234" s="355">
        <f t="shared" si="34"/>
        <v>139.18700000000001</v>
      </c>
      <c r="T234" s="356">
        <f>SUMIF('Tariff Revenue scenario'!$A$7:$A$195,$M234,'Tariff Revenue scenario'!$E$7:$E$195)/1000000</f>
        <v>0</v>
      </c>
      <c r="AC234" s="192"/>
    </row>
    <row r="235" spans="7:29" ht="13.8" x14ac:dyDescent="0.25">
      <c r="M235" s="101" t="s">
        <v>483</v>
      </c>
      <c r="N235" s="98" t="s">
        <v>484</v>
      </c>
      <c r="O235" s="99" t="str">
        <f t="shared" si="28"/>
        <v/>
      </c>
      <c r="P235" s="100" t="str">
        <f t="shared" si="29"/>
        <v>TAH</v>
      </c>
      <c r="Q235" s="352">
        <f>SUMIF(Table1[NHS Trust Code],$M235,Table1[value])</f>
        <v>0</v>
      </c>
      <c r="R235" s="352">
        <f>SUMIF(Table2[NHS Code],$M235,Table2[Value £''000])</f>
        <v>121170</v>
      </c>
      <c r="S235" s="355">
        <f t="shared" si="34"/>
        <v>121.17</v>
      </c>
      <c r="T235" s="356">
        <f>SUMIF('Tariff Revenue scenario'!$A$7:$A$195,$M235,'Tariff Revenue scenario'!$E$7:$E$195)/1000000</f>
        <v>0</v>
      </c>
      <c r="AC235" s="192"/>
    </row>
    <row r="236" spans="7:29" ht="13.8" x14ac:dyDescent="0.25">
      <c r="M236" s="101" t="s">
        <v>485</v>
      </c>
      <c r="N236" s="98" t="s">
        <v>486</v>
      </c>
      <c r="O236" s="99" t="str">
        <f t="shared" si="28"/>
        <v/>
      </c>
      <c r="P236" s="100" t="str">
        <f t="shared" si="29"/>
        <v>TAJ</v>
      </c>
      <c r="Q236" s="352">
        <f>SUMIF(Table1[NHS Trust Code],$M236,Table1[value])</f>
        <v>0</v>
      </c>
      <c r="R236" s="352">
        <f>SUMIF(Table2[NHS Code],$M236,Table2[Value £''000])</f>
        <v>101400</v>
      </c>
      <c r="S236" s="355">
        <f t="shared" si="34"/>
        <v>101.4</v>
      </c>
      <c r="T236" s="356">
        <f>SUMIF('Tariff Revenue scenario'!$A$7:$A$195,$M236,'Tariff Revenue scenario'!$E$7:$E$195)/1000000</f>
        <v>0</v>
      </c>
    </row>
    <row r="237" spans="7:29" ht="13.8" x14ac:dyDescent="0.25">
      <c r="M237" s="103" t="s">
        <v>572</v>
      </c>
      <c r="N237" s="98" t="s">
        <v>728</v>
      </c>
      <c r="O237" s="99" t="str">
        <f t="shared" si="28"/>
        <v>RGN</v>
      </c>
      <c r="P237" s="100" t="str">
        <f t="shared" si="29"/>
        <v>RGN</v>
      </c>
      <c r="Q237" s="352">
        <f>SUMIF(Table1[NHS Trust Code],$M237,Table1[value])</f>
        <v>115485</v>
      </c>
      <c r="R237" s="352">
        <f>SUMIF(Table2[NHS Code],$M237,Table2[Value £''000])</f>
        <v>0</v>
      </c>
      <c r="S237" s="355">
        <f t="shared" si="34"/>
        <v>115.485</v>
      </c>
      <c r="T237" s="356">
        <f>SUMIF('Tariff Revenue scenario'!$A$7:$A$195,$M237,'Tariff Revenue scenario'!$E$7:$E$195)/1000000</f>
        <v>68.830276881512759</v>
      </c>
    </row>
    <row r="238" spans="7:29" ht="13.8" x14ac:dyDescent="0.25">
      <c r="M238" s="103" t="s">
        <v>702</v>
      </c>
      <c r="N238" s="98" t="s">
        <v>727</v>
      </c>
      <c r="O238" s="99" t="str">
        <f t="shared" si="28"/>
        <v>R1L</v>
      </c>
      <c r="P238" s="100" t="str">
        <f t="shared" si="29"/>
        <v>R1L</v>
      </c>
      <c r="Q238" s="352">
        <f>SUMIF(Table1[NHS Trust Code],$M238,Table1[value])</f>
        <v>0</v>
      </c>
      <c r="R238" s="352">
        <f>SUMIF(Table2[NHS Code],$M238,Table2[Value £''000])</f>
        <v>245412.78630000001</v>
      </c>
      <c r="S238" s="355">
        <f t="shared" si="34"/>
        <v>245.41278629999999</v>
      </c>
      <c r="T238" s="356">
        <f>SUMIF('Tariff Revenue scenario'!$A$7:$A$195,$M238,'Tariff Revenue scenario'!$E$7:$E$195)/1000000</f>
        <v>0</v>
      </c>
    </row>
    <row r="239" spans="7:29" ht="13.8" x14ac:dyDescent="0.25">
      <c r="M239" s="103" t="s">
        <v>672</v>
      </c>
      <c r="N239" s="98" t="s">
        <v>732</v>
      </c>
      <c r="O239" s="99" t="str">
        <f t="shared" si="28"/>
        <v>R1L</v>
      </c>
      <c r="P239" s="100" t="str">
        <f t="shared" si="29"/>
        <v>R1L</v>
      </c>
      <c r="Q239" s="352">
        <f>SUMIF(Table1[NHS Trust Code],$M239,Table1[value])</f>
        <v>0</v>
      </c>
      <c r="R239" s="352">
        <f>SUMIF(Table2[NHS Code],$M239,Table2[Value £''000])</f>
        <v>99497</v>
      </c>
      <c r="S239" s="355">
        <f t="shared" si="34"/>
        <v>99.497</v>
      </c>
      <c r="T239" s="356">
        <f>SUMIF('Tariff Revenue scenario'!$A$7:$A$195,$M239,'Tariff Revenue scenario'!$E$7:$E$195)/1000000</f>
        <v>0</v>
      </c>
    </row>
    <row r="240" spans="7:29" ht="13.8" x14ac:dyDescent="0.25">
      <c r="M240" s="103" t="s">
        <v>547</v>
      </c>
      <c r="N240" s="98" t="s">
        <v>729</v>
      </c>
      <c r="O240" s="99" t="str">
        <f t="shared" si="28"/>
        <v>RQ3</v>
      </c>
      <c r="P240" s="100" t="str">
        <f t="shared" si="29"/>
        <v>RQ3</v>
      </c>
      <c r="Q240" s="352">
        <f>SUMIF(Table1[NHS Trust Code],$M240,Table1[value])</f>
        <v>0</v>
      </c>
      <c r="R240" s="352">
        <f>SUMIF(Table2[NHS Code],$M240,Table2[Value £''000])</f>
        <v>84033</v>
      </c>
      <c r="S240" s="355">
        <f t="shared" si="34"/>
        <v>84.033000000000001</v>
      </c>
      <c r="T240" s="356">
        <f>SUMIF('Tariff Revenue scenario'!$A$7:$A$195,$M240,'Tariff Revenue scenario'!$E$7:$E$195)/1000000</f>
        <v>0</v>
      </c>
    </row>
    <row r="241" spans="13:20" ht="13.8" x14ac:dyDescent="0.25">
      <c r="M241" s="103" t="s">
        <v>566</v>
      </c>
      <c r="N241" s="98" t="s">
        <v>730</v>
      </c>
      <c r="O241" s="99" t="str">
        <f t="shared" si="28"/>
        <v>RW4</v>
      </c>
      <c r="P241" s="100" t="str">
        <f t="shared" si="29"/>
        <v>RW4</v>
      </c>
      <c r="Q241" s="352">
        <f>SUMIF(Table1[NHS Trust Code],$M241,Table1[value])</f>
        <v>0</v>
      </c>
      <c r="R241" s="352">
        <f>SUMIF(Table2[NHS Code],$M241,Table2[Value £''000])</f>
        <v>9698</v>
      </c>
      <c r="S241" s="355">
        <f t="shared" si="34"/>
        <v>9.6980000000000004</v>
      </c>
      <c r="T241" s="356">
        <f>SUMIF('Tariff Revenue scenario'!$A$7:$A$195,$M241,'Tariff Revenue scenario'!$E$7:$E$195)/1000000</f>
        <v>0</v>
      </c>
    </row>
    <row r="242" spans="13:20" thickBot="1" x14ac:dyDescent="0.3">
      <c r="M242" s="105" t="s">
        <v>599</v>
      </c>
      <c r="N242" s="104" t="s">
        <v>731</v>
      </c>
      <c r="O242" s="106" t="str">
        <f t="shared" si="28"/>
        <v>RXV</v>
      </c>
      <c r="P242" s="107" t="str">
        <f t="shared" si="29"/>
        <v>RXV</v>
      </c>
      <c r="Q242" s="353">
        <f>SUMIF(Table1[NHS Trust Code],$M242,Table1[value])</f>
        <v>78973</v>
      </c>
      <c r="R242" s="353">
        <f>SUMIF(Table2[NHS Code],$M242,Table2[Value £''000])</f>
        <v>0</v>
      </c>
      <c r="S242" s="357">
        <f t="shared" si="34"/>
        <v>78.972999999999999</v>
      </c>
      <c r="T242" s="358">
        <f>SUMIF('Tariff Revenue scenario'!$A$7:$A$195,$M242,'Tariff Revenue scenario'!$E$7:$E$195)/1000000</f>
        <v>0</v>
      </c>
    </row>
  </sheetData>
  <autoFilter ref="G3:AC243" xr:uid="{00000000-0009-0000-0000-000004000000}"/>
  <sortState ref="V4:X230">
    <sortCondition ref="V4:V230"/>
  </sortState>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B3:T323"/>
  <sheetViews>
    <sheetView workbookViewId="0">
      <selection activeCell="A3" sqref="A3"/>
    </sheetView>
  </sheetViews>
  <sheetFormatPr defaultRowHeight="14.4" x14ac:dyDescent="0.25"/>
  <cols>
    <col min="2" max="2" width="10.8984375" style="76" customWidth="1"/>
    <col min="3" max="3" width="19.5" style="76" customWidth="1"/>
    <col min="4" max="4" width="19.8984375" style="76" customWidth="1"/>
    <col min="5" max="5" width="9.796875" style="76" customWidth="1"/>
    <col min="6" max="6" width="12.296875" style="76" customWidth="1"/>
    <col min="7" max="7" width="8.796875" style="76" customWidth="1"/>
    <col min="8" max="8" width="10.8984375" style="76" customWidth="1"/>
    <col min="9" max="9" width="10.5" style="76" customWidth="1"/>
    <col min="10" max="10" width="8.8984375" style="76" customWidth="1"/>
    <col min="11" max="11" width="11.296875" style="76" customWidth="1"/>
    <col min="12" max="12" width="24.8984375" style="76" customWidth="1"/>
    <col min="13" max="13" width="19.296875" style="76" customWidth="1"/>
    <col min="14" max="14" width="6.5" style="76" customWidth="1"/>
    <col min="15" max="15" width="21.8984375" style="76" customWidth="1"/>
    <col min="16" max="16" width="9.5" style="76" customWidth="1"/>
    <col min="17" max="17" width="11.296875" style="76" customWidth="1"/>
    <col min="18" max="18" width="8.8984375" style="76" customWidth="1"/>
    <col min="20" max="20" width="55.296875" customWidth="1"/>
  </cols>
  <sheetData>
    <row r="3" spans="2:20" ht="13.8" x14ac:dyDescent="0.25">
      <c r="C3" s="324" t="s">
        <v>954</v>
      </c>
      <c r="E3" s="325"/>
      <c r="L3" s="324" t="s">
        <v>955</v>
      </c>
      <c r="N3" s="325"/>
    </row>
    <row r="4" spans="2:20" ht="24" x14ac:dyDescent="0.25">
      <c r="D4" s="326" t="s">
        <v>956</v>
      </c>
      <c r="E4" s="326" t="s">
        <v>957</v>
      </c>
      <c r="F4" s="326" t="s">
        <v>958</v>
      </c>
      <c r="G4" s="326" t="s">
        <v>959</v>
      </c>
      <c r="H4" s="326" t="s">
        <v>960</v>
      </c>
      <c r="M4" s="327" t="s">
        <v>961</v>
      </c>
      <c r="N4" s="328" t="s">
        <v>962</v>
      </c>
      <c r="O4" s="327" t="s">
        <v>963</v>
      </c>
      <c r="P4" s="328" t="s">
        <v>494</v>
      </c>
      <c r="Q4" s="329" t="s">
        <v>964</v>
      </c>
    </row>
    <row r="5" spans="2:20" ht="13.8" x14ac:dyDescent="0.25">
      <c r="C5" s="330" t="s">
        <v>965</v>
      </c>
      <c r="D5" s="331" t="s">
        <v>966</v>
      </c>
      <c r="E5" s="332">
        <v>1</v>
      </c>
      <c r="F5" s="331" t="s">
        <v>967</v>
      </c>
      <c r="G5" s="332">
        <v>14</v>
      </c>
      <c r="H5" s="331" t="s">
        <v>968</v>
      </c>
      <c r="L5" s="330" t="s">
        <v>969</v>
      </c>
      <c r="M5" s="333" t="s">
        <v>970</v>
      </c>
      <c r="N5" s="333">
        <v>12</v>
      </c>
      <c r="O5" s="333" t="s">
        <v>971</v>
      </c>
      <c r="P5" s="333">
        <v>5</v>
      </c>
      <c r="Q5" s="333" t="s">
        <v>972</v>
      </c>
    </row>
    <row r="6" spans="2:20" ht="13.8" x14ac:dyDescent="0.25">
      <c r="C6" s="330" t="s">
        <v>973</v>
      </c>
      <c r="D6" s="334" t="s">
        <v>966</v>
      </c>
      <c r="E6" s="335">
        <v>1</v>
      </c>
      <c r="F6" s="334" t="s">
        <v>967</v>
      </c>
      <c r="G6" s="335">
        <v>15</v>
      </c>
      <c r="H6" s="334" t="s">
        <v>974</v>
      </c>
      <c r="L6" s="330" t="s">
        <v>975</v>
      </c>
      <c r="M6" s="336" t="s">
        <v>970</v>
      </c>
      <c r="N6" s="336">
        <v>13</v>
      </c>
      <c r="O6" s="336" t="s">
        <v>976</v>
      </c>
      <c r="P6" s="336">
        <v>5</v>
      </c>
      <c r="Q6" s="336" t="s">
        <v>972</v>
      </c>
      <c r="T6" s="7" t="s">
        <v>783</v>
      </c>
    </row>
    <row r="7" spans="2:20" ht="13.8" x14ac:dyDescent="0.25">
      <c r="C7" s="330"/>
      <c r="D7" s="337"/>
      <c r="E7" s="337"/>
      <c r="F7" s="337"/>
      <c r="G7" s="337"/>
      <c r="H7" s="337"/>
      <c r="L7" s="330"/>
      <c r="M7" s="338"/>
      <c r="N7" s="338"/>
      <c r="O7" s="338"/>
      <c r="P7" s="338"/>
      <c r="Q7" s="338"/>
      <c r="T7" s="363" t="s">
        <v>1045</v>
      </c>
    </row>
    <row r="8" spans="2:20" ht="13.8" x14ac:dyDescent="0.25">
      <c r="B8" s="339">
        <f>COUNTA(Table2[NHS Code])/2</f>
        <v>157</v>
      </c>
      <c r="K8" s="339">
        <f>COUNTA(Table1[NHS Trust Code])/2</f>
        <v>86</v>
      </c>
    </row>
    <row r="9" spans="2:20" ht="24" x14ac:dyDescent="0.25">
      <c r="B9" s="326" t="s">
        <v>977</v>
      </c>
      <c r="C9" s="326" t="s">
        <v>978</v>
      </c>
      <c r="D9" s="326" t="s">
        <v>956</v>
      </c>
      <c r="E9" s="326" t="s">
        <v>957</v>
      </c>
      <c r="F9" s="326" t="s">
        <v>958</v>
      </c>
      <c r="G9" s="326" t="s">
        <v>959</v>
      </c>
      <c r="H9" s="326" t="s">
        <v>960</v>
      </c>
      <c r="I9" s="340" t="s">
        <v>979</v>
      </c>
      <c r="K9" s="341" t="s">
        <v>980</v>
      </c>
      <c r="L9" s="341" t="s">
        <v>527</v>
      </c>
      <c r="M9" s="341" t="s">
        <v>961</v>
      </c>
      <c r="N9" s="341" t="s">
        <v>962</v>
      </c>
      <c r="O9" s="341" t="s">
        <v>963</v>
      </c>
      <c r="P9" s="341" t="s">
        <v>494</v>
      </c>
      <c r="Q9" s="329" t="s">
        <v>964</v>
      </c>
      <c r="R9" s="342" t="s">
        <v>981</v>
      </c>
      <c r="T9" s="359" t="s">
        <v>1037</v>
      </c>
    </row>
    <row r="10" spans="2:20" ht="13.8" x14ac:dyDescent="0.25">
      <c r="B10" s="76" t="s">
        <v>325</v>
      </c>
      <c r="C10" s="76" t="s">
        <v>529</v>
      </c>
      <c r="D10" s="76" t="s">
        <v>966</v>
      </c>
      <c r="E10" s="339">
        <v>1</v>
      </c>
      <c r="F10" s="76" t="s">
        <v>967</v>
      </c>
      <c r="G10" s="339">
        <v>14</v>
      </c>
      <c r="H10" s="76" t="s">
        <v>968</v>
      </c>
      <c r="I10" s="343">
        <v>147357</v>
      </c>
      <c r="K10" s="344" t="s">
        <v>337</v>
      </c>
      <c r="L10" s="76" t="s">
        <v>530</v>
      </c>
      <c r="M10" s="344" t="s">
        <v>970</v>
      </c>
      <c r="N10" s="344">
        <v>12</v>
      </c>
      <c r="O10" s="344" t="s">
        <v>971</v>
      </c>
      <c r="P10" s="344">
        <v>5</v>
      </c>
      <c r="Q10" s="344" t="s">
        <v>972</v>
      </c>
      <c r="R10" s="345">
        <v>203282</v>
      </c>
      <c r="T10" s="359" t="s">
        <v>1038</v>
      </c>
    </row>
    <row r="11" spans="2:20" ht="13.8" x14ac:dyDescent="0.25">
      <c r="B11" s="76" t="s">
        <v>325</v>
      </c>
      <c r="C11" s="76" t="s">
        <v>529</v>
      </c>
      <c r="D11" s="76" t="s">
        <v>966</v>
      </c>
      <c r="E11" s="339">
        <v>1</v>
      </c>
      <c r="F11" s="76" t="s">
        <v>967</v>
      </c>
      <c r="G11" s="339">
        <v>15</v>
      </c>
      <c r="H11" s="76" t="s">
        <v>974</v>
      </c>
      <c r="I11" s="343">
        <v>8004</v>
      </c>
      <c r="K11" s="344" t="s">
        <v>337</v>
      </c>
      <c r="L11" s="76" t="s">
        <v>530</v>
      </c>
      <c r="M11" s="344" t="s">
        <v>970</v>
      </c>
      <c r="N11" s="344">
        <v>13</v>
      </c>
      <c r="O11" s="344" t="s">
        <v>976</v>
      </c>
      <c r="P11" s="344">
        <v>5</v>
      </c>
      <c r="Q11" s="344" t="s">
        <v>972</v>
      </c>
      <c r="R11" s="345">
        <v>11075</v>
      </c>
      <c r="T11" s="360" t="s">
        <v>1039</v>
      </c>
    </row>
    <row r="12" spans="2:20" ht="13.8" x14ac:dyDescent="0.25">
      <c r="B12" s="76" t="s">
        <v>125</v>
      </c>
      <c r="C12" s="76" t="s">
        <v>982</v>
      </c>
      <c r="D12" s="76" t="s">
        <v>966</v>
      </c>
      <c r="E12" s="339">
        <v>1</v>
      </c>
      <c r="F12" s="76" t="s">
        <v>967</v>
      </c>
      <c r="G12" s="339">
        <v>14</v>
      </c>
      <c r="H12" s="76" t="s">
        <v>968</v>
      </c>
      <c r="I12" s="343">
        <v>300248</v>
      </c>
      <c r="K12" s="344" t="s">
        <v>133</v>
      </c>
      <c r="L12" s="76" t="s">
        <v>531</v>
      </c>
      <c r="M12" s="344" t="s">
        <v>970</v>
      </c>
      <c r="N12" s="344">
        <v>12</v>
      </c>
      <c r="O12" s="344" t="s">
        <v>971</v>
      </c>
      <c r="P12" s="344">
        <v>5</v>
      </c>
      <c r="Q12" s="344" t="s">
        <v>972</v>
      </c>
      <c r="R12" s="345">
        <v>500262</v>
      </c>
      <c r="T12" s="76" t="s">
        <v>1040</v>
      </c>
    </row>
    <row r="13" spans="2:20" ht="13.8" x14ac:dyDescent="0.25">
      <c r="B13" s="76" t="s">
        <v>125</v>
      </c>
      <c r="C13" s="76" t="s">
        <v>982</v>
      </c>
      <c r="D13" s="76" t="s">
        <v>966</v>
      </c>
      <c r="E13" s="339">
        <v>1</v>
      </c>
      <c r="F13" s="76" t="s">
        <v>967</v>
      </c>
      <c r="G13" s="339">
        <v>15</v>
      </c>
      <c r="H13" s="76" t="s">
        <v>974</v>
      </c>
      <c r="I13" s="343">
        <v>43123</v>
      </c>
      <c r="K13" s="344" t="s">
        <v>133</v>
      </c>
      <c r="L13" s="76" t="s">
        <v>531</v>
      </c>
      <c r="M13" s="344" t="s">
        <v>970</v>
      </c>
      <c r="N13" s="344">
        <v>13</v>
      </c>
      <c r="O13" s="344" t="s">
        <v>976</v>
      </c>
      <c r="P13" s="344">
        <v>5</v>
      </c>
      <c r="Q13" s="344" t="s">
        <v>972</v>
      </c>
      <c r="R13" s="345">
        <v>57704</v>
      </c>
      <c r="T13" s="76"/>
    </row>
    <row r="14" spans="2:20" ht="13.8" x14ac:dyDescent="0.25">
      <c r="B14" s="76" t="s">
        <v>97</v>
      </c>
      <c r="C14" s="76" t="s">
        <v>532</v>
      </c>
      <c r="D14" s="76" t="s">
        <v>966</v>
      </c>
      <c r="E14" s="339">
        <v>1</v>
      </c>
      <c r="F14" s="76" t="s">
        <v>967</v>
      </c>
      <c r="G14" s="339">
        <v>14</v>
      </c>
      <c r="H14" s="76" t="s">
        <v>968</v>
      </c>
      <c r="I14" s="343">
        <v>145845</v>
      </c>
      <c r="K14" s="344" t="s">
        <v>293</v>
      </c>
      <c r="L14" s="76" t="s">
        <v>533</v>
      </c>
      <c r="M14" s="344" t="s">
        <v>970</v>
      </c>
      <c r="N14" s="344">
        <v>12</v>
      </c>
      <c r="O14" s="344" t="s">
        <v>971</v>
      </c>
      <c r="P14" s="344">
        <v>5</v>
      </c>
      <c r="Q14" s="344" t="s">
        <v>972</v>
      </c>
      <c r="R14" s="345">
        <v>193054</v>
      </c>
      <c r="T14" s="361" t="s">
        <v>1041</v>
      </c>
    </row>
    <row r="15" spans="2:20" ht="13.8" x14ac:dyDescent="0.25">
      <c r="B15" s="76" t="s">
        <v>97</v>
      </c>
      <c r="C15" s="76" t="s">
        <v>532</v>
      </c>
      <c r="D15" s="76" t="s">
        <v>966</v>
      </c>
      <c r="E15" s="339">
        <v>1</v>
      </c>
      <c r="F15" s="76" t="s">
        <v>967</v>
      </c>
      <c r="G15" s="339">
        <v>15</v>
      </c>
      <c r="H15" s="76" t="s">
        <v>974</v>
      </c>
      <c r="I15" s="343">
        <v>18530</v>
      </c>
      <c r="K15" s="344" t="s">
        <v>293</v>
      </c>
      <c r="L15" s="76" t="s">
        <v>533</v>
      </c>
      <c r="M15" s="344" t="s">
        <v>970</v>
      </c>
      <c r="N15" s="344">
        <v>13</v>
      </c>
      <c r="O15" s="344" t="s">
        <v>976</v>
      </c>
      <c r="P15" s="344">
        <v>5</v>
      </c>
      <c r="Q15" s="344" t="s">
        <v>972</v>
      </c>
      <c r="R15" s="345">
        <v>8973</v>
      </c>
      <c r="T15" s="361" t="s">
        <v>1042</v>
      </c>
    </row>
    <row r="16" spans="2:20" ht="13.8" x14ac:dyDescent="0.25">
      <c r="B16" s="76" t="s">
        <v>81</v>
      </c>
      <c r="C16" s="76" t="s">
        <v>983</v>
      </c>
      <c r="D16" s="76" t="s">
        <v>966</v>
      </c>
      <c r="E16" s="339">
        <v>1</v>
      </c>
      <c r="F16" s="76" t="s">
        <v>967</v>
      </c>
      <c r="G16" s="339">
        <v>14</v>
      </c>
      <c r="H16" s="76" t="s">
        <v>968</v>
      </c>
      <c r="I16" s="343">
        <v>192037</v>
      </c>
      <c r="K16" s="344" t="s">
        <v>37</v>
      </c>
      <c r="L16" s="76" t="s">
        <v>534</v>
      </c>
      <c r="M16" s="344" t="s">
        <v>970</v>
      </c>
      <c r="N16" s="344">
        <v>12</v>
      </c>
      <c r="O16" s="344" t="s">
        <v>971</v>
      </c>
      <c r="P16" s="344">
        <v>5</v>
      </c>
      <c r="Q16" s="344" t="s">
        <v>972</v>
      </c>
      <c r="R16" s="345">
        <v>1266131</v>
      </c>
      <c r="T16" s="362" t="s">
        <v>1043</v>
      </c>
    </row>
    <row r="17" spans="2:20" ht="13.8" x14ac:dyDescent="0.25">
      <c r="B17" s="76" t="s">
        <v>81</v>
      </c>
      <c r="C17" s="76" t="s">
        <v>983</v>
      </c>
      <c r="D17" s="76" t="s">
        <v>966</v>
      </c>
      <c r="E17" s="339">
        <v>1</v>
      </c>
      <c r="F17" s="76" t="s">
        <v>967</v>
      </c>
      <c r="G17" s="339">
        <v>15</v>
      </c>
      <c r="H17" s="76" t="s">
        <v>974</v>
      </c>
      <c r="I17" s="343">
        <v>30555</v>
      </c>
      <c r="K17" s="344" t="s">
        <v>37</v>
      </c>
      <c r="L17" s="76" t="s">
        <v>534</v>
      </c>
      <c r="M17" s="344" t="s">
        <v>970</v>
      </c>
      <c r="N17" s="344">
        <v>13</v>
      </c>
      <c r="O17" s="344" t="s">
        <v>976</v>
      </c>
      <c r="P17" s="344">
        <v>5</v>
      </c>
      <c r="Q17" s="344" t="s">
        <v>972</v>
      </c>
      <c r="R17" s="345">
        <v>222702</v>
      </c>
      <c r="T17" s="76" t="s">
        <v>1044</v>
      </c>
    </row>
    <row r="18" spans="2:20" ht="13.8" x14ac:dyDescent="0.25">
      <c r="B18" s="76" t="s">
        <v>317</v>
      </c>
      <c r="C18" s="76" t="s">
        <v>535</v>
      </c>
      <c r="D18" s="76" t="s">
        <v>966</v>
      </c>
      <c r="E18" s="339">
        <v>1</v>
      </c>
      <c r="F18" s="76" t="s">
        <v>967</v>
      </c>
      <c r="G18" s="339">
        <v>14</v>
      </c>
      <c r="H18" s="76" t="s">
        <v>968</v>
      </c>
      <c r="I18" s="343">
        <v>260805.66399999999</v>
      </c>
      <c r="K18" s="344" t="s">
        <v>89</v>
      </c>
      <c r="L18" s="76" t="s">
        <v>536</v>
      </c>
      <c r="M18" s="344" t="s">
        <v>970</v>
      </c>
      <c r="N18" s="344">
        <v>12</v>
      </c>
      <c r="O18" s="344" t="s">
        <v>971</v>
      </c>
      <c r="P18" s="344">
        <v>5</v>
      </c>
      <c r="Q18" s="344" t="s">
        <v>972</v>
      </c>
      <c r="R18" s="345">
        <v>168506</v>
      </c>
    </row>
    <row r="19" spans="2:20" ht="13.8" x14ac:dyDescent="0.25">
      <c r="B19" s="76" t="s">
        <v>317</v>
      </c>
      <c r="C19" s="76" t="s">
        <v>535</v>
      </c>
      <c r="D19" s="76" t="s">
        <v>966</v>
      </c>
      <c r="E19" s="339">
        <v>1</v>
      </c>
      <c r="F19" s="76" t="s">
        <v>967</v>
      </c>
      <c r="G19" s="339">
        <v>15</v>
      </c>
      <c r="H19" s="76" t="s">
        <v>974</v>
      </c>
      <c r="I19" s="343">
        <v>27457.202000000001</v>
      </c>
      <c r="K19" s="344" t="s">
        <v>89</v>
      </c>
      <c r="L19" s="76" t="s">
        <v>536</v>
      </c>
      <c r="M19" s="344" t="s">
        <v>970</v>
      </c>
      <c r="N19" s="344">
        <v>13</v>
      </c>
      <c r="O19" s="344" t="s">
        <v>976</v>
      </c>
      <c r="P19" s="344">
        <v>5</v>
      </c>
      <c r="Q19" s="344" t="s">
        <v>972</v>
      </c>
      <c r="R19" s="345">
        <v>23996</v>
      </c>
    </row>
    <row r="20" spans="2:20" ht="13.8" x14ac:dyDescent="0.25">
      <c r="B20" s="76" t="s">
        <v>135</v>
      </c>
      <c r="C20" s="76" t="s">
        <v>537</v>
      </c>
      <c r="D20" s="76" t="s">
        <v>966</v>
      </c>
      <c r="E20" s="339">
        <v>1</v>
      </c>
      <c r="F20" s="76" t="s">
        <v>967</v>
      </c>
      <c r="G20" s="339">
        <v>14</v>
      </c>
      <c r="H20" s="76" t="s">
        <v>968</v>
      </c>
      <c r="I20" s="343">
        <v>167174</v>
      </c>
      <c r="K20" s="344" t="s">
        <v>473</v>
      </c>
      <c r="L20" s="76" t="s">
        <v>984</v>
      </c>
      <c r="M20" s="344" t="s">
        <v>970</v>
      </c>
      <c r="N20" s="344">
        <v>12</v>
      </c>
      <c r="O20" s="344" t="s">
        <v>971</v>
      </c>
      <c r="P20" s="344">
        <v>5</v>
      </c>
      <c r="Q20" s="344" t="s">
        <v>972</v>
      </c>
      <c r="R20" s="76">
        <v>0</v>
      </c>
    </row>
    <row r="21" spans="2:20" ht="13.8" x14ac:dyDescent="0.25">
      <c r="B21" s="76" t="s">
        <v>135</v>
      </c>
      <c r="C21" s="76" t="s">
        <v>537</v>
      </c>
      <c r="D21" s="76" t="s">
        <v>966</v>
      </c>
      <c r="E21" s="339">
        <v>1</v>
      </c>
      <c r="F21" s="76" t="s">
        <v>967</v>
      </c>
      <c r="G21" s="339">
        <v>15</v>
      </c>
      <c r="H21" s="76" t="s">
        <v>974</v>
      </c>
      <c r="I21" s="343">
        <v>25888</v>
      </c>
      <c r="K21" s="344" t="s">
        <v>473</v>
      </c>
      <c r="L21" s="76" t="s">
        <v>984</v>
      </c>
      <c r="M21" s="344" t="s">
        <v>970</v>
      </c>
      <c r="N21" s="344">
        <v>13</v>
      </c>
      <c r="O21" s="344" t="s">
        <v>976</v>
      </c>
      <c r="P21" s="344">
        <v>5</v>
      </c>
      <c r="Q21" s="344" t="s">
        <v>972</v>
      </c>
      <c r="R21" s="76">
        <v>0</v>
      </c>
    </row>
    <row r="22" spans="2:20" ht="13.8" x14ac:dyDescent="0.25">
      <c r="B22" s="76" t="s">
        <v>109</v>
      </c>
      <c r="C22" s="76" t="s">
        <v>985</v>
      </c>
      <c r="D22" s="76" t="s">
        <v>966</v>
      </c>
      <c r="E22" s="339">
        <v>1</v>
      </c>
      <c r="F22" s="76" t="s">
        <v>967</v>
      </c>
      <c r="G22" s="339">
        <v>14</v>
      </c>
      <c r="H22" s="76" t="s">
        <v>968</v>
      </c>
      <c r="I22" s="343">
        <v>286778</v>
      </c>
      <c r="K22" s="344" t="s">
        <v>409</v>
      </c>
      <c r="L22" s="76" t="s">
        <v>538</v>
      </c>
      <c r="M22" s="344" t="s">
        <v>970</v>
      </c>
      <c r="N22" s="344">
        <v>12</v>
      </c>
      <c r="O22" s="344" t="s">
        <v>971</v>
      </c>
      <c r="P22" s="344">
        <v>5</v>
      </c>
      <c r="Q22" s="344" t="s">
        <v>972</v>
      </c>
      <c r="R22" s="345">
        <v>496583</v>
      </c>
    </row>
    <row r="23" spans="2:20" ht="13.8" x14ac:dyDescent="0.25">
      <c r="B23" s="76" t="s">
        <v>109</v>
      </c>
      <c r="C23" s="76" t="s">
        <v>985</v>
      </c>
      <c r="D23" s="76" t="s">
        <v>966</v>
      </c>
      <c r="E23" s="339">
        <v>1</v>
      </c>
      <c r="F23" s="76" t="s">
        <v>967</v>
      </c>
      <c r="G23" s="339">
        <v>15</v>
      </c>
      <c r="H23" s="76" t="s">
        <v>974</v>
      </c>
      <c r="I23" s="343">
        <v>36667</v>
      </c>
      <c r="K23" s="346" t="s">
        <v>409</v>
      </c>
      <c r="L23" s="347" t="s">
        <v>538</v>
      </c>
      <c r="M23" s="346" t="s">
        <v>970</v>
      </c>
      <c r="N23" s="346">
        <v>13</v>
      </c>
      <c r="O23" s="346" t="s">
        <v>976</v>
      </c>
      <c r="P23" s="346">
        <v>5</v>
      </c>
      <c r="Q23" s="348" t="s">
        <v>972</v>
      </c>
      <c r="R23" s="349">
        <v>53786</v>
      </c>
    </row>
    <row r="24" spans="2:20" ht="13.8" x14ac:dyDescent="0.25">
      <c r="B24" s="76" t="s">
        <v>228</v>
      </c>
      <c r="C24" s="76" t="s">
        <v>539</v>
      </c>
      <c r="D24" s="76" t="s">
        <v>966</v>
      </c>
      <c r="E24" s="339">
        <v>1</v>
      </c>
      <c r="F24" s="76" t="s">
        <v>967</v>
      </c>
      <c r="G24" s="339">
        <v>14</v>
      </c>
      <c r="H24" s="76" t="s">
        <v>968</v>
      </c>
      <c r="I24" s="343">
        <v>348397</v>
      </c>
      <c r="K24" s="346" t="s">
        <v>421</v>
      </c>
      <c r="L24" s="347" t="s">
        <v>540</v>
      </c>
      <c r="M24" s="346" t="s">
        <v>970</v>
      </c>
      <c r="N24" s="346">
        <v>12</v>
      </c>
      <c r="O24" s="346" t="s">
        <v>971</v>
      </c>
      <c r="P24" s="346">
        <v>5</v>
      </c>
      <c r="Q24" s="348" t="s">
        <v>972</v>
      </c>
      <c r="R24" s="349">
        <v>360502</v>
      </c>
    </row>
    <row r="25" spans="2:20" ht="13.8" x14ac:dyDescent="0.25">
      <c r="B25" s="76" t="s">
        <v>228</v>
      </c>
      <c r="C25" s="76" t="s">
        <v>539</v>
      </c>
      <c r="D25" s="76" t="s">
        <v>966</v>
      </c>
      <c r="E25" s="339">
        <v>1</v>
      </c>
      <c r="F25" s="76" t="s">
        <v>967</v>
      </c>
      <c r="G25" s="339">
        <v>15</v>
      </c>
      <c r="H25" s="76" t="s">
        <v>974</v>
      </c>
      <c r="I25" s="343">
        <v>37047</v>
      </c>
      <c r="K25" s="346" t="s">
        <v>421</v>
      </c>
      <c r="L25" s="347" t="s">
        <v>540</v>
      </c>
      <c r="M25" s="346" t="s">
        <v>970</v>
      </c>
      <c r="N25" s="346">
        <v>13</v>
      </c>
      <c r="O25" s="346" t="s">
        <v>976</v>
      </c>
      <c r="P25" s="346">
        <v>5</v>
      </c>
      <c r="Q25" s="348" t="s">
        <v>972</v>
      </c>
      <c r="R25" s="349">
        <v>31341</v>
      </c>
    </row>
    <row r="26" spans="2:20" ht="13.8" x14ac:dyDescent="0.25">
      <c r="B26" s="76" t="s">
        <v>265</v>
      </c>
      <c r="C26" s="76" t="s">
        <v>986</v>
      </c>
      <c r="D26" s="76" t="s">
        <v>966</v>
      </c>
      <c r="E26" s="339">
        <v>1</v>
      </c>
      <c r="F26" s="76" t="s">
        <v>967</v>
      </c>
      <c r="G26" s="339">
        <v>14</v>
      </c>
      <c r="H26" s="76" t="s">
        <v>968</v>
      </c>
      <c r="I26" s="343">
        <v>281929</v>
      </c>
      <c r="K26" s="346" t="s">
        <v>471</v>
      </c>
      <c r="L26" s="347" t="s">
        <v>541</v>
      </c>
      <c r="M26" s="346" t="s">
        <v>970</v>
      </c>
      <c r="N26" s="346">
        <v>12</v>
      </c>
      <c r="O26" s="346" t="s">
        <v>971</v>
      </c>
      <c r="P26" s="346">
        <v>5</v>
      </c>
      <c r="Q26" s="348" t="s">
        <v>972</v>
      </c>
      <c r="R26" s="349">
        <v>110650</v>
      </c>
    </row>
    <row r="27" spans="2:20" ht="13.8" x14ac:dyDescent="0.25">
      <c r="B27" s="76" t="s">
        <v>265</v>
      </c>
      <c r="C27" s="76" t="s">
        <v>986</v>
      </c>
      <c r="D27" s="76" t="s">
        <v>966</v>
      </c>
      <c r="E27" s="339">
        <v>1</v>
      </c>
      <c r="F27" s="76" t="s">
        <v>967</v>
      </c>
      <c r="G27" s="339">
        <v>15</v>
      </c>
      <c r="H27" s="76" t="s">
        <v>974</v>
      </c>
      <c r="I27" s="343">
        <v>34767</v>
      </c>
      <c r="K27" s="346" t="s">
        <v>471</v>
      </c>
      <c r="L27" s="347" t="s">
        <v>541</v>
      </c>
      <c r="M27" s="346" t="s">
        <v>970</v>
      </c>
      <c r="N27" s="346">
        <v>13</v>
      </c>
      <c r="O27" s="346" t="s">
        <v>976</v>
      </c>
      <c r="P27" s="346">
        <v>5</v>
      </c>
      <c r="Q27" s="348" t="s">
        <v>972</v>
      </c>
      <c r="R27" s="349">
        <v>5920</v>
      </c>
    </row>
    <row r="28" spans="2:20" ht="13.8" x14ac:dyDescent="0.25">
      <c r="B28" s="76" t="s">
        <v>379</v>
      </c>
      <c r="C28" s="76" t="s">
        <v>542</v>
      </c>
      <c r="D28" s="76" t="s">
        <v>966</v>
      </c>
      <c r="E28" s="339">
        <v>1</v>
      </c>
      <c r="F28" s="76" t="s">
        <v>967</v>
      </c>
      <c r="G28" s="339">
        <v>14</v>
      </c>
      <c r="H28" s="76" t="s">
        <v>968</v>
      </c>
      <c r="I28" s="343">
        <v>222702.54670000001</v>
      </c>
      <c r="K28" s="346" t="s">
        <v>475</v>
      </c>
      <c r="L28" s="347" t="s">
        <v>543</v>
      </c>
      <c r="M28" s="346" t="s">
        <v>970</v>
      </c>
      <c r="N28" s="346">
        <v>12</v>
      </c>
      <c r="O28" s="346" t="s">
        <v>971</v>
      </c>
      <c r="P28" s="346">
        <v>5</v>
      </c>
      <c r="Q28" s="348" t="s">
        <v>972</v>
      </c>
      <c r="R28" s="349">
        <v>200841</v>
      </c>
    </row>
    <row r="29" spans="2:20" ht="13.8" x14ac:dyDescent="0.25">
      <c r="B29" s="76" t="s">
        <v>379</v>
      </c>
      <c r="C29" s="76" t="s">
        <v>542</v>
      </c>
      <c r="D29" s="76" t="s">
        <v>966</v>
      </c>
      <c r="E29" s="339">
        <v>1</v>
      </c>
      <c r="F29" s="76" t="s">
        <v>967</v>
      </c>
      <c r="G29" s="339">
        <v>15</v>
      </c>
      <c r="H29" s="76" t="s">
        <v>974</v>
      </c>
      <c r="I29" s="343">
        <v>21890.1505</v>
      </c>
      <c r="K29" s="346" t="s">
        <v>475</v>
      </c>
      <c r="L29" s="347" t="s">
        <v>543</v>
      </c>
      <c r="M29" s="346" t="s">
        <v>970</v>
      </c>
      <c r="N29" s="346">
        <v>13</v>
      </c>
      <c r="O29" s="346" t="s">
        <v>976</v>
      </c>
      <c r="P29" s="346">
        <v>5</v>
      </c>
      <c r="Q29" s="348" t="s">
        <v>972</v>
      </c>
      <c r="R29" s="349">
        <v>11908</v>
      </c>
    </row>
    <row r="30" spans="2:20" ht="13.8" x14ac:dyDescent="0.25">
      <c r="B30" s="76" t="s">
        <v>473</v>
      </c>
      <c r="C30" s="76" t="s">
        <v>544</v>
      </c>
      <c r="D30" s="76" t="s">
        <v>966</v>
      </c>
      <c r="E30" s="339">
        <v>1</v>
      </c>
      <c r="F30" s="76" t="s">
        <v>967</v>
      </c>
      <c r="G30" s="339">
        <v>14</v>
      </c>
      <c r="H30" s="76" t="s">
        <v>968</v>
      </c>
      <c r="I30" s="343">
        <v>248130</v>
      </c>
      <c r="K30" s="346" t="s">
        <v>463</v>
      </c>
      <c r="L30" s="347" t="s">
        <v>545</v>
      </c>
      <c r="M30" s="346" t="s">
        <v>970</v>
      </c>
      <c r="N30" s="346">
        <v>12</v>
      </c>
      <c r="O30" s="346" t="s">
        <v>971</v>
      </c>
      <c r="P30" s="346">
        <v>5</v>
      </c>
      <c r="Q30" s="348" t="s">
        <v>972</v>
      </c>
      <c r="R30" s="349">
        <v>191605</v>
      </c>
    </row>
    <row r="31" spans="2:20" ht="13.8" x14ac:dyDescent="0.25">
      <c r="B31" s="76" t="s">
        <v>473</v>
      </c>
      <c r="C31" s="76" t="s">
        <v>544</v>
      </c>
      <c r="D31" s="76" t="s">
        <v>966</v>
      </c>
      <c r="E31" s="339">
        <v>1</v>
      </c>
      <c r="F31" s="76" t="s">
        <v>967</v>
      </c>
      <c r="G31" s="339">
        <v>15</v>
      </c>
      <c r="H31" s="76" t="s">
        <v>974</v>
      </c>
      <c r="I31" s="343">
        <v>26914</v>
      </c>
      <c r="K31" s="346" t="s">
        <v>463</v>
      </c>
      <c r="L31" s="347" t="s">
        <v>545</v>
      </c>
      <c r="M31" s="346" t="s">
        <v>970</v>
      </c>
      <c r="N31" s="346">
        <v>13</v>
      </c>
      <c r="O31" s="346" t="s">
        <v>976</v>
      </c>
      <c r="P31" s="346">
        <v>5</v>
      </c>
      <c r="Q31" s="348" t="s">
        <v>972</v>
      </c>
      <c r="R31" s="349">
        <v>16252</v>
      </c>
    </row>
    <row r="32" spans="2:20" ht="13.8" x14ac:dyDescent="0.25">
      <c r="B32" s="76" t="s">
        <v>425</v>
      </c>
      <c r="C32" s="76" t="s">
        <v>987</v>
      </c>
      <c r="D32" s="76" t="s">
        <v>966</v>
      </c>
      <c r="E32" s="339">
        <v>1</v>
      </c>
      <c r="F32" s="76" t="s">
        <v>967</v>
      </c>
      <c r="G32" s="339">
        <v>14</v>
      </c>
      <c r="H32" s="76" t="s">
        <v>968</v>
      </c>
      <c r="I32" s="343">
        <v>212294.39480000001</v>
      </c>
      <c r="K32" s="346" t="s">
        <v>173</v>
      </c>
      <c r="L32" s="347" t="s">
        <v>546</v>
      </c>
      <c r="M32" s="346" t="s">
        <v>970</v>
      </c>
      <c r="N32" s="346">
        <v>12</v>
      </c>
      <c r="O32" s="346" t="s">
        <v>971</v>
      </c>
      <c r="P32" s="346">
        <v>5</v>
      </c>
      <c r="Q32" s="348" t="s">
        <v>972</v>
      </c>
      <c r="R32" s="349">
        <v>248672</v>
      </c>
    </row>
    <row r="33" spans="2:18" ht="13.8" x14ac:dyDescent="0.25">
      <c r="B33" s="76" t="s">
        <v>425</v>
      </c>
      <c r="C33" s="76" t="s">
        <v>987</v>
      </c>
      <c r="D33" s="76" t="s">
        <v>966</v>
      </c>
      <c r="E33" s="339">
        <v>1</v>
      </c>
      <c r="F33" s="76" t="s">
        <v>967</v>
      </c>
      <c r="G33" s="339">
        <v>15</v>
      </c>
      <c r="H33" s="76" t="s">
        <v>974</v>
      </c>
      <c r="I33" s="343">
        <v>21463.701700000001</v>
      </c>
      <c r="K33" s="346" t="s">
        <v>173</v>
      </c>
      <c r="L33" s="347" t="s">
        <v>546</v>
      </c>
      <c r="M33" s="346" t="s">
        <v>970</v>
      </c>
      <c r="N33" s="346">
        <v>13</v>
      </c>
      <c r="O33" s="346" t="s">
        <v>976</v>
      </c>
      <c r="P33" s="346">
        <v>5</v>
      </c>
      <c r="Q33" s="348" t="s">
        <v>972</v>
      </c>
      <c r="R33" s="349">
        <v>25999</v>
      </c>
    </row>
    <row r="34" spans="2:18" ht="13.8" x14ac:dyDescent="0.25">
      <c r="B34" s="76" t="s">
        <v>547</v>
      </c>
      <c r="C34" s="76" t="s">
        <v>548</v>
      </c>
      <c r="D34" s="76" t="s">
        <v>966</v>
      </c>
      <c r="E34" s="339">
        <v>1</v>
      </c>
      <c r="F34" s="76" t="s">
        <v>967</v>
      </c>
      <c r="G34" s="339">
        <v>14</v>
      </c>
      <c r="H34" s="76" t="s">
        <v>968</v>
      </c>
      <c r="I34" s="343">
        <v>71616</v>
      </c>
      <c r="K34" s="346" t="s">
        <v>230</v>
      </c>
      <c r="L34" s="347" t="s">
        <v>549</v>
      </c>
      <c r="M34" s="346" t="s">
        <v>970</v>
      </c>
      <c r="N34" s="346">
        <v>12</v>
      </c>
      <c r="O34" s="346" t="s">
        <v>971</v>
      </c>
      <c r="P34" s="346">
        <v>5</v>
      </c>
      <c r="Q34" s="348" t="s">
        <v>972</v>
      </c>
      <c r="R34" s="349">
        <v>216483</v>
      </c>
    </row>
    <row r="35" spans="2:18" ht="13.8" x14ac:dyDescent="0.25">
      <c r="B35" s="76" t="s">
        <v>547</v>
      </c>
      <c r="C35" s="76" t="s">
        <v>548</v>
      </c>
      <c r="D35" s="76" t="s">
        <v>966</v>
      </c>
      <c r="E35" s="339">
        <v>1</v>
      </c>
      <c r="F35" s="76" t="s">
        <v>967</v>
      </c>
      <c r="G35" s="339">
        <v>15</v>
      </c>
      <c r="H35" s="76" t="s">
        <v>974</v>
      </c>
      <c r="I35" s="343">
        <v>12417</v>
      </c>
      <c r="K35" s="346" t="s">
        <v>230</v>
      </c>
      <c r="L35" s="347" t="s">
        <v>549</v>
      </c>
      <c r="M35" s="346" t="s">
        <v>970</v>
      </c>
      <c r="N35" s="346">
        <v>13</v>
      </c>
      <c r="O35" s="346" t="s">
        <v>976</v>
      </c>
      <c r="P35" s="346">
        <v>5</v>
      </c>
      <c r="Q35" s="348" t="s">
        <v>972</v>
      </c>
      <c r="R35" s="349">
        <v>32063</v>
      </c>
    </row>
    <row r="36" spans="2:18" ht="13.8" x14ac:dyDescent="0.25">
      <c r="B36" s="76" t="s">
        <v>413</v>
      </c>
      <c r="C36" s="76" t="s">
        <v>550</v>
      </c>
      <c r="D36" s="76" t="s">
        <v>966</v>
      </c>
      <c r="E36" s="339">
        <v>1</v>
      </c>
      <c r="F36" s="76" t="s">
        <v>967</v>
      </c>
      <c r="G36" s="339">
        <v>14</v>
      </c>
      <c r="H36" s="76" t="s">
        <v>968</v>
      </c>
      <c r="I36" s="343">
        <v>368188</v>
      </c>
      <c r="K36" s="346" t="s">
        <v>375</v>
      </c>
      <c r="L36" s="347" t="s">
        <v>551</v>
      </c>
      <c r="M36" s="346" t="s">
        <v>970</v>
      </c>
      <c r="N36" s="346">
        <v>12</v>
      </c>
      <c r="O36" s="346" t="s">
        <v>971</v>
      </c>
      <c r="P36" s="346">
        <v>5</v>
      </c>
      <c r="Q36" s="348" t="s">
        <v>972</v>
      </c>
      <c r="R36" s="349">
        <v>140260</v>
      </c>
    </row>
    <row r="37" spans="2:18" ht="13.8" x14ac:dyDescent="0.25">
      <c r="B37" s="76" t="s">
        <v>413</v>
      </c>
      <c r="C37" s="76" t="s">
        <v>550</v>
      </c>
      <c r="D37" s="76" t="s">
        <v>966</v>
      </c>
      <c r="E37" s="339">
        <v>1</v>
      </c>
      <c r="F37" s="76" t="s">
        <v>967</v>
      </c>
      <c r="G37" s="339">
        <v>15</v>
      </c>
      <c r="H37" s="76" t="s">
        <v>974</v>
      </c>
      <c r="I37" s="343">
        <v>42547</v>
      </c>
      <c r="K37" s="346" t="s">
        <v>375</v>
      </c>
      <c r="L37" s="347" t="s">
        <v>551</v>
      </c>
      <c r="M37" s="346" t="s">
        <v>970</v>
      </c>
      <c r="N37" s="346">
        <v>13</v>
      </c>
      <c r="O37" s="346" t="s">
        <v>976</v>
      </c>
      <c r="P37" s="346">
        <v>5</v>
      </c>
      <c r="Q37" s="348" t="s">
        <v>972</v>
      </c>
      <c r="R37" s="349">
        <v>8274</v>
      </c>
    </row>
    <row r="38" spans="2:18" ht="13.8" x14ac:dyDescent="0.25">
      <c r="B38" s="76" t="s">
        <v>220</v>
      </c>
      <c r="C38" s="76" t="s">
        <v>552</v>
      </c>
      <c r="D38" s="76" t="s">
        <v>966</v>
      </c>
      <c r="E38" s="339">
        <v>1</v>
      </c>
      <c r="F38" s="76" t="s">
        <v>967</v>
      </c>
      <c r="G38" s="339">
        <v>14</v>
      </c>
      <c r="H38" s="76" t="s">
        <v>968</v>
      </c>
      <c r="I38" s="343">
        <v>285485</v>
      </c>
      <c r="K38" s="346" t="s">
        <v>467</v>
      </c>
      <c r="L38" s="347" t="s">
        <v>553</v>
      </c>
      <c r="M38" s="346" t="s">
        <v>970</v>
      </c>
      <c r="N38" s="346">
        <v>12</v>
      </c>
      <c r="O38" s="346" t="s">
        <v>971</v>
      </c>
      <c r="P38" s="346">
        <v>5</v>
      </c>
      <c r="Q38" s="348" t="s">
        <v>972</v>
      </c>
      <c r="R38" s="349">
        <v>61381</v>
      </c>
    </row>
    <row r="39" spans="2:18" ht="13.8" x14ac:dyDescent="0.25">
      <c r="B39" s="76" t="s">
        <v>220</v>
      </c>
      <c r="C39" s="76" t="s">
        <v>552</v>
      </c>
      <c r="D39" s="76" t="s">
        <v>966</v>
      </c>
      <c r="E39" s="339">
        <v>1</v>
      </c>
      <c r="F39" s="76" t="s">
        <v>967</v>
      </c>
      <c r="G39" s="339">
        <v>15</v>
      </c>
      <c r="H39" s="76" t="s">
        <v>974</v>
      </c>
      <c r="I39" s="343">
        <v>34474</v>
      </c>
      <c r="K39" s="346" t="s">
        <v>467</v>
      </c>
      <c r="L39" s="347" t="s">
        <v>553</v>
      </c>
      <c r="M39" s="346" t="s">
        <v>970</v>
      </c>
      <c r="N39" s="346">
        <v>13</v>
      </c>
      <c r="O39" s="346" t="s">
        <v>976</v>
      </c>
      <c r="P39" s="346">
        <v>5</v>
      </c>
      <c r="Q39" s="348" t="s">
        <v>972</v>
      </c>
      <c r="R39" s="349">
        <v>4912</v>
      </c>
    </row>
    <row r="40" spans="2:18" ht="13.8" x14ac:dyDescent="0.25">
      <c r="B40" s="76" t="s">
        <v>119</v>
      </c>
      <c r="C40" s="76" t="s">
        <v>988</v>
      </c>
      <c r="D40" s="76" t="s">
        <v>966</v>
      </c>
      <c r="E40" s="339">
        <v>1</v>
      </c>
      <c r="F40" s="76" t="s">
        <v>967</v>
      </c>
      <c r="G40" s="339">
        <v>14</v>
      </c>
      <c r="H40" s="76" t="s">
        <v>968</v>
      </c>
      <c r="I40" s="343">
        <v>257811.92300000001</v>
      </c>
      <c r="K40" s="346" t="s">
        <v>365</v>
      </c>
      <c r="L40" s="347" t="s">
        <v>554</v>
      </c>
      <c r="M40" s="346" t="s">
        <v>970</v>
      </c>
      <c r="N40" s="346">
        <v>12</v>
      </c>
      <c r="O40" s="346" t="s">
        <v>971</v>
      </c>
      <c r="P40" s="346">
        <v>5</v>
      </c>
      <c r="Q40" s="348" t="s">
        <v>972</v>
      </c>
      <c r="R40" s="349">
        <v>372704</v>
      </c>
    </row>
    <row r="41" spans="2:18" ht="13.8" x14ac:dyDescent="0.25">
      <c r="B41" s="76" t="s">
        <v>119</v>
      </c>
      <c r="C41" s="76" t="s">
        <v>988</v>
      </c>
      <c r="D41" s="76" t="s">
        <v>966</v>
      </c>
      <c r="E41" s="339">
        <v>1</v>
      </c>
      <c r="F41" s="76" t="s">
        <v>967</v>
      </c>
      <c r="G41" s="339">
        <v>15</v>
      </c>
      <c r="H41" s="76" t="s">
        <v>974</v>
      </c>
      <c r="I41" s="343">
        <v>33415.589999999997</v>
      </c>
      <c r="K41" s="346" t="s">
        <v>365</v>
      </c>
      <c r="L41" s="347" t="s">
        <v>554</v>
      </c>
      <c r="M41" s="346" t="s">
        <v>970</v>
      </c>
      <c r="N41" s="346">
        <v>13</v>
      </c>
      <c r="O41" s="346" t="s">
        <v>976</v>
      </c>
      <c r="P41" s="346">
        <v>5</v>
      </c>
      <c r="Q41" s="348" t="s">
        <v>972</v>
      </c>
      <c r="R41" s="349">
        <v>39166</v>
      </c>
    </row>
    <row r="42" spans="2:18" ht="13.8" x14ac:dyDescent="0.25">
      <c r="B42" s="76" t="s">
        <v>53</v>
      </c>
      <c r="C42" s="76" t="s">
        <v>555</v>
      </c>
      <c r="D42" s="76" t="s">
        <v>966</v>
      </c>
      <c r="E42" s="339">
        <v>1</v>
      </c>
      <c r="F42" s="76" t="s">
        <v>967</v>
      </c>
      <c r="G42" s="339">
        <v>14</v>
      </c>
      <c r="H42" s="76" t="s">
        <v>968</v>
      </c>
      <c r="I42" s="343">
        <v>341808</v>
      </c>
      <c r="K42" s="346" t="s">
        <v>187</v>
      </c>
      <c r="L42" s="347" t="s">
        <v>556</v>
      </c>
      <c r="M42" s="346" t="s">
        <v>970</v>
      </c>
      <c r="N42" s="346">
        <v>12</v>
      </c>
      <c r="O42" s="346" t="s">
        <v>971</v>
      </c>
      <c r="P42" s="346">
        <v>5</v>
      </c>
      <c r="Q42" s="348" t="s">
        <v>972</v>
      </c>
      <c r="R42" s="349">
        <v>147048</v>
      </c>
    </row>
    <row r="43" spans="2:18" ht="13.8" x14ac:dyDescent="0.25">
      <c r="B43" s="76" t="s">
        <v>53</v>
      </c>
      <c r="C43" s="76" t="s">
        <v>555</v>
      </c>
      <c r="D43" s="76" t="s">
        <v>966</v>
      </c>
      <c r="E43" s="339">
        <v>1</v>
      </c>
      <c r="F43" s="76" t="s">
        <v>967</v>
      </c>
      <c r="G43" s="339">
        <v>15</v>
      </c>
      <c r="H43" s="76" t="s">
        <v>974</v>
      </c>
      <c r="I43" s="343">
        <v>51765</v>
      </c>
      <c r="K43" s="346" t="s">
        <v>187</v>
      </c>
      <c r="L43" s="347" t="s">
        <v>556</v>
      </c>
      <c r="M43" s="346" t="s">
        <v>970</v>
      </c>
      <c r="N43" s="346">
        <v>13</v>
      </c>
      <c r="O43" s="346" t="s">
        <v>976</v>
      </c>
      <c r="P43" s="346">
        <v>5</v>
      </c>
      <c r="Q43" s="348" t="s">
        <v>972</v>
      </c>
      <c r="R43" s="349">
        <v>18541</v>
      </c>
    </row>
    <row r="44" spans="2:18" ht="13.8" x14ac:dyDescent="0.25">
      <c r="B44" s="76" t="s">
        <v>479</v>
      </c>
      <c r="C44" s="76" t="s">
        <v>557</v>
      </c>
      <c r="D44" s="76" t="s">
        <v>966</v>
      </c>
      <c r="E44" s="339">
        <v>1</v>
      </c>
      <c r="F44" s="76" t="s">
        <v>967</v>
      </c>
      <c r="G44" s="339">
        <v>14</v>
      </c>
      <c r="H44" s="76" t="s">
        <v>968</v>
      </c>
      <c r="I44" s="343">
        <v>125727</v>
      </c>
      <c r="K44" s="346" t="s">
        <v>423</v>
      </c>
      <c r="L44" s="347" t="s">
        <v>558</v>
      </c>
      <c r="M44" s="346" t="s">
        <v>970</v>
      </c>
      <c r="N44" s="346">
        <v>12</v>
      </c>
      <c r="O44" s="346" t="s">
        <v>971</v>
      </c>
      <c r="P44" s="346">
        <v>5</v>
      </c>
      <c r="Q44" s="348" t="s">
        <v>972</v>
      </c>
      <c r="R44" s="349">
        <v>435430</v>
      </c>
    </row>
    <row r="45" spans="2:18" ht="13.8" x14ac:dyDescent="0.25">
      <c r="B45" s="76" t="s">
        <v>479</v>
      </c>
      <c r="C45" s="76" t="s">
        <v>557</v>
      </c>
      <c r="D45" s="76" t="s">
        <v>966</v>
      </c>
      <c r="E45" s="339">
        <v>1</v>
      </c>
      <c r="F45" s="76" t="s">
        <v>967</v>
      </c>
      <c r="G45" s="339">
        <v>15</v>
      </c>
      <c r="H45" s="76" t="s">
        <v>974</v>
      </c>
      <c r="I45" s="343">
        <v>11087</v>
      </c>
      <c r="K45" s="346" t="s">
        <v>423</v>
      </c>
      <c r="L45" s="347" t="s">
        <v>558</v>
      </c>
      <c r="M45" s="346" t="s">
        <v>970</v>
      </c>
      <c r="N45" s="346">
        <v>13</v>
      </c>
      <c r="O45" s="346" t="s">
        <v>976</v>
      </c>
      <c r="P45" s="346">
        <v>5</v>
      </c>
      <c r="Q45" s="348" t="s">
        <v>972</v>
      </c>
      <c r="R45" s="349">
        <v>42089</v>
      </c>
    </row>
    <row r="46" spans="2:18" ht="13.8" x14ac:dyDescent="0.25">
      <c r="B46" s="76" t="s">
        <v>437</v>
      </c>
      <c r="C46" s="76" t="s">
        <v>559</v>
      </c>
      <c r="D46" s="76" t="s">
        <v>966</v>
      </c>
      <c r="E46" s="339">
        <v>1</v>
      </c>
      <c r="F46" s="76" t="s">
        <v>967</v>
      </c>
      <c r="G46" s="339">
        <v>14</v>
      </c>
      <c r="H46" s="76" t="s">
        <v>968</v>
      </c>
      <c r="I46" s="343">
        <v>157973.6341</v>
      </c>
      <c r="K46" s="346" t="s">
        <v>397</v>
      </c>
      <c r="L46" s="347" t="s">
        <v>560</v>
      </c>
      <c r="M46" s="346" t="s">
        <v>970</v>
      </c>
      <c r="N46" s="346">
        <v>12</v>
      </c>
      <c r="O46" s="346" t="s">
        <v>971</v>
      </c>
      <c r="P46" s="346">
        <v>5</v>
      </c>
      <c r="Q46" s="348" t="s">
        <v>972</v>
      </c>
      <c r="R46" s="349">
        <v>164757</v>
      </c>
    </row>
    <row r="47" spans="2:18" ht="13.8" x14ac:dyDescent="0.25">
      <c r="B47" s="76" t="s">
        <v>437</v>
      </c>
      <c r="C47" s="76" t="s">
        <v>559</v>
      </c>
      <c r="D47" s="76" t="s">
        <v>966</v>
      </c>
      <c r="E47" s="339">
        <v>1</v>
      </c>
      <c r="F47" s="76" t="s">
        <v>967</v>
      </c>
      <c r="G47" s="339">
        <v>15</v>
      </c>
      <c r="H47" s="76" t="s">
        <v>974</v>
      </c>
      <c r="I47" s="343">
        <v>6164.2950000000001</v>
      </c>
      <c r="K47" s="346" t="s">
        <v>397</v>
      </c>
      <c r="L47" s="347" t="s">
        <v>560</v>
      </c>
      <c r="M47" s="346" t="s">
        <v>970</v>
      </c>
      <c r="N47" s="346">
        <v>13</v>
      </c>
      <c r="O47" s="346" t="s">
        <v>976</v>
      </c>
      <c r="P47" s="346">
        <v>5</v>
      </c>
      <c r="Q47" s="348" t="s">
        <v>972</v>
      </c>
      <c r="R47" s="349">
        <v>8352</v>
      </c>
    </row>
    <row r="48" spans="2:18" ht="13.8" x14ac:dyDescent="0.25">
      <c r="B48" s="76" t="s">
        <v>49</v>
      </c>
      <c r="C48" s="76" t="s">
        <v>561</v>
      </c>
      <c r="D48" s="76" t="s">
        <v>966</v>
      </c>
      <c r="E48" s="339">
        <v>1</v>
      </c>
      <c r="F48" s="76" t="s">
        <v>967</v>
      </c>
      <c r="G48" s="339">
        <v>14</v>
      </c>
      <c r="H48" s="76" t="s">
        <v>968</v>
      </c>
      <c r="I48" s="343">
        <v>529543</v>
      </c>
      <c r="K48" s="346" t="s">
        <v>455</v>
      </c>
      <c r="L48" s="347" t="s">
        <v>562</v>
      </c>
      <c r="M48" s="346" t="s">
        <v>970</v>
      </c>
      <c r="N48" s="346">
        <v>12</v>
      </c>
      <c r="O48" s="346" t="s">
        <v>971</v>
      </c>
      <c r="P48" s="346">
        <v>5</v>
      </c>
      <c r="Q48" s="348" t="s">
        <v>972</v>
      </c>
      <c r="R48" s="349">
        <v>242313</v>
      </c>
    </row>
    <row r="49" spans="2:18" ht="13.8" x14ac:dyDescent="0.25">
      <c r="B49" s="76" t="s">
        <v>49</v>
      </c>
      <c r="C49" s="76" t="s">
        <v>561</v>
      </c>
      <c r="D49" s="76" t="s">
        <v>966</v>
      </c>
      <c r="E49" s="339">
        <v>1</v>
      </c>
      <c r="F49" s="76" t="s">
        <v>967</v>
      </c>
      <c r="G49" s="339">
        <v>15</v>
      </c>
      <c r="H49" s="76" t="s">
        <v>974</v>
      </c>
      <c r="I49" s="343">
        <v>109281</v>
      </c>
      <c r="K49" s="346" t="s">
        <v>455</v>
      </c>
      <c r="L49" s="347" t="s">
        <v>562</v>
      </c>
      <c r="M49" s="346" t="s">
        <v>970</v>
      </c>
      <c r="N49" s="346">
        <v>13</v>
      </c>
      <c r="O49" s="346" t="s">
        <v>976</v>
      </c>
      <c r="P49" s="346">
        <v>5</v>
      </c>
      <c r="Q49" s="348" t="s">
        <v>972</v>
      </c>
      <c r="R49" s="349">
        <v>4821</v>
      </c>
    </row>
    <row r="50" spans="2:18" ht="13.8" x14ac:dyDescent="0.25">
      <c r="B50" s="76" t="s">
        <v>183</v>
      </c>
      <c r="C50" s="76" t="s">
        <v>563</v>
      </c>
      <c r="D50" s="76" t="s">
        <v>966</v>
      </c>
      <c r="E50" s="339">
        <v>1</v>
      </c>
      <c r="F50" s="76" t="s">
        <v>967</v>
      </c>
      <c r="G50" s="339">
        <v>14</v>
      </c>
      <c r="H50" s="76" t="s">
        <v>968</v>
      </c>
      <c r="I50" s="343">
        <v>168958</v>
      </c>
      <c r="K50" s="346" t="s">
        <v>401</v>
      </c>
      <c r="L50" s="347" t="s">
        <v>564</v>
      </c>
      <c r="M50" s="346" t="s">
        <v>970</v>
      </c>
      <c r="N50" s="346">
        <v>12</v>
      </c>
      <c r="O50" s="346" t="s">
        <v>971</v>
      </c>
      <c r="P50" s="346">
        <v>5</v>
      </c>
      <c r="Q50" s="348" t="s">
        <v>972</v>
      </c>
      <c r="R50" s="349">
        <v>339788</v>
      </c>
    </row>
    <row r="51" spans="2:18" ht="13.8" x14ac:dyDescent="0.25">
      <c r="B51" s="76" t="s">
        <v>183</v>
      </c>
      <c r="C51" s="76" t="s">
        <v>563</v>
      </c>
      <c r="D51" s="76" t="s">
        <v>966</v>
      </c>
      <c r="E51" s="339">
        <v>1</v>
      </c>
      <c r="F51" s="76" t="s">
        <v>967</v>
      </c>
      <c r="G51" s="339">
        <v>15</v>
      </c>
      <c r="H51" s="76" t="s">
        <v>974</v>
      </c>
      <c r="I51" s="343">
        <v>28203</v>
      </c>
      <c r="K51" s="346" t="s">
        <v>401</v>
      </c>
      <c r="L51" s="347" t="s">
        <v>564</v>
      </c>
      <c r="M51" s="346" t="s">
        <v>970</v>
      </c>
      <c r="N51" s="346">
        <v>13</v>
      </c>
      <c r="O51" s="346" t="s">
        <v>976</v>
      </c>
      <c r="P51" s="346">
        <v>5</v>
      </c>
      <c r="Q51" s="348" t="s">
        <v>972</v>
      </c>
      <c r="R51" s="349">
        <v>39519</v>
      </c>
    </row>
    <row r="52" spans="2:18" ht="13.8" x14ac:dyDescent="0.25">
      <c r="B52" s="76" t="s">
        <v>381</v>
      </c>
      <c r="C52" s="76" t="s">
        <v>989</v>
      </c>
      <c r="D52" s="76" t="s">
        <v>966</v>
      </c>
      <c r="E52" s="339">
        <v>1</v>
      </c>
      <c r="F52" s="76" t="s">
        <v>967</v>
      </c>
      <c r="G52" s="339">
        <v>14</v>
      </c>
      <c r="H52" s="76" t="s">
        <v>968</v>
      </c>
      <c r="I52" s="343">
        <v>330970.12</v>
      </c>
      <c r="K52" s="346" t="s">
        <v>339</v>
      </c>
      <c r="L52" s="347" t="s">
        <v>565</v>
      </c>
      <c r="M52" s="346" t="s">
        <v>970</v>
      </c>
      <c r="N52" s="346">
        <v>12</v>
      </c>
      <c r="O52" s="346" t="s">
        <v>971</v>
      </c>
      <c r="P52" s="346">
        <v>5</v>
      </c>
      <c r="Q52" s="348" t="s">
        <v>972</v>
      </c>
      <c r="R52" s="349">
        <v>353149</v>
      </c>
    </row>
    <row r="53" spans="2:18" ht="13.8" x14ac:dyDescent="0.25">
      <c r="B53" s="76" t="s">
        <v>381</v>
      </c>
      <c r="C53" s="76" t="s">
        <v>989</v>
      </c>
      <c r="D53" s="76" t="s">
        <v>966</v>
      </c>
      <c r="E53" s="339">
        <v>1</v>
      </c>
      <c r="F53" s="76" t="s">
        <v>967</v>
      </c>
      <c r="G53" s="339">
        <v>15</v>
      </c>
      <c r="H53" s="76" t="s">
        <v>974</v>
      </c>
      <c r="I53" s="343">
        <v>44281</v>
      </c>
      <c r="K53" s="346" t="s">
        <v>339</v>
      </c>
      <c r="L53" s="347" t="s">
        <v>565</v>
      </c>
      <c r="M53" s="346" t="s">
        <v>970</v>
      </c>
      <c r="N53" s="346">
        <v>13</v>
      </c>
      <c r="O53" s="346" t="s">
        <v>976</v>
      </c>
      <c r="P53" s="346">
        <v>5</v>
      </c>
      <c r="Q53" s="348" t="s">
        <v>972</v>
      </c>
      <c r="R53" s="349">
        <v>39012</v>
      </c>
    </row>
    <row r="54" spans="2:18" ht="13.8" x14ac:dyDescent="0.25">
      <c r="B54" s="76" t="s">
        <v>566</v>
      </c>
      <c r="C54" s="76" t="s">
        <v>567</v>
      </c>
      <c r="D54" s="76" t="s">
        <v>966</v>
      </c>
      <c r="E54" s="339">
        <v>1</v>
      </c>
      <c r="F54" s="76" t="s">
        <v>967</v>
      </c>
      <c r="G54" s="339">
        <v>14</v>
      </c>
      <c r="H54" s="76" t="s">
        <v>968</v>
      </c>
      <c r="I54" s="343">
        <v>9051</v>
      </c>
      <c r="K54" s="346" t="s">
        <v>210</v>
      </c>
      <c r="L54" s="347" t="s">
        <v>568</v>
      </c>
      <c r="M54" s="346" t="s">
        <v>970</v>
      </c>
      <c r="N54" s="346">
        <v>12</v>
      </c>
      <c r="O54" s="346" t="s">
        <v>971</v>
      </c>
      <c r="P54" s="346">
        <v>5</v>
      </c>
      <c r="Q54" s="348" t="s">
        <v>972</v>
      </c>
      <c r="R54" s="349">
        <v>123983</v>
      </c>
    </row>
    <row r="55" spans="2:18" ht="13.8" x14ac:dyDescent="0.25">
      <c r="B55" s="76" t="s">
        <v>566</v>
      </c>
      <c r="C55" s="76" t="s">
        <v>567</v>
      </c>
      <c r="D55" s="76" t="s">
        <v>966</v>
      </c>
      <c r="E55" s="339">
        <v>1</v>
      </c>
      <c r="F55" s="76" t="s">
        <v>967</v>
      </c>
      <c r="G55" s="339">
        <v>15</v>
      </c>
      <c r="H55" s="76" t="s">
        <v>974</v>
      </c>
      <c r="I55" s="343">
        <v>647</v>
      </c>
      <c r="K55" s="346" t="s">
        <v>210</v>
      </c>
      <c r="L55" s="347" t="s">
        <v>568</v>
      </c>
      <c r="M55" s="346" t="s">
        <v>970</v>
      </c>
      <c r="N55" s="346">
        <v>13</v>
      </c>
      <c r="O55" s="346" t="s">
        <v>976</v>
      </c>
      <c r="P55" s="346">
        <v>5</v>
      </c>
      <c r="Q55" s="348" t="s">
        <v>972</v>
      </c>
      <c r="R55" s="349">
        <v>14474</v>
      </c>
    </row>
    <row r="56" spans="2:18" ht="13.8" x14ac:dyDescent="0.25">
      <c r="B56" s="76" t="s">
        <v>299</v>
      </c>
      <c r="C56" s="76" t="s">
        <v>990</v>
      </c>
      <c r="D56" s="76" t="s">
        <v>966</v>
      </c>
      <c r="E56" s="339">
        <v>1</v>
      </c>
      <c r="F56" s="76" t="s">
        <v>967</v>
      </c>
      <c r="G56" s="339">
        <v>14</v>
      </c>
      <c r="H56" s="76" t="s">
        <v>968</v>
      </c>
      <c r="I56" s="343">
        <v>182037</v>
      </c>
      <c r="K56" s="346" t="s">
        <v>39</v>
      </c>
      <c r="L56" s="347" t="s">
        <v>569</v>
      </c>
      <c r="M56" s="346" t="s">
        <v>970</v>
      </c>
      <c r="N56" s="346">
        <v>12</v>
      </c>
      <c r="O56" s="346" t="s">
        <v>971</v>
      </c>
      <c r="P56" s="346">
        <v>5</v>
      </c>
      <c r="Q56" s="348" t="s">
        <v>972</v>
      </c>
      <c r="R56" s="349">
        <v>109995</v>
      </c>
    </row>
    <row r="57" spans="2:18" ht="13.8" x14ac:dyDescent="0.25">
      <c r="B57" s="76" t="s">
        <v>299</v>
      </c>
      <c r="C57" s="76" t="s">
        <v>990</v>
      </c>
      <c r="D57" s="76" t="s">
        <v>966</v>
      </c>
      <c r="E57" s="339">
        <v>1</v>
      </c>
      <c r="F57" s="76" t="s">
        <v>967</v>
      </c>
      <c r="G57" s="339">
        <v>15</v>
      </c>
      <c r="H57" s="76" t="s">
        <v>974</v>
      </c>
      <c r="I57" s="343">
        <v>17770</v>
      </c>
      <c r="K57" s="346" t="s">
        <v>39</v>
      </c>
      <c r="L57" s="347" t="s">
        <v>569</v>
      </c>
      <c r="M57" s="346" t="s">
        <v>970</v>
      </c>
      <c r="N57" s="346">
        <v>13</v>
      </c>
      <c r="O57" s="346" t="s">
        <v>976</v>
      </c>
      <c r="P57" s="346">
        <v>5</v>
      </c>
      <c r="Q57" s="348" t="s">
        <v>972</v>
      </c>
      <c r="R57" s="349">
        <v>2629</v>
      </c>
    </row>
    <row r="58" spans="2:18" ht="13.8" x14ac:dyDescent="0.25">
      <c r="B58" s="76" t="s">
        <v>153</v>
      </c>
      <c r="C58" s="76" t="s">
        <v>570</v>
      </c>
      <c r="D58" s="76" t="s">
        <v>966</v>
      </c>
      <c r="E58" s="339">
        <v>1</v>
      </c>
      <c r="F58" s="76" t="s">
        <v>967</v>
      </c>
      <c r="G58" s="339">
        <v>14</v>
      </c>
      <c r="H58" s="76" t="s">
        <v>968</v>
      </c>
      <c r="I58" s="343">
        <v>645136</v>
      </c>
      <c r="K58" s="346" t="s">
        <v>441</v>
      </c>
      <c r="L58" s="347" t="s">
        <v>571</v>
      </c>
      <c r="M58" s="346" t="s">
        <v>970</v>
      </c>
      <c r="N58" s="346">
        <v>12</v>
      </c>
      <c r="O58" s="346" t="s">
        <v>971</v>
      </c>
      <c r="P58" s="346">
        <v>5</v>
      </c>
      <c r="Q58" s="348" t="s">
        <v>972</v>
      </c>
      <c r="R58" s="349">
        <v>144807</v>
      </c>
    </row>
    <row r="59" spans="2:18" ht="13.8" x14ac:dyDescent="0.25">
      <c r="B59" s="76" t="s">
        <v>153</v>
      </c>
      <c r="C59" s="76" t="s">
        <v>570</v>
      </c>
      <c r="D59" s="76" t="s">
        <v>966</v>
      </c>
      <c r="E59" s="339">
        <v>1</v>
      </c>
      <c r="F59" s="76" t="s">
        <v>967</v>
      </c>
      <c r="G59" s="339">
        <v>15</v>
      </c>
      <c r="H59" s="76" t="s">
        <v>974</v>
      </c>
      <c r="I59" s="343">
        <v>134400</v>
      </c>
      <c r="K59" s="346" t="s">
        <v>441</v>
      </c>
      <c r="L59" s="347" t="s">
        <v>571</v>
      </c>
      <c r="M59" s="346" t="s">
        <v>970</v>
      </c>
      <c r="N59" s="346">
        <v>13</v>
      </c>
      <c r="O59" s="346" t="s">
        <v>976</v>
      </c>
      <c r="P59" s="346">
        <v>5</v>
      </c>
      <c r="Q59" s="348" t="s">
        <v>972</v>
      </c>
      <c r="R59" s="349">
        <v>3474</v>
      </c>
    </row>
    <row r="60" spans="2:18" ht="13.8" x14ac:dyDescent="0.25">
      <c r="B60" s="76" t="s">
        <v>481</v>
      </c>
      <c r="C60" s="76" t="s">
        <v>991</v>
      </c>
      <c r="D60" s="76" t="s">
        <v>966</v>
      </c>
      <c r="E60" s="339">
        <v>1</v>
      </c>
      <c r="F60" s="76" t="s">
        <v>967</v>
      </c>
      <c r="G60" s="339">
        <v>14</v>
      </c>
      <c r="H60" s="76" t="s">
        <v>968</v>
      </c>
      <c r="I60" s="343">
        <v>110099</v>
      </c>
      <c r="K60" s="346" t="s">
        <v>572</v>
      </c>
      <c r="L60" s="347" t="s">
        <v>573</v>
      </c>
      <c r="M60" s="346" t="s">
        <v>970</v>
      </c>
      <c r="N60" s="346">
        <v>12</v>
      </c>
      <c r="O60" s="346" t="s">
        <v>971</v>
      </c>
      <c r="P60" s="346">
        <v>5</v>
      </c>
      <c r="Q60" s="348" t="s">
        <v>972</v>
      </c>
      <c r="R60" s="349">
        <v>99593</v>
      </c>
    </row>
    <row r="61" spans="2:18" ht="13.8" x14ac:dyDescent="0.25">
      <c r="B61" s="76" t="s">
        <v>481</v>
      </c>
      <c r="C61" s="76" t="s">
        <v>991</v>
      </c>
      <c r="D61" s="76" t="s">
        <v>966</v>
      </c>
      <c r="E61" s="339">
        <v>1</v>
      </c>
      <c r="F61" s="76" t="s">
        <v>967</v>
      </c>
      <c r="G61" s="339">
        <v>15</v>
      </c>
      <c r="H61" s="76" t="s">
        <v>974</v>
      </c>
      <c r="I61" s="343">
        <v>29088</v>
      </c>
      <c r="K61" s="346" t="s">
        <v>572</v>
      </c>
      <c r="L61" s="347" t="s">
        <v>573</v>
      </c>
      <c r="M61" s="346" t="s">
        <v>970</v>
      </c>
      <c r="N61" s="346">
        <v>13</v>
      </c>
      <c r="O61" s="346" t="s">
        <v>976</v>
      </c>
      <c r="P61" s="346">
        <v>5</v>
      </c>
      <c r="Q61" s="348" t="s">
        <v>972</v>
      </c>
      <c r="R61" s="349">
        <v>15892</v>
      </c>
    </row>
    <row r="62" spans="2:18" ht="13.8" x14ac:dyDescent="0.25">
      <c r="B62" s="76" t="s">
        <v>271</v>
      </c>
      <c r="C62" s="76" t="s">
        <v>992</v>
      </c>
      <c r="D62" s="76" t="s">
        <v>966</v>
      </c>
      <c r="E62" s="339">
        <v>1</v>
      </c>
      <c r="F62" s="76" t="s">
        <v>967</v>
      </c>
      <c r="G62" s="339">
        <v>14</v>
      </c>
      <c r="H62" s="76" t="s">
        <v>968</v>
      </c>
      <c r="I62" s="343">
        <v>517492</v>
      </c>
      <c r="K62" s="346" t="s">
        <v>451</v>
      </c>
      <c r="L62" s="347" t="s">
        <v>574</v>
      </c>
      <c r="M62" s="346" t="s">
        <v>970</v>
      </c>
      <c r="N62" s="346">
        <v>12</v>
      </c>
      <c r="O62" s="346" t="s">
        <v>971</v>
      </c>
      <c r="P62" s="346">
        <v>5</v>
      </c>
      <c r="Q62" s="348" t="s">
        <v>972</v>
      </c>
      <c r="R62" s="349">
        <v>68162</v>
      </c>
    </row>
    <row r="63" spans="2:18" ht="13.8" x14ac:dyDescent="0.25">
      <c r="B63" s="76" t="s">
        <v>271</v>
      </c>
      <c r="C63" s="76" t="s">
        <v>992</v>
      </c>
      <c r="D63" s="76" t="s">
        <v>966</v>
      </c>
      <c r="E63" s="339">
        <v>1</v>
      </c>
      <c r="F63" s="76" t="s">
        <v>967</v>
      </c>
      <c r="G63" s="339">
        <v>15</v>
      </c>
      <c r="H63" s="76" t="s">
        <v>974</v>
      </c>
      <c r="I63" s="343">
        <v>107476</v>
      </c>
      <c r="K63" s="346" t="s">
        <v>451</v>
      </c>
      <c r="L63" s="347" t="s">
        <v>574</v>
      </c>
      <c r="M63" s="346" t="s">
        <v>970</v>
      </c>
      <c r="N63" s="346">
        <v>13</v>
      </c>
      <c r="O63" s="346" t="s">
        <v>976</v>
      </c>
      <c r="P63" s="346">
        <v>5</v>
      </c>
      <c r="Q63" s="348" t="s">
        <v>972</v>
      </c>
      <c r="R63" s="349">
        <v>2349</v>
      </c>
    </row>
    <row r="64" spans="2:18" ht="13.8" x14ac:dyDescent="0.25">
      <c r="B64" s="76" t="s">
        <v>189</v>
      </c>
      <c r="C64" s="76" t="s">
        <v>993</v>
      </c>
      <c r="D64" s="76" t="s">
        <v>966</v>
      </c>
      <c r="E64" s="339">
        <v>1</v>
      </c>
      <c r="F64" s="76" t="s">
        <v>967</v>
      </c>
      <c r="G64" s="339">
        <v>14</v>
      </c>
      <c r="H64" s="76" t="s">
        <v>968</v>
      </c>
      <c r="I64" s="343">
        <v>207416</v>
      </c>
      <c r="K64" s="346" t="s">
        <v>357</v>
      </c>
      <c r="L64" s="347" t="s">
        <v>575</v>
      </c>
      <c r="M64" s="346" t="s">
        <v>970</v>
      </c>
      <c r="N64" s="346">
        <v>12</v>
      </c>
      <c r="O64" s="346" t="s">
        <v>971</v>
      </c>
      <c r="P64" s="346">
        <v>5</v>
      </c>
      <c r="Q64" s="348" t="s">
        <v>972</v>
      </c>
      <c r="R64" s="349">
        <v>508983</v>
      </c>
    </row>
    <row r="65" spans="2:18" ht="13.8" x14ac:dyDescent="0.25">
      <c r="B65" s="76" t="s">
        <v>189</v>
      </c>
      <c r="C65" s="76" t="s">
        <v>993</v>
      </c>
      <c r="D65" s="76" t="s">
        <v>966</v>
      </c>
      <c r="E65" s="339">
        <v>1</v>
      </c>
      <c r="F65" s="76" t="s">
        <v>967</v>
      </c>
      <c r="G65" s="339">
        <v>15</v>
      </c>
      <c r="H65" s="76" t="s">
        <v>974</v>
      </c>
      <c r="I65" s="343">
        <v>22828</v>
      </c>
      <c r="K65" s="346" t="s">
        <v>357</v>
      </c>
      <c r="L65" s="347" t="s">
        <v>575</v>
      </c>
      <c r="M65" s="346" t="s">
        <v>970</v>
      </c>
      <c r="N65" s="346">
        <v>13</v>
      </c>
      <c r="O65" s="346" t="s">
        <v>976</v>
      </c>
      <c r="P65" s="346">
        <v>5</v>
      </c>
      <c r="Q65" s="348" t="s">
        <v>972</v>
      </c>
      <c r="R65" s="349">
        <v>52145</v>
      </c>
    </row>
    <row r="66" spans="2:18" ht="13.8" x14ac:dyDescent="0.25">
      <c r="B66" s="76" t="s">
        <v>139</v>
      </c>
      <c r="C66" s="76" t="s">
        <v>576</v>
      </c>
      <c r="D66" s="76" t="s">
        <v>966</v>
      </c>
      <c r="E66" s="339">
        <v>1</v>
      </c>
      <c r="F66" s="76" t="s">
        <v>967</v>
      </c>
      <c r="G66" s="339">
        <v>14</v>
      </c>
      <c r="H66" s="76" t="s">
        <v>968</v>
      </c>
      <c r="I66" s="343">
        <v>202824</v>
      </c>
      <c r="K66" s="346" t="s">
        <v>465</v>
      </c>
      <c r="L66" s="347" t="s">
        <v>577</v>
      </c>
      <c r="M66" s="346" t="s">
        <v>970</v>
      </c>
      <c r="N66" s="346">
        <v>12</v>
      </c>
      <c r="O66" s="346" t="s">
        <v>971</v>
      </c>
      <c r="P66" s="346">
        <v>5</v>
      </c>
      <c r="Q66" s="348" t="s">
        <v>972</v>
      </c>
      <c r="R66" s="349">
        <v>890148</v>
      </c>
    </row>
    <row r="67" spans="2:18" ht="13.8" x14ac:dyDescent="0.25">
      <c r="B67" s="76" t="s">
        <v>139</v>
      </c>
      <c r="C67" s="76" t="s">
        <v>576</v>
      </c>
      <c r="D67" s="76" t="s">
        <v>966</v>
      </c>
      <c r="E67" s="339">
        <v>1</v>
      </c>
      <c r="F67" s="76" t="s">
        <v>967</v>
      </c>
      <c r="G67" s="339">
        <v>15</v>
      </c>
      <c r="H67" s="76" t="s">
        <v>974</v>
      </c>
      <c r="I67" s="343">
        <v>32463</v>
      </c>
      <c r="K67" s="346" t="s">
        <v>465</v>
      </c>
      <c r="L67" s="347" t="s">
        <v>577</v>
      </c>
      <c r="M67" s="346" t="s">
        <v>970</v>
      </c>
      <c r="N67" s="346">
        <v>13</v>
      </c>
      <c r="O67" s="346" t="s">
        <v>976</v>
      </c>
      <c r="P67" s="346">
        <v>5</v>
      </c>
      <c r="Q67" s="348" t="s">
        <v>972</v>
      </c>
      <c r="R67" s="349">
        <v>206427</v>
      </c>
    </row>
    <row r="68" spans="2:18" ht="13.8" x14ac:dyDescent="0.25">
      <c r="B68" s="76" t="s">
        <v>85</v>
      </c>
      <c r="C68" s="76" t="s">
        <v>578</v>
      </c>
      <c r="D68" s="76" t="s">
        <v>966</v>
      </c>
      <c r="E68" s="339">
        <v>1</v>
      </c>
      <c r="F68" s="76" t="s">
        <v>967</v>
      </c>
      <c r="G68" s="339">
        <v>14</v>
      </c>
      <c r="H68" s="76" t="s">
        <v>968</v>
      </c>
      <c r="I68" s="343">
        <v>200276</v>
      </c>
      <c r="K68" s="346" t="s">
        <v>149</v>
      </c>
      <c r="L68" s="347" t="s">
        <v>579</v>
      </c>
      <c r="M68" s="346" t="s">
        <v>970</v>
      </c>
      <c r="N68" s="346">
        <v>12</v>
      </c>
      <c r="O68" s="346" t="s">
        <v>971</v>
      </c>
      <c r="P68" s="346">
        <v>5</v>
      </c>
      <c r="Q68" s="348" t="s">
        <v>972</v>
      </c>
      <c r="R68" s="349">
        <v>259477</v>
      </c>
    </row>
    <row r="69" spans="2:18" ht="13.8" x14ac:dyDescent="0.25">
      <c r="B69" s="76" t="s">
        <v>85</v>
      </c>
      <c r="C69" s="76" t="s">
        <v>578</v>
      </c>
      <c r="D69" s="76" t="s">
        <v>966</v>
      </c>
      <c r="E69" s="339">
        <v>1</v>
      </c>
      <c r="F69" s="76" t="s">
        <v>967</v>
      </c>
      <c r="G69" s="339">
        <v>15</v>
      </c>
      <c r="H69" s="76" t="s">
        <v>974</v>
      </c>
      <c r="I69" s="343">
        <v>64521</v>
      </c>
      <c r="K69" s="346" t="s">
        <v>149</v>
      </c>
      <c r="L69" s="347" t="s">
        <v>579</v>
      </c>
      <c r="M69" s="346" t="s">
        <v>970</v>
      </c>
      <c r="N69" s="346">
        <v>13</v>
      </c>
      <c r="O69" s="346" t="s">
        <v>976</v>
      </c>
      <c r="P69" s="346">
        <v>5</v>
      </c>
      <c r="Q69" s="348" t="s">
        <v>972</v>
      </c>
      <c r="R69" s="349">
        <v>36974</v>
      </c>
    </row>
    <row r="70" spans="2:18" ht="13.8" x14ac:dyDescent="0.25">
      <c r="B70" s="76" t="s">
        <v>127</v>
      </c>
      <c r="C70" s="76" t="s">
        <v>580</v>
      </c>
      <c r="D70" s="76" t="s">
        <v>966</v>
      </c>
      <c r="E70" s="339">
        <v>1</v>
      </c>
      <c r="F70" s="76" t="s">
        <v>967</v>
      </c>
      <c r="G70" s="339">
        <v>14</v>
      </c>
      <c r="H70" s="76" t="s">
        <v>968</v>
      </c>
      <c r="I70" s="343">
        <v>99504.373900000006</v>
      </c>
      <c r="K70" s="346" t="s">
        <v>35</v>
      </c>
      <c r="L70" s="347" t="s">
        <v>581</v>
      </c>
      <c r="M70" s="346" t="s">
        <v>970</v>
      </c>
      <c r="N70" s="346">
        <v>12</v>
      </c>
      <c r="O70" s="346" t="s">
        <v>971</v>
      </c>
      <c r="P70" s="346">
        <v>5</v>
      </c>
      <c r="Q70" s="348" t="s">
        <v>972</v>
      </c>
      <c r="R70" s="349">
        <v>154410</v>
      </c>
    </row>
    <row r="71" spans="2:18" ht="13.8" x14ac:dyDescent="0.25">
      <c r="B71" s="76" t="s">
        <v>127</v>
      </c>
      <c r="C71" s="76" t="s">
        <v>580</v>
      </c>
      <c r="D71" s="76" t="s">
        <v>966</v>
      </c>
      <c r="E71" s="339">
        <v>1</v>
      </c>
      <c r="F71" s="76" t="s">
        <v>967</v>
      </c>
      <c r="G71" s="339">
        <v>15</v>
      </c>
      <c r="H71" s="76" t="s">
        <v>974</v>
      </c>
      <c r="I71" s="343">
        <v>12953.7281</v>
      </c>
      <c r="K71" s="346" t="s">
        <v>35</v>
      </c>
      <c r="L71" s="347" t="s">
        <v>581</v>
      </c>
      <c r="M71" s="346" t="s">
        <v>970</v>
      </c>
      <c r="N71" s="346">
        <v>13</v>
      </c>
      <c r="O71" s="346" t="s">
        <v>976</v>
      </c>
      <c r="P71" s="346">
        <v>5</v>
      </c>
      <c r="Q71" s="348" t="s">
        <v>972</v>
      </c>
      <c r="R71" s="349">
        <v>16700</v>
      </c>
    </row>
    <row r="72" spans="2:18" ht="13.8" x14ac:dyDescent="0.25">
      <c r="B72" s="76" t="s">
        <v>329</v>
      </c>
      <c r="C72" s="76" t="s">
        <v>994</v>
      </c>
      <c r="D72" s="76" t="s">
        <v>966</v>
      </c>
      <c r="E72" s="339">
        <v>1</v>
      </c>
      <c r="F72" s="76" t="s">
        <v>967</v>
      </c>
      <c r="G72" s="339">
        <v>14</v>
      </c>
      <c r="H72" s="76" t="s">
        <v>968</v>
      </c>
      <c r="I72" s="343">
        <v>427255.90210000001</v>
      </c>
      <c r="K72" s="346" t="s">
        <v>433</v>
      </c>
      <c r="L72" s="347" t="s">
        <v>582</v>
      </c>
      <c r="M72" s="346" t="s">
        <v>970</v>
      </c>
      <c r="N72" s="346">
        <v>12</v>
      </c>
      <c r="O72" s="346" t="s">
        <v>971</v>
      </c>
      <c r="P72" s="346">
        <v>5</v>
      </c>
      <c r="Q72" s="348" t="s">
        <v>972</v>
      </c>
      <c r="R72" s="349">
        <v>168652</v>
      </c>
    </row>
    <row r="73" spans="2:18" ht="13.8" x14ac:dyDescent="0.25">
      <c r="B73" s="76" t="s">
        <v>329</v>
      </c>
      <c r="C73" s="76" t="s">
        <v>994</v>
      </c>
      <c r="D73" s="76" t="s">
        <v>966</v>
      </c>
      <c r="E73" s="339">
        <v>1</v>
      </c>
      <c r="F73" s="76" t="s">
        <v>967</v>
      </c>
      <c r="G73" s="339">
        <v>15</v>
      </c>
      <c r="H73" s="76" t="s">
        <v>974</v>
      </c>
      <c r="I73" s="343">
        <v>46662.742100000003</v>
      </c>
      <c r="K73" s="346" t="s">
        <v>433</v>
      </c>
      <c r="L73" s="347" t="s">
        <v>582</v>
      </c>
      <c r="M73" s="346" t="s">
        <v>970</v>
      </c>
      <c r="N73" s="346">
        <v>13</v>
      </c>
      <c r="O73" s="346" t="s">
        <v>976</v>
      </c>
      <c r="P73" s="346">
        <v>5</v>
      </c>
      <c r="Q73" s="348" t="s">
        <v>972</v>
      </c>
      <c r="R73" s="349">
        <v>14451</v>
      </c>
    </row>
    <row r="74" spans="2:18" ht="13.8" x14ac:dyDescent="0.25">
      <c r="B74" s="76" t="s">
        <v>111</v>
      </c>
      <c r="C74" s="76" t="s">
        <v>583</v>
      </c>
      <c r="D74" s="76" t="s">
        <v>966</v>
      </c>
      <c r="E74" s="339">
        <v>1</v>
      </c>
      <c r="F74" s="76" t="s">
        <v>967</v>
      </c>
      <c r="G74" s="339">
        <v>14</v>
      </c>
      <c r="H74" s="76" t="s">
        <v>968</v>
      </c>
      <c r="I74" s="343">
        <v>257699</v>
      </c>
      <c r="K74" s="346" t="s">
        <v>445</v>
      </c>
      <c r="L74" s="347" t="s">
        <v>584</v>
      </c>
      <c r="M74" s="346" t="s">
        <v>970</v>
      </c>
      <c r="N74" s="346">
        <v>12</v>
      </c>
      <c r="O74" s="346" t="s">
        <v>971</v>
      </c>
      <c r="P74" s="346">
        <v>5</v>
      </c>
      <c r="Q74" s="348" t="s">
        <v>972</v>
      </c>
      <c r="R74" s="349">
        <v>141955</v>
      </c>
    </row>
    <row r="75" spans="2:18" ht="13.8" x14ac:dyDescent="0.25">
      <c r="B75" s="76" t="s">
        <v>111</v>
      </c>
      <c r="C75" s="76" t="s">
        <v>583</v>
      </c>
      <c r="D75" s="76" t="s">
        <v>966</v>
      </c>
      <c r="E75" s="339">
        <v>1</v>
      </c>
      <c r="F75" s="76" t="s">
        <v>967</v>
      </c>
      <c r="G75" s="339">
        <v>15</v>
      </c>
      <c r="H75" s="76" t="s">
        <v>974</v>
      </c>
      <c r="I75" s="343">
        <v>44428</v>
      </c>
      <c r="K75" s="346" t="s">
        <v>445</v>
      </c>
      <c r="L75" s="347" t="s">
        <v>584</v>
      </c>
      <c r="M75" s="346" t="s">
        <v>970</v>
      </c>
      <c r="N75" s="346">
        <v>13</v>
      </c>
      <c r="O75" s="346" t="s">
        <v>976</v>
      </c>
      <c r="P75" s="346">
        <v>5</v>
      </c>
      <c r="Q75" s="348" t="s">
        <v>972</v>
      </c>
      <c r="R75" s="349">
        <v>6699</v>
      </c>
    </row>
    <row r="76" spans="2:18" ht="13.8" x14ac:dyDescent="0.25">
      <c r="B76" s="76" t="s">
        <v>177</v>
      </c>
      <c r="C76" s="76" t="s">
        <v>585</v>
      </c>
      <c r="D76" s="76" t="s">
        <v>966</v>
      </c>
      <c r="E76" s="339">
        <v>1</v>
      </c>
      <c r="F76" s="76" t="s">
        <v>967</v>
      </c>
      <c r="G76" s="339">
        <v>14</v>
      </c>
      <c r="H76" s="76" t="s">
        <v>968</v>
      </c>
      <c r="I76" s="343">
        <v>164733</v>
      </c>
      <c r="K76" s="346" t="s">
        <v>283</v>
      </c>
      <c r="L76" s="347" t="s">
        <v>586</v>
      </c>
      <c r="M76" s="346" t="s">
        <v>970</v>
      </c>
      <c r="N76" s="346">
        <v>12</v>
      </c>
      <c r="O76" s="346" t="s">
        <v>971</v>
      </c>
      <c r="P76" s="346">
        <v>5</v>
      </c>
      <c r="Q76" s="348" t="s">
        <v>972</v>
      </c>
      <c r="R76" s="349">
        <v>975548</v>
      </c>
    </row>
    <row r="77" spans="2:18" ht="13.8" x14ac:dyDescent="0.25">
      <c r="B77" s="76" t="s">
        <v>177</v>
      </c>
      <c r="C77" s="76" t="s">
        <v>585</v>
      </c>
      <c r="D77" s="76" t="s">
        <v>966</v>
      </c>
      <c r="E77" s="339">
        <v>1</v>
      </c>
      <c r="F77" s="76" t="s">
        <v>967</v>
      </c>
      <c r="G77" s="339">
        <v>15</v>
      </c>
      <c r="H77" s="76" t="s">
        <v>974</v>
      </c>
      <c r="I77" s="343">
        <v>11006</v>
      </c>
      <c r="K77" s="346" t="s">
        <v>283</v>
      </c>
      <c r="L77" s="347" t="s">
        <v>586</v>
      </c>
      <c r="M77" s="346" t="s">
        <v>970</v>
      </c>
      <c r="N77" s="346">
        <v>13</v>
      </c>
      <c r="O77" s="346" t="s">
        <v>976</v>
      </c>
      <c r="P77" s="346">
        <v>5</v>
      </c>
      <c r="Q77" s="348" t="s">
        <v>972</v>
      </c>
      <c r="R77" s="349">
        <v>197379</v>
      </c>
    </row>
    <row r="78" spans="2:18" ht="13.8" x14ac:dyDescent="0.25">
      <c r="B78" s="76" t="s">
        <v>238</v>
      </c>
      <c r="C78" s="76" t="s">
        <v>587</v>
      </c>
      <c r="D78" s="76" t="s">
        <v>966</v>
      </c>
      <c r="E78" s="339">
        <v>1</v>
      </c>
      <c r="F78" s="76" t="s">
        <v>967</v>
      </c>
      <c r="G78" s="339">
        <v>14</v>
      </c>
      <c r="H78" s="76" t="s">
        <v>968</v>
      </c>
      <c r="I78" s="343">
        <v>170289</v>
      </c>
      <c r="K78" s="346" t="s">
        <v>305</v>
      </c>
      <c r="L78" s="347" t="s">
        <v>588</v>
      </c>
      <c r="M78" s="346" t="s">
        <v>970</v>
      </c>
      <c r="N78" s="346">
        <v>12</v>
      </c>
      <c r="O78" s="346" t="s">
        <v>971</v>
      </c>
      <c r="P78" s="346">
        <v>5</v>
      </c>
      <c r="Q78" s="348" t="s">
        <v>972</v>
      </c>
      <c r="R78" s="349">
        <v>247185</v>
      </c>
    </row>
    <row r="79" spans="2:18" ht="13.8" x14ac:dyDescent="0.25">
      <c r="B79" s="76" t="s">
        <v>238</v>
      </c>
      <c r="C79" s="76" t="s">
        <v>587</v>
      </c>
      <c r="D79" s="76" t="s">
        <v>966</v>
      </c>
      <c r="E79" s="339">
        <v>1</v>
      </c>
      <c r="F79" s="76" t="s">
        <v>967</v>
      </c>
      <c r="G79" s="339">
        <v>15</v>
      </c>
      <c r="H79" s="76" t="s">
        <v>974</v>
      </c>
      <c r="I79" s="343">
        <v>10183</v>
      </c>
      <c r="K79" s="346" t="s">
        <v>305</v>
      </c>
      <c r="L79" s="347" t="s">
        <v>588</v>
      </c>
      <c r="M79" s="346" t="s">
        <v>970</v>
      </c>
      <c r="N79" s="346">
        <v>13</v>
      </c>
      <c r="O79" s="346" t="s">
        <v>976</v>
      </c>
      <c r="P79" s="346">
        <v>5</v>
      </c>
      <c r="Q79" s="348" t="s">
        <v>972</v>
      </c>
      <c r="R79" s="349">
        <v>30479</v>
      </c>
    </row>
    <row r="80" spans="2:18" ht="13.8" x14ac:dyDescent="0.25">
      <c r="B80" s="76" t="s">
        <v>399</v>
      </c>
      <c r="C80" s="76" t="s">
        <v>995</v>
      </c>
      <c r="D80" s="76" t="s">
        <v>966</v>
      </c>
      <c r="E80" s="339">
        <v>1</v>
      </c>
      <c r="F80" s="76" t="s">
        <v>967</v>
      </c>
      <c r="G80" s="339">
        <v>14</v>
      </c>
      <c r="H80" s="76" t="s">
        <v>968</v>
      </c>
      <c r="I80" s="343">
        <v>153921.16899999999</v>
      </c>
      <c r="K80" s="346" t="s">
        <v>171</v>
      </c>
      <c r="L80" s="347" t="s">
        <v>589</v>
      </c>
      <c r="M80" s="346" t="s">
        <v>970</v>
      </c>
      <c r="N80" s="346">
        <v>12</v>
      </c>
      <c r="O80" s="346" t="s">
        <v>971</v>
      </c>
      <c r="P80" s="346">
        <v>5</v>
      </c>
      <c r="Q80" s="348" t="s">
        <v>972</v>
      </c>
      <c r="R80" s="349">
        <v>471881</v>
      </c>
    </row>
    <row r="81" spans="2:18" ht="13.8" x14ac:dyDescent="0.25">
      <c r="B81" s="76" t="s">
        <v>399</v>
      </c>
      <c r="C81" s="76" t="s">
        <v>995</v>
      </c>
      <c r="D81" s="76" t="s">
        <v>966</v>
      </c>
      <c r="E81" s="339">
        <v>1</v>
      </c>
      <c r="F81" s="76" t="s">
        <v>967</v>
      </c>
      <c r="G81" s="339">
        <v>15</v>
      </c>
      <c r="H81" s="76" t="s">
        <v>974</v>
      </c>
      <c r="I81" s="343">
        <v>8615.4060000000009</v>
      </c>
      <c r="K81" s="346" t="s">
        <v>171</v>
      </c>
      <c r="L81" s="347" t="s">
        <v>589</v>
      </c>
      <c r="M81" s="346" t="s">
        <v>970</v>
      </c>
      <c r="N81" s="346">
        <v>13</v>
      </c>
      <c r="O81" s="346" t="s">
        <v>976</v>
      </c>
      <c r="P81" s="346">
        <v>5</v>
      </c>
      <c r="Q81" s="348" t="s">
        <v>972</v>
      </c>
      <c r="R81" s="349">
        <v>67361</v>
      </c>
    </row>
    <row r="82" spans="2:18" ht="13.8" x14ac:dyDescent="0.25">
      <c r="B82" s="76" t="s">
        <v>419</v>
      </c>
      <c r="C82" s="76" t="s">
        <v>996</v>
      </c>
      <c r="D82" s="76" t="s">
        <v>966</v>
      </c>
      <c r="E82" s="339">
        <v>1</v>
      </c>
      <c r="F82" s="76" t="s">
        <v>967</v>
      </c>
      <c r="G82" s="339">
        <v>14</v>
      </c>
      <c r="H82" s="76" t="s">
        <v>968</v>
      </c>
      <c r="I82" s="343">
        <v>436035</v>
      </c>
      <c r="K82" s="346" t="s">
        <v>443</v>
      </c>
      <c r="L82" s="347" t="s">
        <v>590</v>
      </c>
      <c r="M82" s="346" t="s">
        <v>970</v>
      </c>
      <c r="N82" s="346">
        <v>12</v>
      </c>
      <c r="O82" s="346" t="s">
        <v>971</v>
      </c>
      <c r="P82" s="346">
        <v>5</v>
      </c>
      <c r="Q82" s="348" t="s">
        <v>972</v>
      </c>
      <c r="R82" s="349">
        <v>100096</v>
      </c>
    </row>
    <row r="83" spans="2:18" ht="13.8" x14ac:dyDescent="0.25">
      <c r="B83" s="76" t="s">
        <v>419</v>
      </c>
      <c r="C83" s="76" t="s">
        <v>996</v>
      </c>
      <c r="D83" s="76" t="s">
        <v>966</v>
      </c>
      <c r="E83" s="339">
        <v>1</v>
      </c>
      <c r="F83" s="76" t="s">
        <v>967</v>
      </c>
      <c r="G83" s="339">
        <v>15</v>
      </c>
      <c r="H83" s="76" t="s">
        <v>974</v>
      </c>
      <c r="I83" s="343">
        <v>45700</v>
      </c>
      <c r="K83" s="346" t="s">
        <v>443</v>
      </c>
      <c r="L83" s="347" t="s">
        <v>590</v>
      </c>
      <c r="M83" s="346" t="s">
        <v>970</v>
      </c>
      <c r="N83" s="346">
        <v>13</v>
      </c>
      <c r="O83" s="346" t="s">
        <v>976</v>
      </c>
      <c r="P83" s="346">
        <v>5</v>
      </c>
      <c r="Q83" s="348" t="s">
        <v>972</v>
      </c>
      <c r="R83" s="349">
        <v>9240</v>
      </c>
    </row>
    <row r="84" spans="2:18" ht="13.8" x14ac:dyDescent="0.25">
      <c r="B84" s="76" t="s">
        <v>313</v>
      </c>
      <c r="C84" s="76" t="s">
        <v>591</v>
      </c>
      <c r="D84" s="76" t="s">
        <v>966</v>
      </c>
      <c r="E84" s="339">
        <v>1</v>
      </c>
      <c r="F84" s="76" t="s">
        <v>967</v>
      </c>
      <c r="G84" s="339">
        <v>14</v>
      </c>
      <c r="H84" s="76" t="s">
        <v>968</v>
      </c>
      <c r="I84" s="343">
        <v>477036</v>
      </c>
      <c r="K84" s="346" t="s">
        <v>435</v>
      </c>
      <c r="L84" s="347" t="s">
        <v>592</v>
      </c>
      <c r="M84" s="346" t="s">
        <v>970</v>
      </c>
      <c r="N84" s="346">
        <v>12</v>
      </c>
      <c r="O84" s="346" t="s">
        <v>971</v>
      </c>
      <c r="P84" s="346">
        <v>5</v>
      </c>
      <c r="Q84" s="348" t="s">
        <v>972</v>
      </c>
      <c r="R84" s="349">
        <v>127303</v>
      </c>
    </row>
    <row r="85" spans="2:18" ht="13.8" x14ac:dyDescent="0.25">
      <c r="B85" s="76" t="s">
        <v>313</v>
      </c>
      <c r="C85" s="76" t="s">
        <v>591</v>
      </c>
      <c r="D85" s="76" t="s">
        <v>966</v>
      </c>
      <c r="E85" s="339">
        <v>1</v>
      </c>
      <c r="F85" s="76" t="s">
        <v>967</v>
      </c>
      <c r="G85" s="339">
        <v>15</v>
      </c>
      <c r="H85" s="76" t="s">
        <v>974</v>
      </c>
      <c r="I85" s="343">
        <v>62027</v>
      </c>
      <c r="K85" s="346" t="s">
        <v>435</v>
      </c>
      <c r="L85" s="347" t="s">
        <v>592</v>
      </c>
      <c r="M85" s="346" t="s">
        <v>970</v>
      </c>
      <c r="N85" s="346">
        <v>13</v>
      </c>
      <c r="O85" s="346" t="s">
        <v>976</v>
      </c>
      <c r="P85" s="346">
        <v>5</v>
      </c>
      <c r="Q85" s="348" t="s">
        <v>972</v>
      </c>
      <c r="R85" s="349">
        <v>3473</v>
      </c>
    </row>
    <row r="86" spans="2:18" ht="13.8" x14ac:dyDescent="0.25">
      <c r="B86" s="76" t="s">
        <v>449</v>
      </c>
      <c r="C86" s="76" t="s">
        <v>593</v>
      </c>
      <c r="D86" s="76" t="s">
        <v>966</v>
      </c>
      <c r="E86" s="339">
        <v>1</v>
      </c>
      <c r="F86" s="76" t="s">
        <v>967</v>
      </c>
      <c r="G86" s="339">
        <v>14</v>
      </c>
      <c r="H86" s="76" t="s">
        <v>968</v>
      </c>
      <c r="I86" s="343">
        <v>188339</v>
      </c>
      <c r="K86" s="346" t="s">
        <v>295</v>
      </c>
      <c r="L86" s="347" t="s">
        <v>594</v>
      </c>
      <c r="M86" s="346" t="s">
        <v>970</v>
      </c>
      <c r="N86" s="346">
        <v>12</v>
      </c>
      <c r="O86" s="346" t="s">
        <v>971</v>
      </c>
      <c r="P86" s="346">
        <v>5</v>
      </c>
      <c r="Q86" s="348" t="s">
        <v>972</v>
      </c>
      <c r="R86" s="349">
        <v>340312</v>
      </c>
    </row>
    <row r="87" spans="2:18" ht="13.8" x14ac:dyDescent="0.25">
      <c r="B87" s="76" t="s">
        <v>449</v>
      </c>
      <c r="C87" s="76" t="s">
        <v>593</v>
      </c>
      <c r="D87" s="76" t="s">
        <v>966</v>
      </c>
      <c r="E87" s="339">
        <v>1</v>
      </c>
      <c r="F87" s="76" t="s">
        <v>967</v>
      </c>
      <c r="G87" s="339">
        <v>15</v>
      </c>
      <c r="H87" s="76" t="s">
        <v>974</v>
      </c>
      <c r="I87" s="343">
        <v>6251</v>
      </c>
      <c r="K87" s="346" t="s">
        <v>295</v>
      </c>
      <c r="L87" s="347" t="s">
        <v>594</v>
      </c>
      <c r="M87" s="346" t="s">
        <v>970</v>
      </c>
      <c r="N87" s="346">
        <v>13</v>
      </c>
      <c r="O87" s="346" t="s">
        <v>976</v>
      </c>
      <c r="P87" s="346">
        <v>5</v>
      </c>
      <c r="Q87" s="348" t="s">
        <v>972</v>
      </c>
      <c r="R87" s="349">
        <v>15195</v>
      </c>
    </row>
    <row r="88" spans="2:18" ht="13.8" x14ac:dyDescent="0.25">
      <c r="B88" s="76" t="s">
        <v>415</v>
      </c>
      <c r="C88" s="76" t="s">
        <v>595</v>
      </c>
      <c r="D88" s="76" t="s">
        <v>966</v>
      </c>
      <c r="E88" s="339">
        <v>1</v>
      </c>
      <c r="F88" s="76" t="s">
        <v>967</v>
      </c>
      <c r="G88" s="339">
        <v>14</v>
      </c>
      <c r="H88" s="76" t="s">
        <v>968</v>
      </c>
      <c r="I88" s="343">
        <v>124233</v>
      </c>
      <c r="K88" s="346" t="s">
        <v>41</v>
      </c>
      <c r="L88" s="347" t="s">
        <v>596</v>
      </c>
      <c r="M88" s="346" t="s">
        <v>970</v>
      </c>
      <c r="N88" s="346">
        <v>12</v>
      </c>
      <c r="O88" s="346" t="s">
        <v>971</v>
      </c>
      <c r="P88" s="346">
        <v>5</v>
      </c>
      <c r="Q88" s="348" t="s">
        <v>972</v>
      </c>
      <c r="R88" s="349">
        <v>588538</v>
      </c>
    </row>
    <row r="89" spans="2:18" ht="13.8" x14ac:dyDescent="0.25">
      <c r="B89" s="76" t="s">
        <v>415</v>
      </c>
      <c r="C89" s="76" t="s">
        <v>595</v>
      </c>
      <c r="D89" s="76" t="s">
        <v>966</v>
      </c>
      <c r="E89" s="339">
        <v>1</v>
      </c>
      <c r="F89" s="76" t="s">
        <v>967</v>
      </c>
      <c r="G89" s="339">
        <v>15</v>
      </c>
      <c r="H89" s="76" t="s">
        <v>974</v>
      </c>
      <c r="I89" s="343">
        <v>11701</v>
      </c>
      <c r="K89" s="346" t="s">
        <v>41</v>
      </c>
      <c r="L89" s="347" t="s">
        <v>596</v>
      </c>
      <c r="M89" s="346" t="s">
        <v>970</v>
      </c>
      <c r="N89" s="346">
        <v>13</v>
      </c>
      <c r="O89" s="346" t="s">
        <v>976</v>
      </c>
      <c r="P89" s="346">
        <v>5</v>
      </c>
      <c r="Q89" s="348" t="s">
        <v>972</v>
      </c>
      <c r="R89" s="349">
        <v>92521</v>
      </c>
    </row>
    <row r="90" spans="2:18" ht="13.8" x14ac:dyDescent="0.25">
      <c r="B90" s="76" t="s">
        <v>252</v>
      </c>
      <c r="C90" s="76" t="s">
        <v>997</v>
      </c>
      <c r="D90" s="76" t="s">
        <v>966</v>
      </c>
      <c r="E90" s="339">
        <v>1</v>
      </c>
      <c r="F90" s="76" t="s">
        <v>967</v>
      </c>
      <c r="G90" s="339">
        <v>14</v>
      </c>
      <c r="H90" s="76" t="s">
        <v>968</v>
      </c>
      <c r="I90" s="343">
        <v>327403</v>
      </c>
      <c r="K90" s="346" t="s">
        <v>363</v>
      </c>
      <c r="L90" s="347" t="s">
        <v>597</v>
      </c>
      <c r="M90" s="346" t="s">
        <v>970</v>
      </c>
      <c r="N90" s="346">
        <v>12</v>
      </c>
      <c r="O90" s="346" t="s">
        <v>971</v>
      </c>
      <c r="P90" s="346">
        <v>5</v>
      </c>
      <c r="Q90" s="348" t="s">
        <v>972</v>
      </c>
      <c r="R90" s="349">
        <v>384413</v>
      </c>
    </row>
    <row r="91" spans="2:18" ht="13.8" x14ac:dyDescent="0.25">
      <c r="B91" s="76" t="s">
        <v>252</v>
      </c>
      <c r="C91" s="76" t="s">
        <v>997</v>
      </c>
      <c r="D91" s="76" t="s">
        <v>966</v>
      </c>
      <c r="E91" s="339">
        <v>1</v>
      </c>
      <c r="F91" s="76" t="s">
        <v>967</v>
      </c>
      <c r="G91" s="339">
        <v>15</v>
      </c>
      <c r="H91" s="76" t="s">
        <v>974</v>
      </c>
      <c r="I91" s="343">
        <v>59262.538699999997</v>
      </c>
      <c r="K91" s="346" t="s">
        <v>363</v>
      </c>
      <c r="L91" s="347" t="s">
        <v>597</v>
      </c>
      <c r="M91" s="346" t="s">
        <v>970</v>
      </c>
      <c r="N91" s="346">
        <v>13</v>
      </c>
      <c r="O91" s="346" t="s">
        <v>976</v>
      </c>
      <c r="P91" s="346">
        <v>5</v>
      </c>
      <c r="Q91" s="348" t="s">
        <v>972</v>
      </c>
      <c r="R91" s="349">
        <v>46089</v>
      </c>
    </row>
    <row r="92" spans="2:18" ht="13.8" x14ac:dyDescent="0.25">
      <c r="B92" s="76" t="s">
        <v>71</v>
      </c>
      <c r="C92" s="76" t="s">
        <v>598</v>
      </c>
      <c r="D92" s="76" t="s">
        <v>966</v>
      </c>
      <c r="E92" s="339">
        <v>1</v>
      </c>
      <c r="F92" s="76" t="s">
        <v>967</v>
      </c>
      <c r="G92" s="339">
        <v>14</v>
      </c>
      <c r="H92" s="76" t="s">
        <v>968</v>
      </c>
      <c r="I92" s="343">
        <v>152103</v>
      </c>
      <c r="K92" s="346" t="s">
        <v>599</v>
      </c>
      <c r="L92" s="347" t="s">
        <v>600</v>
      </c>
      <c r="M92" s="346" t="s">
        <v>970</v>
      </c>
      <c r="N92" s="346">
        <v>12</v>
      </c>
      <c r="O92" s="346" t="s">
        <v>971</v>
      </c>
      <c r="P92" s="346">
        <v>5</v>
      </c>
      <c r="Q92" s="348" t="s">
        <v>972</v>
      </c>
      <c r="R92" s="349">
        <v>69216</v>
      </c>
    </row>
    <row r="93" spans="2:18" ht="13.8" x14ac:dyDescent="0.25">
      <c r="B93" s="76" t="s">
        <v>71</v>
      </c>
      <c r="C93" s="76" t="s">
        <v>598</v>
      </c>
      <c r="D93" s="76" t="s">
        <v>966</v>
      </c>
      <c r="E93" s="339">
        <v>1</v>
      </c>
      <c r="F93" s="76" t="s">
        <v>967</v>
      </c>
      <c r="G93" s="339">
        <v>15</v>
      </c>
      <c r="H93" s="76" t="s">
        <v>974</v>
      </c>
      <c r="I93" s="343">
        <v>19100</v>
      </c>
      <c r="K93" s="346" t="s">
        <v>599</v>
      </c>
      <c r="L93" s="347" t="s">
        <v>600</v>
      </c>
      <c r="M93" s="346" t="s">
        <v>970</v>
      </c>
      <c r="N93" s="346">
        <v>13</v>
      </c>
      <c r="O93" s="346" t="s">
        <v>976</v>
      </c>
      <c r="P93" s="346">
        <v>5</v>
      </c>
      <c r="Q93" s="348" t="s">
        <v>972</v>
      </c>
      <c r="R93" s="349">
        <v>9757</v>
      </c>
    </row>
    <row r="94" spans="2:18" ht="13.8" x14ac:dyDescent="0.25">
      <c r="B94" s="76" t="s">
        <v>117</v>
      </c>
      <c r="C94" s="76" t="s">
        <v>601</v>
      </c>
      <c r="D94" s="76" t="s">
        <v>966</v>
      </c>
      <c r="E94" s="339">
        <v>1</v>
      </c>
      <c r="F94" s="76" t="s">
        <v>967</v>
      </c>
      <c r="G94" s="339">
        <v>14</v>
      </c>
      <c r="H94" s="76" t="s">
        <v>968</v>
      </c>
      <c r="I94" s="343">
        <v>228484</v>
      </c>
      <c r="K94" s="346" t="s">
        <v>351</v>
      </c>
      <c r="L94" s="347" t="s">
        <v>602</v>
      </c>
      <c r="M94" s="346" t="s">
        <v>970</v>
      </c>
      <c r="N94" s="346">
        <v>12</v>
      </c>
      <c r="O94" s="346" t="s">
        <v>971</v>
      </c>
      <c r="P94" s="346">
        <v>5</v>
      </c>
      <c r="Q94" s="348" t="s">
        <v>972</v>
      </c>
      <c r="R94" s="350">
        <v>16029</v>
      </c>
    </row>
    <row r="95" spans="2:18" ht="13.8" x14ac:dyDescent="0.25">
      <c r="B95" s="76" t="s">
        <v>117</v>
      </c>
      <c r="C95" s="76" t="s">
        <v>601</v>
      </c>
      <c r="D95" s="76" t="s">
        <v>966</v>
      </c>
      <c r="E95" s="339">
        <v>1</v>
      </c>
      <c r="F95" s="76" t="s">
        <v>967</v>
      </c>
      <c r="G95" s="339">
        <v>15</v>
      </c>
      <c r="H95" s="76" t="s">
        <v>974</v>
      </c>
      <c r="I95" s="343">
        <v>15614</v>
      </c>
      <c r="K95" s="346" t="s">
        <v>351</v>
      </c>
      <c r="L95" s="347" t="s">
        <v>602</v>
      </c>
      <c r="M95" s="346" t="s">
        <v>970</v>
      </c>
      <c r="N95" s="346">
        <v>13</v>
      </c>
      <c r="O95" s="346" t="s">
        <v>976</v>
      </c>
      <c r="P95" s="346">
        <v>5</v>
      </c>
      <c r="Q95" s="348" t="s">
        <v>972</v>
      </c>
      <c r="R95" s="350">
        <v>1388</v>
      </c>
    </row>
    <row r="96" spans="2:18" ht="13.8" x14ac:dyDescent="0.25">
      <c r="B96" s="76" t="s">
        <v>232</v>
      </c>
      <c r="C96" s="76" t="s">
        <v>603</v>
      </c>
      <c r="D96" s="76" t="s">
        <v>966</v>
      </c>
      <c r="E96" s="339">
        <v>1</v>
      </c>
      <c r="F96" s="76" t="s">
        <v>967</v>
      </c>
      <c r="G96" s="339">
        <v>14</v>
      </c>
      <c r="H96" s="76" t="s">
        <v>968</v>
      </c>
      <c r="I96" s="343">
        <v>315280</v>
      </c>
      <c r="K96" s="346" t="s">
        <v>269</v>
      </c>
      <c r="L96" s="347" t="s">
        <v>604</v>
      </c>
      <c r="M96" s="346" t="s">
        <v>970</v>
      </c>
      <c r="N96" s="346">
        <v>12</v>
      </c>
      <c r="O96" s="346" t="s">
        <v>971</v>
      </c>
      <c r="P96" s="346">
        <v>5</v>
      </c>
      <c r="Q96" s="348" t="s">
        <v>972</v>
      </c>
      <c r="R96" s="349">
        <v>286019</v>
      </c>
    </row>
    <row r="97" spans="2:18" ht="13.8" x14ac:dyDescent="0.25">
      <c r="B97" s="76" t="s">
        <v>232</v>
      </c>
      <c r="C97" s="76" t="s">
        <v>603</v>
      </c>
      <c r="D97" s="76" t="s">
        <v>966</v>
      </c>
      <c r="E97" s="339">
        <v>1</v>
      </c>
      <c r="F97" s="76" t="s">
        <v>967</v>
      </c>
      <c r="G97" s="339">
        <v>15</v>
      </c>
      <c r="H97" s="76" t="s">
        <v>974</v>
      </c>
      <c r="I97" s="343">
        <v>36862</v>
      </c>
      <c r="K97" s="346" t="s">
        <v>269</v>
      </c>
      <c r="L97" s="347" t="s">
        <v>604</v>
      </c>
      <c r="M97" s="346" t="s">
        <v>970</v>
      </c>
      <c r="N97" s="346">
        <v>13</v>
      </c>
      <c r="O97" s="346" t="s">
        <v>976</v>
      </c>
      <c r="P97" s="346">
        <v>5</v>
      </c>
      <c r="Q97" s="348" t="s">
        <v>972</v>
      </c>
      <c r="R97" s="349">
        <v>29485</v>
      </c>
    </row>
    <row r="98" spans="2:18" ht="13.8" x14ac:dyDescent="0.25">
      <c r="B98" s="76" t="s">
        <v>341</v>
      </c>
      <c r="C98" s="76" t="s">
        <v>605</v>
      </c>
      <c r="D98" s="76" t="s">
        <v>966</v>
      </c>
      <c r="E98" s="339">
        <v>1</v>
      </c>
      <c r="F98" s="76" t="s">
        <v>967</v>
      </c>
      <c r="G98" s="339">
        <v>14</v>
      </c>
      <c r="H98" s="76" t="s">
        <v>968</v>
      </c>
      <c r="I98" s="343">
        <v>520659</v>
      </c>
      <c r="K98" s="346" t="s">
        <v>405</v>
      </c>
      <c r="L98" s="347" t="s">
        <v>606</v>
      </c>
      <c r="M98" s="346" t="s">
        <v>970</v>
      </c>
      <c r="N98" s="346">
        <v>12</v>
      </c>
      <c r="O98" s="346" t="s">
        <v>971</v>
      </c>
      <c r="P98" s="346">
        <v>5</v>
      </c>
      <c r="Q98" s="348" t="s">
        <v>972</v>
      </c>
      <c r="R98" s="349">
        <v>462058</v>
      </c>
    </row>
    <row r="99" spans="2:18" ht="13.8" x14ac:dyDescent="0.25">
      <c r="B99" s="76" t="s">
        <v>341</v>
      </c>
      <c r="C99" s="76" t="s">
        <v>605</v>
      </c>
      <c r="D99" s="76" t="s">
        <v>966</v>
      </c>
      <c r="E99" s="339">
        <v>1</v>
      </c>
      <c r="F99" s="76" t="s">
        <v>967</v>
      </c>
      <c r="G99" s="339">
        <v>15</v>
      </c>
      <c r="H99" s="76" t="s">
        <v>974</v>
      </c>
      <c r="I99" s="343">
        <v>44785.369899999998</v>
      </c>
      <c r="K99" s="346" t="s">
        <v>405</v>
      </c>
      <c r="L99" s="347" t="s">
        <v>606</v>
      </c>
      <c r="M99" s="346" t="s">
        <v>970</v>
      </c>
      <c r="N99" s="346">
        <v>13</v>
      </c>
      <c r="O99" s="346" t="s">
        <v>976</v>
      </c>
      <c r="P99" s="346">
        <v>5</v>
      </c>
      <c r="Q99" s="348" t="s">
        <v>972</v>
      </c>
      <c r="R99" s="349">
        <v>42396</v>
      </c>
    </row>
    <row r="100" spans="2:18" ht="13.8" x14ac:dyDescent="0.25">
      <c r="B100" s="76" t="s">
        <v>369</v>
      </c>
      <c r="C100" s="76" t="s">
        <v>607</v>
      </c>
      <c r="D100" s="76" t="s">
        <v>966</v>
      </c>
      <c r="E100" s="339">
        <v>1</v>
      </c>
      <c r="F100" s="76" t="s">
        <v>967</v>
      </c>
      <c r="G100" s="339">
        <v>14</v>
      </c>
      <c r="H100" s="76" t="s">
        <v>968</v>
      </c>
      <c r="I100" s="343">
        <v>341852.56900000002</v>
      </c>
      <c r="K100" s="346" t="s">
        <v>439</v>
      </c>
      <c r="L100" s="347" t="s">
        <v>608</v>
      </c>
      <c r="M100" s="346" t="s">
        <v>970</v>
      </c>
      <c r="N100" s="346">
        <v>12</v>
      </c>
      <c r="O100" s="346" t="s">
        <v>971</v>
      </c>
      <c r="P100" s="346">
        <v>5</v>
      </c>
      <c r="Q100" s="348" t="s">
        <v>972</v>
      </c>
      <c r="R100" s="349">
        <v>127731</v>
      </c>
    </row>
    <row r="101" spans="2:18" ht="13.8" x14ac:dyDescent="0.25">
      <c r="B101" s="76" t="s">
        <v>369</v>
      </c>
      <c r="C101" s="76" t="s">
        <v>607</v>
      </c>
      <c r="D101" s="76" t="s">
        <v>966</v>
      </c>
      <c r="E101" s="339">
        <v>1</v>
      </c>
      <c r="F101" s="76" t="s">
        <v>967</v>
      </c>
      <c r="G101" s="339">
        <v>15</v>
      </c>
      <c r="H101" s="76" t="s">
        <v>974</v>
      </c>
      <c r="I101" s="343">
        <v>17596.015899999999</v>
      </c>
      <c r="K101" s="346" t="s">
        <v>439</v>
      </c>
      <c r="L101" s="347" t="s">
        <v>608</v>
      </c>
      <c r="M101" s="346" t="s">
        <v>970</v>
      </c>
      <c r="N101" s="346">
        <v>13</v>
      </c>
      <c r="O101" s="346" t="s">
        <v>976</v>
      </c>
      <c r="P101" s="346">
        <v>5</v>
      </c>
      <c r="Q101" s="348" t="s">
        <v>972</v>
      </c>
      <c r="R101" s="349">
        <v>5395</v>
      </c>
    </row>
    <row r="102" spans="2:18" ht="13.8" x14ac:dyDescent="0.25">
      <c r="B102" s="76" t="s">
        <v>115</v>
      </c>
      <c r="C102" s="76" t="s">
        <v>609</v>
      </c>
      <c r="D102" s="76" t="s">
        <v>966</v>
      </c>
      <c r="E102" s="339">
        <v>1</v>
      </c>
      <c r="F102" s="76" t="s">
        <v>967</v>
      </c>
      <c r="G102" s="339">
        <v>14</v>
      </c>
      <c r="H102" s="76" t="s">
        <v>968</v>
      </c>
      <c r="I102" s="343">
        <v>558499</v>
      </c>
      <c r="K102" s="346" t="s">
        <v>335</v>
      </c>
      <c r="L102" s="347" t="s">
        <v>610</v>
      </c>
      <c r="M102" s="346" t="s">
        <v>970</v>
      </c>
      <c r="N102" s="346">
        <v>12</v>
      </c>
      <c r="O102" s="346" t="s">
        <v>971</v>
      </c>
      <c r="P102" s="346">
        <v>5</v>
      </c>
      <c r="Q102" s="348" t="s">
        <v>972</v>
      </c>
      <c r="R102" s="349">
        <v>459219</v>
      </c>
    </row>
    <row r="103" spans="2:18" ht="13.8" x14ac:dyDescent="0.25">
      <c r="B103" s="76" t="s">
        <v>115</v>
      </c>
      <c r="C103" s="76" t="s">
        <v>609</v>
      </c>
      <c r="D103" s="76" t="s">
        <v>966</v>
      </c>
      <c r="E103" s="339">
        <v>1</v>
      </c>
      <c r="F103" s="76" t="s">
        <v>967</v>
      </c>
      <c r="G103" s="339">
        <v>15</v>
      </c>
      <c r="H103" s="76" t="s">
        <v>974</v>
      </c>
      <c r="I103" s="343">
        <v>106736</v>
      </c>
      <c r="K103" s="346" t="s">
        <v>335</v>
      </c>
      <c r="L103" s="347" t="s">
        <v>610</v>
      </c>
      <c r="M103" s="346" t="s">
        <v>970</v>
      </c>
      <c r="N103" s="346">
        <v>13</v>
      </c>
      <c r="O103" s="346" t="s">
        <v>976</v>
      </c>
      <c r="P103" s="346">
        <v>5</v>
      </c>
      <c r="Q103" s="348" t="s">
        <v>972</v>
      </c>
      <c r="R103" s="349">
        <v>71409</v>
      </c>
    </row>
    <row r="104" spans="2:18" ht="13.8" x14ac:dyDescent="0.25">
      <c r="B104" s="76" t="s">
        <v>281</v>
      </c>
      <c r="C104" s="76" t="s">
        <v>611</v>
      </c>
      <c r="D104" s="76" t="s">
        <v>966</v>
      </c>
      <c r="E104" s="339">
        <v>1</v>
      </c>
      <c r="F104" s="76" t="s">
        <v>967</v>
      </c>
      <c r="G104" s="339">
        <v>14</v>
      </c>
      <c r="H104" s="76" t="s">
        <v>968</v>
      </c>
      <c r="I104" s="343">
        <v>218998.73699999999</v>
      </c>
      <c r="K104" s="346" t="s">
        <v>236</v>
      </c>
      <c r="L104" s="347" t="s">
        <v>612</v>
      </c>
      <c r="M104" s="346" t="s">
        <v>970</v>
      </c>
      <c r="N104" s="346">
        <v>12</v>
      </c>
      <c r="O104" s="346" t="s">
        <v>971</v>
      </c>
      <c r="P104" s="346">
        <v>5</v>
      </c>
      <c r="Q104" s="348" t="s">
        <v>972</v>
      </c>
      <c r="R104" s="349">
        <v>216207</v>
      </c>
    </row>
    <row r="105" spans="2:18" ht="13.8" x14ac:dyDescent="0.25">
      <c r="B105" s="76" t="s">
        <v>281</v>
      </c>
      <c r="C105" s="76" t="s">
        <v>611</v>
      </c>
      <c r="D105" s="76" t="s">
        <v>966</v>
      </c>
      <c r="E105" s="339">
        <v>1</v>
      </c>
      <c r="F105" s="76" t="s">
        <v>967</v>
      </c>
      <c r="G105" s="339">
        <v>15</v>
      </c>
      <c r="H105" s="76" t="s">
        <v>974</v>
      </c>
      <c r="I105" s="343">
        <v>27042.695</v>
      </c>
      <c r="K105" s="346" t="s">
        <v>236</v>
      </c>
      <c r="L105" s="347" t="s">
        <v>612</v>
      </c>
      <c r="M105" s="346" t="s">
        <v>970</v>
      </c>
      <c r="N105" s="346">
        <v>13</v>
      </c>
      <c r="O105" s="346" t="s">
        <v>976</v>
      </c>
      <c r="P105" s="346">
        <v>5</v>
      </c>
      <c r="Q105" s="348" t="s">
        <v>972</v>
      </c>
      <c r="R105" s="349">
        <v>35017</v>
      </c>
    </row>
    <row r="106" spans="2:18" ht="13.8" x14ac:dyDescent="0.25">
      <c r="B106" s="76" t="s">
        <v>321</v>
      </c>
      <c r="C106" s="76" t="s">
        <v>998</v>
      </c>
      <c r="D106" s="76" t="s">
        <v>966</v>
      </c>
      <c r="E106" s="339">
        <v>1</v>
      </c>
      <c r="F106" s="76" t="s">
        <v>967</v>
      </c>
      <c r="G106" s="339">
        <v>14</v>
      </c>
      <c r="H106" s="76" t="s">
        <v>968</v>
      </c>
      <c r="I106" s="343">
        <v>105283</v>
      </c>
      <c r="K106" s="346" t="s">
        <v>61</v>
      </c>
      <c r="L106" s="347" t="s">
        <v>613</v>
      </c>
      <c r="M106" s="346" t="s">
        <v>970</v>
      </c>
      <c r="N106" s="346">
        <v>12</v>
      </c>
      <c r="O106" s="346" t="s">
        <v>971</v>
      </c>
      <c r="P106" s="346">
        <v>5</v>
      </c>
      <c r="Q106" s="348" t="s">
        <v>972</v>
      </c>
      <c r="R106" s="349">
        <v>257740</v>
      </c>
    </row>
    <row r="107" spans="2:18" ht="13.8" x14ac:dyDescent="0.25">
      <c r="B107" s="76" t="s">
        <v>321</v>
      </c>
      <c r="C107" s="76" t="s">
        <v>998</v>
      </c>
      <c r="D107" s="76" t="s">
        <v>966</v>
      </c>
      <c r="E107" s="339">
        <v>1</v>
      </c>
      <c r="F107" s="76" t="s">
        <v>967</v>
      </c>
      <c r="G107" s="339">
        <v>15</v>
      </c>
      <c r="H107" s="76" t="s">
        <v>974</v>
      </c>
      <c r="I107" s="343">
        <v>7530</v>
      </c>
      <c r="K107" s="346" t="s">
        <v>61</v>
      </c>
      <c r="L107" s="347" t="s">
        <v>613</v>
      </c>
      <c r="M107" s="346" t="s">
        <v>970</v>
      </c>
      <c r="N107" s="346">
        <v>13</v>
      </c>
      <c r="O107" s="346" t="s">
        <v>976</v>
      </c>
      <c r="P107" s="346">
        <v>5</v>
      </c>
      <c r="Q107" s="348" t="s">
        <v>972</v>
      </c>
      <c r="R107" s="349">
        <v>18407</v>
      </c>
    </row>
    <row r="108" spans="2:18" ht="13.8" x14ac:dyDescent="0.25">
      <c r="B108" s="76" t="s">
        <v>309</v>
      </c>
      <c r="C108" s="76" t="s">
        <v>614</v>
      </c>
      <c r="D108" s="76" t="s">
        <v>966</v>
      </c>
      <c r="E108" s="339">
        <v>1</v>
      </c>
      <c r="F108" s="76" t="s">
        <v>967</v>
      </c>
      <c r="G108" s="339">
        <v>14</v>
      </c>
      <c r="H108" s="76" t="s">
        <v>968</v>
      </c>
      <c r="I108" s="343">
        <v>439869</v>
      </c>
      <c r="K108" s="346" t="s">
        <v>212</v>
      </c>
      <c r="L108" s="347" t="s">
        <v>615</v>
      </c>
      <c r="M108" s="346" t="s">
        <v>970</v>
      </c>
      <c r="N108" s="346">
        <v>12</v>
      </c>
      <c r="O108" s="346" t="s">
        <v>971</v>
      </c>
      <c r="P108" s="346">
        <v>5</v>
      </c>
      <c r="Q108" s="348" t="s">
        <v>972</v>
      </c>
      <c r="R108" s="349">
        <v>70551</v>
      </c>
    </row>
    <row r="109" spans="2:18" ht="13.8" x14ac:dyDescent="0.25">
      <c r="B109" s="76" t="s">
        <v>309</v>
      </c>
      <c r="C109" s="76" t="s">
        <v>614</v>
      </c>
      <c r="D109" s="76" t="s">
        <v>966</v>
      </c>
      <c r="E109" s="339">
        <v>1</v>
      </c>
      <c r="F109" s="76" t="s">
        <v>967</v>
      </c>
      <c r="G109" s="339">
        <v>15</v>
      </c>
      <c r="H109" s="76" t="s">
        <v>974</v>
      </c>
      <c r="I109" s="343">
        <v>67551</v>
      </c>
      <c r="K109" s="346" t="s">
        <v>212</v>
      </c>
      <c r="L109" s="347" t="s">
        <v>615</v>
      </c>
      <c r="M109" s="346" t="s">
        <v>970</v>
      </c>
      <c r="N109" s="346">
        <v>13</v>
      </c>
      <c r="O109" s="346" t="s">
        <v>976</v>
      </c>
      <c r="P109" s="346">
        <v>5</v>
      </c>
      <c r="Q109" s="348" t="s">
        <v>972</v>
      </c>
      <c r="R109" s="349">
        <v>11332</v>
      </c>
    </row>
    <row r="110" spans="2:18" ht="13.8" x14ac:dyDescent="0.25">
      <c r="B110" s="76" t="s">
        <v>427</v>
      </c>
      <c r="C110" s="76" t="s">
        <v>999</v>
      </c>
      <c r="D110" s="76" t="s">
        <v>966</v>
      </c>
      <c r="E110" s="339">
        <v>1</v>
      </c>
      <c r="F110" s="76" t="s">
        <v>967</v>
      </c>
      <c r="G110" s="339">
        <v>14</v>
      </c>
      <c r="H110" s="76" t="s">
        <v>968</v>
      </c>
      <c r="I110" s="343">
        <v>184695</v>
      </c>
      <c r="K110" s="346" t="s">
        <v>393</v>
      </c>
      <c r="L110" s="347" t="s">
        <v>616</v>
      </c>
      <c r="M110" s="346" t="s">
        <v>970</v>
      </c>
      <c r="N110" s="346">
        <v>12</v>
      </c>
      <c r="O110" s="346" t="s">
        <v>971</v>
      </c>
      <c r="P110" s="346">
        <v>5</v>
      </c>
      <c r="Q110" s="348" t="s">
        <v>972</v>
      </c>
      <c r="R110" s="349">
        <v>304478</v>
      </c>
    </row>
    <row r="111" spans="2:18" ht="13.8" x14ac:dyDescent="0.25">
      <c r="B111" s="76" t="s">
        <v>427</v>
      </c>
      <c r="C111" s="76" t="s">
        <v>999</v>
      </c>
      <c r="D111" s="76" t="s">
        <v>966</v>
      </c>
      <c r="E111" s="339">
        <v>1</v>
      </c>
      <c r="F111" s="76" t="s">
        <v>967</v>
      </c>
      <c r="G111" s="339">
        <v>15</v>
      </c>
      <c r="H111" s="76" t="s">
        <v>974</v>
      </c>
      <c r="I111" s="343">
        <v>16941</v>
      </c>
      <c r="K111" s="346" t="s">
        <v>393</v>
      </c>
      <c r="L111" s="347" t="s">
        <v>616</v>
      </c>
      <c r="M111" s="346" t="s">
        <v>970</v>
      </c>
      <c r="N111" s="346">
        <v>13</v>
      </c>
      <c r="O111" s="346" t="s">
        <v>976</v>
      </c>
      <c r="P111" s="346">
        <v>5</v>
      </c>
      <c r="Q111" s="348" t="s">
        <v>972</v>
      </c>
      <c r="R111" s="349">
        <v>11944</v>
      </c>
    </row>
    <row r="112" spans="2:18" ht="13.8" x14ac:dyDescent="0.25">
      <c r="B112" s="76" t="s">
        <v>250</v>
      </c>
      <c r="C112" s="76" t="s">
        <v>617</v>
      </c>
      <c r="D112" s="76" t="s">
        <v>966</v>
      </c>
      <c r="E112" s="339">
        <v>1</v>
      </c>
      <c r="F112" s="76" t="s">
        <v>967</v>
      </c>
      <c r="G112" s="339">
        <v>14</v>
      </c>
      <c r="H112" s="76" t="s">
        <v>968</v>
      </c>
      <c r="I112" s="343">
        <v>374187</v>
      </c>
      <c r="K112" s="346" t="s">
        <v>242</v>
      </c>
      <c r="L112" s="347" t="s">
        <v>618</v>
      </c>
      <c r="M112" s="346" t="s">
        <v>970</v>
      </c>
      <c r="N112" s="346">
        <v>12</v>
      </c>
      <c r="O112" s="346" t="s">
        <v>971</v>
      </c>
      <c r="P112" s="346">
        <v>5</v>
      </c>
      <c r="Q112" s="348" t="s">
        <v>972</v>
      </c>
      <c r="R112" s="349">
        <v>262949</v>
      </c>
    </row>
    <row r="113" spans="2:18" ht="13.8" x14ac:dyDescent="0.25">
      <c r="B113" s="76" t="s">
        <v>250</v>
      </c>
      <c r="C113" s="76" t="s">
        <v>617</v>
      </c>
      <c r="D113" s="76" t="s">
        <v>966</v>
      </c>
      <c r="E113" s="339">
        <v>1</v>
      </c>
      <c r="F113" s="76" t="s">
        <v>967</v>
      </c>
      <c r="G113" s="339">
        <v>15</v>
      </c>
      <c r="H113" s="76" t="s">
        <v>974</v>
      </c>
      <c r="I113" s="343">
        <v>83334</v>
      </c>
      <c r="K113" s="346" t="s">
        <v>242</v>
      </c>
      <c r="L113" s="347" t="s">
        <v>618</v>
      </c>
      <c r="M113" s="346" t="s">
        <v>970</v>
      </c>
      <c r="N113" s="346">
        <v>13</v>
      </c>
      <c r="O113" s="346" t="s">
        <v>976</v>
      </c>
      <c r="P113" s="346">
        <v>5</v>
      </c>
      <c r="Q113" s="348" t="s">
        <v>972</v>
      </c>
      <c r="R113" s="349">
        <v>35291</v>
      </c>
    </row>
    <row r="114" spans="2:18" ht="13.8" x14ac:dyDescent="0.25">
      <c r="B114" s="76" t="s">
        <v>169</v>
      </c>
      <c r="C114" s="76" t="s">
        <v>1000</v>
      </c>
      <c r="D114" s="76" t="s">
        <v>966</v>
      </c>
      <c r="E114" s="339">
        <v>1</v>
      </c>
      <c r="F114" s="76" t="s">
        <v>967</v>
      </c>
      <c r="G114" s="339">
        <v>14</v>
      </c>
      <c r="H114" s="76" t="s">
        <v>968</v>
      </c>
      <c r="I114" s="343">
        <v>1133049</v>
      </c>
      <c r="K114" s="346" t="s">
        <v>87</v>
      </c>
      <c r="L114" s="347" t="s">
        <v>619</v>
      </c>
      <c r="M114" s="346" t="s">
        <v>970</v>
      </c>
      <c r="N114" s="346">
        <v>12</v>
      </c>
      <c r="O114" s="346" t="s">
        <v>971</v>
      </c>
      <c r="P114" s="346">
        <v>5</v>
      </c>
      <c r="Q114" s="348" t="s">
        <v>972</v>
      </c>
      <c r="R114" s="349">
        <v>198749</v>
      </c>
    </row>
    <row r="115" spans="2:18" ht="13.8" x14ac:dyDescent="0.25">
      <c r="B115" s="76" t="s">
        <v>169</v>
      </c>
      <c r="C115" s="76" t="s">
        <v>1000</v>
      </c>
      <c r="D115" s="76" t="s">
        <v>966</v>
      </c>
      <c r="E115" s="339">
        <v>1</v>
      </c>
      <c r="F115" s="76" t="s">
        <v>967</v>
      </c>
      <c r="G115" s="339">
        <v>15</v>
      </c>
      <c r="H115" s="76" t="s">
        <v>974</v>
      </c>
      <c r="I115" s="343">
        <v>313461</v>
      </c>
      <c r="K115" s="346" t="s">
        <v>87</v>
      </c>
      <c r="L115" s="347" t="s">
        <v>619</v>
      </c>
      <c r="M115" s="346" t="s">
        <v>970</v>
      </c>
      <c r="N115" s="346">
        <v>13</v>
      </c>
      <c r="O115" s="346" t="s">
        <v>976</v>
      </c>
      <c r="P115" s="346">
        <v>5</v>
      </c>
      <c r="Q115" s="348" t="s">
        <v>972</v>
      </c>
      <c r="R115" s="349">
        <v>18831</v>
      </c>
    </row>
    <row r="116" spans="2:18" ht="13.8" x14ac:dyDescent="0.25">
      <c r="B116" s="76" t="s">
        <v>226</v>
      </c>
      <c r="C116" s="76" t="s">
        <v>620</v>
      </c>
      <c r="D116" s="76" t="s">
        <v>966</v>
      </c>
      <c r="E116" s="339">
        <v>1</v>
      </c>
      <c r="F116" s="76" t="s">
        <v>967</v>
      </c>
      <c r="G116" s="339">
        <v>14</v>
      </c>
      <c r="H116" s="76" t="s">
        <v>968</v>
      </c>
      <c r="I116" s="343">
        <v>301647</v>
      </c>
      <c r="K116" s="346" t="s">
        <v>383</v>
      </c>
      <c r="L116" s="347" t="s">
        <v>621</v>
      </c>
      <c r="M116" s="346" t="s">
        <v>970</v>
      </c>
      <c r="N116" s="346">
        <v>12</v>
      </c>
      <c r="O116" s="346" t="s">
        <v>971</v>
      </c>
      <c r="P116" s="346">
        <v>5</v>
      </c>
      <c r="Q116" s="348" t="s">
        <v>972</v>
      </c>
      <c r="R116" s="349">
        <v>777577</v>
      </c>
    </row>
    <row r="117" spans="2:18" ht="13.8" x14ac:dyDescent="0.25">
      <c r="B117" s="76" t="s">
        <v>226</v>
      </c>
      <c r="C117" s="76" t="s">
        <v>620</v>
      </c>
      <c r="D117" s="76" t="s">
        <v>966</v>
      </c>
      <c r="E117" s="339">
        <v>1</v>
      </c>
      <c r="F117" s="76" t="s">
        <v>967</v>
      </c>
      <c r="G117" s="339">
        <v>15</v>
      </c>
      <c r="H117" s="76" t="s">
        <v>974</v>
      </c>
      <c r="I117" s="343">
        <v>39378</v>
      </c>
      <c r="K117" s="346" t="s">
        <v>383</v>
      </c>
      <c r="L117" s="347" t="s">
        <v>621</v>
      </c>
      <c r="M117" s="346" t="s">
        <v>970</v>
      </c>
      <c r="N117" s="346">
        <v>13</v>
      </c>
      <c r="O117" s="346" t="s">
        <v>976</v>
      </c>
      <c r="P117" s="346">
        <v>5</v>
      </c>
      <c r="Q117" s="348" t="s">
        <v>972</v>
      </c>
      <c r="R117" s="349">
        <v>157194</v>
      </c>
    </row>
    <row r="118" spans="2:18" ht="13.8" x14ac:dyDescent="0.25">
      <c r="B118" s="76" t="s">
        <v>347</v>
      </c>
      <c r="C118" s="76" t="s">
        <v>622</v>
      </c>
      <c r="D118" s="76" t="s">
        <v>966</v>
      </c>
      <c r="E118" s="339">
        <v>1</v>
      </c>
      <c r="F118" s="76" t="s">
        <v>967</v>
      </c>
      <c r="G118" s="339">
        <v>14</v>
      </c>
      <c r="H118" s="76" t="s">
        <v>968</v>
      </c>
      <c r="I118" s="343">
        <v>288163</v>
      </c>
      <c r="K118" s="346" t="s">
        <v>355</v>
      </c>
      <c r="L118" s="347" t="s">
        <v>623</v>
      </c>
      <c r="M118" s="346" t="s">
        <v>970</v>
      </c>
      <c r="N118" s="346">
        <v>12</v>
      </c>
      <c r="O118" s="346" t="s">
        <v>971</v>
      </c>
      <c r="P118" s="346">
        <v>5</v>
      </c>
      <c r="Q118" s="348" t="s">
        <v>972</v>
      </c>
      <c r="R118" s="349">
        <v>566817</v>
      </c>
    </row>
    <row r="119" spans="2:18" ht="13.8" x14ac:dyDescent="0.25">
      <c r="B119" s="76" t="s">
        <v>347</v>
      </c>
      <c r="C119" s="76" t="s">
        <v>622</v>
      </c>
      <c r="D119" s="76" t="s">
        <v>966</v>
      </c>
      <c r="E119" s="339">
        <v>1</v>
      </c>
      <c r="F119" s="76" t="s">
        <v>967</v>
      </c>
      <c r="G119" s="339">
        <v>15</v>
      </c>
      <c r="H119" s="76" t="s">
        <v>974</v>
      </c>
      <c r="I119" s="343">
        <v>33455.0363</v>
      </c>
      <c r="K119" s="346" t="s">
        <v>355</v>
      </c>
      <c r="L119" s="347" t="s">
        <v>623</v>
      </c>
      <c r="M119" s="346" t="s">
        <v>970</v>
      </c>
      <c r="N119" s="346">
        <v>13</v>
      </c>
      <c r="O119" s="346" t="s">
        <v>976</v>
      </c>
      <c r="P119" s="346">
        <v>5</v>
      </c>
      <c r="Q119" s="348" t="s">
        <v>972</v>
      </c>
      <c r="R119" s="349">
        <v>76922</v>
      </c>
    </row>
    <row r="120" spans="2:18" ht="13.8" x14ac:dyDescent="0.25">
      <c r="B120" s="76" t="s">
        <v>95</v>
      </c>
      <c r="C120" s="76" t="s">
        <v>1001</v>
      </c>
      <c r="D120" s="76" t="s">
        <v>966</v>
      </c>
      <c r="E120" s="339">
        <v>1</v>
      </c>
      <c r="F120" s="76" t="s">
        <v>967</v>
      </c>
      <c r="G120" s="339">
        <v>14</v>
      </c>
      <c r="H120" s="76" t="s">
        <v>968</v>
      </c>
      <c r="I120" s="343">
        <v>200310</v>
      </c>
      <c r="K120" s="346" t="s">
        <v>195</v>
      </c>
      <c r="L120" s="347" t="s">
        <v>624</v>
      </c>
      <c r="M120" s="346" t="s">
        <v>970</v>
      </c>
      <c r="N120" s="346">
        <v>12</v>
      </c>
      <c r="O120" s="346" t="s">
        <v>971</v>
      </c>
      <c r="P120" s="346">
        <v>5</v>
      </c>
      <c r="Q120" s="348" t="s">
        <v>972</v>
      </c>
      <c r="R120" s="349">
        <v>403258</v>
      </c>
    </row>
    <row r="121" spans="2:18" ht="13.8" x14ac:dyDescent="0.25">
      <c r="B121" s="76" t="s">
        <v>95</v>
      </c>
      <c r="C121" s="76" t="s">
        <v>1001</v>
      </c>
      <c r="D121" s="76" t="s">
        <v>966</v>
      </c>
      <c r="E121" s="339">
        <v>1</v>
      </c>
      <c r="F121" s="76" t="s">
        <v>967</v>
      </c>
      <c r="G121" s="339">
        <v>15</v>
      </c>
      <c r="H121" s="76" t="s">
        <v>974</v>
      </c>
      <c r="I121" s="343">
        <v>17472</v>
      </c>
      <c r="K121" s="346" t="s">
        <v>195</v>
      </c>
      <c r="L121" s="347" t="s">
        <v>624</v>
      </c>
      <c r="M121" s="346" t="s">
        <v>970</v>
      </c>
      <c r="N121" s="346">
        <v>13</v>
      </c>
      <c r="O121" s="346" t="s">
        <v>976</v>
      </c>
      <c r="P121" s="346">
        <v>5</v>
      </c>
      <c r="Q121" s="348" t="s">
        <v>972</v>
      </c>
      <c r="R121" s="349">
        <v>47090</v>
      </c>
    </row>
    <row r="122" spans="2:18" ht="13.8" x14ac:dyDescent="0.25">
      <c r="B122" s="76" t="s">
        <v>279</v>
      </c>
      <c r="C122" s="76" t="s">
        <v>1002</v>
      </c>
      <c r="D122" s="76" t="s">
        <v>966</v>
      </c>
      <c r="E122" s="339">
        <v>1</v>
      </c>
      <c r="F122" s="76" t="s">
        <v>967</v>
      </c>
      <c r="G122" s="339">
        <v>14</v>
      </c>
      <c r="H122" s="76" t="s">
        <v>968</v>
      </c>
      <c r="I122" s="343">
        <v>624611</v>
      </c>
      <c r="K122" s="346" t="s">
        <v>165</v>
      </c>
      <c r="L122" s="347" t="s">
        <v>625</v>
      </c>
      <c r="M122" s="346" t="s">
        <v>970</v>
      </c>
      <c r="N122" s="346">
        <v>12</v>
      </c>
      <c r="O122" s="346" t="s">
        <v>971</v>
      </c>
      <c r="P122" s="346">
        <v>5</v>
      </c>
      <c r="Q122" s="348" t="s">
        <v>972</v>
      </c>
      <c r="R122" s="349">
        <v>471427</v>
      </c>
    </row>
    <row r="123" spans="2:18" ht="13.8" x14ac:dyDescent="0.25">
      <c r="B123" s="76" t="s">
        <v>279</v>
      </c>
      <c r="C123" s="76" t="s">
        <v>1002</v>
      </c>
      <c r="D123" s="76" t="s">
        <v>966</v>
      </c>
      <c r="E123" s="339">
        <v>1</v>
      </c>
      <c r="F123" s="76" t="s">
        <v>967</v>
      </c>
      <c r="G123" s="339">
        <v>15</v>
      </c>
      <c r="H123" s="76" t="s">
        <v>974</v>
      </c>
      <c r="I123" s="343">
        <v>84526</v>
      </c>
      <c r="K123" s="346" t="s">
        <v>165</v>
      </c>
      <c r="L123" s="347" t="s">
        <v>625</v>
      </c>
      <c r="M123" s="346" t="s">
        <v>970</v>
      </c>
      <c r="N123" s="346">
        <v>13</v>
      </c>
      <c r="O123" s="346" t="s">
        <v>976</v>
      </c>
      <c r="P123" s="346">
        <v>5</v>
      </c>
      <c r="Q123" s="348" t="s">
        <v>972</v>
      </c>
      <c r="R123" s="349">
        <v>58955</v>
      </c>
    </row>
    <row r="124" spans="2:18" ht="13.8" x14ac:dyDescent="0.25">
      <c r="B124" s="76" t="s">
        <v>373</v>
      </c>
      <c r="C124" s="76" t="s">
        <v>626</v>
      </c>
      <c r="D124" s="76" t="s">
        <v>966</v>
      </c>
      <c r="E124" s="339">
        <v>1</v>
      </c>
      <c r="F124" s="76" t="s">
        <v>967</v>
      </c>
      <c r="G124" s="339">
        <v>14</v>
      </c>
      <c r="H124" s="76" t="s">
        <v>968</v>
      </c>
      <c r="I124" s="343">
        <v>211805</v>
      </c>
      <c r="K124" s="346" t="s">
        <v>123</v>
      </c>
      <c r="L124" s="347" t="s">
        <v>627</v>
      </c>
      <c r="M124" s="346" t="s">
        <v>970</v>
      </c>
      <c r="N124" s="346">
        <v>12</v>
      </c>
      <c r="O124" s="346" t="s">
        <v>971</v>
      </c>
      <c r="P124" s="346">
        <v>5</v>
      </c>
      <c r="Q124" s="348" t="s">
        <v>972</v>
      </c>
      <c r="R124" s="349">
        <v>333624</v>
      </c>
    </row>
    <row r="125" spans="2:18" ht="13.8" x14ac:dyDescent="0.25">
      <c r="B125" s="76" t="s">
        <v>373</v>
      </c>
      <c r="C125" s="76" t="s">
        <v>626</v>
      </c>
      <c r="D125" s="76" t="s">
        <v>966</v>
      </c>
      <c r="E125" s="339">
        <v>1</v>
      </c>
      <c r="F125" s="76" t="s">
        <v>967</v>
      </c>
      <c r="G125" s="339">
        <v>15</v>
      </c>
      <c r="H125" s="76" t="s">
        <v>974</v>
      </c>
      <c r="I125" s="343">
        <v>12992</v>
      </c>
      <c r="K125" s="346" t="s">
        <v>123</v>
      </c>
      <c r="L125" s="347" t="s">
        <v>627</v>
      </c>
      <c r="M125" s="346" t="s">
        <v>970</v>
      </c>
      <c r="N125" s="346">
        <v>13</v>
      </c>
      <c r="O125" s="346" t="s">
        <v>976</v>
      </c>
      <c r="P125" s="346">
        <v>5</v>
      </c>
      <c r="Q125" s="348" t="s">
        <v>972</v>
      </c>
      <c r="R125" s="349">
        <v>45838</v>
      </c>
    </row>
    <row r="126" spans="2:18" ht="13.8" x14ac:dyDescent="0.25">
      <c r="B126" s="76" t="s">
        <v>63</v>
      </c>
      <c r="C126" s="76" t="s">
        <v>628</v>
      </c>
      <c r="D126" s="76" t="s">
        <v>966</v>
      </c>
      <c r="E126" s="339">
        <v>1</v>
      </c>
      <c r="F126" s="76" t="s">
        <v>967</v>
      </c>
      <c r="G126" s="339">
        <v>14</v>
      </c>
      <c r="H126" s="76" t="s">
        <v>968</v>
      </c>
      <c r="I126" s="343">
        <v>214681</v>
      </c>
      <c r="K126" s="346" t="s">
        <v>267</v>
      </c>
      <c r="L126" s="347" t="s">
        <v>629</v>
      </c>
      <c r="M126" s="346" t="s">
        <v>970</v>
      </c>
      <c r="N126" s="346">
        <v>12</v>
      </c>
      <c r="O126" s="346" t="s">
        <v>971</v>
      </c>
      <c r="P126" s="346">
        <v>5</v>
      </c>
      <c r="Q126" s="348" t="s">
        <v>972</v>
      </c>
      <c r="R126" s="349">
        <v>402000</v>
      </c>
    </row>
    <row r="127" spans="2:18" ht="13.8" x14ac:dyDescent="0.25">
      <c r="B127" s="76" t="s">
        <v>63</v>
      </c>
      <c r="C127" s="76" t="s">
        <v>628</v>
      </c>
      <c r="D127" s="76" t="s">
        <v>966</v>
      </c>
      <c r="E127" s="339">
        <v>1</v>
      </c>
      <c r="F127" s="76" t="s">
        <v>967</v>
      </c>
      <c r="G127" s="339">
        <v>15</v>
      </c>
      <c r="H127" s="76" t="s">
        <v>974</v>
      </c>
      <c r="I127" s="343">
        <v>38321</v>
      </c>
      <c r="K127" s="346" t="s">
        <v>267</v>
      </c>
      <c r="L127" s="347" t="s">
        <v>629</v>
      </c>
      <c r="M127" s="346" t="s">
        <v>970</v>
      </c>
      <c r="N127" s="346">
        <v>13</v>
      </c>
      <c r="O127" s="346" t="s">
        <v>976</v>
      </c>
      <c r="P127" s="346">
        <v>5</v>
      </c>
      <c r="Q127" s="348" t="s">
        <v>972</v>
      </c>
      <c r="R127" s="349">
        <v>126959</v>
      </c>
    </row>
    <row r="128" spans="2:18" ht="13.8" x14ac:dyDescent="0.25">
      <c r="B128" s="76" t="s">
        <v>275</v>
      </c>
      <c r="C128" s="76" t="s">
        <v>630</v>
      </c>
      <c r="D128" s="76" t="s">
        <v>966</v>
      </c>
      <c r="E128" s="339">
        <v>1</v>
      </c>
      <c r="F128" s="76" t="s">
        <v>967</v>
      </c>
      <c r="G128" s="339">
        <v>14</v>
      </c>
      <c r="H128" s="76" t="s">
        <v>968</v>
      </c>
      <c r="I128" s="343">
        <v>277829</v>
      </c>
      <c r="K128" s="346" t="s">
        <v>59</v>
      </c>
      <c r="L128" s="347" t="s">
        <v>631</v>
      </c>
      <c r="M128" s="346" t="s">
        <v>970</v>
      </c>
      <c r="N128" s="346">
        <v>12</v>
      </c>
      <c r="O128" s="346" t="s">
        <v>971</v>
      </c>
      <c r="P128" s="346">
        <v>5</v>
      </c>
      <c r="Q128" s="348" t="s">
        <v>972</v>
      </c>
      <c r="R128" s="349">
        <v>124333</v>
      </c>
    </row>
    <row r="129" spans="2:18" ht="13.8" x14ac:dyDescent="0.25">
      <c r="B129" s="76" t="s">
        <v>275</v>
      </c>
      <c r="C129" s="76" t="s">
        <v>630</v>
      </c>
      <c r="D129" s="76" t="s">
        <v>966</v>
      </c>
      <c r="E129" s="339">
        <v>1</v>
      </c>
      <c r="F129" s="76" t="s">
        <v>967</v>
      </c>
      <c r="G129" s="339">
        <v>15</v>
      </c>
      <c r="H129" s="76" t="s">
        <v>974</v>
      </c>
      <c r="I129" s="343">
        <v>30515</v>
      </c>
      <c r="K129" s="346" t="s">
        <v>59</v>
      </c>
      <c r="L129" s="347" t="s">
        <v>631</v>
      </c>
      <c r="M129" s="346" t="s">
        <v>970</v>
      </c>
      <c r="N129" s="346">
        <v>13</v>
      </c>
      <c r="O129" s="346" t="s">
        <v>976</v>
      </c>
      <c r="P129" s="346">
        <v>5</v>
      </c>
      <c r="Q129" s="348" t="s">
        <v>972</v>
      </c>
      <c r="R129" s="349">
        <v>16254</v>
      </c>
    </row>
    <row r="130" spans="2:18" ht="13.8" x14ac:dyDescent="0.25">
      <c r="B130" s="76" t="s">
        <v>333</v>
      </c>
      <c r="C130" s="76" t="s">
        <v>632</v>
      </c>
      <c r="D130" s="76" t="s">
        <v>966</v>
      </c>
      <c r="E130" s="339">
        <v>1</v>
      </c>
      <c r="F130" s="76" t="s">
        <v>967</v>
      </c>
      <c r="G130" s="339">
        <v>14</v>
      </c>
      <c r="H130" s="76" t="s">
        <v>968</v>
      </c>
      <c r="I130" s="343">
        <v>132918</v>
      </c>
      <c r="K130" s="346" t="s">
        <v>411</v>
      </c>
      <c r="L130" s="347" t="s">
        <v>633</v>
      </c>
      <c r="M130" s="346" t="s">
        <v>970</v>
      </c>
      <c r="N130" s="346">
        <v>12</v>
      </c>
      <c r="O130" s="346" t="s">
        <v>971</v>
      </c>
      <c r="P130" s="346">
        <v>5</v>
      </c>
      <c r="Q130" s="348" t="s">
        <v>972</v>
      </c>
      <c r="R130" s="349">
        <v>411619</v>
      </c>
    </row>
    <row r="131" spans="2:18" ht="13.8" x14ac:dyDescent="0.25">
      <c r="B131" s="76" t="s">
        <v>333</v>
      </c>
      <c r="C131" s="76" t="s">
        <v>632</v>
      </c>
      <c r="D131" s="76" t="s">
        <v>966</v>
      </c>
      <c r="E131" s="339">
        <v>1</v>
      </c>
      <c r="F131" s="76" t="s">
        <v>967</v>
      </c>
      <c r="G131" s="339">
        <v>15</v>
      </c>
      <c r="H131" s="76" t="s">
        <v>974</v>
      </c>
      <c r="I131" s="343">
        <v>10073</v>
      </c>
      <c r="K131" s="346" t="s">
        <v>411</v>
      </c>
      <c r="L131" s="347" t="s">
        <v>633</v>
      </c>
      <c r="M131" s="346" t="s">
        <v>970</v>
      </c>
      <c r="N131" s="346">
        <v>13</v>
      </c>
      <c r="O131" s="346" t="s">
        <v>976</v>
      </c>
      <c r="P131" s="346">
        <v>5</v>
      </c>
      <c r="Q131" s="348" t="s">
        <v>972</v>
      </c>
      <c r="R131" s="349">
        <v>48578</v>
      </c>
    </row>
    <row r="132" spans="2:18" ht="13.8" x14ac:dyDescent="0.25">
      <c r="B132" s="76" t="s">
        <v>147</v>
      </c>
      <c r="C132" s="76" t="s">
        <v>634</v>
      </c>
      <c r="D132" s="76" t="s">
        <v>966</v>
      </c>
      <c r="E132" s="339">
        <v>1</v>
      </c>
      <c r="F132" s="76" t="s">
        <v>967</v>
      </c>
      <c r="G132" s="339">
        <v>14</v>
      </c>
      <c r="H132" s="76" t="s">
        <v>968</v>
      </c>
      <c r="I132" s="343">
        <v>171912.59820000001</v>
      </c>
      <c r="K132" s="346" t="s">
        <v>429</v>
      </c>
      <c r="L132" s="347" t="s">
        <v>635</v>
      </c>
      <c r="M132" s="346" t="s">
        <v>970</v>
      </c>
      <c r="N132" s="346">
        <v>12</v>
      </c>
      <c r="O132" s="346" t="s">
        <v>971</v>
      </c>
      <c r="P132" s="346">
        <v>5</v>
      </c>
      <c r="Q132" s="348" t="s">
        <v>972</v>
      </c>
      <c r="R132" s="349">
        <v>314664</v>
      </c>
    </row>
    <row r="133" spans="2:18" ht="13.8" x14ac:dyDescent="0.25">
      <c r="B133" s="76" t="s">
        <v>147</v>
      </c>
      <c r="C133" s="76" t="s">
        <v>634</v>
      </c>
      <c r="D133" s="76" t="s">
        <v>966</v>
      </c>
      <c r="E133" s="339">
        <v>1</v>
      </c>
      <c r="F133" s="76" t="s">
        <v>967</v>
      </c>
      <c r="G133" s="339">
        <v>15</v>
      </c>
      <c r="H133" s="76" t="s">
        <v>974</v>
      </c>
      <c r="I133" s="343">
        <v>20130.904500000001</v>
      </c>
      <c r="K133" s="346" t="s">
        <v>429</v>
      </c>
      <c r="L133" s="347" t="s">
        <v>635</v>
      </c>
      <c r="M133" s="346" t="s">
        <v>970</v>
      </c>
      <c r="N133" s="346">
        <v>13</v>
      </c>
      <c r="O133" s="346" t="s">
        <v>976</v>
      </c>
      <c r="P133" s="346">
        <v>5</v>
      </c>
      <c r="Q133" s="348" t="s">
        <v>972</v>
      </c>
      <c r="R133" s="349">
        <v>35580</v>
      </c>
    </row>
    <row r="134" spans="2:18" ht="13.8" x14ac:dyDescent="0.25">
      <c r="B134" s="76" t="s">
        <v>477</v>
      </c>
      <c r="C134" s="76" t="s">
        <v>636</v>
      </c>
      <c r="D134" s="76" t="s">
        <v>966</v>
      </c>
      <c r="E134" s="339">
        <v>1</v>
      </c>
      <c r="F134" s="76" t="s">
        <v>967</v>
      </c>
      <c r="G134" s="339">
        <v>14</v>
      </c>
      <c r="H134" s="76" t="s">
        <v>968</v>
      </c>
      <c r="I134" s="343">
        <v>218204</v>
      </c>
      <c r="K134" s="346" t="s">
        <v>31</v>
      </c>
      <c r="L134" s="347" t="s">
        <v>637</v>
      </c>
      <c r="M134" s="346" t="s">
        <v>970</v>
      </c>
      <c r="N134" s="346">
        <v>12</v>
      </c>
      <c r="O134" s="346" t="s">
        <v>971</v>
      </c>
      <c r="P134" s="346">
        <v>5</v>
      </c>
      <c r="Q134" s="348" t="s">
        <v>972</v>
      </c>
      <c r="R134" s="349">
        <v>74996</v>
      </c>
    </row>
    <row r="135" spans="2:18" ht="13.8" x14ac:dyDescent="0.25">
      <c r="B135" s="76" t="s">
        <v>477</v>
      </c>
      <c r="C135" s="76" t="s">
        <v>636</v>
      </c>
      <c r="D135" s="76" t="s">
        <v>966</v>
      </c>
      <c r="E135" s="339">
        <v>1</v>
      </c>
      <c r="F135" s="76" t="s">
        <v>967</v>
      </c>
      <c r="G135" s="339">
        <v>15</v>
      </c>
      <c r="H135" s="76" t="s">
        <v>974</v>
      </c>
      <c r="I135" s="343">
        <v>9480</v>
      </c>
      <c r="K135" s="346" t="s">
        <v>31</v>
      </c>
      <c r="L135" s="347" t="s">
        <v>637</v>
      </c>
      <c r="M135" s="346" t="s">
        <v>970</v>
      </c>
      <c r="N135" s="346">
        <v>13</v>
      </c>
      <c r="O135" s="346" t="s">
        <v>976</v>
      </c>
      <c r="P135" s="346">
        <v>5</v>
      </c>
      <c r="Q135" s="348" t="s">
        <v>972</v>
      </c>
      <c r="R135" s="349">
        <v>4381</v>
      </c>
    </row>
    <row r="136" spans="2:18" ht="13.8" x14ac:dyDescent="0.25">
      <c r="B136" s="76" t="s">
        <v>240</v>
      </c>
      <c r="C136" s="76" t="s">
        <v>638</v>
      </c>
      <c r="D136" s="76" t="s">
        <v>966</v>
      </c>
      <c r="E136" s="339">
        <v>1</v>
      </c>
      <c r="F136" s="76" t="s">
        <v>967</v>
      </c>
      <c r="G136" s="339">
        <v>14</v>
      </c>
      <c r="H136" s="76" t="s">
        <v>968</v>
      </c>
      <c r="I136" s="343">
        <v>218537</v>
      </c>
      <c r="K136" s="346" t="s">
        <v>3</v>
      </c>
      <c r="L136" s="347" t="s">
        <v>639</v>
      </c>
      <c r="M136" s="346" t="s">
        <v>970</v>
      </c>
      <c r="N136" s="346">
        <v>12</v>
      </c>
      <c r="O136" s="346" t="s">
        <v>971</v>
      </c>
      <c r="P136" s="346">
        <v>5</v>
      </c>
      <c r="Q136" s="348" t="s">
        <v>972</v>
      </c>
      <c r="R136" s="349">
        <v>162247</v>
      </c>
    </row>
    <row r="137" spans="2:18" ht="13.8" x14ac:dyDescent="0.25">
      <c r="B137" s="76" t="s">
        <v>240</v>
      </c>
      <c r="C137" s="76" t="s">
        <v>638</v>
      </c>
      <c r="D137" s="76" t="s">
        <v>966</v>
      </c>
      <c r="E137" s="339">
        <v>1</v>
      </c>
      <c r="F137" s="76" t="s">
        <v>967</v>
      </c>
      <c r="G137" s="339">
        <v>15</v>
      </c>
      <c r="H137" s="76" t="s">
        <v>974</v>
      </c>
      <c r="I137" s="343">
        <v>15943</v>
      </c>
      <c r="K137" s="346" t="s">
        <v>3</v>
      </c>
      <c r="L137" s="347" t="s">
        <v>639</v>
      </c>
      <c r="M137" s="346" t="s">
        <v>970</v>
      </c>
      <c r="N137" s="346">
        <v>13</v>
      </c>
      <c r="O137" s="346" t="s">
        <v>976</v>
      </c>
      <c r="P137" s="346">
        <v>5</v>
      </c>
      <c r="Q137" s="348" t="s">
        <v>972</v>
      </c>
      <c r="R137" s="349">
        <v>18428</v>
      </c>
    </row>
    <row r="138" spans="2:18" ht="13.8" x14ac:dyDescent="0.25">
      <c r="B138" s="76" t="s">
        <v>191</v>
      </c>
      <c r="C138" s="76" t="s">
        <v>1003</v>
      </c>
      <c r="D138" s="76" t="s">
        <v>966</v>
      </c>
      <c r="E138" s="339">
        <v>1</v>
      </c>
      <c r="F138" s="76" t="s">
        <v>967</v>
      </c>
      <c r="G138" s="339">
        <v>14</v>
      </c>
      <c r="H138" s="76" t="s">
        <v>968</v>
      </c>
      <c r="I138" s="343">
        <v>975107</v>
      </c>
      <c r="K138" s="346" t="s">
        <v>277</v>
      </c>
      <c r="L138" s="347" t="s">
        <v>1004</v>
      </c>
      <c r="M138" s="346" t="s">
        <v>970</v>
      </c>
      <c r="N138" s="346">
        <v>12</v>
      </c>
      <c r="O138" s="346" t="s">
        <v>971</v>
      </c>
      <c r="P138" s="346">
        <v>5</v>
      </c>
      <c r="Q138" s="348" t="s">
        <v>972</v>
      </c>
      <c r="R138" s="349">
        <v>148306</v>
      </c>
    </row>
    <row r="139" spans="2:18" ht="13.8" x14ac:dyDescent="0.25">
      <c r="B139" s="76" t="s">
        <v>191</v>
      </c>
      <c r="C139" s="76" t="s">
        <v>1003</v>
      </c>
      <c r="D139" s="76" t="s">
        <v>966</v>
      </c>
      <c r="E139" s="339">
        <v>1</v>
      </c>
      <c r="F139" s="76" t="s">
        <v>967</v>
      </c>
      <c r="G139" s="339">
        <v>15</v>
      </c>
      <c r="H139" s="76" t="s">
        <v>974</v>
      </c>
      <c r="I139" s="343">
        <v>135111.57</v>
      </c>
      <c r="K139" s="346" t="s">
        <v>277</v>
      </c>
      <c r="L139" s="347" t="s">
        <v>1004</v>
      </c>
      <c r="M139" s="346" t="s">
        <v>970</v>
      </c>
      <c r="N139" s="346">
        <v>13</v>
      </c>
      <c r="O139" s="346" t="s">
        <v>976</v>
      </c>
      <c r="P139" s="346">
        <v>5</v>
      </c>
      <c r="Q139" s="348" t="s">
        <v>972</v>
      </c>
      <c r="R139" s="349">
        <v>14957</v>
      </c>
    </row>
    <row r="140" spans="2:18" ht="13.8" x14ac:dyDescent="0.25">
      <c r="B140" s="76" t="s">
        <v>101</v>
      </c>
      <c r="C140" s="76" t="s">
        <v>1005</v>
      </c>
      <c r="D140" s="76" t="s">
        <v>966</v>
      </c>
      <c r="E140" s="339">
        <v>1</v>
      </c>
      <c r="F140" s="76" t="s">
        <v>967</v>
      </c>
      <c r="G140" s="339">
        <v>14</v>
      </c>
      <c r="H140" s="76" t="s">
        <v>968</v>
      </c>
      <c r="I140" s="343">
        <v>165911</v>
      </c>
      <c r="K140" s="346" t="s">
        <v>345</v>
      </c>
      <c r="L140" s="347" t="s">
        <v>640</v>
      </c>
      <c r="M140" s="346" t="s">
        <v>970</v>
      </c>
      <c r="N140" s="346">
        <v>12</v>
      </c>
      <c r="O140" s="346" t="s">
        <v>971</v>
      </c>
      <c r="P140" s="346">
        <v>5</v>
      </c>
      <c r="Q140" s="348" t="s">
        <v>972</v>
      </c>
      <c r="R140" s="349">
        <v>174458</v>
      </c>
    </row>
    <row r="141" spans="2:18" ht="13.8" x14ac:dyDescent="0.25">
      <c r="B141" s="76" t="s">
        <v>101</v>
      </c>
      <c r="C141" s="76" t="s">
        <v>1005</v>
      </c>
      <c r="D141" s="76" t="s">
        <v>966</v>
      </c>
      <c r="E141" s="339">
        <v>1</v>
      </c>
      <c r="F141" s="76" t="s">
        <v>967</v>
      </c>
      <c r="G141" s="339">
        <v>15</v>
      </c>
      <c r="H141" s="76" t="s">
        <v>974</v>
      </c>
      <c r="I141" s="343">
        <v>16488</v>
      </c>
      <c r="K141" s="346" t="s">
        <v>345</v>
      </c>
      <c r="L141" s="347" t="s">
        <v>640</v>
      </c>
      <c r="M141" s="346" t="s">
        <v>970</v>
      </c>
      <c r="N141" s="346">
        <v>13</v>
      </c>
      <c r="O141" s="346" t="s">
        <v>976</v>
      </c>
      <c r="P141" s="346">
        <v>5</v>
      </c>
      <c r="Q141" s="348" t="s">
        <v>972</v>
      </c>
      <c r="R141" s="349">
        <v>12237</v>
      </c>
    </row>
    <row r="142" spans="2:18" ht="13.8" x14ac:dyDescent="0.25">
      <c r="B142" s="76" t="s">
        <v>67</v>
      </c>
      <c r="C142" s="76" t="s">
        <v>641</v>
      </c>
      <c r="D142" s="76" t="s">
        <v>966</v>
      </c>
      <c r="E142" s="339">
        <v>1</v>
      </c>
      <c r="F142" s="76" t="s">
        <v>967</v>
      </c>
      <c r="G142" s="339">
        <v>14</v>
      </c>
      <c r="H142" s="76" t="s">
        <v>968</v>
      </c>
      <c r="I142" s="343">
        <v>216472.6</v>
      </c>
      <c r="K142" s="346" t="s">
        <v>77</v>
      </c>
      <c r="L142" s="347" t="s">
        <v>1006</v>
      </c>
      <c r="M142" s="346" t="s">
        <v>970</v>
      </c>
      <c r="N142" s="346">
        <v>12</v>
      </c>
      <c r="O142" s="346" t="s">
        <v>971</v>
      </c>
      <c r="P142" s="346">
        <v>5</v>
      </c>
      <c r="Q142" s="348" t="s">
        <v>972</v>
      </c>
      <c r="R142" s="349">
        <v>280045</v>
      </c>
    </row>
    <row r="143" spans="2:18" ht="13.8" x14ac:dyDescent="0.25">
      <c r="B143" s="76" t="s">
        <v>67</v>
      </c>
      <c r="C143" s="76" t="s">
        <v>641</v>
      </c>
      <c r="D143" s="76" t="s">
        <v>966</v>
      </c>
      <c r="E143" s="339">
        <v>1</v>
      </c>
      <c r="F143" s="76" t="s">
        <v>967</v>
      </c>
      <c r="G143" s="339">
        <v>15</v>
      </c>
      <c r="H143" s="76" t="s">
        <v>974</v>
      </c>
      <c r="I143" s="343">
        <v>30361.8</v>
      </c>
      <c r="K143" s="346" t="s">
        <v>77</v>
      </c>
      <c r="L143" s="347" t="s">
        <v>1006</v>
      </c>
      <c r="M143" s="346" t="s">
        <v>970</v>
      </c>
      <c r="N143" s="346">
        <v>13</v>
      </c>
      <c r="O143" s="346" t="s">
        <v>976</v>
      </c>
      <c r="P143" s="346">
        <v>5</v>
      </c>
      <c r="Q143" s="348" t="s">
        <v>972</v>
      </c>
      <c r="R143" s="349">
        <v>69889</v>
      </c>
    </row>
    <row r="144" spans="2:18" ht="13.8" x14ac:dyDescent="0.25">
      <c r="B144" s="76" t="s">
        <v>353</v>
      </c>
      <c r="C144" s="76" t="s">
        <v>642</v>
      </c>
      <c r="D144" s="76" t="s">
        <v>966</v>
      </c>
      <c r="E144" s="339">
        <v>1</v>
      </c>
      <c r="F144" s="76" t="s">
        <v>967</v>
      </c>
      <c r="G144" s="339">
        <v>14</v>
      </c>
      <c r="H144" s="76" t="s">
        <v>968</v>
      </c>
      <c r="I144" s="343">
        <v>316232</v>
      </c>
      <c r="K144" s="346" t="s">
        <v>33</v>
      </c>
      <c r="L144" s="347" t="s">
        <v>643</v>
      </c>
      <c r="M144" s="346" t="s">
        <v>970</v>
      </c>
      <c r="N144" s="346">
        <v>12</v>
      </c>
      <c r="O144" s="346" t="s">
        <v>971</v>
      </c>
      <c r="P144" s="346">
        <v>5</v>
      </c>
      <c r="Q144" s="348" t="s">
        <v>972</v>
      </c>
      <c r="R144" s="349">
        <v>335436</v>
      </c>
    </row>
    <row r="145" spans="2:18" ht="13.8" x14ac:dyDescent="0.25">
      <c r="B145" s="76" t="s">
        <v>353</v>
      </c>
      <c r="C145" s="76" t="s">
        <v>642</v>
      </c>
      <c r="D145" s="76" t="s">
        <v>966</v>
      </c>
      <c r="E145" s="339">
        <v>1</v>
      </c>
      <c r="F145" s="76" t="s">
        <v>967</v>
      </c>
      <c r="G145" s="339">
        <v>15</v>
      </c>
      <c r="H145" s="76" t="s">
        <v>974</v>
      </c>
      <c r="I145" s="343">
        <v>27702</v>
      </c>
      <c r="K145" s="346" t="s">
        <v>33</v>
      </c>
      <c r="L145" s="347" t="s">
        <v>643</v>
      </c>
      <c r="M145" s="346" t="s">
        <v>970</v>
      </c>
      <c r="N145" s="346">
        <v>13</v>
      </c>
      <c r="O145" s="346" t="s">
        <v>976</v>
      </c>
      <c r="P145" s="346">
        <v>5</v>
      </c>
      <c r="Q145" s="348" t="s">
        <v>972</v>
      </c>
      <c r="R145" s="349">
        <v>9396</v>
      </c>
    </row>
    <row r="146" spans="2:18" ht="13.8" x14ac:dyDescent="0.25">
      <c r="B146" s="76" t="s">
        <v>417</v>
      </c>
      <c r="C146" s="76" t="s">
        <v>644</v>
      </c>
      <c r="D146" s="76" t="s">
        <v>966</v>
      </c>
      <c r="E146" s="339">
        <v>1</v>
      </c>
      <c r="F146" s="76" t="s">
        <v>967</v>
      </c>
      <c r="G146" s="339">
        <v>14</v>
      </c>
      <c r="H146" s="76" t="s">
        <v>968</v>
      </c>
      <c r="I146" s="343">
        <v>409483</v>
      </c>
      <c r="K146" s="346" t="s">
        <v>319</v>
      </c>
      <c r="L146" s="347" t="s">
        <v>645</v>
      </c>
      <c r="M146" s="346" t="s">
        <v>970</v>
      </c>
      <c r="N146" s="346">
        <v>12</v>
      </c>
      <c r="O146" s="346" t="s">
        <v>971</v>
      </c>
      <c r="P146" s="346">
        <v>5</v>
      </c>
      <c r="Q146" s="348" t="s">
        <v>972</v>
      </c>
      <c r="R146" s="349">
        <v>257968</v>
      </c>
    </row>
    <row r="147" spans="2:18" ht="13.8" x14ac:dyDescent="0.25">
      <c r="B147" s="76" t="s">
        <v>417</v>
      </c>
      <c r="C147" s="76" t="s">
        <v>644</v>
      </c>
      <c r="D147" s="76" t="s">
        <v>966</v>
      </c>
      <c r="E147" s="339">
        <v>1</v>
      </c>
      <c r="F147" s="76" t="s">
        <v>967</v>
      </c>
      <c r="G147" s="339">
        <v>15</v>
      </c>
      <c r="H147" s="76" t="s">
        <v>974</v>
      </c>
      <c r="I147" s="343">
        <v>55384</v>
      </c>
      <c r="K147" s="346" t="s">
        <v>319</v>
      </c>
      <c r="L147" s="347" t="s">
        <v>645</v>
      </c>
      <c r="M147" s="346" t="s">
        <v>970</v>
      </c>
      <c r="N147" s="346">
        <v>13</v>
      </c>
      <c r="O147" s="346" t="s">
        <v>976</v>
      </c>
      <c r="P147" s="346">
        <v>5</v>
      </c>
      <c r="Q147" s="348" t="s">
        <v>972</v>
      </c>
      <c r="R147" s="349">
        <v>28367</v>
      </c>
    </row>
    <row r="148" spans="2:18" ht="13.8" x14ac:dyDescent="0.25">
      <c r="B148" s="76" t="s">
        <v>141</v>
      </c>
      <c r="C148" s="76" t="s">
        <v>1007</v>
      </c>
      <c r="D148" s="76" t="s">
        <v>966</v>
      </c>
      <c r="E148" s="339">
        <v>1</v>
      </c>
      <c r="F148" s="76" t="s">
        <v>967</v>
      </c>
      <c r="G148" s="339">
        <v>14</v>
      </c>
      <c r="H148" s="76" t="s">
        <v>968</v>
      </c>
      <c r="I148" s="343">
        <v>128967</v>
      </c>
      <c r="K148" s="346" t="s">
        <v>113</v>
      </c>
      <c r="L148" s="347" t="s">
        <v>1008</v>
      </c>
      <c r="M148" s="346" t="s">
        <v>970</v>
      </c>
      <c r="N148" s="346">
        <v>12</v>
      </c>
      <c r="O148" s="346" t="s">
        <v>971</v>
      </c>
      <c r="P148" s="346">
        <v>5</v>
      </c>
      <c r="Q148" s="348" t="s">
        <v>972</v>
      </c>
      <c r="R148" s="350">
        <v>0</v>
      </c>
    </row>
    <row r="149" spans="2:18" ht="13.8" x14ac:dyDescent="0.25">
      <c r="B149" s="76" t="s">
        <v>141</v>
      </c>
      <c r="C149" s="76" t="s">
        <v>1007</v>
      </c>
      <c r="D149" s="76" t="s">
        <v>966</v>
      </c>
      <c r="E149" s="339">
        <v>1</v>
      </c>
      <c r="F149" s="76" t="s">
        <v>967</v>
      </c>
      <c r="G149" s="339">
        <v>15</v>
      </c>
      <c r="H149" s="76" t="s">
        <v>974</v>
      </c>
      <c r="I149" s="343">
        <v>24365</v>
      </c>
      <c r="K149" s="346" t="s">
        <v>113</v>
      </c>
      <c r="L149" s="347" t="s">
        <v>1008</v>
      </c>
      <c r="M149" s="346" t="s">
        <v>970</v>
      </c>
      <c r="N149" s="346">
        <v>13</v>
      </c>
      <c r="O149" s="346" t="s">
        <v>976</v>
      </c>
      <c r="P149" s="346">
        <v>5</v>
      </c>
      <c r="Q149" s="348" t="s">
        <v>972</v>
      </c>
      <c r="R149" s="350">
        <v>0</v>
      </c>
    </row>
    <row r="150" spans="2:18" ht="13.8" x14ac:dyDescent="0.25">
      <c r="B150" s="76" t="s">
        <v>255</v>
      </c>
      <c r="C150" s="76" t="s">
        <v>646</v>
      </c>
      <c r="D150" s="76" t="s">
        <v>966</v>
      </c>
      <c r="E150" s="339">
        <v>1</v>
      </c>
      <c r="F150" s="76" t="s">
        <v>967</v>
      </c>
      <c r="G150" s="339">
        <v>14</v>
      </c>
      <c r="H150" s="76" t="s">
        <v>968</v>
      </c>
      <c r="I150" s="343">
        <v>91387</v>
      </c>
      <c r="K150" s="346" t="s">
        <v>273</v>
      </c>
      <c r="L150" s="347" t="s">
        <v>647</v>
      </c>
      <c r="M150" s="346" t="s">
        <v>970</v>
      </c>
      <c r="N150" s="346">
        <v>12</v>
      </c>
      <c r="O150" s="346" t="s">
        <v>971</v>
      </c>
      <c r="P150" s="346">
        <v>5</v>
      </c>
      <c r="Q150" s="348" t="s">
        <v>972</v>
      </c>
      <c r="R150" s="349">
        <v>187056</v>
      </c>
    </row>
    <row r="151" spans="2:18" ht="13.8" x14ac:dyDescent="0.25">
      <c r="B151" s="76" t="s">
        <v>255</v>
      </c>
      <c r="C151" s="76" t="s">
        <v>646</v>
      </c>
      <c r="D151" s="76" t="s">
        <v>966</v>
      </c>
      <c r="E151" s="339">
        <v>1</v>
      </c>
      <c r="F151" s="76" t="s">
        <v>967</v>
      </c>
      <c r="G151" s="339">
        <v>15</v>
      </c>
      <c r="H151" s="76" t="s">
        <v>974</v>
      </c>
      <c r="I151" s="343">
        <v>6692</v>
      </c>
      <c r="K151" s="346" t="s">
        <v>273</v>
      </c>
      <c r="L151" s="347" t="s">
        <v>647</v>
      </c>
      <c r="M151" s="346" t="s">
        <v>970</v>
      </c>
      <c r="N151" s="346">
        <v>13</v>
      </c>
      <c r="O151" s="346" t="s">
        <v>976</v>
      </c>
      <c r="P151" s="346">
        <v>5</v>
      </c>
      <c r="Q151" s="348" t="s">
        <v>972</v>
      </c>
      <c r="R151" s="349">
        <v>22686</v>
      </c>
    </row>
    <row r="152" spans="2:18" ht="13.8" x14ac:dyDescent="0.25">
      <c r="B152" s="76" t="s">
        <v>79</v>
      </c>
      <c r="C152" s="76" t="s">
        <v>1009</v>
      </c>
      <c r="D152" s="76" t="s">
        <v>966</v>
      </c>
      <c r="E152" s="339">
        <v>1</v>
      </c>
      <c r="F152" s="76" t="s">
        <v>967</v>
      </c>
      <c r="G152" s="339">
        <v>14</v>
      </c>
      <c r="H152" s="76" t="s">
        <v>968</v>
      </c>
      <c r="I152" s="343">
        <v>117702</v>
      </c>
      <c r="K152" s="346" t="s">
        <v>204</v>
      </c>
      <c r="L152" s="347" t="s">
        <v>648</v>
      </c>
      <c r="M152" s="346" t="s">
        <v>970</v>
      </c>
      <c r="N152" s="346">
        <v>12</v>
      </c>
      <c r="O152" s="346" t="s">
        <v>971</v>
      </c>
      <c r="P152" s="346">
        <v>5</v>
      </c>
      <c r="Q152" s="348" t="s">
        <v>972</v>
      </c>
      <c r="R152" s="349">
        <v>442957</v>
      </c>
    </row>
    <row r="153" spans="2:18" ht="13.8" x14ac:dyDescent="0.25">
      <c r="B153" s="76" t="s">
        <v>79</v>
      </c>
      <c r="C153" s="76" t="s">
        <v>1009</v>
      </c>
      <c r="D153" s="76" t="s">
        <v>966</v>
      </c>
      <c r="E153" s="339">
        <v>1</v>
      </c>
      <c r="F153" s="76" t="s">
        <v>967</v>
      </c>
      <c r="G153" s="339">
        <v>15</v>
      </c>
      <c r="H153" s="76" t="s">
        <v>974</v>
      </c>
      <c r="I153" s="343">
        <v>11120</v>
      </c>
      <c r="K153" s="346" t="s">
        <v>204</v>
      </c>
      <c r="L153" s="347" t="s">
        <v>648</v>
      </c>
      <c r="M153" s="346" t="s">
        <v>970</v>
      </c>
      <c r="N153" s="346">
        <v>13</v>
      </c>
      <c r="O153" s="346" t="s">
        <v>976</v>
      </c>
      <c r="P153" s="346">
        <v>5</v>
      </c>
      <c r="Q153" s="348" t="s">
        <v>972</v>
      </c>
      <c r="R153" s="349">
        <v>93071</v>
      </c>
    </row>
    <row r="154" spans="2:18" ht="13.8" x14ac:dyDescent="0.25">
      <c r="B154" s="76" t="s">
        <v>129</v>
      </c>
      <c r="C154" s="76" t="s">
        <v>1010</v>
      </c>
      <c r="D154" s="76" t="s">
        <v>966</v>
      </c>
      <c r="E154" s="339">
        <v>1</v>
      </c>
      <c r="F154" s="76" t="s">
        <v>967</v>
      </c>
      <c r="G154" s="339">
        <v>14</v>
      </c>
      <c r="H154" s="76" t="s">
        <v>968</v>
      </c>
      <c r="I154" s="343">
        <v>97537</v>
      </c>
      <c r="K154" s="346" t="s">
        <v>199</v>
      </c>
      <c r="L154" s="347" t="s">
        <v>649</v>
      </c>
      <c r="M154" s="346" t="s">
        <v>970</v>
      </c>
      <c r="N154" s="346">
        <v>12</v>
      </c>
      <c r="O154" s="346" t="s">
        <v>971</v>
      </c>
      <c r="P154" s="346">
        <v>5</v>
      </c>
      <c r="Q154" s="348" t="s">
        <v>972</v>
      </c>
      <c r="R154" s="349">
        <v>270966</v>
      </c>
    </row>
    <row r="155" spans="2:18" ht="13.8" x14ac:dyDescent="0.25">
      <c r="B155" s="76" t="s">
        <v>129</v>
      </c>
      <c r="C155" s="76" t="s">
        <v>1010</v>
      </c>
      <c r="D155" s="76" t="s">
        <v>966</v>
      </c>
      <c r="E155" s="339">
        <v>1</v>
      </c>
      <c r="F155" s="76" t="s">
        <v>967</v>
      </c>
      <c r="G155" s="339">
        <v>15</v>
      </c>
      <c r="H155" s="76" t="s">
        <v>974</v>
      </c>
      <c r="I155" s="343">
        <v>12020</v>
      </c>
      <c r="K155" s="346" t="s">
        <v>199</v>
      </c>
      <c r="L155" s="347" t="s">
        <v>649</v>
      </c>
      <c r="M155" s="346" t="s">
        <v>970</v>
      </c>
      <c r="N155" s="346">
        <v>13</v>
      </c>
      <c r="O155" s="346" t="s">
        <v>976</v>
      </c>
      <c r="P155" s="346">
        <v>5</v>
      </c>
      <c r="Q155" s="348" t="s">
        <v>972</v>
      </c>
      <c r="R155" s="349">
        <v>38289</v>
      </c>
    </row>
    <row r="156" spans="2:18" ht="13.8" x14ac:dyDescent="0.25">
      <c r="B156" s="76" t="s">
        <v>91</v>
      </c>
      <c r="C156" s="76" t="s">
        <v>1011</v>
      </c>
      <c r="D156" s="76" t="s">
        <v>966</v>
      </c>
      <c r="E156" s="339">
        <v>1</v>
      </c>
      <c r="F156" s="76" t="s">
        <v>967</v>
      </c>
      <c r="G156" s="339">
        <v>14</v>
      </c>
      <c r="H156" s="76" t="s">
        <v>968</v>
      </c>
      <c r="I156" s="343">
        <v>281581.67170000001</v>
      </c>
      <c r="K156" s="346" t="s">
        <v>359</v>
      </c>
      <c r="L156" s="347" t="s">
        <v>650</v>
      </c>
      <c r="M156" s="346" t="s">
        <v>970</v>
      </c>
      <c r="N156" s="346">
        <v>12</v>
      </c>
      <c r="O156" s="346" t="s">
        <v>971</v>
      </c>
      <c r="P156" s="346">
        <v>5</v>
      </c>
      <c r="Q156" s="348" t="s">
        <v>972</v>
      </c>
      <c r="R156" s="349">
        <v>392427</v>
      </c>
    </row>
    <row r="157" spans="2:18" ht="13.8" x14ac:dyDescent="0.25">
      <c r="B157" s="76" t="s">
        <v>91</v>
      </c>
      <c r="C157" s="76" t="s">
        <v>1011</v>
      </c>
      <c r="D157" s="76" t="s">
        <v>966</v>
      </c>
      <c r="E157" s="339">
        <v>1</v>
      </c>
      <c r="F157" s="76" t="s">
        <v>967</v>
      </c>
      <c r="G157" s="339">
        <v>15</v>
      </c>
      <c r="H157" s="76" t="s">
        <v>974</v>
      </c>
      <c r="I157" s="343">
        <v>28006.017500000002</v>
      </c>
      <c r="K157" s="346" t="s">
        <v>359</v>
      </c>
      <c r="L157" s="347" t="s">
        <v>650</v>
      </c>
      <c r="M157" s="346" t="s">
        <v>970</v>
      </c>
      <c r="N157" s="346">
        <v>13</v>
      </c>
      <c r="O157" s="346" t="s">
        <v>976</v>
      </c>
      <c r="P157" s="346">
        <v>5</v>
      </c>
      <c r="Q157" s="348" t="s">
        <v>972</v>
      </c>
      <c r="R157" s="349">
        <v>44897</v>
      </c>
    </row>
    <row r="158" spans="2:18" ht="13.8" x14ac:dyDescent="0.25">
      <c r="B158" s="76" t="s">
        <v>349</v>
      </c>
      <c r="C158" s="76" t="s">
        <v>651</v>
      </c>
      <c r="D158" s="76" t="s">
        <v>966</v>
      </c>
      <c r="E158" s="339">
        <v>1</v>
      </c>
      <c r="F158" s="76" t="s">
        <v>967</v>
      </c>
      <c r="G158" s="339">
        <v>14</v>
      </c>
      <c r="H158" s="76" t="s">
        <v>968</v>
      </c>
      <c r="I158" s="343">
        <v>875801</v>
      </c>
      <c r="K158" s="346" t="s">
        <v>181</v>
      </c>
      <c r="L158" s="347" t="s">
        <v>1012</v>
      </c>
      <c r="M158" s="346" t="s">
        <v>970</v>
      </c>
      <c r="N158" s="346">
        <v>12</v>
      </c>
      <c r="O158" s="346" t="s">
        <v>971</v>
      </c>
      <c r="P158" s="346">
        <v>5</v>
      </c>
      <c r="Q158" s="348" t="s">
        <v>972</v>
      </c>
      <c r="R158" s="349">
        <v>602589</v>
      </c>
    </row>
    <row r="159" spans="2:18" ht="13.8" x14ac:dyDescent="0.25">
      <c r="B159" s="76" t="s">
        <v>349</v>
      </c>
      <c r="C159" s="76" t="s">
        <v>651</v>
      </c>
      <c r="D159" s="76" t="s">
        <v>966</v>
      </c>
      <c r="E159" s="339">
        <v>1</v>
      </c>
      <c r="F159" s="76" t="s">
        <v>967</v>
      </c>
      <c r="G159" s="339">
        <v>15</v>
      </c>
      <c r="H159" s="76" t="s">
        <v>974</v>
      </c>
      <c r="I159" s="343">
        <v>197027</v>
      </c>
      <c r="K159" s="346" t="s">
        <v>181</v>
      </c>
      <c r="L159" s="347" t="s">
        <v>1012</v>
      </c>
      <c r="M159" s="346" t="s">
        <v>970</v>
      </c>
      <c r="N159" s="346">
        <v>13</v>
      </c>
      <c r="O159" s="346" t="s">
        <v>976</v>
      </c>
      <c r="P159" s="346">
        <v>5</v>
      </c>
      <c r="Q159" s="348" t="s">
        <v>972</v>
      </c>
      <c r="R159" s="349">
        <v>136690</v>
      </c>
    </row>
    <row r="160" spans="2:18" ht="13.8" x14ac:dyDescent="0.25">
      <c r="B160" s="76" t="s">
        <v>257</v>
      </c>
      <c r="C160" s="76" t="s">
        <v>652</v>
      </c>
      <c r="D160" s="76" t="s">
        <v>966</v>
      </c>
      <c r="E160" s="339">
        <v>1</v>
      </c>
      <c r="F160" s="76" t="s">
        <v>967</v>
      </c>
      <c r="G160" s="339">
        <v>14</v>
      </c>
      <c r="H160" s="76" t="s">
        <v>968</v>
      </c>
      <c r="I160" s="343">
        <v>251635</v>
      </c>
      <c r="K160" s="346" t="s">
        <v>197</v>
      </c>
      <c r="L160" s="347" t="s">
        <v>653</v>
      </c>
      <c r="M160" s="346" t="s">
        <v>970</v>
      </c>
      <c r="N160" s="346">
        <v>12</v>
      </c>
      <c r="O160" s="346" t="s">
        <v>971</v>
      </c>
      <c r="P160" s="346">
        <v>5</v>
      </c>
      <c r="Q160" s="348" t="s">
        <v>972</v>
      </c>
      <c r="R160" s="349">
        <v>513529</v>
      </c>
    </row>
    <row r="161" spans="2:18" ht="13.8" x14ac:dyDescent="0.25">
      <c r="B161" s="76" t="s">
        <v>257</v>
      </c>
      <c r="C161" s="76" t="s">
        <v>652</v>
      </c>
      <c r="D161" s="76" t="s">
        <v>966</v>
      </c>
      <c r="E161" s="339">
        <v>1</v>
      </c>
      <c r="F161" s="76" t="s">
        <v>967</v>
      </c>
      <c r="G161" s="339">
        <v>15</v>
      </c>
      <c r="H161" s="76" t="s">
        <v>974</v>
      </c>
      <c r="I161" s="343">
        <v>36100</v>
      </c>
      <c r="K161" s="346" t="s">
        <v>197</v>
      </c>
      <c r="L161" s="347" t="s">
        <v>653</v>
      </c>
      <c r="M161" s="346" t="s">
        <v>970</v>
      </c>
      <c r="N161" s="346">
        <v>13</v>
      </c>
      <c r="O161" s="346" t="s">
        <v>976</v>
      </c>
      <c r="P161" s="346">
        <v>5</v>
      </c>
      <c r="Q161" s="348" t="s">
        <v>972</v>
      </c>
      <c r="R161" s="349">
        <v>95261</v>
      </c>
    </row>
    <row r="162" spans="2:18" ht="13.8" x14ac:dyDescent="0.25">
      <c r="B162" s="76" t="s">
        <v>351</v>
      </c>
      <c r="C162" s="76" t="s">
        <v>602</v>
      </c>
      <c r="D162" s="76" t="s">
        <v>966</v>
      </c>
      <c r="E162" s="339">
        <v>1</v>
      </c>
      <c r="F162" s="76" t="s">
        <v>967</v>
      </c>
      <c r="G162" s="339">
        <v>14</v>
      </c>
      <c r="H162" s="76" t="s">
        <v>968</v>
      </c>
      <c r="I162" s="343">
        <v>205272</v>
      </c>
      <c r="K162" s="346" t="s">
        <v>361</v>
      </c>
      <c r="L162" s="347" t="s">
        <v>654</v>
      </c>
      <c r="M162" s="346" t="s">
        <v>970</v>
      </c>
      <c r="N162" s="346">
        <v>12</v>
      </c>
      <c r="O162" s="346" t="s">
        <v>971</v>
      </c>
      <c r="P162" s="346">
        <v>5</v>
      </c>
      <c r="Q162" s="348" t="s">
        <v>972</v>
      </c>
      <c r="R162" s="349">
        <v>780582</v>
      </c>
    </row>
    <row r="163" spans="2:18" ht="13.8" x14ac:dyDescent="0.25">
      <c r="B163" s="76" t="s">
        <v>351</v>
      </c>
      <c r="C163" s="76" t="s">
        <v>602</v>
      </c>
      <c r="D163" s="76" t="s">
        <v>966</v>
      </c>
      <c r="E163" s="339">
        <v>1</v>
      </c>
      <c r="F163" s="76" t="s">
        <v>967</v>
      </c>
      <c r="G163" s="339">
        <v>15</v>
      </c>
      <c r="H163" s="76" t="s">
        <v>974</v>
      </c>
      <c r="I163" s="343">
        <v>25376</v>
      </c>
      <c r="K163" s="346" t="s">
        <v>361</v>
      </c>
      <c r="L163" s="347" t="s">
        <v>654</v>
      </c>
      <c r="M163" s="346" t="s">
        <v>970</v>
      </c>
      <c r="N163" s="346">
        <v>13</v>
      </c>
      <c r="O163" s="346" t="s">
        <v>976</v>
      </c>
      <c r="P163" s="346">
        <v>5</v>
      </c>
      <c r="Q163" s="348" t="s">
        <v>972</v>
      </c>
      <c r="R163" s="349">
        <v>143687</v>
      </c>
    </row>
    <row r="164" spans="2:18" ht="13.8" x14ac:dyDescent="0.25">
      <c r="B164" s="76" t="s">
        <v>83</v>
      </c>
      <c r="C164" s="76" t="s">
        <v>655</v>
      </c>
      <c r="D164" s="76" t="s">
        <v>966</v>
      </c>
      <c r="E164" s="339">
        <v>1</v>
      </c>
      <c r="F164" s="76" t="s">
        <v>967</v>
      </c>
      <c r="G164" s="339">
        <v>14</v>
      </c>
      <c r="H164" s="76" t="s">
        <v>968</v>
      </c>
      <c r="I164" s="343">
        <v>197645</v>
      </c>
      <c r="K164" s="346" t="s">
        <v>73</v>
      </c>
      <c r="L164" s="347" t="s">
        <v>656</v>
      </c>
      <c r="M164" s="346" t="s">
        <v>970</v>
      </c>
      <c r="N164" s="346">
        <v>12</v>
      </c>
      <c r="O164" s="346" t="s">
        <v>971</v>
      </c>
      <c r="P164" s="346">
        <v>5</v>
      </c>
      <c r="Q164" s="348" t="s">
        <v>972</v>
      </c>
      <c r="R164" s="349">
        <v>223025</v>
      </c>
    </row>
    <row r="165" spans="2:18" ht="13.8" x14ac:dyDescent="0.25">
      <c r="B165" s="76" t="s">
        <v>83</v>
      </c>
      <c r="C165" s="76" t="s">
        <v>655</v>
      </c>
      <c r="D165" s="76" t="s">
        <v>966</v>
      </c>
      <c r="E165" s="339">
        <v>1</v>
      </c>
      <c r="F165" s="76" t="s">
        <v>967</v>
      </c>
      <c r="G165" s="339">
        <v>15</v>
      </c>
      <c r="H165" s="76" t="s">
        <v>974</v>
      </c>
      <c r="I165" s="343">
        <v>29683</v>
      </c>
      <c r="K165" s="346" t="s">
        <v>73</v>
      </c>
      <c r="L165" s="347" t="s">
        <v>656</v>
      </c>
      <c r="M165" s="346" t="s">
        <v>970</v>
      </c>
      <c r="N165" s="346">
        <v>13</v>
      </c>
      <c r="O165" s="346" t="s">
        <v>976</v>
      </c>
      <c r="P165" s="346">
        <v>5</v>
      </c>
      <c r="Q165" s="348" t="s">
        <v>972</v>
      </c>
      <c r="R165" s="349">
        <v>21717</v>
      </c>
    </row>
    <row r="166" spans="2:18" ht="13.8" x14ac:dyDescent="0.25">
      <c r="B166" s="76" t="s">
        <v>657</v>
      </c>
      <c r="C166" s="76" t="s">
        <v>1013</v>
      </c>
      <c r="D166" s="76" t="s">
        <v>966</v>
      </c>
      <c r="E166" s="339">
        <v>1</v>
      </c>
      <c r="F166" s="76" t="s">
        <v>967</v>
      </c>
      <c r="G166" s="339">
        <v>14</v>
      </c>
      <c r="H166" s="76" t="s">
        <v>968</v>
      </c>
      <c r="I166" s="343">
        <v>0</v>
      </c>
      <c r="K166" s="346" t="s">
        <v>26</v>
      </c>
      <c r="L166" s="347" t="s">
        <v>658</v>
      </c>
      <c r="M166" s="346" t="s">
        <v>970</v>
      </c>
      <c r="N166" s="346">
        <v>12</v>
      </c>
      <c r="O166" s="346" t="s">
        <v>971</v>
      </c>
      <c r="P166" s="346">
        <v>5</v>
      </c>
      <c r="Q166" s="348" t="s">
        <v>972</v>
      </c>
      <c r="R166" s="349">
        <v>286358</v>
      </c>
    </row>
    <row r="167" spans="2:18" ht="13.8" x14ac:dyDescent="0.25">
      <c r="B167" s="76" t="s">
        <v>657</v>
      </c>
      <c r="C167" s="76" t="s">
        <v>1013</v>
      </c>
      <c r="D167" s="76" t="s">
        <v>966</v>
      </c>
      <c r="E167" s="339">
        <v>1</v>
      </c>
      <c r="F167" s="76" t="s">
        <v>967</v>
      </c>
      <c r="G167" s="339">
        <v>15</v>
      </c>
      <c r="H167" s="76" t="s">
        <v>974</v>
      </c>
      <c r="I167" s="343">
        <v>0</v>
      </c>
      <c r="K167" s="346" t="s">
        <v>26</v>
      </c>
      <c r="L167" s="347" t="s">
        <v>658</v>
      </c>
      <c r="M167" s="346" t="s">
        <v>970</v>
      </c>
      <c r="N167" s="346">
        <v>13</v>
      </c>
      <c r="O167" s="346" t="s">
        <v>976</v>
      </c>
      <c r="P167" s="346">
        <v>5</v>
      </c>
      <c r="Q167" s="348" t="s">
        <v>972</v>
      </c>
      <c r="R167" s="349">
        <v>36285</v>
      </c>
    </row>
    <row r="168" spans="2:18" ht="13.8" x14ac:dyDescent="0.25">
      <c r="B168" s="76" t="s">
        <v>107</v>
      </c>
      <c r="C168" s="76" t="s">
        <v>659</v>
      </c>
      <c r="D168" s="76" t="s">
        <v>966</v>
      </c>
      <c r="E168" s="339">
        <v>1</v>
      </c>
      <c r="F168" s="76" t="s">
        <v>967</v>
      </c>
      <c r="G168" s="339">
        <v>14</v>
      </c>
      <c r="H168" s="76" t="s">
        <v>968</v>
      </c>
      <c r="I168" s="343">
        <v>190445</v>
      </c>
      <c r="K168" s="346" t="s">
        <v>200</v>
      </c>
      <c r="L168" s="347" t="s">
        <v>660</v>
      </c>
      <c r="M168" s="346" t="s">
        <v>970</v>
      </c>
      <c r="N168" s="346">
        <v>12</v>
      </c>
      <c r="O168" s="346" t="s">
        <v>971</v>
      </c>
      <c r="P168" s="346">
        <v>5</v>
      </c>
      <c r="Q168" s="348" t="s">
        <v>972</v>
      </c>
      <c r="R168" s="349">
        <v>241564</v>
      </c>
    </row>
    <row r="169" spans="2:18" ht="13.8" x14ac:dyDescent="0.25">
      <c r="B169" s="76" t="s">
        <v>107</v>
      </c>
      <c r="C169" s="76" t="s">
        <v>659</v>
      </c>
      <c r="D169" s="76" t="s">
        <v>966</v>
      </c>
      <c r="E169" s="339">
        <v>1</v>
      </c>
      <c r="F169" s="76" t="s">
        <v>967</v>
      </c>
      <c r="G169" s="339">
        <v>15</v>
      </c>
      <c r="H169" s="76" t="s">
        <v>974</v>
      </c>
      <c r="I169" s="343">
        <v>24868</v>
      </c>
      <c r="K169" s="346" t="s">
        <v>200</v>
      </c>
      <c r="L169" s="347" t="s">
        <v>660</v>
      </c>
      <c r="M169" s="346" t="s">
        <v>970</v>
      </c>
      <c r="N169" s="346">
        <v>13</v>
      </c>
      <c r="O169" s="346" t="s">
        <v>976</v>
      </c>
      <c r="P169" s="346">
        <v>5</v>
      </c>
      <c r="Q169" s="348" t="s">
        <v>972</v>
      </c>
      <c r="R169" s="349">
        <v>11486</v>
      </c>
    </row>
    <row r="170" spans="2:18" ht="13.8" x14ac:dyDescent="0.25">
      <c r="B170" s="76" t="s">
        <v>253</v>
      </c>
      <c r="C170" s="76" t="s">
        <v>661</v>
      </c>
      <c r="D170" s="76" t="s">
        <v>966</v>
      </c>
      <c r="E170" s="339">
        <v>1</v>
      </c>
      <c r="F170" s="76" t="s">
        <v>967</v>
      </c>
      <c r="G170" s="339">
        <v>14</v>
      </c>
      <c r="H170" s="76" t="s">
        <v>968</v>
      </c>
      <c r="I170" s="343">
        <v>190662.0932</v>
      </c>
      <c r="K170" s="346" t="s">
        <v>45</v>
      </c>
      <c r="L170" s="347" t="s">
        <v>662</v>
      </c>
      <c r="M170" s="346" t="s">
        <v>970</v>
      </c>
      <c r="N170" s="346">
        <v>12</v>
      </c>
      <c r="O170" s="346" t="s">
        <v>971</v>
      </c>
      <c r="P170" s="346">
        <v>5</v>
      </c>
      <c r="Q170" s="348" t="s">
        <v>972</v>
      </c>
      <c r="R170" s="349">
        <v>95673</v>
      </c>
    </row>
    <row r="171" spans="2:18" ht="13.8" x14ac:dyDescent="0.25">
      <c r="B171" s="76" t="s">
        <v>253</v>
      </c>
      <c r="C171" s="76" t="s">
        <v>661</v>
      </c>
      <c r="D171" s="76" t="s">
        <v>966</v>
      </c>
      <c r="E171" s="339">
        <v>1</v>
      </c>
      <c r="F171" s="76" t="s">
        <v>967</v>
      </c>
      <c r="G171" s="339">
        <v>15</v>
      </c>
      <c r="H171" s="76" t="s">
        <v>974</v>
      </c>
      <c r="I171" s="343">
        <v>31296.3177</v>
      </c>
      <c r="K171" s="346" t="s">
        <v>45</v>
      </c>
      <c r="L171" s="347" t="s">
        <v>662</v>
      </c>
      <c r="M171" s="346" t="s">
        <v>970</v>
      </c>
      <c r="N171" s="346">
        <v>13</v>
      </c>
      <c r="O171" s="346" t="s">
        <v>976</v>
      </c>
      <c r="P171" s="346">
        <v>5</v>
      </c>
      <c r="Q171" s="348" t="s">
        <v>972</v>
      </c>
      <c r="R171" s="349">
        <v>9883</v>
      </c>
    </row>
    <row r="172" spans="2:18" ht="13.8" x14ac:dyDescent="0.25">
      <c r="B172" s="76" t="s">
        <v>327</v>
      </c>
      <c r="C172" s="76" t="s">
        <v>1014</v>
      </c>
      <c r="D172" s="76" t="s">
        <v>966</v>
      </c>
      <c r="E172" s="339">
        <v>1</v>
      </c>
      <c r="F172" s="76" t="s">
        <v>967</v>
      </c>
      <c r="G172" s="339">
        <v>14</v>
      </c>
      <c r="H172" s="76" t="s">
        <v>968</v>
      </c>
      <c r="I172" s="343">
        <v>287158</v>
      </c>
      <c r="K172" s="346" t="s">
        <v>447</v>
      </c>
      <c r="L172" s="347" t="s">
        <v>663</v>
      </c>
      <c r="M172" s="346" t="s">
        <v>970</v>
      </c>
      <c r="N172" s="346">
        <v>12</v>
      </c>
      <c r="O172" s="346" t="s">
        <v>971</v>
      </c>
      <c r="P172" s="346">
        <v>5</v>
      </c>
      <c r="Q172" s="348" t="s">
        <v>972</v>
      </c>
      <c r="R172" s="350">
        <v>5616</v>
      </c>
    </row>
    <row r="173" spans="2:18" ht="13.8" x14ac:dyDescent="0.25">
      <c r="B173" s="76" t="s">
        <v>327</v>
      </c>
      <c r="C173" s="76" t="s">
        <v>1014</v>
      </c>
      <c r="D173" s="76" t="s">
        <v>966</v>
      </c>
      <c r="E173" s="339">
        <v>1</v>
      </c>
      <c r="F173" s="76" t="s">
        <v>967</v>
      </c>
      <c r="G173" s="339">
        <v>15</v>
      </c>
      <c r="H173" s="76" t="s">
        <v>974</v>
      </c>
      <c r="I173" s="343">
        <v>37139</v>
      </c>
      <c r="K173" s="346" t="s">
        <v>447</v>
      </c>
      <c r="L173" s="347" t="s">
        <v>663</v>
      </c>
      <c r="M173" s="346" t="s">
        <v>970</v>
      </c>
      <c r="N173" s="346">
        <v>13</v>
      </c>
      <c r="O173" s="346" t="s">
        <v>976</v>
      </c>
      <c r="P173" s="346">
        <v>5</v>
      </c>
      <c r="Q173" s="348" t="s">
        <v>972</v>
      </c>
      <c r="R173" s="350">
        <v>121</v>
      </c>
    </row>
    <row r="174" spans="2:18" ht="13.8" x14ac:dyDescent="0.25">
      <c r="B174" s="76" t="s">
        <v>65</v>
      </c>
      <c r="C174" s="76" t="s">
        <v>664</v>
      </c>
      <c r="D174" s="76" t="s">
        <v>966</v>
      </c>
      <c r="E174" s="339">
        <v>1</v>
      </c>
      <c r="F174" s="76" t="s">
        <v>967</v>
      </c>
      <c r="G174" s="339">
        <v>14</v>
      </c>
      <c r="H174" s="76" t="s">
        <v>968</v>
      </c>
      <c r="I174" s="343">
        <v>338200</v>
      </c>
      <c r="K174" s="346" t="s">
        <v>371</v>
      </c>
      <c r="L174" s="347" t="s">
        <v>665</v>
      </c>
      <c r="M174" s="346" t="s">
        <v>970</v>
      </c>
      <c r="N174" s="346">
        <v>12</v>
      </c>
      <c r="O174" s="346" t="s">
        <v>971</v>
      </c>
      <c r="P174" s="346">
        <v>5</v>
      </c>
      <c r="Q174" s="348" t="s">
        <v>972</v>
      </c>
      <c r="R174" s="349">
        <v>355605</v>
      </c>
    </row>
    <row r="175" spans="2:18" ht="13.8" x14ac:dyDescent="0.25">
      <c r="B175" s="76" t="s">
        <v>65</v>
      </c>
      <c r="C175" s="76" t="s">
        <v>664</v>
      </c>
      <c r="D175" s="76" t="s">
        <v>966</v>
      </c>
      <c r="E175" s="339">
        <v>1</v>
      </c>
      <c r="F175" s="76" t="s">
        <v>967</v>
      </c>
      <c r="G175" s="339">
        <v>15</v>
      </c>
      <c r="H175" s="76" t="s">
        <v>974</v>
      </c>
      <c r="I175" s="343">
        <v>17858</v>
      </c>
      <c r="K175" s="346" t="s">
        <v>371</v>
      </c>
      <c r="L175" s="347" t="s">
        <v>665</v>
      </c>
      <c r="M175" s="346" t="s">
        <v>970</v>
      </c>
      <c r="N175" s="346">
        <v>13</v>
      </c>
      <c r="O175" s="346" t="s">
        <v>976</v>
      </c>
      <c r="P175" s="346">
        <v>5</v>
      </c>
      <c r="Q175" s="348" t="s">
        <v>972</v>
      </c>
      <c r="R175" s="349">
        <v>47743</v>
      </c>
    </row>
    <row r="176" spans="2:18" ht="13.8" x14ac:dyDescent="0.25">
      <c r="B176" s="76" t="s">
        <v>307</v>
      </c>
      <c r="C176" s="76" t="s">
        <v>666</v>
      </c>
      <c r="D176" s="76" t="s">
        <v>966</v>
      </c>
      <c r="E176" s="339">
        <v>1</v>
      </c>
      <c r="F176" s="76" t="s">
        <v>967</v>
      </c>
      <c r="G176" s="339">
        <v>14</v>
      </c>
      <c r="H176" s="76" t="s">
        <v>968</v>
      </c>
      <c r="I176" s="343">
        <v>880864</v>
      </c>
      <c r="K176" s="346" t="s">
        <v>1</v>
      </c>
      <c r="L176" s="347" t="s">
        <v>667</v>
      </c>
      <c r="M176" s="346" t="s">
        <v>970</v>
      </c>
      <c r="N176" s="346">
        <v>12</v>
      </c>
      <c r="O176" s="346" t="s">
        <v>971</v>
      </c>
      <c r="P176" s="346">
        <v>5</v>
      </c>
      <c r="Q176" s="348" t="s">
        <v>972</v>
      </c>
      <c r="R176" s="349">
        <v>166755</v>
      </c>
    </row>
    <row r="177" spans="2:18" ht="13.8" x14ac:dyDescent="0.25">
      <c r="B177" s="76" t="s">
        <v>307</v>
      </c>
      <c r="C177" s="76" t="s">
        <v>666</v>
      </c>
      <c r="D177" s="76" t="s">
        <v>966</v>
      </c>
      <c r="E177" s="339">
        <v>1</v>
      </c>
      <c r="F177" s="76" t="s">
        <v>967</v>
      </c>
      <c r="G177" s="339">
        <v>15</v>
      </c>
      <c r="H177" s="76" t="s">
        <v>974</v>
      </c>
      <c r="I177" s="343">
        <v>171245</v>
      </c>
      <c r="K177" s="346" t="s">
        <v>1</v>
      </c>
      <c r="L177" s="347" t="s">
        <v>667</v>
      </c>
      <c r="M177" s="346" t="s">
        <v>970</v>
      </c>
      <c r="N177" s="346">
        <v>13</v>
      </c>
      <c r="O177" s="346" t="s">
        <v>976</v>
      </c>
      <c r="P177" s="346">
        <v>5</v>
      </c>
      <c r="Q177" s="348" t="s">
        <v>972</v>
      </c>
      <c r="R177" s="349">
        <v>6771</v>
      </c>
    </row>
    <row r="178" spans="2:18" ht="13.8" x14ac:dyDescent="0.25">
      <c r="B178" s="76" t="s">
        <v>185</v>
      </c>
      <c r="C178" s="76" t="s">
        <v>1015</v>
      </c>
      <c r="D178" s="76" t="s">
        <v>966</v>
      </c>
      <c r="E178" s="339">
        <v>1</v>
      </c>
      <c r="F178" s="76" t="s">
        <v>967</v>
      </c>
      <c r="G178" s="339">
        <v>14</v>
      </c>
      <c r="H178" s="76" t="s">
        <v>968</v>
      </c>
      <c r="I178" s="343">
        <v>305173</v>
      </c>
      <c r="K178" s="346" t="s">
        <v>208</v>
      </c>
      <c r="L178" s="347" t="s">
        <v>668</v>
      </c>
      <c r="M178" s="346" t="s">
        <v>970</v>
      </c>
      <c r="N178" s="346">
        <v>12</v>
      </c>
      <c r="O178" s="346" t="s">
        <v>971</v>
      </c>
      <c r="P178" s="346">
        <v>5</v>
      </c>
      <c r="Q178" s="348" t="s">
        <v>972</v>
      </c>
      <c r="R178" s="349">
        <v>159111</v>
      </c>
    </row>
    <row r="179" spans="2:18" ht="13.8" x14ac:dyDescent="0.25">
      <c r="B179" s="76" t="s">
        <v>185</v>
      </c>
      <c r="C179" s="76" t="s">
        <v>1015</v>
      </c>
      <c r="D179" s="76" t="s">
        <v>966</v>
      </c>
      <c r="E179" s="339">
        <v>1</v>
      </c>
      <c r="F179" s="76" t="s">
        <v>967</v>
      </c>
      <c r="G179" s="339">
        <v>15</v>
      </c>
      <c r="H179" s="76" t="s">
        <v>974</v>
      </c>
      <c r="I179" s="343">
        <v>39716</v>
      </c>
      <c r="K179" s="346" t="s">
        <v>208</v>
      </c>
      <c r="L179" s="347" t="s">
        <v>668</v>
      </c>
      <c r="M179" s="346" t="s">
        <v>970</v>
      </c>
      <c r="N179" s="346">
        <v>13</v>
      </c>
      <c r="O179" s="346" t="s">
        <v>976</v>
      </c>
      <c r="P179" s="346">
        <v>5</v>
      </c>
      <c r="Q179" s="348" t="s">
        <v>972</v>
      </c>
      <c r="R179" s="349">
        <v>18456</v>
      </c>
    </row>
    <row r="180" spans="2:18" ht="13.8" x14ac:dyDescent="0.25">
      <c r="B180" s="76" t="s">
        <v>248</v>
      </c>
      <c r="C180" s="76" t="s">
        <v>669</v>
      </c>
      <c r="D180" s="76" t="s">
        <v>966</v>
      </c>
      <c r="E180" s="339">
        <v>1</v>
      </c>
      <c r="F180" s="76" t="s">
        <v>967</v>
      </c>
      <c r="G180" s="339">
        <v>14</v>
      </c>
      <c r="H180" s="76" t="s">
        <v>968</v>
      </c>
      <c r="I180" s="343">
        <v>187642</v>
      </c>
      <c r="K180" s="346" t="s">
        <v>395</v>
      </c>
      <c r="L180" s="347" t="s">
        <v>670</v>
      </c>
      <c r="M180" s="346" t="s">
        <v>970</v>
      </c>
      <c r="N180" s="346">
        <v>12</v>
      </c>
      <c r="O180" s="346" t="s">
        <v>971</v>
      </c>
      <c r="P180" s="346">
        <v>5</v>
      </c>
      <c r="Q180" s="348" t="s">
        <v>972</v>
      </c>
      <c r="R180" s="349">
        <v>248934</v>
      </c>
    </row>
    <row r="181" spans="2:18" ht="13.8" x14ac:dyDescent="0.25">
      <c r="B181" s="76" t="s">
        <v>248</v>
      </c>
      <c r="C181" s="76" t="s">
        <v>669</v>
      </c>
      <c r="D181" s="76" t="s">
        <v>966</v>
      </c>
      <c r="E181" s="339">
        <v>1</v>
      </c>
      <c r="F181" s="76" t="s">
        <v>967</v>
      </c>
      <c r="G181" s="339">
        <v>15</v>
      </c>
      <c r="H181" s="76" t="s">
        <v>974</v>
      </c>
      <c r="I181" s="343">
        <v>10551</v>
      </c>
      <c r="K181" s="346" t="s">
        <v>395</v>
      </c>
      <c r="L181" s="347" t="s">
        <v>670</v>
      </c>
      <c r="M181" s="346" t="s">
        <v>970</v>
      </c>
      <c r="N181" s="346">
        <v>13</v>
      </c>
      <c r="O181" s="346" t="s">
        <v>976</v>
      </c>
      <c r="P181" s="346">
        <v>5</v>
      </c>
      <c r="Q181" s="348" t="s">
        <v>972</v>
      </c>
      <c r="R181" s="349">
        <v>6490</v>
      </c>
    </row>
    <row r="182" spans="2:18" ht="13.8" x14ac:dyDescent="0.25">
      <c r="B182" s="76" t="s">
        <v>391</v>
      </c>
      <c r="C182" s="76" t="s">
        <v>671</v>
      </c>
      <c r="D182" s="76" t="s">
        <v>966</v>
      </c>
      <c r="E182" s="339">
        <v>1</v>
      </c>
      <c r="F182" s="76" t="s">
        <v>967</v>
      </c>
      <c r="G182" s="339">
        <v>14</v>
      </c>
      <c r="H182" s="76" t="s">
        <v>968</v>
      </c>
      <c r="I182" s="343">
        <v>115221</v>
      </c>
    </row>
    <row r="183" spans="2:18" ht="13.8" x14ac:dyDescent="0.25">
      <c r="B183" s="76" t="s">
        <v>391</v>
      </c>
      <c r="C183" s="76" t="s">
        <v>671</v>
      </c>
      <c r="D183" s="76" t="s">
        <v>966</v>
      </c>
      <c r="E183" s="339">
        <v>1</v>
      </c>
      <c r="F183" s="76" t="s">
        <v>967</v>
      </c>
      <c r="G183" s="339">
        <v>15</v>
      </c>
      <c r="H183" s="76" t="s">
        <v>974</v>
      </c>
      <c r="I183" s="343">
        <v>6560</v>
      </c>
    </row>
    <row r="184" spans="2:18" ht="13.8" x14ac:dyDescent="0.25">
      <c r="B184" s="76" t="s">
        <v>672</v>
      </c>
      <c r="C184" s="76" t="s">
        <v>673</v>
      </c>
      <c r="D184" s="76" t="s">
        <v>966</v>
      </c>
      <c r="E184" s="339">
        <v>1</v>
      </c>
      <c r="F184" s="76" t="s">
        <v>967</v>
      </c>
      <c r="G184" s="339">
        <v>14</v>
      </c>
      <c r="H184" s="76" t="s">
        <v>968</v>
      </c>
      <c r="I184" s="343">
        <v>94312</v>
      </c>
    </row>
    <row r="185" spans="2:18" ht="13.8" x14ac:dyDescent="0.25">
      <c r="B185" s="76" t="s">
        <v>672</v>
      </c>
      <c r="C185" s="76" t="s">
        <v>673</v>
      </c>
      <c r="D185" s="76" t="s">
        <v>966</v>
      </c>
      <c r="E185" s="339">
        <v>1</v>
      </c>
      <c r="F185" s="76" t="s">
        <v>967</v>
      </c>
      <c r="G185" s="339">
        <v>15</v>
      </c>
      <c r="H185" s="76" t="s">
        <v>974</v>
      </c>
      <c r="I185" s="343">
        <v>5185</v>
      </c>
    </row>
    <row r="186" spans="2:18" ht="13.8" x14ac:dyDescent="0.25">
      <c r="B186" s="76" t="s">
        <v>343</v>
      </c>
      <c r="C186" s="76" t="s">
        <v>1016</v>
      </c>
      <c r="D186" s="76" t="s">
        <v>966</v>
      </c>
      <c r="E186" s="339">
        <v>1</v>
      </c>
      <c r="F186" s="76" t="s">
        <v>967</v>
      </c>
      <c r="G186" s="339">
        <v>14</v>
      </c>
      <c r="H186" s="76" t="s">
        <v>968</v>
      </c>
      <c r="I186" s="343">
        <v>261355.658</v>
      </c>
    </row>
    <row r="187" spans="2:18" ht="13.8" x14ac:dyDescent="0.25">
      <c r="B187" s="76" t="s">
        <v>343</v>
      </c>
      <c r="C187" s="76" t="s">
        <v>1016</v>
      </c>
      <c r="D187" s="76" t="s">
        <v>966</v>
      </c>
      <c r="E187" s="339">
        <v>1</v>
      </c>
      <c r="F187" s="76" t="s">
        <v>967</v>
      </c>
      <c r="G187" s="339">
        <v>15</v>
      </c>
      <c r="H187" s="76" t="s">
        <v>974</v>
      </c>
      <c r="I187" s="343">
        <v>31448.235000000001</v>
      </c>
    </row>
    <row r="188" spans="2:18" ht="13.8" x14ac:dyDescent="0.25">
      <c r="B188" s="76" t="s">
        <v>389</v>
      </c>
      <c r="C188" s="76" t="s">
        <v>1017</v>
      </c>
      <c r="D188" s="76" t="s">
        <v>966</v>
      </c>
      <c r="E188" s="339">
        <v>1</v>
      </c>
      <c r="F188" s="76" t="s">
        <v>967</v>
      </c>
      <c r="G188" s="339">
        <v>14</v>
      </c>
      <c r="H188" s="76" t="s">
        <v>968</v>
      </c>
      <c r="I188" s="343">
        <v>291058.288</v>
      </c>
    </row>
    <row r="189" spans="2:18" ht="13.8" x14ac:dyDescent="0.25">
      <c r="B189" s="76" t="s">
        <v>389</v>
      </c>
      <c r="C189" s="76" t="s">
        <v>1017</v>
      </c>
      <c r="D189" s="76" t="s">
        <v>966</v>
      </c>
      <c r="E189" s="339">
        <v>1</v>
      </c>
      <c r="F189" s="76" t="s">
        <v>967</v>
      </c>
      <c r="G189" s="339">
        <v>15</v>
      </c>
      <c r="H189" s="76" t="s">
        <v>974</v>
      </c>
      <c r="I189" s="343">
        <v>25484</v>
      </c>
    </row>
    <row r="190" spans="2:18" ht="13.8" x14ac:dyDescent="0.25">
      <c r="B190" s="76" t="s">
        <v>311</v>
      </c>
      <c r="C190" s="76" t="s">
        <v>674</v>
      </c>
      <c r="D190" s="76" t="s">
        <v>966</v>
      </c>
      <c r="E190" s="339">
        <v>1</v>
      </c>
      <c r="F190" s="76" t="s">
        <v>967</v>
      </c>
      <c r="G190" s="339">
        <v>14</v>
      </c>
      <c r="H190" s="76" t="s">
        <v>968</v>
      </c>
      <c r="I190" s="343">
        <v>435312</v>
      </c>
    </row>
    <row r="191" spans="2:18" ht="13.8" x14ac:dyDescent="0.25">
      <c r="B191" s="76" t="s">
        <v>311</v>
      </c>
      <c r="C191" s="76" t="s">
        <v>674</v>
      </c>
      <c r="D191" s="76" t="s">
        <v>966</v>
      </c>
      <c r="E191" s="339">
        <v>1</v>
      </c>
      <c r="F191" s="76" t="s">
        <v>967</v>
      </c>
      <c r="G191" s="339">
        <v>15</v>
      </c>
      <c r="H191" s="76" t="s">
        <v>974</v>
      </c>
      <c r="I191" s="343">
        <v>102130</v>
      </c>
    </row>
    <row r="192" spans="2:18" ht="13.8" x14ac:dyDescent="0.25">
      <c r="B192" s="76" t="s">
        <v>224</v>
      </c>
      <c r="C192" s="76" t="s">
        <v>1018</v>
      </c>
      <c r="D192" s="76" t="s">
        <v>966</v>
      </c>
      <c r="E192" s="339">
        <v>1</v>
      </c>
      <c r="F192" s="76" t="s">
        <v>967</v>
      </c>
      <c r="G192" s="339">
        <v>14</v>
      </c>
      <c r="H192" s="76" t="s">
        <v>968</v>
      </c>
      <c r="I192" s="343">
        <v>202879</v>
      </c>
    </row>
    <row r="193" spans="2:9" ht="13.8" x14ac:dyDescent="0.25">
      <c r="B193" s="76" t="s">
        <v>224</v>
      </c>
      <c r="C193" s="76" t="s">
        <v>1018</v>
      </c>
      <c r="D193" s="76" t="s">
        <v>966</v>
      </c>
      <c r="E193" s="339">
        <v>1</v>
      </c>
      <c r="F193" s="76" t="s">
        <v>967</v>
      </c>
      <c r="G193" s="339">
        <v>15</v>
      </c>
      <c r="H193" s="76" t="s">
        <v>974</v>
      </c>
      <c r="I193" s="343">
        <v>12780</v>
      </c>
    </row>
    <row r="194" spans="2:9" ht="13.8" x14ac:dyDescent="0.25">
      <c r="B194" s="76" t="s">
        <v>214</v>
      </c>
      <c r="C194" s="76" t="s">
        <v>1019</v>
      </c>
      <c r="D194" s="76" t="s">
        <v>966</v>
      </c>
      <c r="E194" s="339">
        <v>1</v>
      </c>
      <c r="F194" s="76" t="s">
        <v>967</v>
      </c>
      <c r="G194" s="339">
        <v>14</v>
      </c>
      <c r="H194" s="76" t="s">
        <v>968</v>
      </c>
      <c r="I194" s="343">
        <v>483257</v>
      </c>
    </row>
    <row r="195" spans="2:9" ht="13.8" x14ac:dyDescent="0.25">
      <c r="B195" s="76" t="s">
        <v>214</v>
      </c>
      <c r="C195" s="76" t="s">
        <v>1019</v>
      </c>
      <c r="D195" s="76" t="s">
        <v>966</v>
      </c>
      <c r="E195" s="339">
        <v>1</v>
      </c>
      <c r="F195" s="76" t="s">
        <v>967</v>
      </c>
      <c r="G195" s="339">
        <v>15</v>
      </c>
      <c r="H195" s="76" t="s">
        <v>974</v>
      </c>
      <c r="I195" s="343">
        <v>80829</v>
      </c>
    </row>
    <row r="196" spans="2:9" ht="13.8" x14ac:dyDescent="0.25">
      <c r="B196" s="76" t="s">
        <v>159</v>
      </c>
      <c r="C196" s="76" t="s">
        <v>675</v>
      </c>
      <c r="D196" s="76" t="s">
        <v>966</v>
      </c>
      <c r="E196" s="339">
        <v>1</v>
      </c>
      <c r="F196" s="76" t="s">
        <v>967</v>
      </c>
      <c r="G196" s="339">
        <v>14</v>
      </c>
      <c r="H196" s="76" t="s">
        <v>968</v>
      </c>
      <c r="I196" s="343">
        <v>408516</v>
      </c>
    </row>
    <row r="197" spans="2:9" ht="13.8" x14ac:dyDescent="0.25">
      <c r="B197" s="76" t="s">
        <v>159</v>
      </c>
      <c r="C197" s="76" t="s">
        <v>675</v>
      </c>
      <c r="D197" s="76" t="s">
        <v>966</v>
      </c>
      <c r="E197" s="339">
        <v>1</v>
      </c>
      <c r="F197" s="76" t="s">
        <v>967</v>
      </c>
      <c r="G197" s="339">
        <v>15</v>
      </c>
      <c r="H197" s="76" t="s">
        <v>974</v>
      </c>
      <c r="I197" s="343">
        <v>50892</v>
      </c>
    </row>
    <row r="198" spans="2:9" ht="13.8" x14ac:dyDescent="0.25">
      <c r="B198" s="76" t="s">
        <v>244</v>
      </c>
      <c r="C198" s="76" t="s">
        <v>676</v>
      </c>
      <c r="D198" s="76" t="s">
        <v>966</v>
      </c>
      <c r="E198" s="339">
        <v>1</v>
      </c>
      <c r="F198" s="76" t="s">
        <v>967</v>
      </c>
      <c r="G198" s="339">
        <v>14</v>
      </c>
      <c r="H198" s="76" t="s">
        <v>968</v>
      </c>
      <c r="I198" s="343">
        <v>256419.9302</v>
      </c>
    </row>
    <row r="199" spans="2:9" ht="13.8" x14ac:dyDescent="0.25">
      <c r="B199" s="76" t="s">
        <v>244</v>
      </c>
      <c r="C199" s="76" t="s">
        <v>676</v>
      </c>
      <c r="D199" s="76" t="s">
        <v>966</v>
      </c>
      <c r="E199" s="339">
        <v>1</v>
      </c>
      <c r="F199" s="76" t="s">
        <v>967</v>
      </c>
      <c r="G199" s="339">
        <v>15</v>
      </c>
      <c r="H199" s="76" t="s">
        <v>974</v>
      </c>
      <c r="I199" s="343">
        <v>52676.699000000001</v>
      </c>
    </row>
    <row r="200" spans="2:9" ht="13.8" x14ac:dyDescent="0.25">
      <c r="B200" s="76" t="s">
        <v>315</v>
      </c>
      <c r="C200" s="76" t="s">
        <v>677</v>
      </c>
      <c r="D200" s="76" t="s">
        <v>966</v>
      </c>
      <c r="E200" s="339">
        <v>1</v>
      </c>
      <c r="F200" s="76" t="s">
        <v>967</v>
      </c>
      <c r="G200" s="339">
        <v>14</v>
      </c>
      <c r="H200" s="76" t="s">
        <v>968</v>
      </c>
      <c r="I200" s="343">
        <v>835174</v>
      </c>
    </row>
    <row r="201" spans="2:9" ht="13.8" x14ac:dyDescent="0.25">
      <c r="B201" s="76" t="s">
        <v>315</v>
      </c>
      <c r="C201" s="76" t="s">
        <v>677</v>
      </c>
      <c r="D201" s="76" t="s">
        <v>966</v>
      </c>
      <c r="E201" s="339">
        <v>1</v>
      </c>
      <c r="F201" s="76" t="s">
        <v>967</v>
      </c>
      <c r="G201" s="339">
        <v>15</v>
      </c>
      <c r="H201" s="76" t="s">
        <v>974</v>
      </c>
      <c r="I201" s="343">
        <v>162826</v>
      </c>
    </row>
    <row r="202" spans="2:9" ht="13.8" x14ac:dyDescent="0.25">
      <c r="B202" s="76" t="s">
        <v>261</v>
      </c>
      <c r="C202" s="76" t="s">
        <v>678</v>
      </c>
      <c r="D202" s="76" t="s">
        <v>966</v>
      </c>
      <c r="E202" s="339">
        <v>1</v>
      </c>
      <c r="F202" s="76" t="s">
        <v>967</v>
      </c>
      <c r="G202" s="339">
        <v>14</v>
      </c>
      <c r="H202" s="76" t="s">
        <v>968</v>
      </c>
      <c r="I202" s="343">
        <v>220743</v>
      </c>
    </row>
    <row r="203" spans="2:9" ht="13.8" x14ac:dyDescent="0.25">
      <c r="B203" s="76" t="s">
        <v>261</v>
      </c>
      <c r="C203" s="76" t="s">
        <v>678</v>
      </c>
      <c r="D203" s="76" t="s">
        <v>966</v>
      </c>
      <c r="E203" s="339">
        <v>1</v>
      </c>
      <c r="F203" s="76" t="s">
        <v>967</v>
      </c>
      <c r="G203" s="339">
        <v>15</v>
      </c>
      <c r="H203" s="76" t="s">
        <v>974</v>
      </c>
      <c r="I203" s="343">
        <v>24772</v>
      </c>
    </row>
    <row r="204" spans="2:9" ht="13.8" x14ac:dyDescent="0.25">
      <c r="B204" s="76" t="s">
        <v>143</v>
      </c>
      <c r="C204" s="76" t="s">
        <v>679</v>
      </c>
      <c r="D204" s="76" t="s">
        <v>966</v>
      </c>
      <c r="E204" s="339">
        <v>1</v>
      </c>
      <c r="F204" s="76" t="s">
        <v>967</v>
      </c>
      <c r="G204" s="339">
        <v>14</v>
      </c>
      <c r="H204" s="76" t="s">
        <v>968</v>
      </c>
      <c r="I204" s="343">
        <v>135513</v>
      </c>
    </row>
    <row r="205" spans="2:9" ht="13.8" x14ac:dyDescent="0.25">
      <c r="B205" s="76" t="s">
        <v>143</v>
      </c>
      <c r="C205" s="76" t="s">
        <v>679</v>
      </c>
      <c r="D205" s="76" t="s">
        <v>966</v>
      </c>
      <c r="E205" s="339">
        <v>1</v>
      </c>
      <c r="F205" s="76" t="s">
        <v>967</v>
      </c>
      <c r="G205" s="339">
        <v>15</v>
      </c>
      <c r="H205" s="76" t="s">
        <v>974</v>
      </c>
      <c r="I205" s="343">
        <v>17444</v>
      </c>
    </row>
    <row r="206" spans="2:9" ht="13.8" x14ac:dyDescent="0.25">
      <c r="B206" s="76" t="s">
        <v>301</v>
      </c>
      <c r="C206" s="76" t="s">
        <v>680</v>
      </c>
      <c r="D206" s="76" t="s">
        <v>966</v>
      </c>
      <c r="E206" s="339">
        <v>1</v>
      </c>
      <c r="F206" s="76" t="s">
        <v>967</v>
      </c>
      <c r="G206" s="339">
        <v>14</v>
      </c>
      <c r="H206" s="76" t="s">
        <v>968</v>
      </c>
      <c r="I206" s="343">
        <v>261028</v>
      </c>
    </row>
    <row r="207" spans="2:9" ht="13.8" x14ac:dyDescent="0.25">
      <c r="B207" s="76" t="s">
        <v>301</v>
      </c>
      <c r="C207" s="76" t="s">
        <v>680</v>
      </c>
      <c r="D207" s="76" t="s">
        <v>966</v>
      </c>
      <c r="E207" s="339">
        <v>1</v>
      </c>
      <c r="F207" s="76" t="s">
        <v>967</v>
      </c>
      <c r="G207" s="339">
        <v>15</v>
      </c>
      <c r="H207" s="76" t="s">
        <v>974</v>
      </c>
      <c r="I207" s="343">
        <v>12575</v>
      </c>
    </row>
    <row r="208" spans="2:9" ht="13.8" x14ac:dyDescent="0.25">
      <c r="B208" s="76" t="s">
        <v>145</v>
      </c>
      <c r="C208" s="76" t="s">
        <v>525</v>
      </c>
      <c r="D208" s="76" t="s">
        <v>966</v>
      </c>
      <c r="E208" s="339">
        <v>1</v>
      </c>
      <c r="F208" s="76" t="s">
        <v>967</v>
      </c>
      <c r="G208" s="339">
        <v>14</v>
      </c>
      <c r="H208" s="76" t="s">
        <v>968</v>
      </c>
      <c r="I208" s="343">
        <v>250192</v>
      </c>
    </row>
    <row r="209" spans="2:9" ht="13.8" x14ac:dyDescent="0.25">
      <c r="B209" s="76" t="s">
        <v>145</v>
      </c>
      <c r="C209" s="76" t="s">
        <v>525</v>
      </c>
      <c r="D209" s="76" t="s">
        <v>966</v>
      </c>
      <c r="E209" s="339">
        <v>1</v>
      </c>
      <c r="F209" s="76" t="s">
        <v>967</v>
      </c>
      <c r="G209" s="339">
        <v>15</v>
      </c>
      <c r="H209" s="76" t="s">
        <v>974</v>
      </c>
      <c r="I209" s="343">
        <v>44246</v>
      </c>
    </row>
    <row r="210" spans="2:9" ht="13.8" x14ac:dyDescent="0.25">
      <c r="B210" s="76" t="s">
        <v>105</v>
      </c>
      <c r="C210" s="76" t="s">
        <v>681</v>
      </c>
      <c r="D210" s="76" t="s">
        <v>966</v>
      </c>
      <c r="E210" s="339">
        <v>1</v>
      </c>
      <c r="F210" s="76" t="s">
        <v>967</v>
      </c>
      <c r="G210" s="339">
        <v>14</v>
      </c>
      <c r="H210" s="76" t="s">
        <v>968</v>
      </c>
      <c r="I210" s="343">
        <v>209779</v>
      </c>
    </row>
    <row r="211" spans="2:9" ht="13.8" x14ac:dyDescent="0.25">
      <c r="B211" s="76" t="s">
        <v>105</v>
      </c>
      <c r="C211" s="76" t="s">
        <v>681</v>
      </c>
      <c r="D211" s="76" t="s">
        <v>966</v>
      </c>
      <c r="E211" s="339">
        <v>1</v>
      </c>
      <c r="F211" s="76" t="s">
        <v>967</v>
      </c>
      <c r="G211" s="339">
        <v>15</v>
      </c>
      <c r="H211" s="76" t="s">
        <v>974</v>
      </c>
      <c r="I211" s="343">
        <v>40602</v>
      </c>
    </row>
    <row r="212" spans="2:9" ht="13.8" x14ac:dyDescent="0.25">
      <c r="B212" s="76" t="s">
        <v>259</v>
      </c>
      <c r="C212" s="76" t="s">
        <v>682</v>
      </c>
      <c r="D212" s="76" t="s">
        <v>966</v>
      </c>
      <c r="E212" s="339">
        <v>1</v>
      </c>
      <c r="F212" s="76" t="s">
        <v>967</v>
      </c>
      <c r="G212" s="339">
        <v>14</v>
      </c>
      <c r="H212" s="76" t="s">
        <v>968</v>
      </c>
      <c r="I212" s="343">
        <v>61602</v>
      </c>
    </row>
    <row r="213" spans="2:9" ht="13.8" x14ac:dyDescent="0.25">
      <c r="B213" s="76" t="s">
        <v>259</v>
      </c>
      <c r="C213" s="76" t="s">
        <v>682</v>
      </c>
      <c r="D213" s="76" t="s">
        <v>966</v>
      </c>
      <c r="E213" s="339">
        <v>1</v>
      </c>
      <c r="F213" s="76" t="s">
        <v>967</v>
      </c>
      <c r="G213" s="339">
        <v>15</v>
      </c>
      <c r="H213" s="76" t="s">
        <v>974</v>
      </c>
      <c r="I213" s="343">
        <v>6930</v>
      </c>
    </row>
    <row r="214" spans="2:9" ht="13.8" x14ac:dyDescent="0.25">
      <c r="B214" s="76" t="s">
        <v>403</v>
      </c>
      <c r="C214" s="76" t="s">
        <v>1020</v>
      </c>
      <c r="D214" s="76" t="s">
        <v>966</v>
      </c>
      <c r="E214" s="339">
        <v>1</v>
      </c>
      <c r="F214" s="76" t="s">
        <v>967</v>
      </c>
      <c r="G214" s="339">
        <v>14</v>
      </c>
      <c r="H214" s="76" t="s">
        <v>968</v>
      </c>
      <c r="I214" s="343">
        <v>153072</v>
      </c>
    </row>
    <row r="215" spans="2:9" ht="13.8" x14ac:dyDescent="0.25">
      <c r="B215" s="76" t="s">
        <v>403</v>
      </c>
      <c r="C215" s="76" t="s">
        <v>1020</v>
      </c>
      <c r="D215" s="76" t="s">
        <v>966</v>
      </c>
      <c r="E215" s="339">
        <v>1</v>
      </c>
      <c r="F215" s="76" t="s">
        <v>967</v>
      </c>
      <c r="G215" s="339">
        <v>15</v>
      </c>
      <c r="H215" s="76" t="s">
        <v>974</v>
      </c>
      <c r="I215" s="343">
        <v>10947</v>
      </c>
    </row>
    <row r="216" spans="2:9" ht="13.8" x14ac:dyDescent="0.25">
      <c r="B216" s="76" t="s">
        <v>157</v>
      </c>
      <c r="C216" s="76" t="s">
        <v>1021</v>
      </c>
      <c r="D216" s="76" t="s">
        <v>966</v>
      </c>
      <c r="E216" s="339">
        <v>1</v>
      </c>
      <c r="F216" s="76" t="s">
        <v>967</v>
      </c>
      <c r="G216" s="339">
        <v>14</v>
      </c>
      <c r="H216" s="76" t="s">
        <v>968</v>
      </c>
      <c r="I216" s="343">
        <v>367015</v>
      </c>
    </row>
    <row r="217" spans="2:9" ht="13.8" x14ac:dyDescent="0.25">
      <c r="B217" s="76" t="s">
        <v>157</v>
      </c>
      <c r="C217" s="76" t="s">
        <v>1021</v>
      </c>
      <c r="D217" s="76" t="s">
        <v>966</v>
      </c>
      <c r="E217" s="339">
        <v>1</v>
      </c>
      <c r="F217" s="76" t="s">
        <v>967</v>
      </c>
      <c r="G217" s="339">
        <v>15</v>
      </c>
      <c r="H217" s="76" t="s">
        <v>974</v>
      </c>
      <c r="I217" s="343">
        <v>85110</v>
      </c>
    </row>
    <row r="218" spans="2:9" ht="13.8" x14ac:dyDescent="0.25">
      <c r="B218" s="76" t="s">
        <v>202</v>
      </c>
      <c r="C218" s="76" t="s">
        <v>1022</v>
      </c>
      <c r="D218" s="76" t="s">
        <v>966</v>
      </c>
      <c r="E218" s="339">
        <v>1</v>
      </c>
      <c r="F218" s="76" t="s">
        <v>967</v>
      </c>
      <c r="G218" s="339">
        <v>14</v>
      </c>
      <c r="H218" s="76" t="s">
        <v>968</v>
      </c>
      <c r="I218" s="343">
        <v>94392</v>
      </c>
    </row>
    <row r="219" spans="2:9" ht="13.8" x14ac:dyDescent="0.25">
      <c r="B219" s="76" t="s">
        <v>202</v>
      </c>
      <c r="C219" s="76" t="s">
        <v>1022</v>
      </c>
      <c r="D219" s="76" t="s">
        <v>966</v>
      </c>
      <c r="E219" s="339">
        <v>1</v>
      </c>
      <c r="F219" s="76" t="s">
        <v>967</v>
      </c>
      <c r="G219" s="339">
        <v>15</v>
      </c>
      <c r="H219" s="76" t="s">
        <v>974</v>
      </c>
      <c r="I219" s="343">
        <v>6982</v>
      </c>
    </row>
    <row r="220" spans="2:9" ht="13.8" x14ac:dyDescent="0.25">
      <c r="B220" s="76" t="s">
        <v>289</v>
      </c>
      <c r="C220" s="76" t="s">
        <v>683</v>
      </c>
      <c r="D220" s="76" t="s">
        <v>966</v>
      </c>
      <c r="E220" s="339">
        <v>1</v>
      </c>
      <c r="F220" s="76" t="s">
        <v>967</v>
      </c>
      <c r="G220" s="339">
        <v>14</v>
      </c>
      <c r="H220" s="76" t="s">
        <v>968</v>
      </c>
      <c r="I220" s="343">
        <v>74408</v>
      </c>
    </row>
    <row r="221" spans="2:9" ht="13.8" x14ac:dyDescent="0.25">
      <c r="B221" s="76" t="s">
        <v>289</v>
      </c>
      <c r="C221" s="76" t="s">
        <v>683</v>
      </c>
      <c r="D221" s="76" t="s">
        <v>966</v>
      </c>
      <c r="E221" s="339">
        <v>1</v>
      </c>
      <c r="F221" s="76" t="s">
        <v>967</v>
      </c>
      <c r="G221" s="339">
        <v>15</v>
      </c>
      <c r="H221" s="76" t="s">
        <v>974</v>
      </c>
      <c r="I221" s="343">
        <v>5043</v>
      </c>
    </row>
    <row r="222" spans="2:9" ht="13.8" x14ac:dyDescent="0.25">
      <c r="B222" s="76" t="s">
        <v>137</v>
      </c>
      <c r="C222" s="76" t="s">
        <v>684</v>
      </c>
      <c r="D222" s="76" t="s">
        <v>966</v>
      </c>
      <c r="E222" s="339">
        <v>1</v>
      </c>
      <c r="F222" s="76" t="s">
        <v>967</v>
      </c>
      <c r="G222" s="339">
        <v>14</v>
      </c>
      <c r="H222" s="76" t="s">
        <v>968</v>
      </c>
      <c r="I222" s="343">
        <v>224236.33350000001</v>
      </c>
    </row>
    <row r="223" spans="2:9" ht="13.8" x14ac:dyDescent="0.25">
      <c r="B223" s="76" t="s">
        <v>137</v>
      </c>
      <c r="C223" s="76" t="s">
        <v>684</v>
      </c>
      <c r="D223" s="76" t="s">
        <v>966</v>
      </c>
      <c r="E223" s="339">
        <v>1</v>
      </c>
      <c r="F223" s="76" t="s">
        <v>967</v>
      </c>
      <c r="G223" s="339">
        <v>15</v>
      </c>
      <c r="H223" s="76" t="s">
        <v>974</v>
      </c>
      <c r="I223" s="343">
        <v>24086.406599999998</v>
      </c>
    </row>
    <row r="224" spans="2:9" ht="13.8" x14ac:dyDescent="0.25">
      <c r="B224" s="76" t="s">
        <v>167</v>
      </c>
      <c r="C224" s="76" t="s">
        <v>685</v>
      </c>
      <c r="D224" s="76" t="s">
        <v>966</v>
      </c>
      <c r="E224" s="339">
        <v>1</v>
      </c>
      <c r="F224" s="76" t="s">
        <v>967</v>
      </c>
      <c r="G224" s="339">
        <v>14</v>
      </c>
      <c r="H224" s="76" t="s">
        <v>968</v>
      </c>
      <c r="I224" s="343">
        <v>366789.4</v>
      </c>
    </row>
    <row r="225" spans="2:9" ht="13.8" x14ac:dyDescent="0.25">
      <c r="B225" s="76" t="s">
        <v>167</v>
      </c>
      <c r="C225" s="76" t="s">
        <v>685</v>
      </c>
      <c r="D225" s="76" t="s">
        <v>966</v>
      </c>
      <c r="E225" s="339">
        <v>1</v>
      </c>
      <c r="F225" s="76" t="s">
        <v>967</v>
      </c>
      <c r="G225" s="339">
        <v>15</v>
      </c>
      <c r="H225" s="76" t="s">
        <v>974</v>
      </c>
      <c r="I225" s="343">
        <v>34319</v>
      </c>
    </row>
    <row r="226" spans="2:9" ht="13.8" x14ac:dyDescent="0.25">
      <c r="B226" s="76" t="s">
        <v>303</v>
      </c>
      <c r="C226" s="76" t="s">
        <v>686</v>
      </c>
      <c r="D226" s="76" t="s">
        <v>966</v>
      </c>
      <c r="E226" s="339">
        <v>1</v>
      </c>
      <c r="F226" s="76" t="s">
        <v>967</v>
      </c>
      <c r="G226" s="339">
        <v>14</v>
      </c>
      <c r="H226" s="76" t="s">
        <v>968</v>
      </c>
      <c r="I226" s="343">
        <v>329780</v>
      </c>
    </row>
    <row r="227" spans="2:9" ht="13.8" x14ac:dyDescent="0.25">
      <c r="B227" s="76" t="s">
        <v>303</v>
      </c>
      <c r="C227" s="76" t="s">
        <v>686</v>
      </c>
      <c r="D227" s="76" t="s">
        <v>966</v>
      </c>
      <c r="E227" s="339">
        <v>1</v>
      </c>
      <c r="F227" s="76" t="s">
        <v>967</v>
      </c>
      <c r="G227" s="339">
        <v>15</v>
      </c>
      <c r="H227" s="76" t="s">
        <v>974</v>
      </c>
      <c r="I227" s="343">
        <v>47550</v>
      </c>
    </row>
    <row r="228" spans="2:9" ht="13.8" x14ac:dyDescent="0.25">
      <c r="B228" s="76" t="s">
        <v>57</v>
      </c>
      <c r="C228" s="76" t="s">
        <v>687</v>
      </c>
      <c r="D228" s="76" t="s">
        <v>966</v>
      </c>
      <c r="E228" s="339">
        <v>1</v>
      </c>
      <c r="F228" s="76" t="s">
        <v>967</v>
      </c>
      <c r="G228" s="339">
        <v>14</v>
      </c>
      <c r="H228" s="76" t="s">
        <v>968</v>
      </c>
      <c r="I228" s="343">
        <v>861968</v>
      </c>
    </row>
    <row r="229" spans="2:9" ht="13.8" x14ac:dyDescent="0.25">
      <c r="B229" s="76" t="s">
        <v>57</v>
      </c>
      <c r="C229" s="76" t="s">
        <v>687</v>
      </c>
      <c r="D229" s="76" t="s">
        <v>966</v>
      </c>
      <c r="E229" s="339">
        <v>1</v>
      </c>
      <c r="F229" s="76" t="s">
        <v>967</v>
      </c>
      <c r="G229" s="339">
        <v>15</v>
      </c>
      <c r="H229" s="76" t="s">
        <v>974</v>
      </c>
      <c r="I229" s="343">
        <v>141995</v>
      </c>
    </row>
    <row r="230" spans="2:9" ht="13.8" x14ac:dyDescent="0.25">
      <c r="B230" s="76" t="s">
        <v>263</v>
      </c>
      <c r="C230" s="76" t="s">
        <v>688</v>
      </c>
      <c r="D230" s="76" t="s">
        <v>966</v>
      </c>
      <c r="E230" s="339">
        <v>1</v>
      </c>
      <c r="F230" s="76" t="s">
        <v>967</v>
      </c>
      <c r="G230" s="339">
        <v>14</v>
      </c>
      <c r="H230" s="76" t="s">
        <v>968</v>
      </c>
      <c r="I230" s="343">
        <v>292758.28830000001</v>
      </c>
    </row>
    <row r="231" spans="2:9" ht="13.8" x14ac:dyDescent="0.25">
      <c r="B231" s="76" t="s">
        <v>263</v>
      </c>
      <c r="C231" s="76" t="s">
        <v>688</v>
      </c>
      <c r="D231" s="76" t="s">
        <v>966</v>
      </c>
      <c r="E231" s="339">
        <v>1</v>
      </c>
      <c r="F231" s="76" t="s">
        <v>967</v>
      </c>
      <c r="G231" s="339">
        <v>15</v>
      </c>
      <c r="H231" s="76" t="s">
        <v>974</v>
      </c>
      <c r="I231" s="343">
        <v>77900.969400000002</v>
      </c>
    </row>
    <row r="232" spans="2:9" ht="13.8" x14ac:dyDescent="0.25">
      <c r="B232" s="76" t="s">
        <v>43</v>
      </c>
      <c r="C232" s="76" t="s">
        <v>689</v>
      </c>
      <c r="D232" s="76" t="s">
        <v>966</v>
      </c>
      <c r="E232" s="339">
        <v>1</v>
      </c>
      <c r="F232" s="76" t="s">
        <v>967</v>
      </c>
      <c r="G232" s="339">
        <v>14</v>
      </c>
      <c r="H232" s="76" t="s">
        <v>968</v>
      </c>
      <c r="I232" s="343">
        <v>276963</v>
      </c>
    </row>
    <row r="233" spans="2:9" ht="13.8" x14ac:dyDescent="0.25">
      <c r="B233" s="76" t="s">
        <v>43</v>
      </c>
      <c r="C233" s="76" t="s">
        <v>689</v>
      </c>
      <c r="D233" s="76" t="s">
        <v>966</v>
      </c>
      <c r="E233" s="339">
        <v>1</v>
      </c>
      <c r="F233" s="76" t="s">
        <v>967</v>
      </c>
      <c r="G233" s="339">
        <v>15</v>
      </c>
      <c r="H233" s="76" t="s">
        <v>974</v>
      </c>
      <c r="I233" s="343">
        <v>70396</v>
      </c>
    </row>
    <row r="234" spans="2:9" ht="13.8" x14ac:dyDescent="0.25">
      <c r="B234" s="76" t="s">
        <v>103</v>
      </c>
      <c r="C234" s="76" t="s">
        <v>690</v>
      </c>
      <c r="D234" s="76" t="s">
        <v>966</v>
      </c>
      <c r="E234" s="339">
        <v>1</v>
      </c>
      <c r="F234" s="76" t="s">
        <v>967</v>
      </c>
      <c r="G234" s="339">
        <v>14</v>
      </c>
      <c r="H234" s="76" t="s">
        <v>968</v>
      </c>
      <c r="I234" s="343">
        <v>285337</v>
      </c>
    </row>
    <row r="235" spans="2:9" ht="13.8" x14ac:dyDescent="0.25">
      <c r="B235" s="76" t="s">
        <v>103</v>
      </c>
      <c r="C235" s="76" t="s">
        <v>690</v>
      </c>
      <c r="D235" s="76" t="s">
        <v>966</v>
      </c>
      <c r="E235" s="339">
        <v>1</v>
      </c>
      <c r="F235" s="76" t="s">
        <v>967</v>
      </c>
      <c r="G235" s="339">
        <v>15</v>
      </c>
      <c r="H235" s="76" t="s">
        <v>974</v>
      </c>
      <c r="I235" s="343">
        <v>36182</v>
      </c>
    </row>
    <row r="236" spans="2:9" ht="13.8" x14ac:dyDescent="0.25">
      <c r="B236" s="76" t="s">
        <v>218</v>
      </c>
      <c r="C236" s="76" t="s">
        <v>691</v>
      </c>
      <c r="D236" s="76" t="s">
        <v>966</v>
      </c>
      <c r="E236" s="339">
        <v>1</v>
      </c>
      <c r="F236" s="76" t="s">
        <v>967</v>
      </c>
      <c r="G236" s="339">
        <v>14</v>
      </c>
      <c r="H236" s="76" t="s">
        <v>968</v>
      </c>
      <c r="I236" s="343">
        <v>561599.17299999995</v>
      </c>
    </row>
    <row r="237" spans="2:9" ht="13.8" x14ac:dyDescent="0.25">
      <c r="B237" s="76" t="s">
        <v>218</v>
      </c>
      <c r="C237" s="76" t="s">
        <v>691</v>
      </c>
      <c r="D237" s="76" t="s">
        <v>966</v>
      </c>
      <c r="E237" s="339">
        <v>1</v>
      </c>
      <c r="F237" s="76" t="s">
        <v>967</v>
      </c>
      <c r="G237" s="339">
        <v>15</v>
      </c>
      <c r="H237" s="76" t="s">
        <v>974</v>
      </c>
      <c r="I237" s="343">
        <v>84874.841799999995</v>
      </c>
    </row>
    <row r="238" spans="2:9" ht="13.8" x14ac:dyDescent="0.25">
      <c r="B238" s="76" t="s">
        <v>246</v>
      </c>
      <c r="C238" s="76" t="s">
        <v>692</v>
      </c>
      <c r="D238" s="76" t="s">
        <v>966</v>
      </c>
      <c r="E238" s="339">
        <v>1</v>
      </c>
      <c r="F238" s="76" t="s">
        <v>967</v>
      </c>
      <c r="G238" s="339">
        <v>14</v>
      </c>
      <c r="H238" s="76" t="s">
        <v>968</v>
      </c>
      <c r="I238" s="343">
        <v>189215</v>
      </c>
    </row>
    <row r="239" spans="2:9" ht="13.8" x14ac:dyDescent="0.25">
      <c r="B239" s="76" t="s">
        <v>246</v>
      </c>
      <c r="C239" s="76" t="s">
        <v>692</v>
      </c>
      <c r="D239" s="76" t="s">
        <v>966</v>
      </c>
      <c r="E239" s="339">
        <v>1</v>
      </c>
      <c r="F239" s="76" t="s">
        <v>967</v>
      </c>
      <c r="G239" s="339">
        <v>15</v>
      </c>
      <c r="H239" s="76" t="s">
        <v>974</v>
      </c>
      <c r="I239" s="343">
        <v>33260</v>
      </c>
    </row>
    <row r="240" spans="2:9" ht="13.8" x14ac:dyDescent="0.25">
      <c r="B240" s="76" t="s">
        <v>485</v>
      </c>
      <c r="C240" s="76" t="s">
        <v>1023</v>
      </c>
      <c r="D240" s="76" t="s">
        <v>966</v>
      </c>
      <c r="E240" s="339">
        <v>1</v>
      </c>
      <c r="F240" s="76" t="s">
        <v>967</v>
      </c>
      <c r="G240" s="339">
        <v>14</v>
      </c>
      <c r="H240" s="76" t="s">
        <v>968</v>
      </c>
      <c r="I240" s="343">
        <v>96968</v>
      </c>
    </row>
    <row r="241" spans="2:9" ht="13.8" x14ac:dyDescent="0.25">
      <c r="B241" s="76" t="s">
        <v>485</v>
      </c>
      <c r="C241" s="76" t="s">
        <v>1023</v>
      </c>
      <c r="D241" s="76" t="s">
        <v>966</v>
      </c>
      <c r="E241" s="339">
        <v>1</v>
      </c>
      <c r="F241" s="76" t="s">
        <v>967</v>
      </c>
      <c r="G241" s="339">
        <v>15</v>
      </c>
      <c r="H241" s="76" t="s">
        <v>974</v>
      </c>
      <c r="I241" s="343">
        <v>4432</v>
      </c>
    </row>
    <row r="242" spans="2:9" ht="13.8" x14ac:dyDescent="0.25">
      <c r="B242" s="76" t="s">
        <v>459</v>
      </c>
      <c r="C242" s="76" t="s">
        <v>693</v>
      </c>
      <c r="D242" s="76" t="s">
        <v>966</v>
      </c>
      <c r="E242" s="339">
        <v>1</v>
      </c>
      <c r="F242" s="76" t="s">
        <v>967</v>
      </c>
      <c r="G242" s="339">
        <v>14</v>
      </c>
      <c r="H242" s="76" t="s">
        <v>968</v>
      </c>
      <c r="I242" s="343">
        <v>175315</v>
      </c>
    </row>
    <row r="243" spans="2:9" ht="13.8" x14ac:dyDescent="0.25">
      <c r="B243" s="76" t="s">
        <v>459</v>
      </c>
      <c r="C243" s="76" t="s">
        <v>693</v>
      </c>
      <c r="D243" s="76" t="s">
        <v>966</v>
      </c>
      <c r="E243" s="339">
        <v>1</v>
      </c>
      <c r="F243" s="76" t="s">
        <v>967</v>
      </c>
      <c r="G243" s="339">
        <v>15</v>
      </c>
      <c r="H243" s="76" t="s">
        <v>974</v>
      </c>
      <c r="I243" s="343">
        <v>8403</v>
      </c>
    </row>
    <row r="244" spans="2:9" ht="13.8" x14ac:dyDescent="0.25">
      <c r="B244" s="76" t="s">
        <v>457</v>
      </c>
      <c r="C244" s="76" t="s">
        <v>694</v>
      </c>
      <c r="D244" s="76" t="s">
        <v>966</v>
      </c>
      <c r="E244" s="339">
        <v>1</v>
      </c>
      <c r="F244" s="76" t="s">
        <v>967</v>
      </c>
      <c r="G244" s="339">
        <v>14</v>
      </c>
      <c r="H244" s="76" t="s">
        <v>968</v>
      </c>
      <c r="I244" s="343">
        <v>194910</v>
      </c>
    </row>
    <row r="245" spans="2:9" ht="13.8" x14ac:dyDescent="0.25">
      <c r="B245" s="76" t="s">
        <v>457</v>
      </c>
      <c r="C245" s="76" t="s">
        <v>694</v>
      </c>
      <c r="D245" s="76" t="s">
        <v>966</v>
      </c>
      <c r="E245" s="339">
        <v>1</v>
      </c>
      <c r="F245" s="76" t="s">
        <v>967</v>
      </c>
      <c r="G245" s="339">
        <v>15</v>
      </c>
      <c r="H245" s="76" t="s">
        <v>974</v>
      </c>
      <c r="I245" s="343">
        <v>3416</v>
      </c>
    </row>
    <row r="246" spans="2:9" ht="13.8" x14ac:dyDescent="0.25">
      <c r="B246" s="76" t="s">
        <v>99</v>
      </c>
      <c r="C246" s="76" t="s">
        <v>695</v>
      </c>
      <c r="D246" s="76" t="s">
        <v>966</v>
      </c>
      <c r="E246" s="339">
        <v>1</v>
      </c>
      <c r="F246" s="76" t="s">
        <v>967</v>
      </c>
      <c r="G246" s="339">
        <v>14</v>
      </c>
      <c r="H246" s="76" t="s">
        <v>968</v>
      </c>
      <c r="I246" s="343">
        <v>155513</v>
      </c>
    </row>
    <row r="247" spans="2:9" ht="13.8" x14ac:dyDescent="0.25">
      <c r="B247" s="76" t="s">
        <v>99</v>
      </c>
      <c r="C247" s="76" t="s">
        <v>695</v>
      </c>
      <c r="D247" s="76" t="s">
        <v>966</v>
      </c>
      <c r="E247" s="339">
        <v>1</v>
      </c>
      <c r="F247" s="76" t="s">
        <v>967</v>
      </c>
      <c r="G247" s="339">
        <v>15</v>
      </c>
      <c r="H247" s="76" t="s">
        <v>974</v>
      </c>
      <c r="I247" s="343">
        <v>26944</v>
      </c>
    </row>
    <row r="248" spans="2:9" ht="13.8" x14ac:dyDescent="0.25">
      <c r="B248" s="76" t="s">
        <v>483</v>
      </c>
      <c r="C248" s="76" t="s">
        <v>1024</v>
      </c>
      <c r="D248" s="76" t="s">
        <v>966</v>
      </c>
      <c r="E248" s="339">
        <v>1</v>
      </c>
      <c r="F248" s="76" t="s">
        <v>967</v>
      </c>
      <c r="G248" s="339">
        <v>14</v>
      </c>
      <c r="H248" s="76" t="s">
        <v>968</v>
      </c>
      <c r="I248" s="343">
        <v>94283</v>
      </c>
    </row>
    <row r="249" spans="2:9" ht="13.8" x14ac:dyDescent="0.25">
      <c r="B249" s="76" t="s">
        <v>483</v>
      </c>
      <c r="C249" s="76" t="s">
        <v>1024</v>
      </c>
      <c r="D249" s="76" t="s">
        <v>966</v>
      </c>
      <c r="E249" s="339">
        <v>1</v>
      </c>
      <c r="F249" s="76" t="s">
        <v>967</v>
      </c>
      <c r="G249" s="339">
        <v>15</v>
      </c>
      <c r="H249" s="76" t="s">
        <v>974</v>
      </c>
      <c r="I249" s="343">
        <v>26887</v>
      </c>
    </row>
    <row r="250" spans="2:9" ht="13.8" x14ac:dyDescent="0.25">
      <c r="B250" s="76" t="s">
        <v>163</v>
      </c>
      <c r="C250" s="76" t="s">
        <v>696</v>
      </c>
      <c r="D250" s="76" t="s">
        <v>966</v>
      </c>
      <c r="E250" s="339">
        <v>1</v>
      </c>
      <c r="F250" s="76" t="s">
        <v>967</v>
      </c>
      <c r="G250" s="339">
        <v>14</v>
      </c>
      <c r="H250" s="76" t="s">
        <v>968</v>
      </c>
      <c r="I250" s="343">
        <v>872076</v>
      </c>
    </row>
    <row r="251" spans="2:9" ht="13.8" x14ac:dyDescent="0.25">
      <c r="B251" s="76" t="s">
        <v>163</v>
      </c>
      <c r="C251" s="76" t="s">
        <v>696</v>
      </c>
      <c r="D251" s="76" t="s">
        <v>966</v>
      </c>
      <c r="E251" s="339">
        <v>1</v>
      </c>
      <c r="F251" s="76" t="s">
        <v>967</v>
      </c>
      <c r="G251" s="339">
        <v>15</v>
      </c>
      <c r="H251" s="76" t="s">
        <v>974</v>
      </c>
      <c r="I251" s="343">
        <v>186806</v>
      </c>
    </row>
    <row r="252" spans="2:9" ht="13.8" x14ac:dyDescent="0.25">
      <c r="B252" s="76" t="s">
        <v>193</v>
      </c>
      <c r="C252" s="76" t="s">
        <v>697</v>
      </c>
      <c r="D252" s="76" t="s">
        <v>966</v>
      </c>
      <c r="E252" s="339">
        <v>1</v>
      </c>
      <c r="F252" s="76" t="s">
        <v>967</v>
      </c>
      <c r="G252" s="339">
        <v>14</v>
      </c>
      <c r="H252" s="76" t="s">
        <v>968</v>
      </c>
      <c r="I252" s="343">
        <v>237963</v>
      </c>
    </row>
    <row r="253" spans="2:9" ht="13.8" x14ac:dyDescent="0.25">
      <c r="B253" s="76" t="s">
        <v>193</v>
      </c>
      <c r="C253" s="76" t="s">
        <v>697</v>
      </c>
      <c r="D253" s="76" t="s">
        <v>966</v>
      </c>
      <c r="E253" s="339">
        <v>1</v>
      </c>
      <c r="F253" s="76" t="s">
        <v>967</v>
      </c>
      <c r="G253" s="339">
        <v>15</v>
      </c>
      <c r="H253" s="76" t="s">
        <v>974</v>
      </c>
      <c r="I253" s="343">
        <v>57476</v>
      </c>
    </row>
    <row r="254" spans="2:9" ht="13.8" x14ac:dyDescent="0.25">
      <c r="B254" s="76" t="s">
        <v>331</v>
      </c>
      <c r="C254" s="76" t="s">
        <v>1025</v>
      </c>
      <c r="D254" s="76" t="s">
        <v>966</v>
      </c>
      <c r="E254" s="339">
        <v>1</v>
      </c>
      <c r="F254" s="76" t="s">
        <v>967</v>
      </c>
      <c r="G254" s="339">
        <v>14</v>
      </c>
      <c r="H254" s="76" t="s">
        <v>968</v>
      </c>
      <c r="I254" s="343">
        <v>320948</v>
      </c>
    </row>
    <row r="255" spans="2:9" ht="13.8" x14ac:dyDescent="0.25">
      <c r="B255" s="76" t="s">
        <v>331</v>
      </c>
      <c r="C255" s="76" t="s">
        <v>1025</v>
      </c>
      <c r="D255" s="76" t="s">
        <v>966</v>
      </c>
      <c r="E255" s="339">
        <v>1</v>
      </c>
      <c r="F255" s="76" t="s">
        <v>967</v>
      </c>
      <c r="G255" s="339">
        <v>15</v>
      </c>
      <c r="H255" s="76" t="s">
        <v>974</v>
      </c>
      <c r="I255" s="343">
        <v>64724</v>
      </c>
    </row>
    <row r="256" spans="2:9" ht="13.8" x14ac:dyDescent="0.25">
      <c r="B256" s="76" t="s">
        <v>155</v>
      </c>
      <c r="C256" s="76" t="s">
        <v>698</v>
      </c>
      <c r="D256" s="76" t="s">
        <v>966</v>
      </c>
      <c r="E256" s="339">
        <v>1</v>
      </c>
      <c r="F256" s="76" t="s">
        <v>967</v>
      </c>
      <c r="G256" s="339">
        <v>14</v>
      </c>
      <c r="H256" s="76" t="s">
        <v>968</v>
      </c>
      <c r="I256" s="343">
        <v>159508</v>
      </c>
    </row>
    <row r="257" spans="2:9" ht="13.8" x14ac:dyDescent="0.25">
      <c r="B257" s="76" t="s">
        <v>155</v>
      </c>
      <c r="C257" s="76" t="s">
        <v>698</v>
      </c>
      <c r="D257" s="76" t="s">
        <v>966</v>
      </c>
      <c r="E257" s="339">
        <v>1</v>
      </c>
      <c r="F257" s="76" t="s">
        <v>967</v>
      </c>
      <c r="G257" s="339">
        <v>15</v>
      </c>
      <c r="H257" s="76" t="s">
        <v>974</v>
      </c>
      <c r="I257" s="343">
        <v>10335.299999999999</v>
      </c>
    </row>
    <row r="258" spans="2:9" ht="13.8" x14ac:dyDescent="0.25">
      <c r="B258" s="76" t="s">
        <v>161</v>
      </c>
      <c r="C258" s="76" t="s">
        <v>699</v>
      </c>
      <c r="D258" s="76" t="s">
        <v>966</v>
      </c>
      <c r="E258" s="339">
        <v>1</v>
      </c>
      <c r="F258" s="76" t="s">
        <v>967</v>
      </c>
      <c r="G258" s="339">
        <v>14</v>
      </c>
      <c r="H258" s="76" t="s">
        <v>968</v>
      </c>
      <c r="I258" s="343">
        <v>641364</v>
      </c>
    </row>
    <row r="259" spans="2:9" ht="13.8" x14ac:dyDescent="0.25">
      <c r="B259" s="76" t="s">
        <v>161</v>
      </c>
      <c r="C259" s="76" t="s">
        <v>699</v>
      </c>
      <c r="D259" s="76" t="s">
        <v>966</v>
      </c>
      <c r="E259" s="339">
        <v>1</v>
      </c>
      <c r="F259" s="76" t="s">
        <v>967</v>
      </c>
      <c r="G259" s="339">
        <v>15</v>
      </c>
      <c r="H259" s="76" t="s">
        <v>974</v>
      </c>
      <c r="I259" s="343">
        <v>120445</v>
      </c>
    </row>
    <row r="260" spans="2:9" ht="13.8" x14ac:dyDescent="0.25">
      <c r="B260" s="76" t="s">
        <v>51</v>
      </c>
      <c r="C260" s="76" t="s">
        <v>700</v>
      </c>
      <c r="D260" s="76" t="s">
        <v>966</v>
      </c>
      <c r="E260" s="339">
        <v>1</v>
      </c>
      <c r="F260" s="76" t="s">
        <v>967</v>
      </c>
      <c r="G260" s="339">
        <v>14</v>
      </c>
      <c r="H260" s="76" t="s">
        <v>968</v>
      </c>
      <c r="I260" s="343">
        <v>358785</v>
      </c>
    </row>
    <row r="261" spans="2:9" ht="13.8" x14ac:dyDescent="0.25">
      <c r="B261" s="76" t="s">
        <v>51</v>
      </c>
      <c r="C261" s="76" t="s">
        <v>700</v>
      </c>
      <c r="D261" s="76" t="s">
        <v>966</v>
      </c>
      <c r="E261" s="339">
        <v>1</v>
      </c>
      <c r="F261" s="76" t="s">
        <v>967</v>
      </c>
      <c r="G261" s="339">
        <v>15</v>
      </c>
      <c r="H261" s="76" t="s">
        <v>974</v>
      </c>
      <c r="I261" s="343">
        <v>44163</v>
      </c>
    </row>
    <row r="262" spans="2:9" ht="13.8" x14ac:dyDescent="0.25">
      <c r="B262" s="76" t="s">
        <v>55</v>
      </c>
      <c r="C262" s="76" t="s">
        <v>701</v>
      </c>
      <c r="D262" s="76" t="s">
        <v>966</v>
      </c>
      <c r="E262" s="339">
        <v>1</v>
      </c>
      <c r="F262" s="76" t="s">
        <v>967</v>
      </c>
      <c r="G262" s="339">
        <v>14</v>
      </c>
      <c r="H262" s="76" t="s">
        <v>968</v>
      </c>
      <c r="I262" s="343">
        <v>270212</v>
      </c>
    </row>
    <row r="263" spans="2:9" ht="13.8" x14ac:dyDescent="0.25">
      <c r="B263" s="76" t="s">
        <v>55</v>
      </c>
      <c r="C263" s="76" t="s">
        <v>701</v>
      </c>
      <c r="D263" s="76" t="s">
        <v>966</v>
      </c>
      <c r="E263" s="339">
        <v>1</v>
      </c>
      <c r="F263" s="76" t="s">
        <v>967</v>
      </c>
      <c r="G263" s="339">
        <v>15</v>
      </c>
      <c r="H263" s="76" t="s">
        <v>974</v>
      </c>
      <c r="I263" s="343">
        <v>33646.489600000001</v>
      </c>
    </row>
    <row r="264" spans="2:9" ht="13.8" x14ac:dyDescent="0.25">
      <c r="B264" s="76" t="s">
        <v>702</v>
      </c>
      <c r="C264" s="76" t="s">
        <v>703</v>
      </c>
      <c r="D264" s="76" t="s">
        <v>966</v>
      </c>
      <c r="E264" s="339">
        <v>1</v>
      </c>
      <c r="F264" s="76" t="s">
        <v>967</v>
      </c>
      <c r="G264" s="339">
        <v>14</v>
      </c>
      <c r="H264" s="76" t="s">
        <v>968</v>
      </c>
      <c r="I264" s="343">
        <v>227990</v>
      </c>
    </row>
    <row r="265" spans="2:9" ht="13.8" x14ac:dyDescent="0.25">
      <c r="B265" s="76" t="s">
        <v>702</v>
      </c>
      <c r="C265" s="76" t="s">
        <v>703</v>
      </c>
      <c r="D265" s="76" t="s">
        <v>966</v>
      </c>
      <c r="E265" s="339">
        <v>1</v>
      </c>
      <c r="F265" s="76" t="s">
        <v>967</v>
      </c>
      <c r="G265" s="339">
        <v>15</v>
      </c>
      <c r="H265" s="76" t="s">
        <v>974</v>
      </c>
      <c r="I265" s="343">
        <v>17422.7863</v>
      </c>
    </row>
    <row r="266" spans="2:9" ht="13.8" x14ac:dyDescent="0.25">
      <c r="B266" s="76" t="s">
        <v>285</v>
      </c>
      <c r="C266" s="76" t="s">
        <v>704</v>
      </c>
      <c r="D266" s="76" t="s">
        <v>966</v>
      </c>
      <c r="E266" s="339">
        <v>1</v>
      </c>
      <c r="F266" s="76" t="s">
        <v>967</v>
      </c>
      <c r="G266" s="339">
        <v>14</v>
      </c>
      <c r="H266" s="76" t="s">
        <v>968</v>
      </c>
      <c r="I266" s="343">
        <v>172122</v>
      </c>
    </row>
    <row r="267" spans="2:9" ht="13.8" x14ac:dyDescent="0.25">
      <c r="B267" s="76" t="s">
        <v>285</v>
      </c>
      <c r="C267" s="76" t="s">
        <v>704</v>
      </c>
      <c r="D267" s="76" t="s">
        <v>966</v>
      </c>
      <c r="E267" s="339">
        <v>1</v>
      </c>
      <c r="F267" s="76" t="s">
        <v>967</v>
      </c>
      <c r="G267" s="339">
        <v>15</v>
      </c>
      <c r="H267" s="76" t="s">
        <v>974</v>
      </c>
      <c r="I267" s="343">
        <v>21908</v>
      </c>
    </row>
    <row r="268" spans="2:9" ht="13.8" x14ac:dyDescent="0.25">
      <c r="B268" s="76" t="s">
        <v>323</v>
      </c>
      <c r="C268" s="76" t="s">
        <v>705</v>
      </c>
      <c r="D268" s="76" t="s">
        <v>966</v>
      </c>
      <c r="E268" s="339">
        <v>1</v>
      </c>
      <c r="F268" s="76" t="s">
        <v>967</v>
      </c>
      <c r="G268" s="339">
        <v>14</v>
      </c>
      <c r="H268" s="76" t="s">
        <v>968</v>
      </c>
      <c r="I268" s="343">
        <v>531264</v>
      </c>
    </row>
    <row r="269" spans="2:9" ht="13.8" x14ac:dyDescent="0.25">
      <c r="B269" s="76" t="s">
        <v>323</v>
      </c>
      <c r="C269" s="76" t="s">
        <v>705</v>
      </c>
      <c r="D269" s="76" t="s">
        <v>966</v>
      </c>
      <c r="E269" s="339">
        <v>1</v>
      </c>
      <c r="F269" s="76" t="s">
        <v>967</v>
      </c>
      <c r="G269" s="339">
        <v>15</v>
      </c>
      <c r="H269" s="76" t="s">
        <v>974</v>
      </c>
      <c r="I269" s="343">
        <v>50757</v>
      </c>
    </row>
    <row r="270" spans="2:9" ht="13.8" x14ac:dyDescent="0.25">
      <c r="B270" s="76" t="s">
        <v>121</v>
      </c>
      <c r="C270" s="76" t="s">
        <v>706</v>
      </c>
      <c r="D270" s="76" t="s">
        <v>966</v>
      </c>
      <c r="E270" s="339">
        <v>1</v>
      </c>
      <c r="F270" s="76" t="s">
        <v>967</v>
      </c>
      <c r="G270" s="339">
        <v>14</v>
      </c>
      <c r="H270" s="76" t="s">
        <v>968</v>
      </c>
      <c r="I270" s="343">
        <v>181761</v>
      </c>
    </row>
    <row r="271" spans="2:9" ht="13.8" x14ac:dyDescent="0.25">
      <c r="B271" s="76" t="s">
        <v>121</v>
      </c>
      <c r="C271" s="76" t="s">
        <v>706</v>
      </c>
      <c r="D271" s="76" t="s">
        <v>966</v>
      </c>
      <c r="E271" s="339">
        <v>1</v>
      </c>
      <c r="F271" s="76" t="s">
        <v>967</v>
      </c>
      <c r="G271" s="339">
        <v>15</v>
      </c>
      <c r="H271" s="76" t="s">
        <v>974</v>
      </c>
      <c r="I271" s="343">
        <v>18825</v>
      </c>
    </row>
    <row r="272" spans="2:9" ht="13.8" x14ac:dyDescent="0.25">
      <c r="B272" s="76" t="s">
        <v>175</v>
      </c>
      <c r="C272" s="76" t="s">
        <v>1026</v>
      </c>
      <c r="D272" s="76" t="s">
        <v>966</v>
      </c>
      <c r="E272" s="339">
        <v>1</v>
      </c>
      <c r="F272" s="76" t="s">
        <v>967</v>
      </c>
      <c r="G272" s="339">
        <v>14</v>
      </c>
      <c r="H272" s="76" t="s">
        <v>968</v>
      </c>
      <c r="I272" s="343">
        <v>652312</v>
      </c>
    </row>
    <row r="273" spans="2:9" ht="13.8" x14ac:dyDescent="0.25">
      <c r="B273" s="76" t="s">
        <v>175</v>
      </c>
      <c r="C273" s="76" t="s">
        <v>1026</v>
      </c>
      <c r="D273" s="76" t="s">
        <v>966</v>
      </c>
      <c r="E273" s="339">
        <v>1</v>
      </c>
      <c r="F273" s="76" t="s">
        <v>967</v>
      </c>
      <c r="G273" s="339">
        <v>15</v>
      </c>
      <c r="H273" s="76" t="s">
        <v>974</v>
      </c>
      <c r="I273" s="343">
        <v>145778</v>
      </c>
    </row>
    <row r="274" spans="2:9" ht="13.8" x14ac:dyDescent="0.25">
      <c r="B274" s="76" t="s">
        <v>367</v>
      </c>
      <c r="C274" s="76" t="s">
        <v>707</v>
      </c>
      <c r="D274" s="76" t="s">
        <v>966</v>
      </c>
      <c r="E274" s="339">
        <v>1</v>
      </c>
      <c r="F274" s="76" t="s">
        <v>967</v>
      </c>
      <c r="G274" s="339">
        <v>14</v>
      </c>
      <c r="H274" s="76" t="s">
        <v>968</v>
      </c>
      <c r="I274" s="343">
        <v>256521</v>
      </c>
    </row>
    <row r="275" spans="2:9" ht="13.8" x14ac:dyDescent="0.25">
      <c r="B275" s="76" t="s">
        <v>367</v>
      </c>
      <c r="C275" s="76" t="s">
        <v>707</v>
      </c>
      <c r="D275" s="76" t="s">
        <v>966</v>
      </c>
      <c r="E275" s="339">
        <v>1</v>
      </c>
      <c r="F275" s="76" t="s">
        <v>967</v>
      </c>
      <c r="G275" s="339">
        <v>15</v>
      </c>
      <c r="H275" s="76" t="s">
        <v>974</v>
      </c>
      <c r="I275" s="343">
        <v>46581.5</v>
      </c>
    </row>
    <row r="276" spans="2:9" ht="13.8" x14ac:dyDescent="0.25">
      <c r="B276" s="76" t="s">
        <v>206</v>
      </c>
      <c r="C276" s="76" t="s">
        <v>708</v>
      </c>
      <c r="D276" s="76" t="s">
        <v>966</v>
      </c>
      <c r="E276" s="339">
        <v>1</v>
      </c>
      <c r="F276" s="76" t="s">
        <v>967</v>
      </c>
      <c r="G276" s="339">
        <v>14</v>
      </c>
      <c r="H276" s="76" t="s">
        <v>968</v>
      </c>
      <c r="I276" s="343">
        <v>319611</v>
      </c>
    </row>
    <row r="277" spans="2:9" ht="13.8" x14ac:dyDescent="0.25">
      <c r="B277" s="76" t="s">
        <v>206</v>
      </c>
      <c r="C277" s="76" t="s">
        <v>708</v>
      </c>
      <c r="D277" s="76" t="s">
        <v>966</v>
      </c>
      <c r="E277" s="339">
        <v>1</v>
      </c>
      <c r="F277" s="76" t="s">
        <v>967</v>
      </c>
      <c r="G277" s="339">
        <v>15</v>
      </c>
      <c r="H277" s="76" t="s">
        <v>974</v>
      </c>
      <c r="I277" s="343">
        <v>43204</v>
      </c>
    </row>
    <row r="278" spans="2:9" ht="13.8" x14ac:dyDescent="0.25">
      <c r="B278" s="76" t="s">
        <v>431</v>
      </c>
      <c r="C278" s="76" t="s">
        <v>1027</v>
      </c>
      <c r="D278" s="76" t="s">
        <v>966</v>
      </c>
      <c r="E278" s="339">
        <v>1</v>
      </c>
      <c r="F278" s="76" t="s">
        <v>967</v>
      </c>
      <c r="G278" s="339">
        <v>14</v>
      </c>
      <c r="H278" s="76" t="s">
        <v>968</v>
      </c>
      <c r="I278" s="343">
        <v>140421</v>
      </c>
    </row>
    <row r="279" spans="2:9" ht="13.8" x14ac:dyDescent="0.25">
      <c r="B279" s="76" t="s">
        <v>431</v>
      </c>
      <c r="C279" s="76" t="s">
        <v>1027</v>
      </c>
      <c r="D279" s="76" t="s">
        <v>966</v>
      </c>
      <c r="E279" s="339">
        <v>1</v>
      </c>
      <c r="F279" s="76" t="s">
        <v>967</v>
      </c>
      <c r="G279" s="339">
        <v>15</v>
      </c>
      <c r="H279" s="76" t="s">
        <v>974</v>
      </c>
      <c r="I279" s="343">
        <v>24043.552500000002</v>
      </c>
    </row>
    <row r="280" spans="2:9" ht="13.8" x14ac:dyDescent="0.25">
      <c r="B280" s="76" t="s">
        <v>113</v>
      </c>
      <c r="C280" s="76" t="s">
        <v>709</v>
      </c>
      <c r="D280" s="76" t="s">
        <v>966</v>
      </c>
      <c r="E280" s="339">
        <v>1</v>
      </c>
      <c r="F280" s="76" t="s">
        <v>967</v>
      </c>
      <c r="G280" s="339">
        <v>14</v>
      </c>
      <c r="H280" s="76" t="s">
        <v>968</v>
      </c>
      <c r="I280" s="343">
        <v>210969</v>
      </c>
    </row>
    <row r="281" spans="2:9" ht="13.8" x14ac:dyDescent="0.25">
      <c r="B281" s="76" t="s">
        <v>113</v>
      </c>
      <c r="C281" s="76" t="s">
        <v>709</v>
      </c>
      <c r="D281" s="76" t="s">
        <v>966</v>
      </c>
      <c r="E281" s="339">
        <v>1</v>
      </c>
      <c r="F281" s="76" t="s">
        <v>967</v>
      </c>
      <c r="G281" s="339">
        <v>15</v>
      </c>
      <c r="H281" s="76" t="s">
        <v>974</v>
      </c>
      <c r="I281" s="343">
        <v>13314</v>
      </c>
    </row>
    <row r="282" spans="2:9" ht="13.8" x14ac:dyDescent="0.25">
      <c r="B282" s="76" t="s">
        <v>385</v>
      </c>
      <c r="C282" s="76" t="s">
        <v>710</v>
      </c>
      <c r="D282" s="76" t="s">
        <v>966</v>
      </c>
      <c r="E282" s="339">
        <v>1</v>
      </c>
      <c r="F282" s="76" t="s">
        <v>967</v>
      </c>
      <c r="G282" s="339">
        <v>14</v>
      </c>
      <c r="H282" s="76" t="s">
        <v>968</v>
      </c>
      <c r="I282" s="343">
        <v>236276.011</v>
      </c>
    </row>
    <row r="283" spans="2:9" ht="13.8" x14ac:dyDescent="0.25">
      <c r="B283" s="76" t="s">
        <v>385</v>
      </c>
      <c r="C283" s="76" t="s">
        <v>710</v>
      </c>
      <c r="D283" s="76" t="s">
        <v>966</v>
      </c>
      <c r="E283" s="339">
        <v>1</v>
      </c>
      <c r="F283" s="76" t="s">
        <v>967</v>
      </c>
      <c r="G283" s="339">
        <v>15</v>
      </c>
      <c r="H283" s="76" t="s">
        <v>974</v>
      </c>
      <c r="I283" s="343">
        <v>16059.114</v>
      </c>
    </row>
    <row r="284" spans="2:9" ht="13.8" x14ac:dyDescent="0.25">
      <c r="B284" s="76" t="s">
        <v>179</v>
      </c>
      <c r="C284" s="76" t="s">
        <v>711</v>
      </c>
      <c r="D284" s="76" t="s">
        <v>966</v>
      </c>
      <c r="E284" s="339">
        <v>1</v>
      </c>
      <c r="F284" s="76" t="s">
        <v>967</v>
      </c>
      <c r="G284" s="339">
        <v>14</v>
      </c>
      <c r="H284" s="76" t="s">
        <v>968</v>
      </c>
      <c r="I284" s="343">
        <v>237122</v>
      </c>
    </row>
    <row r="285" spans="2:9" ht="13.8" x14ac:dyDescent="0.25">
      <c r="B285" s="76" t="s">
        <v>179</v>
      </c>
      <c r="C285" s="76" t="s">
        <v>711</v>
      </c>
      <c r="D285" s="76" t="s">
        <v>966</v>
      </c>
      <c r="E285" s="339">
        <v>1</v>
      </c>
      <c r="F285" s="76" t="s">
        <v>967</v>
      </c>
      <c r="G285" s="339">
        <v>15</v>
      </c>
      <c r="H285" s="76" t="s">
        <v>974</v>
      </c>
      <c r="I285" s="343">
        <v>30333</v>
      </c>
    </row>
    <row r="286" spans="2:9" ht="13.8" x14ac:dyDescent="0.25">
      <c r="B286" s="76" t="s">
        <v>461</v>
      </c>
      <c r="C286" s="76" t="s">
        <v>712</v>
      </c>
      <c r="D286" s="76" t="s">
        <v>966</v>
      </c>
      <c r="E286" s="339">
        <v>1</v>
      </c>
      <c r="F286" s="76" t="s">
        <v>967</v>
      </c>
      <c r="G286" s="339">
        <v>14</v>
      </c>
      <c r="H286" s="76" t="s">
        <v>968</v>
      </c>
      <c r="I286" s="343">
        <v>230081</v>
      </c>
    </row>
    <row r="287" spans="2:9" ht="13.8" x14ac:dyDescent="0.25">
      <c r="B287" s="76" t="s">
        <v>461</v>
      </c>
      <c r="C287" s="76" t="s">
        <v>712</v>
      </c>
      <c r="D287" s="76" t="s">
        <v>966</v>
      </c>
      <c r="E287" s="339">
        <v>1</v>
      </c>
      <c r="F287" s="76" t="s">
        <v>967</v>
      </c>
      <c r="G287" s="339">
        <v>15</v>
      </c>
      <c r="H287" s="76" t="s">
        <v>974</v>
      </c>
      <c r="I287" s="343">
        <v>10405</v>
      </c>
    </row>
    <row r="288" spans="2:9" ht="13.8" x14ac:dyDescent="0.25">
      <c r="B288" s="76" t="s">
        <v>407</v>
      </c>
      <c r="C288" s="76" t="s">
        <v>713</v>
      </c>
      <c r="D288" s="76" t="s">
        <v>966</v>
      </c>
      <c r="E288" s="339">
        <v>1</v>
      </c>
      <c r="F288" s="76" t="s">
        <v>967</v>
      </c>
      <c r="G288" s="339">
        <v>14</v>
      </c>
      <c r="H288" s="76" t="s">
        <v>968</v>
      </c>
      <c r="I288" s="343">
        <v>213967</v>
      </c>
    </row>
    <row r="289" spans="2:9" ht="13.8" x14ac:dyDescent="0.25">
      <c r="B289" s="76" t="s">
        <v>407</v>
      </c>
      <c r="C289" s="76" t="s">
        <v>713</v>
      </c>
      <c r="D289" s="76" t="s">
        <v>966</v>
      </c>
      <c r="E289" s="339">
        <v>1</v>
      </c>
      <c r="F289" s="76" t="s">
        <v>967</v>
      </c>
      <c r="G289" s="339">
        <v>15</v>
      </c>
      <c r="H289" s="76" t="s">
        <v>974</v>
      </c>
      <c r="I289" s="343">
        <v>15940</v>
      </c>
    </row>
    <row r="290" spans="2:9" ht="13.8" x14ac:dyDescent="0.25">
      <c r="B290" s="76" t="s">
        <v>222</v>
      </c>
      <c r="C290" s="76" t="s">
        <v>1028</v>
      </c>
      <c r="D290" s="76" t="s">
        <v>966</v>
      </c>
      <c r="E290" s="339">
        <v>1</v>
      </c>
      <c r="F290" s="76" t="s">
        <v>967</v>
      </c>
      <c r="G290" s="339">
        <v>14</v>
      </c>
      <c r="H290" s="76" t="s">
        <v>968</v>
      </c>
      <c r="I290" s="343">
        <v>188196</v>
      </c>
    </row>
    <row r="291" spans="2:9" ht="13.8" x14ac:dyDescent="0.25">
      <c r="B291" s="76" t="s">
        <v>222</v>
      </c>
      <c r="C291" s="76" t="s">
        <v>1028</v>
      </c>
      <c r="D291" s="76" t="s">
        <v>966</v>
      </c>
      <c r="E291" s="339">
        <v>1</v>
      </c>
      <c r="F291" s="76" t="s">
        <v>967</v>
      </c>
      <c r="G291" s="339">
        <v>15</v>
      </c>
      <c r="H291" s="76" t="s">
        <v>974</v>
      </c>
      <c r="I291" s="343">
        <v>24227</v>
      </c>
    </row>
    <row r="292" spans="2:9" ht="13.8" x14ac:dyDescent="0.25">
      <c r="B292" s="76" t="s">
        <v>69</v>
      </c>
      <c r="C292" s="76" t="s">
        <v>1029</v>
      </c>
      <c r="D292" s="76" t="s">
        <v>966</v>
      </c>
      <c r="E292" s="339">
        <v>1</v>
      </c>
      <c r="F292" s="76" t="s">
        <v>967</v>
      </c>
      <c r="G292" s="339">
        <v>14</v>
      </c>
      <c r="H292" s="76" t="s">
        <v>968</v>
      </c>
      <c r="I292" s="343">
        <v>259428</v>
      </c>
    </row>
    <row r="293" spans="2:9" ht="13.8" x14ac:dyDescent="0.25">
      <c r="B293" s="76" t="s">
        <v>69</v>
      </c>
      <c r="C293" s="76" t="s">
        <v>1029</v>
      </c>
      <c r="D293" s="76" t="s">
        <v>966</v>
      </c>
      <c r="E293" s="339">
        <v>1</v>
      </c>
      <c r="F293" s="76" t="s">
        <v>967</v>
      </c>
      <c r="G293" s="339">
        <v>15</v>
      </c>
      <c r="H293" s="76" t="s">
        <v>974</v>
      </c>
      <c r="I293" s="343">
        <v>34255</v>
      </c>
    </row>
    <row r="294" spans="2:9" ht="13.8" x14ac:dyDescent="0.25">
      <c r="B294" s="76" t="s">
        <v>234</v>
      </c>
      <c r="C294" s="76" t="s">
        <v>1030</v>
      </c>
      <c r="D294" s="76" t="s">
        <v>966</v>
      </c>
      <c r="E294" s="339">
        <v>1</v>
      </c>
      <c r="F294" s="76" t="s">
        <v>967</v>
      </c>
      <c r="G294" s="339">
        <v>14</v>
      </c>
      <c r="H294" s="76" t="s">
        <v>968</v>
      </c>
      <c r="I294" s="343">
        <v>25508</v>
      </c>
    </row>
    <row r="295" spans="2:9" ht="13.8" x14ac:dyDescent="0.25">
      <c r="B295" s="76" t="s">
        <v>234</v>
      </c>
      <c r="C295" s="76" t="s">
        <v>1030</v>
      </c>
      <c r="D295" s="76" t="s">
        <v>966</v>
      </c>
      <c r="E295" s="339">
        <v>1</v>
      </c>
      <c r="F295" s="76" t="s">
        <v>967</v>
      </c>
      <c r="G295" s="339">
        <v>15</v>
      </c>
      <c r="H295" s="76" t="s">
        <v>974</v>
      </c>
      <c r="I295" s="343">
        <v>24609</v>
      </c>
    </row>
    <row r="296" spans="2:9" ht="13.8" x14ac:dyDescent="0.25">
      <c r="B296" s="76" t="s">
        <v>387</v>
      </c>
      <c r="C296" s="76" t="s">
        <v>1031</v>
      </c>
      <c r="D296" s="76" t="s">
        <v>966</v>
      </c>
      <c r="E296" s="339">
        <v>1</v>
      </c>
      <c r="F296" s="76" t="s">
        <v>967</v>
      </c>
      <c r="G296" s="339">
        <v>14</v>
      </c>
      <c r="H296" s="76" t="s">
        <v>968</v>
      </c>
      <c r="I296" s="343">
        <v>318450</v>
      </c>
    </row>
    <row r="297" spans="2:9" ht="13.8" x14ac:dyDescent="0.25">
      <c r="B297" s="76" t="s">
        <v>387</v>
      </c>
      <c r="C297" s="76" t="s">
        <v>1031</v>
      </c>
      <c r="D297" s="76" t="s">
        <v>966</v>
      </c>
      <c r="E297" s="339">
        <v>1</v>
      </c>
      <c r="F297" s="76" t="s">
        <v>967</v>
      </c>
      <c r="G297" s="339">
        <v>15</v>
      </c>
      <c r="H297" s="76" t="s">
        <v>974</v>
      </c>
      <c r="I297" s="343">
        <v>27438</v>
      </c>
    </row>
    <row r="298" spans="2:9" ht="13.8" x14ac:dyDescent="0.25">
      <c r="B298" s="76" t="s">
        <v>297</v>
      </c>
      <c r="C298" s="76" t="s">
        <v>714</v>
      </c>
      <c r="D298" s="76" t="s">
        <v>966</v>
      </c>
      <c r="E298" s="339">
        <v>1</v>
      </c>
      <c r="F298" s="76" t="s">
        <v>967</v>
      </c>
      <c r="G298" s="339">
        <v>14</v>
      </c>
      <c r="H298" s="76" t="s">
        <v>968</v>
      </c>
      <c r="I298" s="343">
        <v>789255.88690000004</v>
      </c>
    </row>
    <row r="299" spans="2:9" ht="13.8" x14ac:dyDescent="0.25">
      <c r="B299" s="76" t="s">
        <v>297</v>
      </c>
      <c r="C299" s="76" t="s">
        <v>714</v>
      </c>
      <c r="D299" s="76" t="s">
        <v>966</v>
      </c>
      <c r="E299" s="339">
        <v>1</v>
      </c>
      <c r="F299" s="76" t="s">
        <v>967</v>
      </c>
      <c r="G299" s="339">
        <v>15</v>
      </c>
      <c r="H299" s="76" t="s">
        <v>974</v>
      </c>
      <c r="I299" s="343">
        <v>253747.29190000001</v>
      </c>
    </row>
    <row r="300" spans="2:9" ht="13.8" x14ac:dyDescent="0.25">
      <c r="B300" s="76" t="s">
        <v>291</v>
      </c>
      <c r="C300" s="76" t="s">
        <v>715</v>
      </c>
      <c r="D300" s="76" t="s">
        <v>966</v>
      </c>
      <c r="E300" s="339">
        <v>1</v>
      </c>
      <c r="F300" s="76" t="s">
        <v>967</v>
      </c>
      <c r="G300" s="339">
        <v>14</v>
      </c>
      <c r="H300" s="76" t="s">
        <v>968</v>
      </c>
      <c r="I300" s="343">
        <v>675740</v>
      </c>
    </row>
    <row r="301" spans="2:9" ht="13.8" x14ac:dyDescent="0.25">
      <c r="B301" s="76" t="s">
        <v>291</v>
      </c>
      <c r="C301" s="76" t="s">
        <v>715</v>
      </c>
      <c r="D301" s="76" t="s">
        <v>966</v>
      </c>
      <c r="E301" s="339">
        <v>1</v>
      </c>
      <c r="F301" s="76" t="s">
        <v>967</v>
      </c>
      <c r="G301" s="339">
        <v>15</v>
      </c>
      <c r="H301" s="76" t="s">
        <v>974</v>
      </c>
      <c r="I301" s="343">
        <v>136137</v>
      </c>
    </row>
    <row r="302" spans="2:9" ht="13.8" x14ac:dyDescent="0.25">
      <c r="B302" s="76" t="s">
        <v>216</v>
      </c>
      <c r="C302" s="76" t="s">
        <v>1032</v>
      </c>
      <c r="D302" s="76" t="s">
        <v>966</v>
      </c>
      <c r="E302" s="339">
        <v>1</v>
      </c>
      <c r="F302" s="76" t="s">
        <v>967</v>
      </c>
      <c r="G302" s="339">
        <v>14</v>
      </c>
      <c r="H302" s="76" t="s">
        <v>968</v>
      </c>
      <c r="I302" s="343">
        <v>405764</v>
      </c>
    </row>
    <row r="303" spans="2:9" ht="13.8" x14ac:dyDescent="0.25">
      <c r="B303" s="76" t="s">
        <v>216</v>
      </c>
      <c r="C303" s="76" t="s">
        <v>1032</v>
      </c>
      <c r="D303" s="76" t="s">
        <v>966</v>
      </c>
      <c r="E303" s="339">
        <v>1</v>
      </c>
      <c r="F303" s="76" t="s">
        <v>967</v>
      </c>
      <c r="G303" s="339">
        <v>15</v>
      </c>
      <c r="H303" s="76" t="s">
        <v>974</v>
      </c>
      <c r="I303" s="343">
        <v>67947</v>
      </c>
    </row>
    <row r="304" spans="2:9" ht="13.8" x14ac:dyDescent="0.25">
      <c r="B304" s="76" t="s">
        <v>131</v>
      </c>
      <c r="C304" s="76" t="s">
        <v>716</v>
      </c>
      <c r="D304" s="76" t="s">
        <v>966</v>
      </c>
      <c r="E304" s="339">
        <v>1</v>
      </c>
      <c r="F304" s="76" t="s">
        <v>967</v>
      </c>
      <c r="G304" s="339">
        <v>14</v>
      </c>
      <c r="H304" s="76" t="s">
        <v>968</v>
      </c>
      <c r="I304" s="343">
        <v>106094.378</v>
      </c>
    </row>
    <row r="305" spans="2:9" ht="13.8" x14ac:dyDescent="0.25">
      <c r="B305" s="76" t="s">
        <v>131</v>
      </c>
      <c r="C305" s="76" t="s">
        <v>716</v>
      </c>
      <c r="D305" s="76" t="s">
        <v>966</v>
      </c>
      <c r="E305" s="339">
        <v>1</v>
      </c>
      <c r="F305" s="76" t="s">
        <v>967</v>
      </c>
      <c r="G305" s="339">
        <v>15</v>
      </c>
      <c r="H305" s="76" t="s">
        <v>974</v>
      </c>
      <c r="I305" s="343">
        <v>14037.34</v>
      </c>
    </row>
    <row r="306" spans="2:9" ht="13.8" x14ac:dyDescent="0.25">
      <c r="B306" s="76" t="s">
        <v>377</v>
      </c>
      <c r="C306" s="76" t="s">
        <v>1033</v>
      </c>
      <c r="D306" s="76" t="s">
        <v>966</v>
      </c>
      <c r="E306" s="339">
        <v>1</v>
      </c>
      <c r="F306" s="76" t="s">
        <v>967</v>
      </c>
      <c r="G306" s="339">
        <v>14</v>
      </c>
      <c r="H306" s="76" t="s">
        <v>968</v>
      </c>
      <c r="I306" s="343">
        <v>202832</v>
      </c>
    </row>
    <row r="307" spans="2:9" ht="13.8" x14ac:dyDescent="0.25">
      <c r="B307" s="76" t="s">
        <v>377</v>
      </c>
      <c r="C307" s="76" t="s">
        <v>1033</v>
      </c>
      <c r="D307" s="76" t="s">
        <v>966</v>
      </c>
      <c r="E307" s="339">
        <v>1</v>
      </c>
      <c r="F307" s="76" t="s">
        <v>967</v>
      </c>
      <c r="G307" s="339">
        <v>15</v>
      </c>
      <c r="H307" s="76" t="s">
        <v>974</v>
      </c>
      <c r="I307" s="343">
        <v>30490</v>
      </c>
    </row>
    <row r="308" spans="2:9" ht="13.8" x14ac:dyDescent="0.25">
      <c r="B308" s="76" t="s">
        <v>469</v>
      </c>
      <c r="C308" s="76" t="s">
        <v>717</v>
      </c>
      <c r="D308" s="76" t="s">
        <v>966</v>
      </c>
      <c r="E308" s="339">
        <v>1</v>
      </c>
      <c r="F308" s="76" t="s">
        <v>967</v>
      </c>
      <c r="G308" s="339">
        <v>14</v>
      </c>
      <c r="H308" s="76" t="s">
        <v>968</v>
      </c>
      <c r="I308" s="343">
        <v>389822</v>
      </c>
    </row>
    <row r="309" spans="2:9" ht="13.8" x14ac:dyDescent="0.25">
      <c r="B309" s="76" t="s">
        <v>469</v>
      </c>
      <c r="C309" s="76" t="s">
        <v>717</v>
      </c>
      <c r="D309" s="76" t="s">
        <v>966</v>
      </c>
      <c r="E309" s="339">
        <v>1</v>
      </c>
      <c r="F309" s="76" t="s">
        <v>967</v>
      </c>
      <c r="G309" s="339">
        <v>15</v>
      </c>
      <c r="H309" s="76" t="s">
        <v>974</v>
      </c>
      <c r="I309" s="343">
        <v>44804.5</v>
      </c>
    </row>
    <row r="310" spans="2:9" ht="13.8" x14ac:dyDescent="0.25">
      <c r="B310" s="76" t="s">
        <v>453</v>
      </c>
      <c r="C310" s="76" t="s">
        <v>718</v>
      </c>
      <c r="D310" s="76" t="s">
        <v>966</v>
      </c>
      <c r="E310" s="339">
        <v>1</v>
      </c>
      <c r="F310" s="76" t="s">
        <v>967</v>
      </c>
      <c r="G310" s="339">
        <v>14</v>
      </c>
      <c r="H310" s="76" t="s">
        <v>968</v>
      </c>
      <c r="I310" s="343">
        <v>227263</v>
      </c>
    </row>
    <row r="311" spans="2:9" ht="13.8" x14ac:dyDescent="0.25">
      <c r="B311" s="76" t="s">
        <v>453</v>
      </c>
      <c r="C311" s="76" t="s">
        <v>718</v>
      </c>
      <c r="D311" s="76" t="s">
        <v>966</v>
      </c>
      <c r="E311" s="339">
        <v>1</v>
      </c>
      <c r="F311" s="76" t="s">
        <v>967</v>
      </c>
      <c r="G311" s="339">
        <v>15</v>
      </c>
      <c r="H311" s="76" t="s">
        <v>974</v>
      </c>
      <c r="I311" s="343">
        <v>13681</v>
      </c>
    </row>
    <row r="312" spans="2:9" ht="13.8" x14ac:dyDescent="0.25">
      <c r="B312" s="76" t="s">
        <v>151</v>
      </c>
      <c r="C312" s="76" t="s">
        <v>719</v>
      </c>
      <c r="D312" s="76" t="s">
        <v>966</v>
      </c>
      <c r="E312" s="339">
        <v>1</v>
      </c>
      <c r="F312" s="76" t="s">
        <v>967</v>
      </c>
      <c r="G312" s="339">
        <v>14</v>
      </c>
      <c r="H312" s="76" t="s">
        <v>968</v>
      </c>
      <c r="I312" s="343">
        <v>223216</v>
      </c>
    </row>
    <row r="313" spans="2:9" ht="13.8" x14ac:dyDescent="0.25">
      <c r="B313" s="76" t="s">
        <v>151</v>
      </c>
      <c r="C313" s="76" t="s">
        <v>719</v>
      </c>
      <c r="D313" s="76" t="s">
        <v>966</v>
      </c>
      <c r="E313" s="339">
        <v>1</v>
      </c>
      <c r="F313" s="76" t="s">
        <v>967</v>
      </c>
      <c r="G313" s="339">
        <v>15</v>
      </c>
      <c r="H313" s="76" t="s">
        <v>974</v>
      </c>
      <c r="I313" s="343">
        <v>31265</v>
      </c>
    </row>
    <row r="314" spans="2:9" ht="13.8" x14ac:dyDescent="0.25">
      <c r="B314" s="76" t="s">
        <v>287</v>
      </c>
      <c r="C314" s="76" t="s">
        <v>1034</v>
      </c>
      <c r="D314" s="76" t="s">
        <v>966</v>
      </c>
      <c r="E314" s="339">
        <v>1</v>
      </c>
      <c r="F314" s="76" t="s">
        <v>967</v>
      </c>
      <c r="G314" s="339">
        <v>14</v>
      </c>
      <c r="H314" s="76" t="s">
        <v>968</v>
      </c>
      <c r="I314" s="343">
        <v>255148</v>
      </c>
    </row>
    <row r="315" spans="2:9" ht="13.8" x14ac:dyDescent="0.25">
      <c r="B315" s="76" t="s">
        <v>287</v>
      </c>
      <c r="C315" s="76" t="s">
        <v>1034</v>
      </c>
      <c r="D315" s="76" t="s">
        <v>966</v>
      </c>
      <c r="E315" s="339">
        <v>1</v>
      </c>
      <c r="F315" s="76" t="s">
        <v>967</v>
      </c>
      <c r="G315" s="339">
        <v>15</v>
      </c>
      <c r="H315" s="76" t="s">
        <v>974</v>
      </c>
      <c r="I315" s="343">
        <v>42345</v>
      </c>
    </row>
    <row r="316" spans="2:9" ht="13.8" x14ac:dyDescent="0.25">
      <c r="B316" s="76" t="s">
        <v>75</v>
      </c>
      <c r="C316" s="76" t="s">
        <v>720</v>
      </c>
      <c r="D316" s="76" t="s">
        <v>966</v>
      </c>
      <c r="E316" s="339">
        <v>1</v>
      </c>
      <c r="F316" s="76" t="s">
        <v>967</v>
      </c>
      <c r="G316" s="339">
        <v>14</v>
      </c>
      <c r="H316" s="76" t="s">
        <v>968</v>
      </c>
      <c r="I316" s="343">
        <v>283996</v>
      </c>
    </row>
    <row r="317" spans="2:9" ht="13.8" x14ac:dyDescent="0.25">
      <c r="B317" s="76" t="s">
        <v>75</v>
      </c>
      <c r="C317" s="76" t="s">
        <v>720</v>
      </c>
      <c r="D317" s="76" t="s">
        <v>966</v>
      </c>
      <c r="E317" s="339">
        <v>1</v>
      </c>
      <c r="F317" s="76" t="s">
        <v>967</v>
      </c>
      <c r="G317" s="339">
        <v>15</v>
      </c>
      <c r="H317" s="76" t="s">
        <v>974</v>
      </c>
      <c r="I317" s="343">
        <v>40781</v>
      </c>
    </row>
    <row r="318" spans="2:9" ht="13.8" x14ac:dyDescent="0.25">
      <c r="B318" s="76" t="s">
        <v>447</v>
      </c>
      <c r="C318" s="76" t="s">
        <v>663</v>
      </c>
      <c r="D318" s="76" t="s">
        <v>966</v>
      </c>
      <c r="E318" s="339">
        <v>1</v>
      </c>
      <c r="F318" s="76" t="s">
        <v>967</v>
      </c>
      <c r="G318" s="339">
        <v>14</v>
      </c>
      <c r="H318" s="76" t="s">
        <v>968</v>
      </c>
      <c r="I318" s="343">
        <v>62765.031000000003</v>
      </c>
    </row>
    <row r="319" spans="2:9" ht="13.8" x14ac:dyDescent="0.25">
      <c r="B319" s="76" t="s">
        <v>447</v>
      </c>
      <c r="C319" s="76" t="s">
        <v>663</v>
      </c>
      <c r="D319" s="76" t="s">
        <v>966</v>
      </c>
      <c r="E319" s="339">
        <v>1</v>
      </c>
      <c r="F319" s="76" t="s">
        <v>967</v>
      </c>
      <c r="G319" s="339">
        <v>15</v>
      </c>
      <c r="H319" s="76" t="s">
        <v>974</v>
      </c>
      <c r="I319" s="343">
        <v>2813.8319999999999</v>
      </c>
    </row>
    <row r="320" spans="2:9" ht="13.8" x14ac:dyDescent="0.25">
      <c r="B320" s="76" t="s">
        <v>47</v>
      </c>
      <c r="C320" s="76" t="s">
        <v>721</v>
      </c>
      <c r="D320" s="76" t="s">
        <v>966</v>
      </c>
      <c r="E320" s="339">
        <v>1</v>
      </c>
      <c r="F320" s="76" t="s">
        <v>967</v>
      </c>
      <c r="G320" s="339">
        <v>14</v>
      </c>
      <c r="H320" s="76" t="s">
        <v>968</v>
      </c>
      <c r="I320" s="343">
        <v>115652</v>
      </c>
    </row>
    <row r="321" spans="2:9" ht="13.8" x14ac:dyDescent="0.25">
      <c r="B321" s="76" t="s">
        <v>47</v>
      </c>
      <c r="C321" s="76" t="s">
        <v>721</v>
      </c>
      <c r="D321" s="76" t="s">
        <v>966</v>
      </c>
      <c r="E321" s="339">
        <v>1</v>
      </c>
      <c r="F321" s="76" t="s">
        <v>967</v>
      </c>
      <c r="G321" s="339">
        <v>15</v>
      </c>
      <c r="H321" s="76" t="s">
        <v>974</v>
      </c>
      <c r="I321" s="343">
        <v>29546</v>
      </c>
    </row>
    <row r="322" spans="2:9" ht="13.8" x14ac:dyDescent="0.25">
      <c r="B322" s="76" t="s">
        <v>93</v>
      </c>
      <c r="C322" s="76" t="s">
        <v>722</v>
      </c>
      <c r="D322" s="76" t="s">
        <v>966</v>
      </c>
      <c r="E322" s="339">
        <v>1</v>
      </c>
      <c r="F322" s="76" t="s">
        <v>967</v>
      </c>
      <c r="G322" s="339">
        <v>14</v>
      </c>
      <c r="H322" s="76" t="s">
        <v>968</v>
      </c>
      <c r="I322" s="343">
        <v>433520</v>
      </c>
    </row>
    <row r="323" spans="2:9" ht="13.8" x14ac:dyDescent="0.25">
      <c r="B323" s="76" t="s">
        <v>93</v>
      </c>
      <c r="C323" s="76" t="s">
        <v>722</v>
      </c>
      <c r="D323" s="76" t="s">
        <v>966</v>
      </c>
      <c r="E323" s="339">
        <v>1</v>
      </c>
      <c r="F323" s="76" t="s">
        <v>967</v>
      </c>
      <c r="G323" s="339">
        <v>15</v>
      </c>
      <c r="H323" s="76" t="s">
        <v>974</v>
      </c>
      <c r="I323" s="343">
        <v>61622</v>
      </c>
    </row>
  </sheetData>
  <hyperlinks>
    <hyperlink ref="T11" r:id="rId1" xr:uid="{7FA9E265-DB13-40AD-BB3A-BC38A1AFE943}"/>
    <hyperlink ref="T16" r:id="rId2" xr:uid="{5B78D537-68E1-4C15-A621-D4F75FF0EC71}"/>
  </hyperlinks>
  <pageMargins left="0.7" right="0.7" top="0.75" bottom="0.75" header="0.3" footer="0.3"/>
  <pageSetup paperSize="9" orientation="portrait" verticalDpi="0" r:id="rId3"/>
  <tableParts count="2">
    <tablePart r:id="rId4"/>
    <tablePart r:id="rId5"/>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H195"/>
  <sheetViews>
    <sheetView workbookViewId="0">
      <selection activeCell="A3" sqref="A3"/>
    </sheetView>
  </sheetViews>
  <sheetFormatPr defaultRowHeight="14.4" x14ac:dyDescent="0.25"/>
  <cols>
    <col min="2" max="2" width="53.296875" customWidth="1"/>
    <col min="3" max="3" width="13.59765625" customWidth="1"/>
    <col min="4" max="5" width="12.5" customWidth="1"/>
    <col min="8" max="8" width="76.59765625" customWidth="1"/>
  </cols>
  <sheetData>
    <row r="1" spans="1:8" ht="13.8" x14ac:dyDescent="0.25">
      <c r="A1" s="143"/>
      <c r="B1" s="143"/>
      <c r="C1" s="143"/>
      <c r="D1" s="189"/>
      <c r="E1" s="190"/>
      <c r="G1" s="7" t="s">
        <v>783</v>
      </c>
      <c r="H1" s="7" t="s">
        <v>950</v>
      </c>
    </row>
    <row r="2" spans="1:8" ht="13.8" x14ac:dyDescent="0.25">
      <c r="A2" s="143"/>
      <c r="B2" s="143"/>
      <c r="C2" s="143"/>
      <c r="D2" s="189"/>
    </row>
    <row r="3" spans="1:8" ht="17.399999999999999" x14ac:dyDescent="0.3">
      <c r="A3" s="191" t="s">
        <v>796</v>
      </c>
      <c r="B3" s="143"/>
      <c r="C3" s="143"/>
      <c r="D3" s="189"/>
      <c r="E3" s="189"/>
      <c r="G3" t="s">
        <v>784</v>
      </c>
      <c r="H3" t="s">
        <v>949</v>
      </c>
    </row>
    <row r="4" spans="1:8" ht="13.8" x14ac:dyDescent="0.25">
      <c r="A4" s="143"/>
      <c r="B4" s="143"/>
      <c r="C4" s="143"/>
      <c r="D4" s="189"/>
      <c r="E4" s="189"/>
      <c r="G4" t="s">
        <v>734</v>
      </c>
      <c r="H4" t="s">
        <v>794</v>
      </c>
    </row>
    <row r="5" spans="1:8" ht="13.8" x14ac:dyDescent="0.25">
      <c r="A5" s="143"/>
      <c r="B5" s="143"/>
      <c r="C5" s="143"/>
      <c r="D5" s="323">
        <f>SUM(D7:D195)</f>
        <v>35281813826.138603</v>
      </c>
      <c r="E5" s="323">
        <f>SUM(E7:E195)</f>
        <v>37236729359.198502</v>
      </c>
      <c r="G5" s="76" t="s">
        <v>526</v>
      </c>
      <c r="H5" s="76" t="s">
        <v>948</v>
      </c>
    </row>
    <row r="6" spans="1:8" ht="41.4" x14ac:dyDescent="0.25">
      <c r="A6" s="319" t="s">
        <v>788</v>
      </c>
      <c r="B6" s="319" t="s">
        <v>782</v>
      </c>
      <c r="C6" s="319" t="s">
        <v>789</v>
      </c>
      <c r="D6" s="320" t="s">
        <v>808</v>
      </c>
      <c r="E6" s="320" t="s">
        <v>790</v>
      </c>
      <c r="G6" s="76" t="s">
        <v>528</v>
      </c>
      <c r="H6" s="257" t="s">
        <v>947</v>
      </c>
    </row>
    <row r="7" spans="1:8" ht="13.8" x14ac:dyDescent="0.25">
      <c r="A7" s="321" t="s">
        <v>1</v>
      </c>
      <c r="B7" s="321" t="s">
        <v>2</v>
      </c>
      <c r="C7" s="321" t="s">
        <v>791</v>
      </c>
      <c r="D7" s="322">
        <v>4589153.268414096</v>
      </c>
      <c r="E7" s="322">
        <v>5127778.8033674108</v>
      </c>
    </row>
    <row r="8" spans="1:8" ht="13.8" x14ac:dyDescent="0.25">
      <c r="A8" s="321" t="s">
        <v>3</v>
      </c>
      <c r="B8" s="321" t="s">
        <v>4</v>
      </c>
      <c r="C8" s="321" t="s">
        <v>791</v>
      </c>
      <c r="D8" s="322">
        <v>7452993.9498026483</v>
      </c>
      <c r="E8" s="322">
        <v>8315216.986393068</v>
      </c>
    </row>
    <row r="9" spans="1:8" ht="13.8" x14ac:dyDescent="0.25">
      <c r="A9" s="321" t="s">
        <v>31</v>
      </c>
      <c r="B9" s="321" t="s">
        <v>32</v>
      </c>
      <c r="C9" s="321" t="s">
        <v>791</v>
      </c>
      <c r="D9" s="322">
        <v>5241673.905877078</v>
      </c>
      <c r="E9" s="322">
        <v>5620083.181121395</v>
      </c>
    </row>
    <row r="10" spans="1:8" ht="13.8" x14ac:dyDescent="0.25">
      <c r="A10" s="321" t="s">
        <v>33</v>
      </c>
      <c r="B10" s="321" t="s">
        <v>34</v>
      </c>
      <c r="C10" s="321" t="s">
        <v>791</v>
      </c>
      <c r="D10" s="322">
        <v>10518697.423468953</v>
      </c>
      <c r="E10" s="322">
        <v>10899319.432220602</v>
      </c>
      <c r="G10" s="7" t="s">
        <v>799</v>
      </c>
    </row>
    <row r="11" spans="1:8" ht="13.8" x14ac:dyDescent="0.25">
      <c r="A11" s="321" t="s">
        <v>35</v>
      </c>
      <c r="B11" s="321" t="s">
        <v>36</v>
      </c>
      <c r="C11" s="321" t="s">
        <v>786</v>
      </c>
      <c r="D11" s="322">
        <v>72824364.960902214</v>
      </c>
      <c r="E11" s="322">
        <v>77315188.41996856</v>
      </c>
    </row>
    <row r="12" spans="1:8" ht="13.8" x14ac:dyDescent="0.25">
      <c r="A12" s="321" t="s">
        <v>37</v>
      </c>
      <c r="B12" s="321" t="s">
        <v>38</v>
      </c>
      <c r="C12" s="321" t="s">
        <v>792</v>
      </c>
      <c r="D12" s="322">
        <v>775542928.58071995</v>
      </c>
      <c r="E12" s="322">
        <v>814168321.97090721</v>
      </c>
      <c r="G12">
        <v>1</v>
      </c>
      <c r="H12" t="s">
        <v>795</v>
      </c>
    </row>
    <row r="13" spans="1:8" ht="13.8" x14ac:dyDescent="0.25">
      <c r="A13" s="321" t="s">
        <v>39</v>
      </c>
      <c r="B13" s="321" t="s">
        <v>40</v>
      </c>
      <c r="C13" s="321" t="s">
        <v>791</v>
      </c>
      <c r="D13" s="322">
        <v>8197565.4772564685</v>
      </c>
      <c r="E13" s="322">
        <v>9319491.9965411164</v>
      </c>
      <c r="G13">
        <v>2</v>
      </c>
      <c r="H13" t="s">
        <v>952</v>
      </c>
    </row>
    <row r="14" spans="1:8" ht="13.8" x14ac:dyDescent="0.25">
      <c r="A14" s="321" t="s">
        <v>41</v>
      </c>
      <c r="B14" s="321" t="s">
        <v>818</v>
      </c>
      <c r="C14" s="321" t="s">
        <v>787</v>
      </c>
      <c r="D14" s="322">
        <v>363972737.92318934</v>
      </c>
      <c r="E14" s="322">
        <v>382019605.43731201</v>
      </c>
      <c r="H14" t="s">
        <v>953</v>
      </c>
    </row>
    <row r="15" spans="1:8" ht="13.8" x14ac:dyDescent="0.25">
      <c r="A15" s="321" t="s">
        <v>43</v>
      </c>
      <c r="B15" s="321" t="s">
        <v>44</v>
      </c>
      <c r="C15" s="321" t="s">
        <v>785</v>
      </c>
      <c r="D15" s="322">
        <v>172116594.37335742</v>
      </c>
      <c r="E15" s="322">
        <v>182711358.38677377</v>
      </c>
      <c r="H15" t="s">
        <v>951</v>
      </c>
    </row>
    <row r="16" spans="1:8" ht="13.8" x14ac:dyDescent="0.25">
      <c r="A16" s="321" t="s">
        <v>45</v>
      </c>
      <c r="B16" s="321" t="s">
        <v>46</v>
      </c>
      <c r="C16" s="321" t="s">
        <v>786</v>
      </c>
      <c r="D16" s="322">
        <v>65499405.314036891</v>
      </c>
      <c r="E16" s="322">
        <v>70244449.25530161</v>
      </c>
    </row>
    <row r="17" spans="1:5" ht="13.8" x14ac:dyDescent="0.25">
      <c r="A17" s="321" t="s">
        <v>47</v>
      </c>
      <c r="B17" s="321" t="s">
        <v>48</v>
      </c>
      <c r="C17" s="321" t="s">
        <v>786</v>
      </c>
      <c r="D17" s="322">
        <v>84106023.624435157</v>
      </c>
      <c r="E17" s="322">
        <v>89854968.004021779</v>
      </c>
    </row>
    <row r="18" spans="1:5" ht="13.8" x14ac:dyDescent="0.25">
      <c r="A18" s="321" t="s">
        <v>49</v>
      </c>
      <c r="B18" s="321" t="s">
        <v>50</v>
      </c>
      <c r="C18" s="321" t="s">
        <v>792</v>
      </c>
      <c r="D18" s="322">
        <v>325821638.54115236</v>
      </c>
      <c r="E18" s="322">
        <v>343141594.659859</v>
      </c>
    </row>
    <row r="19" spans="1:5" ht="13.8" x14ac:dyDescent="0.25">
      <c r="A19" s="321" t="s">
        <v>51</v>
      </c>
      <c r="B19" s="321" t="s">
        <v>52</v>
      </c>
      <c r="C19" s="321" t="s">
        <v>785</v>
      </c>
      <c r="D19" s="322">
        <v>165813672.08499593</v>
      </c>
      <c r="E19" s="322">
        <v>175824668.21441719</v>
      </c>
    </row>
    <row r="20" spans="1:5" ht="13.8" x14ac:dyDescent="0.25">
      <c r="A20" s="321" t="s">
        <v>53</v>
      </c>
      <c r="B20" s="321" t="s">
        <v>54</v>
      </c>
      <c r="C20" s="321" t="s">
        <v>792</v>
      </c>
      <c r="D20" s="322">
        <v>219016296.49820846</v>
      </c>
      <c r="E20" s="322">
        <v>230302079.85780317</v>
      </c>
    </row>
    <row r="21" spans="1:5" ht="13.8" x14ac:dyDescent="0.25">
      <c r="A21" s="321" t="s">
        <v>55</v>
      </c>
      <c r="B21" s="321" t="s">
        <v>56</v>
      </c>
      <c r="C21" s="321" t="s">
        <v>785</v>
      </c>
      <c r="D21" s="322">
        <v>212053852.59265187</v>
      </c>
      <c r="E21" s="322">
        <v>223501025.21068916</v>
      </c>
    </row>
    <row r="22" spans="1:5" ht="13.8" x14ac:dyDescent="0.25">
      <c r="A22" s="321" t="s">
        <v>57</v>
      </c>
      <c r="B22" s="321" t="s">
        <v>58</v>
      </c>
      <c r="C22" s="321" t="s">
        <v>792</v>
      </c>
      <c r="D22" s="322">
        <v>467572196.21816397</v>
      </c>
      <c r="E22" s="322">
        <v>487197375.94386482</v>
      </c>
    </row>
    <row r="23" spans="1:5" ht="13.8" x14ac:dyDescent="0.25">
      <c r="A23" s="321" t="s">
        <v>59</v>
      </c>
      <c r="B23" s="321" t="s">
        <v>60</v>
      </c>
      <c r="C23" s="321" t="s">
        <v>793</v>
      </c>
      <c r="D23" s="322">
        <v>57953488.335305192</v>
      </c>
      <c r="E23" s="322">
        <v>59134590.223321661</v>
      </c>
    </row>
    <row r="24" spans="1:5" ht="13.8" x14ac:dyDescent="0.25">
      <c r="A24" s="321" t="s">
        <v>61</v>
      </c>
      <c r="B24" s="321" t="s">
        <v>62</v>
      </c>
      <c r="C24" s="321" t="s">
        <v>786</v>
      </c>
      <c r="D24" s="322">
        <v>186556374.7013211</v>
      </c>
      <c r="E24" s="322">
        <v>195976423.05525476</v>
      </c>
    </row>
    <row r="25" spans="1:5" ht="13.8" x14ac:dyDescent="0.25">
      <c r="A25" s="321" t="s">
        <v>63</v>
      </c>
      <c r="B25" s="321" t="s">
        <v>64</v>
      </c>
      <c r="C25" s="321" t="s">
        <v>786</v>
      </c>
      <c r="D25" s="322">
        <v>142230247.78280327</v>
      </c>
      <c r="E25" s="322">
        <v>150189074.37559947</v>
      </c>
    </row>
    <row r="26" spans="1:5" ht="13.8" x14ac:dyDescent="0.25">
      <c r="A26" s="321" t="s">
        <v>65</v>
      </c>
      <c r="B26" s="321" t="s">
        <v>66</v>
      </c>
      <c r="C26" s="321" t="s">
        <v>791</v>
      </c>
      <c r="D26" s="322">
        <v>527062.69885253906</v>
      </c>
      <c r="E26" s="322">
        <v>606401.21664612787</v>
      </c>
    </row>
    <row r="27" spans="1:5" ht="13.8" x14ac:dyDescent="0.25">
      <c r="A27" s="321" t="s">
        <v>67</v>
      </c>
      <c r="B27" s="321" t="s">
        <v>68</v>
      </c>
      <c r="C27" s="321" t="s">
        <v>786</v>
      </c>
      <c r="D27" s="322">
        <v>173028148.98902661</v>
      </c>
      <c r="E27" s="322">
        <v>180236806.60982528</v>
      </c>
    </row>
    <row r="28" spans="1:5" ht="13.8" x14ac:dyDescent="0.25">
      <c r="A28" s="321" t="s">
        <v>69</v>
      </c>
      <c r="B28" s="321" t="s">
        <v>70</v>
      </c>
      <c r="C28" s="321" t="s">
        <v>785</v>
      </c>
      <c r="D28" s="322">
        <v>165319151.49994877</v>
      </c>
      <c r="E28" s="322">
        <v>176205577.54139236</v>
      </c>
    </row>
    <row r="29" spans="1:5" ht="13.8" x14ac:dyDescent="0.25">
      <c r="A29" s="321" t="s">
        <v>71</v>
      </c>
      <c r="B29" s="321" t="s">
        <v>72</v>
      </c>
      <c r="C29" s="321" t="s">
        <v>786</v>
      </c>
      <c r="D29" s="322">
        <v>112430927.47221065</v>
      </c>
      <c r="E29" s="322">
        <v>118938740.09819424</v>
      </c>
    </row>
    <row r="30" spans="1:5" ht="13.8" x14ac:dyDescent="0.25">
      <c r="A30" s="321" t="s">
        <v>73</v>
      </c>
      <c r="B30" s="321" t="s">
        <v>74</v>
      </c>
      <c r="C30" s="321" t="s">
        <v>785</v>
      </c>
      <c r="D30" s="322">
        <v>143507446.04747549</v>
      </c>
      <c r="E30" s="322">
        <v>152062895.6850788</v>
      </c>
    </row>
    <row r="31" spans="1:5" ht="13.8" x14ac:dyDescent="0.25">
      <c r="A31" s="321" t="s">
        <v>75</v>
      </c>
      <c r="B31" s="321" t="s">
        <v>76</v>
      </c>
      <c r="C31" s="321" t="s">
        <v>792</v>
      </c>
      <c r="D31" s="322">
        <v>233030432.35440835</v>
      </c>
      <c r="E31" s="322">
        <v>246413347.30031273</v>
      </c>
    </row>
    <row r="32" spans="1:5" ht="13.8" x14ac:dyDescent="0.25">
      <c r="A32" s="321" t="s">
        <v>77</v>
      </c>
      <c r="B32" s="321" t="s">
        <v>78</v>
      </c>
      <c r="C32" s="321" t="s">
        <v>785</v>
      </c>
      <c r="D32" s="322">
        <v>224744056.01617599</v>
      </c>
      <c r="E32" s="322">
        <v>237058936.90744513</v>
      </c>
    </row>
    <row r="33" spans="1:5" ht="13.8" x14ac:dyDescent="0.25">
      <c r="A33" s="321" t="s">
        <v>79</v>
      </c>
      <c r="B33" s="321" t="s">
        <v>80</v>
      </c>
      <c r="C33" s="321" t="s">
        <v>793</v>
      </c>
      <c r="D33" s="322">
        <v>77391336.996814087</v>
      </c>
      <c r="E33" s="322">
        <v>80854429.747689918</v>
      </c>
    </row>
    <row r="34" spans="1:5" ht="13.8" x14ac:dyDescent="0.25">
      <c r="A34" s="321" t="s">
        <v>81</v>
      </c>
      <c r="B34" s="321" t="s">
        <v>82</v>
      </c>
      <c r="C34" s="321" t="s">
        <v>793</v>
      </c>
      <c r="D34" s="322">
        <v>96772252.41872777</v>
      </c>
      <c r="E34" s="322">
        <v>100785123.32225128</v>
      </c>
    </row>
    <row r="35" spans="1:5" ht="13.8" x14ac:dyDescent="0.25">
      <c r="A35" s="321" t="s">
        <v>83</v>
      </c>
      <c r="B35" s="321" t="s">
        <v>84</v>
      </c>
      <c r="C35" s="321" t="s">
        <v>786</v>
      </c>
      <c r="D35" s="322">
        <v>145530191.78296509</v>
      </c>
      <c r="E35" s="322">
        <v>154009988.58603829</v>
      </c>
    </row>
    <row r="36" spans="1:5" ht="13.8" x14ac:dyDescent="0.25">
      <c r="A36" s="321" t="s">
        <v>85</v>
      </c>
      <c r="B36" s="321" t="s">
        <v>86</v>
      </c>
      <c r="C36" s="321" t="s">
        <v>793</v>
      </c>
      <c r="D36" s="322">
        <v>103565659.69881402</v>
      </c>
      <c r="E36" s="322">
        <v>109461827.381403</v>
      </c>
    </row>
    <row r="37" spans="1:5" ht="13.8" x14ac:dyDescent="0.25">
      <c r="A37" s="321" t="s">
        <v>87</v>
      </c>
      <c r="B37" s="321" t="s">
        <v>88</v>
      </c>
      <c r="C37" s="321" t="s">
        <v>786</v>
      </c>
      <c r="D37" s="322">
        <v>89775102.802448526</v>
      </c>
      <c r="E37" s="322">
        <v>95705602.806760043</v>
      </c>
    </row>
    <row r="38" spans="1:5" ht="13.8" x14ac:dyDescent="0.25">
      <c r="A38" s="321" t="s">
        <v>89</v>
      </c>
      <c r="B38" s="321" t="s">
        <v>90</v>
      </c>
      <c r="C38" s="321" t="s">
        <v>786</v>
      </c>
      <c r="D38" s="322">
        <v>126720291.00845566</v>
      </c>
      <c r="E38" s="322">
        <v>133810740.45249891</v>
      </c>
    </row>
    <row r="39" spans="1:5" ht="13.8" x14ac:dyDescent="0.25">
      <c r="A39" s="321" t="s">
        <v>91</v>
      </c>
      <c r="B39" s="321" t="s">
        <v>92</v>
      </c>
      <c r="C39" s="321" t="s">
        <v>785</v>
      </c>
      <c r="D39" s="322">
        <v>211039251.29933381</v>
      </c>
      <c r="E39" s="322">
        <v>221950404.46958885</v>
      </c>
    </row>
    <row r="40" spans="1:5" ht="13.8" x14ac:dyDescent="0.25">
      <c r="A40" s="321" t="s">
        <v>93</v>
      </c>
      <c r="B40" s="321" t="s">
        <v>94</v>
      </c>
      <c r="C40" s="321" t="s">
        <v>792</v>
      </c>
      <c r="D40" s="322">
        <v>283260324.31315041</v>
      </c>
      <c r="E40" s="322">
        <v>300548518.8357141</v>
      </c>
    </row>
    <row r="41" spans="1:5" ht="13.8" x14ac:dyDescent="0.25">
      <c r="A41" s="321" t="s">
        <v>95</v>
      </c>
      <c r="B41" s="321" t="s">
        <v>96</v>
      </c>
      <c r="C41" s="321" t="s">
        <v>786</v>
      </c>
      <c r="D41" s="322">
        <v>99191215.284830153</v>
      </c>
      <c r="E41" s="322">
        <v>104195448.82240099</v>
      </c>
    </row>
    <row r="42" spans="1:5" ht="13.8" x14ac:dyDescent="0.25">
      <c r="A42" s="321" t="s">
        <v>97</v>
      </c>
      <c r="B42" s="321" t="s">
        <v>98</v>
      </c>
      <c r="C42" s="321" t="s">
        <v>786</v>
      </c>
      <c r="D42" s="322">
        <v>90105438.851131871</v>
      </c>
      <c r="E42" s="322">
        <v>95072498.513354048</v>
      </c>
    </row>
    <row r="43" spans="1:5" ht="13.8" x14ac:dyDescent="0.25">
      <c r="A43" s="321" t="s">
        <v>99</v>
      </c>
      <c r="B43" s="321" t="s">
        <v>100</v>
      </c>
      <c r="C43" s="321" t="s">
        <v>793</v>
      </c>
      <c r="D43" s="322">
        <v>58092549.991775975</v>
      </c>
      <c r="E43" s="322">
        <v>61622990.843770087</v>
      </c>
    </row>
    <row r="44" spans="1:5" ht="13.8" x14ac:dyDescent="0.25">
      <c r="A44" s="321" t="s">
        <v>101</v>
      </c>
      <c r="B44" s="321" t="s">
        <v>102</v>
      </c>
      <c r="C44" s="321" t="s">
        <v>786</v>
      </c>
      <c r="D44" s="322">
        <v>130464661.81026582</v>
      </c>
      <c r="E44" s="322">
        <v>138904106.59199339</v>
      </c>
    </row>
    <row r="45" spans="1:5" ht="13.8" x14ac:dyDescent="0.25">
      <c r="A45" s="321" t="s">
        <v>103</v>
      </c>
      <c r="B45" s="321" t="s">
        <v>104</v>
      </c>
      <c r="C45" s="321" t="s">
        <v>785</v>
      </c>
      <c r="D45" s="322">
        <v>203157483.61621255</v>
      </c>
      <c r="E45" s="322">
        <v>211995677.21891436</v>
      </c>
    </row>
    <row r="46" spans="1:5" ht="13.8" x14ac:dyDescent="0.25">
      <c r="A46" s="321" t="s">
        <v>105</v>
      </c>
      <c r="B46" s="321" t="s">
        <v>106</v>
      </c>
      <c r="C46" s="321" t="s">
        <v>786</v>
      </c>
      <c r="D46" s="322">
        <v>157059672.24915302</v>
      </c>
      <c r="E46" s="322">
        <v>164663977.30586886</v>
      </c>
    </row>
    <row r="47" spans="1:5" ht="13.8" x14ac:dyDescent="0.25">
      <c r="A47" s="321" t="s">
        <v>107</v>
      </c>
      <c r="B47" s="321" t="s">
        <v>108</v>
      </c>
      <c r="C47" s="321" t="s">
        <v>786</v>
      </c>
      <c r="D47" s="322">
        <v>151143100.57321388</v>
      </c>
      <c r="E47" s="322">
        <v>158941671.43996638</v>
      </c>
    </row>
    <row r="48" spans="1:5" ht="13.8" x14ac:dyDescent="0.25">
      <c r="A48" s="321" t="s">
        <v>109</v>
      </c>
      <c r="B48" s="321" t="s">
        <v>110</v>
      </c>
      <c r="C48" s="321" t="s">
        <v>785</v>
      </c>
      <c r="D48" s="322">
        <v>233555573.37408003</v>
      </c>
      <c r="E48" s="322">
        <v>247058954.65342036</v>
      </c>
    </row>
    <row r="49" spans="1:5" ht="13.8" x14ac:dyDescent="0.25">
      <c r="A49" s="321" t="s">
        <v>111</v>
      </c>
      <c r="B49" s="321" t="s">
        <v>903</v>
      </c>
      <c r="C49" s="321" t="s">
        <v>785</v>
      </c>
      <c r="D49" s="322">
        <v>207371281.08233318</v>
      </c>
      <c r="E49" s="322">
        <v>217265090.29652071</v>
      </c>
    </row>
    <row r="50" spans="1:5" ht="13.8" x14ac:dyDescent="0.25">
      <c r="A50" s="321" t="s">
        <v>113</v>
      </c>
      <c r="B50" s="321" t="s">
        <v>114</v>
      </c>
      <c r="C50" s="321" t="s">
        <v>791</v>
      </c>
      <c r="D50" s="322">
        <v>10345747.495296095</v>
      </c>
      <c r="E50" s="322">
        <v>11282463.560252454</v>
      </c>
    </row>
    <row r="51" spans="1:5" ht="13.8" x14ac:dyDescent="0.25">
      <c r="A51" s="321" t="s">
        <v>115</v>
      </c>
      <c r="B51" s="321" t="s">
        <v>116</v>
      </c>
      <c r="C51" s="321" t="s">
        <v>785</v>
      </c>
      <c r="D51" s="322">
        <v>442698831.59736693</v>
      </c>
      <c r="E51" s="322">
        <v>465746129.40049195</v>
      </c>
    </row>
    <row r="52" spans="1:5" ht="13.8" x14ac:dyDescent="0.25">
      <c r="A52" s="321" t="s">
        <v>117</v>
      </c>
      <c r="B52" s="321" t="s">
        <v>118</v>
      </c>
      <c r="C52" s="321" t="s">
        <v>791</v>
      </c>
      <c r="D52" s="322">
        <v>23843616.372734763</v>
      </c>
      <c r="E52" s="322">
        <v>26544654.247899648</v>
      </c>
    </row>
    <row r="53" spans="1:5" ht="13.8" x14ac:dyDescent="0.25">
      <c r="A53" s="321" t="s">
        <v>119</v>
      </c>
      <c r="B53" s="321" t="s">
        <v>120</v>
      </c>
      <c r="C53" s="321" t="s">
        <v>785</v>
      </c>
      <c r="D53" s="322">
        <v>185817272.51831588</v>
      </c>
      <c r="E53" s="322">
        <v>196463733.39778435</v>
      </c>
    </row>
    <row r="54" spans="1:5" ht="13.8" x14ac:dyDescent="0.25">
      <c r="A54" s="321" t="s">
        <v>121</v>
      </c>
      <c r="B54" s="321" t="s">
        <v>122</v>
      </c>
      <c r="C54" s="321" t="s">
        <v>786</v>
      </c>
      <c r="D54" s="322">
        <v>70062691.422892883</v>
      </c>
      <c r="E54" s="322">
        <v>75187364.881057978</v>
      </c>
    </row>
    <row r="55" spans="1:5" ht="13.8" x14ac:dyDescent="0.25">
      <c r="A55" s="321" t="s">
        <v>123</v>
      </c>
      <c r="B55" s="321" t="s">
        <v>124</v>
      </c>
      <c r="C55" s="321" t="s">
        <v>787</v>
      </c>
      <c r="D55" s="322">
        <v>240524465.0288257</v>
      </c>
      <c r="E55" s="322">
        <v>254090226.2982575</v>
      </c>
    </row>
    <row r="56" spans="1:5" ht="13.8" x14ac:dyDescent="0.25">
      <c r="A56" s="321" t="s">
        <v>125</v>
      </c>
      <c r="B56" s="321" t="s">
        <v>126</v>
      </c>
      <c r="C56" s="321" t="s">
        <v>785</v>
      </c>
      <c r="D56" s="322">
        <v>190790597.75200152</v>
      </c>
      <c r="E56" s="322">
        <v>202167291.69627529</v>
      </c>
    </row>
    <row r="57" spans="1:5" ht="13.8" x14ac:dyDescent="0.25">
      <c r="A57" s="321" t="s">
        <v>127</v>
      </c>
      <c r="B57" s="321" t="s">
        <v>128</v>
      </c>
      <c r="C57" s="321" t="s">
        <v>793</v>
      </c>
      <c r="D57" s="322">
        <v>48378194.023383826</v>
      </c>
      <c r="E57" s="322">
        <v>51776027.247286029</v>
      </c>
    </row>
    <row r="58" spans="1:5" ht="13.8" x14ac:dyDescent="0.25">
      <c r="A58" s="321" t="s">
        <v>129</v>
      </c>
      <c r="B58" s="321" t="s">
        <v>130</v>
      </c>
      <c r="C58" s="321" t="s">
        <v>793</v>
      </c>
      <c r="D58" s="322">
        <v>70655776.87249127</v>
      </c>
      <c r="E58" s="322">
        <v>71774571.121921852</v>
      </c>
    </row>
    <row r="59" spans="1:5" ht="13.8" x14ac:dyDescent="0.25">
      <c r="A59" s="321" t="s">
        <v>131</v>
      </c>
      <c r="B59" s="321" t="s">
        <v>132</v>
      </c>
      <c r="C59" s="321" t="s">
        <v>793</v>
      </c>
      <c r="D59" s="322">
        <v>41204081.943938188</v>
      </c>
      <c r="E59" s="322">
        <v>45562057.150551409</v>
      </c>
    </row>
    <row r="60" spans="1:5" ht="13.8" x14ac:dyDescent="0.25">
      <c r="A60" s="321" t="s">
        <v>133</v>
      </c>
      <c r="B60" s="321" t="s">
        <v>134</v>
      </c>
      <c r="C60" s="321" t="s">
        <v>787</v>
      </c>
      <c r="D60" s="322">
        <v>362857169.3768279</v>
      </c>
      <c r="E60" s="322">
        <v>383106625.17985815</v>
      </c>
    </row>
    <row r="61" spans="1:5" ht="13.8" x14ac:dyDescent="0.25">
      <c r="A61" s="321" t="s">
        <v>135</v>
      </c>
      <c r="B61" s="321" t="s">
        <v>136</v>
      </c>
      <c r="C61" s="321" t="s">
        <v>786</v>
      </c>
      <c r="D61" s="322">
        <v>126146596.4967759</v>
      </c>
      <c r="E61" s="322">
        <v>134037684.69390015</v>
      </c>
    </row>
    <row r="62" spans="1:5" ht="13.8" x14ac:dyDescent="0.25">
      <c r="A62" s="321" t="s">
        <v>137</v>
      </c>
      <c r="B62" s="321" t="s">
        <v>138</v>
      </c>
      <c r="C62" s="321" t="s">
        <v>785</v>
      </c>
      <c r="D62" s="322">
        <v>132613722.13779101</v>
      </c>
      <c r="E62" s="322">
        <v>140698181.33505857</v>
      </c>
    </row>
    <row r="63" spans="1:5" ht="13.8" x14ac:dyDescent="0.25">
      <c r="A63" s="321" t="s">
        <v>139</v>
      </c>
      <c r="B63" s="321" t="s">
        <v>140</v>
      </c>
      <c r="C63" s="321" t="s">
        <v>786</v>
      </c>
      <c r="D63" s="322">
        <v>143147112.33443826</v>
      </c>
      <c r="E63" s="322">
        <v>151551739.92323917</v>
      </c>
    </row>
    <row r="64" spans="1:5" ht="13.8" x14ac:dyDescent="0.25">
      <c r="A64" s="321" t="s">
        <v>143</v>
      </c>
      <c r="B64" s="321" t="s">
        <v>819</v>
      </c>
      <c r="C64" s="321" t="s">
        <v>793</v>
      </c>
      <c r="D64" s="322">
        <v>68880357.241156772</v>
      </c>
      <c r="E64" s="322">
        <v>74579818.094492108</v>
      </c>
    </row>
    <row r="65" spans="1:5" ht="13.8" x14ac:dyDescent="0.25">
      <c r="A65" s="321" t="s">
        <v>145</v>
      </c>
      <c r="B65" s="321" t="s">
        <v>512</v>
      </c>
      <c r="C65" s="321" t="s">
        <v>785</v>
      </c>
      <c r="D65" s="322">
        <v>208555521.1658766</v>
      </c>
      <c r="E65" s="322">
        <v>220082450.97947031</v>
      </c>
    </row>
    <row r="66" spans="1:5" ht="13.8" x14ac:dyDescent="0.25">
      <c r="A66" s="321" t="s">
        <v>147</v>
      </c>
      <c r="B66" s="321" t="s">
        <v>148</v>
      </c>
      <c r="C66" s="321" t="s">
        <v>786</v>
      </c>
      <c r="D66" s="322">
        <v>120291153.77301675</v>
      </c>
      <c r="E66" s="322">
        <v>127880366.54776117</v>
      </c>
    </row>
    <row r="67" spans="1:5" ht="13.8" x14ac:dyDescent="0.25">
      <c r="A67" s="321" t="s">
        <v>149</v>
      </c>
      <c r="B67" s="321" t="s">
        <v>150</v>
      </c>
      <c r="C67" s="321" t="s">
        <v>785</v>
      </c>
      <c r="D67" s="322">
        <v>202444251.20194942</v>
      </c>
      <c r="E67" s="322">
        <v>213934900.29711133</v>
      </c>
    </row>
    <row r="68" spans="1:5" ht="13.8" x14ac:dyDescent="0.25">
      <c r="A68" s="321" t="s">
        <v>151</v>
      </c>
      <c r="B68" s="321" t="s">
        <v>152</v>
      </c>
      <c r="C68" s="321" t="s">
        <v>786</v>
      </c>
      <c r="D68" s="322">
        <v>139135504.21623877</v>
      </c>
      <c r="E68" s="322">
        <v>147264377.22250006</v>
      </c>
    </row>
    <row r="69" spans="1:5" ht="13.8" x14ac:dyDescent="0.25">
      <c r="A69" s="321" t="s">
        <v>153</v>
      </c>
      <c r="B69" s="321" t="s">
        <v>154</v>
      </c>
      <c r="C69" s="321" t="s">
        <v>792</v>
      </c>
      <c r="D69" s="322">
        <v>380942164.63621968</v>
      </c>
      <c r="E69" s="322">
        <v>405231475.31197143</v>
      </c>
    </row>
    <row r="70" spans="1:5" ht="13.8" x14ac:dyDescent="0.25">
      <c r="A70" s="321" t="s">
        <v>155</v>
      </c>
      <c r="B70" s="321" t="s">
        <v>156</v>
      </c>
      <c r="C70" s="321" t="s">
        <v>791</v>
      </c>
      <c r="D70" s="322">
        <v>15786923.465147011</v>
      </c>
      <c r="E70" s="322">
        <v>18361459.37286761</v>
      </c>
    </row>
    <row r="71" spans="1:5" ht="13.8" x14ac:dyDescent="0.25">
      <c r="A71" s="321" t="s">
        <v>157</v>
      </c>
      <c r="B71" s="321" t="s">
        <v>158</v>
      </c>
      <c r="C71" s="321" t="s">
        <v>787</v>
      </c>
      <c r="D71" s="322">
        <v>247108451.06566808</v>
      </c>
      <c r="E71" s="322">
        <v>259794462.9649584</v>
      </c>
    </row>
    <row r="72" spans="1:5" ht="13.8" x14ac:dyDescent="0.25">
      <c r="A72" s="321" t="s">
        <v>159</v>
      </c>
      <c r="B72" s="321" t="s">
        <v>160</v>
      </c>
      <c r="C72" s="321" t="s">
        <v>791</v>
      </c>
      <c r="D72" s="322">
        <v>3916308.0183686232</v>
      </c>
      <c r="E72" s="322">
        <v>4378524.1733736489</v>
      </c>
    </row>
    <row r="73" spans="1:5" ht="13.8" x14ac:dyDescent="0.25">
      <c r="A73" s="321" t="s">
        <v>161</v>
      </c>
      <c r="B73" s="321" t="s">
        <v>162</v>
      </c>
      <c r="C73" s="321" t="s">
        <v>792</v>
      </c>
      <c r="D73" s="322">
        <v>396439465.42137206</v>
      </c>
      <c r="E73" s="322">
        <v>422759913.43013179</v>
      </c>
    </row>
    <row r="74" spans="1:5" ht="13.8" x14ac:dyDescent="0.25">
      <c r="A74" s="321" t="s">
        <v>163</v>
      </c>
      <c r="B74" s="321" t="s">
        <v>164</v>
      </c>
      <c r="C74" s="321" t="s">
        <v>792</v>
      </c>
      <c r="D74" s="322">
        <v>503356311.16712636</v>
      </c>
      <c r="E74" s="322">
        <v>535086391.58741206</v>
      </c>
    </row>
    <row r="75" spans="1:5" ht="13.8" x14ac:dyDescent="0.25">
      <c r="A75" s="321" t="s">
        <v>165</v>
      </c>
      <c r="B75" s="321" t="s">
        <v>166</v>
      </c>
      <c r="C75" s="321" t="s">
        <v>787</v>
      </c>
      <c r="D75" s="322">
        <v>358657362.83850497</v>
      </c>
      <c r="E75" s="322">
        <v>378839263.11735767</v>
      </c>
    </row>
    <row r="76" spans="1:5" ht="13.8" x14ac:dyDescent="0.25">
      <c r="A76" s="321" t="s">
        <v>167</v>
      </c>
      <c r="B76" s="321" t="s">
        <v>168</v>
      </c>
      <c r="C76" s="321" t="s">
        <v>787</v>
      </c>
      <c r="D76" s="322">
        <v>258118474.86568269</v>
      </c>
      <c r="E76" s="322">
        <v>272837094.77116024</v>
      </c>
    </row>
    <row r="77" spans="1:5" ht="13.8" x14ac:dyDescent="0.25">
      <c r="A77" s="321" t="s">
        <v>169</v>
      </c>
      <c r="B77" s="321" t="s">
        <v>170</v>
      </c>
      <c r="C77" s="321" t="s">
        <v>792</v>
      </c>
      <c r="D77" s="322">
        <v>518052010.84995204</v>
      </c>
      <c r="E77" s="322">
        <v>536673211.20744574</v>
      </c>
    </row>
    <row r="78" spans="1:5" ht="13.8" x14ac:dyDescent="0.25">
      <c r="A78" s="321" t="s">
        <v>171</v>
      </c>
      <c r="B78" s="321" t="s">
        <v>172</v>
      </c>
      <c r="C78" s="321" t="s">
        <v>785</v>
      </c>
      <c r="D78" s="322">
        <v>300460412.32285762</v>
      </c>
      <c r="E78" s="322">
        <v>316917193.88725013</v>
      </c>
    </row>
    <row r="79" spans="1:5" ht="13.8" x14ac:dyDescent="0.25">
      <c r="A79" s="321" t="s">
        <v>173</v>
      </c>
      <c r="B79" s="321" t="s">
        <v>174</v>
      </c>
      <c r="C79" s="321" t="s">
        <v>785</v>
      </c>
      <c r="D79" s="322">
        <v>169690375.94080541</v>
      </c>
      <c r="E79" s="322">
        <v>178484857.94601437</v>
      </c>
    </row>
    <row r="80" spans="1:5" ht="13.8" x14ac:dyDescent="0.25">
      <c r="A80" s="321" t="s">
        <v>175</v>
      </c>
      <c r="B80" s="321" t="s">
        <v>176</v>
      </c>
      <c r="C80" s="321" t="s">
        <v>792</v>
      </c>
      <c r="D80" s="322">
        <v>375064743.5610553</v>
      </c>
      <c r="E80" s="322">
        <v>397535529.62573898</v>
      </c>
    </row>
    <row r="81" spans="1:5" ht="13.8" x14ac:dyDescent="0.25">
      <c r="A81" s="321" t="s">
        <v>177</v>
      </c>
      <c r="B81" s="321" t="s">
        <v>178</v>
      </c>
      <c r="C81" s="321" t="s">
        <v>791</v>
      </c>
      <c r="D81" s="322">
        <v>24949265.491005864</v>
      </c>
      <c r="E81" s="322">
        <v>29041796.759352878</v>
      </c>
    </row>
    <row r="82" spans="1:5" ht="13.8" x14ac:dyDescent="0.25">
      <c r="A82" s="321" t="s">
        <v>179</v>
      </c>
      <c r="B82" s="321" t="s">
        <v>180</v>
      </c>
      <c r="C82" s="321" t="s">
        <v>786</v>
      </c>
      <c r="D82" s="322">
        <v>130702489.57221314</v>
      </c>
      <c r="E82" s="322">
        <v>137915513.06272334</v>
      </c>
    </row>
    <row r="83" spans="1:5" ht="13.8" x14ac:dyDescent="0.25">
      <c r="A83" s="321" t="s">
        <v>181</v>
      </c>
      <c r="B83" s="321" t="s">
        <v>182</v>
      </c>
      <c r="C83" s="321" t="s">
        <v>787</v>
      </c>
      <c r="D83" s="322">
        <v>419861160.41128629</v>
      </c>
      <c r="E83" s="322">
        <v>445474286.76999533</v>
      </c>
    </row>
    <row r="84" spans="1:5" ht="13.8" x14ac:dyDescent="0.25">
      <c r="A84" s="321" t="s">
        <v>183</v>
      </c>
      <c r="B84" s="321" t="s">
        <v>184</v>
      </c>
      <c r="C84" s="321" t="s">
        <v>786</v>
      </c>
      <c r="D84" s="322">
        <v>134010416.28407335</v>
      </c>
      <c r="E84" s="322">
        <v>142254136.62395734</v>
      </c>
    </row>
    <row r="85" spans="1:5" ht="13.8" x14ac:dyDescent="0.25">
      <c r="A85" s="321" t="s">
        <v>185</v>
      </c>
      <c r="B85" s="321" t="s">
        <v>186</v>
      </c>
      <c r="C85" s="321" t="s">
        <v>787</v>
      </c>
      <c r="D85" s="322">
        <v>197133990.03975952</v>
      </c>
      <c r="E85" s="322">
        <v>210127037.9628163</v>
      </c>
    </row>
    <row r="86" spans="1:5" ht="13.8" x14ac:dyDescent="0.25">
      <c r="A86" s="321" t="s">
        <v>187</v>
      </c>
      <c r="B86" s="321" t="s">
        <v>188</v>
      </c>
      <c r="C86" s="321" t="s">
        <v>786</v>
      </c>
      <c r="D86" s="322">
        <v>78038637.0354857</v>
      </c>
      <c r="E86" s="322">
        <v>82832640.118685782</v>
      </c>
    </row>
    <row r="87" spans="1:5" ht="13.8" x14ac:dyDescent="0.25">
      <c r="A87" s="321" t="s">
        <v>189</v>
      </c>
      <c r="B87" s="321" t="s">
        <v>190</v>
      </c>
      <c r="C87" s="321" t="s">
        <v>786</v>
      </c>
      <c r="D87" s="322">
        <v>140349769.40338293</v>
      </c>
      <c r="E87" s="322">
        <v>148575147.11410058</v>
      </c>
    </row>
    <row r="88" spans="1:5" ht="13.8" x14ac:dyDescent="0.25">
      <c r="A88" s="321" t="s">
        <v>191</v>
      </c>
      <c r="B88" s="321" t="s">
        <v>192</v>
      </c>
      <c r="C88" s="321" t="s">
        <v>792</v>
      </c>
      <c r="D88" s="322">
        <v>568095426.31628633</v>
      </c>
      <c r="E88" s="322">
        <v>598552039.14737213</v>
      </c>
    </row>
    <row r="89" spans="1:5" ht="13.8" x14ac:dyDescent="0.25">
      <c r="A89" s="321" t="s">
        <v>193</v>
      </c>
      <c r="B89" s="321" t="s">
        <v>194</v>
      </c>
      <c r="C89" s="321" t="s">
        <v>785</v>
      </c>
      <c r="D89" s="322">
        <v>192174786.71916038</v>
      </c>
      <c r="E89" s="322">
        <v>203232596.07933453</v>
      </c>
    </row>
    <row r="90" spans="1:5" ht="13.8" x14ac:dyDescent="0.25">
      <c r="A90" s="321" t="s">
        <v>195</v>
      </c>
      <c r="B90" s="321" t="s">
        <v>912</v>
      </c>
      <c r="C90" s="321" t="s">
        <v>787</v>
      </c>
      <c r="D90" s="322">
        <v>297568475.61789918</v>
      </c>
      <c r="E90" s="322">
        <v>316007524.68143511</v>
      </c>
    </row>
    <row r="91" spans="1:5" ht="13.8" x14ac:dyDescent="0.25">
      <c r="A91" s="321" t="s">
        <v>197</v>
      </c>
      <c r="B91" s="321" t="s">
        <v>198</v>
      </c>
      <c r="C91" s="321" t="s">
        <v>792</v>
      </c>
      <c r="D91" s="322">
        <v>362975134.45511007</v>
      </c>
      <c r="E91" s="322">
        <v>384164862.65929097</v>
      </c>
    </row>
    <row r="92" spans="1:5" ht="13.8" x14ac:dyDescent="0.25">
      <c r="A92" s="321" t="s">
        <v>199</v>
      </c>
      <c r="B92" s="321" t="s">
        <v>761</v>
      </c>
      <c r="C92" s="321" t="s">
        <v>785</v>
      </c>
      <c r="D92" s="322">
        <v>128833748.79580793</v>
      </c>
      <c r="E92" s="322">
        <v>134733648.38013801</v>
      </c>
    </row>
    <row r="93" spans="1:5" ht="13.8" x14ac:dyDescent="0.25">
      <c r="A93" s="321" t="s">
        <v>202</v>
      </c>
      <c r="B93" s="321" t="s">
        <v>203</v>
      </c>
      <c r="C93" s="321" t="s">
        <v>793</v>
      </c>
      <c r="D93" s="322">
        <v>65045606.712774083</v>
      </c>
      <c r="E93" s="322">
        <v>68075599.585207358</v>
      </c>
    </row>
    <row r="94" spans="1:5" ht="13.8" x14ac:dyDescent="0.25">
      <c r="A94" s="321" t="s">
        <v>204</v>
      </c>
      <c r="B94" s="321" t="s">
        <v>205</v>
      </c>
      <c r="C94" s="321" t="s">
        <v>787</v>
      </c>
      <c r="D94" s="322">
        <v>280816992.84581816</v>
      </c>
      <c r="E94" s="322">
        <v>295509260.87099433</v>
      </c>
    </row>
    <row r="95" spans="1:5" ht="13.8" x14ac:dyDescent="0.25">
      <c r="A95" s="321" t="s">
        <v>206</v>
      </c>
      <c r="B95" s="321" t="s">
        <v>207</v>
      </c>
      <c r="C95" s="321" t="s">
        <v>787</v>
      </c>
      <c r="D95" s="322">
        <v>222009594.44522738</v>
      </c>
      <c r="E95" s="322">
        <v>234525011.73156878</v>
      </c>
    </row>
    <row r="96" spans="1:5" ht="13.8" x14ac:dyDescent="0.25">
      <c r="A96" s="321" t="s">
        <v>208</v>
      </c>
      <c r="B96" s="321" t="s">
        <v>209</v>
      </c>
      <c r="C96" s="321" t="s">
        <v>786</v>
      </c>
      <c r="D96" s="322">
        <v>109057743.89650877</v>
      </c>
      <c r="E96" s="322">
        <v>115441411.06890529</v>
      </c>
    </row>
    <row r="97" spans="1:5" ht="13.8" x14ac:dyDescent="0.25">
      <c r="A97" s="321" t="s">
        <v>210</v>
      </c>
      <c r="B97" s="321" t="s">
        <v>211</v>
      </c>
      <c r="C97" s="321" t="s">
        <v>786</v>
      </c>
      <c r="D97" s="322">
        <v>92549151.232535526</v>
      </c>
      <c r="E97" s="322">
        <v>98319955.104047909</v>
      </c>
    </row>
    <row r="98" spans="1:5" ht="13.8" x14ac:dyDescent="0.25">
      <c r="A98" s="321" t="s">
        <v>212</v>
      </c>
      <c r="B98" s="321" t="s">
        <v>213</v>
      </c>
      <c r="C98" s="321" t="s">
        <v>791</v>
      </c>
      <c r="D98" s="322">
        <v>1077.831846</v>
      </c>
      <c r="E98" s="322">
        <v>1405.2309939005352</v>
      </c>
    </row>
    <row r="99" spans="1:5" ht="13.8" x14ac:dyDescent="0.25">
      <c r="A99" s="321" t="s">
        <v>214</v>
      </c>
      <c r="B99" s="321" t="s">
        <v>215</v>
      </c>
      <c r="C99" s="321" t="s">
        <v>792</v>
      </c>
      <c r="D99" s="322">
        <v>344344690.01666313</v>
      </c>
      <c r="E99" s="322">
        <v>363603623.39520419</v>
      </c>
    </row>
    <row r="100" spans="1:5" ht="13.8" x14ac:dyDescent="0.25">
      <c r="A100" s="321" t="s">
        <v>216</v>
      </c>
      <c r="B100" s="321" t="s">
        <v>217</v>
      </c>
      <c r="C100" s="321" t="s">
        <v>792</v>
      </c>
      <c r="D100" s="322">
        <v>254564532.41946</v>
      </c>
      <c r="E100" s="322">
        <v>267634773.20296332</v>
      </c>
    </row>
    <row r="101" spans="1:5" ht="13.8" x14ac:dyDescent="0.25">
      <c r="A101" s="321" t="s">
        <v>218</v>
      </c>
      <c r="B101" s="321" t="s">
        <v>219</v>
      </c>
      <c r="C101" s="321" t="s">
        <v>792</v>
      </c>
      <c r="D101" s="322">
        <v>231469476.61948282</v>
      </c>
      <c r="E101" s="322">
        <v>248709452.72166526</v>
      </c>
    </row>
    <row r="102" spans="1:5" ht="13.8" x14ac:dyDescent="0.25">
      <c r="A102" s="321" t="s">
        <v>220</v>
      </c>
      <c r="B102" s="321" t="s">
        <v>221</v>
      </c>
      <c r="C102" s="321" t="s">
        <v>785</v>
      </c>
      <c r="D102" s="322">
        <v>176503498.38779077</v>
      </c>
      <c r="E102" s="322">
        <v>185782708.5450522</v>
      </c>
    </row>
    <row r="103" spans="1:5" ht="13.8" x14ac:dyDescent="0.25">
      <c r="A103" s="321" t="s">
        <v>222</v>
      </c>
      <c r="B103" s="321" t="s">
        <v>223</v>
      </c>
      <c r="C103" s="321" t="s">
        <v>786</v>
      </c>
      <c r="D103" s="322">
        <v>128240610.87215337</v>
      </c>
      <c r="E103" s="322">
        <v>135880517.79758826</v>
      </c>
    </row>
    <row r="104" spans="1:5" ht="13.8" x14ac:dyDescent="0.25">
      <c r="A104" s="321" t="s">
        <v>226</v>
      </c>
      <c r="B104" s="321" t="s">
        <v>227</v>
      </c>
      <c r="C104" s="321" t="s">
        <v>785</v>
      </c>
      <c r="D104" s="322">
        <v>188008415.60437188</v>
      </c>
      <c r="E104" s="322">
        <v>198340592.38571137</v>
      </c>
    </row>
    <row r="105" spans="1:5" ht="13.8" x14ac:dyDescent="0.25">
      <c r="A105" s="321" t="s">
        <v>228</v>
      </c>
      <c r="B105" s="321" t="s">
        <v>229</v>
      </c>
      <c r="C105" s="321" t="s">
        <v>787</v>
      </c>
      <c r="D105" s="322">
        <v>243667650.62761965</v>
      </c>
      <c r="E105" s="322">
        <v>257540243.20475653</v>
      </c>
    </row>
    <row r="106" spans="1:5" ht="13.8" x14ac:dyDescent="0.25">
      <c r="A106" s="321" t="s">
        <v>230</v>
      </c>
      <c r="B106" s="321" t="s">
        <v>231</v>
      </c>
      <c r="C106" s="321" t="s">
        <v>786</v>
      </c>
      <c r="D106" s="322">
        <v>181171427.54621923</v>
      </c>
      <c r="E106" s="322">
        <v>192163932.82522783</v>
      </c>
    </row>
    <row r="107" spans="1:5" ht="13.8" x14ac:dyDescent="0.25">
      <c r="A107" s="321" t="s">
        <v>232</v>
      </c>
      <c r="B107" s="321" t="s">
        <v>233</v>
      </c>
      <c r="C107" s="321" t="s">
        <v>785</v>
      </c>
      <c r="D107" s="322">
        <v>214998828.4827919</v>
      </c>
      <c r="E107" s="322">
        <v>226222774.72648779</v>
      </c>
    </row>
    <row r="108" spans="1:5" ht="13.8" x14ac:dyDescent="0.25">
      <c r="A108" s="321" t="s">
        <v>236</v>
      </c>
      <c r="B108" s="321" t="s">
        <v>237</v>
      </c>
      <c r="C108" s="321" t="s">
        <v>785</v>
      </c>
      <c r="D108" s="322">
        <v>170459881.16189066</v>
      </c>
      <c r="E108" s="322">
        <v>181675407.21197212</v>
      </c>
    </row>
    <row r="109" spans="1:5" ht="13.8" x14ac:dyDescent="0.25">
      <c r="A109" s="321" t="s">
        <v>238</v>
      </c>
      <c r="B109" s="321" t="s">
        <v>239</v>
      </c>
      <c r="C109" s="321" t="s">
        <v>791</v>
      </c>
      <c r="D109" s="322">
        <v>16127464.227187404</v>
      </c>
      <c r="E109" s="322">
        <v>18205487.920825962</v>
      </c>
    </row>
    <row r="110" spans="1:5" ht="13.8" x14ac:dyDescent="0.25">
      <c r="A110" s="321" t="s">
        <v>240</v>
      </c>
      <c r="B110" s="321" t="s">
        <v>241</v>
      </c>
      <c r="C110" s="321" t="s">
        <v>786</v>
      </c>
      <c r="D110" s="322">
        <v>171795739.20553353</v>
      </c>
      <c r="E110" s="322">
        <v>181291098.41875032</v>
      </c>
    </row>
    <row r="111" spans="1:5" ht="13.8" x14ac:dyDescent="0.25">
      <c r="A111" s="321" t="s">
        <v>242</v>
      </c>
      <c r="B111" s="321" t="s">
        <v>243</v>
      </c>
      <c r="C111" s="321" t="s">
        <v>785</v>
      </c>
      <c r="D111" s="322">
        <v>223043892.31525013</v>
      </c>
      <c r="E111" s="322">
        <v>236583383.72072941</v>
      </c>
    </row>
    <row r="112" spans="1:5" ht="13.8" x14ac:dyDescent="0.25">
      <c r="A112" s="321" t="s">
        <v>244</v>
      </c>
      <c r="B112" s="321" t="s">
        <v>245</v>
      </c>
      <c r="C112" s="321" t="s">
        <v>791</v>
      </c>
      <c r="D112" s="322">
        <v>8783894.5744880699</v>
      </c>
      <c r="E112" s="322">
        <v>9921311.1719437968</v>
      </c>
    </row>
    <row r="113" spans="1:5" ht="13.8" x14ac:dyDescent="0.25">
      <c r="A113" s="321" t="s">
        <v>246</v>
      </c>
      <c r="B113" s="321" t="s">
        <v>247</v>
      </c>
      <c r="C113" s="321" t="s">
        <v>786</v>
      </c>
      <c r="D113" s="322">
        <v>118879467.09390377</v>
      </c>
      <c r="E113" s="322">
        <v>124734163.58543201</v>
      </c>
    </row>
    <row r="114" spans="1:5" ht="13.8" x14ac:dyDescent="0.25">
      <c r="A114" s="321" t="s">
        <v>250</v>
      </c>
      <c r="B114" s="321" t="s">
        <v>251</v>
      </c>
      <c r="C114" s="321" t="s">
        <v>793</v>
      </c>
      <c r="D114" s="322">
        <v>110900172.98915923</v>
      </c>
      <c r="E114" s="322">
        <v>110821766.021065</v>
      </c>
    </row>
    <row r="115" spans="1:5" ht="13.8" x14ac:dyDescent="0.25">
      <c r="A115" s="321" t="s">
        <v>252</v>
      </c>
      <c r="B115" s="321" t="s">
        <v>733</v>
      </c>
      <c r="C115" s="321" t="s">
        <v>787</v>
      </c>
      <c r="D115" s="322">
        <v>246269454.80220351</v>
      </c>
      <c r="E115" s="322">
        <v>261100599.05432528</v>
      </c>
    </row>
    <row r="116" spans="1:5" ht="13.8" x14ac:dyDescent="0.25">
      <c r="A116" s="321" t="s">
        <v>253</v>
      </c>
      <c r="B116" s="321" t="s">
        <v>254</v>
      </c>
      <c r="C116" s="321" t="s">
        <v>793</v>
      </c>
      <c r="D116" s="322">
        <v>110226922.6865716</v>
      </c>
      <c r="E116" s="322">
        <v>111699371.93878961</v>
      </c>
    </row>
    <row r="117" spans="1:5" ht="13.8" x14ac:dyDescent="0.25">
      <c r="A117" s="321" t="s">
        <v>257</v>
      </c>
      <c r="B117" s="321" t="s">
        <v>258</v>
      </c>
      <c r="C117" s="321" t="s">
        <v>785</v>
      </c>
      <c r="D117" s="322">
        <v>193560613.00351647</v>
      </c>
      <c r="E117" s="322">
        <v>203643830.20520931</v>
      </c>
    </row>
    <row r="118" spans="1:5" ht="13.8" x14ac:dyDescent="0.25">
      <c r="A118" s="321" t="s">
        <v>259</v>
      </c>
      <c r="B118" s="321" t="s">
        <v>260</v>
      </c>
      <c r="C118" s="321" t="s">
        <v>793</v>
      </c>
      <c r="D118" s="322">
        <v>44078898.908386514</v>
      </c>
      <c r="E118" s="322">
        <v>44759321.605838835</v>
      </c>
    </row>
    <row r="119" spans="1:5" ht="13.8" x14ac:dyDescent="0.25">
      <c r="A119" s="321" t="s">
        <v>263</v>
      </c>
      <c r="B119" s="321" t="s">
        <v>264</v>
      </c>
      <c r="C119" s="321" t="s">
        <v>793</v>
      </c>
      <c r="D119" s="322">
        <v>84082596.586123645</v>
      </c>
      <c r="E119" s="322">
        <v>87084232.893223524</v>
      </c>
    </row>
    <row r="120" spans="1:5" ht="13.8" x14ac:dyDescent="0.25">
      <c r="A120" s="321" t="s">
        <v>265</v>
      </c>
      <c r="B120" s="321" t="s">
        <v>513</v>
      </c>
      <c r="C120" s="321" t="s">
        <v>793</v>
      </c>
      <c r="D120" s="322">
        <v>153434518.31110996</v>
      </c>
      <c r="E120" s="322">
        <v>157101514.54482552</v>
      </c>
    </row>
    <row r="121" spans="1:5" ht="13.8" x14ac:dyDescent="0.25">
      <c r="A121" s="321" t="s">
        <v>267</v>
      </c>
      <c r="B121" s="321" t="s">
        <v>268</v>
      </c>
      <c r="C121" s="321" t="s">
        <v>792</v>
      </c>
      <c r="D121" s="322">
        <v>228944311.40628046</v>
      </c>
      <c r="E121" s="322">
        <v>242703566.31747857</v>
      </c>
    </row>
    <row r="122" spans="1:5" ht="13.8" x14ac:dyDescent="0.25">
      <c r="A122" s="321" t="s">
        <v>269</v>
      </c>
      <c r="B122" s="321" t="s">
        <v>270</v>
      </c>
      <c r="C122" s="321" t="s">
        <v>785</v>
      </c>
      <c r="D122" s="322">
        <v>218338306.73354378</v>
      </c>
      <c r="E122" s="322">
        <v>228331773.11723849</v>
      </c>
    </row>
    <row r="123" spans="1:5" ht="13.8" x14ac:dyDescent="0.25">
      <c r="A123" s="321" t="s">
        <v>271</v>
      </c>
      <c r="B123" s="321" t="s">
        <v>272</v>
      </c>
      <c r="C123" s="321" t="s">
        <v>792</v>
      </c>
      <c r="D123" s="322">
        <v>313090248.5581944</v>
      </c>
      <c r="E123" s="322">
        <v>328715736.62755823</v>
      </c>
    </row>
    <row r="124" spans="1:5" ht="13.8" x14ac:dyDescent="0.25">
      <c r="A124" s="321" t="s">
        <v>572</v>
      </c>
      <c r="B124" s="321" t="s">
        <v>728</v>
      </c>
      <c r="C124" s="321" t="s">
        <v>786</v>
      </c>
      <c r="D124" s="322">
        <v>65045186.592768513</v>
      </c>
      <c r="E124" s="322">
        <v>68830276.881512761</v>
      </c>
    </row>
    <row r="125" spans="1:5" ht="13.8" x14ac:dyDescent="0.25">
      <c r="A125" s="321" t="s">
        <v>273</v>
      </c>
      <c r="B125" s="321" t="s">
        <v>274</v>
      </c>
      <c r="C125" s="321" t="s">
        <v>786</v>
      </c>
      <c r="D125" s="322">
        <v>159497387.68536982</v>
      </c>
      <c r="E125" s="322">
        <v>166666224.67215097</v>
      </c>
    </row>
    <row r="126" spans="1:5" ht="13.8" x14ac:dyDescent="0.25">
      <c r="A126" s="321" t="s">
        <v>275</v>
      </c>
      <c r="B126" s="321" t="s">
        <v>276</v>
      </c>
      <c r="C126" s="321" t="s">
        <v>785</v>
      </c>
      <c r="D126" s="322">
        <v>154167377.93320298</v>
      </c>
      <c r="E126" s="322">
        <v>161707555.70649812</v>
      </c>
    </row>
    <row r="127" spans="1:5" ht="13.8" x14ac:dyDescent="0.25">
      <c r="A127" s="321" t="s">
        <v>279</v>
      </c>
      <c r="B127" s="321" t="s">
        <v>280</v>
      </c>
      <c r="C127" s="321" t="s">
        <v>787</v>
      </c>
      <c r="D127" s="322">
        <v>455397957.29019302</v>
      </c>
      <c r="E127" s="322">
        <v>482604485.62212461</v>
      </c>
    </row>
    <row r="128" spans="1:5" ht="13.8" x14ac:dyDescent="0.25">
      <c r="A128" s="321" t="s">
        <v>281</v>
      </c>
      <c r="B128" s="321" t="s">
        <v>282</v>
      </c>
      <c r="C128" s="321" t="s">
        <v>786</v>
      </c>
      <c r="D128" s="322">
        <v>124658135.61757979</v>
      </c>
      <c r="E128" s="322">
        <v>133437194.29540828</v>
      </c>
    </row>
    <row r="129" spans="1:5" ht="13.8" x14ac:dyDescent="0.25">
      <c r="A129" s="321" t="s">
        <v>283</v>
      </c>
      <c r="B129" s="321" t="s">
        <v>284</v>
      </c>
      <c r="C129" s="321" t="s">
        <v>792</v>
      </c>
      <c r="D129" s="322">
        <v>583010536.52019429</v>
      </c>
      <c r="E129" s="322">
        <v>615838833.14475775</v>
      </c>
    </row>
    <row r="130" spans="1:5" ht="13.8" x14ac:dyDescent="0.25">
      <c r="A130" s="321" t="s">
        <v>287</v>
      </c>
      <c r="B130" s="321" t="s">
        <v>288</v>
      </c>
      <c r="C130" s="321" t="s">
        <v>785</v>
      </c>
      <c r="D130" s="322">
        <v>183397387.75336763</v>
      </c>
      <c r="E130" s="322">
        <v>193325221.74607712</v>
      </c>
    </row>
    <row r="131" spans="1:5" ht="13.8" x14ac:dyDescent="0.25">
      <c r="A131" s="321" t="s">
        <v>289</v>
      </c>
      <c r="B131" s="321" t="s">
        <v>290</v>
      </c>
      <c r="C131" s="321" t="s">
        <v>793</v>
      </c>
      <c r="D131" s="322">
        <v>51270034.975529246</v>
      </c>
      <c r="E131" s="322">
        <v>53629863.926713422</v>
      </c>
    </row>
    <row r="132" spans="1:5" ht="13.8" x14ac:dyDescent="0.25">
      <c r="A132" s="321" t="s">
        <v>291</v>
      </c>
      <c r="B132" s="321" t="s">
        <v>292</v>
      </c>
      <c r="C132" s="321" t="s">
        <v>792</v>
      </c>
      <c r="D132" s="322">
        <v>333499473.48127091</v>
      </c>
      <c r="E132" s="322">
        <v>359027630.25233191</v>
      </c>
    </row>
    <row r="133" spans="1:5" ht="13.8" x14ac:dyDescent="0.25">
      <c r="A133" s="321" t="s">
        <v>293</v>
      </c>
      <c r="B133" s="321" t="s">
        <v>294</v>
      </c>
      <c r="C133" s="321" t="s">
        <v>791</v>
      </c>
      <c r="D133" s="322">
        <v>589947.18594800006</v>
      </c>
      <c r="E133" s="322">
        <v>671613.3534819237</v>
      </c>
    </row>
    <row r="134" spans="1:5" ht="13.8" x14ac:dyDescent="0.25">
      <c r="A134" s="321" t="s">
        <v>297</v>
      </c>
      <c r="B134" s="321" t="s">
        <v>298</v>
      </c>
      <c r="C134" s="321" t="s">
        <v>792</v>
      </c>
      <c r="D134" s="322">
        <v>407599243.89157134</v>
      </c>
      <c r="E134" s="322">
        <v>423078185.91629696</v>
      </c>
    </row>
    <row r="135" spans="1:5" ht="13.8" x14ac:dyDescent="0.25">
      <c r="A135" s="321" t="s">
        <v>303</v>
      </c>
      <c r="B135" s="321" t="s">
        <v>304</v>
      </c>
      <c r="C135" s="321" t="s">
        <v>793</v>
      </c>
      <c r="D135" s="322">
        <v>125101562.19923031</v>
      </c>
      <c r="E135" s="322">
        <v>129769653.0952599</v>
      </c>
    </row>
    <row r="136" spans="1:5" ht="13.8" x14ac:dyDescent="0.25">
      <c r="A136" s="321" t="s">
        <v>305</v>
      </c>
      <c r="B136" s="321" t="s">
        <v>306</v>
      </c>
      <c r="C136" s="321" t="s">
        <v>791</v>
      </c>
      <c r="D136" s="322">
        <v>13422565.066142529</v>
      </c>
      <c r="E136" s="322">
        <v>15219912.294414345</v>
      </c>
    </row>
    <row r="137" spans="1:5" ht="13.8" x14ac:dyDescent="0.25">
      <c r="A137" s="321" t="s">
        <v>307</v>
      </c>
      <c r="B137" s="321" t="s">
        <v>308</v>
      </c>
      <c r="C137" s="321" t="s">
        <v>792</v>
      </c>
      <c r="D137" s="322">
        <v>489675904.79078704</v>
      </c>
      <c r="E137" s="322">
        <v>519546769.70888662</v>
      </c>
    </row>
    <row r="138" spans="1:5" ht="13.8" x14ac:dyDescent="0.25">
      <c r="A138" s="321" t="s">
        <v>309</v>
      </c>
      <c r="B138" s="321" t="s">
        <v>310</v>
      </c>
      <c r="C138" s="321" t="s">
        <v>787</v>
      </c>
      <c r="D138" s="322">
        <v>311779071.1643194</v>
      </c>
      <c r="E138" s="322">
        <v>330103020.14673024</v>
      </c>
    </row>
    <row r="139" spans="1:5" ht="13.8" x14ac:dyDescent="0.25">
      <c r="A139" s="321" t="s">
        <v>311</v>
      </c>
      <c r="B139" s="321" t="s">
        <v>312</v>
      </c>
      <c r="C139" s="321" t="s">
        <v>787</v>
      </c>
      <c r="D139" s="322">
        <v>238046112.69862655</v>
      </c>
      <c r="E139" s="322">
        <v>254964580.17076233</v>
      </c>
    </row>
    <row r="140" spans="1:5" ht="13.8" x14ac:dyDescent="0.25">
      <c r="A140" s="321" t="s">
        <v>313</v>
      </c>
      <c r="B140" s="321" t="s">
        <v>904</v>
      </c>
      <c r="C140" s="321" t="s">
        <v>787</v>
      </c>
      <c r="D140" s="322">
        <v>320452495.13076901</v>
      </c>
      <c r="E140" s="322">
        <v>340638624.62328273</v>
      </c>
    </row>
    <row r="141" spans="1:5" ht="13.8" x14ac:dyDescent="0.25">
      <c r="A141" s="321" t="s">
        <v>315</v>
      </c>
      <c r="B141" s="321" t="s">
        <v>316</v>
      </c>
      <c r="C141" s="321" t="s">
        <v>792</v>
      </c>
      <c r="D141" s="322">
        <v>481089477.34998482</v>
      </c>
      <c r="E141" s="322">
        <v>506626463.36521822</v>
      </c>
    </row>
    <row r="142" spans="1:5" ht="13.8" x14ac:dyDescent="0.25">
      <c r="A142" s="321" t="s">
        <v>317</v>
      </c>
      <c r="B142" s="321" t="s">
        <v>318</v>
      </c>
      <c r="C142" s="321" t="s">
        <v>785</v>
      </c>
      <c r="D142" s="322">
        <v>193953209.44959831</v>
      </c>
      <c r="E142" s="322">
        <v>203547494.51552525</v>
      </c>
    </row>
    <row r="143" spans="1:5" ht="13.8" x14ac:dyDescent="0.25">
      <c r="A143" s="321" t="s">
        <v>319</v>
      </c>
      <c r="B143" s="321" t="s">
        <v>320</v>
      </c>
      <c r="C143" s="321" t="s">
        <v>786</v>
      </c>
      <c r="D143" s="322">
        <v>220225096.11203966</v>
      </c>
      <c r="E143" s="322">
        <v>231771920.12048563</v>
      </c>
    </row>
    <row r="144" spans="1:5" ht="13.8" x14ac:dyDescent="0.25">
      <c r="A144" s="321" t="s">
        <v>323</v>
      </c>
      <c r="B144" s="321" t="s">
        <v>324</v>
      </c>
      <c r="C144" s="321" t="s">
        <v>787</v>
      </c>
      <c r="D144" s="322">
        <v>352965292.86272824</v>
      </c>
      <c r="E144" s="322">
        <v>373874227.48480612</v>
      </c>
    </row>
    <row r="145" spans="1:5" ht="13.8" x14ac:dyDescent="0.25">
      <c r="A145" s="321" t="s">
        <v>327</v>
      </c>
      <c r="B145" s="321" t="s">
        <v>328</v>
      </c>
      <c r="C145" s="321" t="s">
        <v>785</v>
      </c>
      <c r="D145" s="322">
        <v>186042005.4482204</v>
      </c>
      <c r="E145" s="322">
        <v>197703810.30240119</v>
      </c>
    </row>
    <row r="146" spans="1:5" ht="13.8" x14ac:dyDescent="0.25">
      <c r="A146" s="321" t="s">
        <v>329</v>
      </c>
      <c r="B146" s="321" t="s">
        <v>330</v>
      </c>
      <c r="C146" s="321" t="s">
        <v>791</v>
      </c>
      <c r="D146" s="322">
        <v>426659.02200000058</v>
      </c>
      <c r="E146" s="322">
        <v>392566.85216508753</v>
      </c>
    </row>
    <row r="147" spans="1:5" ht="13.8" x14ac:dyDescent="0.25">
      <c r="A147" s="321" t="s">
        <v>333</v>
      </c>
      <c r="B147" s="321" t="s">
        <v>855</v>
      </c>
      <c r="C147" s="321" t="s">
        <v>791</v>
      </c>
      <c r="D147" s="322">
        <v>3183722.5563889439</v>
      </c>
      <c r="E147" s="322">
        <v>3595635.3531800937</v>
      </c>
    </row>
    <row r="148" spans="1:5" ht="13.8" x14ac:dyDescent="0.25">
      <c r="A148" s="321" t="s">
        <v>335</v>
      </c>
      <c r="B148" s="321" t="s">
        <v>336</v>
      </c>
      <c r="C148" s="321" t="s">
        <v>787</v>
      </c>
      <c r="D148" s="322">
        <v>308295879.98828459</v>
      </c>
      <c r="E148" s="322">
        <v>324132489.7728771</v>
      </c>
    </row>
    <row r="149" spans="1:5" ht="13.8" x14ac:dyDescent="0.25">
      <c r="A149" s="321" t="s">
        <v>339</v>
      </c>
      <c r="B149" s="321" t="s">
        <v>340</v>
      </c>
      <c r="C149" s="321" t="s">
        <v>787</v>
      </c>
      <c r="D149" s="322">
        <v>272530746.34010845</v>
      </c>
      <c r="E149" s="322">
        <v>287613176.63701761</v>
      </c>
    </row>
    <row r="150" spans="1:5" ht="13.8" x14ac:dyDescent="0.25">
      <c r="A150" s="321" t="s">
        <v>341</v>
      </c>
      <c r="B150" s="321" t="s">
        <v>342</v>
      </c>
      <c r="C150" s="321" t="s">
        <v>787</v>
      </c>
      <c r="D150" s="322">
        <v>385451532.72239602</v>
      </c>
      <c r="E150" s="322">
        <v>406634051.23184729</v>
      </c>
    </row>
    <row r="151" spans="1:5" ht="13.8" x14ac:dyDescent="0.25">
      <c r="A151" s="321" t="s">
        <v>343</v>
      </c>
      <c r="B151" s="321" t="s">
        <v>344</v>
      </c>
      <c r="C151" s="321" t="s">
        <v>785</v>
      </c>
      <c r="D151" s="322">
        <v>157978181.375238</v>
      </c>
      <c r="E151" s="322">
        <v>167525788.92946199</v>
      </c>
    </row>
    <row r="152" spans="1:5" ht="13.8" x14ac:dyDescent="0.25">
      <c r="A152" s="321" t="s">
        <v>345</v>
      </c>
      <c r="B152" s="321" t="s">
        <v>346</v>
      </c>
      <c r="C152" s="321" t="s">
        <v>786</v>
      </c>
      <c r="D152" s="322">
        <v>106528167.91952716</v>
      </c>
      <c r="E152" s="322">
        <v>113448842.43832299</v>
      </c>
    </row>
    <row r="153" spans="1:5" ht="13.8" x14ac:dyDescent="0.25">
      <c r="A153" s="321" t="s">
        <v>347</v>
      </c>
      <c r="B153" s="321" t="s">
        <v>348</v>
      </c>
      <c r="C153" s="321" t="s">
        <v>791</v>
      </c>
      <c r="D153" s="322">
        <v>20280312.76279727</v>
      </c>
      <c r="E153" s="322">
        <v>21542134.188837886</v>
      </c>
    </row>
    <row r="154" spans="1:5" ht="13.8" x14ac:dyDescent="0.25">
      <c r="A154" s="321" t="s">
        <v>349</v>
      </c>
      <c r="B154" s="321" t="s">
        <v>350</v>
      </c>
      <c r="C154" s="321" t="s">
        <v>792</v>
      </c>
      <c r="D154" s="322">
        <v>424844836.21864104</v>
      </c>
      <c r="E154" s="322">
        <v>443959796.0957346</v>
      </c>
    </row>
    <row r="155" spans="1:5" ht="13.8" x14ac:dyDescent="0.25">
      <c r="A155" s="321" t="s">
        <v>353</v>
      </c>
      <c r="B155" s="321" t="s">
        <v>354</v>
      </c>
      <c r="C155" s="321" t="s">
        <v>791</v>
      </c>
      <c r="D155" s="322">
        <v>2166948.7375270305</v>
      </c>
      <c r="E155" s="322">
        <v>2214083.9191400115</v>
      </c>
    </row>
    <row r="156" spans="1:5" ht="13.8" x14ac:dyDescent="0.25">
      <c r="A156" s="321" t="s">
        <v>355</v>
      </c>
      <c r="B156" s="321" t="s">
        <v>356</v>
      </c>
      <c r="C156" s="321" t="s">
        <v>787</v>
      </c>
      <c r="D156" s="322">
        <v>385066455.83461493</v>
      </c>
      <c r="E156" s="322">
        <v>405889989.24994451</v>
      </c>
    </row>
    <row r="157" spans="1:5" ht="13.8" x14ac:dyDescent="0.25">
      <c r="A157" s="321" t="s">
        <v>357</v>
      </c>
      <c r="B157" s="321" t="s">
        <v>358</v>
      </c>
      <c r="C157" s="321" t="s">
        <v>792</v>
      </c>
      <c r="D157" s="322">
        <v>349839111.45255721</v>
      </c>
      <c r="E157" s="322">
        <v>372325838.51484263</v>
      </c>
    </row>
    <row r="158" spans="1:5" ht="13.8" x14ac:dyDescent="0.25">
      <c r="A158" s="321" t="s">
        <v>359</v>
      </c>
      <c r="B158" s="321" t="s">
        <v>360</v>
      </c>
      <c r="C158" s="321" t="s">
        <v>787</v>
      </c>
      <c r="D158" s="322">
        <v>251959064.69194597</v>
      </c>
      <c r="E158" s="322">
        <v>266791527.98591614</v>
      </c>
    </row>
    <row r="159" spans="1:5" ht="13.8" x14ac:dyDescent="0.25">
      <c r="A159" s="321" t="s">
        <v>361</v>
      </c>
      <c r="B159" s="321" t="s">
        <v>362</v>
      </c>
      <c r="C159" s="321" t="s">
        <v>792</v>
      </c>
      <c r="D159" s="322">
        <v>536348017.7902649</v>
      </c>
      <c r="E159" s="322">
        <v>560907864.97090876</v>
      </c>
    </row>
    <row r="160" spans="1:5" ht="13.8" x14ac:dyDescent="0.25">
      <c r="A160" s="321" t="s">
        <v>363</v>
      </c>
      <c r="B160" s="321" t="s">
        <v>364</v>
      </c>
      <c r="C160" s="321" t="s">
        <v>787</v>
      </c>
      <c r="D160" s="322">
        <v>285147380.97696781</v>
      </c>
      <c r="E160" s="322">
        <v>300867038.73814929</v>
      </c>
    </row>
    <row r="161" spans="1:5" ht="13.8" x14ac:dyDescent="0.25">
      <c r="A161" s="321" t="s">
        <v>26</v>
      </c>
      <c r="B161" s="321" t="s">
        <v>27</v>
      </c>
      <c r="C161" s="321" t="s">
        <v>785</v>
      </c>
      <c r="D161" s="322">
        <v>212325628.31602004</v>
      </c>
      <c r="E161" s="322">
        <v>223840786.90733233</v>
      </c>
    </row>
    <row r="162" spans="1:5" ht="13.8" x14ac:dyDescent="0.25">
      <c r="A162" s="321" t="s">
        <v>365</v>
      </c>
      <c r="B162" s="321" t="s">
        <v>366</v>
      </c>
      <c r="C162" s="321" t="s">
        <v>787</v>
      </c>
      <c r="D162" s="322">
        <v>287035373.91838694</v>
      </c>
      <c r="E162" s="322">
        <v>300839122.13904876</v>
      </c>
    </row>
    <row r="163" spans="1:5" ht="13.8" x14ac:dyDescent="0.25">
      <c r="A163" s="321" t="s">
        <v>367</v>
      </c>
      <c r="B163" s="321" t="s">
        <v>368</v>
      </c>
      <c r="C163" s="321" t="s">
        <v>785</v>
      </c>
      <c r="D163" s="322">
        <v>183015417.61185637</v>
      </c>
      <c r="E163" s="322">
        <v>193681596.0774771</v>
      </c>
    </row>
    <row r="164" spans="1:5" ht="13.8" x14ac:dyDescent="0.25">
      <c r="A164" s="321" t="s">
        <v>371</v>
      </c>
      <c r="B164" s="321" t="s">
        <v>372</v>
      </c>
      <c r="C164" s="321" t="s">
        <v>787</v>
      </c>
      <c r="D164" s="322">
        <v>262582185.77649367</v>
      </c>
      <c r="E164" s="322">
        <v>277615474.84263146</v>
      </c>
    </row>
    <row r="165" spans="1:5" ht="13.8" x14ac:dyDescent="0.25">
      <c r="A165" s="321" t="s">
        <v>377</v>
      </c>
      <c r="B165" s="321" t="s">
        <v>378</v>
      </c>
      <c r="C165" s="321" t="s">
        <v>786</v>
      </c>
      <c r="D165" s="322">
        <v>162688687.43176669</v>
      </c>
      <c r="E165" s="322">
        <v>170996017.59569505</v>
      </c>
    </row>
    <row r="166" spans="1:5" ht="13.8" x14ac:dyDescent="0.25">
      <c r="A166" s="321" t="s">
        <v>379</v>
      </c>
      <c r="B166" s="321" t="s">
        <v>380</v>
      </c>
      <c r="C166" s="321" t="s">
        <v>791</v>
      </c>
      <c r="D166" s="322">
        <v>7906654.7730723759</v>
      </c>
      <c r="E166" s="322">
        <v>8300577.4860540731</v>
      </c>
    </row>
    <row r="167" spans="1:5" ht="13.8" x14ac:dyDescent="0.25">
      <c r="A167" s="321" t="s">
        <v>381</v>
      </c>
      <c r="B167" s="321" t="s">
        <v>382</v>
      </c>
      <c r="C167" s="321" t="s">
        <v>787</v>
      </c>
      <c r="D167" s="322">
        <v>225815225.91334194</v>
      </c>
      <c r="E167" s="322">
        <v>237633588.57612163</v>
      </c>
    </row>
    <row r="168" spans="1:5" ht="13.8" x14ac:dyDescent="0.25">
      <c r="A168" s="321" t="s">
        <v>383</v>
      </c>
      <c r="B168" s="321" t="s">
        <v>384</v>
      </c>
      <c r="C168" s="321" t="s">
        <v>792</v>
      </c>
      <c r="D168" s="322">
        <v>523196462.07968485</v>
      </c>
      <c r="E168" s="322">
        <v>553954024.48315132</v>
      </c>
    </row>
    <row r="169" spans="1:5" ht="13.8" x14ac:dyDescent="0.25">
      <c r="A169" s="321" t="s">
        <v>389</v>
      </c>
      <c r="B169" s="321" t="s">
        <v>390</v>
      </c>
      <c r="C169" s="321" t="s">
        <v>791</v>
      </c>
      <c r="D169" s="322">
        <v>816640.59432400018</v>
      </c>
      <c r="E169" s="322">
        <v>865396.41857946303</v>
      </c>
    </row>
    <row r="170" spans="1:5" ht="13.8" x14ac:dyDescent="0.25">
      <c r="A170" s="321" t="s">
        <v>401</v>
      </c>
      <c r="B170" s="321" t="s">
        <v>402</v>
      </c>
      <c r="C170" s="321" t="s">
        <v>787</v>
      </c>
      <c r="D170" s="322">
        <v>201943645.80849716</v>
      </c>
      <c r="E170" s="322">
        <v>214215506.39430812</v>
      </c>
    </row>
    <row r="171" spans="1:5" ht="13.8" x14ac:dyDescent="0.25">
      <c r="A171" s="321" t="s">
        <v>403</v>
      </c>
      <c r="B171" s="321" t="s">
        <v>404</v>
      </c>
      <c r="C171" s="321" t="s">
        <v>791</v>
      </c>
      <c r="D171" s="322">
        <v>4412.7446713930613</v>
      </c>
      <c r="E171" s="322">
        <v>4160.8252332400371</v>
      </c>
    </row>
    <row r="172" spans="1:5" ht="13.8" x14ac:dyDescent="0.25">
      <c r="A172" s="321" t="s">
        <v>405</v>
      </c>
      <c r="B172" s="321" t="s">
        <v>406</v>
      </c>
      <c r="C172" s="321" t="s">
        <v>787</v>
      </c>
      <c r="D172" s="322">
        <v>302328495.60493398</v>
      </c>
      <c r="E172" s="322">
        <v>317661179.19508713</v>
      </c>
    </row>
    <row r="173" spans="1:5" ht="13.8" x14ac:dyDescent="0.25">
      <c r="A173" s="321" t="s">
        <v>407</v>
      </c>
      <c r="B173" s="321" t="s">
        <v>408</v>
      </c>
      <c r="C173" s="321" t="s">
        <v>791</v>
      </c>
      <c r="D173" s="322">
        <v>3743586.6297685048</v>
      </c>
      <c r="E173" s="322">
        <v>4232016.7534251027</v>
      </c>
    </row>
    <row r="174" spans="1:5" ht="13.8" x14ac:dyDescent="0.25">
      <c r="A174" s="321" t="s">
        <v>409</v>
      </c>
      <c r="B174" s="321" t="s">
        <v>410</v>
      </c>
      <c r="C174" s="321" t="s">
        <v>787</v>
      </c>
      <c r="D174" s="322">
        <v>304978285.06137842</v>
      </c>
      <c r="E174" s="322">
        <v>323062968.34989661</v>
      </c>
    </row>
    <row r="175" spans="1:5" ht="13.8" x14ac:dyDescent="0.25">
      <c r="A175" s="321" t="s">
        <v>411</v>
      </c>
      <c r="B175" s="321" t="s">
        <v>412</v>
      </c>
      <c r="C175" s="321" t="s">
        <v>787</v>
      </c>
      <c r="D175" s="322">
        <v>242039519.72589076</v>
      </c>
      <c r="E175" s="322">
        <v>254486091.64987436</v>
      </c>
    </row>
    <row r="176" spans="1:5" ht="13.8" x14ac:dyDescent="0.25">
      <c r="A176" s="321" t="s">
        <v>413</v>
      </c>
      <c r="B176" s="321" t="s">
        <v>414</v>
      </c>
      <c r="C176" s="321" t="s">
        <v>792</v>
      </c>
      <c r="D176" s="322">
        <v>216030062.71233127</v>
      </c>
      <c r="E176" s="322">
        <v>228349904.12559289</v>
      </c>
    </row>
    <row r="177" spans="1:5" ht="13.8" x14ac:dyDescent="0.25">
      <c r="A177" s="321" t="s">
        <v>417</v>
      </c>
      <c r="B177" s="321" t="s">
        <v>418</v>
      </c>
      <c r="C177" s="321" t="s">
        <v>792</v>
      </c>
      <c r="D177" s="322">
        <v>283865157.51596034</v>
      </c>
      <c r="E177" s="322">
        <v>301552418.58805376</v>
      </c>
    </row>
    <row r="178" spans="1:5" ht="13.8" x14ac:dyDescent="0.25">
      <c r="A178" s="321" t="s">
        <v>419</v>
      </c>
      <c r="B178" s="321" t="s">
        <v>420</v>
      </c>
      <c r="C178" s="321" t="s">
        <v>787</v>
      </c>
      <c r="D178" s="322">
        <v>270245991.26405412</v>
      </c>
      <c r="E178" s="322">
        <v>287875888.22073221</v>
      </c>
    </row>
    <row r="179" spans="1:5" ht="13.8" x14ac:dyDescent="0.25">
      <c r="A179" s="321" t="s">
        <v>421</v>
      </c>
      <c r="B179" s="321" t="s">
        <v>422</v>
      </c>
      <c r="C179" s="321" t="s">
        <v>786</v>
      </c>
      <c r="D179" s="322">
        <v>217642500.06243515</v>
      </c>
      <c r="E179" s="322">
        <v>228341016.12015626</v>
      </c>
    </row>
    <row r="180" spans="1:5" ht="13.8" x14ac:dyDescent="0.25">
      <c r="A180" s="321" t="s">
        <v>423</v>
      </c>
      <c r="B180" s="321" t="s">
        <v>424</v>
      </c>
      <c r="C180" s="321" t="s">
        <v>787</v>
      </c>
      <c r="D180" s="322">
        <v>273159149.45615256</v>
      </c>
      <c r="E180" s="322">
        <v>288869700.87218207</v>
      </c>
    </row>
    <row r="181" spans="1:5" ht="13.8" x14ac:dyDescent="0.25">
      <c r="A181" s="321" t="s">
        <v>429</v>
      </c>
      <c r="B181" s="321" t="s">
        <v>430</v>
      </c>
      <c r="C181" s="321" t="s">
        <v>787</v>
      </c>
      <c r="D181" s="322">
        <v>245393766.94235906</v>
      </c>
      <c r="E181" s="322">
        <v>259627716.2747913</v>
      </c>
    </row>
    <row r="182" spans="1:5" ht="13.8" x14ac:dyDescent="0.25">
      <c r="A182" s="321" t="s">
        <v>435</v>
      </c>
      <c r="B182" s="321" t="s">
        <v>436</v>
      </c>
      <c r="C182" s="321" t="s">
        <v>791</v>
      </c>
      <c r="D182" s="322">
        <v>205879.63017600001</v>
      </c>
      <c r="E182" s="322">
        <v>205433.34463790563</v>
      </c>
    </row>
    <row r="183" spans="1:5" ht="13.8" x14ac:dyDescent="0.25">
      <c r="A183" s="321" t="s">
        <v>437</v>
      </c>
      <c r="B183" s="321" t="s">
        <v>438</v>
      </c>
      <c r="C183" s="321" t="s">
        <v>791</v>
      </c>
      <c r="D183" s="322">
        <v>703182.88530000602</v>
      </c>
      <c r="E183" s="322">
        <v>735001.57436662528</v>
      </c>
    </row>
    <row r="184" spans="1:5" ht="13.8" x14ac:dyDescent="0.25">
      <c r="A184" s="321" t="s">
        <v>439</v>
      </c>
      <c r="B184" s="321" t="s">
        <v>440</v>
      </c>
      <c r="C184" s="321" t="s">
        <v>791</v>
      </c>
      <c r="D184" s="322">
        <v>15836787.589659119</v>
      </c>
      <c r="E184" s="322">
        <v>17823919.786406387</v>
      </c>
    </row>
    <row r="185" spans="1:5" ht="13.8" x14ac:dyDescent="0.25">
      <c r="A185" s="321" t="s">
        <v>441</v>
      </c>
      <c r="B185" s="321" t="s">
        <v>442</v>
      </c>
      <c r="C185" s="321" t="s">
        <v>791</v>
      </c>
      <c r="D185" s="322">
        <v>767287.17422397214</v>
      </c>
      <c r="E185" s="322">
        <v>883150.6974571835</v>
      </c>
    </row>
    <row r="186" spans="1:5" ht="13.8" x14ac:dyDescent="0.25">
      <c r="A186" s="321" t="s">
        <v>443</v>
      </c>
      <c r="B186" s="321" t="s">
        <v>444</v>
      </c>
      <c r="C186" s="321" t="s">
        <v>791</v>
      </c>
      <c r="D186" s="322">
        <v>11408258.935291979</v>
      </c>
      <c r="E186" s="322">
        <v>13032481.566216629</v>
      </c>
    </row>
    <row r="187" spans="1:5" ht="13.8" x14ac:dyDescent="0.25">
      <c r="A187" s="321" t="s">
        <v>449</v>
      </c>
      <c r="B187" s="321" t="s">
        <v>450</v>
      </c>
      <c r="C187" s="321" t="s">
        <v>791</v>
      </c>
      <c r="D187" s="322">
        <v>26931752.04331091</v>
      </c>
      <c r="E187" s="322">
        <v>29488111.826772436</v>
      </c>
    </row>
    <row r="188" spans="1:5" ht="13.8" x14ac:dyDescent="0.25">
      <c r="A188" s="321" t="s">
        <v>451</v>
      </c>
      <c r="B188" s="321" t="s">
        <v>452</v>
      </c>
      <c r="C188" s="321" t="s">
        <v>791</v>
      </c>
      <c r="D188" s="322">
        <v>6431556.2037506094</v>
      </c>
      <c r="E188" s="322">
        <v>7414512.4845916685</v>
      </c>
    </row>
    <row r="189" spans="1:5" ht="13.8" x14ac:dyDescent="0.25">
      <c r="A189" s="321" t="s">
        <v>461</v>
      </c>
      <c r="B189" s="321" t="s">
        <v>462</v>
      </c>
      <c r="C189" s="321" t="s">
        <v>791</v>
      </c>
      <c r="D189" s="322">
        <v>1094465.9862670898</v>
      </c>
      <c r="E189" s="322">
        <v>1259526.5082557362</v>
      </c>
    </row>
    <row r="190" spans="1:5" ht="13.8" x14ac:dyDescent="0.25">
      <c r="A190" s="321" t="s">
        <v>463</v>
      </c>
      <c r="B190" s="321" t="s">
        <v>464</v>
      </c>
      <c r="C190" s="321" t="s">
        <v>791</v>
      </c>
      <c r="D190" s="322">
        <v>554388.61199999694</v>
      </c>
      <c r="E190" s="322">
        <v>575028.12334484013</v>
      </c>
    </row>
    <row r="191" spans="1:5" ht="13.8" x14ac:dyDescent="0.25">
      <c r="A191" s="321" t="s">
        <v>465</v>
      </c>
      <c r="B191" s="321" t="s">
        <v>466</v>
      </c>
      <c r="C191" s="321" t="s">
        <v>792</v>
      </c>
      <c r="D191" s="322">
        <v>515446572.5641073</v>
      </c>
      <c r="E191" s="322">
        <v>538379605.0328393</v>
      </c>
    </row>
    <row r="192" spans="1:5" ht="13.8" x14ac:dyDescent="0.25">
      <c r="A192" s="321" t="s">
        <v>469</v>
      </c>
      <c r="B192" s="321" t="s">
        <v>470</v>
      </c>
      <c r="C192" s="321" t="s">
        <v>787</v>
      </c>
      <c r="D192" s="322">
        <v>276747052.35439259</v>
      </c>
      <c r="E192" s="322">
        <v>291044765.42156792</v>
      </c>
    </row>
    <row r="193" spans="1:5" ht="13.8" x14ac:dyDescent="0.25">
      <c r="A193" s="321" t="s">
        <v>471</v>
      </c>
      <c r="B193" s="321" t="s">
        <v>472</v>
      </c>
      <c r="C193" s="321" t="s">
        <v>791</v>
      </c>
      <c r="D193" s="322">
        <v>6448190.486315907</v>
      </c>
      <c r="E193" s="322">
        <v>6773952.2976945415</v>
      </c>
    </row>
    <row r="194" spans="1:5" ht="13.8" x14ac:dyDescent="0.25">
      <c r="A194" s="321" t="s">
        <v>473</v>
      </c>
      <c r="B194" s="321" t="s">
        <v>474</v>
      </c>
      <c r="C194" s="321" t="s">
        <v>791</v>
      </c>
      <c r="D194" s="322">
        <v>7040061.7122628903</v>
      </c>
      <c r="E194" s="322">
        <v>7424506.581270989</v>
      </c>
    </row>
    <row r="195" spans="1:5" ht="13.8" x14ac:dyDescent="0.25">
      <c r="A195" s="321" t="s">
        <v>477</v>
      </c>
      <c r="B195" s="321" t="s">
        <v>478</v>
      </c>
      <c r="C195" s="321" t="s">
        <v>791</v>
      </c>
      <c r="D195" s="322">
        <v>5501895.2714538574</v>
      </c>
      <c r="E195" s="322">
        <v>6362358.9907800816</v>
      </c>
    </row>
  </sheetData>
  <autoFilter ref="A6:E195" xr:uid="{A3920679-7976-4A73-B306-E4BFF64C432E}"/>
  <hyperlinks>
    <hyperlink ref="H6" r:id="rId1" xr:uid="{6454F4B4-FB0A-4DD1-8EAA-84B263C00FB2}"/>
  </hyperlinks>
  <pageMargins left="0.7" right="0.7" top="0.75" bottom="0.75" header="0.3" footer="0.3"/>
  <pageSetup paperSize="9" orientation="portrait" verticalDpi="0"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dimension ref="A1:AR237"/>
  <sheetViews>
    <sheetView workbookViewId="0">
      <selection activeCell="A3" sqref="A3"/>
    </sheetView>
  </sheetViews>
  <sheetFormatPr defaultRowHeight="14.4" x14ac:dyDescent="0.25"/>
  <cols>
    <col min="34" max="34" width="10.59765625" customWidth="1"/>
    <col min="39" max="39" width="31.296875" customWidth="1"/>
  </cols>
  <sheetData>
    <row r="1" spans="1:44" thickBot="1" x14ac:dyDescent="0.3">
      <c r="J1" s="300" t="s">
        <v>916</v>
      </c>
      <c r="K1" s="65">
        <f>MAX(COUNTA(A$11:A$237),COUNTA(M$11:M$237),COUNTA(Y$11:Y$237))</f>
        <v>227</v>
      </c>
      <c r="AM1" s="60" t="s">
        <v>814</v>
      </c>
    </row>
    <row r="2" spans="1:44" ht="13.8" x14ac:dyDescent="0.25">
      <c r="A2" s="63" t="s">
        <v>498</v>
      </c>
      <c r="M2" s="63" t="s">
        <v>498</v>
      </c>
      <c r="Y2" s="63" t="s">
        <v>498</v>
      </c>
    </row>
    <row r="3" spans="1:44" thickBot="1" x14ac:dyDescent="0.3">
      <c r="A3" s="64">
        <v>1</v>
      </c>
      <c r="B3" s="61"/>
      <c r="C3" s="61"/>
      <c r="D3" s="61"/>
      <c r="E3" s="61"/>
      <c r="F3" s="61"/>
      <c r="G3" s="61"/>
      <c r="H3" s="61"/>
      <c r="I3" s="61"/>
      <c r="J3" s="61"/>
      <c r="K3" s="61"/>
      <c r="L3" s="61"/>
      <c r="M3" s="64">
        <f>A3+1</f>
        <v>2</v>
      </c>
      <c r="N3" s="61"/>
      <c r="O3" s="61"/>
      <c r="P3" s="61"/>
      <c r="Q3" s="61"/>
      <c r="R3" s="61"/>
      <c r="S3" s="61"/>
      <c r="T3" s="61"/>
      <c r="U3" s="61"/>
      <c r="V3" s="61"/>
      <c r="W3" s="61"/>
      <c r="Y3" s="64">
        <f>M3+1</f>
        <v>3</v>
      </c>
      <c r="AK3" s="73" t="s">
        <v>499</v>
      </c>
      <c r="AL3" s="73" t="s">
        <v>498</v>
      </c>
      <c r="AM3" s="73" t="s">
        <v>500</v>
      </c>
      <c r="AN3" s="73" t="s">
        <v>753</v>
      </c>
      <c r="AO3" s="73" t="s">
        <v>748</v>
      </c>
      <c r="AP3" s="73" t="s">
        <v>749</v>
      </c>
      <c r="AQ3" s="73" t="s">
        <v>754</v>
      </c>
      <c r="AR3" s="73" t="s">
        <v>755</v>
      </c>
    </row>
    <row r="4" spans="1:44" ht="13.8" x14ac:dyDescent="0.25">
      <c r="B4" s="71" t="s">
        <v>494</v>
      </c>
      <c r="C4" s="71">
        <v>1</v>
      </c>
      <c r="D4" s="71">
        <f>C4+1</f>
        <v>2</v>
      </c>
      <c r="E4" s="71">
        <f t="shared" ref="E4:J4" si="0">D4+1</f>
        <v>3</v>
      </c>
      <c r="F4" s="71">
        <f t="shared" si="0"/>
        <v>4</v>
      </c>
      <c r="G4" s="71">
        <f t="shared" si="0"/>
        <v>5</v>
      </c>
      <c r="H4" s="71">
        <f t="shared" si="0"/>
        <v>6</v>
      </c>
      <c r="I4" s="71">
        <f t="shared" si="0"/>
        <v>7</v>
      </c>
      <c r="J4" s="71">
        <f t="shared" si="0"/>
        <v>8</v>
      </c>
      <c r="K4" s="71">
        <f t="shared" ref="K4" si="1">J4+1</f>
        <v>9</v>
      </c>
      <c r="L4" s="71"/>
      <c r="M4" s="71"/>
      <c r="N4" s="71" t="s">
        <v>494</v>
      </c>
      <c r="O4" s="71">
        <v>1</v>
      </c>
      <c r="P4" s="71">
        <f>O4+1</f>
        <v>2</v>
      </c>
      <c r="Q4" s="71">
        <f t="shared" ref="Q4:V4" si="2">P4+1</f>
        <v>3</v>
      </c>
      <c r="R4" s="71">
        <f t="shared" si="2"/>
        <v>4</v>
      </c>
      <c r="S4" s="71">
        <f t="shared" si="2"/>
        <v>5</v>
      </c>
      <c r="T4" s="71">
        <f t="shared" si="2"/>
        <v>6</v>
      </c>
      <c r="U4" s="71">
        <f t="shared" si="2"/>
        <v>7</v>
      </c>
      <c r="V4" s="71">
        <f t="shared" si="2"/>
        <v>8</v>
      </c>
      <c r="W4" s="71">
        <f t="shared" ref="W4" si="3">V4+1</f>
        <v>9</v>
      </c>
      <c r="X4" s="71"/>
      <c r="Y4" s="71"/>
      <c r="Z4" s="71" t="s">
        <v>494</v>
      </c>
      <c r="AA4" s="71">
        <v>1</v>
      </c>
      <c r="AB4" s="71">
        <f>AA4+1</f>
        <v>2</v>
      </c>
      <c r="AC4" s="71">
        <f t="shared" ref="AC4:AI4" si="4">AB4+1</f>
        <v>3</v>
      </c>
      <c r="AD4" s="71">
        <f t="shared" si="4"/>
        <v>4</v>
      </c>
      <c r="AE4" s="71">
        <f t="shared" si="4"/>
        <v>5</v>
      </c>
      <c r="AF4" s="71">
        <f t="shared" si="4"/>
        <v>6</v>
      </c>
      <c r="AG4" s="71">
        <f t="shared" si="4"/>
        <v>7</v>
      </c>
      <c r="AH4" s="71">
        <f t="shared" si="4"/>
        <v>8</v>
      </c>
      <c r="AI4" s="71">
        <f t="shared" si="4"/>
        <v>9</v>
      </c>
      <c r="AK4" s="69">
        <v>1</v>
      </c>
      <c r="AL4" s="69" t="s">
        <v>5</v>
      </c>
      <c r="AM4" s="69" t="s">
        <v>777</v>
      </c>
      <c r="AN4" t="s">
        <v>777</v>
      </c>
      <c r="AO4" s="71" t="s">
        <v>750</v>
      </c>
      <c r="AP4" s="71" t="s">
        <v>871</v>
      </c>
      <c r="AQ4" t="str">
        <f>Model_labels[[#This Row],[Method]] &amp; " " &amp; Model_labels[[#This Row],[Data year]]</f>
        <v>Existing MFF 2008/09</v>
      </c>
      <c r="AR4" t="str">
        <f>"ASHE " &amp; Model_labels[[#This Row],[ASHE]]</f>
        <v>ASHE 2007-2009</v>
      </c>
    </row>
    <row r="5" spans="1:44" ht="13.8" x14ac:dyDescent="0.25">
      <c r="B5" s="71"/>
      <c r="C5" s="71" t="s">
        <v>520</v>
      </c>
      <c r="D5" s="71"/>
      <c r="E5" s="71" t="s">
        <v>11</v>
      </c>
      <c r="F5" s="71" t="s">
        <v>8</v>
      </c>
      <c r="G5" s="71"/>
      <c r="H5" s="71" t="s">
        <v>9</v>
      </c>
      <c r="I5" s="71" t="s">
        <v>10</v>
      </c>
      <c r="J5" s="71" t="s">
        <v>29</v>
      </c>
      <c r="K5" s="71"/>
      <c r="L5" s="71"/>
      <c r="M5" s="71"/>
      <c r="N5" s="71"/>
      <c r="O5" s="71" t="s">
        <v>520</v>
      </c>
      <c r="P5" s="71"/>
      <c r="Q5" s="71" t="s">
        <v>11</v>
      </c>
      <c r="R5" s="71" t="s">
        <v>8</v>
      </c>
      <c r="S5" s="71"/>
      <c r="T5" s="71" t="s">
        <v>9</v>
      </c>
      <c r="U5" s="71" t="s">
        <v>10</v>
      </c>
      <c r="V5" s="71" t="s">
        <v>29</v>
      </c>
      <c r="W5" s="71"/>
      <c r="X5" s="71"/>
      <c r="Y5" s="71"/>
      <c r="Z5" s="71"/>
      <c r="AA5" s="71" t="s">
        <v>520</v>
      </c>
      <c r="AB5" s="71"/>
      <c r="AC5" s="71" t="s">
        <v>11</v>
      </c>
      <c r="AD5" s="71" t="s">
        <v>8</v>
      </c>
      <c r="AE5" s="71"/>
      <c r="AF5" s="71" t="s">
        <v>9</v>
      </c>
      <c r="AG5" s="71" t="s">
        <v>10</v>
      </c>
      <c r="AH5" s="71" t="s">
        <v>29</v>
      </c>
      <c r="AK5" s="69">
        <v>2</v>
      </c>
      <c r="AL5" s="69" t="s">
        <v>6</v>
      </c>
      <c r="AM5" s="69" t="s">
        <v>863</v>
      </c>
      <c r="AN5" t="s">
        <v>866</v>
      </c>
      <c r="AO5" s="71" t="s">
        <v>751</v>
      </c>
      <c r="AP5" s="71" t="s">
        <v>872</v>
      </c>
      <c r="AQ5" t="str">
        <f>Model_labels[[#This Row],[Method]] &amp; " " &amp; Model_labels[[#This Row],[Data year]]</f>
        <v>Existing 2015/16</v>
      </c>
      <c r="AR5" t="str">
        <f>"ASHE " &amp; Model_labels[[#This Row],[ASHE]]</f>
        <v>ASHE 2013-2015</v>
      </c>
    </row>
    <row r="6" spans="1:44" thickBot="1" x14ac:dyDescent="0.3">
      <c r="B6" s="71"/>
      <c r="C6" s="71" t="str">
        <f>INDEX(Model_labels[ASHE],MATCH(MAX($A$3:C$3),Model_labels[Number],0),1)</f>
        <v>2007-2009</v>
      </c>
      <c r="D6" s="71"/>
      <c r="E6" s="71" t="str">
        <f>INDEX(Model_labels[Data year],MATCH(MAX($A$3:E$3),Model_labels[Number],0),1)</f>
        <v>2008/09</v>
      </c>
      <c r="F6" s="71" t="str">
        <f>INDEX(Model_labels[Data year],MATCH(MAX($A$3:F$3),Model_labels[Number],0),1)</f>
        <v>2008/09</v>
      </c>
      <c r="G6" s="71"/>
      <c r="H6" s="71" t="str">
        <f>INDEX(Model_labels[Data year],MATCH(MAX($A$3:H$3),Model_labels[Number],0),1)</f>
        <v>2008/09</v>
      </c>
      <c r="I6" s="71" t="s">
        <v>15</v>
      </c>
      <c r="J6" s="71" t="str">
        <f>INDEX(Model_labels[Data year],MATCH(MAX($A$3:J$3),Model_labels[Number],0),1)</f>
        <v>2008/09</v>
      </c>
      <c r="K6" s="71"/>
      <c r="L6" s="71"/>
      <c r="M6" s="71"/>
      <c r="N6" s="71"/>
      <c r="O6" s="71" t="str">
        <f>INDEX(Model_labels[ASHE],MATCH(MAX($A$3:O$3),Model_labels[Number],0),1)</f>
        <v>2013-2015</v>
      </c>
      <c r="P6" s="71"/>
      <c r="Q6" s="71" t="str">
        <f>INDEX(Model_labels[Data year],MATCH(MAX($A$3:Q$3),Model_labels[Number],0),1)</f>
        <v>2015/16</v>
      </c>
      <c r="R6" s="71" t="str">
        <f>INDEX(Model_labels[Data year],MATCH(MAX($A$3:R$3),Model_labels[Number],0),1)</f>
        <v>2015/16</v>
      </c>
      <c r="S6" s="71"/>
      <c r="T6" s="71" t="str">
        <f>INDEX(Model_labels[Data year],MATCH(MAX($A$3:T$3),Model_labels[Number],0),1)</f>
        <v>2015/16</v>
      </c>
      <c r="U6" s="71" t="s">
        <v>15</v>
      </c>
      <c r="V6" s="71" t="str">
        <f>INDEX(Model_labels[Data year],MATCH(MAX($A$3:V$3),Model_labels[Number],0),1)</f>
        <v>2015/16</v>
      </c>
      <c r="W6" s="71"/>
      <c r="X6" s="71"/>
      <c r="Y6" s="71"/>
      <c r="Z6" s="71"/>
      <c r="AA6" s="71" t="str">
        <f>INDEX(Model_labels[ASHE],MATCH(MAX($A$3:AA$3),Model_labels[Number],0),1)</f>
        <v>2014-2016</v>
      </c>
      <c r="AB6" s="71"/>
      <c r="AC6" s="71" t="str">
        <f>INDEX(Model_labels[Data year],MATCH(MAX($A$3:AC$3),Model_labels[Number],0),1)</f>
        <v>2016/17</v>
      </c>
      <c r="AD6" s="71" t="str">
        <f>INDEX(Model_labels[Data year],MATCH(MAX($A$3:AD$3),Model_labels[Number],0),1)</f>
        <v>2016/17</v>
      </c>
      <c r="AE6" s="71"/>
      <c r="AF6" s="71" t="str">
        <f>INDEX(Model_labels[Data year],MATCH(MAX($A$3:AF$3),Model_labels[Number],0),1)</f>
        <v>2016/17</v>
      </c>
      <c r="AG6" s="71" t="str">
        <f>INDEX(Model_labels[Data year],MATCH(MAX($A$3:AG$3),Model_labels[Number],0),1)</f>
        <v>2016/17</v>
      </c>
      <c r="AH6" s="71" t="str">
        <f>INDEX(Model_labels[Data year],MATCH(MAX($A$3:AH$3),Model_labels[Number],0),1)</f>
        <v>2016/17</v>
      </c>
      <c r="AK6" s="69">
        <v>3</v>
      </c>
      <c r="AL6" s="69" t="s">
        <v>7</v>
      </c>
      <c r="AM6" s="69" t="s">
        <v>864</v>
      </c>
      <c r="AN6" t="s">
        <v>867</v>
      </c>
      <c r="AO6" s="71" t="s">
        <v>752</v>
      </c>
      <c r="AP6" s="71" t="s">
        <v>873</v>
      </c>
      <c r="AQ6" t="str">
        <f>Model_labels[[#This Row],[Method]] &amp; " " &amp; Model_labels[[#This Row],[Data year]]</f>
        <v>Proposed 2016/17</v>
      </c>
      <c r="AR6" t="str">
        <f>"ASHE " &amp; Model_labels[[#This Row],[ASHE]]</f>
        <v>ASHE 2014-2016</v>
      </c>
    </row>
    <row r="7" spans="1:44" ht="43.2" x14ac:dyDescent="0.25">
      <c r="A7" s="60" t="s">
        <v>5</v>
      </c>
      <c r="C7" s="27" t="s">
        <v>12</v>
      </c>
      <c r="D7" s="27"/>
      <c r="E7" s="18" t="s">
        <v>11</v>
      </c>
      <c r="F7" s="28" t="s">
        <v>8</v>
      </c>
      <c r="G7" s="20"/>
      <c r="H7" s="29" t="s">
        <v>9</v>
      </c>
      <c r="I7" s="30"/>
      <c r="J7" s="31" t="s">
        <v>28</v>
      </c>
      <c r="K7" s="47" t="s">
        <v>489</v>
      </c>
      <c r="M7" s="60" t="s">
        <v>6</v>
      </c>
      <c r="O7" s="27" t="s">
        <v>12</v>
      </c>
      <c r="P7" s="27"/>
      <c r="Q7" s="18" t="s">
        <v>11</v>
      </c>
      <c r="R7" s="28" t="s">
        <v>8</v>
      </c>
      <c r="S7" s="20"/>
      <c r="T7" s="29" t="s">
        <v>9</v>
      </c>
      <c r="U7" s="30"/>
      <c r="V7" s="31" t="s">
        <v>28</v>
      </c>
      <c r="W7" s="47" t="s">
        <v>489</v>
      </c>
      <c r="Y7" s="60" t="s">
        <v>7</v>
      </c>
      <c r="AA7" s="16" t="s">
        <v>21</v>
      </c>
      <c r="AB7" s="27" t="s">
        <v>22</v>
      </c>
      <c r="AC7" s="18" t="s">
        <v>11</v>
      </c>
      <c r="AD7" s="28" t="s">
        <v>487</v>
      </c>
      <c r="AE7" s="20" t="s">
        <v>24</v>
      </c>
      <c r="AF7" s="29" t="s">
        <v>488</v>
      </c>
      <c r="AG7" s="30" t="s">
        <v>10</v>
      </c>
      <c r="AH7" s="31" t="s">
        <v>28</v>
      </c>
      <c r="AI7" s="47" t="s">
        <v>489</v>
      </c>
    </row>
    <row r="8" spans="1:44" ht="15" thickBot="1" x14ac:dyDescent="0.35">
      <c r="B8" t="s">
        <v>29</v>
      </c>
      <c r="C8" s="53">
        <v>0.54914759484508857</v>
      </c>
      <c r="D8" s="48"/>
      <c r="E8" s="48">
        <v>0.13904710383678176</v>
      </c>
      <c r="F8" s="48">
        <v>2.6635675286214532E-2</v>
      </c>
      <c r="G8" s="48"/>
      <c r="H8" s="48">
        <v>4.4820020140147153E-3</v>
      </c>
      <c r="I8" s="48"/>
      <c r="J8" s="49">
        <v>0.28068762401790043</v>
      </c>
      <c r="K8" s="50">
        <v>1</v>
      </c>
      <c r="N8" t="s">
        <v>29</v>
      </c>
      <c r="O8" s="53">
        <v>0.48857999179563216</v>
      </c>
      <c r="P8" s="48"/>
      <c r="Q8" s="48">
        <v>0.15159808624229276</v>
      </c>
      <c r="R8" s="48">
        <v>2.8320648187435633E-2</v>
      </c>
      <c r="S8" s="48"/>
      <c r="T8" s="48">
        <v>2.5118968001350225E-3</v>
      </c>
      <c r="U8" s="48"/>
      <c r="V8" s="49">
        <v>0.32898937697450442</v>
      </c>
      <c r="W8" s="50">
        <v>1</v>
      </c>
      <c r="Y8" s="52" t="s">
        <v>492</v>
      </c>
      <c r="Z8" t="s">
        <v>29</v>
      </c>
      <c r="AA8" s="53">
        <v>0.12650520159753528</v>
      </c>
      <c r="AB8" s="48">
        <v>0.35207953842028311</v>
      </c>
      <c r="AC8" s="48">
        <v>0.15244828957536402</v>
      </c>
      <c r="AD8" s="48">
        <v>1.3742522613996569E-2</v>
      </c>
      <c r="AE8" s="48">
        <v>1.2248474628677746E-2</v>
      </c>
      <c r="AF8" s="48">
        <v>2.1207022417790286E-3</v>
      </c>
      <c r="AG8" s="48">
        <v>4.5222136933019486E-3</v>
      </c>
      <c r="AH8" s="49">
        <v>0.33633305722906226</v>
      </c>
      <c r="AI8" s="206">
        <f>SUM(AA8:AH8)</f>
        <v>1</v>
      </c>
      <c r="AM8" s="60" t="s">
        <v>815</v>
      </c>
    </row>
    <row r="9" spans="1:44" thickBot="1" x14ac:dyDescent="0.3">
      <c r="B9" t="s">
        <v>509</v>
      </c>
      <c r="AM9" s="153" t="s">
        <v>757</v>
      </c>
      <c r="AN9" s="24">
        <v>1</v>
      </c>
      <c r="AO9" s="24">
        <f>AN9+1</f>
        <v>2</v>
      </c>
      <c r="AP9" s="24">
        <f t="shared" ref="AP9:AQ9" si="5">AO9+1</f>
        <v>3</v>
      </c>
      <c r="AQ9" s="24">
        <f t="shared" si="5"/>
        <v>4</v>
      </c>
      <c r="AR9" s="24">
        <f>AQ9+1</f>
        <v>5</v>
      </c>
    </row>
    <row r="10" spans="1:44" ht="43.8" thickBot="1" x14ac:dyDescent="0.3">
      <c r="A10" s="14" t="s">
        <v>510</v>
      </c>
      <c r="B10" s="15" t="s">
        <v>511</v>
      </c>
      <c r="C10" s="15" t="s">
        <v>12</v>
      </c>
      <c r="E10" s="15" t="s">
        <v>11</v>
      </c>
      <c r="F10" s="32" t="s">
        <v>8</v>
      </c>
      <c r="H10" s="15" t="s">
        <v>9</v>
      </c>
      <c r="J10" s="15" t="s">
        <v>30</v>
      </c>
      <c r="K10" s="62"/>
      <c r="M10" s="14" t="s">
        <v>0</v>
      </c>
      <c r="N10" s="15" t="s">
        <v>20</v>
      </c>
      <c r="O10" s="15" t="s">
        <v>12</v>
      </c>
      <c r="Q10" s="15" t="s">
        <v>11</v>
      </c>
      <c r="R10" s="32" t="s">
        <v>8</v>
      </c>
      <c r="T10" s="15" t="s">
        <v>9</v>
      </c>
      <c r="V10" s="15" t="s">
        <v>30</v>
      </c>
      <c r="W10" s="62"/>
      <c r="Y10" s="14" t="s">
        <v>0</v>
      </c>
      <c r="Z10" s="15" t="s">
        <v>20</v>
      </c>
      <c r="AA10" s="16" t="s">
        <v>21</v>
      </c>
      <c r="AB10" s="17" t="s">
        <v>22</v>
      </c>
      <c r="AC10" s="18" t="s">
        <v>11</v>
      </c>
      <c r="AD10" s="19" t="s">
        <v>23</v>
      </c>
      <c r="AE10" s="20" t="s">
        <v>24</v>
      </c>
      <c r="AF10" s="15" t="s">
        <v>9</v>
      </c>
      <c r="AG10" s="21" t="s">
        <v>25</v>
      </c>
      <c r="AH10" s="22" t="s">
        <v>30</v>
      </c>
      <c r="AM10" s="153" t="s">
        <v>946</v>
      </c>
      <c r="AN10" s="24">
        <f>AN9</f>
        <v>1</v>
      </c>
      <c r="AO10" s="24">
        <f t="shared" ref="AO10:AR10" si="6">AO9</f>
        <v>2</v>
      </c>
      <c r="AP10" s="24">
        <f t="shared" ref="AP10:AQ10" si="7">AP9</f>
        <v>3</v>
      </c>
      <c r="AQ10" s="24">
        <f t="shared" si="7"/>
        <v>4</v>
      </c>
      <c r="AR10" s="24">
        <f t="shared" si="6"/>
        <v>5</v>
      </c>
    </row>
    <row r="11" spans="1:44" ht="13.8" x14ac:dyDescent="0.25">
      <c r="A11" s="33" t="s">
        <v>3</v>
      </c>
      <c r="B11" s="34" t="s">
        <v>4</v>
      </c>
      <c r="C11" s="35">
        <v>1.0188697760921026</v>
      </c>
      <c r="E11" s="35">
        <v>0.99619990923086066</v>
      </c>
      <c r="F11" s="36">
        <v>1.001182228224599</v>
      </c>
      <c r="H11" s="36">
        <v>1.4092242454565271</v>
      </c>
      <c r="J11" s="37">
        <v>1.0116995338799022</v>
      </c>
      <c r="K11" s="62"/>
      <c r="M11" s="33" t="s">
        <v>816</v>
      </c>
      <c r="N11" s="34" t="s">
        <v>817</v>
      </c>
      <c r="O11" s="35">
        <v>0.95774530289390492</v>
      </c>
      <c r="Q11" s="35">
        <v>0.99627950075333704</v>
      </c>
      <c r="R11" s="36">
        <v>0.9788005708124855</v>
      </c>
      <c r="T11" s="36">
        <v>0.51898477974889778</v>
      </c>
      <c r="V11" s="37">
        <v>0.9769825377005581</v>
      </c>
      <c r="W11" s="62"/>
      <c r="Y11" s="54" t="s">
        <v>816</v>
      </c>
      <c r="Z11" s="55" t="s">
        <v>817</v>
      </c>
      <c r="AA11" s="56">
        <v>0.9596875737035705</v>
      </c>
      <c r="AB11" s="56">
        <v>0.9596875737035705</v>
      </c>
      <c r="AC11" s="56">
        <v>0.99603480709830883</v>
      </c>
      <c r="AD11" s="56">
        <v>0.98237474218711818</v>
      </c>
      <c r="AE11" s="56">
        <v>0.98237474218711818</v>
      </c>
      <c r="AF11" s="56">
        <v>0.29338099508797816</v>
      </c>
      <c r="AG11" s="56">
        <v>1.0400968909220725</v>
      </c>
      <c r="AH11" s="56">
        <v>0.97832730123990663</v>
      </c>
      <c r="AI11" s="370"/>
      <c r="AM11" s="153" t="str">
        <f>"Distance along " &amp; $AR$10 &amp;" year glide path"</f>
        <v>Distance along 5 year glide path</v>
      </c>
      <c r="AN11" s="154">
        <f>AN10/$AR$10</f>
        <v>0.2</v>
      </c>
      <c r="AO11" s="154">
        <f>AO10/$AR$10</f>
        <v>0.4</v>
      </c>
      <c r="AP11" s="154">
        <f t="shared" ref="AP11:AQ11" si="8">AP10/$AR$10</f>
        <v>0.6</v>
      </c>
      <c r="AQ11" s="154">
        <f t="shared" si="8"/>
        <v>0.8</v>
      </c>
      <c r="AR11" s="154">
        <f>AR10/$AR$10</f>
        <v>1</v>
      </c>
    </row>
    <row r="12" spans="1:44" ht="13.8" x14ac:dyDescent="0.25">
      <c r="A12" s="38" t="s">
        <v>31</v>
      </c>
      <c r="B12" s="39" t="s">
        <v>32</v>
      </c>
      <c r="C12" s="35">
        <v>0.91946978478290642</v>
      </c>
      <c r="E12" s="35">
        <v>0.99619990923086066</v>
      </c>
      <c r="F12" s="40">
        <v>0.9282671313133275</v>
      </c>
      <c r="H12" s="40">
        <v>1.6881334055293467</v>
      </c>
      <c r="J12" s="41">
        <v>0.95642219629721659</v>
      </c>
      <c r="K12" s="62"/>
      <c r="M12" s="38" t="s">
        <v>1</v>
      </c>
      <c r="N12" s="39" t="s">
        <v>2</v>
      </c>
      <c r="O12" s="35">
        <v>0.95419099085642423</v>
      </c>
      <c r="Q12" s="35">
        <v>0.99627950075333704</v>
      </c>
      <c r="R12" s="40">
        <v>0.983957401538193</v>
      </c>
      <c r="T12" s="40">
        <v>1.0523477779075505</v>
      </c>
      <c r="V12" s="41">
        <v>0.9767317695515767</v>
      </c>
      <c r="W12" s="62"/>
      <c r="Y12" s="23" t="s">
        <v>1</v>
      </c>
      <c r="Z12" s="24" t="s">
        <v>2</v>
      </c>
      <c r="AA12" s="25">
        <v>0.95638436641828206</v>
      </c>
      <c r="AB12" s="25">
        <v>0.95638436641828206</v>
      </c>
      <c r="AC12" s="25">
        <v>0.99603480709830883</v>
      </c>
      <c r="AD12" s="25">
        <v>0.98426625649449695</v>
      </c>
      <c r="AE12" s="25">
        <v>0.98426625649449695</v>
      </c>
      <c r="AF12" s="25">
        <v>0.3644043860658468</v>
      </c>
      <c r="AG12" s="25">
        <v>0.6122884123054686</v>
      </c>
      <c r="AH12" s="25">
        <v>0.97501157708755426</v>
      </c>
      <c r="AI12" s="370"/>
    </row>
    <row r="13" spans="1:44" ht="13.8" x14ac:dyDescent="0.25">
      <c r="A13" s="38" t="s">
        <v>35</v>
      </c>
      <c r="B13" s="39" t="s">
        <v>36</v>
      </c>
      <c r="C13" s="35">
        <v>0.95738771365736564</v>
      </c>
      <c r="E13" s="35">
        <v>0.99619990923086066</v>
      </c>
      <c r="F13" s="40">
        <v>1.0249625154512234</v>
      </c>
      <c r="H13" s="40">
        <v>0.30806215735003734</v>
      </c>
      <c r="J13" s="41">
        <v>0.97363480047988227</v>
      </c>
      <c r="K13" s="62"/>
      <c r="M13" s="38" t="s">
        <v>3</v>
      </c>
      <c r="N13" s="39" t="s">
        <v>4</v>
      </c>
      <c r="O13" s="35">
        <v>0.99983251729239975</v>
      </c>
      <c r="Q13" s="35">
        <v>0.99627950075333704</v>
      </c>
      <c r="R13" s="40">
        <v>1.0701199496611766</v>
      </c>
      <c r="T13" s="40">
        <v>0.96230003848731405</v>
      </c>
      <c r="V13" s="41">
        <v>1.0012452947470207</v>
      </c>
      <c r="W13" s="62"/>
      <c r="Y13" s="23" t="s">
        <v>3</v>
      </c>
      <c r="Z13" s="24" t="s">
        <v>4</v>
      </c>
      <c r="AA13" s="25">
        <v>0.99597739102864868</v>
      </c>
      <c r="AB13" s="25">
        <v>0.99597739102864868</v>
      </c>
      <c r="AC13" s="25">
        <v>0.99603480709830883</v>
      </c>
      <c r="AD13" s="25">
        <v>1.0251116396953484</v>
      </c>
      <c r="AE13" s="25">
        <v>1.0251116396953484</v>
      </c>
      <c r="AF13" s="25">
        <v>0.33588238880209575</v>
      </c>
      <c r="AG13" s="25">
        <v>0.95368951320345641</v>
      </c>
      <c r="AH13" s="25">
        <v>0.99650520878922699</v>
      </c>
      <c r="AI13" s="370"/>
    </row>
    <row r="14" spans="1:44" ht="13.8" x14ac:dyDescent="0.25">
      <c r="A14" s="38" t="s">
        <v>43</v>
      </c>
      <c r="B14" s="39" t="s">
        <v>44</v>
      </c>
      <c r="C14" s="35">
        <v>1.123896344097465</v>
      </c>
      <c r="E14" s="35">
        <v>0.99619990923086066</v>
      </c>
      <c r="F14" s="40">
        <v>1.1045712545153963</v>
      </c>
      <c r="H14" s="40">
        <v>1.9427778688467847</v>
      </c>
      <c r="J14" s="41">
        <v>1.0745198460419407</v>
      </c>
      <c r="K14" s="62"/>
      <c r="M14" s="38" t="s">
        <v>31</v>
      </c>
      <c r="N14" s="39" t="s">
        <v>32</v>
      </c>
      <c r="O14" s="35">
        <v>0.9311960198388648</v>
      </c>
      <c r="Q14" s="35">
        <v>0.99627950075333704</v>
      </c>
      <c r="R14" s="40">
        <v>0.95075575339854212</v>
      </c>
      <c r="T14" s="40">
        <v>0.59710779529925628</v>
      </c>
      <c r="V14" s="41">
        <v>0.96341307874866344</v>
      </c>
      <c r="W14" s="62"/>
      <c r="Y14" s="23" t="s">
        <v>31</v>
      </c>
      <c r="Z14" s="24" t="s">
        <v>32</v>
      </c>
      <c r="AA14" s="25">
        <v>0.94213583490648045</v>
      </c>
      <c r="AB14" s="25">
        <v>0.94213583490648045</v>
      </c>
      <c r="AC14" s="25">
        <v>0.99603480709830883</v>
      </c>
      <c r="AD14" s="25">
        <v>0.95074108293708937</v>
      </c>
      <c r="AE14" s="25">
        <v>0.95074108293708937</v>
      </c>
      <c r="AF14" s="25">
        <v>0.31967016189164682</v>
      </c>
      <c r="AG14" s="25">
        <v>0.51722881451641711</v>
      </c>
      <c r="AH14" s="25">
        <v>0.96679634686056037</v>
      </c>
      <c r="AI14" s="370"/>
    </row>
    <row r="15" spans="1:44" ht="13.8" x14ac:dyDescent="0.25">
      <c r="A15" s="38" t="s">
        <v>45</v>
      </c>
      <c r="B15" s="39" t="s">
        <v>46</v>
      </c>
      <c r="C15" s="35">
        <v>0.95676630395980511</v>
      </c>
      <c r="E15" s="35">
        <v>0.99619990923086066</v>
      </c>
      <c r="F15" s="40">
        <v>0.99510923830215869</v>
      </c>
      <c r="H15" s="40">
        <v>0.96123885351358329</v>
      </c>
      <c r="J15" s="41">
        <v>0.97542593191039417</v>
      </c>
      <c r="K15" s="62"/>
      <c r="M15" s="38" t="s">
        <v>35</v>
      </c>
      <c r="N15" s="39" t="s">
        <v>36</v>
      </c>
      <c r="O15" s="35">
        <v>0.97084089259359274</v>
      </c>
      <c r="Q15" s="35">
        <v>0.99627950075333704</v>
      </c>
      <c r="R15" s="40">
        <v>1.0728484331889718</v>
      </c>
      <c r="T15" s="40">
        <v>0.3538357704902701</v>
      </c>
      <c r="V15" s="41">
        <v>0.98562943996383323</v>
      </c>
      <c r="W15" s="62"/>
      <c r="Y15" s="23" t="s">
        <v>35</v>
      </c>
      <c r="Z15" s="24" t="s">
        <v>36</v>
      </c>
      <c r="AA15" s="25">
        <v>0.92800645304800022</v>
      </c>
      <c r="AB15" s="25">
        <v>0.92800645304800022</v>
      </c>
      <c r="AC15" s="25">
        <v>0.99603480709830883</v>
      </c>
      <c r="AD15" s="25">
        <v>1.0319692122418</v>
      </c>
      <c r="AE15" s="25">
        <v>1.0319692122418</v>
      </c>
      <c r="AF15" s="25">
        <v>0.12758449714252995</v>
      </c>
      <c r="AG15" s="25">
        <v>0.59265801663339468</v>
      </c>
      <c r="AH15" s="25">
        <v>0.96207919087283467</v>
      </c>
      <c r="AI15" s="370"/>
    </row>
    <row r="16" spans="1:44" ht="13.8" x14ac:dyDescent="0.25">
      <c r="A16" s="38" t="s">
        <v>47</v>
      </c>
      <c r="B16" s="39" t="s">
        <v>48</v>
      </c>
      <c r="C16" s="35">
        <v>0.92252127544811391</v>
      </c>
      <c r="E16" s="35">
        <v>0.99619990923086066</v>
      </c>
      <c r="F16" s="40">
        <v>0.96525596115309287</v>
      </c>
      <c r="H16" s="40">
        <v>1.7460259189378895</v>
      </c>
      <c r="J16" s="41">
        <v>0.95934261187922987</v>
      </c>
      <c r="K16" s="62"/>
      <c r="M16" s="38" t="s">
        <v>37</v>
      </c>
      <c r="N16" s="39" t="s">
        <v>38</v>
      </c>
      <c r="O16" s="35">
        <v>1.1513213692105762</v>
      </c>
      <c r="Q16" s="35">
        <v>1.0185549790730142</v>
      </c>
      <c r="R16" s="40">
        <v>1.1220348048359119</v>
      </c>
      <c r="T16" s="40">
        <v>4.8600905689904641</v>
      </c>
      <c r="V16" s="41">
        <v>1.0898977465680006</v>
      </c>
      <c r="W16" s="62"/>
      <c r="Y16" s="23" t="s">
        <v>37</v>
      </c>
      <c r="Z16" s="24" t="s">
        <v>38</v>
      </c>
      <c r="AA16" s="25">
        <v>1.1574369162011355</v>
      </c>
      <c r="AB16" s="25">
        <v>1.1574369162011355</v>
      </c>
      <c r="AC16" s="25">
        <v>1.0171232554042071</v>
      </c>
      <c r="AD16" s="25">
        <v>1.1486537681282907</v>
      </c>
      <c r="AE16" s="25">
        <v>1.1486537681282907</v>
      </c>
      <c r="AF16" s="25">
        <v>1.656324585739803</v>
      </c>
      <c r="AG16" s="25">
        <v>1.9961221283263018</v>
      </c>
      <c r="AH16" s="25">
        <v>1.087717522434428</v>
      </c>
      <c r="AI16" s="370"/>
      <c r="AK16" s="370"/>
    </row>
    <row r="17" spans="1:37" ht="13.8" x14ac:dyDescent="0.25">
      <c r="A17" s="38" t="s">
        <v>49</v>
      </c>
      <c r="B17" s="39" t="s">
        <v>50</v>
      </c>
      <c r="C17" s="35">
        <v>1.0005339279675449</v>
      </c>
      <c r="E17" s="35">
        <v>0.99619990923086066</v>
      </c>
      <c r="F17" s="40">
        <v>1.0050603306851802</v>
      </c>
      <c r="H17" s="40">
        <v>1.9594334188411213</v>
      </c>
      <c r="J17" s="41">
        <v>1.0041997814839625</v>
      </c>
      <c r="K17" s="62"/>
      <c r="M17" s="38" t="s">
        <v>39</v>
      </c>
      <c r="N17" s="39" t="s">
        <v>40</v>
      </c>
      <c r="O17" s="35">
        <v>0.98012211838715591</v>
      </c>
      <c r="Q17" s="35">
        <v>0.99627950075333704</v>
      </c>
      <c r="R17" s="40">
        <v>0.97948361644353965</v>
      </c>
      <c r="T17" s="40">
        <v>0.86321209698191181</v>
      </c>
      <c r="V17" s="41">
        <v>0.9887994098223527</v>
      </c>
      <c r="W17" s="62"/>
      <c r="Y17" s="23" t="s">
        <v>39</v>
      </c>
      <c r="Z17" s="24" t="s">
        <v>40</v>
      </c>
      <c r="AA17" s="25">
        <v>0.96791145579493443</v>
      </c>
      <c r="AB17" s="25">
        <v>0.96791145579493443</v>
      </c>
      <c r="AC17" s="25">
        <v>0.99603480709830883</v>
      </c>
      <c r="AD17" s="25">
        <v>0.95014579335500793</v>
      </c>
      <c r="AE17" s="25">
        <v>0.95014579335500793</v>
      </c>
      <c r="AF17" s="25">
        <v>0.37151324699921606</v>
      </c>
      <c r="AG17" s="25">
        <v>0.54155166268781185</v>
      </c>
      <c r="AH17" s="25">
        <v>0.97933663037624163</v>
      </c>
      <c r="AI17" s="370"/>
      <c r="AK17" s="370"/>
    </row>
    <row r="18" spans="1:37" ht="13.8" x14ac:dyDescent="0.25">
      <c r="A18" s="38" t="s">
        <v>53</v>
      </c>
      <c r="B18" s="39" t="s">
        <v>54</v>
      </c>
      <c r="C18" s="35">
        <v>0.92969153944149963</v>
      </c>
      <c r="E18" s="35">
        <v>0.99619990923086066</v>
      </c>
      <c r="F18" s="40">
        <v>0.91550049923798604</v>
      </c>
      <c r="H18" s="40">
        <v>0.75979240191118536</v>
      </c>
      <c r="J18" s="41">
        <v>0.95753457416871313</v>
      </c>
      <c r="K18" s="62"/>
      <c r="M18" s="38" t="s">
        <v>41</v>
      </c>
      <c r="N18" s="39" t="s">
        <v>818</v>
      </c>
      <c r="O18" s="35">
        <v>1.1350235956403583</v>
      </c>
      <c r="Q18" s="35">
        <v>1.0185549790730142</v>
      </c>
      <c r="R18" s="40">
        <v>1.1184253999052418</v>
      </c>
      <c r="T18" s="40">
        <v>1.988130681018657</v>
      </c>
      <c r="V18" s="41">
        <v>1.0746186929508565</v>
      </c>
      <c r="W18" s="62"/>
      <c r="Y18" s="23" t="s">
        <v>41</v>
      </c>
      <c r="Z18" s="24" t="s">
        <v>818</v>
      </c>
      <c r="AA18" s="25">
        <v>1.1454831485425434</v>
      </c>
      <c r="AB18" s="25">
        <v>1.1454831485425434</v>
      </c>
      <c r="AC18" s="25">
        <v>1.0171232554042071</v>
      </c>
      <c r="AD18" s="25">
        <v>1.1230410399202995</v>
      </c>
      <c r="AE18" s="25">
        <v>1.1230410399202995</v>
      </c>
      <c r="AF18" s="25">
        <v>0.71195109680820234</v>
      </c>
      <c r="AG18" s="25">
        <v>1.0933295176707349</v>
      </c>
      <c r="AH18" s="25">
        <v>1.0752455752179038</v>
      </c>
      <c r="AI18" s="370"/>
    </row>
    <row r="19" spans="1:37" ht="13.8" x14ac:dyDescent="0.25">
      <c r="A19" s="42" t="s">
        <v>55</v>
      </c>
      <c r="B19" s="39" t="s">
        <v>56</v>
      </c>
      <c r="C19" s="35">
        <v>0.98894180185986835</v>
      </c>
      <c r="E19" s="35">
        <v>0.99619990923086066</v>
      </c>
      <c r="F19" s="40">
        <v>1.0846690697493531</v>
      </c>
      <c r="H19" s="40">
        <v>1.6921324371193294</v>
      </c>
      <c r="J19" s="41">
        <v>0.99875638229802388</v>
      </c>
      <c r="K19" s="62"/>
      <c r="M19" s="42" t="s">
        <v>42</v>
      </c>
      <c r="N19" s="39" t="s">
        <v>515</v>
      </c>
      <c r="O19" s="35">
        <v>1.0150298351221752</v>
      </c>
      <c r="Q19" s="35">
        <v>0.99627950075333704</v>
      </c>
      <c r="R19" s="40">
        <v>1.0275383221100345</v>
      </c>
      <c r="T19" s="40">
        <v>1.6397539138426782</v>
      </c>
      <c r="V19" s="41">
        <v>1.0091661550962279</v>
      </c>
      <c r="W19" s="62"/>
      <c r="Y19" s="23" t="s">
        <v>42</v>
      </c>
      <c r="Z19" s="24" t="s">
        <v>515</v>
      </c>
      <c r="AA19" s="25">
        <v>1.0125462332331601</v>
      </c>
      <c r="AB19" s="25">
        <v>1.0125462332331601</v>
      </c>
      <c r="AC19" s="25">
        <v>0.99654495782187247</v>
      </c>
      <c r="AD19" s="25">
        <v>1.0067246160357748</v>
      </c>
      <c r="AE19" s="25">
        <v>1.0067246160357748</v>
      </c>
      <c r="AF19" s="25">
        <v>1.5441940612943421</v>
      </c>
      <c r="AG19" s="25">
        <v>0.92196142108117141</v>
      </c>
      <c r="AH19" s="25">
        <v>1.0064536664120296</v>
      </c>
      <c r="AI19" s="370"/>
    </row>
    <row r="20" spans="1:37" ht="13.8" x14ac:dyDescent="0.25">
      <c r="A20" s="38" t="s">
        <v>59</v>
      </c>
      <c r="B20" s="39" t="s">
        <v>60</v>
      </c>
      <c r="C20" s="35">
        <v>1.1662047271056366</v>
      </c>
      <c r="E20" s="35">
        <v>1.0185025427599708</v>
      </c>
      <c r="F20" s="40">
        <v>1.1045712545153963</v>
      </c>
      <c r="H20" s="40">
        <v>0.19431532135163079</v>
      </c>
      <c r="J20" s="41">
        <v>1.0930178967535162</v>
      </c>
      <c r="K20" s="62"/>
      <c r="M20" s="38" t="s">
        <v>43</v>
      </c>
      <c r="N20" s="39" t="s">
        <v>44</v>
      </c>
      <c r="O20" s="35">
        <v>1.0972265018451561</v>
      </c>
      <c r="Q20" s="35">
        <v>0.99627950075333704</v>
      </c>
      <c r="R20" s="40">
        <v>1.1598361439880776</v>
      </c>
      <c r="T20" s="40">
        <v>1.5620939140488919</v>
      </c>
      <c r="V20" s="41">
        <v>1.0528774880137617</v>
      </c>
      <c r="W20" s="62"/>
      <c r="Y20" s="23" t="s">
        <v>43</v>
      </c>
      <c r="Z20" s="24" t="s">
        <v>44</v>
      </c>
      <c r="AA20" s="25">
        <v>1.0771024682256138</v>
      </c>
      <c r="AB20" s="25">
        <v>1.0771024682256138</v>
      </c>
      <c r="AC20" s="25">
        <v>0.99748817379469135</v>
      </c>
      <c r="AD20" s="25">
        <v>1.1171776793076367</v>
      </c>
      <c r="AE20" s="25">
        <v>1.1171776793076367</v>
      </c>
      <c r="AF20" s="25">
        <v>0.66731221512697803</v>
      </c>
      <c r="AG20" s="25">
        <v>1.4547060408274235</v>
      </c>
      <c r="AH20" s="25">
        <v>1.0409134519946295</v>
      </c>
      <c r="AI20" s="370"/>
    </row>
    <row r="21" spans="1:37" ht="13.8" x14ac:dyDescent="0.25">
      <c r="A21" s="38" t="s">
        <v>61</v>
      </c>
      <c r="B21" s="39" t="s">
        <v>62</v>
      </c>
      <c r="C21" s="35">
        <v>1.1802964196981742</v>
      </c>
      <c r="E21" s="35">
        <v>1.0185025427599708</v>
      </c>
      <c r="F21" s="40">
        <v>1.1045712545153963</v>
      </c>
      <c r="H21" s="40">
        <v>2.8622499131738071</v>
      </c>
      <c r="J21" s="41">
        <v>1.1127140040618111</v>
      </c>
      <c r="K21" s="62"/>
      <c r="M21" s="38" t="s">
        <v>45</v>
      </c>
      <c r="N21" s="39" t="s">
        <v>46</v>
      </c>
      <c r="O21" s="35">
        <v>0.96827162061821581</v>
      </c>
      <c r="Q21" s="35">
        <v>0.99627950075333704</v>
      </c>
      <c r="R21" s="40">
        <v>0.94719951759026322</v>
      </c>
      <c r="T21" s="40">
        <v>0.74492362050686545</v>
      </c>
      <c r="V21" s="41">
        <v>0.98179805866840741</v>
      </c>
      <c r="W21" s="62"/>
      <c r="Y21" s="23" t="s">
        <v>45</v>
      </c>
      <c r="Z21" s="24" t="s">
        <v>46</v>
      </c>
      <c r="AA21" s="25">
        <v>0.9574173672294084</v>
      </c>
      <c r="AB21" s="25">
        <v>0.9574173672294084</v>
      </c>
      <c r="AC21" s="25">
        <v>0.99603480709830883</v>
      </c>
      <c r="AD21" s="25">
        <v>0.91835792282068429</v>
      </c>
      <c r="AE21" s="25">
        <v>0.91835792282068429</v>
      </c>
      <c r="AF21" s="25">
        <v>0.25618309816840057</v>
      </c>
      <c r="AG21" s="25">
        <v>0.75429202116977501</v>
      </c>
      <c r="AH21" s="25">
        <v>0.97420559773005222</v>
      </c>
      <c r="AI21" s="370"/>
    </row>
    <row r="22" spans="1:37" ht="13.8" x14ac:dyDescent="0.25">
      <c r="A22" s="38" t="s">
        <v>63</v>
      </c>
      <c r="B22" s="39" t="s">
        <v>64</v>
      </c>
      <c r="C22" s="35">
        <v>1.1633418851399604</v>
      </c>
      <c r="E22" s="35">
        <v>1.0185025427599708</v>
      </c>
      <c r="F22" s="40">
        <v>1.1045712545153963</v>
      </c>
      <c r="H22" s="40">
        <v>1.1846476566634245</v>
      </c>
      <c r="J22" s="41">
        <v>1.0958844454950549</v>
      </c>
      <c r="K22" s="62"/>
      <c r="M22" s="38" t="s">
        <v>47</v>
      </c>
      <c r="N22" s="39" t="s">
        <v>48</v>
      </c>
      <c r="O22" s="35">
        <v>0.95232052865351402</v>
      </c>
      <c r="Q22" s="35">
        <v>0.99627950075333704</v>
      </c>
      <c r="R22" s="40">
        <v>0.95686481879016383</v>
      </c>
      <c r="T22" s="40">
        <v>1.3889562323855791</v>
      </c>
      <c r="V22" s="41">
        <v>0.97589614533903069</v>
      </c>
      <c r="W22" s="62"/>
      <c r="Y22" s="23" t="s">
        <v>47</v>
      </c>
      <c r="Z22" s="24" t="s">
        <v>48</v>
      </c>
      <c r="AA22" s="25">
        <v>0.95275230570368552</v>
      </c>
      <c r="AB22" s="25">
        <v>0.95275230570368552</v>
      </c>
      <c r="AC22" s="25">
        <v>0.99603480709830883</v>
      </c>
      <c r="AD22" s="25">
        <v>0.90889031536892462</v>
      </c>
      <c r="AE22" s="25">
        <v>0.90889031536892462</v>
      </c>
      <c r="AF22" s="25">
        <v>0.56153711120210392</v>
      </c>
      <c r="AG22" s="25">
        <v>0.57110681602854396</v>
      </c>
      <c r="AH22" s="25">
        <v>0.97154606021030043</v>
      </c>
      <c r="AI22" s="370"/>
    </row>
    <row r="23" spans="1:37" ht="13.8" x14ac:dyDescent="0.25">
      <c r="A23" s="38" t="s">
        <v>65</v>
      </c>
      <c r="B23" s="39" t="s">
        <v>66</v>
      </c>
      <c r="C23" s="35">
        <v>1.1502328875574837</v>
      </c>
      <c r="E23" s="35">
        <v>1.0185025427599708</v>
      </c>
      <c r="F23" s="40">
        <v>1.0766858338375807</v>
      </c>
      <c r="H23" s="40">
        <v>0.85327923724348587</v>
      </c>
      <c r="J23" s="41">
        <v>1.086457730068193</v>
      </c>
      <c r="K23" s="62"/>
      <c r="M23" s="38" t="s">
        <v>49</v>
      </c>
      <c r="N23" s="39" t="s">
        <v>50</v>
      </c>
      <c r="O23" s="35">
        <v>1.0007761216991975</v>
      </c>
      <c r="Q23" s="35">
        <v>0.99627950075333704</v>
      </c>
      <c r="R23" s="40">
        <v>0.98586072238986588</v>
      </c>
      <c r="T23" s="40">
        <v>1.188868935123552</v>
      </c>
      <c r="V23" s="41">
        <v>0.99988916273472705</v>
      </c>
      <c r="W23" s="62"/>
      <c r="Y23" s="23" t="s">
        <v>49</v>
      </c>
      <c r="Z23" s="24" t="s">
        <v>50</v>
      </c>
      <c r="AA23" s="25">
        <v>0.9999122489136727</v>
      </c>
      <c r="AB23" s="25">
        <v>0.9999122489136727</v>
      </c>
      <c r="AC23" s="25">
        <v>0.99603480709830883</v>
      </c>
      <c r="AD23" s="25">
        <v>0.95622835262772277</v>
      </c>
      <c r="AE23" s="25">
        <v>0.95622835262772277</v>
      </c>
      <c r="AF23" s="25">
        <v>1.1529066277416227</v>
      </c>
      <c r="AG23" s="25">
        <v>0.91592602570615544</v>
      </c>
      <c r="AH23" s="25">
        <v>0.99815991697773687</v>
      </c>
      <c r="AI23" s="370"/>
    </row>
    <row r="24" spans="1:37" ht="13.8" x14ac:dyDescent="0.25">
      <c r="A24" s="38" t="s">
        <v>67</v>
      </c>
      <c r="B24" s="39" t="s">
        <v>68</v>
      </c>
      <c r="C24" s="35">
        <v>1.1780481480197427</v>
      </c>
      <c r="E24" s="35">
        <v>1.0185025427599708</v>
      </c>
      <c r="F24" s="40">
        <v>1.1742289011965372</v>
      </c>
      <c r="H24" s="40">
        <v>4.0264519253995514</v>
      </c>
      <c r="J24" s="41">
        <v>1.1185527052987587</v>
      </c>
      <c r="K24" s="62"/>
      <c r="M24" s="38" t="s">
        <v>51</v>
      </c>
      <c r="N24" s="39" t="s">
        <v>52</v>
      </c>
      <c r="O24" s="35">
        <v>0.89531987853275363</v>
      </c>
      <c r="Q24" s="35">
        <v>0.99627950075333704</v>
      </c>
      <c r="R24" s="40">
        <v>0.97453372114140191</v>
      </c>
      <c r="T24" s="40">
        <v>0.54988678205328168</v>
      </c>
      <c r="V24" s="41">
        <v>0.94643950707065061</v>
      </c>
      <c r="W24" s="62"/>
      <c r="Y24" s="23" t="s">
        <v>51</v>
      </c>
      <c r="Z24" s="24" t="s">
        <v>52</v>
      </c>
      <c r="AA24" s="25">
        <v>0.87768780669438229</v>
      </c>
      <c r="AB24" s="25">
        <v>0.87768780669438229</v>
      </c>
      <c r="AC24" s="25">
        <v>0.99603480709830872</v>
      </c>
      <c r="AD24" s="25">
        <v>0.9467607451759632</v>
      </c>
      <c r="AE24" s="25">
        <v>0.9467607451759632</v>
      </c>
      <c r="AF24" s="25">
        <v>0.15521032192982576</v>
      </c>
      <c r="AG24" s="25">
        <v>0.87354401749987864</v>
      </c>
      <c r="AH24" s="25">
        <v>0.93711161422501188</v>
      </c>
      <c r="AI24" s="370"/>
    </row>
    <row r="25" spans="1:37" ht="13.8" x14ac:dyDescent="0.25">
      <c r="A25" s="38" t="s">
        <v>69</v>
      </c>
      <c r="B25" s="39" t="s">
        <v>70</v>
      </c>
      <c r="C25" s="35">
        <v>0.91771094017346089</v>
      </c>
      <c r="E25" s="35">
        <v>0.99619990923086066</v>
      </c>
      <c r="F25" s="40">
        <v>0.96525596115309287</v>
      </c>
      <c r="H25" s="40">
        <v>1.113058272031203</v>
      </c>
      <c r="J25" s="41">
        <v>0.95386406556451386</v>
      </c>
      <c r="K25" s="62"/>
      <c r="M25" s="38" t="s">
        <v>53</v>
      </c>
      <c r="N25" s="39" t="s">
        <v>54</v>
      </c>
      <c r="O25" s="35">
        <v>0.9375080191647569</v>
      </c>
      <c r="Q25" s="35">
        <v>0.99627950075333704</v>
      </c>
      <c r="R25" s="40">
        <v>0.88920771039085944</v>
      </c>
      <c r="T25" s="40">
        <v>0.71169015279295444</v>
      </c>
      <c r="V25" s="41">
        <v>0.96504173391201631</v>
      </c>
      <c r="W25" s="62"/>
      <c r="Y25" s="23" t="s">
        <v>53</v>
      </c>
      <c r="Z25" s="24" t="s">
        <v>54</v>
      </c>
      <c r="AA25" s="25">
        <v>0.92228955952046343</v>
      </c>
      <c r="AB25" s="25">
        <v>0.92228955952046343</v>
      </c>
      <c r="AC25" s="25">
        <v>0.99603480709830861</v>
      </c>
      <c r="AD25" s="25">
        <v>0.81421424085132843</v>
      </c>
      <c r="AE25" s="25">
        <v>0.81421424085132843</v>
      </c>
      <c r="AF25" s="25">
        <v>0.29649131218413</v>
      </c>
      <c r="AG25" s="25">
        <v>0.52800441481884264</v>
      </c>
      <c r="AH25" s="25">
        <v>0.95374932766712395</v>
      </c>
      <c r="AI25" s="370"/>
    </row>
    <row r="26" spans="1:37" ht="13.8" x14ac:dyDescent="0.25">
      <c r="A26" s="38" t="s">
        <v>71</v>
      </c>
      <c r="B26" s="39" t="s">
        <v>72</v>
      </c>
      <c r="C26" s="35">
        <v>0.93917147892175334</v>
      </c>
      <c r="E26" s="35">
        <v>0.99619990923086066</v>
      </c>
      <c r="F26" s="40">
        <v>0.97520705353611448</v>
      </c>
      <c r="H26" s="40">
        <v>2.0699233656743941</v>
      </c>
      <c r="J26" s="41">
        <v>0.97020279414452482</v>
      </c>
      <c r="K26" s="62"/>
      <c r="M26" s="38" t="s">
        <v>55</v>
      </c>
      <c r="N26" s="39" t="s">
        <v>56</v>
      </c>
      <c r="O26" s="35">
        <v>0.99752938646457057</v>
      </c>
      <c r="Q26" s="35">
        <v>0.99627950075333704</v>
      </c>
      <c r="R26" s="40">
        <v>0.9955260235897665</v>
      </c>
      <c r="T26" s="40">
        <v>2.6670228672223506</v>
      </c>
      <c r="V26" s="41">
        <v>1.0022895705874844</v>
      </c>
      <c r="W26" s="62"/>
      <c r="Y26" s="23" t="s">
        <v>55</v>
      </c>
      <c r="Z26" s="24" t="s">
        <v>56</v>
      </c>
      <c r="AA26" s="25">
        <v>0.9715037838140731</v>
      </c>
      <c r="AB26" s="25">
        <v>0.9715037838140731</v>
      </c>
      <c r="AC26" s="25">
        <v>0.99603480709830883</v>
      </c>
      <c r="AD26" s="25">
        <v>0.96569596007948255</v>
      </c>
      <c r="AE26" s="25">
        <v>0.96569596007948255</v>
      </c>
      <c r="AF26" s="25">
        <v>1.1377619669784986</v>
      </c>
      <c r="AG26" s="25">
        <v>0.88359922479887942</v>
      </c>
      <c r="AH26" s="25">
        <v>0.98463182563515828</v>
      </c>
      <c r="AI26" s="370"/>
    </row>
    <row r="27" spans="1:37" ht="13.8" x14ac:dyDescent="0.25">
      <c r="A27" s="38" t="s">
        <v>73</v>
      </c>
      <c r="B27" s="39" t="s">
        <v>74</v>
      </c>
      <c r="C27" s="35">
        <v>0.93359697096655014</v>
      </c>
      <c r="E27" s="35">
        <v>0.99619990923086066</v>
      </c>
      <c r="F27" s="40">
        <v>0.91550049923798604</v>
      </c>
      <c r="H27" s="40">
        <v>0.42810588742773448</v>
      </c>
      <c r="J27" s="41">
        <v>0.95819261287159052</v>
      </c>
      <c r="K27" s="62"/>
      <c r="M27" s="38" t="s">
        <v>57</v>
      </c>
      <c r="N27" s="39" t="s">
        <v>58</v>
      </c>
      <c r="O27" s="35">
        <v>1.1429623793152512</v>
      </c>
      <c r="Q27" s="35">
        <v>1.0185549790730142</v>
      </c>
      <c r="R27" s="40">
        <v>1.1620479245417292</v>
      </c>
      <c r="T27" s="40">
        <v>3.2698512271828193</v>
      </c>
      <c r="V27" s="41">
        <v>1.0829523917254578</v>
      </c>
      <c r="W27" s="62"/>
      <c r="Y27" s="23" t="s">
        <v>57</v>
      </c>
      <c r="Z27" s="24" t="s">
        <v>58</v>
      </c>
      <c r="AA27" s="25">
        <v>1.1499755497384736</v>
      </c>
      <c r="AB27" s="25">
        <v>1.1499755497384736</v>
      </c>
      <c r="AC27" s="25">
        <v>1.0171232554042071</v>
      </c>
      <c r="AD27" s="25">
        <v>1.1733200649462769</v>
      </c>
      <c r="AE27" s="25">
        <v>1.1733200649462769</v>
      </c>
      <c r="AF27" s="25">
        <v>1.5997838237906608</v>
      </c>
      <c r="AG27" s="25">
        <v>2.4121702841067103</v>
      </c>
      <c r="AH27" s="25">
        <v>1.0865492805048262</v>
      </c>
      <c r="AI27" s="370"/>
    </row>
    <row r="28" spans="1:37" ht="13.8" x14ac:dyDescent="0.25">
      <c r="A28" s="38" t="s">
        <v>75</v>
      </c>
      <c r="B28" s="39" t="s">
        <v>76</v>
      </c>
      <c r="C28" s="35">
        <v>0.93865079798690687</v>
      </c>
      <c r="E28" s="35">
        <v>0.99619990923086066</v>
      </c>
      <c r="F28" s="40">
        <v>0.92545159162100754</v>
      </c>
      <c r="H28" s="40">
        <v>0.67183137725172104</v>
      </c>
      <c r="J28" s="41">
        <v>0.9623253420262976</v>
      </c>
      <c r="K28" s="62"/>
      <c r="M28" s="38" t="s">
        <v>59</v>
      </c>
      <c r="N28" s="39" t="s">
        <v>60</v>
      </c>
      <c r="O28" s="35">
        <v>1.1280815353276381</v>
      </c>
      <c r="Q28" s="35">
        <v>1.0185549790730142</v>
      </c>
      <c r="R28" s="40">
        <v>1.0825137343888724</v>
      </c>
      <c r="T28" s="40">
        <v>0.31086900344625079</v>
      </c>
      <c r="V28" s="41">
        <v>1.0659967912944257</v>
      </c>
      <c r="W28" s="62"/>
      <c r="Y28" s="23" t="s">
        <v>59</v>
      </c>
      <c r="Z28" s="24" t="s">
        <v>60</v>
      </c>
      <c r="AA28" s="25">
        <v>1.1322671305856888</v>
      </c>
      <c r="AB28" s="25">
        <v>1.1322671305856888</v>
      </c>
      <c r="AC28" s="25">
        <v>1.0171232554042071</v>
      </c>
      <c r="AD28" s="25">
        <v>1.0887748569523577</v>
      </c>
      <c r="AE28" s="25">
        <v>1.0887748569523577</v>
      </c>
      <c r="AF28" s="25">
        <v>0.14008372319087004</v>
      </c>
      <c r="AG28" s="25">
        <v>1.2391940347789161</v>
      </c>
      <c r="AH28" s="25">
        <v>1.0674768485283175</v>
      </c>
      <c r="AI28" s="370"/>
    </row>
    <row r="29" spans="1:37" ht="13.8" x14ac:dyDescent="0.25">
      <c r="A29" s="38" t="s">
        <v>77</v>
      </c>
      <c r="B29" s="39" t="s">
        <v>78</v>
      </c>
      <c r="C29" s="35">
        <v>0.94858283559904044</v>
      </c>
      <c r="E29" s="35">
        <v>0.99619990923086066</v>
      </c>
      <c r="F29" s="40">
        <v>0.89559831447194282</v>
      </c>
      <c r="H29" s="40">
        <v>0.50144932147755594</v>
      </c>
      <c r="J29" s="41">
        <v>0.96622068167940811</v>
      </c>
      <c r="K29" s="62"/>
      <c r="M29" s="38" t="s">
        <v>61</v>
      </c>
      <c r="N29" s="39" t="s">
        <v>62</v>
      </c>
      <c r="O29" s="35">
        <v>1.145094146985308</v>
      </c>
      <c r="Q29" s="35">
        <v>1.0185549790730142</v>
      </c>
      <c r="R29" s="40">
        <v>1.0921790355887728</v>
      </c>
      <c r="T29" s="40">
        <v>4.0533646065661966</v>
      </c>
      <c r="V29" s="41">
        <v>1.0839833032834567</v>
      </c>
      <c r="W29" s="62"/>
      <c r="Y29" s="23" t="s">
        <v>61</v>
      </c>
      <c r="Z29" s="24" t="s">
        <v>62</v>
      </c>
      <c r="AA29" s="25">
        <v>1.1541350764149463</v>
      </c>
      <c r="AB29" s="25">
        <v>1.1541350764149463</v>
      </c>
      <c r="AC29" s="25">
        <v>1.0171232554042071</v>
      </c>
      <c r="AD29" s="25">
        <v>1.0982424644041173</v>
      </c>
      <c r="AE29" s="25">
        <v>1.0982424644041173</v>
      </c>
      <c r="AF29" s="25">
        <v>1.3995635651063623</v>
      </c>
      <c r="AG29" s="25">
        <v>1.0344576290328342</v>
      </c>
      <c r="AH29" s="25">
        <v>1.0799337062035532</v>
      </c>
      <c r="AI29" s="370"/>
    </row>
    <row r="30" spans="1:37" ht="13.8" x14ac:dyDescent="0.25">
      <c r="A30" s="38" t="s">
        <v>79</v>
      </c>
      <c r="B30" s="39" t="s">
        <v>80</v>
      </c>
      <c r="C30" s="35">
        <v>0.94366070760853338</v>
      </c>
      <c r="E30" s="35">
        <v>0.99619990923086066</v>
      </c>
      <c r="F30" s="40">
        <v>0.91550049923798604</v>
      </c>
      <c r="H30" s="40">
        <v>0.71762325741743649</v>
      </c>
      <c r="J30" s="41">
        <v>0.96501670707907605</v>
      </c>
      <c r="K30" s="62"/>
      <c r="M30" s="38" t="s">
        <v>63</v>
      </c>
      <c r="N30" s="39" t="s">
        <v>64</v>
      </c>
      <c r="O30" s="35">
        <v>1.1224636474441745</v>
      </c>
      <c r="Q30" s="35">
        <v>1.0185549790730142</v>
      </c>
      <c r="R30" s="40">
        <v>1.0728484331889718</v>
      </c>
      <c r="T30" s="40">
        <v>1.2793374197823184</v>
      </c>
      <c r="V30" s="41">
        <v>1.0654109687995326</v>
      </c>
      <c r="W30" s="62"/>
      <c r="Y30" s="23" t="s">
        <v>63</v>
      </c>
      <c r="Z30" s="24" t="s">
        <v>64</v>
      </c>
      <c r="AA30" s="25">
        <v>1.1253298005893553</v>
      </c>
      <c r="AB30" s="25">
        <v>1.1253298005893553</v>
      </c>
      <c r="AC30" s="25">
        <v>1.0171232554042071</v>
      </c>
      <c r="AD30" s="25">
        <v>1.084964921841326</v>
      </c>
      <c r="AE30" s="25">
        <v>1.084964921841326</v>
      </c>
      <c r="AF30" s="25">
        <v>0.64133811431673959</v>
      </c>
      <c r="AG30" s="25">
        <v>1.2176428341740655</v>
      </c>
      <c r="AH30" s="25">
        <v>1.0650232764191188</v>
      </c>
      <c r="AI30" s="370"/>
    </row>
    <row r="31" spans="1:37" ht="13.8" x14ac:dyDescent="0.25">
      <c r="A31" s="38" t="s">
        <v>81</v>
      </c>
      <c r="B31" s="39" t="s">
        <v>82</v>
      </c>
      <c r="C31" s="35">
        <v>0.94380671232576774</v>
      </c>
      <c r="E31" s="35">
        <v>0.99619990923086066</v>
      </c>
      <c r="F31" s="40">
        <v>0.91550049923798604</v>
      </c>
      <c r="H31" s="40">
        <v>0.30558829546334554</v>
      </c>
      <c r="J31" s="41">
        <v>0.96325014368905859</v>
      </c>
      <c r="K31" s="62"/>
      <c r="M31" s="38" t="s">
        <v>65</v>
      </c>
      <c r="N31" s="39" t="s">
        <v>66</v>
      </c>
      <c r="O31" s="35">
        <v>1.1171041564293596</v>
      </c>
      <c r="Q31" s="35">
        <v>1.0185549790730142</v>
      </c>
      <c r="R31" s="40">
        <v>1.0584681313522031</v>
      </c>
      <c r="T31" s="40">
        <v>0.82326275516182745</v>
      </c>
      <c r="V31" s="41">
        <v>1.0612395567636546</v>
      </c>
      <c r="W31" s="62"/>
      <c r="Y31" s="23" t="s">
        <v>65</v>
      </c>
      <c r="Z31" s="24" t="s">
        <v>66</v>
      </c>
      <c r="AA31" s="25">
        <v>1.1169191170611823</v>
      </c>
      <c r="AB31" s="25">
        <v>1.1169191170611823</v>
      </c>
      <c r="AC31" s="25">
        <v>1.0107615781917483</v>
      </c>
      <c r="AD31" s="25">
        <v>1.0379951598333004</v>
      </c>
      <c r="AE31" s="25">
        <v>1.0379951598333004</v>
      </c>
      <c r="AF31" s="25">
        <v>4.5280268970646995</v>
      </c>
      <c r="AG31" s="25">
        <v>1.1106806328463315</v>
      </c>
      <c r="AH31" s="25">
        <v>1.0665662375478675</v>
      </c>
      <c r="AI31" s="370"/>
    </row>
    <row r="32" spans="1:37" ht="13.8" x14ac:dyDescent="0.25">
      <c r="A32" s="38" t="s">
        <v>83</v>
      </c>
      <c r="B32" s="39" t="s">
        <v>84</v>
      </c>
      <c r="C32" s="35">
        <v>0.94968913827663071</v>
      </c>
      <c r="E32" s="35">
        <v>0.99619990923086066</v>
      </c>
      <c r="F32" s="40">
        <v>0.90554940685496432</v>
      </c>
      <c r="H32" s="40">
        <v>0.4356207542879349</v>
      </c>
      <c r="J32" s="41">
        <v>0.96679821542871114</v>
      </c>
      <c r="K32" s="62"/>
      <c r="M32" s="38" t="s">
        <v>67</v>
      </c>
      <c r="N32" s="39" t="s">
        <v>68</v>
      </c>
      <c r="O32" s="35">
        <v>1.1343752563738816</v>
      </c>
      <c r="Q32" s="35">
        <v>1.0185549790730142</v>
      </c>
      <c r="R32" s="40">
        <v>1.1598361439880776</v>
      </c>
      <c r="T32" s="40">
        <v>3.2355492309486205</v>
      </c>
      <c r="V32" s="41">
        <v>1.0786080931357085</v>
      </c>
      <c r="W32" s="62"/>
      <c r="Y32" s="23" t="s">
        <v>67</v>
      </c>
      <c r="Z32" s="24" t="s">
        <v>68</v>
      </c>
      <c r="AA32" s="25">
        <v>1.1472310802969814</v>
      </c>
      <c r="AB32" s="25">
        <v>1.1472310802969814</v>
      </c>
      <c r="AC32" s="25">
        <v>1.0171232554042071</v>
      </c>
      <c r="AD32" s="25">
        <v>1.1645157165664348</v>
      </c>
      <c r="AE32" s="25">
        <v>1.1645157165664348</v>
      </c>
      <c r="AF32" s="25">
        <v>1.1936661745690549</v>
      </c>
      <c r="AG32" s="25">
        <v>1.5840132444565278</v>
      </c>
      <c r="AH32" s="25">
        <v>1.0804006278021783</v>
      </c>
      <c r="AI32" s="370"/>
    </row>
    <row r="33" spans="1:35" ht="13.8" x14ac:dyDescent="0.25">
      <c r="A33" s="38" t="s">
        <v>85</v>
      </c>
      <c r="B33" s="39" t="s">
        <v>86</v>
      </c>
      <c r="C33" s="35">
        <v>0.96935035243809531</v>
      </c>
      <c r="E33" s="35">
        <v>0.99619990923086066</v>
      </c>
      <c r="F33" s="40">
        <v>0.94535377638704965</v>
      </c>
      <c r="H33" s="40">
        <v>2.573563777114388</v>
      </c>
      <c r="J33" s="41">
        <v>0.98823760509319958</v>
      </c>
      <c r="K33" s="62"/>
      <c r="M33" s="38" t="s">
        <v>69</v>
      </c>
      <c r="N33" s="39" t="s">
        <v>70</v>
      </c>
      <c r="O33" s="35">
        <v>0.94915320646745283</v>
      </c>
      <c r="Q33" s="35">
        <v>0.99627950075333704</v>
      </c>
      <c r="R33" s="40">
        <v>0.94719951759026322</v>
      </c>
      <c r="T33" s="40">
        <v>0.81004760223542271</v>
      </c>
      <c r="V33" s="41">
        <v>0.97262076876079817</v>
      </c>
      <c r="W33" s="62"/>
      <c r="Y33" s="23" t="s">
        <v>69</v>
      </c>
      <c r="Z33" s="24" t="s">
        <v>70</v>
      </c>
      <c r="AA33" s="25">
        <v>0.97906740914084711</v>
      </c>
      <c r="AB33" s="25">
        <v>0.97906740914084711</v>
      </c>
      <c r="AC33" s="25">
        <v>0.99603480709830883</v>
      </c>
      <c r="AD33" s="25">
        <v>0.91835792282068429</v>
      </c>
      <c r="AE33" s="25">
        <v>0.91835792282068429</v>
      </c>
      <c r="AF33" s="25">
        <v>0.31778320044072278</v>
      </c>
      <c r="AG33" s="25">
        <v>0.79739442237947655</v>
      </c>
      <c r="AH33" s="25">
        <v>0.98489253115356046</v>
      </c>
      <c r="AI33" s="370"/>
    </row>
    <row r="34" spans="1:35" ht="13.8" x14ac:dyDescent="0.25">
      <c r="A34" s="38" t="s">
        <v>87</v>
      </c>
      <c r="B34" s="39" t="s">
        <v>88</v>
      </c>
      <c r="C34" s="35">
        <v>0.90514325192644918</v>
      </c>
      <c r="E34" s="35">
        <v>0.99619990923086066</v>
      </c>
      <c r="F34" s="40">
        <v>0.95530486877007115</v>
      </c>
      <c r="H34" s="40">
        <v>0.57659509652715735</v>
      </c>
      <c r="J34" s="41">
        <v>0.94429306669239321</v>
      </c>
      <c r="K34" s="62"/>
      <c r="M34" s="38" t="s">
        <v>71</v>
      </c>
      <c r="N34" s="39" t="s">
        <v>72</v>
      </c>
      <c r="O34" s="35">
        <v>0.95635044461689955</v>
      </c>
      <c r="Q34" s="35">
        <v>0.99627950075333704</v>
      </c>
      <c r="R34" s="40">
        <v>0.9955260235897665</v>
      </c>
      <c r="T34" s="40">
        <v>1.3856735151576236</v>
      </c>
      <c r="V34" s="41">
        <v>0.97895174618009007</v>
      </c>
      <c r="W34" s="62"/>
      <c r="Y34" s="23" t="s">
        <v>71</v>
      </c>
      <c r="Z34" s="24" t="s">
        <v>72</v>
      </c>
      <c r="AA34" s="25">
        <v>0.94940184759204582</v>
      </c>
      <c r="AB34" s="25">
        <v>0.94940184759204582</v>
      </c>
      <c r="AC34" s="25">
        <v>0.99603480709830883</v>
      </c>
      <c r="AD34" s="25">
        <v>0.96569596007948255</v>
      </c>
      <c r="AE34" s="25">
        <v>0.96569596007948255</v>
      </c>
      <c r="AF34" s="25">
        <v>0.54338732192674544</v>
      </c>
      <c r="AG34" s="25">
        <v>0.63576041784309612</v>
      </c>
      <c r="AH34" s="25">
        <v>0.971672904545684</v>
      </c>
      <c r="AI34" s="370"/>
    </row>
    <row r="35" spans="1:35" ht="13.8" x14ac:dyDescent="0.25">
      <c r="A35" s="38" t="s">
        <v>89</v>
      </c>
      <c r="B35" s="39" t="s">
        <v>90</v>
      </c>
      <c r="C35" s="35">
        <v>1.0127292473477003</v>
      </c>
      <c r="E35" s="35">
        <v>0.99619990923086066</v>
      </c>
      <c r="F35" s="40">
        <v>1.0150114230682019</v>
      </c>
      <c r="H35" s="40">
        <v>1.3614166114298478</v>
      </c>
      <c r="J35" s="41">
        <v>1.0084815533201676</v>
      </c>
      <c r="K35" s="62"/>
      <c r="M35" s="38" t="s">
        <v>73</v>
      </c>
      <c r="N35" s="39" t="s">
        <v>74</v>
      </c>
      <c r="O35" s="35">
        <v>0.9480321426424051</v>
      </c>
      <c r="Q35" s="35">
        <v>0.99627950075333704</v>
      </c>
      <c r="R35" s="40">
        <v>0.90853831279066066</v>
      </c>
      <c r="T35" s="40">
        <v>0.66555939511531115</v>
      </c>
      <c r="V35" s="41">
        <v>0.97061518956159953</v>
      </c>
      <c r="W35" s="62"/>
      <c r="Y35" s="23" t="s">
        <v>73</v>
      </c>
      <c r="Z35" s="24" t="s">
        <v>74</v>
      </c>
      <c r="AA35" s="25">
        <v>0.94443802965829604</v>
      </c>
      <c r="AB35" s="25">
        <v>0.94443802965829604</v>
      </c>
      <c r="AC35" s="25">
        <v>0.99603480709830883</v>
      </c>
      <c r="AD35" s="25">
        <v>0.90889031536892462</v>
      </c>
      <c r="AE35" s="25">
        <v>0.90889031536892462</v>
      </c>
      <c r="AF35" s="25">
        <v>0.2765131622899491</v>
      </c>
      <c r="AG35" s="25">
        <v>0.49567761391156645</v>
      </c>
      <c r="AH35" s="25">
        <v>0.9666214166725744</v>
      </c>
      <c r="AI35" s="370"/>
    </row>
    <row r="36" spans="1:35" ht="13.8" x14ac:dyDescent="0.25">
      <c r="A36" s="38" t="s">
        <v>91</v>
      </c>
      <c r="B36" s="39" t="s">
        <v>92</v>
      </c>
      <c r="C36" s="35">
        <v>1.0653585101108576</v>
      </c>
      <c r="E36" s="35">
        <v>0.99619990923086066</v>
      </c>
      <c r="F36" s="40">
        <v>1.0548157926002883</v>
      </c>
      <c r="H36" s="40">
        <v>1.2021391700912154</v>
      </c>
      <c r="J36" s="41">
        <v>1.0377291208339881</v>
      </c>
      <c r="K36" s="62"/>
      <c r="M36" s="38" t="s">
        <v>75</v>
      </c>
      <c r="N36" s="39" t="s">
        <v>76</v>
      </c>
      <c r="O36" s="35">
        <v>0.94499115581342263</v>
      </c>
      <c r="Q36" s="35">
        <v>0.99627950075333704</v>
      </c>
      <c r="R36" s="40">
        <v>0.96653011999006455</v>
      </c>
      <c r="T36" s="40">
        <v>7.2887886853701872E-2</v>
      </c>
      <c r="V36" s="41">
        <v>0.96928306014595922</v>
      </c>
      <c r="W36" s="62"/>
      <c r="Y36" s="23" t="s">
        <v>75</v>
      </c>
      <c r="Z36" s="24" t="s">
        <v>76</v>
      </c>
      <c r="AA36" s="25">
        <v>0.9426806835441498</v>
      </c>
      <c r="AB36" s="25">
        <v>0.9426806835441498</v>
      </c>
      <c r="AC36" s="25">
        <v>0.99603480709830883</v>
      </c>
      <c r="AD36" s="25">
        <v>0.96569596007948255</v>
      </c>
      <c r="AE36" s="25">
        <v>0.96569596007948255</v>
      </c>
      <c r="AF36" s="25">
        <v>2.9349129798807636E-2</v>
      </c>
      <c r="AG36" s="25">
        <v>0.6249848175406707</v>
      </c>
      <c r="AH36" s="25">
        <v>0.96731740648355757</v>
      </c>
      <c r="AI36" s="370"/>
    </row>
    <row r="37" spans="1:35" ht="13.8" x14ac:dyDescent="0.25">
      <c r="A37" s="38" t="s">
        <v>95</v>
      </c>
      <c r="B37" s="39" t="s">
        <v>96</v>
      </c>
      <c r="C37" s="35">
        <v>0.93932327323437315</v>
      </c>
      <c r="E37" s="35">
        <v>0.99619990923086066</v>
      </c>
      <c r="F37" s="40">
        <v>0.97520705353611448</v>
      </c>
      <c r="H37" s="40">
        <v>0.39203758384874432</v>
      </c>
      <c r="J37" s="41">
        <v>0.96276586417278187</v>
      </c>
      <c r="K37" s="62"/>
      <c r="M37" s="38" t="s">
        <v>77</v>
      </c>
      <c r="N37" s="39" t="s">
        <v>78</v>
      </c>
      <c r="O37" s="35">
        <v>0.9451690931126796</v>
      </c>
      <c r="Q37" s="35">
        <v>0.99627950075333704</v>
      </c>
      <c r="R37" s="40">
        <v>0.95692321940164371</v>
      </c>
      <c r="T37" s="40">
        <v>0.33861144490080453</v>
      </c>
      <c r="V37" s="41">
        <v>0.969765393253613</v>
      </c>
      <c r="W37" s="62"/>
      <c r="Y37" s="23" t="s">
        <v>77</v>
      </c>
      <c r="Z37" s="24" t="s">
        <v>78</v>
      </c>
      <c r="AA37" s="25">
        <v>0.94780759106283841</v>
      </c>
      <c r="AB37" s="25">
        <v>0.94780759106283841</v>
      </c>
      <c r="AC37" s="25">
        <v>0.99603480709830883</v>
      </c>
      <c r="AD37" s="25">
        <v>0.97492930889871521</v>
      </c>
      <c r="AE37" s="25">
        <v>0.97492930889871521</v>
      </c>
      <c r="AF37" s="25">
        <v>0.10172822468150169</v>
      </c>
      <c r="AG37" s="25">
        <v>0.45204196765461002</v>
      </c>
      <c r="AH37" s="25">
        <v>0.96938246011404827</v>
      </c>
      <c r="AI37" s="370"/>
    </row>
    <row r="38" spans="1:35" ht="13.8" x14ac:dyDescent="0.25">
      <c r="A38" s="38" t="s">
        <v>97</v>
      </c>
      <c r="B38" s="39" t="s">
        <v>98</v>
      </c>
      <c r="C38" s="35">
        <v>0.92955570143188271</v>
      </c>
      <c r="E38" s="35">
        <v>0.99619990923086066</v>
      </c>
      <c r="F38" s="40">
        <v>0.91550049923798604</v>
      </c>
      <c r="H38" s="40">
        <v>0.10905523694792191</v>
      </c>
      <c r="J38" s="41">
        <v>0.95454337376848386</v>
      </c>
      <c r="K38" s="62"/>
      <c r="M38" s="38" t="s">
        <v>79</v>
      </c>
      <c r="N38" s="39" t="s">
        <v>80</v>
      </c>
      <c r="O38" s="35">
        <v>0.94510372189165959</v>
      </c>
      <c r="Q38" s="35">
        <v>0.99627950075333704</v>
      </c>
      <c r="R38" s="40">
        <v>0.92786891519046188</v>
      </c>
      <c r="T38" s="40">
        <v>2.0213189707505901</v>
      </c>
      <c r="V38" s="41">
        <v>0.97313740510483293</v>
      </c>
      <c r="W38" s="62"/>
      <c r="Y38" s="23" t="s">
        <v>79</v>
      </c>
      <c r="Z38" s="24" t="s">
        <v>80</v>
      </c>
      <c r="AA38" s="25">
        <v>0.94399459135462194</v>
      </c>
      <c r="AB38" s="25">
        <v>0.94399459135462194</v>
      </c>
      <c r="AC38" s="25">
        <v>0.99603480709830883</v>
      </c>
      <c r="AD38" s="25">
        <v>0.93729313772420364</v>
      </c>
      <c r="AE38" s="25">
        <v>0.93729313772420364</v>
      </c>
      <c r="AF38" s="25">
        <v>0.77397823544204836</v>
      </c>
      <c r="AG38" s="25">
        <v>0.81894562298432705</v>
      </c>
      <c r="AH38" s="25">
        <v>0.96966427385789256</v>
      </c>
      <c r="AI38" s="370"/>
    </row>
    <row r="39" spans="1:35" ht="13.8" x14ac:dyDescent="0.25">
      <c r="A39" s="38" t="s">
        <v>99</v>
      </c>
      <c r="B39" s="39" t="s">
        <v>100</v>
      </c>
      <c r="C39" s="35">
        <v>0.92025269393558329</v>
      </c>
      <c r="E39" s="35">
        <v>0.99619990923086066</v>
      </c>
      <c r="F39" s="40">
        <v>0.98515814591913597</v>
      </c>
      <c r="H39" s="40">
        <v>1.3002433058503493</v>
      </c>
      <c r="J39" s="41">
        <v>0.95662893535915727</v>
      </c>
      <c r="K39" s="62"/>
      <c r="M39" s="38" t="s">
        <v>81</v>
      </c>
      <c r="N39" s="39" t="s">
        <v>82</v>
      </c>
      <c r="O39" s="35">
        <v>0.94487324992300015</v>
      </c>
      <c r="Q39" s="35">
        <v>0.99627950075333704</v>
      </c>
      <c r="R39" s="40">
        <v>0.92786891519046211</v>
      </c>
      <c r="T39" s="40">
        <v>0.23639632124555088</v>
      </c>
      <c r="V39" s="41">
        <v>0.96854125962049586</v>
      </c>
      <c r="W39" s="62"/>
      <c r="Y39" s="23" t="s">
        <v>81</v>
      </c>
      <c r="Z39" s="24" t="s">
        <v>82</v>
      </c>
      <c r="AA39" s="25">
        <v>0.94400483449408068</v>
      </c>
      <c r="AB39" s="25">
        <v>0.94400483449408068</v>
      </c>
      <c r="AC39" s="25">
        <v>0.99603480709830883</v>
      </c>
      <c r="AD39" s="25">
        <v>0.93774347579864914</v>
      </c>
      <c r="AE39" s="25">
        <v>0.93774347579864914</v>
      </c>
      <c r="AF39" s="25">
        <v>0.16195753299452059</v>
      </c>
      <c r="AG39" s="25">
        <v>0.81766423718651216</v>
      </c>
      <c r="AH39" s="25">
        <v>0.96837717242768162</v>
      </c>
      <c r="AI39" s="370"/>
    </row>
    <row r="40" spans="1:35" ht="13.8" x14ac:dyDescent="0.25">
      <c r="A40" s="38" t="s">
        <v>101</v>
      </c>
      <c r="B40" s="39" t="s">
        <v>102</v>
      </c>
      <c r="C40" s="35">
        <v>0.92036885726444551</v>
      </c>
      <c r="E40" s="35">
        <v>0.99619990923086066</v>
      </c>
      <c r="F40" s="40">
        <v>0.92545159162100765</v>
      </c>
      <c r="H40" s="40">
        <v>0.24250092364910492</v>
      </c>
      <c r="J40" s="41">
        <v>0.95036159829173261</v>
      </c>
      <c r="K40" s="62"/>
      <c r="M40" s="38" t="s">
        <v>83</v>
      </c>
      <c r="N40" s="39" t="s">
        <v>84</v>
      </c>
      <c r="O40" s="35">
        <v>0.94344929510036402</v>
      </c>
      <c r="Q40" s="35">
        <v>0.99627950075333704</v>
      </c>
      <c r="R40" s="40">
        <v>0.93753421639036272</v>
      </c>
      <c r="T40" s="40">
        <v>0.17947293175947859</v>
      </c>
      <c r="V40" s="41">
        <v>0.9679762856999401</v>
      </c>
      <c r="W40" s="62"/>
      <c r="Y40" s="23" t="s">
        <v>83</v>
      </c>
      <c r="Z40" s="24" t="s">
        <v>84</v>
      </c>
      <c r="AA40" s="25">
        <v>0.93776854047109859</v>
      </c>
      <c r="AB40" s="25">
        <v>0.93776854047109859</v>
      </c>
      <c r="AC40" s="25">
        <v>0.99603480709830883</v>
      </c>
      <c r="AD40" s="25">
        <v>0.95605551526064791</v>
      </c>
      <c r="AE40" s="25">
        <v>0.95605551526064791</v>
      </c>
      <c r="AF40" s="25">
        <v>8.4644138135953909E-2</v>
      </c>
      <c r="AG40" s="25">
        <v>0.66006563729820067</v>
      </c>
      <c r="AH40" s="25">
        <v>0.96499187220492622</v>
      </c>
      <c r="AI40" s="370"/>
    </row>
    <row r="41" spans="1:35" ht="13.8" x14ac:dyDescent="0.25">
      <c r="A41" s="38" t="s">
        <v>105</v>
      </c>
      <c r="B41" s="39" t="s">
        <v>106</v>
      </c>
      <c r="C41" s="35">
        <v>0.97037605888487932</v>
      </c>
      <c r="E41" s="35">
        <v>0.99619990923086066</v>
      </c>
      <c r="F41" s="40">
        <v>1.0150114230682019</v>
      </c>
      <c r="H41" s="40">
        <v>1.9912356509716029</v>
      </c>
      <c r="J41" s="41">
        <v>0.98804625194547979</v>
      </c>
      <c r="K41" s="62"/>
      <c r="M41" s="38" t="s">
        <v>85</v>
      </c>
      <c r="N41" s="39" t="s">
        <v>86</v>
      </c>
      <c r="O41" s="35">
        <v>0.95866394168674307</v>
      </c>
      <c r="Q41" s="35">
        <v>0.99627950075333704</v>
      </c>
      <c r="R41" s="40">
        <v>0.98586072238986588</v>
      </c>
      <c r="T41" s="40">
        <v>1.1593817405716527</v>
      </c>
      <c r="V41" s="41">
        <v>0.97923992538010585</v>
      </c>
      <c r="W41" s="62"/>
      <c r="Y41" s="23" t="s">
        <v>85</v>
      </c>
      <c r="Z41" s="24" t="s">
        <v>86</v>
      </c>
      <c r="AA41" s="25">
        <v>0.95992577504985399</v>
      </c>
      <c r="AB41" s="25">
        <v>0.95992577504985399</v>
      </c>
      <c r="AC41" s="25">
        <v>0.99603480709830883</v>
      </c>
      <c r="AD41" s="25">
        <v>0.98463117498300179</v>
      </c>
      <c r="AE41" s="25">
        <v>0.98463117498300179</v>
      </c>
      <c r="AF41" s="25">
        <v>0.4620543331410088</v>
      </c>
      <c r="AG41" s="25">
        <v>1.04523322933526</v>
      </c>
      <c r="AH41" s="25">
        <v>0.9788808812539086</v>
      </c>
      <c r="AI41" s="370"/>
    </row>
    <row r="42" spans="1:35" ht="13.8" x14ac:dyDescent="0.25">
      <c r="A42" s="38" t="s">
        <v>107</v>
      </c>
      <c r="B42" s="39" t="s">
        <v>108</v>
      </c>
      <c r="C42" s="35">
        <v>1.0428851509152133</v>
      </c>
      <c r="E42" s="35">
        <v>0.99619990923086066</v>
      </c>
      <c r="F42" s="40">
        <v>1.0050603306851802</v>
      </c>
      <c r="H42" s="40">
        <v>1.3254811499477808</v>
      </c>
      <c r="J42" s="41">
        <v>1.0246154783584533</v>
      </c>
      <c r="K42" s="62"/>
      <c r="M42" s="38" t="s">
        <v>87</v>
      </c>
      <c r="N42" s="39" t="s">
        <v>88</v>
      </c>
      <c r="O42" s="35">
        <v>0.91281697492522029</v>
      </c>
      <c r="Q42" s="35">
        <v>0.99627950075333704</v>
      </c>
      <c r="R42" s="40">
        <v>0.95451998240438918</v>
      </c>
      <c r="T42" s="40">
        <v>0.68891257527844751</v>
      </c>
      <c r="V42" s="41">
        <v>0.95477065467398159</v>
      </c>
      <c r="W42" s="62"/>
      <c r="Y42" s="23" t="s">
        <v>87</v>
      </c>
      <c r="Z42" s="24" t="s">
        <v>88</v>
      </c>
      <c r="AA42" s="25">
        <v>0.88471031323075999</v>
      </c>
      <c r="AB42" s="25">
        <v>0.88471031323075999</v>
      </c>
      <c r="AC42" s="25">
        <v>0.99603480709830905</v>
      </c>
      <c r="AD42" s="25">
        <v>0.91759763324429067</v>
      </c>
      <c r="AE42" s="25">
        <v>0.91759763324429067</v>
      </c>
      <c r="AF42" s="25">
        <v>0.21304153927274008</v>
      </c>
      <c r="AG42" s="25">
        <v>0.592263017318436</v>
      </c>
      <c r="AH42" s="25">
        <v>0.9385651303297714</v>
      </c>
      <c r="AI42" s="370"/>
    </row>
    <row r="43" spans="1:35" ht="13.8" x14ac:dyDescent="0.25">
      <c r="A43" s="38" t="s">
        <v>109</v>
      </c>
      <c r="B43" s="39" t="s">
        <v>110</v>
      </c>
      <c r="C43" s="35">
        <v>1.0678308165723287</v>
      </c>
      <c r="E43" s="35">
        <v>0.99619990923086066</v>
      </c>
      <c r="F43" s="40">
        <v>1.0349136078342451</v>
      </c>
      <c r="H43" s="40">
        <v>1.5506531830650414</v>
      </c>
      <c r="J43" s="41">
        <v>1.0401187143581714</v>
      </c>
      <c r="K43" s="62"/>
      <c r="M43" s="38" t="s">
        <v>89</v>
      </c>
      <c r="N43" s="39" t="s">
        <v>90</v>
      </c>
      <c r="O43" s="35">
        <v>1.0082832334869296</v>
      </c>
      <c r="Q43" s="35">
        <v>0.99627950075333704</v>
      </c>
      <c r="R43" s="40">
        <v>1.0148566259895679</v>
      </c>
      <c r="T43" s="40">
        <v>1.6985446158824855</v>
      </c>
      <c r="V43" s="41">
        <v>1.0056584228467151</v>
      </c>
      <c r="W43" s="62"/>
      <c r="Y43" s="23" t="s">
        <v>89</v>
      </c>
      <c r="Z43" s="24" t="s">
        <v>90</v>
      </c>
      <c r="AA43" s="25">
        <v>0.98960930451329743</v>
      </c>
      <c r="AB43" s="25">
        <v>0.98960930451329743</v>
      </c>
      <c r="AC43" s="25">
        <v>0.99603480709830883</v>
      </c>
      <c r="AD43" s="25">
        <v>0.99409878243476146</v>
      </c>
      <c r="AE43" s="25">
        <v>0.99409878243476146</v>
      </c>
      <c r="AF43" s="25">
        <v>0.50019551695929287</v>
      </c>
      <c r="AG43" s="25">
        <v>0.73274082056492429</v>
      </c>
      <c r="AH43" s="25">
        <v>0.99200076668818871</v>
      </c>
      <c r="AI43" s="370"/>
    </row>
    <row r="44" spans="1:35" ht="13.8" x14ac:dyDescent="0.25">
      <c r="A44" s="38" t="s">
        <v>113</v>
      </c>
      <c r="B44" s="39" t="s">
        <v>114</v>
      </c>
      <c r="C44" s="35">
        <v>0.98250235419250809</v>
      </c>
      <c r="E44" s="35">
        <v>0.99619990923086066</v>
      </c>
      <c r="F44" s="40">
        <v>1.0699029326648692</v>
      </c>
      <c r="H44" s="40">
        <v>0.94107069904949969</v>
      </c>
      <c r="J44" s="41">
        <v>0.99146060884406984</v>
      </c>
      <c r="K44" s="62"/>
      <c r="M44" s="38" t="s">
        <v>91</v>
      </c>
      <c r="N44" s="39" t="s">
        <v>92</v>
      </c>
      <c r="O44" s="35">
        <v>1.0596987169006331</v>
      </c>
      <c r="Q44" s="35">
        <v>0.99627950075333704</v>
      </c>
      <c r="R44" s="40">
        <v>1.0341872283893692</v>
      </c>
      <c r="T44" s="40">
        <v>1.4177161660165067</v>
      </c>
      <c r="V44" s="41">
        <v>1.0306210424163615</v>
      </c>
      <c r="W44" s="62"/>
      <c r="Y44" s="23" t="s">
        <v>91</v>
      </c>
      <c r="Z44" s="24" t="s">
        <v>92</v>
      </c>
      <c r="AA44" s="25">
        <v>1.0411747213347129</v>
      </c>
      <c r="AB44" s="25">
        <v>1.0411747213347129</v>
      </c>
      <c r="AC44" s="25">
        <v>0.99603480709830883</v>
      </c>
      <c r="AD44" s="25">
        <v>1.003566389886521</v>
      </c>
      <c r="AE44" s="25">
        <v>1.003566389886521</v>
      </c>
      <c r="AF44" s="25">
        <v>0.59881226020087208</v>
      </c>
      <c r="AG44" s="25">
        <v>0.84049682358917788</v>
      </c>
      <c r="AH44" s="25">
        <v>1.0176216932716309</v>
      </c>
      <c r="AI44" s="370"/>
    </row>
    <row r="45" spans="1:35" ht="13.8" x14ac:dyDescent="0.25">
      <c r="A45" s="38" t="s">
        <v>117</v>
      </c>
      <c r="B45" s="39" t="s">
        <v>118</v>
      </c>
      <c r="C45" s="35">
        <v>0.97157427147860675</v>
      </c>
      <c r="E45" s="35">
        <v>0.99619990923086066</v>
      </c>
      <c r="F45" s="40">
        <v>1.0150114230682019</v>
      </c>
      <c r="H45" s="40">
        <v>1.6248057129224716</v>
      </c>
      <c r="J45" s="41">
        <v>0.98706190778910674</v>
      </c>
      <c r="K45" s="62"/>
      <c r="M45" s="38" t="s">
        <v>93</v>
      </c>
      <c r="N45" s="39" t="s">
        <v>94</v>
      </c>
      <c r="O45" s="35">
        <v>0.94285789486165117</v>
      </c>
      <c r="Q45" s="35">
        <v>0.99627950075333704</v>
      </c>
      <c r="R45" s="40">
        <v>0.9814605331381302</v>
      </c>
      <c r="T45" s="40">
        <v>0.70444572252029236</v>
      </c>
      <c r="V45" s="41">
        <v>0.97025003861221526</v>
      </c>
      <c r="W45" s="62"/>
      <c r="Y45" s="23" t="s">
        <v>93</v>
      </c>
      <c r="Z45" s="24" t="s">
        <v>94</v>
      </c>
      <c r="AA45" s="25">
        <v>0.91540403934270242</v>
      </c>
      <c r="AB45" s="25">
        <v>0.91540403934270242</v>
      </c>
      <c r="AC45" s="25">
        <v>0.99603480709830883</v>
      </c>
      <c r="AD45" s="25">
        <v>0.89722556200730308</v>
      </c>
      <c r="AE45" s="25">
        <v>0.89722556200730308</v>
      </c>
      <c r="AF45" s="25">
        <v>0.29225611413729802</v>
      </c>
      <c r="AG45" s="25">
        <v>0.81448429706660952</v>
      </c>
      <c r="AH45" s="25">
        <v>0.95389811145460246</v>
      </c>
      <c r="AI45" s="370"/>
    </row>
    <row r="46" spans="1:35" ht="13.8" x14ac:dyDescent="0.25">
      <c r="A46" s="38" t="s">
        <v>119</v>
      </c>
      <c r="B46" s="39" t="s">
        <v>120</v>
      </c>
      <c r="C46" s="35">
        <v>0.97354945730645848</v>
      </c>
      <c r="E46" s="35">
        <v>0.99619990923086066</v>
      </c>
      <c r="F46" s="40">
        <v>1.0061041515645182</v>
      </c>
      <c r="H46" s="40">
        <v>1.2528355533622733</v>
      </c>
      <c r="J46" s="41">
        <v>0.9862421541400832</v>
      </c>
      <c r="K46" s="62"/>
      <c r="M46" s="38" t="s">
        <v>95</v>
      </c>
      <c r="N46" s="39" t="s">
        <v>96</v>
      </c>
      <c r="O46" s="35">
        <v>0.94129236502563618</v>
      </c>
      <c r="Q46" s="35">
        <v>0.99627950075333704</v>
      </c>
      <c r="R46" s="40">
        <v>0.96653011999006455</v>
      </c>
      <c r="T46" s="40">
        <v>0.18809526109700136</v>
      </c>
      <c r="V46" s="41">
        <v>0.96776529400792244</v>
      </c>
      <c r="W46" s="62"/>
      <c r="Y46" s="23" t="s">
        <v>95</v>
      </c>
      <c r="Z46" s="24" t="s">
        <v>96</v>
      </c>
      <c r="AA46" s="25">
        <v>0.94073463180415595</v>
      </c>
      <c r="AB46" s="25">
        <v>0.94073463180415595</v>
      </c>
      <c r="AC46" s="25">
        <v>0.99603480709830883</v>
      </c>
      <c r="AD46" s="25">
        <v>0.88995510046540538</v>
      </c>
      <c r="AE46" s="25">
        <v>0.88995510046540538</v>
      </c>
      <c r="AF46" s="25">
        <v>0.20550126696285781</v>
      </c>
      <c r="AG46" s="25">
        <v>0.7542920211697749</v>
      </c>
      <c r="AH46" s="25">
        <v>0.96537579638319626</v>
      </c>
      <c r="AI46" s="370"/>
    </row>
    <row r="47" spans="1:35" ht="13.8" x14ac:dyDescent="0.25">
      <c r="A47" s="38" t="s">
        <v>121</v>
      </c>
      <c r="B47" s="39" t="s">
        <v>122</v>
      </c>
      <c r="C47" s="35">
        <v>0.91819375598144071</v>
      </c>
      <c r="E47" s="35">
        <v>0.99619990923086066</v>
      </c>
      <c r="F47" s="40">
        <v>0.95530486877007115</v>
      </c>
      <c r="H47" s="40">
        <v>1.0472099885161077</v>
      </c>
      <c r="J47" s="41">
        <v>0.95356901649942771</v>
      </c>
      <c r="K47" s="62"/>
      <c r="M47" s="38" t="s">
        <v>97</v>
      </c>
      <c r="N47" s="39" t="s">
        <v>98</v>
      </c>
      <c r="O47" s="35">
        <v>0.93479507340023116</v>
      </c>
      <c r="Q47" s="35">
        <v>0.99627950075333704</v>
      </c>
      <c r="R47" s="40">
        <v>0.927868915190462</v>
      </c>
      <c r="T47" s="40">
        <v>0.16314561382045656</v>
      </c>
      <c r="V47" s="41">
        <v>0.96343326600009771</v>
      </c>
      <c r="W47" s="62"/>
      <c r="Y47" s="23" t="s">
        <v>97</v>
      </c>
      <c r="Z47" s="24" t="s">
        <v>98</v>
      </c>
      <c r="AA47" s="25">
        <v>0.91481099225579821</v>
      </c>
      <c r="AB47" s="25">
        <v>0.91481099225579821</v>
      </c>
      <c r="AC47" s="25">
        <v>0.99603480709830883</v>
      </c>
      <c r="AD47" s="25">
        <v>0.85409166997034558</v>
      </c>
      <c r="AE47" s="25">
        <v>0.85409166997034558</v>
      </c>
      <c r="AF47" s="25">
        <v>7.1080640684186194E-2</v>
      </c>
      <c r="AG47" s="25">
        <v>0.52930971502292212</v>
      </c>
      <c r="AH47" s="25">
        <v>0.9507345275774215</v>
      </c>
      <c r="AI47" s="370"/>
    </row>
    <row r="48" spans="1:35" ht="13.8" x14ac:dyDescent="0.25">
      <c r="A48" s="38" t="s">
        <v>123</v>
      </c>
      <c r="B48" s="39" t="s">
        <v>124</v>
      </c>
      <c r="C48" s="35">
        <v>0.87455735762477149</v>
      </c>
      <c r="E48" s="35">
        <v>0.99619990923086066</v>
      </c>
      <c r="F48" s="40">
        <v>0.97520705353611459</v>
      </c>
      <c r="H48" s="40">
        <v>0.85582706569965394</v>
      </c>
      <c r="J48" s="41">
        <v>0.92927852277956391</v>
      </c>
      <c r="K48" s="62"/>
      <c r="M48" s="38" t="s">
        <v>99</v>
      </c>
      <c r="N48" s="39" t="s">
        <v>100</v>
      </c>
      <c r="O48" s="35">
        <v>0.93370086172153943</v>
      </c>
      <c r="Q48" s="35">
        <v>0.99627950075333704</v>
      </c>
      <c r="R48" s="40">
        <v>0.95686481879016405</v>
      </c>
      <c r="T48" s="40">
        <v>1.3121072129531761</v>
      </c>
      <c r="V48" s="41">
        <v>0.9666059118161634</v>
      </c>
      <c r="W48" s="62"/>
      <c r="Y48" s="23" t="s">
        <v>99</v>
      </c>
      <c r="Z48" s="24" t="s">
        <v>100</v>
      </c>
      <c r="AA48" s="25">
        <v>0.93457643828159953</v>
      </c>
      <c r="AB48" s="25">
        <v>0.93457643828159953</v>
      </c>
      <c r="AC48" s="25">
        <v>0.99603480709830883</v>
      </c>
      <c r="AD48" s="25">
        <v>0.88048749301364593</v>
      </c>
      <c r="AE48" s="25">
        <v>0.88048749301364593</v>
      </c>
      <c r="AF48" s="25">
        <v>1.4212479614932796</v>
      </c>
      <c r="AG48" s="25">
        <v>0.76506762147220042</v>
      </c>
      <c r="AH48" s="25">
        <v>0.96480947268581818</v>
      </c>
      <c r="AI48" s="370"/>
    </row>
    <row r="49" spans="1:35" ht="13.8" x14ac:dyDescent="0.25">
      <c r="A49" s="38" t="s">
        <v>125</v>
      </c>
      <c r="B49" s="39" t="s">
        <v>126</v>
      </c>
      <c r="C49" s="35">
        <v>0.94208267448785366</v>
      </c>
      <c r="E49" s="35">
        <v>0.99619990923086066</v>
      </c>
      <c r="F49" s="40">
        <v>0.91550049923798604</v>
      </c>
      <c r="H49" s="40">
        <v>0.28062756049730736</v>
      </c>
      <c r="J49" s="41">
        <v>0.96219151839255712</v>
      </c>
      <c r="K49" s="62"/>
      <c r="M49" s="38" t="s">
        <v>101</v>
      </c>
      <c r="N49" s="39" t="s">
        <v>102</v>
      </c>
      <c r="O49" s="35">
        <v>0.92926836113518518</v>
      </c>
      <c r="Q49" s="35">
        <v>0.99627950075333704</v>
      </c>
      <c r="R49" s="40">
        <v>0.97619542118996527</v>
      </c>
      <c r="T49" s="40">
        <v>0.2737920996244107</v>
      </c>
      <c r="V49" s="41">
        <v>0.96237959549516194</v>
      </c>
      <c r="W49" s="62"/>
      <c r="Y49" s="23" t="s">
        <v>101</v>
      </c>
      <c r="Z49" s="24" t="s">
        <v>102</v>
      </c>
      <c r="AA49" s="25">
        <v>0.93556512349426335</v>
      </c>
      <c r="AB49" s="25">
        <v>0.93556512349426335</v>
      </c>
      <c r="AC49" s="25">
        <v>0.99603480709830883</v>
      </c>
      <c r="AD49" s="25">
        <v>0.9467607451759632</v>
      </c>
      <c r="AE49" s="25">
        <v>0.9467607451759632</v>
      </c>
      <c r="AF49" s="25">
        <v>0.13206817404393381</v>
      </c>
      <c r="AG49" s="25">
        <v>0.51722881451641711</v>
      </c>
      <c r="AH49" s="25">
        <v>0.96315040374364713</v>
      </c>
      <c r="AI49" s="370"/>
    </row>
    <row r="50" spans="1:35" ht="13.8" x14ac:dyDescent="0.25">
      <c r="A50" s="38" t="s">
        <v>127</v>
      </c>
      <c r="B50" s="39" t="s">
        <v>128</v>
      </c>
      <c r="C50" s="35">
        <v>0.94012027895725359</v>
      </c>
      <c r="E50" s="35">
        <v>0.99619990923086066</v>
      </c>
      <c r="F50" s="40">
        <v>0.92545159162100765</v>
      </c>
      <c r="H50" s="40">
        <v>0.60278203400585162</v>
      </c>
      <c r="J50" s="41">
        <v>0.96282282467133973</v>
      </c>
      <c r="K50" s="62"/>
      <c r="M50" s="38" t="s">
        <v>103</v>
      </c>
      <c r="N50" s="39" t="s">
        <v>104</v>
      </c>
      <c r="O50" s="35">
        <v>0.99354200451614005</v>
      </c>
      <c r="Q50" s="35">
        <v>0.99627950075333704</v>
      </c>
      <c r="R50" s="40">
        <v>0.9955260235897665</v>
      </c>
      <c r="T50" s="40">
        <v>1.3303240510909415</v>
      </c>
      <c r="V50" s="41">
        <v>0.99698376606884942</v>
      </c>
      <c r="W50" s="62"/>
      <c r="Y50" s="23" t="s">
        <v>103</v>
      </c>
      <c r="Z50" s="24" t="s">
        <v>104</v>
      </c>
      <c r="AA50" s="25">
        <v>0.99090046606489102</v>
      </c>
      <c r="AB50" s="25">
        <v>0.99090046606489102</v>
      </c>
      <c r="AC50" s="25">
        <v>0.99603480709830883</v>
      </c>
      <c r="AD50" s="25">
        <v>0.95616827017867589</v>
      </c>
      <c r="AE50" s="25">
        <v>0.95616827017867589</v>
      </c>
      <c r="AF50" s="25">
        <v>0.24486683471742582</v>
      </c>
      <c r="AG50" s="25">
        <v>1.0640491054796462</v>
      </c>
      <c r="AH50" s="25">
        <v>0.99258961581814298</v>
      </c>
      <c r="AI50" s="370"/>
    </row>
    <row r="51" spans="1:35" ht="13.8" x14ac:dyDescent="0.25">
      <c r="A51" s="38" t="s">
        <v>129</v>
      </c>
      <c r="B51" s="39" t="s">
        <v>130</v>
      </c>
      <c r="C51" s="35">
        <v>0.94132101896868992</v>
      </c>
      <c r="E51" s="35">
        <v>0.99619990923086066</v>
      </c>
      <c r="F51" s="40">
        <v>0.91550049923798604</v>
      </c>
      <c r="H51" s="40">
        <v>0.7315679626353575</v>
      </c>
      <c r="J51" s="41">
        <v>0.96379437288669112</v>
      </c>
      <c r="K51" s="62"/>
      <c r="M51" s="38" t="s">
        <v>105</v>
      </c>
      <c r="N51" s="39" t="s">
        <v>106</v>
      </c>
      <c r="O51" s="35">
        <v>0.95751294637426376</v>
      </c>
      <c r="Q51" s="35">
        <v>0.99627950075333704</v>
      </c>
      <c r="R51" s="40">
        <v>0.96653011999006455</v>
      </c>
      <c r="T51" s="40">
        <v>1.8193449713422147</v>
      </c>
      <c r="V51" s="41">
        <v>0.97978787643754139</v>
      </c>
      <c r="W51" s="62"/>
      <c r="Y51" s="23" t="s">
        <v>105</v>
      </c>
      <c r="Z51" s="24" t="s">
        <v>106</v>
      </c>
      <c r="AA51" s="25">
        <v>0.95687242060578492</v>
      </c>
      <c r="AB51" s="25">
        <v>0.95687242060578492</v>
      </c>
      <c r="AC51" s="25">
        <v>0.99603480709830883</v>
      </c>
      <c r="AD51" s="25">
        <v>0.93729313772420364</v>
      </c>
      <c r="AE51" s="25">
        <v>0.93729313772420364</v>
      </c>
      <c r="AF51" s="25">
        <v>0.75127604656337765</v>
      </c>
      <c r="AG51" s="25">
        <v>0.87282362449645401</v>
      </c>
      <c r="AH51" s="25">
        <v>0.97602290967541183</v>
      </c>
      <c r="AI51" s="370"/>
    </row>
    <row r="52" spans="1:35" ht="13.8" x14ac:dyDescent="0.25">
      <c r="A52" s="38" t="s">
        <v>131</v>
      </c>
      <c r="B52" s="39" t="s">
        <v>132</v>
      </c>
      <c r="C52" s="35">
        <v>0.94224901981644638</v>
      </c>
      <c r="E52" s="35">
        <v>0.99619990923086066</v>
      </c>
      <c r="F52" s="40">
        <v>0.91550049923798604</v>
      </c>
      <c r="H52" s="40">
        <v>0.59450790874219317</v>
      </c>
      <c r="J52" s="41">
        <v>0.96368967888266077</v>
      </c>
      <c r="K52" s="62"/>
      <c r="M52" s="38" t="s">
        <v>107</v>
      </c>
      <c r="N52" s="39" t="s">
        <v>108</v>
      </c>
      <c r="O52" s="35">
        <v>1.0291245451452371</v>
      </c>
      <c r="Q52" s="35">
        <v>0.99627950075333704</v>
      </c>
      <c r="R52" s="40">
        <v>1.0438525295892698</v>
      </c>
      <c r="T52" s="40">
        <v>1.5746848509742133</v>
      </c>
      <c r="V52" s="41">
        <v>1.0163511305633266</v>
      </c>
      <c r="W52" s="62"/>
      <c r="Y52" s="23" t="s">
        <v>107</v>
      </c>
      <c r="Z52" s="24" t="s">
        <v>108</v>
      </c>
      <c r="AA52" s="25">
        <v>1.036993347378131</v>
      </c>
      <c r="AB52" s="25">
        <v>1.036993347378131</v>
      </c>
      <c r="AC52" s="25">
        <v>0.99603480709830883</v>
      </c>
      <c r="AD52" s="25">
        <v>1.003566389886521</v>
      </c>
      <c r="AE52" s="25">
        <v>1.003566389886521</v>
      </c>
      <c r="AF52" s="25">
        <v>0.71151855416191823</v>
      </c>
      <c r="AG52" s="25">
        <v>0.79739442237947644</v>
      </c>
      <c r="AH52" s="25">
        <v>1.0156646497250039</v>
      </c>
      <c r="AI52" s="370"/>
    </row>
    <row r="53" spans="1:35" ht="13.8" x14ac:dyDescent="0.25">
      <c r="A53" s="42" t="s">
        <v>133</v>
      </c>
      <c r="B53" s="39" t="s">
        <v>134</v>
      </c>
      <c r="C53" s="35">
        <v>1.149489468153553</v>
      </c>
      <c r="E53" s="35">
        <v>1.0185025427599708</v>
      </c>
      <c r="F53" s="40">
        <v>1.0434884853132316</v>
      </c>
      <c r="H53" s="40">
        <v>1.456982884953411</v>
      </c>
      <c r="J53" s="41">
        <v>1.0878710502598092</v>
      </c>
      <c r="K53" s="62"/>
      <c r="M53" s="42" t="s">
        <v>109</v>
      </c>
      <c r="N53" s="39" t="s">
        <v>110</v>
      </c>
      <c r="O53" s="35">
        <v>1.0722412738760601</v>
      </c>
      <c r="Q53" s="35">
        <v>0.99627950075333704</v>
      </c>
      <c r="R53" s="40">
        <v>1.0438525295892698</v>
      </c>
      <c r="T53" s="40">
        <v>2.7515266156289608</v>
      </c>
      <c r="V53" s="41">
        <v>1.040373206595788</v>
      </c>
      <c r="W53" s="62"/>
      <c r="Y53" s="23" t="s">
        <v>109</v>
      </c>
      <c r="Z53" s="24" t="s">
        <v>110</v>
      </c>
      <c r="AA53" s="25">
        <v>1.0144448180095962</v>
      </c>
      <c r="AB53" s="25">
        <v>1.0144448180095962</v>
      </c>
      <c r="AC53" s="25">
        <v>0.99748817379469135</v>
      </c>
      <c r="AD53" s="25">
        <v>1.011943192268083</v>
      </c>
      <c r="AE53" s="25">
        <v>1.011943192268083</v>
      </c>
      <c r="AF53" s="25">
        <v>0.93087415156306563</v>
      </c>
      <c r="AG53" s="25">
        <v>0.8898067484547757</v>
      </c>
      <c r="AH53" s="25">
        <v>1.0061956485675334</v>
      </c>
      <c r="AI53" s="370"/>
    </row>
    <row r="54" spans="1:35" ht="13.8" x14ac:dyDescent="0.25">
      <c r="A54" s="38" t="s">
        <v>135</v>
      </c>
      <c r="B54" s="39" t="s">
        <v>136</v>
      </c>
      <c r="C54" s="35">
        <v>0.9289719424583095</v>
      </c>
      <c r="E54" s="35">
        <v>0.99619990923086066</v>
      </c>
      <c r="F54" s="40">
        <v>0.92545159162100765</v>
      </c>
      <c r="H54" s="40">
        <v>0.5069020167217958</v>
      </c>
      <c r="J54" s="41">
        <v>0.95627100806584986</v>
      </c>
      <c r="K54" s="62"/>
      <c r="M54" s="38" t="s">
        <v>111</v>
      </c>
      <c r="N54" s="39" t="s">
        <v>903</v>
      </c>
      <c r="O54" s="35">
        <v>0.95354402170420449</v>
      </c>
      <c r="Q54" s="35">
        <v>0.99627950075333704</v>
      </c>
      <c r="R54" s="40">
        <v>0.96232078897386597</v>
      </c>
      <c r="T54" s="40">
        <v>1.064902093572812</v>
      </c>
      <c r="V54" s="41">
        <v>0.97583444562143851</v>
      </c>
      <c r="W54" s="62"/>
      <c r="Y54" s="23" t="s">
        <v>111</v>
      </c>
      <c r="Z54" s="24" t="s">
        <v>903</v>
      </c>
      <c r="AA54" s="25">
        <v>0.95550269999076443</v>
      </c>
      <c r="AB54" s="25">
        <v>0.95550269999076443</v>
      </c>
      <c r="AC54" s="25">
        <v>0.99603480709830883</v>
      </c>
      <c r="AD54" s="25">
        <v>0.92979738389847488</v>
      </c>
      <c r="AE54" s="25">
        <v>0.92979738389847488</v>
      </c>
      <c r="AF54" s="25">
        <v>0.34131604822308503</v>
      </c>
      <c r="AG54" s="25">
        <v>0.85815383642310061</v>
      </c>
      <c r="AH54" s="25">
        <v>0.9742368171699356</v>
      </c>
      <c r="AI54" s="370"/>
    </row>
    <row r="55" spans="1:35" ht="13.8" x14ac:dyDescent="0.25">
      <c r="A55" s="38" t="s">
        <v>137</v>
      </c>
      <c r="B55" s="39" t="s">
        <v>138</v>
      </c>
      <c r="C55" s="35">
        <v>0.92275179773917115</v>
      </c>
      <c r="E55" s="35">
        <v>0.99619990923086066</v>
      </c>
      <c r="F55" s="40">
        <v>0.91550049923798604</v>
      </c>
      <c r="H55" s="40">
        <v>0.26879636354975178</v>
      </c>
      <c r="J55" s="41">
        <v>0.95152298647122402</v>
      </c>
      <c r="K55" s="62"/>
      <c r="M55" s="38" t="s">
        <v>113</v>
      </c>
      <c r="N55" s="39" t="s">
        <v>114</v>
      </c>
      <c r="O55" s="35">
        <v>1.0085657321541268</v>
      </c>
      <c r="Q55" s="35">
        <v>0.99627950075333704</v>
      </c>
      <c r="R55" s="40">
        <v>1.1093879865056693</v>
      </c>
      <c r="T55" s="40">
        <v>0.97101966337790735</v>
      </c>
      <c r="V55" s="41">
        <v>1.0066461678468579</v>
      </c>
      <c r="W55" s="62"/>
      <c r="Y55" s="23" t="s">
        <v>113</v>
      </c>
      <c r="Z55" s="24" t="s">
        <v>114</v>
      </c>
      <c r="AA55" s="25">
        <v>0.99891225566095221</v>
      </c>
      <c r="AB55" s="25">
        <v>0.99891225566095221</v>
      </c>
      <c r="AC55" s="25">
        <v>0.99603480709830905</v>
      </c>
      <c r="AD55" s="25">
        <v>1.0726187771549884</v>
      </c>
      <c r="AE55" s="25">
        <v>1.0726187771549884</v>
      </c>
      <c r="AF55" s="25">
        <v>0.39915627207958171</v>
      </c>
      <c r="AG55" s="25">
        <v>0.90068917008200078</v>
      </c>
      <c r="AH55" s="25">
        <v>0.99903905428368533</v>
      </c>
      <c r="AI55" s="370"/>
    </row>
    <row r="56" spans="1:35" ht="13.8" x14ac:dyDescent="0.25">
      <c r="A56" s="38" t="s">
        <v>139</v>
      </c>
      <c r="B56" s="39" t="s">
        <v>140</v>
      </c>
      <c r="C56" s="35">
        <v>0.92309947628728406</v>
      </c>
      <c r="E56" s="35">
        <v>0.99619990923086066</v>
      </c>
      <c r="F56" s="40">
        <v>0.92545159162100765</v>
      </c>
      <c r="H56" s="40">
        <v>0.51558413295023242</v>
      </c>
      <c r="J56" s="41">
        <v>0.95308507065464387</v>
      </c>
      <c r="K56" s="62"/>
      <c r="M56" s="38" t="s">
        <v>115</v>
      </c>
      <c r="N56" s="39" t="s">
        <v>116</v>
      </c>
      <c r="O56" s="35">
        <v>1.1092215476439053</v>
      </c>
      <c r="Q56" s="35">
        <v>0.99627950075333704</v>
      </c>
      <c r="R56" s="40">
        <v>1.1862072416042135</v>
      </c>
      <c r="T56" s="40">
        <v>0.8383444550072392</v>
      </c>
      <c r="V56" s="41">
        <v>1.05766689001934</v>
      </c>
      <c r="W56" s="62"/>
      <c r="Y56" s="23" t="s">
        <v>115</v>
      </c>
      <c r="Z56" s="24" t="s">
        <v>116</v>
      </c>
      <c r="AA56" s="25">
        <v>1.1068479528833726</v>
      </c>
      <c r="AB56" s="25">
        <v>1.1068479528833726</v>
      </c>
      <c r="AC56" s="25">
        <v>0.99748817379469135</v>
      </c>
      <c r="AD56" s="25">
        <v>1.1232448997300992</v>
      </c>
      <c r="AE56" s="25">
        <v>1.1232448997300992</v>
      </c>
      <c r="AF56" s="25">
        <v>0.32951519027947268</v>
      </c>
      <c r="AG56" s="25">
        <v>1.0878888668121662</v>
      </c>
      <c r="AH56" s="25">
        <v>1.0529316875904073</v>
      </c>
      <c r="AI56" s="370"/>
    </row>
    <row r="57" spans="1:35" ht="13.8" x14ac:dyDescent="0.25">
      <c r="A57" s="38" t="s">
        <v>141</v>
      </c>
      <c r="B57" s="39" t="s">
        <v>142</v>
      </c>
      <c r="C57" s="35">
        <v>0.94262960307722343</v>
      </c>
      <c r="E57" s="35">
        <v>0.99619990923086066</v>
      </c>
      <c r="F57" s="40">
        <v>0.97520705353611448</v>
      </c>
      <c r="H57" s="40">
        <v>0.1484631907076166</v>
      </c>
      <c r="J57" s="41">
        <v>0.96348982633312685</v>
      </c>
      <c r="K57" s="62"/>
      <c r="M57" s="38" t="s">
        <v>117</v>
      </c>
      <c r="N57" s="39" t="s">
        <v>118</v>
      </c>
      <c r="O57" s="35">
        <v>0.95796616318602634</v>
      </c>
      <c r="Q57" s="35">
        <v>0.99627950075333704</v>
      </c>
      <c r="R57" s="40">
        <v>0.97727778301392265</v>
      </c>
      <c r="T57" s="40">
        <v>1.240553075850237</v>
      </c>
      <c r="V57" s="41">
        <v>0.9788598243768194</v>
      </c>
      <c r="W57" s="62"/>
      <c r="Y57" s="23" t="s">
        <v>117</v>
      </c>
      <c r="Z57" s="24" t="s">
        <v>118</v>
      </c>
      <c r="AA57" s="25">
        <v>0.94881783906995265</v>
      </c>
      <c r="AB57" s="25">
        <v>0.94881783906995265</v>
      </c>
      <c r="AC57" s="25">
        <v>0.99603480709830905</v>
      </c>
      <c r="AD57" s="25">
        <v>0.95031227866634738</v>
      </c>
      <c r="AE57" s="25">
        <v>0.95031227866634738</v>
      </c>
      <c r="AF57" s="25">
        <v>0.57917636946122064</v>
      </c>
      <c r="AG57" s="25">
        <v>0.73626792456351164</v>
      </c>
      <c r="AH57" s="25">
        <v>0.97152398409428731</v>
      </c>
      <c r="AI57" s="370"/>
    </row>
    <row r="58" spans="1:35" ht="13.8" x14ac:dyDescent="0.25">
      <c r="A58" s="38" t="s">
        <v>143</v>
      </c>
      <c r="B58" s="39" t="s">
        <v>819</v>
      </c>
      <c r="C58" s="35">
        <v>1.0088200002197869</v>
      </c>
      <c r="E58" s="35">
        <v>0.99619990923086066</v>
      </c>
      <c r="F58" s="40">
        <v>0.97520705353611448</v>
      </c>
      <c r="H58" s="40">
        <v>0.31604437333212632</v>
      </c>
      <c r="J58" s="41">
        <v>1.0005892229238409</v>
      </c>
      <c r="K58" s="62"/>
      <c r="M58" s="38" t="s">
        <v>119</v>
      </c>
      <c r="N58" s="39" t="s">
        <v>120</v>
      </c>
      <c r="O58" s="35">
        <v>0.96562572073998221</v>
      </c>
      <c r="Q58" s="35">
        <v>0.99627950075333704</v>
      </c>
      <c r="R58" s="40">
        <v>1.0043858830230086</v>
      </c>
      <c r="T58" s="40">
        <v>1.5182867832080844</v>
      </c>
      <c r="V58" s="41">
        <v>0.98406748831787838</v>
      </c>
      <c r="W58" s="62"/>
      <c r="Y58" s="23" t="s">
        <v>119</v>
      </c>
      <c r="Z58" s="24" t="s">
        <v>120</v>
      </c>
      <c r="AA58" s="25">
        <v>0.96313502505512361</v>
      </c>
      <c r="AB58" s="25">
        <v>0.96313502505512361</v>
      </c>
      <c r="AC58" s="25">
        <v>0.99603480709830883</v>
      </c>
      <c r="AD58" s="25">
        <v>0.97261971262897384</v>
      </c>
      <c r="AE58" s="25">
        <v>0.97261971262897384</v>
      </c>
      <c r="AF58" s="25">
        <v>0.5634360134479065</v>
      </c>
      <c r="AG58" s="25">
        <v>1.1161559322480372</v>
      </c>
      <c r="AH58" s="25">
        <v>0.98064031742338909</v>
      </c>
      <c r="AI58" s="370"/>
    </row>
    <row r="59" spans="1:35" ht="13.8" x14ac:dyDescent="0.25">
      <c r="A59" s="38" t="s">
        <v>147</v>
      </c>
      <c r="B59" s="39" t="s">
        <v>148</v>
      </c>
      <c r="C59" s="35">
        <v>0.90809541834150498</v>
      </c>
      <c r="E59" s="35">
        <v>0.99619990923086066</v>
      </c>
      <c r="F59" s="40">
        <v>0.91550049923798615</v>
      </c>
      <c r="H59" s="40">
        <v>0.29719626492837359</v>
      </c>
      <c r="J59" s="41">
        <v>0.9436017593910353</v>
      </c>
      <c r="K59" s="62"/>
      <c r="M59" s="38" t="s">
        <v>121</v>
      </c>
      <c r="N59" s="39" t="s">
        <v>122</v>
      </c>
      <c r="O59" s="35">
        <v>0.94104501039113231</v>
      </c>
      <c r="Q59" s="35">
        <v>0.99627950075333704</v>
      </c>
      <c r="R59" s="40">
        <v>0.86882271149652346</v>
      </c>
      <c r="T59" s="40">
        <v>0.12516721227699523</v>
      </c>
      <c r="V59" s="41">
        <v>0.96471923557690453</v>
      </c>
      <c r="W59" s="62"/>
      <c r="Y59" s="23" t="s">
        <v>121</v>
      </c>
      <c r="Z59" s="24" t="s">
        <v>122</v>
      </c>
      <c r="AA59" s="25">
        <v>0.94445404357987028</v>
      </c>
      <c r="AB59" s="25">
        <v>0.94445404357987028</v>
      </c>
      <c r="AC59" s="25">
        <v>0.99603480709830883</v>
      </c>
      <c r="AD59" s="25">
        <v>0.88888459263603925</v>
      </c>
      <c r="AE59" s="25">
        <v>0.88888459263603925</v>
      </c>
      <c r="AF59" s="25">
        <v>0.12469555786971828</v>
      </c>
      <c r="AG59" s="25">
        <v>0.5316596248226293</v>
      </c>
      <c r="AH59" s="25">
        <v>0.9659498704150985</v>
      </c>
      <c r="AI59" s="370"/>
    </row>
    <row r="60" spans="1:35" ht="13.8" x14ac:dyDescent="0.25">
      <c r="A60" s="38" t="s">
        <v>151</v>
      </c>
      <c r="B60" s="39" t="s">
        <v>152</v>
      </c>
      <c r="C60" s="35">
        <v>0.94611319733663879</v>
      </c>
      <c r="E60" s="35">
        <v>0.99619990923086066</v>
      </c>
      <c r="F60" s="40">
        <v>0.94535377638704965</v>
      </c>
      <c r="H60" s="40">
        <v>0.65353459244016976</v>
      </c>
      <c r="J60" s="41">
        <v>0.9668714025855154</v>
      </c>
      <c r="K60" s="62"/>
      <c r="M60" s="38" t="s">
        <v>123</v>
      </c>
      <c r="N60" s="39" t="s">
        <v>124</v>
      </c>
      <c r="O60" s="35">
        <v>0.88678579410111735</v>
      </c>
      <c r="Q60" s="35">
        <v>0.99627950075333704</v>
      </c>
      <c r="R60" s="40">
        <v>0.99482441223858475</v>
      </c>
      <c r="T60" s="40">
        <v>0.26591081087930701</v>
      </c>
      <c r="V60" s="41">
        <v>0.94213125135979459</v>
      </c>
      <c r="W60" s="62"/>
      <c r="Y60" s="23" t="s">
        <v>123</v>
      </c>
      <c r="Z60" s="24" t="s">
        <v>124</v>
      </c>
      <c r="AA60" s="25">
        <v>0.91619784591983877</v>
      </c>
      <c r="AB60" s="25">
        <v>0.91619784591983877</v>
      </c>
      <c r="AC60" s="25">
        <v>0.99603480709830883</v>
      </c>
      <c r="AD60" s="25">
        <v>0.95721066217526107</v>
      </c>
      <c r="AE60" s="25">
        <v>0.95721066217526107</v>
      </c>
      <c r="AF60" s="25">
        <v>0.11231490300480251</v>
      </c>
      <c r="AG60" s="25">
        <v>0.70041401965764827</v>
      </c>
      <c r="AH60" s="25">
        <v>0.95493963584167796</v>
      </c>
      <c r="AI60" s="370"/>
    </row>
    <row r="61" spans="1:35" ht="13.8" x14ac:dyDescent="0.25">
      <c r="A61" s="38" t="s">
        <v>153</v>
      </c>
      <c r="B61" s="39" t="s">
        <v>154</v>
      </c>
      <c r="C61" s="35">
        <v>1.0136743831481554</v>
      </c>
      <c r="E61" s="35">
        <v>0.99619990923086066</v>
      </c>
      <c r="F61" s="40">
        <v>0.97520705353611448</v>
      </c>
      <c r="H61" s="40">
        <v>1.4520747578987068</v>
      </c>
      <c r="J61" s="41">
        <v>1.0083466861050208</v>
      </c>
      <c r="K61" s="62"/>
      <c r="M61" s="38" t="s">
        <v>125</v>
      </c>
      <c r="N61" s="39" t="s">
        <v>126</v>
      </c>
      <c r="O61" s="35">
        <v>0.94288494148014956</v>
      </c>
      <c r="Q61" s="35">
        <v>0.99627950075333704</v>
      </c>
      <c r="R61" s="40">
        <v>0.92786891519046211</v>
      </c>
      <c r="T61" s="40">
        <v>0.2473443133870612</v>
      </c>
      <c r="V61" s="41">
        <v>0.96759731212422895</v>
      </c>
      <c r="W61" s="62"/>
      <c r="Y61" s="23" t="s">
        <v>125</v>
      </c>
      <c r="Z61" s="24" t="s">
        <v>126</v>
      </c>
      <c r="AA61" s="25">
        <v>0.94372496446509957</v>
      </c>
      <c r="AB61" s="25">
        <v>0.94372496446509957</v>
      </c>
      <c r="AC61" s="25">
        <v>0.99603480709830883</v>
      </c>
      <c r="AD61" s="25">
        <v>0.93729313772420364</v>
      </c>
      <c r="AE61" s="25">
        <v>0.93729313772420364</v>
      </c>
      <c r="AF61" s="25">
        <v>0.10446304150414341</v>
      </c>
      <c r="AG61" s="25">
        <v>0.81894562298432716</v>
      </c>
      <c r="AH61" s="25">
        <v>0.96811539217037934</v>
      </c>
      <c r="AI61" s="370"/>
    </row>
    <row r="62" spans="1:35" ht="13.8" x14ac:dyDescent="0.25">
      <c r="A62" s="38" t="s">
        <v>155</v>
      </c>
      <c r="B62" s="39" t="s">
        <v>156</v>
      </c>
      <c r="C62" s="35">
        <v>0.92755022513284668</v>
      </c>
      <c r="E62" s="35">
        <v>0.99619990923086066</v>
      </c>
      <c r="F62" s="40">
        <v>0.96525596115309298</v>
      </c>
      <c r="H62" s="40">
        <v>1.1344701987844186</v>
      </c>
      <c r="J62" s="41">
        <v>0.95936325353378771</v>
      </c>
      <c r="K62" s="62"/>
      <c r="M62" s="38" t="s">
        <v>127</v>
      </c>
      <c r="N62" s="39" t="s">
        <v>128</v>
      </c>
      <c r="O62" s="35">
        <v>0.94538041928002148</v>
      </c>
      <c r="Q62" s="35">
        <v>0.99627950075333704</v>
      </c>
      <c r="R62" s="40">
        <v>0.96653011999006455</v>
      </c>
      <c r="T62" s="40">
        <v>8.0498790978098561E-2</v>
      </c>
      <c r="V62" s="41">
        <v>0.96949236429299246</v>
      </c>
      <c r="W62" s="62"/>
      <c r="Y62" s="23" t="s">
        <v>127</v>
      </c>
      <c r="Z62" s="24" t="s">
        <v>128</v>
      </c>
      <c r="AA62" s="25">
        <v>0.94285047648775033</v>
      </c>
      <c r="AB62" s="25">
        <v>0.94285047648775033</v>
      </c>
      <c r="AC62" s="25">
        <v>0.99603480709830883</v>
      </c>
      <c r="AD62" s="25">
        <v>0.96569596007948277</v>
      </c>
      <c r="AE62" s="25">
        <v>0.96569596007948277</v>
      </c>
      <c r="AF62" s="25">
        <v>3.7633503969531225E-2</v>
      </c>
      <c r="AG62" s="25">
        <v>0.6249848175406707</v>
      </c>
      <c r="AH62" s="25">
        <v>0.96741623548620315</v>
      </c>
      <c r="AI62" s="370"/>
    </row>
    <row r="63" spans="1:35" ht="13.8" x14ac:dyDescent="0.25">
      <c r="A63" s="38" t="s">
        <v>157</v>
      </c>
      <c r="B63" s="39" t="s">
        <v>158</v>
      </c>
      <c r="C63" s="35">
        <v>0.90413294889896201</v>
      </c>
      <c r="E63" s="35">
        <v>0.99619990923086066</v>
      </c>
      <c r="F63" s="40">
        <v>0.95530486877007137</v>
      </c>
      <c r="H63" s="40">
        <v>1.0620641474010641</v>
      </c>
      <c r="J63" s="41">
        <v>0.94591413447854245</v>
      </c>
      <c r="K63" s="62"/>
      <c r="M63" s="38" t="s">
        <v>129</v>
      </c>
      <c r="N63" s="39" t="s">
        <v>130</v>
      </c>
      <c r="O63" s="35">
        <v>0.94516227266856312</v>
      </c>
      <c r="Q63" s="35">
        <v>0.99627950075333704</v>
      </c>
      <c r="R63" s="40">
        <v>0.92786891519046188</v>
      </c>
      <c r="T63" s="40">
        <v>0.90703060372430089</v>
      </c>
      <c r="V63" s="41">
        <v>0.97036703445937111</v>
      </c>
      <c r="W63" s="62"/>
      <c r="Y63" s="23" t="s">
        <v>129</v>
      </c>
      <c r="Z63" s="24" t="s">
        <v>130</v>
      </c>
      <c r="AA63" s="25">
        <v>0.94343103758449676</v>
      </c>
      <c r="AB63" s="25">
        <v>0.94343103758449676</v>
      </c>
      <c r="AC63" s="25">
        <v>0.99603480709830883</v>
      </c>
      <c r="AD63" s="25">
        <v>0.93729313772420364</v>
      </c>
      <c r="AE63" s="25">
        <v>0.93729313772420364</v>
      </c>
      <c r="AF63" s="25">
        <v>0.38310986282509968</v>
      </c>
      <c r="AG63" s="25">
        <v>0.81894562298432716</v>
      </c>
      <c r="AH63" s="25">
        <v>0.96856565018928187</v>
      </c>
      <c r="AI63" s="370"/>
    </row>
    <row r="64" spans="1:35" ht="13.8" x14ac:dyDescent="0.25">
      <c r="A64" s="38" t="s">
        <v>159</v>
      </c>
      <c r="B64" s="39" t="s">
        <v>160</v>
      </c>
      <c r="C64" s="35">
        <v>0.93122166785733729</v>
      </c>
      <c r="E64" s="35">
        <v>0.99619990923086066</v>
      </c>
      <c r="F64" s="40">
        <v>0.92330381418167207</v>
      </c>
      <c r="H64" s="40">
        <v>0.26523523141266753</v>
      </c>
      <c r="J64" s="41">
        <v>0.95636608083685082</v>
      </c>
      <c r="K64" s="62"/>
      <c r="M64" s="38" t="s">
        <v>131</v>
      </c>
      <c r="N64" s="39" t="s">
        <v>132</v>
      </c>
      <c r="O64" s="35">
        <v>0.94288206220382897</v>
      </c>
      <c r="Q64" s="35">
        <v>0.99627950075333704</v>
      </c>
      <c r="R64" s="40">
        <v>0.927868915190462</v>
      </c>
      <c r="T64" s="40">
        <v>1.507970772641783</v>
      </c>
      <c r="V64" s="41">
        <v>0.97076246893659524</v>
      </c>
      <c r="W64" s="62"/>
      <c r="Y64" s="23" t="s">
        <v>131</v>
      </c>
      <c r="Z64" s="24" t="s">
        <v>132</v>
      </c>
      <c r="AA64" s="25">
        <v>0.94372609200639002</v>
      </c>
      <c r="AB64" s="25">
        <v>0.94372609200639002</v>
      </c>
      <c r="AC64" s="25">
        <v>0.99603480709830883</v>
      </c>
      <c r="AD64" s="25">
        <v>0.93729313772420364</v>
      </c>
      <c r="AE64" s="25">
        <v>0.93729313772420364</v>
      </c>
      <c r="AF64" s="25">
        <v>0.58055738879443541</v>
      </c>
      <c r="AG64" s="25">
        <v>0.81894562298432716</v>
      </c>
      <c r="AH64" s="25">
        <v>0.96912558614403155</v>
      </c>
      <c r="AI64" s="370"/>
    </row>
    <row r="65" spans="1:35" ht="13.8" x14ac:dyDescent="0.25">
      <c r="A65" s="38" t="s">
        <v>161</v>
      </c>
      <c r="B65" s="39" t="s">
        <v>162</v>
      </c>
      <c r="C65" s="35">
        <v>1.0115900019673671</v>
      </c>
      <c r="E65" s="35">
        <v>0.99619990923086066</v>
      </c>
      <c r="F65" s="40">
        <v>1.0150114230682019</v>
      </c>
      <c r="H65" s="40">
        <v>1.2759986939546557</v>
      </c>
      <c r="J65" s="41">
        <v>1.0074730961814626</v>
      </c>
      <c r="K65" s="62"/>
      <c r="M65" s="38" t="s">
        <v>133</v>
      </c>
      <c r="N65" s="39" t="s">
        <v>134</v>
      </c>
      <c r="O65" s="35">
        <v>1.1264601116084056</v>
      </c>
      <c r="Q65" s="35">
        <v>1.0185549790730142</v>
      </c>
      <c r="R65" s="40">
        <v>1.0221829242990925</v>
      </c>
      <c r="T65" s="40">
        <v>1.305267211245053</v>
      </c>
      <c r="V65" s="41">
        <v>1.0659938141357999</v>
      </c>
      <c r="W65" s="62"/>
      <c r="Y65" s="23" t="s">
        <v>133</v>
      </c>
      <c r="Z65" s="24" t="s">
        <v>134</v>
      </c>
      <c r="AA65" s="25">
        <v>1.1459779554094935</v>
      </c>
      <c r="AB65" s="25">
        <v>1.1459779554094935</v>
      </c>
      <c r="AC65" s="25">
        <v>1.0171232554042071</v>
      </c>
      <c r="AD65" s="25">
        <v>1.0298460097570037</v>
      </c>
      <c r="AE65" s="25">
        <v>1.0298460097570037</v>
      </c>
      <c r="AF65" s="25">
        <v>0.54155623560241906</v>
      </c>
      <c r="AG65" s="25">
        <v>1.0555731421975005</v>
      </c>
      <c r="AH65" s="25">
        <v>1.0725280512993556</v>
      </c>
      <c r="AI65" s="370"/>
    </row>
    <row r="66" spans="1:35" ht="13.8" x14ac:dyDescent="0.25">
      <c r="A66" s="38" t="s">
        <v>163</v>
      </c>
      <c r="B66" s="39" t="s">
        <v>164</v>
      </c>
      <c r="C66" s="35">
        <v>0.92072272502999386</v>
      </c>
      <c r="E66" s="35">
        <v>0.99619990923086066</v>
      </c>
      <c r="F66" s="40">
        <v>0.9851581459191362</v>
      </c>
      <c r="H66" s="40">
        <v>0.56220210035471208</v>
      </c>
      <c r="J66" s="41">
        <v>0.95357914963469792</v>
      </c>
      <c r="K66" s="62"/>
      <c r="M66" s="38" t="s">
        <v>135</v>
      </c>
      <c r="N66" s="39" t="s">
        <v>136</v>
      </c>
      <c r="O66" s="35">
        <v>0.9370794811540073</v>
      </c>
      <c r="Q66" s="35">
        <v>0.99627950075333704</v>
      </c>
      <c r="R66" s="40">
        <v>0.87954240919095883</v>
      </c>
      <c r="T66" s="40">
        <v>0.5447634527416263</v>
      </c>
      <c r="V66" s="41">
        <v>0.96413932857561613</v>
      </c>
      <c r="W66" s="62"/>
      <c r="Y66" s="23" t="s">
        <v>135</v>
      </c>
      <c r="Z66" s="24" t="s">
        <v>136</v>
      </c>
      <c r="AA66" s="25">
        <v>0.92975796967381863</v>
      </c>
      <c r="AB66" s="25">
        <v>0.92975796967381863</v>
      </c>
      <c r="AC66" s="25">
        <v>0.99603480709830883</v>
      </c>
      <c r="AD66" s="25">
        <v>0.81421424085132843</v>
      </c>
      <c r="AE66" s="25">
        <v>0.81421424085132843</v>
      </c>
      <c r="AF66" s="25">
        <v>0.21238480344647037</v>
      </c>
      <c r="AG66" s="25">
        <v>0.48490201360914115</v>
      </c>
      <c r="AH66" s="25">
        <v>0.95695031166812106</v>
      </c>
      <c r="AI66" s="370"/>
    </row>
    <row r="67" spans="1:35" ht="13.8" x14ac:dyDescent="0.25">
      <c r="A67" s="38" t="s">
        <v>165</v>
      </c>
      <c r="B67" s="39" t="s">
        <v>166</v>
      </c>
      <c r="C67" s="35">
        <v>1.0148416363411255</v>
      </c>
      <c r="E67" s="35">
        <v>0.99619990923086066</v>
      </c>
      <c r="F67" s="40">
        <v>0.98515814591913609</v>
      </c>
      <c r="H67" s="40">
        <v>1.3390088124134847</v>
      </c>
      <c r="J67" s="41">
        <v>1.0087459726585914</v>
      </c>
      <c r="K67" s="62"/>
      <c r="M67" s="38" t="s">
        <v>137</v>
      </c>
      <c r="N67" s="39" t="s">
        <v>138</v>
      </c>
      <c r="O67" s="35">
        <v>0.9331565476740693</v>
      </c>
      <c r="Q67" s="35">
        <v>0.99627950075333704</v>
      </c>
      <c r="R67" s="40">
        <v>0.88920771039085944</v>
      </c>
      <c r="T67" s="40">
        <v>0.32428359923361827</v>
      </c>
      <c r="V67" s="41">
        <v>0.96194256672456024</v>
      </c>
      <c r="W67" s="62"/>
      <c r="Y67" s="23" t="s">
        <v>137</v>
      </c>
      <c r="Z67" s="24" t="s">
        <v>138</v>
      </c>
      <c r="AA67" s="25">
        <v>0.93527726764262042</v>
      </c>
      <c r="AB67" s="25">
        <v>0.93527726764262042</v>
      </c>
      <c r="AC67" s="25">
        <v>0.99603480709830883</v>
      </c>
      <c r="AD67" s="25">
        <v>0.82368184830308799</v>
      </c>
      <c r="AE67" s="25">
        <v>0.82368184830308799</v>
      </c>
      <c r="AF67" s="25">
        <v>0.14085141218104849</v>
      </c>
      <c r="AG67" s="25">
        <v>0.51722881451641711</v>
      </c>
      <c r="AH67" s="25">
        <v>0.95983232368927907</v>
      </c>
      <c r="AI67" s="370"/>
    </row>
    <row r="68" spans="1:35" ht="13.8" x14ac:dyDescent="0.25">
      <c r="A68" s="38" t="s">
        <v>167</v>
      </c>
      <c r="B68" s="39" t="s">
        <v>168</v>
      </c>
      <c r="C68" s="35">
        <v>1.110443240093653</v>
      </c>
      <c r="E68" s="35">
        <v>0.99619990923086066</v>
      </c>
      <c r="F68" s="40">
        <v>1.0349136078342451</v>
      </c>
      <c r="H68" s="40">
        <v>1.8922037202777806</v>
      </c>
      <c r="J68" s="41">
        <v>1.0650500544411021</v>
      </c>
      <c r="K68" s="62"/>
      <c r="M68" s="38" t="s">
        <v>139</v>
      </c>
      <c r="N68" s="39" t="s">
        <v>140</v>
      </c>
      <c r="O68" s="35">
        <v>0.93414535805998677</v>
      </c>
      <c r="Q68" s="35">
        <v>0.99627950075333704</v>
      </c>
      <c r="R68" s="40">
        <v>0.90853831279066066</v>
      </c>
      <c r="T68" s="40">
        <v>0.34746837582449058</v>
      </c>
      <c r="V68" s="41">
        <v>0.96303137265074579</v>
      </c>
      <c r="W68" s="62"/>
      <c r="Y68" s="23" t="s">
        <v>139</v>
      </c>
      <c r="Z68" s="24" t="s">
        <v>140</v>
      </c>
      <c r="AA68" s="25">
        <v>0.92341719260573096</v>
      </c>
      <c r="AB68" s="25">
        <v>0.92341719260573096</v>
      </c>
      <c r="AC68" s="25">
        <v>0.99603480709830883</v>
      </c>
      <c r="AD68" s="25">
        <v>1.0319692122418</v>
      </c>
      <c r="AE68" s="25">
        <v>1.0319692122418</v>
      </c>
      <c r="AF68" s="25">
        <v>6.305264756858657E-2</v>
      </c>
      <c r="AG68" s="25">
        <v>0.6142092172382454</v>
      </c>
      <c r="AH68" s="25">
        <v>0.95984344715362191</v>
      </c>
      <c r="AI68" s="370"/>
    </row>
    <row r="69" spans="1:35" ht="13.8" x14ac:dyDescent="0.25">
      <c r="A69" s="38" t="s">
        <v>169</v>
      </c>
      <c r="B69" s="39" t="s">
        <v>170</v>
      </c>
      <c r="C69" s="35">
        <v>1.1978987854309027</v>
      </c>
      <c r="E69" s="35">
        <v>1.0185025427599708</v>
      </c>
      <c r="F69" s="40">
        <v>1.2140332707286337</v>
      </c>
      <c r="H69" s="40">
        <v>15.724134465199519</v>
      </c>
      <c r="J69" s="41">
        <v>1.1829428880537565</v>
      </c>
      <c r="K69" s="62"/>
      <c r="M69" s="38" t="s">
        <v>141</v>
      </c>
      <c r="N69" s="39" t="s">
        <v>142</v>
      </c>
      <c r="O69" s="35">
        <v>0.94974663369707579</v>
      </c>
      <c r="Q69" s="35">
        <v>0.99627950075333704</v>
      </c>
      <c r="R69" s="40">
        <v>0.93588769250374582</v>
      </c>
      <c r="T69" s="40">
        <v>0.1335029297796764</v>
      </c>
      <c r="V69" s="41">
        <v>0.97089093681525562</v>
      </c>
      <c r="W69" s="62"/>
      <c r="Y69" s="23" t="s">
        <v>141</v>
      </c>
      <c r="Z69" s="24" t="s">
        <v>142</v>
      </c>
      <c r="AA69" s="25">
        <v>0.95624670695661251</v>
      </c>
      <c r="AB69" s="25">
        <v>0.95624670695661251</v>
      </c>
      <c r="AC69" s="25">
        <v>0.99603480709830883</v>
      </c>
      <c r="AD69" s="25">
        <v>0.85099413335484198</v>
      </c>
      <c r="AE69" s="25">
        <v>0.85099413335484198</v>
      </c>
      <c r="AF69" s="25">
        <v>0.20172197726057881</v>
      </c>
      <c r="AG69" s="25">
        <v>0.91413935926454248</v>
      </c>
      <c r="AH69" s="25">
        <v>0.97250185352145513</v>
      </c>
      <c r="AI69" s="370"/>
    </row>
    <row r="70" spans="1:35" ht="13.8" x14ac:dyDescent="0.25">
      <c r="A70" s="38" t="s">
        <v>173</v>
      </c>
      <c r="B70" s="39" t="s">
        <v>174</v>
      </c>
      <c r="C70" s="35">
        <v>1.1783447225895451</v>
      </c>
      <c r="E70" s="35">
        <v>1.0185025427599708</v>
      </c>
      <c r="F70" s="40">
        <v>1.154326716430494</v>
      </c>
      <c r="H70" s="40">
        <v>3.4791394176512282</v>
      </c>
      <c r="J70" s="41">
        <v>1.1157324046175199</v>
      </c>
      <c r="K70" s="62"/>
      <c r="M70" s="38" t="s">
        <v>143</v>
      </c>
      <c r="N70" s="39" t="s">
        <v>819</v>
      </c>
      <c r="O70" s="35">
        <v>0.99431736038819862</v>
      </c>
      <c r="Q70" s="35">
        <v>0.99627950075333704</v>
      </c>
      <c r="R70" s="40">
        <v>0.97619542118996527</v>
      </c>
      <c r="T70" s="40">
        <v>2.5756819961390014</v>
      </c>
      <c r="V70" s="41">
        <v>0.99994334488183134</v>
      </c>
      <c r="W70" s="62"/>
      <c r="Y70" s="23" t="s">
        <v>143</v>
      </c>
      <c r="Z70" s="24" t="s">
        <v>819</v>
      </c>
      <c r="AA70" s="25">
        <v>0.97489800434524254</v>
      </c>
      <c r="AB70" s="25">
        <v>0.97489800434524254</v>
      </c>
      <c r="AC70" s="25">
        <v>0.99603480709830883</v>
      </c>
      <c r="AD70" s="25">
        <v>0.95622835262772299</v>
      </c>
      <c r="AE70" s="25">
        <v>0.95622835262772299</v>
      </c>
      <c r="AF70" s="25">
        <v>1.0878634012911079</v>
      </c>
      <c r="AG70" s="25">
        <v>0.95902842691585677</v>
      </c>
      <c r="AH70" s="25">
        <v>0.98624546219703113</v>
      </c>
      <c r="AI70" s="370"/>
    </row>
    <row r="71" spans="1:35" ht="13.8" x14ac:dyDescent="0.25">
      <c r="A71" s="38" t="s">
        <v>175</v>
      </c>
      <c r="B71" s="39" t="s">
        <v>176</v>
      </c>
      <c r="C71" s="35">
        <v>1.1872055964101762</v>
      </c>
      <c r="E71" s="35">
        <v>1.0185025427599708</v>
      </c>
      <c r="F71" s="40">
        <v>1.2021165304674839</v>
      </c>
      <c r="H71" s="40">
        <v>3.7589986494967209</v>
      </c>
      <c r="J71" s="41">
        <v>1.123125575773795</v>
      </c>
      <c r="K71" s="62"/>
      <c r="M71" s="38" t="s">
        <v>145</v>
      </c>
      <c r="N71" s="39" t="s">
        <v>512</v>
      </c>
      <c r="O71" s="35">
        <v>0.97604490283902312</v>
      </c>
      <c r="Q71" s="35">
        <v>0.99627950075333704</v>
      </c>
      <c r="R71" s="40">
        <v>0.95287980850045551</v>
      </c>
      <c r="T71" s="40">
        <v>1.0264436918826652</v>
      </c>
      <c r="V71" s="41">
        <v>0.98646394771900692</v>
      </c>
      <c r="W71" s="62"/>
      <c r="Y71" s="23" t="s">
        <v>145</v>
      </c>
      <c r="Z71" s="24" t="s">
        <v>512</v>
      </c>
      <c r="AA71" s="25">
        <v>0.9497421855577618</v>
      </c>
      <c r="AB71" s="25">
        <v>0.9497421855577618</v>
      </c>
      <c r="AC71" s="25">
        <v>0.99603480709830883</v>
      </c>
      <c r="AD71" s="25">
        <v>0.92827475686414973</v>
      </c>
      <c r="AE71" s="25">
        <v>0.92827475686414973</v>
      </c>
      <c r="AF71" s="25">
        <v>0.38363076951532671</v>
      </c>
      <c r="AG71" s="25">
        <v>0.67317899538265547</v>
      </c>
      <c r="AH71" s="25">
        <v>0.97069358943783268</v>
      </c>
      <c r="AI71" s="370"/>
    </row>
    <row r="72" spans="1:35" ht="13.8" x14ac:dyDescent="0.25">
      <c r="A72" s="38" t="s">
        <v>177</v>
      </c>
      <c r="B72" s="39" t="s">
        <v>178</v>
      </c>
      <c r="C72" s="35">
        <v>0.87534787674594272</v>
      </c>
      <c r="E72" s="35">
        <v>0.99619990923086066</v>
      </c>
      <c r="F72" s="40">
        <v>0.97520705353611448</v>
      </c>
      <c r="H72" s="40">
        <v>9.9886836496670073E-2</v>
      </c>
      <c r="J72" s="41">
        <v>0.92632450882387141</v>
      </c>
      <c r="K72" s="62"/>
      <c r="M72" s="38" t="s">
        <v>147</v>
      </c>
      <c r="N72" s="39" t="s">
        <v>148</v>
      </c>
      <c r="O72" s="35">
        <v>0.92928354057140472</v>
      </c>
      <c r="Q72" s="35">
        <v>0.99627950075333704</v>
      </c>
      <c r="R72" s="40">
        <v>0.94719951759026322</v>
      </c>
      <c r="T72" s="40">
        <v>0.31869595373253384</v>
      </c>
      <c r="V72" s="41">
        <v>0.96167862292670936</v>
      </c>
      <c r="W72" s="62"/>
      <c r="Y72" s="23" t="s">
        <v>147</v>
      </c>
      <c r="Z72" s="24" t="s">
        <v>148</v>
      </c>
      <c r="AA72" s="25">
        <v>0.93064581369871946</v>
      </c>
      <c r="AB72" s="25">
        <v>0.93064581369871946</v>
      </c>
      <c r="AC72" s="25">
        <v>0.99603480709830883</v>
      </c>
      <c r="AD72" s="25">
        <v>0.91835792282068429</v>
      </c>
      <c r="AE72" s="25">
        <v>0.91835792282068429</v>
      </c>
      <c r="AF72" s="25">
        <v>8.0628743161533525E-2</v>
      </c>
      <c r="AG72" s="25">
        <v>0.57110681602854396</v>
      </c>
      <c r="AH72" s="25">
        <v>0.96019243958637723</v>
      </c>
      <c r="AI72" s="370"/>
    </row>
    <row r="73" spans="1:35" ht="13.8" x14ac:dyDescent="0.25">
      <c r="A73" s="38" t="s">
        <v>179</v>
      </c>
      <c r="B73" s="39" t="s">
        <v>180</v>
      </c>
      <c r="C73" s="35">
        <v>0.96446165267406792</v>
      </c>
      <c r="E73" s="35">
        <v>0.99619990923086066</v>
      </c>
      <c r="F73" s="40">
        <v>0.95530486877007126</v>
      </c>
      <c r="H73" s="40">
        <v>0.98621838341512946</v>
      </c>
      <c r="J73" s="41">
        <v>0.9787035561898243</v>
      </c>
      <c r="K73" s="62"/>
      <c r="M73" s="38" t="s">
        <v>151</v>
      </c>
      <c r="N73" s="39" t="s">
        <v>152</v>
      </c>
      <c r="O73" s="35">
        <v>0.94827857419452</v>
      </c>
      <c r="Q73" s="35">
        <v>0.99627950075333704</v>
      </c>
      <c r="R73" s="40">
        <v>0.95686481879016394</v>
      </c>
      <c r="T73" s="40">
        <v>0.34994157832500988</v>
      </c>
      <c r="V73" s="41">
        <v>0.97131142967778894</v>
      </c>
      <c r="W73" s="62"/>
      <c r="Y73" s="23" t="s">
        <v>151</v>
      </c>
      <c r="Z73" s="24" t="s">
        <v>152</v>
      </c>
      <c r="AA73" s="25">
        <v>0.95571255746394312</v>
      </c>
      <c r="AB73" s="25">
        <v>0.95571255746394312</v>
      </c>
      <c r="AC73" s="25">
        <v>0.99603480709830883</v>
      </c>
      <c r="AD73" s="25">
        <v>0.92865057382339555</v>
      </c>
      <c r="AE73" s="25">
        <v>0.92865057382339555</v>
      </c>
      <c r="AF73" s="25">
        <v>0.16016567027321685</v>
      </c>
      <c r="AG73" s="25">
        <v>0.63652454508916745</v>
      </c>
      <c r="AH73" s="25">
        <v>0.97292102398795388</v>
      </c>
      <c r="AI73" s="370"/>
    </row>
    <row r="74" spans="1:35" ht="13.8" x14ac:dyDescent="0.25">
      <c r="A74" s="38" t="s">
        <v>185</v>
      </c>
      <c r="B74" s="39" t="s">
        <v>186</v>
      </c>
      <c r="C74" s="35">
        <v>0.9173040909966399</v>
      </c>
      <c r="E74" s="35">
        <v>0.99619990923086066</v>
      </c>
      <c r="F74" s="40">
        <v>0.92096261303812987</v>
      </c>
      <c r="H74" s="40">
        <v>0.46775449672404013</v>
      </c>
      <c r="J74" s="41">
        <v>0.94956860925929032</v>
      </c>
      <c r="K74" s="62"/>
      <c r="M74" s="38" t="s">
        <v>153</v>
      </c>
      <c r="N74" s="39" t="s">
        <v>154</v>
      </c>
      <c r="O74" s="35">
        <v>1.0014583474991157</v>
      </c>
      <c r="Q74" s="35">
        <v>0.99627950075333704</v>
      </c>
      <c r="R74" s="40">
        <v>1.0051913247896671</v>
      </c>
      <c r="T74" s="40">
        <v>1.3756580443574731</v>
      </c>
      <c r="V74" s="41">
        <v>1.0012391347660545</v>
      </c>
      <c r="W74" s="62"/>
      <c r="Y74" s="23" t="s">
        <v>153</v>
      </c>
      <c r="Z74" s="24" t="s">
        <v>154</v>
      </c>
      <c r="AA74" s="25">
        <v>1.0387496748166112</v>
      </c>
      <c r="AB74" s="25">
        <v>1.0387496748166112</v>
      </c>
      <c r="AC74" s="25">
        <v>0.99603480709830883</v>
      </c>
      <c r="AD74" s="25">
        <v>0.97516356753124211</v>
      </c>
      <c r="AE74" s="25">
        <v>0.97516356753124211</v>
      </c>
      <c r="AF74" s="25">
        <v>0.3949616962945442</v>
      </c>
      <c r="AG74" s="25">
        <v>1.7995252505050345</v>
      </c>
      <c r="AH74" s="25">
        <v>1.0196275104733143</v>
      </c>
      <c r="AI74" s="370"/>
    </row>
    <row r="75" spans="1:35" ht="13.8" x14ac:dyDescent="0.25">
      <c r="A75" s="38" t="s">
        <v>187</v>
      </c>
      <c r="B75" s="39" t="s">
        <v>188</v>
      </c>
      <c r="C75" s="35">
        <v>0.95899666654624816</v>
      </c>
      <c r="E75" s="35">
        <v>0.99619990923086066</v>
      </c>
      <c r="F75" s="40">
        <v>0.90554940685496443</v>
      </c>
      <c r="H75" s="40">
        <v>0.46234605920992333</v>
      </c>
      <c r="J75" s="41">
        <v>0.97202920506240975</v>
      </c>
      <c r="K75" s="62"/>
      <c r="M75" s="38" t="s">
        <v>155</v>
      </c>
      <c r="N75" s="39" t="s">
        <v>156</v>
      </c>
      <c r="O75" s="35">
        <v>0.95596591271469233</v>
      </c>
      <c r="Q75" s="35">
        <v>0.99627950075333704</v>
      </c>
      <c r="R75" s="40">
        <v>0.9523892605990768</v>
      </c>
      <c r="T75" s="40">
        <v>0.60589081872070605</v>
      </c>
      <c r="V75" s="41">
        <v>0.97558347683787972</v>
      </c>
      <c r="W75" s="62"/>
      <c r="Y75" s="23" t="s">
        <v>155</v>
      </c>
      <c r="Z75" s="24" t="s">
        <v>156</v>
      </c>
      <c r="AA75" s="25">
        <v>0.94879290098607194</v>
      </c>
      <c r="AB75" s="25">
        <v>0.94879290098607194</v>
      </c>
      <c r="AC75" s="25">
        <v>0.99603480709830872</v>
      </c>
      <c r="AD75" s="25">
        <v>0.9175525836092685</v>
      </c>
      <c r="AE75" s="25">
        <v>0.9175525836092685</v>
      </c>
      <c r="AF75" s="25">
        <v>0.39424515460171211</v>
      </c>
      <c r="AG75" s="25">
        <v>0.61545205166490824</v>
      </c>
      <c r="AH75" s="25">
        <v>0.96972205272727952</v>
      </c>
      <c r="AI75" s="370"/>
    </row>
    <row r="76" spans="1:35" ht="13.8" x14ac:dyDescent="0.25">
      <c r="A76" s="38" t="s">
        <v>189</v>
      </c>
      <c r="B76" s="39" t="s">
        <v>190</v>
      </c>
      <c r="C76" s="35">
        <v>0.94629751213926172</v>
      </c>
      <c r="E76" s="35">
        <v>0.99619990923086066</v>
      </c>
      <c r="F76" s="40">
        <v>0.92545159162100765</v>
      </c>
      <c r="H76" s="40">
        <v>0.16422143058089728</v>
      </c>
      <c r="J76" s="41">
        <v>0.96424940790821867</v>
      </c>
      <c r="K76" s="62"/>
      <c r="M76" s="38" t="s">
        <v>157</v>
      </c>
      <c r="N76" s="39" t="s">
        <v>158</v>
      </c>
      <c r="O76" s="35">
        <v>0.90653448109047385</v>
      </c>
      <c r="Q76" s="35">
        <v>0.99627950075333704</v>
      </c>
      <c r="R76" s="40">
        <v>0.93753421639036261</v>
      </c>
      <c r="T76" s="40">
        <v>0.466286286211266</v>
      </c>
      <c r="V76" s="41">
        <v>0.9506608917211341</v>
      </c>
      <c r="W76" s="62"/>
      <c r="Y76" s="23" t="s">
        <v>157</v>
      </c>
      <c r="Z76" s="24" t="s">
        <v>158</v>
      </c>
      <c r="AA76" s="25">
        <v>0.910858556431837</v>
      </c>
      <c r="AB76" s="25">
        <v>0.910858556431837</v>
      </c>
      <c r="AC76" s="25">
        <v>0.99603480709830883</v>
      </c>
      <c r="AD76" s="25">
        <v>0.89942270791716505</v>
      </c>
      <c r="AE76" s="25">
        <v>0.89942270791716505</v>
      </c>
      <c r="AF76" s="25">
        <v>0.18064450981909499</v>
      </c>
      <c r="AG76" s="25">
        <v>1.0667844299401104</v>
      </c>
      <c r="AH76" s="25">
        <v>0.95268407884695172</v>
      </c>
      <c r="AI76" s="370"/>
    </row>
    <row r="77" spans="1:35" ht="13.8" x14ac:dyDescent="0.25">
      <c r="A77" s="38" t="s">
        <v>193</v>
      </c>
      <c r="B77" s="39" t="s">
        <v>194</v>
      </c>
      <c r="C77" s="35">
        <v>0.92754993272126307</v>
      </c>
      <c r="E77" s="35">
        <v>0.99619990923086066</v>
      </c>
      <c r="F77" s="40">
        <v>0.89559831447194282</v>
      </c>
      <c r="H77" s="40">
        <v>0.6742005424052856</v>
      </c>
      <c r="J77" s="41">
        <v>0.95544478497158791</v>
      </c>
      <c r="K77" s="62"/>
      <c r="M77" s="38" t="s">
        <v>159</v>
      </c>
      <c r="N77" s="39" t="s">
        <v>160</v>
      </c>
      <c r="O77" s="35">
        <v>0.94248823031620288</v>
      </c>
      <c r="Q77" s="35">
        <v>0.99627950075333704</v>
      </c>
      <c r="R77" s="40">
        <v>0.88684944631911744</v>
      </c>
      <c r="T77" s="40">
        <v>0.38745376829429373</v>
      </c>
      <c r="V77" s="41">
        <v>0.96659372953171196</v>
      </c>
      <c r="W77" s="62"/>
      <c r="Y77" s="23" t="s">
        <v>159</v>
      </c>
      <c r="Z77" s="24" t="s">
        <v>160</v>
      </c>
      <c r="AA77" s="25">
        <v>0.95200098290569213</v>
      </c>
      <c r="AB77" s="25">
        <v>0.95200098290569213</v>
      </c>
      <c r="AC77" s="25">
        <v>0.99603480709830905</v>
      </c>
      <c r="AD77" s="25">
        <v>0.9755043576523782</v>
      </c>
      <c r="AE77" s="25">
        <v>0.9755043576523782</v>
      </c>
      <c r="AF77" s="25">
        <v>6.4728108593798225E-2</v>
      </c>
      <c r="AG77" s="25">
        <v>0.51970915273312268</v>
      </c>
      <c r="AH77" s="25">
        <v>0.9716318387913403</v>
      </c>
      <c r="AI77" s="370"/>
    </row>
    <row r="78" spans="1:35" ht="13.8" x14ac:dyDescent="0.25">
      <c r="A78" s="38" t="s">
        <v>195</v>
      </c>
      <c r="B78" s="39" t="s">
        <v>196</v>
      </c>
      <c r="C78" s="35">
        <v>0.89936918415607292</v>
      </c>
      <c r="E78" s="35">
        <v>0.99619990923086066</v>
      </c>
      <c r="F78" s="40">
        <v>0.94535377638704976</v>
      </c>
      <c r="H78" s="40">
        <v>0.60369559884492563</v>
      </c>
      <c r="J78" s="41">
        <v>0.94097866170433031</v>
      </c>
      <c r="K78" s="62"/>
      <c r="M78" s="38" t="s">
        <v>161</v>
      </c>
      <c r="N78" s="39" t="s">
        <v>162</v>
      </c>
      <c r="O78" s="35">
        <v>1.0058786612944972</v>
      </c>
      <c r="Q78" s="35">
        <v>0.99627950075333704</v>
      </c>
      <c r="R78" s="40">
        <v>1.0722527418823804</v>
      </c>
      <c r="T78" s="40">
        <v>1.7259186376534443</v>
      </c>
      <c r="V78" s="41">
        <v>1.0061778529078833</v>
      </c>
      <c r="W78" s="62"/>
      <c r="Y78" s="23" t="s">
        <v>161</v>
      </c>
      <c r="Z78" s="24" t="s">
        <v>162</v>
      </c>
      <c r="AA78" s="25">
        <v>1.0251679350883385</v>
      </c>
      <c r="AB78" s="25">
        <v>1.0251679350883385</v>
      </c>
      <c r="AC78" s="25">
        <v>0.99603480709830872</v>
      </c>
      <c r="AD78" s="25">
        <v>1.0409964192082464</v>
      </c>
      <c r="AE78" s="25">
        <v>1.0409964192082464</v>
      </c>
      <c r="AF78" s="25">
        <v>0.98693756512773045</v>
      </c>
      <c r="AG78" s="25">
        <v>1.0739241965407091</v>
      </c>
      <c r="AH78" s="25">
        <v>1.0128126400928856</v>
      </c>
      <c r="AI78" s="370"/>
    </row>
    <row r="79" spans="1:35" ht="13.8" x14ac:dyDescent="0.25">
      <c r="A79" s="38" t="s">
        <v>197</v>
      </c>
      <c r="B79" s="39" t="s">
        <v>198</v>
      </c>
      <c r="C79" s="35">
        <v>0.96428636430070891</v>
      </c>
      <c r="E79" s="35">
        <v>0.99619990923086066</v>
      </c>
      <c r="F79" s="40">
        <v>0.95530486877007126</v>
      </c>
      <c r="H79" s="40">
        <v>1.4361173219006422</v>
      </c>
      <c r="J79" s="41">
        <v>0.98062374494958515</v>
      </c>
      <c r="K79" s="62"/>
      <c r="M79" s="38" t="s">
        <v>163</v>
      </c>
      <c r="N79" s="39" t="s">
        <v>164</v>
      </c>
      <c r="O79" s="35">
        <v>0.93360221106312924</v>
      </c>
      <c r="Q79" s="35">
        <v>0.99627950075333704</v>
      </c>
      <c r="R79" s="40">
        <v>0.95686481879016372</v>
      </c>
      <c r="T79" s="40">
        <v>0.35366423176237788</v>
      </c>
      <c r="V79" s="41">
        <v>0.96415020322072165</v>
      </c>
      <c r="W79" s="62"/>
      <c r="Y79" s="23" t="s">
        <v>163</v>
      </c>
      <c r="Z79" s="24" t="s">
        <v>164</v>
      </c>
      <c r="AA79" s="25">
        <v>0.9346578098098246</v>
      </c>
      <c r="AB79" s="25">
        <v>0.9346578098098246</v>
      </c>
      <c r="AC79" s="25">
        <v>0.99603480709830883</v>
      </c>
      <c r="AD79" s="25">
        <v>0.88048749301364582</v>
      </c>
      <c r="AE79" s="25">
        <v>0.88048749301364582</v>
      </c>
      <c r="AF79" s="25">
        <v>0.15777609320921307</v>
      </c>
      <c r="AG79" s="25">
        <v>0.76506762147220053</v>
      </c>
      <c r="AH79" s="25">
        <v>0.96216896823400389</v>
      </c>
      <c r="AI79" s="370"/>
    </row>
    <row r="80" spans="1:35" ht="13.8" x14ac:dyDescent="0.25">
      <c r="A80" s="38" t="s">
        <v>199</v>
      </c>
      <c r="B80" s="39" t="s">
        <v>761</v>
      </c>
      <c r="C80" s="35">
        <v>1.1925103643780754</v>
      </c>
      <c r="E80" s="35">
        <v>1.0185025427599708</v>
      </c>
      <c r="F80" s="40">
        <v>1.2040821783456119</v>
      </c>
      <c r="H80" s="40">
        <v>3.2868817288260597</v>
      </c>
      <c r="J80" s="41">
        <v>1.1239750037138907</v>
      </c>
      <c r="K80" s="62"/>
      <c r="M80" s="38" t="s">
        <v>165</v>
      </c>
      <c r="N80" s="39" t="s">
        <v>166</v>
      </c>
      <c r="O80" s="35">
        <v>0.98380382395549404</v>
      </c>
      <c r="Q80" s="35">
        <v>0.99627950075333704</v>
      </c>
      <c r="R80" s="40">
        <v>1.0471912793658791</v>
      </c>
      <c r="T80" s="40">
        <v>1.9479732547320803</v>
      </c>
      <c r="V80" s="41">
        <v>0.99524055048100579</v>
      </c>
      <c r="W80" s="62"/>
      <c r="Y80" s="23" t="s">
        <v>165</v>
      </c>
      <c r="Z80" s="24" t="s">
        <v>166</v>
      </c>
      <c r="AA80" s="25">
        <v>0.97700462946983946</v>
      </c>
      <c r="AB80" s="25">
        <v>0.97700462946983946</v>
      </c>
      <c r="AC80" s="25">
        <v>0.99603480709830883</v>
      </c>
      <c r="AD80" s="25">
        <v>1.0130339973382809</v>
      </c>
      <c r="AE80" s="25">
        <v>1.0130339973382809</v>
      </c>
      <c r="AF80" s="25">
        <v>0.84510508843635157</v>
      </c>
      <c r="AG80" s="25">
        <v>0.86204802419402848</v>
      </c>
      <c r="AH80" s="25">
        <v>0.98777671198618966</v>
      </c>
      <c r="AI80" s="370"/>
    </row>
    <row r="81" spans="1:35" ht="13.8" x14ac:dyDescent="0.25">
      <c r="A81" s="38" t="s">
        <v>200</v>
      </c>
      <c r="B81" s="39" t="s">
        <v>201</v>
      </c>
      <c r="C81" s="35">
        <v>1.1620682208609692</v>
      </c>
      <c r="E81" s="35">
        <v>1.0185025427599708</v>
      </c>
      <c r="F81" s="40">
        <v>1.123703311262227</v>
      </c>
      <c r="H81" s="40">
        <v>0.37340471492890226</v>
      </c>
      <c r="J81" s="41">
        <v>1.0920586185719634</v>
      </c>
      <c r="K81" s="62"/>
      <c r="M81" s="38" t="s">
        <v>167</v>
      </c>
      <c r="N81" s="39" t="s">
        <v>168</v>
      </c>
      <c r="O81" s="35">
        <v>1.0998780866223785</v>
      </c>
      <c r="Q81" s="35">
        <v>0.99627950075333704</v>
      </c>
      <c r="R81" s="40">
        <v>1.1018443367886734</v>
      </c>
      <c r="T81" s="40">
        <v>2.4982586906970634</v>
      </c>
      <c r="V81" s="41">
        <v>1.0548821830198762</v>
      </c>
      <c r="W81" s="62"/>
      <c r="Y81" s="23" t="s">
        <v>167</v>
      </c>
      <c r="Z81" s="24" t="s">
        <v>168</v>
      </c>
      <c r="AA81" s="25">
        <v>1.1136505663512828</v>
      </c>
      <c r="AB81" s="25">
        <v>1.1136505663512828</v>
      </c>
      <c r="AC81" s="25">
        <v>0.99603480709830883</v>
      </c>
      <c r="AD81" s="25">
        <v>1.0698396420488383</v>
      </c>
      <c r="AE81" s="25">
        <v>1.0698396420488383</v>
      </c>
      <c r="AF81" s="25">
        <v>1.2163064372750023</v>
      </c>
      <c r="AG81" s="25">
        <v>1.2068672338716402</v>
      </c>
      <c r="AH81" s="25">
        <v>1.0569963612024784</v>
      </c>
      <c r="AI81" s="370"/>
    </row>
    <row r="82" spans="1:35" ht="13.8" x14ac:dyDescent="0.25">
      <c r="A82" s="38" t="s">
        <v>202</v>
      </c>
      <c r="B82" s="39" t="s">
        <v>203</v>
      </c>
      <c r="C82" s="35">
        <v>0.93098086503354782</v>
      </c>
      <c r="E82" s="35">
        <v>0.99619990923086066</v>
      </c>
      <c r="F82" s="40">
        <v>0.93540268400402815</v>
      </c>
      <c r="H82" s="40">
        <v>5.416304816355421E-2</v>
      </c>
      <c r="J82" s="41">
        <v>0.95561008016282845</v>
      </c>
      <c r="K82" s="62"/>
      <c r="M82" s="38" t="s">
        <v>169</v>
      </c>
      <c r="N82" s="39" t="s">
        <v>170</v>
      </c>
      <c r="O82" s="35">
        <v>1.1529730773854365</v>
      </c>
      <c r="Q82" s="35">
        <v>1.0185549790730142</v>
      </c>
      <c r="R82" s="40">
        <v>1.1879606892645351</v>
      </c>
      <c r="T82" s="40">
        <v>25.792906517878976</v>
      </c>
      <c r="V82" s="41">
        <v>1.1451528753136997</v>
      </c>
      <c r="W82" s="62"/>
      <c r="Y82" s="23" t="s">
        <v>169</v>
      </c>
      <c r="Z82" s="24" t="s">
        <v>170</v>
      </c>
      <c r="AA82" s="25">
        <v>1.1577799578484713</v>
      </c>
      <c r="AB82" s="25">
        <v>1.1577799578484713</v>
      </c>
      <c r="AC82" s="25">
        <v>1.0171232554042071</v>
      </c>
      <c r="AD82" s="25">
        <v>1.2023366761478893</v>
      </c>
      <c r="AE82" s="25">
        <v>1.2023366761478893</v>
      </c>
      <c r="AF82" s="25">
        <v>9.9814890737704225</v>
      </c>
      <c r="AG82" s="25">
        <v>1.6964621509872</v>
      </c>
      <c r="AH82" s="25">
        <v>1.1055770377864378</v>
      </c>
      <c r="AI82" s="370"/>
    </row>
    <row r="83" spans="1:35" ht="13.8" x14ac:dyDescent="0.25">
      <c r="A83" s="38" t="s">
        <v>206</v>
      </c>
      <c r="B83" s="39" t="s">
        <v>207</v>
      </c>
      <c r="C83" s="35">
        <v>0.91526765718299519</v>
      </c>
      <c r="E83" s="35">
        <v>0.99619990923086066</v>
      </c>
      <c r="F83" s="40">
        <v>0.95530486877007126</v>
      </c>
      <c r="H83" s="40">
        <v>0.76896401594908126</v>
      </c>
      <c r="J83" s="41">
        <v>0.95071505737254536</v>
      </c>
      <c r="K83" s="62"/>
      <c r="M83" s="38" t="s">
        <v>171</v>
      </c>
      <c r="N83" s="39" t="s">
        <v>172</v>
      </c>
      <c r="O83" s="35">
        <v>1.1440427881736071</v>
      </c>
      <c r="Q83" s="35">
        <v>1.0185549790730142</v>
      </c>
      <c r="R83" s="40">
        <v>1.125779395373947</v>
      </c>
      <c r="T83" s="40">
        <v>2.4036768508887336</v>
      </c>
      <c r="V83" s="41">
        <v>1.0802773689776006</v>
      </c>
      <c r="W83" s="62"/>
      <c r="Y83" s="23" t="s">
        <v>171</v>
      </c>
      <c r="Z83" s="24" t="s">
        <v>172</v>
      </c>
      <c r="AA83" s="25">
        <v>1.1574860416566894</v>
      </c>
      <c r="AB83" s="25">
        <v>1.1574860416566894</v>
      </c>
      <c r="AC83" s="25">
        <v>1.0171232554042071</v>
      </c>
      <c r="AD83" s="25">
        <v>1.1412842980639524</v>
      </c>
      <c r="AE83" s="25">
        <v>1.1412842980639524</v>
      </c>
      <c r="AF83" s="25">
        <v>1.1173982398195079</v>
      </c>
      <c r="AG83" s="25">
        <v>1.0070205717103184</v>
      </c>
      <c r="AH83" s="25">
        <v>1.0819336623383382</v>
      </c>
      <c r="AI83" s="370"/>
    </row>
    <row r="84" spans="1:35" ht="13.8" x14ac:dyDescent="0.25">
      <c r="A84" s="38" t="s">
        <v>208</v>
      </c>
      <c r="B84" s="39" t="s">
        <v>209</v>
      </c>
      <c r="C84" s="35">
        <v>0.91549812353238413</v>
      </c>
      <c r="E84" s="35">
        <v>0.99619990923086066</v>
      </c>
      <c r="F84" s="40">
        <v>0.91550049923798604</v>
      </c>
      <c r="H84" s="40">
        <v>0.60317860113348698</v>
      </c>
      <c r="J84" s="41">
        <v>0.94903835058907826</v>
      </c>
      <c r="K84" s="62"/>
      <c r="M84" s="38" t="s">
        <v>173</v>
      </c>
      <c r="N84" s="39" t="s">
        <v>174</v>
      </c>
      <c r="O84" s="35">
        <v>1.1394116262340277</v>
      </c>
      <c r="Q84" s="35">
        <v>1.0185549790730142</v>
      </c>
      <c r="R84" s="40">
        <v>1.1405055415882761</v>
      </c>
      <c r="T84" s="40">
        <v>5.9084732754116862</v>
      </c>
      <c r="V84" s="41">
        <v>1.0872354168451333</v>
      </c>
      <c r="W84" s="62"/>
      <c r="Y84" s="23" t="s">
        <v>173</v>
      </c>
      <c r="Z84" s="24" t="s">
        <v>174</v>
      </c>
      <c r="AA84" s="25">
        <v>1.1558112642342724</v>
      </c>
      <c r="AB84" s="25">
        <v>1.1558112642342724</v>
      </c>
      <c r="AC84" s="25">
        <v>1.0171232554042071</v>
      </c>
      <c r="AD84" s="25">
        <v>1.1455805016629155</v>
      </c>
      <c r="AE84" s="25">
        <v>1.1455805016629155</v>
      </c>
      <c r="AF84" s="25">
        <v>2.4952737907515967</v>
      </c>
      <c r="AG84" s="25">
        <v>1.1314380317546624</v>
      </c>
      <c r="AH84" s="25">
        <v>1.0847285081481903</v>
      </c>
      <c r="AI84" s="370"/>
    </row>
    <row r="85" spans="1:35" ht="13.8" x14ac:dyDescent="0.25">
      <c r="A85" s="38" t="s">
        <v>210</v>
      </c>
      <c r="B85" s="39" t="s">
        <v>211</v>
      </c>
      <c r="C85" s="35">
        <v>0.9584387530099393</v>
      </c>
      <c r="E85" s="35">
        <v>0.99619990923086066</v>
      </c>
      <c r="F85" s="40">
        <v>0.95530486877007126</v>
      </c>
      <c r="H85" s="40">
        <v>0.5235369821214616</v>
      </c>
      <c r="J85" s="41">
        <v>0.97332235635282949</v>
      </c>
      <c r="K85" s="62"/>
      <c r="M85" s="38" t="s">
        <v>175</v>
      </c>
      <c r="N85" s="39" t="s">
        <v>176</v>
      </c>
      <c r="O85" s="35">
        <v>1.1429417686967678</v>
      </c>
      <c r="Q85" s="35">
        <v>1.0185549790730142</v>
      </c>
      <c r="R85" s="40">
        <v>1.19849734878768</v>
      </c>
      <c r="T85" s="40">
        <v>3.5643088922324897</v>
      </c>
      <c r="V85" s="41">
        <v>1.0847142403769658</v>
      </c>
      <c r="W85" s="62"/>
      <c r="Y85" s="23" t="s">
        <v>175</v>
      </c>
      <c r="Z85" s="24" t="s">
        <v>176</v>
      </c>
      <c r="AA85" s="25">
        <v>1.1551312094558615</v>
      </c>
      <c r="AB85" s="25">
        <v>1.1551312094558615</v>
      </c>
      <c r="AC85" s="25">
        <v>1.0171232554042071</v>
      </c>
      <c r="AD85" s="25">
        <v>1.211853753825233</v>
      </c>
      <c r="AE85" s="25">
        <v>1.211853753825233</v>
      </c>
      <c r="AF85" s="25">
        <v>1.5548082437825645</v>
      </c>
      <c r="AG85" s="25">
        <v>1.4978084420371245</v>
      </c>
      <c r="AH85" s="25">
        <v>1.0857879101155072</v>
      </c>
      <c r="AI85" s="370"/>
    </row>
    <row r="86" spans="1:35" ht="13.8" x14ac:dyDescent="0.25">
      <c r="A86" s="38" t="s">
        <v>212</v>
      </c>
      <c r="B86" s="39" t="s">
        <v>213</v>
      </c>
      <c r="C86" s="35">
        <v>0.91517413349296795</v>
      </c>
      <c r="E86" s="35">
        <v>0.99619990923086066</v>
      </c>
      <c r="F86" s="40">
        <v>0.9248956646722355</v>
      </c>
      <c r="H86" s="40">
        <v>0.39312262094254985</v>
      </c>
      <c r="J86" s="41">
        <v>0.94816920748767441</v>
      </c>
      <c r="K86" s="62"/>
      <c r="M86" s="38" t="s">
        <v>177</v>
      </c>
      <c r="N86" s="39" t="s">
        <v>178</v>
      </c>
      <c r="O86" s="35">
        <v>0.88696195786811005</v>
      </c>
      <c r="Q86" s="35">
        <v>0.99627950075333704</v>
      </c>
      <c r="R86" s="40">
        <v>0.9767381802619175</v>
      </c>
      <c r="T86" s="40">
        <v>0.28502115911440912</v>
      </c>
      <c r="V86" s="41">
        <v>0.94175311086136038</v>
      </c>
      <c r="W86" s="62"/>
      <c r="Y86" s="23" t="s">
        <v>177</v>
      </c>
      <c r="Z86" s="24" t="s">
        <v>178</v>
      </c>
      <c r="AA86" s="25">
        <v>0.89273358376965706</v>
      </c>
      <c r="AB86" s="25">
        <v>0.89273358376965706</v>
      </c>
      <c r="AC86" s="25">
        <v>0.99603480709830905</v>
      </c>
      <c r="AD86" s="25">
        <v>0.95638443718079269</v>
      </c>
      <c r="AE86" s="25">
        <v>0.95638443718079269</v>
      </c>
      <c r="AF86" s="25">
        <v>0.15108546874280074</v>
      </c>
      <c r="AG86" s="25">
        <v>0.70111776222135525</v>
      </c>
      <c r="AH86" s="25">
        <v>0.94377392692920414</v>
      </c>
      <c r="AI86" s="370"/>
    </row>
    <row r="87" spans="1:35" ht="13.8" x14ac:dyDescent="0.25">
      <c r="A87" s="38" t="s">
        <v>214</v>
      </c>
      <c r="B87" s="39" t="s">
        <v>215</v>
      </c>
      <c r="C87" s="35">
        <v>0.90127090206511906</v>
      </c>
      <c r="E87" s="35">
        <v>0.99619990923086066</v>
      </c>
      <c r="F87" s="40">
        <v>0.92545159162100765</v>
      </c>
      <c r="H87" s="40">
        <v>0.37442273142742627</v>
      </c>
      <c r="J87" s="41">
        <v>0.94046527593571816</v>
      </c>
      <c r="K87" s="62"/>
      <c r="M87" s="38" t="s">
        <v>179</v>
      </c>
      <c r="N87" s="39" t="s">
        <v>180</v>
      </c>
      <c r="O87" s="35">
        <v>0.97600193550715775</v>
      </c>
      <c r="Q87" s="35">
        <v>0.99627950075333704</v>
      </c>
      <c r="R87" s="40">
        <v>0.98519656064376049</v>
      </c>
      <c r="T87" s="40">
        <v>1.3854537105420819</v>
      </c>
      <c r="V87" s="41">
        <v>0.98825998222545475</v>
      </c>
      <c r="W87" s="62"/>
      <c r="Y87" s="23" t="s">
        <v>179</v>
      </c>
      <c r="Z87" s="24" t="s">
        <v>180</v>
      </c>
      <c r="AA87" s="25">
        <v>0.98916685866380105</v>
      </c>
      <c r="AB87" s="25">
        <v>0.98916685866380105</v>
      </c>
      <c r="AC87" s="25">
        <v>0.99603480709830883</v>
      </c>
      <c r="AD87" s="25">
        <v>0.98381795739814215</v>
      </c>
      <c r="AE87" s="25">
        <v>0.98381795739814215</v>
      </c>
      <c r="AF87" s="25">
        <v>0.53877380899198857</v>
      </c>
      <c r="AG87" s="25">
        <v>0.8509412168643008</v>
      </c>
      <c r="AH87" s="25">
        <v>0.99213815048225296</v>
      </c>
      <c r="AI87" s="370"/>
    </row>
    <row r="88" spans="1:35" ht="13.8" x14ac:dyDescent="0.25">
      <c r="A88" s="38" t="s">
        <v>218</v>
      </c>
      <c r="B88" s="39" t="s">
        <v>219</v>
      </c>
      <c r="C88" s="35">
        <v>0.96495873580994318</v>
      </c>
      <c r="E88" s="35">
        <v>0.99619990923086066</v>
      </c>
      <c r="F88" s="40">
        <v>0.91550049923798604</v>
      </c>
      <c r="H88" s="40">
        <v>1.0439861626772329</v>
      </c>
      <c r="J88" s="41">
        <v>0.97817522723949724</v>
      </c>
      <c r="K88" s="62"/>
      <c r="M88" s="38" t="s">
        <v>181</v>
      </c>
      <c r="N88" s="39" t="s">
        <v>182</v>
      </c>
      <c r="O88" s="35">
        <v>0.93519787407855037</v>
      </c>
      <c r="Q88" s="35">
        <v>0.99627950075333704</v>
      </c>
      <c r="R88" s="40">
        <v>0.92669021992218137</v>
      </c>
      <c r="T88" s="40">
        <v>0.27332091088222027</v>
      </c>
      <c r="V88" s="41">
        <v>0.96387343391433644</v>
      </c>
      <c r="W88" s="62"/>
      <c r="Y88" s="23" t="s">
        <v>181</v>
      </c>
      <c r="Z88" s="24" t="s">
        <v>182</v>
      </c>
      <c r="AA88" s="25">
        <v>0.92366908404983628</v>
      </c>
      <c r="AB88" s="25">
        <v>0.92366908404983628</v>
      </c>
      <c r="AC88" s="25">
        <v>0.99603480709830883</v>
      </c>
      <c r="AD88" s="25">
        <v>0.93330724777561802</v>
      </c>
      <c r="AE88" s="25">
        <v>0.93330724777561802</v>
      </c>
      <c r="AF88" s="25">
        <v>0.28535758374234138</v>
      </c>
      <c r="AG88" s="25">
        <v>0.52554753665552656</v>
      </c>
      <c r="AH88" s="25">
        <v>0.95747017121901423</v>
      </c>
      <c r="AI88" s="370"/>
    </row>
    <row r="89" spans="1:35" ht="13.8" x14ac:dyDescent="0.25">
      <c r="A89" s="38" t="s">
        <v>220</v>
      </c>
      <c r="B89" s="39" t="s">
        <v>221</v>
      </c>
      <c r="C89" s="35">
        <v>0.95271331200120768</v>
      </c>
      <c r="E89" s="35">
        <v>0.99619990923086066</v>
      </c>
      <c r="F89" s="40">
        <v>0.91550049923798604</v>
      </c>
      <c r="H89" s="40">
        <v>0.89966624754301827</v>
      </c>
      <c r="J89" s="41">
        <v>0.97080384005677733</v>
      </c>
      <c r="K89" s="62"/>
      <c r="M89" s="38" t="s">
        <v>185</v>
      </c>
      <c r="N89" s="39" t="s">
        <v>186</v>
      </c>
      <c r="O89" s="35">
        <v>0.94103769922375868</v>
      </c>
      <c r="Q89" s="35">
        <v>0.99627950075333704</v>
      </c>
      <c r="R89" s="40">
        <v>0.8971856162593268</v>
      </c>
      <c r="T89" s="40">
        <v>0.29940339795793275</v>
      </c>
      <c r="V89" s="41">
        <v>0.96595658265145001</v>
      </c>
      <c r="W89" s="62"/>
      <c r="Y89" s="23" t="s">
        <v>185</v>
      </c>
      <c r="Z89" s="24" t="s">
        <v>186</v>
      </c>
      <c r="AA89" s="25">
        <v>0.93624974631517555</v>
      </c>
      <c r="AB89" s="25">
        <v>0.93624974631517555</v>
      </c>
      <c r="AC89" s="25">
        <v>0.99603480709830883</v>
      </c>
      <c r="AD89" s="25">
        <v>0.82754571599199112</v>
      </c>
      <c r="AE89" s="25">
        <v>0.82754571599199112</v>
      </c>
      <c r="AF89" s="25">
        <v>0.1630672888552076</v>
      </c>
      <c r="AG89" s="25">
        <v>0.45984118063805429</v>
      </c>
      <c r="AH89" s="25">
        <v>0.96018575703212017</v>
      </c>
      <c r="AI89" s="370"/>
    </row>
    <row r="90" spans="1:35" ht="13.8" x14ac:dyDescent="0.25">
      <c r="A90" s="38" t="s">
        <v>222</v>
      </c>
      <c r="B90" s="39" t="s">
        <v>223</v>
      </c>
      <c r="C90" s="35">
        <v>0.96007334809232558</v>
      </c>
      <c r="E90" s="35">
        <v>0.99619990923086066</v>
      </c>
      <c r="F90" s="40">
        <v>0.90554940685496443</v>
      </c>
      <c r="H90" s="40">
        <v>0.94604239240576504</v>
      </c>
      <c r="J90" s="41">
        <v>0.97478839008340756</v>
      </c>
      <c r="K90" s="62"/>
      <c r="M90" s="38" t="s">
        <v>187</v>
      </c>
      <c r="N90" s="39" t="s">
        <v>188</v>
      </c>
      <c r="O90" s="35">
        <v>0.95008749093012612</v>
      </c>
      <c r="Q90" s="35">
        <v>0.99627950075333704</v>
      </c>
      <c r="R90" s="40">
        <v>1.0089087483280905</v>
      </c>
      <c r="T90" s="40">
        <v>0.61201193717991431</v>
      </c>
      <c r="V90" s="41">
        <v>0.97432744171618357</v>
      </c>
      <c r="W90" s="62"/>
      <c r="Y90" s="23" t="s">
        <v>187</v>
      </c>
      <c r="Z90" s="24" t="s">
        <v>188</v>
      </c>
      <c r="AA90" s="25">
        <v>0.95515679535281939</v>
      </c>
      <c r="AB90" s="25">
        <v>0.95515679535281939</v>
      </c>
      <c r="AC90" s="25">
        <v>0.99603480709830883</v>
      </c>
      <c r="AD90" s="25">
        <v>1.0088706712099731</v>
      </c>
      <c r="AE90" s="25">
        <v>1.0088706712099731</v>
      </c>
      <c r="AF90" s="25">
        <v>0.1919411034323602</v>
      </c>
      <c r="AG90" s="25">
        <v>0.65731161844794683</v>
      </c>
      <c r="AH90" s="25">
        <v>0.97490143487259229</v>
      </c>
      <c r="AI90" s="370"/>
    </row>
    <row r="91" spans="1:35" ht="13.8" x14ac:dyDescent="0.25">
      <c r="A91" s="38" t="s">
        <v>224</v>
      </c>
      <c r="B91" s="39" t="s">
        <v>225</v>
      </c>
      <c r="C91" s="35">
        <v>0.91717034312922963</v>
      </c>
      <c r="E91" s="35">
        <v>0.99619990923086066</v>
      </c>
      <c r="F91" s="40">
        <v>0.92963272287437804</v>
      </c>
      <c r="H91" s="40">
        <v>0.47201105887447004</v>
      </c>
      <c r="J91" s="41">
        <v>0.94974517409001158</v>
      </c>
      <c r="K91" s="62"/>
      <c r="M91" s="38" t="s">
        <v>189</v>
      </c>
      <c r="N91" s="39" t="s">
        <v>190</v>
      </c>
      <c r="O91" s="35">
        <v>0.94650699840683294</v>
      </c>
      <c r="Q91" s="35">
        <v>0.99627950075333704</v>
      </c>
      <c r="R91" s="40">
        <v>0.96653011999006455</v>
      </c>
      <c r="T91" s="40">
        <v>0.211934072262771</v>
      </c>
      <c r="V91" s="41">
        <v>0.97037294017601106</v>
      </c>
      <c r="W91" s="62"/>
      <c r="Y91" s="23" t="s">
        <v>189</v>
      </c>
      <c r="Z91" s="24" t="s">
        <v>190</v>
      </c>
      <c r="AA91" s="25">
        <v>0.94910451495891213</v>
      </c>
      <c r="AB91" s="25">
        <v>0.94910451495891213</v>
      </c>
      <c r="AC91" s="25">
        <v>0.99603480709830883</v>
      </c>
      <c r="AD91" s="25">
        <v>0.97374296842431696</v>
      </c>
      <c r="AE91" s="25">
        <v>0.97374296842431696</v>
      </c>
      <c r="AF91" s="25">
        <v>8.7351265062172098E-2</v>
      </c>
      <c r="AG91" s="25">
        <v>0.80817002268190186</v>
      </c>
      <c r="AH91" s="25">
        <v>0.97155231184419333</v>
      </c>
      <c r="AI91" s="370"/>
    </row>
    <row r="92" spans="1:35" ht="13.8" x14ac:dyDescent="0.25">
      <c r="A92" s="38" t="s">
        <v>226</v>
      </c>
      <c r="B92" s="39" t="s">
        <v>227</v>
      </c>
      <c r="C92" s="35">
        <v>1.0268192563123961</v>
      </c>
      <c r="E92" s="35">
        <v>0.99619990923086066</v>
      </c>
      <c r="F92" s="40">
        <v>0.97520705353611448</v>
      </c>
      <c r="H92" s="40">
        <v>1.2158200931191849</v>
      </c>
      <c r="J92" s="41">
        <v>1.014506267704345</v>
      </c>
      <c r="K92" s="62"/>
      <c r="M92" s="38" t="s">
        <v>191</v>
      </c>
      <c r="N92" s="39" t="s">
        <v>192</v>
      </c>
      <c r="O92" s="35">
        <v>1.1288985621735557</v>
      </c>
      <c r="Q92" s="35">
        <v>1.0185549790730142</v>
      </c>
      <c r="R92" s="40">
        <v>1.1724536132093129</v>
      </c>
      <c r="T92" s="40">
        <v>5.0215847628669597</v>
      </c>
      <c r="V92" s="41">
        <v>1.0807759617726298</v>
      </c>
      <c r="W92" s="62"/>
      <c r="Y92" s="23" t="s">
        <v>191</v>
      </c>
      <c r="Z92" s="24" t="s">
        <v>192</v>
      </c>
      <c r="AA92" s="25">
        <v>1.1560965635647928</v>
      </c>
      <c r="AB92" s="25">
        <v>1.1560965635647928</v>
      </c>
      <c r="AC92" s="25">
        <v>1.0171232554042071</v>
      </c>
      <c r="AD92" s="25">
        <v>1.174701379352393</v>
      </c>
      <c r="AE92" s="25">
        <v>1.174701379352393</v>
      </c>
      <c r="AF92" s="25">
        <v>1.7271984543755905</v>
      </c>
      <c r="AG92" s="25">
        <v>1.410826772389921</v>
      </c>
      <c r="AH92" s="25">
        <v>1.0852565252067936</v>
      </c>
      <c r="AI92" s="370"/>
    </row>
    <row r="93" spans="1:35" ht="13.8" x14ac:dyDescent="0.25">
      <c r="A93" s="38" t="s">
        <v>228</v>
      </c>
      <c r="B93" s="39" t="s">
        <v>229</v>
      </c>
      <c r="C93" s="35">
        <v>1.0450713083061567</v>
      </c>
      <c r="E93" s="35">
        <v>0.99619990923086066</v>
      </c>
      <c r="F93" s="40">
        <v>1.0249625154512234</v>
      </c>
      <c r="H93" s="40">
        <v>1.6621842742093005</v>
      </c>
      <c r="J93" s="41">
        <v>1.0278552136436225</v>
      </c>
      <c r="K93" s="62"/>
      <c r="M93" s="38" t="s">
        <v>193</v>
      </c>
      <c r="N93" s="39" t="s">
        <v>194</v>
      </c>
      <c r="O93" s="35">
        <v>0.93675654193944147</v>
      </c>
      <c r="Q93" s="35">
        <v>0.99627950075333704</v>
      </c>
      <c r="R93" s="40">
        <v>0.86203832040373718</v>
      </c>
      <c r="T93" s="40">
        <v>0.77423735407847916</v>
      </c>
      <c r="V93" s="41">
        <v>0.96406223455491125</v>
      </c>
      <c r="W93" s="62"/>
      <c r="Y93" s="23" t="s">
        <v>193</v>
      </c>
      <c r="Z93" s="24" t="s">
        <v>194</v>
      </c>
      <c r="AA93" s="25">
        <v>0.93080107776939913</v>
      </c>
      <c r="AB93" s="25">
        <v>0.93080107776939913</v>
      </c>
      <c r="AC93" s="25">
        <v>0.99603480709830883</v>
      </c>
      <c r="AD93" s="25">
        <v>0.95109136826766116</v>
      </c>
      <c r="AE93" s="25">
        <v>0.95109136826766116</v>
      </c>
      <c r="AF93" s="25">
        <v>0.32385660871112298</v>
      </c>
      <c r="AG93" s="25">
        <v>0.4596318720561457</v>
      </c>
      <c r="AH93" s="25">
        <v>0.96112922185327521</v>
      </c>
      <c r="AI93" s="370"/>
    </row>
    <row r="94" spans="1:35" ht="13.8" x14ac:dyDescent="0.25">
      <c r="A94" s="38" t="s">
        <v>232</v>
      </c>
      <c r="B94" s="39" t="s">
        <v>233</v>
      </c>
      <c r="C94" s="35">
        <v>0.93096364211548688</v>
      </c>
      <c r="E94" s="35">
        <v>0.99619990923086066</v>
      </c>
      <c r="F94" s="40">
        <v>0.90554940685496443</v>
      </c>
      <c r="H94" s="40">
        <v>1.0674943920838056</v>
      </c>
      <c r="J94" s="41">
        <v>0.95934721316674199</v>
      </c>
      <c r="K94" s="62"/>
      <c r="M94" s="38" t="s">
        <v>195</v>
      </c>
      <c r="N94" s="39" t="s">
        <v>912</v>
      </c>
      <c r="O94" s="35">
        <v>0.90502702729918139</v>
      </c>
      <c r="Q94" s="35">
        <v>0.99627950075333704</v>
      </c>
      <c r="R94" s="40">
        <v>0.94719951759026322</v>
      </c>
      <c r="T94" s="40">
        <v>0.27212228276622741</v>
      </c>
      <c r="V94" s="41">
        <v>0.94971038761610505</v>
      </c>
      <c r="W94" s="62"/>
      <c r="Y94" s="23" t="s">
        <v>195</v>
      </c>
      <c r="Z94" s="24" t="s">
        <v>912</v>
      </c>
      <c r="AA94" s="25">
        <v>0.92500960456094861</v>
      </c>
      <c r="AB94" s="25">
        <v>0.92500960456094861</v>
      </c>
      <c r="AC94" s="25">
        <v>0.99603480709830883</v>
      </c>
      <c r="AD94" s="25">
        <v>0.91835792282068429</v>
      </c>
      <c r="AE94" s="25">
        <v>0.91835792282068429</v>
      </c>
      <c r="AF94" s="25">
        <v>0.19607137715131573</v>
      </c>
      <c r="AG94" s="25">
        <v>0.86204802419402848</v>
      </c>
      <c r="AH94" s="25">
        <v>0.95905555366970174</v>
      </c>
      <c r="AI94" s="370"/>
    </row>
    <row r="95" spans="1:35" ht="13.8" x14ac:dyDescent="0.25">
      <c r="A95" s="38" t="s">
        <v>234</v>
      </c>
      <c r="B95" s="39" t="s">
        <v>235</v>
      </c>
      <c r="C95" s="35">
        <v>1.2295375483432651</v>
      </c>
      <c r="E95" s="35">
        <v>1.0185025427599708</v>
      </c>
      <c r="F95" s="40">
        <v>1.2637887326437416</v>
      </c>
      <c r="H95" s="40">
        <v>3.5414743597055001</v>
      </c>
      <c r="J95" s="41">
        <v>1.1470398018093602</v>
      </c>
      <c r="K95" s="62"/>
      <c r="M95" s="38" t="s">
        <v>197</v>
      </c>
      <c r="N95" s="39" t="s">
        <v>198</v>
      </c>
      <c r="O95" s="35">
        <v>0.97107360833660827</v>
      </c>
      <c r="Q95" s="35">
        <v>0.99627950075333704</v>
      </c>
      <c r="R95" s="40">
        <v>0.94035009154308957</v>
      </c>
      <c r="T95" s="40">
        <v>0.68224357326425245</v>
      </c>
      <c r="V95" s="41">
        <v>0.98281562780940201</v>
      </c>
      <c r="W95" s="62"/>
      <c r="Y95" s="23" t="s">
        <v>197</v>
      </c>
      <c r="Z95" s="24" t="s">
        <v>198</v>
      </c>
      <c r="AA95" s="25">
        <v>0.9666588959814757</v>
      </c>
      <c r="AB95" s="25">
        <v>0.9666588959814757</v>
      </c>
      <c r="AC95" s="25">
        <v>0.99603480709830883</v>
      </c>
      <c r="AD95" s="25">
        <v>0.94068973030330227</v>
      </c>
      <c r="AE95" s="25">
        <v>0.94068973030330227</v>
      </c>
      <c r="AF95" s="25">
        <v>0.34440379768658141</v>
      </c>
      <c r="AG95" s="25">
        <v>0.69830346253362796</v>
      </c>
      <c r="AH95" s="25">
        <v>0.97914277592063914</v>
      </c>
      <c r="AI95" s="370"/>
    </row>
    <row r="96" spans="1:35" ht="13.8" x14ac:dyDescent="0.25">
      <c r="A96" s="38" t="s">
        <v>236</v>
      </c>
      <c r="B96" s="39" t="s">
        <v>237</v>
      </c>
      <c r="C96" s="35">
        <v>0.91793453109524648</v>
      </c>
      <c r="E96" s="35">
        <v>0.99619990923086066</v>
      </c>
      <c r="F96" s="40">
        <v>1.0150114230682019</v>
      </c>
      <c r="H96" s="40">
        <v>0.55750380039560021</v>
      </c>
      <c r="J96" s="41">
        <v>0.9528221240479624</v>
      </c>
      <c r="K96" s="62"/>
      <c r="M96" s="38" t="s">
        <v>199</v>
      </c>
      <c r="N96" s="39" t="s">
        <v>761</v>
      </c>
      <c r="O96" s="35">
        <v>1.1500351717082602</v>
      </c>
      <c r="Q96" s="35">
        <v>1.0185549790730142</v>
      </c>
      <c r="R96" s="40">
        <v>1.1888320475877794</v>
      </c>
      <c r="T96" s="40">
        <v>7.151430317451152</v>
      </c>
      <c r="V96" s="41">
        <v>1.0969166863969184</v>
      </c>
      <c r="W96" s="62"/>
      <c r="Y96" s="23" t="s">
        <v>199</v>
      </c>
      <c r="Z96" s="24" t="s">
        <v>761</v>
      </c>
      <c r="AA96" s="25">
        <v>1.1563460158995891</v>
      </c>
      <c r="AB96" s="25">
        <v>1.1563460158995891</v>
      </c>
      <c r="AC96" s="25">
        <v>1.0171232554042071</v>
      </c>
      <c r="AD96" s="25">
        <v>1.2021869340630624</v>
      </c>
      <c r="AE96" s="25">
        <v>1.2021869340630624</v>
      </c>
      <c r="AF96" s="25">
        <v>3.2192289623100327</v>
      </c>
      <c r="AG96" s="25">
        <v>2.0705138320532934</v>
      </c>
      <c r="AH96" s="25">
        <v>1.0922376845617703</v>
      </c>
      <c r="AI96" s="370"/>
    </row>
    <row r="97" spans="1:35" ht="13.8" x14ac:dyDescent="0.25">
      <c r="A97" s="38" t="s">
        <v>238</v>
      </c>
      <c r="B97" s="39" t="s">
        <v>239</v>
      </c>
      <c r="C97" s="35">
        <v>0.91833692314781556</v>
      </c>
      <c r="E97" s="35">
        <v>0.99619990923086066</v>
      </c>
      <c r="F97" s="40">
        <v>1.0150114230682017</v>
      </c>
      <c r="H97" s="40">
        <v>9.011629216775216E-2</v>
      </c>
      <c r="J97" s="41">
        <v>0.95094826492261286</v>
      </c>
      <c r="K97" s="62"/>
      <c r="M97" s="38" t="s">
        <v>200</v>
      </c>
      <c r="N97" s="39" t="s">
        <v>201</v>
      </c>
      <c r="O97" s="35">
        <v>1.1363404250646552</v>
      </c>
      <c r="Q97" s="35">
        <v>1.0185549790730142</v>
      </c>
      <c r="R97" s="40">
        <v>1.1462214442561025</v>
      </c>
      <c r="T97" s="40">
        <v>0.68344165153869718</v>
      </c>
      <c r="V97" s="41">
        <v>1.0727720272549168</v>
      </c>
      <c r="W97" s="62"/>
      <c r="Y97" s="23" t="s">
        <v>200</v>
      </c>
      <c r="Z97" s="24" t="s">
        <v>201</v>
      </c>
      <c r="AA97" s="25">
        <v>1.1281212934620977</v>
      </c>
      <c r="AB97" s="25">
        <v>1.1281212934620977</v>
      </c>
      <c r="AC97" s="25">
        <v>1.0080788714106739</v>
      </c>
      <c r="AD97" s="25">
        <v>1.1273041350902062</v>
      </c>
      <c r="AE97" s="25">
        <v>1.1273041350902062</v>
      </c>
      <c r="AF97" s="25">
        <v>0.28935163817594189</v>
      </c>
      <c r="AG97" s="25">
        <v>1.1781366067758363</v>
      </c>
      <c r="AH97" s="25">
        <v>1.065155765703075</v>
      </c>
      <c r="AI97" s="370"/>
    </row>
    <row r="98" spans="1:35" ht="13.8" x14ac:dyDescent="0.25">
      <c r="A98" s="38" t="s">
        <v>240</v>
      </c>
      <c r="B98" s="39" t="s">
        <v>241</v>
      </c>
      <c r="C98" s="35">
        <v>0.96361685522567209</v>
      </c>
      <c r="E98" s="35">
        <v>0.99619990923086066</v>
      </c>
      <c r="F98" s="40">
        <v>0.96525596115309287</v>
      </c>
      <c r="H98" s="40">
        <v>0.55992367837699519</v>
      </c>
      <c r="J98" s="41">
        <v>0.97659403804181921</v>
      </c>
      <c r="K98" s="62"/>
      <c r="M98" s="38" t="s">
        <v>202</v>
      </c>
      <c r="N98" s="39" t="s">
        <v>203</v>
      </c>
      <c r="O98" s="35">
        <v>0.93468204799459109</v>
      </c>
      <c r="Q98" s="35">
        <v>0.99627950075333704</v>
      </c>
      <c r="R98" s="40">
        <v>0.96653011999006455</v>
      </c>
      <c r="T98" s="40">
        <v>0.1158860435832187</v>
      </c>
      <c r="V98" s="41">
        <v>0.96435424326471475</v>
      </c>
      <c r="W98" s="62"/>
      <c r="Y98" s="23" t="s">
        <v>202</v>
      </c>
      <c r="Z98" s="24" t="s">
        <v>203</v>
      </c>
      <c r="AA98" s="25">
        <v>0.91863781719783344</v>
      </c>
      <c r="AB98" s="25">
        <v>0.91863781719783344</v>
      </c>
      <c r="AC98" s="25">
        <v>0.99603480709830883</v>
      </c>
      <c r="AD98" s="25">
        <v>0.93729313772420375</v>
      </c>
      <c r="AE98" s="25">
        <v>0.93729313772420375</v>
      </c>
      <c r="AF98" s="25">
        <v>5.5531339264381342E-2</v>
      </c>
      <c r="AG98" s="25">
        <v>0.51722881451641711</v>
      </c>
      <c r="AH98" s="25">
        <v>0.95464086886429933</v>
      </c>
      <c r="AI98" s="370"/>
    </row>
    <row r="99" spans="1:35" ht="13.8" x14ac:dyDescent="0.25">
      <c r="A99" s="38" t="s">
        <v>242</v>
      </c>
      <c r="B99" s="39" t="s">
        <v>243</v>
      </c>
      <c r="C99" s="35">
        <v>0.968835612275187</v>
      </c>
      <c r="E99" s="35">
        <v>0.99619990923086066</v>
      </c>
      <c r="F99" s="40">
        <v>0.96525596115309287</v>
      </c>
      <c r="H99" s="40">
        <v>1.3390477948249786</v>
      </c>
      <c r="J99" s="41">
        <v>0.98295194178272838</v>
      </c>
      <c r="K99" s="62"/>
      <c r="M99" s="38" t="s">
        <v>204</v>
      </c>
      <c r="N99" s="39" t="s">
        <v>205</v>
      </c>
      <c r="O99" s="35">
        <v>0.94299562302887818</v>
      </c>
      <c r="Q99" s="35">
        <v>0.99627950075333704</v>
      </c>
      <c r="R99" s="40">
        <v>0.9301346294283801</v>
      </c>
      <c r="T99" s="40">
        <v>0.76425424512798135</v>
      </c>
      <c r="V99" s="41">
        <v>0.96901397981372206</v>
      </c>
      <c r="W99" s="62"/>
      <c r="Y99" s="23" t="s">
        <v>204</v>
      </c>
      <c r="Z99" s="24" t="s">
        <v>205</v>
      </c>
      <c r="AA99" s="25">
        <v>0.93415894251722642</v>
      </c>
      <c r="AB99" s="25">
        <v>0.93415894251722642</v>
      </c>
      <c r="AC99" s="25">
        <v>0.99603480709830883</v>
      </c>
      <c r="AD99" s="25">
        <v>0.93995410515454936</v>
      </c>
      <c r="AE99" s="25">
        <v>0.93995410515454936</v>
      </c>
      <c r="AF99" s="25">
        <v>0.22436592839567671</v>
      </c>
      <c r="AG99" s="25">
        <v>0.50476339031070794</v>
      </c>
      <c r="AH99" s="25">
        <v>0.96243988036683448</v>
      </c>
      <c r="AI99" s="370"/>
    </row>
    <row r="100" spans="1:35" ht="13.8" x14ac:dyDescent="0.25">
      <c r="A100" s="38" t="s">
        <v>244</v>
      </c>
      <c r="B100" s="39" t="s">
        <v>245</v>
      </c>
      <c r="C100" s="35">
        <v>1.0480488522335996</v>
      </c>
      <c r="E100" s="35">
        <v>0.99619990923086066</v>
      </c>
      <c r="F100" s="40">
        <v>1.0130957047484759</v>
      </c>
      <c r="H100" s="40">
        <v>1.5809928038578962</v>
      </c>
      <c r="J100" s="41">
        <v>1.0288103438797263</v>
      </c>
      <c r="K100" s="62"/>
      <c r="M100" s="38" t="s">
        <v>206</v>
      </c>
      <c r="N100" s="39" t="s">
        <v>207</v>
      </c>
      <c r="O100" s="35">
        <v>0.94011152112019303</v>
      </c>
      <c r="Q100" s="35">
        <v>0.99627950075333704</v>
      </c>
      <c r="R100" s="40">
        <v>0.84088120439135616</v>
      </c>
      <c r="T100" s="40">
        <v>0.68554471468251188</v>
      </c>
      <c r="V100" s="41">
        <v>0.9648794402591756</v>
      </c>
      <c r="W100" s="62"/>
      <c r="Y100" s="23" t="s">
        <v>206</v>
      </c>
      <c r="Z100" s="24" t="s">
        <v>207</v>
      </c>
      <c r="AA100" s="25">
        <v>0.94036806855968835</v>
      </c>
      <c r="AB100" s="25">
        <v>0.94036806855968835</v>
      </c>
      <c r="AC100" s="25">
        <v>0.99603480709830883</v>
      </c>
      <c r="AD100" s="25">
        <v>0.87101988556188625</v>
      </c>
      <c r="AE100" s="25">
        <v>0.87101988556188625</v>
      </c>
      <c r="AF100" s="25">
        <v>0.21877156889187072</v>
      </c>
      <c r="AG100" s="25">
        <v>0.59265801663339479</v>
      </c>
      <c r="AH100" s="25">
        <v>0.96400541854022836</v>
      </c>
      <c r="AI100" s="370"/>
    </row>
    <row r="101" spans="1:35" ht="13.8" x14ac:dyDescent="0.25">
      <c r="A101" s="38" t="s">
        <v>246</v>
      </c>
      <c r="B101" s="39" t="s">
        <v>247</v>
      </c>
      <c r="C101" s="35">
        <v>0.99144714519050414</v>
      </c>
      <c r="E101" s="35">
        <v>0.99619990923086066</v>
      </c>
      <c r="F101" s="40">
        <v>0.99510923830215869</v>
      </c>
      <c r="H101" s="40">
        <v>0.29333614203523706</v>
      </c>
      <c r="J101" s="41">
        <v>0.99147729116142491</v>
      </c>
      <c r="K101" s="62"/>
      <c r="M101" s="38" t="s">
        <v>208</v>
      </c>
      <c r="N101" s="39" t="s">
        <v>209</v>
      </c>
      <c r="O101" s="35">
        <v>0.92972548031013424</v>
      </c>
      <c r="Q101" s="35">
        <v>0.99627950075333704</v>
      </c>
      <c r="R101" s="40">
        <v>0.90870886921199723</v>
      </c>
      <c r="T101" s="40">
        <v>0.54278295777065555</v>
      </c>
      <c r="V101" s="41">
        <v>0.96136734915780009</v>
      </c>
      <c r="W101" s="62"/>
      <c r="Y101" s="23" t="s">
        <v>208</v>
      </c>
      <c r="Z101" s="24" t="s">
        <v>209</v>
      </c>
      <c r="AA101" s="25">
        <v>0.90545099573166188</v>
      </c>
      <c r="AB101" s="25">
        <v>0.90545099573166188</v>
      </c>
      <c r="AC101" s="25">
        <v>0.99603480709830883</v>
      </c>
      <c r="AD101" s="25">
        <v>0.90889031536892473</v>
      </c>
      <c r="AE101" s="25">
        <v>0.90889031536892473</v>
      </c>
      <c r="AF101" s="25">
        <v>0.22925963428520035</v>
      </c>
      <c r="AG101" s="25">
        <v>0.49567761391156634</v>
      </c>
      <c r="AH101" s="25">
        <v>0.94786260651395871</v>
      </c>
      <c r="AI101" s="370"/>
    </row>
    <row r="102" spans="1:35" ht="13.8" x14ac:dyDescent="0.25">
      <c r="A102" s="38" t="s">
        <v>248</v>
      </c>
      <c r="B102" s="39" t="s">
        <v>249</v>
      </c>
      <c r="C102" s="35">
        <v>0.96557100816676988</v>
      </c>
      <c r="E102" s="35">
        <v>0.99619990923086066</v>
      </c>
      <c r="F102" s="40">
        <v>0.96525596115309287</v>
      </c>
      <c r="H102" s="40">
        <v>0.99517849319662621</v>
      </c>
      <c r="J102" s="41">
        <v>0.97961796938601364</v>
      </c>
      <c r="K102" s="62"/>
      <c r="M102" s="38" t="s">
        <v>210</v>
      </c>
      <c r="N102" s="39" t="s">
        <v>211</v>
      </c>
      <c r="O102" s="35">
        <v>0.96492811501984754</v>
      </c>
      <c r="Q102" s="35">
        <v>0.99627950075333704</v>
      </c>
      <c r="R102" s="40">
        <v>0.927868915190462</v>
      </c>
      <c r="T102" s="40">
        <v>0.6423001686965033</v>
      </c>
      <c r="V102" s="41">
        <v>0.97935925402055068</v>
      </c>
      <c r="W102" s="62"/>
      <c r="Y102" s="23" t="s">
        <v>210</v>
      </c>
      <c r="Z102" s="24" t="s">
        <v>211</v>
      </c>
      <c r="AA102" s="25">
        <v>0.96530887780596608</v>
      </c>
      <c r="AB102" s="25">
        <v>0.96530887780596608</v>
      </c>
      <c r="AC102" s="25">
        <v>0.99603480709830883</v>
      </c>
      <c r="AD102" s="25">
        <v>0.93729313772420364</v>
      </c>
      <c r="AE102" s="25">
        <v>0.93729313772420364</v>
      </c>
      <c r="AF102" s="25">
        <v>0.22236224865765783</v>
      </c>
      <c r="AG102" s="25">
        <v>0.60343361693581987</v>
      </c>
      <c r="AH102" s="25">
        <v>0.97772056149327602</v>
      </c>
      <c r="AI102" s="370"/>
    </row>
    <row r="103" spans="1:35" ht="13.8" x14ac:dyDescent="0.25">
      <c r="A103" s="38" t="s">
        <v>250</v>
      </c>
      <c r="B103" s="39" t="s">
        <v>251</v>
      </c>
      <c r="C103" s="35">
        <v>1.1983904688336426</v>
      </c>
      <c r="E103" s="35">
        <v>1.0185025427599708</v>
      </c>
      <c r="F103" s="40">
        <v>1.2637887326437416</v>
      </c>
      <c r="H103" s="40">
        <v>17.187469244327872</v>
      </c>
      <c r="J103" s="41">
        <v>1.191096834566314</v>
      </c>
      <c r="K103" s="62"/>
      <c r="M103" s="38" t="s">
        <v>212</v>
      </c>
      <c r="N103" s="39" t="s">
        <v>213</v>
      </c>
      <c r="O103" s="35">
        <v>0.93111055739912041</v>
      </c>
      <c r="Q103" s="35">
        <v>0.99627950075333704</v>
      </c>
      <c r="R103" s="40">
        <v>0.91852401071541989</v>
      </c>
      <c r="T103" s="40">
        <v>0.89455893292309174</v>
      </c>
      <c r="V103" s="41">
        <v>0.96320566622635151</v>
      </c>
      <c r="W103" s="62"/>
      <c r="Y103" s="23" t="s">
        <v>212</v>
      </c>
      <c r="Z103" s="24" t="s">
        <v>213</v>
      </c>
      <c r="AA103" s="25">
        <v>0.91895321769987415</v>
      </c>
      <c r="AB103" s="25">
        <v>0.91895321769987415</v>
      </c>
      <c r="AC103" s="25">
        <v>0.99603480709830883</v>
      </c>
      <c r="AD103" s="25">
        <v>0.92782553027244408</v>
      </c>
      <c r="AE103" s="25">
        <v>0.92782553027244408</v>
      </c>
      <c r="AF103" s="25">
        <v>0.37965816571988004</v>
      </c>
      <c r="AG103" s="25">
        <v>0.52062914138480199</v>
      </c>
      <c r="AH103" s="25">
        <v>0.95524849566460723</v>
      </c>
      <c r="AI103" s="370"/>
    </row>
    <row r="104" spans="1:35" ht="13.8" x14ac:dyDescent="0.25">
      <c r="A104" s="38" t="s">
        <v>252</v>
      </c>
      <c r="B104" s="39" t="s">
        <v>733</v>
      </c>
      <c r="C104" s="35">
        <v>0.92954937814985927</v>
      </c>
      <c r="E104" s="35">
        <v>0.99619990923086066</v>
      </c>
      <c r="F104" s="40">
        <v>1.0047117519695112</v>
      </c>
      <c r="H104" s="40">
        <v>0.6991109752785184</v>
      </c>
      <c r="J104" s="41">
        <v>0.9595607343205812</v>
      </c>
      <c r="K104" s="62"/>
      <c r="M104" s="38" t="s">
        <v>214</v>
      </c>
      <c r="N104" s="39" t="s">
        <v>215</v>
      </c>
      <c r="O104" s="35">
        <v>0.92836705417158771</v>
      </c>
      <c r="Q104" s="35">
        <v>0.99627950075333704</v>
      </c>
      <c r="R104" s="40">
        <v>0.927868915190462</v>
      </c>
      <c r="T104" s="40">
        <v>0.4522275151704454</v>
      </c>
      <c r="V104" s="41">
        <v>0.96101880832108288</v>
      </c>
      <c r="W104" s="62"/>
      <c r="Y104" s="23" t="s">
        <v>214</v>
      </c>
      <c r="Z104" s="24" t="s">
        <v>215</v>
      </c>
      <c r="AA104" s="25">
        <v>0.92945022024276147</v>
      </c>
      <c r="AB104" s="25">
        <v>0.92945022024276147</v>
      </c>
      <c r="AC104" s="25">
        <v>0.99603480709830883</v>
      </c>
      <c r="AD104" s="25">
        <v>0.89935345307095815</v>
      </c>
      <c r="AE104" s="25">
        <v>0.89935345307095815</v>
      </c>
      <c r="AF104" s="25">
        <v>0.20794412016890096</v>
      </c>
      <c r="AG104" s="25">
        <v>0.60548300757478535</v>
      </c>
      <c r="AH104" s="25">
        <v>0.95955175617179334</v>
      </c>
      <c r="AI104" s="370"/>
    </row>
    <row r="105" spans="1:35" ht="13.8" x14ac:dyDescent="0.25">
      <c r="A105" s="38" t="s">
        <v>253</v>
      </c>
      <c r="B105" s="39" t="s">
        <v>254</v>
      </c>
      <c r="C105" s="35">
        <v>1.1959615079708203</v>
      </c>
      <c r="E105" s="35">
        <v>1.0185025427599708</v>
      </c>
      <c r="F105" s="40">
        <v>1.2040821783456119</v>
      </c>
      <c r="H105" s="40">
        <v>13.46037022988701</v>
      </c>
      <c r="J105" s="41">
        <v>1.1714677868686225</v>
      </c>
      <c r="K105" s="62"/>
      <c r="M105" s="38" t="s">
        <v>218</v>
      </c>
      <c r="N105" s="39" t="s">
        <v>219</v>
      </c>
      <c r="O105" s="35">
        <v>0.95706856481739533</v>
      </c>
      <c r="Q105" s="35">
        <v>0.99627950075333704</v>
      </c>
      <c r="R105" s="40">
        <v>0.95686481879016394</v>
      </c>
      <c r="T105" s="40">
        <v>0.6999411498062359</v>
      </c>
      <c r="V105" s="41">
        <v>0.97648520602784927</v>
      </c>
      <c r="W105" s="62"/>
      <c r="Y105" s="23" t="s">
        <v>218</v>
      </c>
      <c r="Z105" s="24" t="s">
        <v>219</v>
      </c>
      <c r="AA105" s="25">
        <v>0.95949610575729405</v>
      </c>
      <c r="AB105" s="25">
        <v>0.95949610575729405</v>
      </c>
      <c r="AC105" s="25">
        <v>0.99603480709830883</v>
      </c>
      <c r="AD105" s="25">
        <v>0.96569596007948255</v>
      </c>
      <c r="AE105" s="25">
        <v>0.96569596007948255</v>
      </c>
      <c r="AF105" s="25">
        <v>0.25208215648518717</v>
      </c>
      <c r="AG105" s="25">
        <v>0.70041401965764827</v>
      </c>
      <c r="AH105" s="25">
        <v>0.97617846835142541</v>
      </c>
      <c r="AI105" s="370"/>
    </row>
    <row r="106" spans="1:35" ht="13.8" x14ac:dyDescent="0.25">
      <c r="A106" s="38" t="s">
        <v>255</v>
      </c>
      <c r="B106" s="39" t="s">
        <v>256</v>
      </c>
      <c r="C106" s="35">
        <v>0.90135709809146203</v>
      </c>
      <c r="E106" s="35">
        <v>0.99619990923086066</v>
      </c>
      <c r="F106" s="40">
        <v>0.90554940685496443</v>
      </c>
      <c r="H106" s="40">
        <v>0.63481512297146314</v>
      </c>
      <c r="J106" s="41">
        <v>0.94114958136868965</v>
      </c>
      <c r="K106" s="62"/>
      <c r="M106" s="38" t="s">
        <v>220</v>
      </c>
      <c r="N106" s="39" t="s">
        <v>221</v>
      </c>
      <c r="O106" s="35">
        <v>0.94678253090453945</v>
      </c>
      <c r="Q106" s="35">
        <v>0.99627950075333704</v>
      </c>
      <c r="R106" s="40">
        <v>0.94719951759026322</v>
      </c>
      <c r="T106" s="40">
        <v>0.12658242419553223</v>
      </c>
      <c r="V106" s="41">
        <v>0.96974571011999755</v>
      </c>
      <c r="W106" s="62"/>
      <c r="Y106" s="23" t="s">
        <v>220</v>
      </c>
      <c r="Z106" s="24" t="s">
        <v>221</v>
      </c>
      <c r="AA106" s="25">
        <v>0.95771334475858294</v>
      </c>
      <c r="AB106" s="25">
        <v>0.95771334475858294</v>
      </c>
      <c r="AC106" s="25">
        <v>0.99603480709830883</v>
      </c>
      <c r="AD106" s="25">
        <v>0.95622835262772299</v>
      </c>
      <c r="AE106" s="25">
        <v>0.95622835262772299</v>
      </c>
      <c r="AF106" s="25">
        <v>5.1190360089553084E-2</v>
      </c>
      <c r="AG106" s="25">
        <v>0.6142092172382454</v>
      </c>
      <c r="AH106" s="25">
        <v>0.97426332536226934</v>
      </c>
      <c r="AI106" s="370"/>
    </row>
    <row r="107" spans="1:35" ht="13.8" x14ac:dyDescent="0.25">
      <c r="A107" s="38" t="s">
        <v>257</v>
      </c>
      <c r="B107" s="39" t="s">
        <v>258</v>
      </c>
      <c r="C107" s="35">
        <v>1.0327746772667523</v>
      </c>
      <c r="E107" s="35">
        <v>0.99619990923086066</v>
      </c>
      <c r="F107" s="40">
        <v>1.0647668849833101</v>
      </c>
      <c r="H107" s="40">
        <v>1.2769166082990961</v>
      </c>
      <c r="J107" s="41">
        <v>1.0204359940909211</v>
      </c>
      <c r="K107" s="62"/>
      <c r="M107" s="38" t="s">
        <v>222</v>
      </c>
      <c r="N107" s="39" t="s">
        <v>223</v>
      </c>
      <c r="O107" s="35">
        <v>0.95233365838612616</v>
      </c>
      <c r="Q107" s="35">
        <v>0.99627950075333704</v>
      </c>
      <c r="R107" s="40">
        <v>0.94719951759026322</v>
      </c>
      <c r="T107" s="40">
        <v>1.3561888950102405</v>
      </c>
      <c r="V107" s="41">
        <v>0.97554652449887258</v>
      </c>
      <c r="W107" s="62"/>
      <c r="Y107" s="23" t="s">
        <v>222</v>
      </c>
      <c r="Z107" s="24" t="s">
        <v>223</v>
      </c>
      <c r="AA107" s="25">
        <v>0.95908638812755365</v>
      </c>
      <c r="AB107" s="25">
        <v>0.95908638812755365</v>
      </c>
      <c r="AC107" s="25">
        <v>0.99603480709830883</v>
      </c>
      <c r="AD107" s="25">
        <v>0.96320136216457741</v>
      </c>
      <c r="AE107" s="25">
        <v>0.96320136216457741</v>
      </c>
      <c r="AF107" s="25">
        <v>0.51442185360546444</v>
      </c>
      <c r="AG107" s="25">
        <v>0.54218613606442279</v>
      </c>
      <c r="AH107" s="25">
        <v>0.97575835074053063</v>
      </c>
      <c r="AI107" s="370"/>
    </row>
    <row r="108" spans="1:35" ht="13.8" x14ac:dyDescent="0.25">
      <c r="A108" s="38" t="s">
        <v>259</v>
      </c>
      <c r="B108" s="39" t="s">
        <v>260</v>
      </c>
      <c r="C108" s="35">
        <v>1.1038278127444068</v>
      </c>
      <c r="E108" s="35">
        <v>0.99619990923086066</v>
      </c>
      <c r="F108" s="40">
        <v>1.0548157926002883</v>
      </c>
      <c r="H108" s="40">
        <v>1.1706471597936698</v>
      </c>
      <c r="J108" s="41">
        <v>1.0587132985969905</v>
      </c>
      <c r="K108" s="62"/>
      <c r="M108" s="38" t="s">
        <v>224</v>
      </c>
      <c r="N108" s="39" t="s">
        <v>225</v>
      </c>
      <c r="O108" s="35">
        <v>0.93637997342292789</v>
      </c>
      <c r="Q108" s="35">
        <v>0.99627950075333704</v>
      </c>
      <c r="R108" s="40">
        <v>0.95353951593465724</v>
      </c>
      <c r="T108" s="40">
        <v>0.37938557077591861</v>
      </c>
      <c r="V108" s="41">
        <v>0.96547779694855818</v>
      </c>
      <c r="W108" s="62"/>
      <c r="Y108" s="23" t="s">
        <v>224</v>
      </c>
      <c r="Z108" s="24" t="s">
        <v>225</v>
      </c>
      <c r="AA108" s="25">
        <v>0.93302633987687278</v>
      </c>
      <c r="AB108" s="25">
        <v>0.93302633987687278</v>
      </c>
      <c r="AC108" s="25">
        <v>0.99603480709830883</v>
      </c>
      <c r="AD108" s="25">
        <v>0.92113995078765543</v>
      </c>
      <c r="AE108" s="25">
        <v>0.92113995078765543</v>
      </c>
      <c r="AF108" s="25">
        <v>0.14991628554389902</v>
      </c>
      <c r="AG108" s="25">
        <v>0.64415001331950394</v>
      </c>
      <c r="AH108" s="25">
        <v>0.96188128596312228</v>
      </c>
      <c r="AI108" s="370"/>
    </row>
    <row r="109" spans="1:35" ht="13.8" x14ac:dyDescent="0.25">
      <c r="A109" s="38" t="s">
        <v>263</v>
      </c>
      <c r="B109" s="39" t="s">
        <v>264</v>
      </c>
      <c r="C109" s="35">
        <v>1.1815236972774856</v>
      </c>
      <c r="E109" s="35">
        <v>1.0185025427599708</v>
      </c>
      <c r="F109" s="40">
        <v>1.1996919905295669</v>
      </c>
      <c r="H109" s="40">
        <v>4.7347738174227292</v>
      </c>
      <c r="J109" s="41">
        <v>1.1243142215402908</v>
      </c>
      <c r="K109" s="62"/>
      <c r="M109" s="38" t="s">
        <v>226</v>
      </c>
      <c r="N109" s="39" t="s">
        <v>227</v>
      </c>
      <c r="O109" s="35">
        <v>0.99417984023602024</v>
      </c>
      <c r="Q109" s="35">
        <v>0.99627950075333704</v>
      </c>
      <c r="R109" s="40">
        <v>0.95437624456095393</v>
      </c>
      <c r="T109" s="40">
        <v>1.2949490685231511</v>
      </c>
      <c r="V109" s="41">
        <v>0.99604115311925279</v>
      </c>
      <c r="W109" s="62"/>
      <c r="Y109" s="23" t="s">
        <v>226</v>
      </c>
      <c r="Z109" s="24" t="s">
        <v>227</v>
      </c>
      <c r="AA109" s="25">
        <v>1.0047002705877937</v>
      </c>
      <c r="AB109" s="25">
        <v>1.0047002705877937</v>
      </c>
      <c r="AC109" s="25">
        <v>0.99603480709830883</v>
      </c>
      <c r="AD109" s="25">
        <v>0.91835792282068429</v>
      </c>
      <c r="AE109" s="25">
        <v>0.91835792282068429</v>
      </c>
      <c r="AF109" s="25">
        <v>0.56541358372255845</v>
      </c>
      <c r="AG109" s="25">
        <v>0.80817002268190186</v>
      </c>
      <c r="AH109" s="25">
        <v>0.99773390736125966</v>
      </c>
      <c r="AI109" s="370"/>
    </row>
    <row r="110" spans="1:35" ht="13.8" x14ac:dyDescent="0.25">
      <c r="A110" s="38" t="s">
        <v>267</v>
      </c>
      <c r="B110" s="39" t="s">
        <v>268</v>
      </c>
      <c r="C110" s="35">
        <v>0.94165146937030231</v>
      </c>
      <c r="E110" s="35">
        <v>0.99619990923086066</v>
      </c>
      <c r="F110" s="40">
        <v>0.91550049923798604</v>
      </c>
      <c r="H110" s="40">
        <v>1.0617172936328605</v>
      </c>
      <c r="J110" s="41">
        <v>0.9654555688964086</v>
      </c>
      <c r="K110" s="62"/>
      <c r="M110" s="38" t="s">
        <v>228</v>
      </c>
      <c r="N110" s="39" t="s">
        <v>229</v>
      </c>
      <c r="O110" s="35">
        <v>1.0229291168049068</v>
      </c>
      <c r="Q110" s="35">
        <v>0.99627950075333704</v>
      </c>
      <c r="R110" s="40">
        <v>1.0947592691694903</v>
      </c>
      <c r="T110" s="40">
        <v>0.93151168666315964</v>
      </c>
      <c r="V110" s="41">
        <v>1.0131502954842928</v>
      </c>
      <c r="W110" s="62"/>
      <c r="Y110" s="23" t="s">
        <v>228</v>
      </c>
      <c r="Z110" s="24" t="s">
        <v>229</v>
      </c>
      <c r="AA110" s="25">
        <v>1.0530787990979202</v>
      </c>
      <c r="AB110" s="25">
        <v>1.0530787990979202</v>
      </c>
      <c r="AC110" s="25">
        <v>0.99603480709830883</v>
      </c>
      <c r="AD110" s="25">
        <v>1.062993830237779</v>
      </c>
      <c r="AE110" s="25">
        <v>1.062993830237779</v>
      </c>
      <c r="AF110" s="25">
        <v>0.41738957557603246</v>
      </c>
      <c r="AG110" s="25">
        <v>0.91051025434217603</v>
      </c>
      <c r="AH110" s="25">
        <v>1.0247952538726688</v>
      </c>
      <c r="AI110" s="370"/>
    </row>
    <row r="111" spans="1:35" ht="13.8" x14ac:dyDescent="0.25">
      <c r="A111" s="38" t="s">
        <v>269</v>
      </c>
      <c r="B111" s="39" t="s">
        <v>270</v>
      </c>
      <c r="C111" s="35">
        <v>1.0285690263013305</v>
      </c>
      <c r="E111" s="35">
        <v>0.99619990923086066</v>
      </c>
      <c r="F111" s="40">
        <v>1.0249625154512234</v>
      </c>
      <c r="H111" s="40">
        <v>1.538261688515322</v>
      </c>
      <c r="J111" s="41">
        <v>1.0182376038925545</v>
      </c>
      <c r="K111" s="62"/>
      <c r="M111" s="38" t="s">
        <v>230</v>
      </c>
      <c r="N111" s="39" t="s">
        <v>231</v>
      </c>
      <c r="O111" s="35">
        <v>1.1033067675590849</v>
      </c>
      <c r="Q111" s="35">
        <v>0.99627950075333704</v>
      </c>
      <c r="R111" s="40">
        <v>1.1598361439880776</v>
      </c>
      <c r="T111" s="40">
        <v>0.60294376472760725</v>
      </c>
      <c r="V111" s="41">
        <v>1.0534388979954592</v>
      </c>
      <c r="W111" s="62"/>
      <c r="Y111" s="23" t="s">
        <v>230</v>
      </c>
      <c r="Z111" s="24" t="s">
        <v>231</v>
      </c>
      <c r="AA111" s="25">
        <v>1.1453771952505116</v>
      </c>
      <c r="AB111" s="25">
        <v>1.1453771952505116</v>
      </c>
      <c r="AC111" s="25">
        <v>0.99748817379469135</v>
      </c>
      <c r="AD111" s="25">
        <v>1.1266452867593959</v>
      </c>
      <c r="AE111" s="25">
        <v>1.1266452867593959</v>
      </c>
      <c r="AF111" s="25">
        <v>0.3251643100971417</v>
      </c>
      <c r="AG111" s="25">
        <v>1.7887496502026095</v>
      </c>
      <c r="AH111" s="25">
        <v>1.0746197897920609</v>
      </c>
      <c r="AI111" s="370"/>
    </row>
    <row r="112" spans="1:35" ht="13.8" x14ac:dyDescent="0.25">
      <c r="A112" s="38" t="s">
        <v>273</v>
      </c>
      <c r="B112" s="39" t="s">
        <v>274</v>
      </c>
      <c r="C112" s="35">
        <v>1.1206707577127031</v>
      </c>
      <c r="E112" s="35">
        <v>0.99619990923086066</v>
      </c>
      <c r="F112" s="40">
        <v>1.0548157926002883</v>
      </c>
      <c r="H112" s="40">
        <v>1.2767547047865322</v>
      </c>
      <c r="J112" s="41">
        <v>1.0684381355467987</v>
      </c>
      <c r="K112" s="62"/>
      <c r="M112" s="38" t="s">
        <v>232</v>
      </c>
      <c r="N112" s="39" t="s">
        <v>233</v>
      </c>
      <c r="O112" s="35">
        <v>0.94657765551823514</v>
      </c>
      <c r="Q112" s="35">
        <v>0.99627950075333704</v>
      </c>
      <c r="R112" s="40">
        <v>0.91820361399056127</v>
      </c>
      <c r="T112" s="40">
        <v>1.1001756875537381</v>
      </c>
      <c r="V112" s="41">
        <v>0.97126999512357637</v>
      </c>
      <c r="W112" s="62"/>
      <c r="Y112" s="23" t="s">
        <v>232</v>
      </c>
      <c r="Z112" s="24" t="s">
        <v>233</v>
      </c>
      <c r="AA112" s="25">
        <v>0.92834073912686421</v>
      </c>
      <c r="AB112" s="25">
        <v>0.92834073912686421</v>
      </c>
      <c r="AC112" s="25">
        <v>0.99603480709830883</v>
      </c>
      <c r="AD112" s="25">
        <v>0.91835792282068429</v>
      </c>
      <c r="AE112" s="25">
        <v>0.91835792282068429</v>
      </c>
      <c r="AF112" s="25">
        <v>0.46979255323757518</v>
      </c>
      <c r="AG112" s="25">
        <v>0.6142092172382454</v>
      </c>
      <c r="AH112" s="25">
        <v>0.9601094849050964</v>
      </c>
      <c r="AI112" s="370"/>
    </row>
    <row r="113" spans="1:35" ht="13.8" x14ac:dyDescent="0.25">
      <c r="A113" s="38" t="s">
        <v>275</v>
      </c>
      <c r="B113" s="39" t="s">
        <v>276</v>
      </c>
      <c r="C113" s="35">
        <v>1.1892754925245681</v>
      </c>
      <c r="E113" s="35">
        <v>1.0185025427599708</v>
      </c>
      <c r="F113" s="40">
        <v>1.2040821783456119</v>
      </c>
      <c r="H113" s="40">
        <v>1.9852413433296474</v>
      </c>
      <c r="J113" s="41">
        <v>1.1163646267865872</v>
      </c>
      <c r="K113" s="62"/>
      <c r="M113" s="38" t="s">
        <v>234</v>
      </c>
      <c r="N113" s="39" t="s">
        <v>235</v>
      </c>
      <c r="O113" s="35">
        <v>1.151410541726871</v>
      </c>
      <c r="Q113" s="35">
        <v>1.0185549790730142</v>
      </c>
      <c r="R113" s="40">
        <v>1.24</v>
      </c>
      <c r="T113" s="40">
        <v>5.57550688042517</v>
      </c>
      <c r="V113" s="41">
        <v>1.095079217209342</v>
      </c>
      <c r="W113" s="62"/>
      <c r="Y113" s="23" t="s">
        <v>234</v>
      </c>
      <c r="Z113" s="24" t="s">
        <v>235</v>
      </c>
      <c r="AA113" s="25">
        <v>1.1596854400099823</v>
      </c>
      <c r="AB113" s="25">
        <v>1.1596854400099823</v>
      </c>
      <c r="AC113" s="25">
        <v>1.0171232554042071</v>
      </c>
      <c r="AD113" s="25">
        <v>1.211853753825233</v>
      </c>
      <c r="AE113" s="25">
        <v>1.211853753825233</v>
      </c>
      <c r="AF113" s="25">
        <v>2.8605491110204309</v>
      </c>
      <c r="AG113" s="25">
        <v>3.2003532898203311</v>
      </c>
      <c r="AH113" s="25">
        <v>1.0984358545696722</v>
      </c>
      <c r="AI113" s="370"/>
    </row>
    <row r="114" spans="1:35" ht="13.8" x14ac:dyDescent="0.25">
      <c r="A114" s="38" t="s">
        <v>277</v>
      </c>
      <c r="B114" s="39" t="s">
        <v>278</v>
      </c>
      <c r="C114" s="35">
        <v>1.1848292256337851</v>
      </c>
      <c r="E114" s="35">
        <v>1.0185025427599708</v>
      </c>
      <c r="F114" s="40">
        <v>1.1888841463424482</v>
      </c>
      <c r="H114" s="40">
        <v>1.7065126381810183</v>
      </c>
      <c r="J114" s="41">
        <v>1.1122688975542088</v>
      </c>
      <c r="K114" s="62"/>
      <c r="M114" s="38" t="s">
        <v>236</v>
      </c>
      <c r="N114" s="39" t="s">
        <v>237</v>
      </c>
      <c r="O114" s="35">
        <v>0.93703549247942364</v>
      </c>
      <c r="Q114" s="35">
        <v>0.99627950075333704</v>
      </c>
      <c r="R114" s="40">
        <v>0.95331261407567058</v>
      </c>
      <c r="T114" s="40">
        <v>0.37386573627493175</v>
      </c>
      <c r="V114" s="41">
        <v>0.96577777918146079</v>
      </c>
      <c r="W114" s="62"/>
      <c r="Y114" s="23" t="s">
        <v>236</v>
      </c>
      <c r="Z114" s="24" t="s">
        <v>237</v>
      </c>
      <c r="AA114" s="25">
        <v>0.95965858460630693</v>
      </c>
      <c r="AB114" s="25">
        <v>0.95965858460630693</v>
      </c>
      <c r="AC114" s="25">
        <v>0.99603480709830883</v>
      </c>
      <c r="AD114" s="25">
        <v>0.96066738270955698</v>
      </c>
      <c r="AE114" s="25">
        <v>0.96066738270955698</v>
      </c>
      <c r="AF114" s="25">
        <v>0.3268677676947544</v>
      </c>
      <c r="AG114" s="25">
        <v>0.51240017762866408</v>
      </c>
      <c r="AH114" s="25">
        <v>0.97543388975097356</v>
      </c>
      <c r="AI114" s="370"/>
    </row>
    <row r="115" spans="1:35" ht="13.8" x14ac:dyDescent="0.25">
      <c r="A115" s="38" t="s">
        <v>281</v>
      </c>
      <c r="B115" s="39" t="s">
        <v>282</v>
      </c>
      <c r="C115" s="35">
        <v>0.92235261255898959</v>
      </c>
      <c r="E115" s="35">
        <v>0.99619990923086066</v>
      </c>
      <c r="F115" s="40">
        <v>0.97520705353611448</v>
      </c>
      <c r="H115" s="40">
        <v>0.1727703814864085</v>
      </c>
      <c r="J115" s="41">
        <v>0.95246371063736768</v>
      </c>
      <c r="K115" s="62"/>
      <c r="M115" s="38" t="s">
        <v>238</v>
      </c>
      <c r="N115" s="39" t="s">
        <v>239</v>
      </c>
      <c r="O115" s="35">
        <v>0.93590459807365078</v>
      </c>
      <c r="Q115" s="35">
        <v>0.99627950075333704</v>
      </c>
      <c r="R115" s="40">
        <v>0.97133937271525672</v>
      </c>
      <c r="T115" s="40">
        <v>0.17968684845063576</v>
      </c>
      <c r="V115" s="41">
        <v>0.96524801896437862</v>
      </c>
      <c r="W115" s="62"/>
      <c r="Y115" s="23" t="s">
        <v>238</v>
      </c>
      <c r="Z115" s="24" t="s">
        <v>239</v>
      </c>
      <c r="AA115" s="25">
        <v>0.93869969367725081</v>
      </c>
      <c r="AB115" s="25">
        <v>0.93869969367725081</v>
      </c>
      <c r="AC115" s="25">
        <v>0.99603480709830872</v>
      </c>
      <c r="AD115" s="25">
        <v>0.98287594972857595</v>
      </c>
      <c r="AE115" s="25">
        <v>0.98287594972857595</v>
      </c>
      <c r="AF115" s="25">
        <v>0.10257051481874441</v>
      </c>
      <c r="AG115" s="25">
        <v>0.47283326336982617</v>
      </c>
      <c r="AH115" s="25">
        <v>0.96532590946032248</v>
      </c>
      <c r="AI115" s="370"/>
    </row>
    <row r="116" spans="1:35" ht="13.8" x14ac:dyDescent="0.25">
      <c r="A116" s="38" t="s">
        <v>283</v>
      </c>
      <c r="B116" s="39" t="s">
        <v>284</v>
      </c>
      <c r="C116" s="35">
        <v>0.94367030301299437</v>
      </c>
      <c r="E116" s="35">
        <v>0.99619990923086066</v>
      </c>
      <c r="F116" s="40">
        <v>0.97520705353611448</v>
      </c>
      <c r="H116" s="40">
        <v>1.2561518453188283</v>
      </c>
      <c r="J116" s="41">
        <v>0.96902598698067965</v>
      </c>
      <c r="K116" s="62"/>
      <c r="M116" s="38" t="s">
        <v>240</v>
      </c>
      <c r="N116" s="39" t="s">
        <v>241</v>
      </c>
      <c r="O116" s="35">
        <v>0.97429684696703533</v>
      </c>
      <c r="Q116" s="35">
        <v>0.99627950075333704</v>
      </c>
      <c r="R116" s="40">
        <v>0.94719951759026322</v>
      </c>
      <c r="T116" s="40">
        <v>0.3758650978668453</v>
      </c>
      <c r="V116" s="41">
        <v>0.98381482678639842</v>
      </c>
      <c r="W116" s="62"/>
      <c r="Y116" s="23" t="s">
        <v>240</v>
      </c>
      <c r="Z116" s="24" t="s">
        <v>241</v>
      </c>
      <c r="AA116" s="25">
        <v>0.97071429367797257</v>
      </c>
      <c r="AB116" s="25">
        <v>0.97071429367797257</v>
      </c>
      <c r="AC116" s="25">
        <v>0.99603480709830883</v>
      </c>
      <c r="AD116" s="25">
        <v>1.0509044271453192</v>
      </c>
      <c r="AE116" s="25">
        <v>1.0509044271453192</v>
      </c>
      <c r="AF116" s="25">
        <v>0.15886843821075872</v>
      </c>
      <c r="AG116" s="25">
        <v>0.53878001512126783</v>
      </c>
      <c r="AH116" s="25">
        <v>0.98283335288354834</v>
      </c>
      <c r="AI116" s="370"/>
    </row>
    <row r="117" spans="1:35" ht="13.8" x14ac:dyDescent="0.25">
      <c r="A117" s="38" t="s">
        <v>287</v>
      </c>
      <c r="B117" s="39" t="s">
        <v>288</v>
      </c>
      <c r="C117" s="35">
        <v>0.9458686128178565</v>
      </c>
      <c r="E117" s="35">
        <v>0.99619990923086066</v>
      </c>
      <c r="F117" s="40">
        <v>0.89045691674071503</v>
      </c>
      <c r="H117" s="40">
        <v>0.59833051559543426</v>
      </c>
      <c r="J117" s="41">
        <v>0.96502744987391731</v>
      </c>
      <c r="K117" s="62"/>
      <c r="M117" s="38" t="s">
        <v>242</v>
      </c>
      <c r="N117" s="39" t="s">
        <v>243</v>
      </c>
      <c r="O117" s="35">
        <v>0.98315095309405498</v>
      </c>
      <c r="Q117" s="35">
        <v>0.99627950075333704</v>
      </c>
      <c r="R117" s="40">
        <v>0.94719951759026322</v>
      </c>
      <c r="T117" s="40">
        <v>1.2348640603225844</v>
      </c>
      <c r="V117" s="41">
        <v>0.9902984826304071</v>
      </c>
      <c r="W117" s="62"/>
      <c r="Y117" s="23" t="s">
        <v>242</v>
      </c>
      <c r="Z117" s="24" t="s">
        <v>243</v>
      </c>
      <c r="AA117" s="25">
        <v>0.96688439348659294</v>
      </c>
      <c r="AB117" s="25">
        <v>0.96688439348659294</v>
      </c>
      <c r="AC117" s="25">
        <v>0.99603480709830883</v>
      </c>
      <c r="AD117" s="25">
        <v>1.0414368196935595</v>
      </c>
      <c r="AE117" s="25">
        <v>1.0414368196935595</v>
      </c>
      <c r="AF117" s="25">
        <v>0.41562631243237996</v>
      </c>
      <c r="AG117" s="25">
        <v>0.64653601814552153</v>
      </c>
      <c r="AH117" s="25">
        <v>0.98178615120885726</v>
      </c>
      <c r="AI117" s="370"/>
    </row>
    <row r="118" spans="1:35" ht="13.8" x14ac:dyDescent="0.25">
      <c r="A118" s="38" t="s">
        <v>289</v>
      </c>
      <c r="B118" s="39" t="s">
        <v>290</v>
      </c>
      <c r="C118" s="35">
        <v>0.9442110537222892</v>
      </c>
      <c r="E118" s="35">
        <v>0.99619990923086066</v>
      </c>
      <c r="F118" s="40">
        <v>0.94535377638704965</v>
      </c>
      <c r="H118" s="40">
        <v>1.032864978843236</v>
      </c>
      <c r="J118" s="41">
        <v>0.96752700455048113</v>
      </c>
      <c r="K118" s="62"/>
      <c r="M118" s="38" t="s">
        <v>244</v>
      </c>
      <c r="N118" s="39" t="s">
        <v>245</v>
      </c>
      <c r="O118" s="35">
        <v>1.0423392554287296</v>
      </c>
      <c r="Q118" s="35">
        <v>0.99627950075333704</v>
      </c>
      <c r="R118" s="40">
        <v>1.0881762340817434</v>
      </c>
      <c r="T118" s="40">
        <v>1.102627309689737</v>
      </c>
      <c r="V118" s="41">
        <v>1.0228770898190802</v>
      </c>
      <c r="W118" s="62"/>
      <c r="Y118" s="23" t="s">
        <v>244</v>
      </c>
      <c r="Z118" s="24" t="s">
        <v>245</v>
      </c>
      <c r="AA118" s="25">
        <v>1.0394850155228745</v>
      </c>
      <c r="AB118" s="25">
        <v>1.0394850155228745</v>
      </c>
      <c r="AC118" s="25">
        <v>0.99603480709830883</v>
      </c>
      <c r="AD118" s="25">
        <v>1.0482687321418667</v>
      </c>
      <c r="AE118" s="25">
        <v>1.0482687321418667</v>
      </c>
      <c r="AF118" s="25">
        <v>0.48839050715219556</v>
      </c>
      <c r="AG118" s="25">
        <v>1.1109303606649337</v>
      </c>
      <c r="AH118" s="25">
        <v>1.018963670894526</v>
      </c>
      <c r="AI118" s="370"/>
    </row>
    <row r="119" spans="1:35" ht="13.8" x14ac:dyDescent="0.25">
      <c r="A119" s="38" t="s">
        <v>293</v>
      </c>
      <c r="B119" s="39" t="s">
        <v>294</v>
      </c>
      <c r="C119" s="35">
        <v>1.1758159563257276</v>
      </c>
      <c r="E119" s="35">
        <v>1.0185025427599708</v>
      </c>
      <c r="F119" s="40">
        <v>1.143917048361629</v>
      </c>
      <c r="H119" s="40">
        <v>2.992363700443772</v>
      </c>
      <c r="J119" s="41">
        <v>1.1118847404224022</v>
      </c>
      <c r="K119" s="62"/>
      <c r="M119" s="38" t="s">
        <v>246</v>
      </c>
      <c r="N119" s="39" t="s">
        <v>247</v>
      </c>
      <c r="O119" s="35">
        <v>0.99269437696709517</v>
      </c>
      <c r="Q119" s="35">
        <v>0.99627950075333704</v>
      </c>
      <c r="R119" s="40">
        <v>0.97619542118996527</v>
      </c>
      <c r="T119" s="40">
        <v>0.13608655258944305</v>
      </c>
      <c r="V119" s="41">
        <v>0.99302237566698826</v>
      </c>
      <c r="W119" s="62"/>
      <c r="Y119" s="23" t="s">
        <v>246</v>
      </c>
      <c r="Z119" s="24" t="s">
        <v>247</v>
      </c>
      <c r="AA119" s="25">
        <v>0.95246603248640904</v>
      </c>
      <c r="AB119" s="25">
        <v>0.95246603248640904</v>
      </c>
      <c r="AC119" s="25">
        <v>0.99603480709830883</v>
      </c>
      <c r="AD119" s="25">
        <v>0.93729313772420353</v>
      </c>
      <c r="AE119" s="25">
        <v>0.93729313772420353</v>
      </c>
      <c r="AF119" s="25">
        <v>7.5088620947379465E-3</v>
      </c>
      <c r="AG119" s="25">
        <v>0.63576041784309623</v>
      </c>
      <c r="AH119" s="25">
        <v>0.97126472034811251</v>
      </c>
      <c r="AI119" s="370"/>
    </row>
    <row r="120" spans="1:35" ht="13.8" x14ac:dyDescent="0.25">
      <c r="A120" s="38" t="s">
        <v>295</v>
      </c>
      <c r="B120" s="39" t="s">
        <v>296</v>
      </c>
      <c r="C120" s="35">
        <v>1.1765384727242667</v>
      </c>
      <c r="E120" s="35">
        <v>0.99619990923086066</v>
      </c>
      <c r="F120" s="40">
        <v>1.1553526305524331</v>
      </c>
      <c r="H120" s="40">
        <v>2.7358269415244267</v>
      </c>
      <c r="J120" s="41">
        <v>1.1083351881485379</v>
      </c>
      <c r="K120" s="62"/>
      <c r="M120" s="38" t="s">
        <v>248</v>
      </c>
      <c r="N120" s="39" t="s">
        <v>249</v>
      </c>
      <c r="O120" s="35">
        <v>0.9785802764696323</v>
      </c>
      <c r="Q120" s="35">
        <v>0.99627950075333704</v>
      </c>
      <c r="R120" s="40">
        <v>0.94880011451097901</v>
      </c>
      <c r="T120" s="40">
        <v>1.9882602166102854</v>
      </c>
      <c r="V120" s="41">
        <v>0.99000312481924091</v>
      </c>
      <c r="W120" s="62"/>
      <c r="Y120" s="23" t="s">
        <v>248</v>
      </c>
      <c r="Z120" s="24" t="s">
        <v>249</v>
      </c>
      <c r="AA120" s="25">
        <v>0.96752988738562562</v>
      </c>
      <c r="AB120" s="25">
        <v>0.96752988738562562</v>
      </c>
      <c r="AC120" s="25">
        <v>0.99603480709830883</v>
      </c>
      <c r="AD120" s="25">
        <v>1.0417220383150894</v>
      </c>
      <c r="AE120" s="25">
        <v>1.0417220383150894</v>
      </c>
      <c r="AF120" s="25">
        <v>2.0355366302150077</v>
      </c>
      <c r="AG120" s="25">
        <v>0.55599650885281005</v>
      </c>
      <c r="AH120" s="25">
        <v>0.98512839628880899</v>
      </c>
      <c r="AI120" s="370"/>
    </row>
    <row r="121" spans="1:35" ht="13.8" x14ac:dyDescent="0.25">
      <c r="A121" s="38" t="s">
        <v>297</v>
      </c>
      <c r="B121" s="39" t="s">
        <v>298</v>
      </c>
      <c r="C121" s="35">
        <v>1.1989293292006753</v>
      </c>
      <c r="E121" s="35">
        <v>1.0185025427599708</v>
      </c>
      <c r="F121" s="40">
        <v>1.2646345754962984</v>
      </c>
      <c r="H121" s="40">
        <v>19.550291869907184</v>
      </c>
      <c r="J121" s="41">
        <v>1.2020054538029972</v>
      </c>
      <c r="K121" s="62"/>
      <c r="M121" s="38" t="s">
        <v>250</v>
      </c>
      <c r="N121" s="39" t="s">
        <v>251</v>
      </c>
      <c r="O121" s="35">
        <v>1.1565364269407357</v>
      </c>
      <c r="Q121" s="35">
        <v>1.0185549790730142</v>
      </c>
      <c r="R121" s="40">
        <v>1.2178279511874814</v>
      </c>
      <c r="T121" s="40">
        <v>37.048044487366717</v>
      </c>
      <c r="V121" s="41">
        <v>1.176011461878069</v>
      </c>
      <c r="W121" s="62"/>
      <c r="Y121" s="23" t="s">
        <v>250</v>
      </c>
      <c r="Z121" s="24" t="s">
        <v>251</v>
      </c>
      <c r="AA121" s="25">
        <v>1.1576248193187337</v>
      </c>
      <c r="AB121" s="25">
        <v>1.1576248193187337</v>
      </c>
      <c r="AC121" s="25">
        <v>1.0171232554042071</v>
      </c>
      <c r="AD121" s="25">
        <v>1.2213213612769924</v>
      </c>
      <c r="AE121" s="25">
        <v>1.2213213612769924</v>
      </c>
      <c r="AF121" s="25">
        <v>20.386859185835334</v>
      </c>
      <c r="AG121" s="25">
        <v>3.2003532898203311</v>
      </c>
      <c r="AH121" s="25">
        <v>1.1348638305768233</v>
      </c>
      <c r="AI121" s="370"/>
    </row>
    <row r="122" spans="1:35" ht="13.8" x14ac:dyDescent="0.25">
      <c r="A122" s="38" t="s">
        <v>299</v>
      </c>
      <c r="B122" s="39" t="s">
        <v>300</v>
      </c>
      <c r="C122" s="35">
        <v>1.0038005057700954</v>
      </c>
      <c r="E122" s="35">
        <v>0.99619990923086066</v>
      </c>
      <c r="F122" s="40">
        <v>0.96942899989435993</v>
      </c>
      <c r="H122" s="40">
        <v>0.37892172685056752</v>
      </c>
      <c r="J122" s="41">
        <v>0.99796069368397178</v>
      </c>
      <c r="K122" s="62"/>
      <c r="M122" s="38" t="s">
        <v>252</v>
      </c>
      <c r="N122" s="39" t="s">
        <v>733</v>
      </c>
      <c r="O122" s="35">
        <v>0.93556197236606875</v>
      </c>
      <c r="Q122" s="35">
        <v>0.99627950075333704</v>
      </c>
      <c r="R122" s="40">
        <v>0.96761833199824177</v>
      </c>
      <c r="T122" s="40">
        <v>0.41551681028740761</v>
      </c>
      <c r="V122" s="41">
        <v>0.96556761714045525</v>
      </c>
      <c r="W122" s="62"/>
      <c r="Y122" s="23" t="s">
        <v>252</v>
      </c>
      <c r="Z122" s="24" t="s">
        <v>733</v>
      </c>
      <c r="AA122" s="25">
        <v>0.94769008870476856</v>
      </c>
      <c r="AB122" s="25">
        <v>0.94769008870476856</v>
      </c>
      <c r="AC122" s="25">
        <v>0.99603480709830883</v>
      </c>
      <c r="AD122" s="25">
        <v>0.92544213726788138</v>
      </c>
      <c r="AE122" s="25">
        <v>0.92544213726788138</v>
      </c>
      <c r="AF122" s="25">
        <v>0.1585565369509038</v>
      </c>
      <c r="AG122" s="25">
        <v>0.51043551744195881</v>
      </c>
      <c r="AH122" s="25">
        <v>0.96842458837683021</v>
      </c>
      <c r="AI122" s="370"/>
    </row>
    <row r="123" spans="1:35" ht="13.8" x14ac:dyDescent="0.25">
      <c r="A123" s="38" t="s">
        <v>301</v>
      </c>
      <c r="B123" s="39" t="s">
        <v>302</v>
      </c>
      <c r="C123" s="35">
        <v>0.95797192971535527</v>
      </c>
      <c r="E123" s="35">
        <v>0.99619990923086066</v>
      </c>
      <c r="F123" s="40">
        <v>0.90261902382192749</v>
      </c>
      <c r="H123" s="40">
        <v>1.0146435900209074</v>
      </c>
      <c r="J123" s="41">
        <v>0.97386381921087373</v>
      </c>
      <c r="K123" s="62"/>
      <c r="M123" s="38" t="s">
        <v>253</v>
      </c>
      <c r="N123" s="39" t="s">
        <v>254</v>
      </c>
      <c r="O123" s="35">
        <v>1.1568326464234091</v>
      </c>
      <c r="Q123" s="35">
        <v>1.0185549790730142</v>
      </c>
      <c r="R123" s="40">
        <v>1.1931395348837206</v>
      </c>
      <c r="T123" s="40">
        <v>14.702178119157875</v>
      </c>
      <c r="V123" s="41">
        <v>1.1193264866114907</v>
      </c>
      <c r="W123" s="62"/>
      <c r="Y123" s="23" t="s">
        <v>253</v>
      </c>
      <c r="Z123" s="24" t="s">
        <v>254</v>
      </c>
      <c r="AA123" s="25">
        <v>1.1577991634983784</v>
      </c>
      <c r="AB123" s="25">
        <v>1.1577991634983784</v>
      </c>
      <c r="AC123" s="25">
        <v>1.0171232554042071</v>
      </c>
      <c r="AD123" s="25">
        <v>1.2023861463734733</v>
      </c>
      <c r="AE123" s="25">
        <v>1.2023861463734733</v>
      </c>
      <c r="AF123" s="25">
        <v>6.9595595831925046</v>
      </c>
      <c r="AG123" s="25">
        <v>2.0904664586705195</v>
      </c>
      <c r="AH123" s="25">
        <v>1.1009606741281608</v>
      </c>
      <c r="AI123" s="370"/>
    </row>
    <row r="124" spans="1:35" ht="13.8" x14ac:dyDescent="0.25">
      <c r="A124" s="38" t="s">
        <v>303</v>
      </c>
      <c r="B124" s="39" t="s">
        <v>304</v>
      </c>
      <c r="C124" s="35">
        <v>1.183128454866651</v>
      </c>
      <c r="E124" s="35">
        <v>1.0185025427599708</v>
      </c>
      <c r="F124" s="40">
        <v>1.2209557697776923</v>
      </c>
      <c r="H124" s="40">
        <v>12.566898217389056</v>
      </c>
      <c r="J124" s="41">
        <v>1.160865442764764</v>
      </c>
      <c r="K124" s="62"/>
      <c r="M124" s="38" t="s">
        <v>255</v>
      </c>
      <c r="N124" s="39" t="s">
        <v>256</v>
      </c>
      <c r="O124" s="35">
        <v>0.91948876980739502</v>
      </c>
      <c r="Q124" s="35">
        <v>0.99627950075333704</v>
      </c>
      <c r="R124" s="40">
        <v>0.89631342589750573</v>
      </c>
      <c r="T124" s="40">
        <v>0.73330863255753087</v>
      </c>
      <c r="V124" s="41">
        <v>0.95649343106796136</v>
      </c>
      <c r="W124" s="62"/>
      <c r="Y124" s="23" t="s">
        <v>255</v>
      </c>
      <c r="Z124" s="24" t="s">
        <v>256</v>
      </c>
      <c r="AA124" s="25">
        <v>0.91524267675328497</v>
      </c>
      <c r="AB124" s="25">
        <v>0.91524267675328497</v>
      </c>
      <c r="AC124" s="25">
        <v>0.99603480709830861</v>
      </c>
      <c r="AD124" s="25">
        <v>0.98830876924212918</v>
      </c>
      <c r="AE124" s="25">
        <v>0.98830876924212918</v>
      </c>
      <c r="AF124" s="25">
        <v>0.30652360741781953</v>
      </c>
      <c r="AG124" s="25">
        <v>0.64173458708261155</v>
      </c>
      <c r="AH124" s="25">
        <v>0.95543727517077293</v>
      </c>
      <c r="AI124" s="370"/>
    </row>
    <row r="125" spans="1:35" ht="13.8" x14ac:dyDescent="0.25">
      <c r="A125" s="38" t="s">
        <v>305</v>
      </c>
      <c r="B125" s="39" t="s">
        <v>306</v>
      </c>
      <c r="C125" s="35">
        <v>0.9458693230034303</v>
      </c>
      <c r="E125" s="35">
        <v>0.99619990923086066</v>
      </c>
      <c r="F125" s="40">
        <v>0.91550049923798593</v>
      </c>
      <c r="H125" s="40">
        <v>0.75283387746379282</v>
      </c>
      <c r="J125" s="41">
        <v>0.96638737698108401</v>
      </c>
      <c r="K125" s="62"/>
      <c r="M125" s="38" t="s">
        <v>257</v>
      </c>
      <c r="N125" s="39" t="s">
        <v>258</v>
      </c>
      <c r="O125" s="35">
        <v>1.0263392547612962</v>
      </c>
      <c r="Q125" s="35">
        <v>0.99627950075333704</v>
      </c>
      <c r="R125" s="40">
        <v>1.1308402403883755</v>
      </c>
      <c r="T125" s="40">
        <v>1.1757477343022968</v>
      </c>
      <c r="V125" s="41">
        <v>1.0164517528977408</v>
      </c>
      <c r="W125" s="62"/>
      <c r="Y125" s="23" t="s">
        <v>257</v>
      </c>
      <c r="Z125" s="24" t="s">
        <v>258</v>
      </c>
      <c r="AA125" s="25">
        <v>0.9923104628195345</v>
      </c>
      <c r="AB125" s="25">
        <v>0.9923104628195345</v>
      </c>
      <c r="AC125" s="25">
        <v>0.99603480709830883</v>
      </c>
      <c r="AD125" s="25">
        <v>1.0887748569523577</v>
      </c>
      <c r="AE125" s="25">
        <v>1.0887748569523577</v>
      </c>
      <c r="AF125" s="25">
        <v>0.20637875564298058</v>
      </c>
      <c r="AG125" s="25">
        <v>0.77584322177462561</v>
      </c>
      <c r="AH125" s="25">
        <v>0.99532604583022921</v>
      </c>
      <c r="AI125" s="370"/>
    </row>
    <row r="126" spans="1:35" ht="13.8" x14ac:dyDescent="0.25">
      <c r="A126" s="38" t="s">
        <v>307</v>
      </c>
      <c r="B126" s="39" t="s">
        <v>308</v>
      </c>
      <c r="C126" s="35">
        <v>0.92351494461180961</v>
      </c>
      <c r="E126" s="35">
        <v>0.99619990923086066</v>
      </c>
      <c r="F126" s="40">
        <v>0.97520705353611448</v>
      </c>
      <c r="H126" s="40">
        <v>1.6007691920465208</v>
      </c>
      <c r="J126" s="41">
        <v>0.95950229603352599</v>
      </c>
      <c r="K126" s="62"/>
      <c r="M126" s="38" t="s">
        <v>259</v>
      </c>
      <c r="N126" s="39" t="s">
        <v>260</v>
      </c>
      <c r="O126" s="35">
        <v>1.081982554717662</v>
      </c>
      <c r="Q126" s="35">
        <v>0.99627950075333704</v>
      </c>
      <c r="R126" s="40">
        <v>1.1211749391884749</v>
      </c>
      <c r="T126" s="40">
        <v>0.61696678443328812</v>
      </c>
      <c r="V126" s="41">
        <v>1.0419606282590435</v>
      </c>
      <c r="W126" s="62"/>
      <c r="Y126" s="23" t="s">
        <v>259</v>
      </c>
      <c r="Z126" s="24" t="s">
        <v>260</v>
      </c>
      <c r="AA126" s="25">
        <v>1.0468107885023996</v>
      </c>
      <c r="AB126" s="25">
        <v>1.0468107885023996</v>
      </c>
      <c r="AC126" s="25">
        <v>0.99603480709830883</v>
      </c>
      <c r="AD126" s="25">
        <v>1.079307249500598</v>
      </c>
      <c r="AE126" s="25">
        <v>1.079307249500598</v>
      </c>
      <c r="AF126" s="25">
        <v>0.17957513338308737</v>
      </c>
      <c r="AG126" s="25">
        <v>0.94825282661343147</v>
      </c>
      <c r="AH126" s="25">
        <v>1.0218858280429206</v>
      </c>
      <c r="AI126" s="370"/>
    </row>
    <row r="127" spans="1:35" ht="13.8" x14ac:dyDescent="0.25">
      <c r="A127" s="38" t="s">
        <v>309</v>
      </c>
      <c r="B127" s="39" t="s">
        <v>310</v>
      </c>
      <c r="C127" s="35">
        <v>0.96274610474711131</v>
      </c>
      <c r="E127" s="35">
        <v>0.99619990923086066</v>
      </c>
      <c r="F127" s="40">
        <v>0.97520705353611437</v>
      </c>
      <c r="H127" s="40">
        <v>1.1920537724524634</v>
      </c>
      <c r="J127" s="41">
        <v>0.97921412993103019</v>
      </c>
      <c r="K127" s="62"/>
      <c r="M127" s="38" t="s">
        <v>261</v>
      </c>
      <c r="N127" s="39" t="s">
        <v>262</v>
      </c>
      <c r="O127" s="35">
        <v>1.1348406969728431</v>
      </c>
      <c r="Q127" s="35">
        <v>1.0185549790730142</v>
      </c>
      <c r="R127" s="40">
        <v>1.1398712089095895</v>
      </c>
      <c r="T127" s="40">
        <v>0.41215691015056793</v>
      </c>
      <c r="V127" s="41">
        <v>1.0711780080611493</v>
      </c>
      <c r="W127" s="62"/>
      <c r="Y127" s="23" t="s">
        <v>261</v>
      </c>
      <c r="Z127" s="24" t="s">
        <v>262</v>
      </c>
      <c r="AA127" s="25">
        <v>1.1552312830400633</v>
      </c>
      <c r="AB127" s="25">
        <v>1.1552312830400633</v>
      </c>
      <c r="AC127" s="25">
        <v>1.0143886150326322</v>
      </c>
      <c r="AD127" s="25">
        <v>1.1439102083771138</v>
      </c>
      <c r="AE127" s="25">
        <v>1.1439102083771138</v>
      </c>
      <c r="AF127" s="25">
        <v>0.14114963832554378</v>
      </c>
      <c r="AG127" s="25">
        <v>1.0770221209057724</v>
      </c>
      <c r="AH127" s="25">
        <v>1.0787521574190579</v>
      </c>
      <c r="AI127" s="370"/>
    </row>
    <row r="128" spans="1:35" ht="13.8" x14ac:dyDescent="0.25">
      <c r="A128" s="38" t="s">
        <v>311</v>
      </c>
      <c r="B128" s="39" t="s">
        <v>312</v>
      </c>
      <c r="C128" s="35">
        <v>0.92302726905404542</v>
      </c>
      <c r="E128" s="35">
        <v>0.99619990923086066</v>
      </c>
      <c r="F128" s="40">
        <v>1.0116994914756974</v>
      </c>
      <c r="H128" s="40">
        <v>0.24327628663114564</v>
      </c>
      <c r="J128" s="41">
        <v>0.95412220496519384</v>
      </c>
      <c r="K128" s="62"/>
      <c r="M128" s="38" t="s">
        <v>263</v>
      </c>
      <c r="N128" s="39" t="s">
        <v>264</v>
      </c>
      <c r="O128" s="35">
        <v>1.1378082189023309</v>
      </c>
      <c r="Q128" s="35">
        <v>1.0185549790730142</v>
      </c>
      <c r="R128" s="40">
        <v>1.1658067392378451</v>
      </c>
      <c r="T128" s="40">
        <v>3.0114131045248822</v>
      </c>
      <c r="V128" s="41">
        <v>1.0798914542484728</v>
      </c>
      <c r="W128" s="62"/>
      <c r="Y128" s="23" t="s">
        <v>263</v>
      </c>
      <c r="Z128" s="24" t="s">
        <v>264</v>
      </c>
      <c r="AA128" s="25">
        <v>1.1528367258075742</v>
      </c>
      <c r="AB128" s="25">
        <v>1.1528367258075742</v>
      </c>
      <c r="AC128" s="25">
        <v>1.0171232554042071</v>
      </c>
      <c r="AD128" s="25">
        <v>1.1719176337003787</v>
      </c>
      <c r="AE128" s="25">
        <v>1.1719176337003787</v>
      </c>
      <c r="AF128" s="25">
        <v>1.2503272937248113</v>
      </c>
      <c r="AG128" s="25">
        <v>2.2079058776651324</v>
      </c>
      <c r="AH128" s="25">
        <v>1.0862173245807778</v>
      </c>
      <c r="AI128" s="370"/>
    </row>
    <row r="129" spans="1:35" ht="13.8" x14ac:dyDescent="0.25">
      <c r="A129" s="38" t="s">
        <v>315</v>
      </c>
      <c r="B129" s="39" t="s">
        <v>316</v>
      </c>
      <c r="C129" s="35">
        <v>1.0309622839649812</v>
      </c>
      <c r="E129" s="35">
        <v>0.99619990923086066</v>
      </c>
      <c r="F129" s="40">
        <v>0.99510923830215869</v>
      </c>
      <c r="H129" s="40">
        <v>1.650176027018496</v>
      </c>
      <c r="J129" s="41">
        <v>1.0192582936765895</v>
      </c>
      <c r="K129" s="62"/>
      <c r="M129" s="38" t="s">
        <v>265</v>
      </c>
      <c r="N129" s="39" t="s">
        <v>513</v>
      </c>
      <c r="O129" s="35">
        <v>0.95837080073505165</v>
      </c>
      <c r="Q129" s="35">
        <v>0.99627950075333704</v>
      </c>
      <c r="R129" s="40">
        <v>0.94719951759026311</v>
      </c>
      <c r="T129" s="40">
        <v>1.9382526887373488</v>
      </c>
      <c r="V129" s="41">
        <v>0.97995823563911721</v>
      </c>
      <c r="W129" s="62"/>
      <c r="Y129" s="23" t="s">
        <v>265</v>
      </c>
      <c r="Z129" s="24" t="s">
        <v>513</v>
      </c>
      <c r="AA129" s="25">
        <v>0.97610997062693139</v>
      </c>
      <c r="AB129" s="25">
        <v>0.97610997062693139</v>
      </c>
      <c r="AC129" s="25">
        <v>0.99603480709830883</v>
      </c>
      <c r="AD129" s="25">
        <v>0.9467607451759632</v>
      </c>
      <c r="AE129" s="25">
        <v>0.9467607451759632</v>
      </c>
      <c r="AF129" s="25">
        <v>0.51941762079188769</v>
      </c>
      <c r="AG129" s="25">
        <v>0.77584322177462561</v>
      </c>
      <c r="AH129" s="25">
        <v>0.98454551132155588</v>
      </c>
      <c r="AI129" s="370"/>
    </row>
    <row r="130" spans="1:35" ht="13.8" x14ac:dyDescent="0.25">
      <c r="A130" s="38" t="s">
        <v>317</v>
      </c>
      <c r="B130" s="39" t="s">
        <v>318</v>
      </c>
      <c r="C130" s="35">
        <v>1.14860756057596</v>
      </c>
      <c r="E130" s="35">
        <v>0.99619990923086066</v>
      </c>
      <c r="F130" s="40">
        <v>1.1045712545153963</v>
      </c>
      <c r="H130" s="40">
        <v>0.98502599010524738</v>
      </c>
      <c r="J130" s="41">
        <v>1.0837973052873566</v>
      </c>
      <c r="K130" s="62"/>
      <c r="M130" s="38" t="s">
        <v>267</v>
      </c>
      <c r="N130" s="39" t="s">
        <v>268</v>
      </c>
      <c r="O130" s="35">
        <v>0.94495997872864324</v>
      </c>
      <c r="Q130" s="35">
        <v>0.99627950075333704</v>
      </c>
      <c r="R130" s="40">
        <v>0.92786891519046188</v>
      </c>
      <c r="T130" s="40">
        <v>1.5035487471556432</v>
      </c>
      <c r="V130" s="41">
        <v>0.97176658970357233</v>
      </c>
      <c r="W130" s="62"/>
      <c r="Y130" s="23" t="s">
        <v>267</v>
      </c>
      <c r="Z130" s="24" t="s">
        <v>268</v>
      </c>
      <c r="AA130" s="25">
        <v>0.94353124287687606</v>
      </c>
      <c r="AB130" s="25">
        <v>0.94353124287687606</v>
      </c>
      <c r="AC130" s="25">
        <v>0.99603480709830883</v>
      </c>
      <c r="AD130" s="25">
        <v>0.93729313772420364</v>
      </c>
      <c r="AE130" s="25">
        <v>0.93729313772420364</v>
      </c>
      <c r="AF130" s="25">
        <v>0.63583583976562463</v>
      </c>
      <c r="AG130" s="25">
        <v>0.81894562298432705</v>
      </c>
      <c r="AH130" s="25">
        <v>0.9691495634589371</v>
      </c>
      <c r="AI130" s="370"/>
    </row>
    <row r="131" spans="1:35" ht="13.8" x14ac:dyDescent="0.25">
      <c r="A131" s="38" t="s">
        <v>319</v>
      </c>
      <c r="B131" s="39" t="s">
        <v>320</v>
      </c>
      <c r="C131" s="35">
        <v>1.1433543691935435</v>
      </c>
      <c r="E131" s="35">
        <v>0.99619990923086066</v>
      </c>
      <c r="F131" s="40">
        <v>1.1045712545153963</v>
      </c>
      <c r="H131" s="40">
        <v>0.53243162720078208</v>
      </c>
      <c r="J131" s="41">
        <v>1.0788839990283721</v>
      </c>
      <c r="K131" s="62"/>
      <c r="M131" s="38" t="s">
        <v>269</v>
      </c>
      <c r="N131" s="39" t="s">
        <v>270</v>
      </c>
      <c r="O131" s="35">
        <v>1.0099857866236652</v>
      </c>
      <c r="Q131" s="35">
        <v>0.99627950075333704</v>
      </c>
      <c r="R131" s="40">
        <v>0.99689698829897244</v>
      </c>
      <c r="T131" s="40">
        <v>1.9408146701883806</v>
      </c>
      <c r="V131" s="41">
        <v>1.0065901850378633</v>
      </c>
      <c r="W131" s="62"/>
      <c r="Y131" s="23" t="s">
        <v>269</v>
      </c>
      <c r="Z131" s="24" t="s">
        <v>270</v>
      </c>
      <c r="AA131" s="25">
        <v>0.98005308540030678</v>
      </c>
      <c r="AB131" s="25">
        <v>0.98005308540030678</v>
      </c>
      <c r="AC131" s="25">
        <v>0.99603480709830883</v>
      </c>
      <c r="AD131" s="25">
        <v>0.96733415283475532</v>
      </c>
      <c r="AE131" s="25">
        <v>0.96733415283475532</v>
      </c>
      <c r="AF131" s="25">
        <v>0.81976918842500612</v>
      </c>
      <c r="AG131" s="25">
        <v>1.1590915819295131</v>
      </c>
      <c r="AH131" s="25">
        <v>0.98933743648699346</v>
      </c>
      <c r="AI131" s="370"/>
    </row>
    <row r="132" spans="1:35" ht="13.8" x14ac:dyDescent="0.25">
      <c r="A132" s="38" t="s">
        <v>321</v>
      </c>
      <c r="B132" s="39" t="s">
        <v>322</v>
      </c>
      <c r="C132" s="35">
        <v>0.96277524229960409</v>
      </c>
      <c r="E132" s="35">
        <v>0.99619990923086066</v>
      </c>
      <c r="F132" s="40">
        <v>0.97520705353611459</v>
      </c>
      <c r="H132" s="40">
        <v>1.9326730893830359</v>
      </c>
      <c r="J132" s="41">
        <v>0.98254958801800218</v>
      </c>
      <c r="K132" s="62"/>
      <c r="M132" s="38" t="s">
        <v>271</v>
      </c>
      <c r="N132" s="39" t="s">
        <v>272</v>
      </c>
      <c r="O132" s="35">
        <v>1.1347135844247564</v>
      </c>
      <c r="Q132" s="35">
        <v>1.0185549790730142</v>
      </c>
      <c r="R132" s="40">
        <v>1.1603354993887613</v>
      </c>
      <c r="T132" s="40">
        <v>10.779435141723255</v>
      </c>
      <c r="V132" s="41">
        <v>1.097736998400511</v>
      </c>
      <c r="W132" s="62"/>
      <c r="Y132" s="23" t="s">
        <v>271</v>
      </c>
      <c r="Z132" s="24" t="s">
        <v>272</v>
      </c>
      <c r="AA132" s="25">
        <v>1.1525155857464591</v>
      </c>
      <c r="AB132" s="25">
        <v>1.1525155857464591</v>
      </c>
      <c r="AC132" s="25">
        <v>1.0171232554042071</v>
      </c>
      <c r="AD132" s="25">
        <v>1.1952818535151077</v>
      </c>
      <c r="AE132" s="25">
        <v>1.1952818535151077</v>
      </c>
      <c r="AF132" s="25">
        <v>4.0840346037054136</v>
      </c>
      <c r="AG132" s="25">
        <v>2.9148911674014006</v>
      </c>
      <c r="AH132" s="25">
        <v>1.095877479223931</v>
      </c>
      <c r="AI132" s="370"/>
    </row>
    <row r="133" spans="1:35" ht="13.8" x14ac:dyDescent="0.25">
      <c r="A133" s="38" t="s">
        <v>323</v>
      </c>
      <c r="B133" s="39" t="s">
        <v>324</v>
      </c>
      <c r="C133" s="35">
        <v>0.91770673841528727</v>
      </c>
      <c r="E133" s="35">
        <v>0.99619990923086066</v>
      </c>
      <c r="F133" s="40">
        <v>1.0000136454816797</v>
      </c>
      <c r="H133" s="40">
        <v>0.80229883911554623</v>
      </c>
      <c r="J133" s="41">
        <v>0.95339472816839366</v>
      </c>
      <c r="K133" s="62"/>
      <c r="M133" s="38" t="s">
        <v>273</v>
      </c>
      <c r="N133" s="39" t="s">
        <v>274</v>
      </c>
      <c r="O133" s="35">
        <v>1.0940684929695763</v>
      </c>
      <c r="Q133" s="35">
        <v>0.99627950075333704</v>
      </c>
      <c r="R133" s="40">
        <v>1.0341872283893692</v>
      </c>
      <c r="T133" s="40">
        <v>1.4943545505192213</v>
      </c>
      <c r="V133" s="41">
        <v>1.0476059350389435</v>
      </c>
      <c r="W133" s="62"/>
      <c r="Y133" s="23" t="s">
        <v>273</v>
      </c>
      <c r="Z133" s="24" t="s">
        <v>274</v>
      </c>
      <c r="AA133" s="25">
        <v>1.0769719770561001</v>
      </c>
      <c r="AB133" s="25">
        <v>1.0769719770561001</v>
      </c>
      <c r="AC133" s="25">
        <v>0.99748817379469135</v>
      </c>
      <c r="AD133" s="25">
        <v>1.003566389886521</v>
      </c>
      <c r="AE133" s="25">
        <v>1.003566389886521</v>
      </c>
      <c r="AF133" s="25">
        <v>0.74077880538609608</v>
      </c>
      <c r="AG133" s="25">
        <v>0.86204802419402848</v>
      </c>
      <c r="AH133" s="25">
        <v>1.035373804766506</v>
      </c>
      <c r="AI133" s="370"/>
    </row>
    <row r="134" spans="1:35" ht="13.8" x14ac:dyDescent="0.25">
      <c r="A134" s="38" t="s">
        <v>325</v>
      </c>
      <c r="B134" s="39" t="s">
        <v>820</v>
      </c>
      <c r="C134" s="35">
        <v>0.95257524962638718</v>
      </c>
      <c r="E134" s="35">
        <v>0.99619990923086066</v>
      </c>
      <c r="F134" s="40">
        <v>0.9025695467732352</v>
      </c>
      <c r="H134" s="40">
        <v>0.49291401272919849</v>
      </c>
      <c r="J134" s="41">
        <v>0.96856053444907286</v>
      </c>
      <c r="K134" s="62"/>
      <c r="M134" s="38" t="s">
        <v>275</v>
      </c>
      <c r="N134" s="39" t="s">
        <v>276</v>
      </c>
      <c r="O134" s="35">
        <v>1.1529551140514358</v>
      </c>
      <c r="Q134" s="35">
        <v>1.0185549790730142</v>
      </c>
      <c r="R134" s="40">
        <v>1.1598361439880776</v>
      </c>
      <c r="T134" s="40">
        <v>2.5702528954465782</v>
      </c>
      <c r="V134" s="41">
        <v>1.0860146841110829</v>
      </c>
      <c r="W134" s="62"/>
      <c r="Y134" s="23" t="s">
        <v>275</v>
      </c>
      <c r="Z134" s="24" t="s">
        <v>276</v>
      </c>
      <c r="AA134" s="25">
        <v>1.1575154629907816</v>
      </c>
      <c r="AB134" s="25">
        <v>1.1575154629907816</v>
      </c>
      <c r="AC134" s="25">
        <v>1.0171232554042071</v>
      </c>
      <c r="AD134" s="25">
        <v>1.1747901999074128</v>
      </c>
      <c r="AE134" s="25">
        <v>1.1747901999074128</v>
      </c>
      <c r="AF134" s="25">
        <v>1.300494731600917</v>
      </c>
      <c r="AG134" s="25">
        <v>1.4223792399201469</v>
      </c>
      <c r="AH134" s="25">
        <v>1.0850852285398851</v>
      </c>
      <c r="AI134" s="370"/>
    </row>
    <row r="135" spans="1:35" ht="13.8" x14ac:dyDescent="0.25">
      <c r="A135" s="38" t="s">
        <v>327</v>
      </c>
      <c r="B135" s="39" t="s">
        <v>328</v>
      </c>
      <c r="C135" s="35">
        <v>0.92055255693442528</v>
      </c>
      <c r="E135" s="35">
        <v>0.99619990923086066</v>
      </c>
      <c r="F135" s="40">
        <v>0.95296997558522933</v>
      </c>
      <c r="H135" s="40">
        <v>0.75450734401239505</v>
      </c>
      <c r="J135" s="41">
        <v>0.95349026107060508</v>
      </c>
      <c r="K135" s="62"/>
      <c r="M135" s="38" t="s">
        <v>277</v>
      </c>
      <c r="N135" s="39" t="s">
        <v>278</v>
      </c>
      <c r="O135" s="35">
        <v>1.1404331474469378</v>
      </c>
      <c r="Q135" s="35">
        <v>1.0185549790730142</v>
      </c>
      <c r="R135" s="40">
        <v>1.1916934064061167</v>
      </c>
      <c r="T135" s="40">
        <v>2.1612463228527039</v>
      </c>
      <c r="V135" s="41">
        <v>1.0797715377904153</v>
      </c>
      <c r="W135" s="62"/>
      <c r="Y135" s="23" t="s">
        <v>277</v>
      </c>
      <c r="Z135" s="24" t="s">
        <v>278</v>
      </c>
      <c r="AA135" s="25">
        <v>1.1536894697920828</v>
      </c>
      <c r="AB135" s="25">
        <v>1.1536894697920828</v>
      </c>
      <c r="AC135" s="25">
        <v>1.0171232554042071</v>
      </c>
      <c r="AD135" s="25">
        <v>1.2024103721546628</v>
      </c>
      <c r="AE135" s="25">
        <v>1.2024103721546628</v>
      </c>
      <c r="AF135" s="25">
        <v>0.82307244162639903</v>
      </c>
      <c r="AG135" s="25">
        <v>1.5147607431272776</v>
      </c>
      <c r="AH135" s="25">
        <v>1.0833773407784832</v>
      </c>
      <c r="AI135" s="370"/>
    </row>
    <row r="136" spans="1:35" ht="13.8" x14ac:dyDescent="0.25">
      <c r="A136" s="38" t="s">
        <v>329</v>
      </c>
      <c r="B136" s="39" t="s">
        <v>330</v>
      </c>
      <c r="C136" s="35">
        <v>1.1875678897802289</v>
      </c>
      <c r="E136" s="35">
        <v>1.0185025427599708</v>
      </c>
      <c r="F136" s="40">
        <v>1.2078329747053638</v>
      </c>
      <c r="H136" s="40">
        <v>4.0150508585436251</v>
      </c>
      <c r="J136" s="41">
        <v>1.124624416175741</v>
      </c>
      <c r="K136" s="62"/>
      <c r="M136" s="38" t="s">
        <v>281</v>
      </c>
      <c r="N136" s="39" t="s">
        <v>282</v>
      </c>
      <c r="O136" s="35">
        <v>0.94117087611153027</v>
      </c>
      <c r="Q136" s="35">
        <v>0.99627950075333704</v>
      </c>
      <c r="R136" s="40">
        <v>0.90853831279066066</v>
      </c>
      <c r="T136" s="40">
        <v>0.16337225224857532</v>
      </c>
      <c r="V136" s="41">
        <v>0.96600146973900136</v>
      </c>
      <c r="W136" s="62"/>
      <c r="Y136" s="23" t="s">
        <v>281</v>
      </c>
      <c r="Z136" s="24" t="s">
        <v>282</v>
      </c>
      <c r="AA136" s="25">
        <v>0.9461724272520704</v>
      </c>
      <c r="AB136" s="25">
        <v>0.9461724272520704</v>
      </c>
      <c r="AC136" s="25">
        <v>0.99603480709830883</v>
      </c>
      <c r="AD136" s="25">
        <v>0.92677717573168927</v>
      </c>
      <c r="AE136" s="25">
        <v>0.92677717573168927</v>
      </c>
      <c r="AF136" s="25">
        <v>7.654291042030073E-2</v>
      </c>
      <c r="AG136" s="25">
        <v>0.7085646031286591</v>
      </c>
      <c r="AH136" s="25">
        <v>0.96845501332878137</v>
      </c>
      <c r="AI136" s="370"/>
    </row>
    <row r="137" spans="1:35" ht="13.8" x14ac:dyDescent="0.25">
      <c r="A137" s="38" t="s">
        <v>331</v>
      </c>
      <c r="B137" s="39" t="s">
        <v>332</v>
      </c>
      <c r="C137" s="35">
        <v>1.1845450974533371</v>
      </c>
      <c r="E137" s="35">
        <v>1.0185025427599708</v>
      </c>
      <c r="F137" s="40">
        <v>1.1667711976499033</v>
      </c>
      <c r="H137" s="40">
        <v>0.57982900126367698</v>
      </c>
      <c r="J137" s="41">
        <v>1.1064740775964721</v>
      </c>
      <c r="K137" s="62"/>
      <c r="M137" s="38" t="s">
        <v>283</v>
      </c>
      <c r="N137" s="39" t="s">
        <v>284</v>
      </c>
      <c r="O137" s="35">
        <v>0.94702002775178817</v>
      </c>
      <c r="Q137" s="35">
        <v>0.99627950075333704</v>
      </c>
      <c r="R137" s="40">
        <v>0.91820361399056138</v>
      </c>
      <c r="T137" s="40">
        <v>0.56950753233041329</v>
      </c>
      <c r="V137" s="41">
        <v>0.9701531457047774</v>
      </c>
      <c r="W137" s="62"/>
      <c r="Y137" s="23" t="s">
        <v>283</v>
      </c>
      <c r="Z137" s="24" t="s">
        <v>284</v>
      </c>
      <c r="AA137" s="25">
        <v>0.95622012459799055</v>
      </c>
      <c r="AB137" s="25">
        <v>0.95622012459799055</v>
      </c>
      <c r="AC137" s="25">
        <v>0.99603480709830883</v>
      </c>
      <c r="AD137" s="25">
        <v>0.84281199746309265</v>
      </c>
      <c r="AE137" s="25">
        <v>0.84281199746309265</v>
      </c>
      <c r="AF137" s="25">
        <v>0.24054750930464125</v>
      </c>
      <c r="AG137" s="25">
        <v>0.87282362449645401</v>
      </c>
      <c r="AH137" s="25">
        <v>0.9721719685501905</v>
      </c>
      <c r="AI137" s="370"/>
    </row>
    <row r="138" spans="1:35" ht="13.8" x14ac:dyDescent="0.25">
      <c r="A138" s="38" t="s">
        <v>333</v>
      </c>
      <c r="B138" s="39" t="s">
        <v>334</v>
      </c>
      <c r="C138" s="35">
        <v>0.90230691501668725</v>
      </c>
      <c r="E138" s="35">
        <v>0.99619990923086066</v>
      </c>
      <c r="F138" s="40">
        <v>0.96066644871781992</v>
      </c>
      <c r="H138" s="40">
        <v>0.75474464909637984</v>
      </c>
      <c r="J138" s="41">
        <v>0.94367677505614744</v>
      </c>
      <c r="K138" s="62"/>
      <c r="M138" s="38" t="s">
        <v>285</v>
      </c>
      <c r="N138" s="39" t="s">
        <v>902</v>
      </c>
      <c r="O138" s="35">
        <v>0.94053605315570243</v>
      </c>
      <c r="Q138" s="35">
        <v>0.99627950075333704</v>
      </c>
      <c r="R138" s="40">
        <v>0.93805881333048868</v>
      </c>
      <c r="T138" s="40">
        <v>1.2117392370566935</v>
      </c>
      <c r="V138" s="41">
        <v>0.96916073732906338</v>
      </c>
      <c r="W138" s="62"/>
      <c r="Y138" s="23" t="s">
        <v>285</v>
      </c>
      <c r="Z138" s="24" t="s">
        <v>902</v>
      </c>
      <c r="AA138" s="25">
        <v>0.93356571465034988</v>
      </c>
      <c r="AB138" s="25">
        <v>0.93356571465034988</v>
      </c>
      <c r="AC138" s="25">
        <v>0.99603480709830883</v>
      </c>
      <c r="AD138" s="25">
        <v>0.94063902650093933</v>
      </c>
      <c r="AE138" s="25">
        <v>0.94063902650093933</v>
      </c>
      <c r="AF138" s="25">
        <v>0.52218360514732098</v>
      </c>
      <c r="AG138" s="25">
        <v>0.5182322458277725</v>
      </c>
      <c r="AH138" s="25">
        <v>0.96286626400880049</v>
      </c>
      <c r="AI138" s="370"/>
    </row>
    <row r="139" spans="1:35" ht="13.8" x14ac:dyDescent="0.25">
      <c r="A139" s="38" t="s">
        <v>335</v>
      </c>
      <c r="B139" s="39" t="s">
        <v>336</v>
      </c>
      <c r="C139" s="35">
        <v>1.0001833061554899</v>
      </c>
      <c r="E139" s="35">
        <v>0.99619990923086066</v>
      </c>
      <c r="F139" s="40">
        <v>0.97987036088757173</v>
      </c>
      <c r="H139" s="40">
        <v>0.99366112688795782</v>
      </c>
      <c r="J139" s="41">
        <v>0.99900769314555982</v>
      </c>
      <c r="K139" s="62"/>
      <c r="M139" s="38" t="s">
        <v>287</v>
      </c>
      <c r="N139" s="39" t="s">
        <v>288</v>
      </c>
      <c r="O139" s="35">
        <v>0.93799346759986935</v>
      </c>
      <c r="Q139" s="35">
        <v>0.99627950075333704</v>
      </c>
      <c r="R139" s="40">
        <v>0.927868915190462</v>
      </c>
      <c r="T139" s="40">
        <v>0.56525399603505444</v>
      </c>
      <c r="V139" s="41">
        <v>0.96600599217050864</v>
      </c>
      <c r="W139" s="62"/>
      <c r="Y139" s="23" t="s">
        <v>287</v>
      </c>
      <c r="Z139" s="24" t="s">
        <v>288</v>
      </c>
      <c r="AA139" s="25">
        <v>0.95207141033296105</v>
      </c>
      <c r="AB139" s="25">
        <v>0.95207141033296105</v>
      </c>
      <c r="AC139" s="25">
        <v>0.99603480709830883</v>
      </c>
      <c r="AD139" s="25">
        <v>0.92111478740695896</v>
      </c>
      <c r="AE139" s="25">
        <v>0.92111478740695896</v>
      </c>
      <c r="AF139" s="25">
        <v>0.19002459845393257</v>
      </c>
      <c r="AG139" s="25">
        <v>0.53031622312821269</v>
      </c>
      <c r="AH139" s="25">
        <v>0.97056558909895074</v>
      </c>
      <c r="AI139" s="370"/>
    </row>
    <row r="140" spans="1:35" ht="13.8" x14ac:dyDescent="0.25">
      <c r="A140" s="38" t="s">
        <v>337</v>
      </c>
      <c r="B140" s="39" t="s">
        <v>338</v>
      </c>
      <c r="C140" s="35">
        <v>0.99270971151853304</v>
      </c>
      <c r="E140" s="35">
        <v>0.99619990923086066</v>
      </c>
      <c r="F140" s="40">
        <v>0.99969539392215989</v>
      </c>
      <c r="H140" s="40">
        <v>1.0175600299343475</v>
      </c>
      <c r="J140" s="41">
        <v>0.99553875469986219</v>
      </c>
      <c r="K140" s="62"/>
      <c r="M140" s="38" t="s">
        <v>289</v>
      </c>
      <c r="N140" s="39" t="s">
        <v>290</v>
      </c>
      <c r="O140" s="35">
        <v>0.95741745150694824</v>
      </c>
      <c r="Q140" s="35">
        <v>0.99627950075333704</v>
      </c>
      <c r="R140" s="40">
        <v>0.94719951759026322</v>
      </c>
      <c r="T140" s="40">
        <v>1.1355257085483208</v>
      </c>
      <c r="V140" s="41">
        <v>0.9774760809481533</v>
      </c>
      <c r="W140" s="62"/>
      <c r="Y140" s="23" t="s">
        <v>289</v>
      </c>
      <c r="Z140" s="24" t="s">
        <v>290</v>
      </c>
      <c r="AA140" s="25">
        <v>0.97575904944987923</v>
      </c>
      <c r="AB140" s="25">
        <v>0.97575904944987923</v>
      </c>
      <c r="AC140" s="25">
        <v>0.99603480709830883</v>
      </c>
      <c r="AD140" s="25">
        <v>0.9467607451759632</v>
      </c>
      <c r="AE140" s="25">
        <v>0.9467607451759632</v>
      </c>
      <c r="AF140" s="25">
        <v>0.51275329125905678</v>
      </c>
      <c r="AG140" s="25">
        <v>0.77584322177462572</v>
      </c>
      <c r="AH140" s="25">
        <v>0.98436343274268934</v>
      </c>
      <c r="AI140" s="370"/>
    </row>
    <row r="141" spans="1:35" ht="13.8" x14ac:dyDescent="0.25">
      <c r="A141" s="38" t="s">
        <v>339</v>
      </c>
      <c r="B141" s="39" t="s">
        <v>340</v>
      </c>
      <c r="C141" s="35">
        <v>1.1712483641952507</v>
      </c>
      <c r="E141" s="35">
        <v>1.0185025427599708</v>
      </c>
      <c r="F141" s="40">
        <v>1.1295939042940559</v>
      </c>
      <c r="H141" s="40">
        <v>1.9560530672941334</v>
      </c>
      <c r="J141" s="41">
        <v>1.1043502052303344</v>
      </c>
      <c r="K141" s="62"/>
      <c r="M141" s="38" t="s">
        <v>291</v>
      </c>
      <c r="N141" s="39" t="s">
        <v>292</v>
      </c>
      <c r="O141" s="35">
        <v>0.9635551869404595</v>
      </c>
      <c r="Q141" s="35">
        <v>0.99627950075333704</v>
      </c>
      <c r="R141" s="40">
        <v>0.94550012397269834</v>
      </c>
      <c r="T141" s="40">
        <v>1.0431830806957896</v>
      </c>
      <c r="V141" s="41">
        <v>0.98019477259570809</v>
      </c>
      <c r="W141" s="62"/>
      <c r="Y141" s="23" t="s">
        <v>291</v>
      </c>
      <c r="Z141" s="24" t="s">
        <v>292</v>
      </c>
      <c r="AA141" s="25">
        <v>0.97756433102047036</v>
      </c>
      <c r="AB141" s="25">
        <v>0.97756433102047036</v>
      </c>
      <c r="AC141" s="25">
        <v>0.99603480709830883</v>
      </c>
      <c r="AD141" s="25">
        <v>0.94492401096627587</v>
      </c>
      <c r="AE141" s="25">
        <v>0.94492401096627587</v>
      </c>
      <c r="AF141" s="25">
        <v>0.44446925726482711</v>
      </c>
      <c r="AG141" s="25">
        <v>0.82915064944933792</v>
      </c>
      <c r="AH141" s="25">
        <v>0.98527593187544604</v>
      </c>
      <c r="AI141" s="370"/>
    </row>
    <row r="142" spans="1:35" ht="13.8" x14ac:dyDescent="0.25">
      <c r="A142" s="38" t="s">
        <v>341</v>
      </c>
      <c r="B142" s="39" t="s">
        <v>342</v>
      </c>
      <c r="C142" s="35">
        <v>0.94519232631200978</v>
      </c>
      <c r="E142" s="35">
        <v>0.99619990923086066</v>
      </c>
      <c r="F142" s="40">
        <v>1.0448647002172666</v>
      </c>
      <c r="H142" s="40">
        <v>0.53267624854562845</v>
      </c>
      <c r="J142" s="41">
        <v>0.96847456179100511</v>
      </c>
      <c r="K142" s="62"/>
      <c r="M142" s="38" t="s">
        <v>293</v>
      </c>
      <c r="N142" s="39" t="s">
        <v>294</v>
      </c>
      <c r="O142" s="35">
        <v>1.1380017529415245</v>
      </c>
      <c r="Q142" s="35">
        <v>1.0185549790730142</v>
      </c>
      <c r="R142" s="40">
        <v>1.1091120438924749</v>
      </c>
      <c r="T142" s="40">
        <v>4.2636005046146259</v>
      </c>
      <c r="V142" s="41">
        <v>1.081525746110239</v>
      </c>
      <c r="W142" s="62"/>
      <c r="Y142" s="23" t="s">
        <v>293</v>
      </c>
      <c r="Z142" s="24" t="s">
        <v>294</v>
      </c>
      <c r="AA142" s="25">
        <v>1.1477294054266796</v>
      </c>
      <c r="AB142" s="25">
        <v>1.1477294054266796</v>
      </c>
      <c r="AC142" s="25">
        <v>1.0171232554042071</v>
      </c>
      <c r="AD142" s="25">
        <v>1.1323039254624094</v>
      </c>
      <c r="AE142" s="25">
        <v>1.1323039254624094</v>
      </c>
      <c r="AF142" s="25">
        <v>1.8367686330769517</v>
      </c>
      <c r="AG142" s="25">
        <v>1.2136696583988382</v>
      </c>
      <c r="AH142" s="25">
        <v>1.0794909580204073</v>
      </c>
      <c r="AI142" s="370"/>
    </row>
    <row r="143" spans="1:35" ht="13.8" x14ac:dyDescent="0.25">
      <c r="A143" s="38" t="s">
        <v>343</v>
      </c>
      <c r="B143" s="39" t="s">
        <v>344</v>
      </c>
      <c r="C143" s="35">
        <v>0.91287812973866056</v>
      </c>
      <c r="E143" s="35">
        <v>0.99619990923086066</v>
      </c>
      <c r="F143" s="40">
        <v>0.9685416992040905</v>
      </c>
      <c r="H143" s="40">
        <v>0.66038154169419627</v>
      </c>
      <c r="J143" s="41">
        <v>0.94926875917263476</v>
      </c>
      <c r="K143" s="62"/>
      <c r="M143" s="38" t="s">
        <v>295</v>
      </c>
      <c r="N143" s="39" t="s">
        <v>296</v>
      </c>
      <c r="O143" s="35">
        <v>1.1561310168879657</v>
      </c>
      <c r="Q143" s="35">
        <v>1.0185549790730142</v>
      </c>
      <c r="R143" s="40">
        <v>1.1725233644859818</v>
      </c>
      <c r="T143" s="40">
        <v>4.8954577988228953</v>
      </c>
      <c r="V143" s="41">
        <v>1.0937663517575453</v>
      </c>
      <c r="W143" s="62"/>
      <c r="Y143" s="23" t="s">
        <v>295</v>
      </c>
      <c r="Z143" s="24" t="s">
        <v>296</v>
      </c>
      <c r="AA143" s="25">
        <v>1.1596854400099823</v>
      </c>
      <c r="AB143" s="25">
        <v>1.1596854400099823</v>
      </c>
      <c r="AC143" s="25">
        <v>1.0171232554042071</v>
      </c>
      <c r="AD143" s="25">
        <v>1.1421061503044716</v>
      </c>
      <c r="AE143" s="25">
        <v>1.1421061503044716</v>
      </c>
      <c r="AF143" s="25">
        <v>2.545595289598336</v>
      </c>
      <c r="AG143" s="25">
        <v>1.5193596426419755</v>
      </c>
      <c r="AH143" s="25">
        <v>1.0883533090341104</v>
      </c>
      <c r="AI143" s="370"/>
    </row>
    <row r="144" spans="1:35" ht="13.8" x14ac:dyDescent="0.25">
      <c r="A144" s="38" t="s">
        <v>345</v>
      </c>
      <c r="B144" s="39" t="s">
        <v>346</v>
      </c>
      <c r="C144" s="35">
        <v>0.93660138258697812</v>
      </c>
      <c r="E144" s="35">
        <v>0.99619990923086066</v>
      </c>
      <c r="F144" s="40">
        <v>0.91550049923798604</v>
      </c>
      <c r="H144" s="40">
        <v>0.40331669296034139</v>
      </c>
      <c r="J144" s="41">
        <v>0.95973137306734446</v>
      </c>
      <c r="K144" s="62"/>
      <c r="M144" s="38" t="s">
        <v>297</v>
      </c>
      <c r="N144" s="39" t="s">
        <v>298</v>
      </c>
      <c r="O144" s="35">
        <v>1.1553414498602987</v>
      </c>
      <c r="Q144" s="35">
        <v>1.0185549790730142</v>
      </c>
      <c r="R144" s="40">
        <v>1.2168355925551426</v>
      </c>
      <c r="T144" s="40">
        <v>26.954776372117223</v>
      </c>
      <c r="V144" s="41">
        <v>1.1500462678646108</v>
      </c>
      <c r="W144" s="62"/>
      <c r="Y144" s="23" t="s">
        <v>297</v>
      </c>
      <c r="Z144" s="24" t="s">
        <v>298</v>
      </c>
      <c r="AA144" s="25">
        <v>1.1574473299542554</v>
      </c>
      <c r="AB144" s="25">
        <v>1.1574473299542554</v>
      </c>
      <c r="AC144" s="25">
        <v>1.0171232554042071</v>
      </c>
      <c r="AD144" s="25">
        <v>1.2205046229869894</v>
      </c>
      <c r="AE144" s="25">
        <v>1.2205046229869894</v>
      </c>
      <c r="AF144" s="25">
        <v>12.582101517755634</v>
      </c>
      <c r="AG144" s="25">
        <v>3.350447918103189</v>
      </c>
      <c r="AH144" s="25">
        <v>1.1188848519328982</v>
      </c>
      <c r="AI144" s="370"/>
    </row>
    <row r="145" spans="1:35" ht="13.8" x14ac:dyDescent="0.25">
      <c r="A145" s="38" t="s">
        <v>353</v>
      </c>
      <c r="B145" s="39" t="s">
        <v>354</v>
      </c>
      <c r="C145" s="35">
        <v>0.92936528054404155</v>
      </c>
      <c r="E145" s="35">
        <v>0.99619990923086066</v>
      </c>
      <c r="F145" s="40">
        <v>0.91815746596997649</v>
      </c>
      <c r="H145" s="40">
        <v>0.30009538244709361</v>
      </c>
      <c r="J145" s="41">
        <v>0.95536581701592227</v>
      </c>
      <c r="K145" s="62"/>
      <c r="M145" s="38" t="s">
        <v>299</v>
      </c>
      <c r="N145" s="39" t="s">
        <v>300</v>
      </c>
      <c r="O145" s="35">
        <v>0.98762004663189407</v>
      </c>
      <c r="Q145" s="35">
        <v>0.99627950075333704</v>
      </c>
      <c r="R145" s="40">
        <v>0.97623355303503356</v>
      </c>
      <c r="T145" s="40">
        <v>0.42296140371882412</v>
      </c>
      <c r="V145" s="41">
        <v>0.99126483933260734</v>
      </c>
      <c r="W145" s="62"/>
      <c r="Y145" s="23" t="s">
        <v>299</v>
      </c>
      <c r="Z145" s="24" t="s">
        <v>300</v>
      </c>
      <c r="AA145" s="25">
        <v>1.0054021007742773</v>
      </c>
      <c r="AB145" s="25">
        <v>1.0054021007742773</v>
      </c>
      <c r="AC145" s="25">
        <v>0.99603480709830861</v>
      </c>
      <c r="AD145" s="25">
        <v>0.95029992968902011</v>
      </c>
      <c r="AE145" s="25">
        <v>0.95029992968902011</v>
      </c>
      <c r="AF145" s="25">
        <v>0.24565928746357096</v>
      </c>
      <c r="AG145" s="25">
        <v>0.91551316025856766</v>
      </c>
      <c r="AH145" s="25">
        <v>0.9987073221447712</v>
      </c>
      <c r="AI145" s="370"/>
    </row>
    <row r="146" spans="1:35" ht="13.8" x14ac:dyDescent="0.25">
      <c r="A146" s="38" t="s">
        <v>355</v>
      </c>
      <c r="B146" s="39" t="s">
        <v>356</v>
      </c>
      <c r="C146" s="35">
        <v>0.95521280240077922</v>
      </c>
      <c r="E146" s="35">
        <v>0.99619990923086066</v>
      </c>
      <c r="F146" s="40">
        <v>0.91350824785180362</v>
      </c>
      <c r="H146" s="40">
        <v>0.79725964077332534</v>
      </c>
      <c r="J146" s="41">
        <v>0.97166437761923929</v>
      </c>
      <c r="K146" s="62"/>
      <c r="M146" s="38" t="s">
        <v>301</v>
      </c>
      <c r="N146" s="39" t="s">
        <v>302</v>
      </c>
      <c r="O146" s="35">
        <v>0.95244844779945537</v>
      </c>
      <c r="Q146" s="35">
        <v>0.99627950075333704</v>
      </c>
      <c r="R146" s="40">
        <v>0.9429405269536163</v>
      </c>
      <c r="T146" s="40">
        <v>0.60565537371181732</v>
      </c>
      <c r="V146" s="41">
        <v>0.97359672818349741</v>
      </c>
      <c r="W146" s="62"/>
      <c r="Y146" s="23" t="s">
        <v>301</v>
      </c>
      <c r="Z146" s="24" t="s">
        <v>302</v>
      </c>
      <c r="AA146" s="25">
        <v>0.9583734387027899</v>
      </c>
      <c r="AB146" s="25">
        <v>0.9583734387027899</v>
      </c>
      <c r="AC146" s="25">
        <v>0.99603480709830872</v>
      </c>
      <c r="AD146" s="25">
        <v>0.94690686179274941</v>
      </c>
      <c r="AE146" s="25">
        <v>0.94690686179274941</v>
      </c>
      <c r="AF146" s="25">
        <v>0.41957563125062758</v>
      </c>
      <c r="AG146" s="25">
        <v>0.57474436128298922</v>
      </c>
      <c r="AH146" s="25">
        <v>0.97493972836674025</v>
      </c>
      <c r="AI146" s="370"/>
    </row>
    <row r="147" spans="1:35" ht="13.8" x14ac:dyDescent="0.25">
      <c r="A147" s="38" t="s">
        <v>357</v>
      </c>
      <c r="B147" s="39" t="s">
        <v>358</v>
      </c>
      <c r="C147" s="35">
        <v>0.90103188660659939</v>
      </c>
      <c r="E147" s="35">
        <v>0.99619990923086066</v>
      </c>
      <c r="F147" s="40">
        <v>0.96285397333650136</v>
      </c>
      <c r="H147" s="40">
        <v>0.2344692755543461</v>
      </c>
      <c r="J147" s="41">
        <v>0.94070298719475476</v>
      </c>
      <c r="K147" s="62"/>
      <c r="M147" s="38" t="s">
        <v>303</v>
      </c>
      <c r="N147" s="39" t="s">
        <v>304</v>
      </c>
      <c r="O147" s="35">
        <v>1.1490462780697186</v>
      </c>
      <c r="Q147" s="35">
        <v>1.0185549790730142</v>
      </c>
      <c r="R147" s="40">
        <v>1.1905228444034277</v>
      </c>
      <c r="T147" s="40">
        <v>2.2816033348534805</v>
      </c>
      <c r="V147" s="41">
        <v>1.0842489143980871</v>
      </c>
      <c r="W147" s="62"/>
      <c r="Y147" s="23" t="s">
        <v>303</v>
      </c>
      <c r="Z147" s="24" t="s">
        <v>304</v>
      </c>
      <c r="AA147" s="25">
        <v>1.1404172287454797</v>
      </c>
      <c r="AB147" s="25">
        <v>1.1404172287454797</v>
      </c>
      <c r="AC147" s="25">
        <v>1.0171232554042071</v>
      </c>
      <c r="AD147" s="25">
        <v>1.1973032931345944</v>
      </c>
      <c r="AE147" s="25">
        <v>1.1973032931345944</v>
      </c>
      <c r="AF147" s="25">
        <v>0.71486512074554975</v>
      </c>
      <c r="AG147" s="25">
        <v>2.7875053055338674</v>
      </c>
      <c r="AH147" s="25">
        <v>1.0824188580512342</v>
      </c>
      <c r="AI147" s="370"/>
    </row>
    <row r="148" spans="1:35" ht="13.8" x14ac:dyDescent="0.25">
      <c r="A148" s="38" t="s">
        <v>359</v>
      </c>
      <c r="B148" s="39" t="s">
        <v>360</v>
      </c>
      <c r="C148" s="35">
        <v>0.90088223379237897</v>
      </c>
      <c r="E148" s="35">
        <v>0.99619990923086066</v>
      </c>
      <c r="F148" s="40">
        <v>0.90554940685496443</v>
      </c>
      <c r="H148" s="40">
        <v>0.31282026165917665</v>
      </c>
      <c r="J148" s="41">
        <v>0.93944562916406626</v>
      </c>
      <c r="K148" s="62"/>
      <c r="M148" s="38" t="s">
        <v>305</v>
      </c>
      <c r="N148" s="39" t="s">
        <v>306</v>
      </c>
      <c r="O148" s="35">
        <v>0.94663919702593424</v>
      </c>
      <c r="Q148" s="35">
        <v>0.99627950075333704</v>
      </c>
      <c r="R148" s="40">
        <v>0.90419999781259774</v>
      </c>
      <c r="T148" s="40">
        <v>1.3096601215493917</v>
      </c>
      <c r="V148" s="41">
        <v>0.97142967486520693</v>
      </c>
      <c r="W148" s="62"/>
      <c r="Y148" s="23" t="s">
        <v>305</v>
      </c>
      <c r="Z148" s="24" t="s">
        <v>306</v>
      </c>
      <c r="AA148" s="25">
        <v>0.94560536258702699</v>
      </c>
      <c r="AB148" s="25">
        <v>0.94560536258702699</v>
      </c>
      <c r="AC148" s="25">
        <v>0.99603480709830883</v>
      </c>
      <c r="AD148" s="25">
        <v>0.99956387486250875</v>
      </c>
      <c r="AE148" s="25">
        <v>0.99956387486250875</v>
      </c>
      <c r="AF148" s="25">
        <v>0.56765045375260281</v>
      </c>
      <c r="AG148" s="25">
        <v>0.53532426155568602</v>
      </c>
      <c r="AH148" s="25">
        <v>0.97033348675310649</v>
      </c>
      <c r="AI148" s="370"/>
    </row>
    <row r="149" spans="1:35" ht="13.8" x14ac:dyDescent="0.25">
      <c r="A149" s="38" t="s">
        <v>361</v>
      </c>
      <c r="B149" s="39" t="s">
        <v>362</v>
      </c>
      <c r="C149" s="35">
        <v>0.94584266775365411</v>
      </c>
      <c r="E149" s="35">
        <v>0.99619990923086066</v>
      </c>
      <c r="F149" s="40">
        <v>0.91550049923798604</v>
      </c>
      <c r="H149" s="40">
        <v>0.78801846428800693</v>
      </c>
      <c r="J149" s="41">
        <v>0.96653043670378769</v>
      </c>
      <c r="K149" s="62"/>
      <c r="M149" s="38" t="s">
        <v>307</v>
      </c>
      <c r="N149" s="39" t="s">
        <v>308</v>
      </c>
      <c r="O149" s="35">
        <v>0.94478116225843267</v>
      </c>
      <c r="Q149" s="35">
        <v>0.99627950075333704</v>
      </c>
      <c r="R149" s="40">
        <v>0.88920771039085955</v>
      </c>
      <c r="T149" s="40">
        <v>1.484651912344489</v>
      </c>
      <c r="V149" s="41">
        <v>0.9705368462754973</v>
      </c>
      <c r="W149" s="62"/>
      <c r="Y149" s="23" t="s">
        <v>307</v>
      </c>
      <c r="Z149" s="24" t="s">
        <v>308</v>
      </c>
      <c r="AA149" s="25">
        <v>0.94683739369165032</v>
      </c>
      <c r="AB149" s="25">
        <v>0.94683739369165032</v>
      </c>
      <c r="AC149" s="25">
        <v>0.99603480709830883</v>
      </c>
      <c r="AD149" s="25">
        <v>0.90889031536892473</v>
      </c>
      <c r="AE149" s="25">
        <v>0.90889031536892473</v>
      </c>
      <c r="AF149" s="25">
        <v>0.51488765868937936</v>
      </c>
      <c r="AG149" s="25">
        <v>0.9913552278231329</v>
      </c>
      <c r="AH149" s="25">
        <v>0.9705167971066766</v>
      </c>
      <c r="AI149" s="370"/>
    </row>
    <row r="150" spans="1:35" ht="13.8" x14ac:dyDescent="0.25">
      <c r="A150" s="38" t="s">
        <v>363</v>
      </c>
      <c r="B150" s="39" t="s">
        <v>364</v>
      </c>
      <c r="C150" s="35">
        <v>1.0498670583269289</v>
      </c>
      <c r="E150" s="35">
        <v>0.99619990923086066</v>
      </c>
      <c r="F150" s="40">
        <v>1.0747179773663313</v>
      </c>
      <c r="H150" s="40">
        <v>0.75863936806113386</v>
      </c>
      <c r="J150" s="41">
        <v>1.0277643684711857</v>
      </c>
      <c r="K150" s="62"/>
      <c r="M150" s="38" t="s">
        <v>309</v>
      </c>
      <c r="N150" s="39" t="s">
        <v>310</v>
      </c>
      <c r="O150" s="35">
        <v>0.97491273661647848</v>
      </c>
      <c r="Q150" s="35">
        <v>0.99627950075333704</v>
      </c>
      <c r="R150" s="40">
        <v>0.94574484094502576</v>
      </c>
      <c r="T150" s="40">
        <v>1.6990881675284915</v>
      </c>
      <c r="V150" s="41">
        <v>0.98739834055532194</v>
      </c>
      <c r="W150" s="62"/>
      <c r="Y150" s="23" t="s">
        <v>309</v>
      </c>
      <c r="Z150" s="24" t="s">
        <v>310</v>
      </c>
      <c r="AA150" s="25">
        <v>0.97615299160813285</v>
      </c>
      <c r="AB150" s="25">
        <v>0.97615299160813285</v>
      </c>
      <c r="AC150" s="25">
        <v>0.99603480709830883</v>
      </c>
      <c r="AD150" s="25">
        <v>0.91180141554707173</v>
      </c>
      <c r="AE150" s="25">
        <v>0.91180141554707173</v>
      </c>
      <c r="AF150" s="25">
        <v>0.76077719420501244</v>
      </c>
      <c r="AG150" s="25">
        <v>0.88096579020541554</v>
      </c>
      <c r="AH150" s="25">
        <v>0.98464471117351382</v>
      </c>
      <c r="AI150" s="370"/>
    </row>
    <row r="151" spans="1:35" ht="13.8" x14ac:dyDescent="0.25">
      <c r="A151" s="38" t="s">
        <v>26</v>
      </c>
      <c r="B151" s="39" t="s">
        <v>27</v>
      </c>
      <c r="C151" s="35">
        <v>1.1344376846387956</v>
      </c>
      <c r="E151" s="35">
        <v>0.99619990923086066</v>
      </c>
      <c r="F151" s="40">
        <v>1.0846690697493531</v>
      </c>
      <c r="H151" s="40">
        <v>2.9971518973467295</v>
      </c>
      <c r="J151" s="41">
        <v>1.0845041962350024</v>
      </c>
      <c r="K151" s="62"/>
      <c r="M151" s="38" t="s">
        <v>311</v>
      </c>
      <c r="N151" s="39" t="s">
        <v>312</v>
      </c>
      <c r="O151" s="35">
        <v>0.9433977561286726</v>
      </c>
      <c r="Q151" s="35">
        <v>0.99627950075333704</v>
      </c>
      <c r="R151" s="40">
        <v>0.89810787855673702</v>
      </c>
      <c r="T151" s="40">
        <v>0.14010746084549691</v>
      </c>
      <c r="V151" s="41">
        <v>0.96673564334604412</v>
      </c>
      <c r="W151" s="62"/>
      <c r="Y151" s="23" t="s">
        <v>311</v>
      </c>
      <c r="Z151" s="24" t="s">
        <v>312</v>
      </c>
      <c r="AA151" s="25">
        <v>0.9397821942225637</v>
      </c>
      <c r="AB151" s="25">
        <v>0.9397821942225637</v>
      </c>
      <c r="AC151" s="25">
        <v>0.99603480709830883</v>
      </c>
      <c r="AD151" s="25">
        <v>0.92022632701503282</v>
      </c>
      <c r="AE151" s="25">
        <v>0.92022632701503282</v>
      </c>
      <c r="AF151" s="25">
        <v>6.4560574738524903E-2</v>
      </c>
      <c r="AG151" s="25">
        <v>0.54715271234751262</v>
      </c>
      <c r="AH151" s="25">
        <v>0.96447113219587544</v>
      </c>
      <c r="AI151" s="370"/>
    </row>
    <row r="152" spans="1:35" ht="13.8" x14ac:dyDescent="0.25">
      <c r="A152" s="38" t="s">
        <v>365</v>
      </c>
      <c r="B152" s="39" t="s">
        <v>366</v>
      </c>
      <c r="C152" s="35">
        <v>1.0862560349055586</v>
      </c>
      <c r="E152" s="35">
        <v>0.99619990923086066</v>
      </c>
      <c r="F152" s="40">
        <v>1.0747179773663313</v>
      </c>
      <c r="H152" s="40">
        <v>2.6974821150320207</v>
      </c>
      <c r="J152" s="41">
        <v>1.0564371845349956</v>
      </c>
      <c r="K152" s="62"/>
      <c r="M152" s="38" t="s">
        <v>313</v>
      </c>
      <c r="N152" s="39" t="s">
        <v>904</v>
      </c>
      <c r="O152" s="35">
        <v>0.95587316267851408</v>
      </c>
      <c r="Q152" s="35">
        <v>0.99627950075333704</v>
      </c>
      <c r="R152" s="40">
        <v>0.87265124380163295</v>
      </c>
      <c r="T152" s="40">
        <v>0.73785984764057289</v>
      </c>
      <c r="V152" s="41">
        <v>0.97361142128654121</v>
      </c>
      <c r="W152" s="62"/>
      <c r="Y152" s="23" t="s">
        <v>313</v>
      </c>
      <c r="Z152" s="24" t="s">
        <v>904</v>
      </c>
      <c r="AA152" s="25">
        <v>0.96199407428998451</v>
      </c>
      <c r="AB152" s="25">
        <v>0.96199407428998451</v>
      </c>
      <c r="AC152" s="25">
        <v>0.99603480709830883</v>
      </c>
      <c r="AD152" s="25">
        <v>0.93910225982579565</v>
      </c>
      <c r="AE152" s="25">
        <v>0.93910225982579565</v>
      </c>
      <c r="AF152" s="25">
        <v>0.28667550690289573</v>
      </c>
      <c r="AG152" s="25">
        <v>0.61176018602583881</v>
      </c>
      <c r="AH152" s="25">
        <v>0.97635521179761775</v>
      </c>
      <c r="AI152" s="370"/>
    </row>
    <row r="153" spans="1:35" ht="13.8" x14ac:dyDescent="0.25">
      <c r="A153" s="38" t="s">
        <v>367</v>
      </c>
      <c r="B153" s="39" t="s">
        <v>368</v>
      </c>
      <c r="C153" s="35">
        <v>0.96702040100147657</v>
      </c>
      <c r="E153" s="35">
        <v>0.99619990923086066</v>
      </c>
      <c r="F153" s="40">
        <v>0.90554940685496443</v>
      </c>
      <c r="H153" s="40">
        <v>1.1248503015888127</v>
      </c>
      <c r="J153" s="41">
        <v>0.97940476488880956</v>
      </c>
      <c r="K153" s="62"/>
      <c r="M153" s="38" t="s">
        <v>315</v>
      </c>
      <c r="N153" s="39" t="s">
        <v>316</v>
      </c>
      <c r="O153" s="35">
        <v>1.0403327661562318</v>
      </c>
      <c r="Q153" s="35">
        <v>0.99627950075333704</v>
      </c>
      <c r="R153" s="40">
        <v>1.0988631796598021</v>
      </c>
      <c r="T153" s="40">
        <v>0.45244813669774298</v>
      </c>
      <c r="V153" s="41">
        <v>1.0205662375485467</v>
      </c>
      <c r="W153" s="62"/>
      <c r="Y153" s="23" t="s">
        <v>315</v>
      </c>
      <c r="Z153" s="24" t="s">
        <v>316</v>
      </c>
      <c r="AA153" s="25">
        <v>1.0375415241910197</v>
      </c>
      <c r="AB153" s="25">
        <v>1.0375415241910197</v>
      </c>
      <c r="AC153" s="25">
        <v>0.99603480709830883</v>
      </c>
      <c r="AD153" s="25">
        <v>1.0640078796223074</v>
      </c>
      <c r="AE153" s="25">
        <v>1.0640078796223074</v>
      </c>
      <c r="AF153" s="25">
        <v>0.38220836843655498</v>
      </c>
      <c r="AG153" s="25">
        <v>1.3604004784403174</v>
      </c>
      <c r="AH153" s="25">
        <v>1.0193455982225719</v>
      </c>
      <c r="AI153" s="370"/>
    </row>
    <row r="154" spans="1:35" ht="13.8" x14ac:dyDescent="0.25">
      <c r="A154" s="38" t="s">
        <v>369</v>
      </c>
      <c r="B154" s="39" t="s">
        <v>370</v>
      </c>
      <c r="C154" s="35">
        <v>1.1879198691997337</v>
      </c>
      <c r="E154" s="35">
        <v>1.0185025427599708</v>
      </c>
      <c r="F154" s="40">
        <v>1.1701938545900124</v>
      </c>
      <c r="H154" s="40">
        <v>4.9616608076711985</v>
      </c>
      <c r="J154" s="41">
        <v>1.1280578691444219</v>
      </c>
      <c r="K154" s="62"/>
      <c r="M154" s="38" t="s">
        <v>317</v>
      </c>
      <c r="N154" s="39" t="s">
        <v>318</v>
      </c>
      <c r="O154" s="35">
        <v>1.1182732099362107</v>
      </c>
      <c r="Q154" s="35">
        <v>0.99627950075333704</v>
      </c>
      <c r="R154" s="40">
        <v>1.114914015334288</v>
      </c>
      <c r="T154" s="40">
        <v>1.2263561748236753</v>
      </c>
      <c r="V154" s="41">
        <v>1.0610449261259354</v>
      </c>
      <c r="W154" s="62"/>
      <c r="Y154" s="23" t="s">
        <v>317</v>
      </c>
      <c r="Z154" s="24" t="s">
        <v>318</v>
      </c>
      <c r="AA154" s="25">
        <v>1.1278551554838014</v>
      </c>
      <c r="AB154" s="25">
        <v>1.1278551554838014</v>
      </c>
      <c r="AC154" s="25">
        <v>0.99748817379469135</v>
      </c>
      <c r="AD154" s="25">
        <v>1.0753328646454294</v>
      </c>
      <c r="AE154" s="25">
        <v>1.0753328646454294</v>
      </c>
      <c r="AF154" s="25">
        <v>0.61652302812964033</v>
      </c>
      <c r="AG154" s="25">
        <v>1.2187089541887706</v>
      </c>
      <c r="AH154" s="25">
        <v>1.0629403871692891</v>
      </c>
      <c r="AI154" s="370"/>
    </row>
    <row r="155" spans="1:35" ht="13.8" x14ac:dyDescent="0.25">
      <c r="A155" s="38" t="s">
        <v>371</v>
      </c>
      <c r="B155" s="39" t="s">
        <v>372</v>
      </c>
      <c r="C155" s="35">
        <v>0.93514816942763523</v>
      </c>
      <c r="E155" s="35">
        <v>0.99619990923086066</v>
      </c>
      <c r="F155" s="40">
        <v>0.94535377638704965</v>
      </c>
      <c r="H155" s="40">
        <v>0.72335020368279379</v>
      </c>
      <c r="J155" s="41">
        <v>0.96116289759207607</v>
      </c>
      <c r="K155" s="62"/>
      <c r="M155" s="38" t="s">
        <v>319</v>
      </c>
      <c r="N155" s="39" t="s">
        <v>320</v>
      </c>
      <c r="O155" s="35">
        <v>1.1047202763818058</v>
      </c>
      <c r="Q155" s="35">
        <v>0.99627950075333704</v>
      </c>
      <c r="R155" s="40">
        <v>1.1695014451879782</v>
      </c>
      <c r="T155" s="40">
        <v>0.53403209810024843</v>
      </c>
      <c r="V155" s="41">
        <v>1.0542301387244821</v>
      </c>
      <c r="W155" s="62"/>
      <c r="Y155" s="23" t="s">
        <v>319</v>
      </c>
      <c r="Z155" s="24" t="s">
        <v>320</v>
      </c>
      <c r="AA155" s="25">
        <v>1.0916824485666159</v>
      </c>
      <c r="AB155" s="25">
        <v>1.0916824485666159</v>
      </c>
      <c r="AC155" s="25">
        <v>0.99748817379469135</v>
      </c>
      <c r="AD155" s="25">
        <v>1.1361128942111558</v>
      </c>
      <c r="AE155" s="25">
        <v>1.1361128942111558</v>
      </c>
      <c r="AF155" s="25">
        <v>0.22552173815544108</v>
      </c>
      <c r="AG155" s="25">
        <v>1.20686723387164</v>
      </c>
      <c r="AH155" s="25">
        <v>1.0463256671124825</v>
      </c>
      <c r="AI155" s="370"/>
    </row>
    <row r="156" spans="1:35" ht="13.8" x14ac:dyDescent="0.25">
      <c r="A156" s="38" t="s">
        <v>373</v>
      </c>
      <c r="B156" s="39" t="s">
        <v>374</v>
      </c>
      <c r="C156" s="35">
        <v>1.1084141820994733</v>
      </c>
      <c r="E156" s="35">
        <v>0.99619990923086066</v>
      </c>
      <c r="F156" s="40">
        <v>1.073810487809389</v>
      </c>
      <c r="H156" s="40">
        <v>0.8801695943676271</v>
      </c>
      <c r="J156" s="41">
        <v>1.0604359077978811</v>
      </c>
      <c r="K156" s="62"/>
      <c r="M156" s="38" t="s">
        <v>321</v>
      </c>
      <c r="N156" s="39" t="s">
        <v>322</v>
      </c>
      <c r="O156" s="35">
        <v>0.95865948391689737</v>
      </c>
      <c r="Q156" s="35">
        <v>0.99627950075333704</v>
      </c>
      <c r="R156" s="40">
        <v>0.94231780103970564</v>
      </c>
      <c r="T156" s="40">
        <v>1.7639853133925933</v>
      </c>
      <c r="V156" s="41">
        <v>0.97952328542625944</v>
      </c>
      <c r="W156" s="62"/>
      <c r="Y156" s="23" t="s">
        <v>321</v>
      </c>
      <c r="Z156" s="24" t="s">
        <v>322</v>
      </c>
      <c r="AA156" s="25">
        <v>0.96335787981188714</v>
      </c>
      <c r="AB156" s="25">
        <v>0.96335787981188714</v>
      </c>
      <c r="AC156" s="25">
        <v>0.99603480709830861</v>
      </c>
      <c r="AD156" s="25">
        <v>0.92081210049650775</v>
      </c>
      <c r="AE156" s="25">
        <v>0.92081210049650775</v>
      </c>
      <c r="AF156" s="25">
        <v>0.98110951282849168</v>
      </c>
      <c r="AG156" s="25">
        <v>0.79734527305987146</v>
      </c>
      <c r="AH156" s="25">
        <v>0.97884447200304869</v>
      </c>
      <c r="AI156" s="370"/>
    </row>
    <row r="157" spans="1:35" ht="13.8" x14ac:dyDescent="0.25">
      <c r="A157" s="38" t="s">
        <v>375</v>
      </c>
      <c r="B157" s="39" t="s">
        <v>376</v>
      </c>
      <c r="C157" s="35">
        <v>0.90305246646464243</v>
      </c>
      <c r="E157" s="35">
        <v>0.99619990923086066</v>
      </c>
      <c r="F157" s="40">
        <v>0.95530486877007115</v>
      </c>
      <c r="H157" s="40">
        <v>0.24141825971213493</v>
      </c>
      <c r="J157" s="41">
        <v>0.94164265362704902</v>
      </c>
      <c r="K157" s="62"/>
      <c r="M157" s="38" t="s">
        <v>323</v>
      </c>
      <c r="N157" s="39" t="s">
        <v>324</v>
      </c>
      <c r="O157" s="35">
        <v>0.93042837372975751</v>
      </c>
      <c r="Q157" s="35">
        <v>0.99627950075333704</v>
      </c>
      <c r="R157" s="40">
        <v>0.9265863557077344</v>
      </c>
      <c r="T157" s="40">
        <v>0.11279035854309273</v>
      </c>
      <c r="V157" s="41">
        <v>0.96113697379043272</v>
      </c>
      <c r="W157" s="62"/>
      <c r="Y157" s="23" t="s">
        <v>323</v>
      </c>
      <c r="Z157" s="24" t="s">
        <v>324</v>
      </c>
      <c r="AA157" s="25">
        <v>0.93208764111255171</v>
      </c>
      <c r="AB157" s="25">
        <v>0.93208764111255171</v>
      </c>
      <c r="AC157" s="25">
        <v>0.99603480709830883</v>
      </c>
      <c r="AD157" s="25">
        <v>0.93521078955409265</v>
      </c>
      <c r="AE157" s="25">
        <v>0.93521078955409265</v>
      </c>
      <c r="AF157" s="25">
        <v>4.7719824134060507E-2</v>
      </c>
      <c r="AG157" s="25">
        <v>0.6098278165198564</v>
      </c>
      <c r="AH157" s="25">
        <v>0.96142581361745982</v>
      </c>
      <c r="AI157" s="370"/>
    </row>
    <row r="158" spans="1:35" ht="13.8" x14ac:dyDescent="0.25">
      <c r="A158" s="38" t="s">
        <v>377</v>
      </c>
      <c r="B158" s="39" t="s">
        <v>378</v>
      </c>
      <c r="C158" s="35">
        <v>0.95485686847567919</v>
      </c>
      <c r="E158" s="35">
        <v>0.99619990923086066</v>
      </c>
      <c r="F158" s="40">
        <v>0.89885030544678635</v>
      </c>
      <c r="H158" s="40">
        <v>1.1528094003159439</v>
      </c>
      <c r="J158" s="41">
        <v>0.97267206790443539</v>
      </c>
      <c r="K158" s="62"/>
      <c r="M158" s="38" t="s">
        <v>325</v>
      </c>
      <c r="N158" s="39" t="s">
        <v>820</v>
      </c>
      <c r="O158" s="35">
        <v>0.94702099142572427</v>
      </c>
      <c r="Q158" s="35">
        <v>0.99627950075333704</v>
      </c>
      <c r="R158" s="40">
        <v>0.94476818405861129</v>
      </c>
      <c r="T158" s="40">
        <v>0.38038382711076835</v>
      </c>
      <c r="V158" s="41">
        <v>0.97043088314975812</v>
      </c>
      <c r="W158" s="62"/>
      <c r="Y158" s="23" t="s">
        <v>325</v>
      </c>
      <c r="Z158" s="24" t="s">
        <v>820</v>
      </c>
      <c r="AA158" s="25">
        <v>0.95287908275125943</v>
      </c>
      <c r="AB158" s="25">
        <v>0.95287908275125943</v>
      </c>
      <c r="AC158" s="25">
        <v>0.99603480709830872</v>
      </c>
      <c r="AD158" s="25">
        <v>0.941936625981452</v>
      </c>
      <c r="AE158" s="25">
        <v>0.941936625981452</v>
      </c>
      <c r="AF158" s="25">
        <v>0.16111384802785778</v>
      </c>
      <c r="AG158" s="25">
        <v>0.62361749004389933</v>
      </c>
      <c r="AH158" s="25">
        <v>0.97185392631586709</v>
      </c>
      <c r="AI158" s="370"/>
    </row>
    <row r="159" spans="1:35" ht="13.8" x14ac:dyDescent="0.25">
      <c r="A159" s="38" t="s">
        <v>379</v>
      </c>
      <c r="B159" s="39" t="s">
        <v>380</v>
      </c>
      <c r="C159" s="35">
        <v>1.1169403921866676</v>
      </c>
      <c r="E159" s="35">
        <v>0.99619990923086066</v>
      </c>
      <c r="F159" s="40">
        <v>1.0499790066611303</v>
      </c>
      <c r="H159" s="40">
        <v>1.1397551404255146</v>
      </c>
      <c r="J159" s="41">
        <v>1.0656467509071936</v>
      </c>
      <c r="K159" s="62"/>
      <c r="M159" s="38" t="s">
        <v>327</v>
      </c>
      <c r="N159" s="39" t="s">
        <v>328</v>
      </c>
      <c r="O159" s="35">
        <v>0.92540786247407614</v>
      </c>
      <c r="Q159" s="35">
        <v>0.99627950075333704</v>
      </c>
      <c r="R159" s="40">
        <v>0.92881498964653686</v>
      </c>
      <c r="T159" s="40">
        <v>0.40423757964237461</v>
      </c>
      <c r="V159" s="41">
        <v>0.95947925414212909</v>
      </c>
      <c r="W159" s="62"/>
      <c r="Y159" s="23" t="s">
        <v>327</v>
      </c>
      <c r="Z159" s="24" t="s">
        <v>328</v>
      </c>
      <c r="AA159" s="25">
        <v>0.92806982676496419</v>
      </c>
      <c r="AB159" s="25">
        <v>0.92806982676496419</v>
      </c>
      <c r="AC159" s="25">
        <v>0.99603480709830883</v>
      </c>
      <c r="AD159" s="25">
        <v>0.94218803125588957</v>
      </c>
      <c r="AE159" s="25">
        <v>0.94218803125588957</v>
      </c>
      <c r="AF159" s="25">
        <v>0.17341368147230637</v>
      </c>
      <c r="AG159" s="25">
        <v>0.57885385455888483</v>
      </c>
      <c r="AH159" s="25">
        <v>0.95981078282243204</v>
      </c>
      <c r="AI159" s="370"/>
    </row>
    <row r="160" spans="1:35" ht="13.8" x14ac:dyDescent="0.25">
      <c r="A160" s="38" t="s">
        <v>381</v>
      </c>
      <c r="B160" s="39" t="s">
        <v>382</v>
      </c>
      <c r="C160" s="35">
        <v>0.9300531126641115</v>
      </c>
      <c r="E160" s="35">
        <v>0.99619990923086066</v>
      </c>
      <c r="F160" s="40">
        <v>0.94055260681440078</v>
      </c>
      <c r="H160" s="40">
        <v>1.6348848077674782</v>
      </c>
      <c r="J160" s="41">
        <v>0.96232257696240842</v>
      </c>
      <c r="K160" s="62"/>
      <c r="M160" s="38" t="s">
        <v>329</v>
      </c>
      <c r="N160" s="39" t="s">
        <v>330</v>
      </c>
      <c r="O160" s="35">
        <v>1.1269427882004406</v>
      </c>
      <c r="Q160" s="35">
        <v>1.0185549790730142</v>
      </c>
      <c r="R160" s="40">
        <v>1.1418543618236059</v>
      </c>
      <c r="T160" s="40">
        <v>4.5715136051073682</v>
      </c>
      <c r="V160" s="41">
        <v>1.077823286806588</v>
      </c>
      <c r="W160" s="62"/>
      <c r="Y160" s="23" t="s">
        <v>329</v>
      </c>
      <c r="Z160" s="24" t="s">
        <v>330</v>
      </c>
      <c r="AA160" s="25">
        <v>1.1423199834878976</v>
      </c>
      <c r="AB160" s="25">
        <v>1.1423199834878976</v>
      </c>
      <c r="AC160" s="25">
        <v>1.0145837049117177</v>
      </c>
      <c r="AD160" s="25">
        <v>1.1653293513058998</v>
      </c>
      <c r="AE160" s="25">
        <v>1.1653293513058998</v>
      </c>
      <c r="AF160" s="25">
        <v>2.1607537488301105</v>
      </c>
      <c r="AG160" s="25">
        <v>2.5666811615894738</v>
      </c>
      <c r="AH160" s="25">
        <v>1.0841789879595591</v>
      </c>
      <c r="AI160" s="370"/>
    </row>
    <row r="161" spans="1:35" ht="13.8" x14ac:dyDescent="0.25">
      <c r="A161" s="38" t="s">
        <v>383</v>
      </c>
      <c r="B161" s="39" t="s">
        <v>384</v>
      </c>
      <c r="C161" s="35">
        <v>0.93561076072673433</v>
      </c>
      <c r="E161" s="35">
        <v>0.99619990923086066</v>
      </c>
      <c r="F161" s="40">
        <v>0.91550049923798604</v>
      </c>
      <c r="H161" s="40">
        <v>1.0747050655283961</v>
      </c>
      <c r="J161" s="41">
        <v>0.96219653949342665</v>
      </c>
      <c r="K161" s="62"/>
      <c r="M161" s="38" t="s">
        <v>331</v>
      </c>
      <c r="N161" s="39" t="s">
        <v>332</v>
      </c>
      <c r="O161" s="35">
        <v>1.1400684558838536</v>
      </c>
      <c r="Q161" s="35">
        <v>1.0185549790730142</v>
      </c>
      <c r="R161" s="40">
        <v>1.1475341153733569</v>
      </c>
      <c r="T161" s="40">
        <v>0.26622348723972733</v>
      </c>
      <c r="V161" s="41">
        <v>1.0735826352470115</v>
      </c>
      <c r="W161" s="62"/>
      <c r="Y161" s="23" t="s">
        <v>331</v>
      </c>
      <c r="Z161" s="24" t="s">
        <v>332</v>
      </c>
      <c r="AA161" s="25">
        <v>1.1520908951773519</v>
      </c>
      <c r="AB161" s="25">
        <v>1.1520908951773519</v>
      </c>
      <c r="AC161" s="25">
        <v>1.016568399550549</v>
      </c>
      <c r="AD161" s="25">
        <v>1.1571555655493517</v>
      </c>
      <c r="AE161" s="25">
        <v>1.1571555655493517</v>
      </c>
      <c r="AF161" s="25">
        <v>5.2620714417412284E-2</v>
      </c>
      <c r="AG161" s="25">
        <v>1.4507140871317681</v>
      </c>
      <c r="AH161" s="25">
        <v>1.0794279516127179</v>
      </c>
      <c r="AI161" s="370"/>
    </row>
    <row r="162" spans="1:35" ht="13.8" x14ac:dyDescent="0.25">
      <c r="A162" s="38" t="s">
        <v>385</v>
      </c>
      <c r="B162" s="39" t="s">
        <v>386</v>
      </c>
      <c r="C162" s="35">
        <v>0.9907266569179759</v>
      </c>
      <c r="E162" s="35">
        <v>0.99619990923086066</v>
      </c>
      <c r="F162" s="40">
        <v>1.0579762798494881</v>
      </c>
      <c r="H162" s="40">
        <v>1.4016416970915924</v>
      </c>
      <c r="J162" s="41">
        <v>0.99772357059421801</v>
      </c>
      <c r="K162" s="62"/>
      <c r="M162" s="38" t="s">
        <v>333</v>
      </c>
      <c r="N162" s="39" t="s">
        <v>855</v>
      </c>
      <c r="O162" s="35">
        <v>0.9154402650976684</v>
      </c>
      <c r="Q162" s="35">
        <v>0.99627950075333704</v>
      </c>
      <c r="R162" s="40">
        <v>0.92407126674537976</v>
      </c>
      <c r="T162" s="40">
        <v>0.40576377948041975</v>
      </c>
      <c r="V162" s="41">
        <v>0.95447877384684898</v>
      </c>
      <c r="W162" s="62"/>
      <c r="Y162" s="23" t="s">
        <v>333</v>
      </c>
      <c r="Z162" s="24" t="s">
        <v>855</v>
      </c>
      <c r="AA162" s="25">
        <v>0.90574392255935343</v>
      </c>
      <c r="AB162" s="25">
        <v>0.90574392255935343</v>
      </c>
      <c r="AC162" s="25">
        <v>0.99603480709830883</v>
      </c>
      <c r="AD162" s="25">
        <v>0.86931840749659584</v>
      </c>
      <c r="AE162" s="25">
        <v>0.86931840749659584</v>
      </c>
      <c r="AF162" s="25">
        <v>0.14125861599008993</v>
      </c>
      <c r="AG162" s="25">
        <v>0.49224880376816149</v>
      </c>
      <c r="AH162" s="25">
        <v>0.94677215370627699</v>
      </c>
      <c r="AI162" s="370"/>
    </row>
    <row r="163" spans="1:35" ht="13.8" x14ac:dyDescent="0.25">
      <c r="A163" s="38" t="s">
        <v>387</v>
      </c>
      <c r="B163" s="39" t="s">
        <v>388</v>
      </c>
      <c r="C163" s="35">
        <v>0.91589598390232496</v>
      </c>
      <c r="E163" s="35">
        <v>0.99619990923086066</v>
      </c>
      <c r="F163" s="40">
        <v>0.97866598939117577</v>
      </c>
      <c r="H163" s="40">
        <v>0.59648932552651934</v>
      </c>
      <c r="J163" s="41">
        <v>0.9509093087925875</v>
      </c>
      <c r="K163" s="62"/>
      <c r="M163" s="38" t="s">
        <v>335</v>
      </c>
      <c r="N163" s="39" t="s">
        <v>336</v>
      </c>
      <c r="O163" s="35">
        <v>1.0018369834802239</v>
      </c>
      <c r="Q163" s="35">
        <v>0.99627950075333704</v>
      </c>
      <c r="R163" s="40">
        <v>0.9758337635211195</v>
      </c>
      <c r="T163" s="40">
        <v>0.81797445737385976</v>
      </c>
      <c r="V163" s="41">
        <v>0.99919185994863846</v>
      </c>
      <c r="W163" s="62"/>
      <c r="Y163" s="23" t="s">
        <v>335</v>
      </c>
      <c r="Z163" s="24" t="s">
        <v>336</v>
      </c>
      <c r="AA163" s="25">
        <v>1.0001039743466043</v>
      </c>
      <c r="AB163" s="25">
        <v>1.0001039743466043</v>
      </c>
      <c r="AC163" s="25">
        <v>0.99603480709830883</v>
      </c>
      <c r="AD163" s="25">
        <v>0.94496074177748646</v>
      </c>
      <c r="AE163" s="25">
        <v>0.94496074177748646</v>
      </c>
      <c r="AF163" s="25">
        <v>0.49301957028679189</v>
      </c>
      <c r="AG163" s="25">
        <v>0.91592602570615544</v>
      </c>
      <c r="AH163" s="25">
        <v>0.99655939343960587</v>
      </c>
      <c r="AI163" s="370"/>
    </row>
    <row r="164" spans="1:35" ht="13.8" x14ac:dyDescent="0.25">
      <c r="A164" s="38" t="s">
        <v>389</v>
      </c>
      <c r="B164" s="39" t="s">
        <v>390</v>
      </c>
      <c r="C164" s="35">
        <v>0.92357829381131651</v>
      </c>
      <c r="E164" s="35">
        <v>0.99619990923086066</v>
      </c>
      <c r="F164" s="40">
        <v>0.98585298528752685</v>
      </c>
      <c r="H164" s="40">
        <v>0.20168629399074608</v>
      </c>
      <c r="J164" s="41">
        <v>0.95354995330846104</v>
      </c>
      <c r="K164" s="62"/>
      <c r="M164" s="38" t="s">
        <v>337</v>
      </c>
      <c r="N164" s="39" t="s">
        <v>338</v>
      </c>
      <c r="O164" s="35">
        <v>0.98727914622722901</v>
      </c>
      <c r="Q164" s="35">
        <v>0.99627950075333704</v>
      </c>
      <c r="R164" s="40">
        <v>0.96623723207491607</v>
      </c>
      <c r="T164" s="40">
        <v>0.91190795465250929</v>
      </c>
      <c r="V164" s="41">
        <v>0.99204336320334008</v>
      </c>
      <c r="W164" s="62"/>
      <c r="Y164" s="23" t="s">
        <v>337</v>
      </c>
      <c r="Z164" s="24" t="s">
        <v>338</v>
      </c>
      <c r="AA164" s="25">
        <v>0.98483029105258335</v>
      </c>
      <c r="AB164" s="25">
        <v>0.98483029105258335</v>
      </c>
      <c r="AC164" s="25">
        <v>0.99603480709830883</v>
      </c>
      <c r="AD164" s="25">
        <v>0.93863748610951681</v>
      </c>
      <c r="AE164" s="25">
        <v>0.93863748610951681</v>
      </c>
      <c r="AF164" s="25">
        <v>0.29066006993338939</v>
      </c>
      <c r="AG164" s="25">
        <v>0.83824745701667469</v>
      </c>
      <c r="AH164" s="25">
        <v>0.98830487063754313</v>
      </c>
      <c r="AI164" s="370"/>
    </row>
    <row r="165" spans="1:35" ht="13.8" x14ac:dyDescent="0.25">
      <c r="A165" s="38" t="s">
        <v>391</v>
      </c>
      <c r="B165" s="39" t="s">
        <v>392</v>
      </c>
      <c r="C165" s="35">
        <v>0.92451115924531224</v>
      </c>
      <c r="E165" s="35">
        <v>0.99619990923086066</v>
      </c>
      <c r="F165" s="40">
        <v>0.97904651425036082</v>
      </c>
      <c r="H165" s="40">
        <v>0.25860624123239656</v>
      </c>
      <c r="J165" s="41">
        <v>0.9541360544836377</v>
      </c>
      <c r="K165" s="62"/>
      <c r="M165" s="38" t="s">
        <v>339</v>
      </c>
      <c r="N165" s="39" t="s">
        <v>340</v>
      </c>
      <c r="O165" s="35">
        <v>1.1294443711421791</v>
      </c>
      <c r="Q165" s="35">
        <v>1.0185549790730142</v>
      </c>
      <c r="R165" s="40">
        <v>1.1263297664950884</v>
      </c>
      <c r="T165" s="40">
        <v>2.2542250295516726</v>
      </c>
      <c r="V165" s="41">
        <v>1.0727850538192598</v>
      </c>
      <c r="W165" s="62"/>
      <c r="Y165" s="23" t="s">
        <v>339</v>
      </c>
      <c r="Z165" s="24" t="s">
        <v>340</v>
      </c>
      <c r="AA165" s="25">
        <v>1.1488676589737681</v>
      </c>
      <c r="AB165" s="25">
        <v>1.1488676589737681</v>
      </c>
      <c r="AC165" s="25">
        <v>1.0080813377810405</v>
      </c>
      <c r="AD165" s="25">
        <v>1.1171776793076367</v>
      </c>
      <c r="AE165" s="25">
        <v>1.1171776793076367</v>
      </c>
      <c r="AF165" s="25">
        <v>0.93381295893629501</v>
      </c>
      <c r="AG165" s="25">
        <v>1.226424331719361</v>
      </c>
      <c r="AH165" s="25">
        <v>1.0764069169360477</v>
      </c>
      <c r="AI165" s="370"/>
    </row>
    <row r="166" spans="1:35" ht="13.8" x14ac:dyDescent="0.25">
      <c r="A166" s="38" t="s">
        <v>393</v>
      </c>
      <c r="B166" s="39" t="s">
        <v>394</v>
      </c>
      <c r="C166" s="35">
        <v>0.95234704775453094</v>
      </c>
      <c r="E166" s="35">
        <v>0.99619990923086066</v>
      </c>
      <c r="F166" s="40">
        <v>0.92077120937248436</v>
      </c>
      <c r="H166" s="40">
        <v>0.6342630433294667</v>
      </c>
      <c r="J166" s="41">
        <v>0.96955355815449629</v>
      </c>
      <c r="K166" s="62"/>
      <c r="M166" s="38" t="s">
        <v>341</v>
      </c>
      <c r="N166" s="39" t="s">
        <v>342</v>
      </c>
      <c r="O166" s="35">
        <v>0.94278258233915668</v>
      </c>
      <c r="Q166" s="35">
        <v>0.99627950075333704</v>
      </c>
      <c r="R166" s="40">
        <v>1.1366091579343045</v>
      </c>
      <c r="T166" s="40">
        <v>0.97474323223237203</v>
      </c>
      <c r="V166" s="41">
        <v>0.97528611148993982</v>
      </c>
      <c r="W166" s="62"/>
      <c r="Y166" s="23" t="s">
        <v>341</v>
      </c>
      <c r="Z166" s="24" t="s">
        <v>342</v>
      </c>
      <c r="AA166" s="25">
        <v>0.93872538604734579</v>
      </c>
      <c r="AB166" s="25">
        <v>0.93872538604734579</v>
      </c>
      <c r="AC166" s="25">
        <v>0.99603480709830883</v>
      </c>
      <c r="AD166" s="25">
        <v>1.0970526389043469</v>
      </c>
      <c r="AE166" s="25">
        <v>1.0970526389043469</v>
      </c>
      <c r="AF166" s="25">
        <v>0.29703928546399228</v>
      </c>
      <c r="AG166" s="25">
        <v>0.87485361765642411</v>
      </c>
      <c r="AH166" s="25">
        <v>0.97053620375913441</v>
      </c>
      <c r="AI166" s="370"/>
    </row>
    <row r="167" spans="1:35" ht="13.8" x14ac:dyDescent="0.25">
      <c r="A167" s="38" t="s">
        <v>395</v>
      </c>
      <c r="B167" s="39" t="s">
        <v>396</v>
      </c>
      <c r="C167" s="35">
        <v>0.93503304642982565</v>
      </c>
      <c r="E167" s="35">
        <v>0.99619990923086066</v>
      </c>
      <c r="F167" s="40">
        <v>0.95793078036587764</v>
      </c>
      <c r="H167" s="40">
        <v>1.3134897760923616</v>
      </c>
      <c r="J167" s="41">
        <v>0.96407968182086057</v>
      </c>
      <c r="K167" s="62"/>
      <c r="M167" s="38" t="s">
        <v>343</v>
      </c>
      <c r="N167" s="39" t="s">
        <v>344</v>
      </c>
      <c r="O167" s="35">
        <v>0.92991585974523805</v>
      </c>
      <c r="Q167" s="35">
        <v>0.99627950075333704</v>
      </c>
      <c r="R167" s="40">
        <v>0.89659703799580703</v>
      </c>
      <c r="T167" s="40">
        <v>0.31011376341333846</v>
      </c>
      <c r="V167" s="41">
        <v>0.96053290882506581</v>
      </c>
      <c r="W167" s="62"/>
      <c r="Y167" s="23" t="s">
        <v>343</v>
      </c>
      <c r="Z167" s="24" t="s">
        <v>344</v>
      </c>
      <c r="AA167" s="25">
        <v>0.92477421023356288</v>
      </c>
      <c r="AB167" s="25">
        <v>0.92477421023356288</v>
      </c>
      <c r="AC167" s="25">
        <v>0.99603480709830883</v>
      </c>
      <c r="AD167" s="25">
        <v>0.90888751266691903</v>
      </c>
      <c r="AE167" s="25">
        <v>0.90888751266691903</v>
      </c>
      <c r="AF167" s="25">
        <v>9.9729575794627531E-2</v>
      </c>
      <c r="AG167" s="25">
        <v>0.5710972463045989</v>
      </c>
      <c r="AH167" s="25">
        <v>0.95717669826657215</v>
      </c>
      <c r="AI167" s="370"/>
    </row>
    <row r="168" spans="1:35" ht="13.8" x14ac:dyDescent="0.25">
      <c r="A168" s="38" t="s">
        <v>397</v>
      </c>
      <c r="B168" s="39" t="s">
        <v>398</v>
      </c>
      <c r="C168" s="35">
        <v>0.94060858623805133</v>
      </c>
      <c r="E168" s="35">
        <v>0.99619990923086066</v>
      </c>
      <c r="F168" s="40">
        <v>0.92155319971296334</v>
      </c>
      <c r="H168" s="40">
        <v>0.82948909409304838</v>
      </c>
      <c r="J168" s="41">
        <v>0.96400324263903636</v>
      </c>
      <c r="K168" s="62"/>
      <c r="M168" s="38" t="s">
        <v>345</v>
      </c>
      <c r="N168" s="39" t="s">
        <v>346</v>
      </c>
      <c r="O168" s="35">
        <v>0.93632186030607023</v>
      </c>
      <c r="Q168" s="35">
        <v>0.99627950075333704</v>
      </c>
      <c r="R168" s="40">
        <v>0.95969645000107229</v>
      </c>
      <c r="T168" s="40">
        <v>0.51110244954338802</v>
      </c>
      <c r="V168" s="41">
        <v>0.96595463161230843</v>
      </c>
      <c r="W168" s="62"/>
      <c r="Y168" s="23" t="s">
        <v>345</v>
      </c>
      <c r="Z168" s="24" t="s">
        <v>346</v>
      </c>
      <c r="AA168" s="25">
        <v>0.94267725238651223</v>
      </c>
      <c r="AB168" s="25">
        <v>0.94267725238651223</v>
      </c>
      <c r="AC168" s="25">
        <v>0.99603480709830883</v>
      </c>
      <c r="AD168" s="25">
        <v>0.97516356753124211</v>
      </c>
      <c r="AE168" s="25">
        <v>0.97516356753124211</v>
      </c>
      <c r="AF168" s="25">
        <v>0.21587848142074081</v>
      </c>
      <c r="AG168" s="25">
        <v>0.57547190449939511</v>
      </c>
      <c r="AH168" s="25">
        <v>0.96773350218383691</v>
      </c>
      <c r="AI168" s="370"/>
    </row>
    <row r="169" spans="1:35" ht="13.8" x14ac:dyDescent="0.25">
      <c r="A169" s="38" t="s">
        <v>399</v>
      </c>
      <c r="B169" s="39" t="s">
        <v>400</v>
      </c>
      <c r="C169" s="35">
        <v>0.94824965198266875</v>
      </c>
      <c r="E169" s="35">
        <v>0.99619990923086066</v>
      </c>
      <c r="F169" s="40">
        <v>0.91854909979463428</v>
      </c>
      <c r="H169" s="40">
        <v>0.29083703319735932</v>
      </c>
      <c r="J169" s="41">
        <v>0.96570505966300657</v>
      </c>
      <c r="K169" s="62"/>
      <c r="M169" s="38" t="s">
        <v>347</v>
      </c>
      <c r="N169" s="39" t="s">
        <v>348</v>
      </c>
      <c r="O169" s="35">
        <v>1.0148154229793986</v>
      </c>
      <c r="Q169" s="35">
        <v>0.99627950075333704</v>
      </c>
      <c r="R169" s="40">
        <v>1.086362009211828</v>
      </c>
      <c r="T169" s="40">
        <v>1.7964925357129413</v>
      </c>
      <c r="V169" s="41">
        <v>1.0111210338035004</v>
      </c>
      <c r="W169" s="62"/>
      <c r="Y169" s="23" t="s">
        <v>347</v>
      </c>
      <c r="Z169" s="24" t="s">
        <v>348</v>
      </c>
      <c r="AA169" s="25">
        <v>1.0169584402287661</v>
      </c>
      <c r="AB169" s="25">
        <v>1.0169584402287661</v>
      </c>
      <c r="AC169" s="25">
        <v>0.99603480709830905</v>
      </c>
      <c r="AD169" s="25">
        <v>1.0540476256653113</v>
      </c>
      <c r="AE169" s="25">
        <v>1.0540476256653113</v>
      </c>
      <c r="AF169" s="25">
        <v>0.67941954764733892</v>
      </c>
      <c r="AG169" s="25">
        <v>0.84697305438613912</v>
      </c>
      <c r="AH169" s="25">
        <v>1.0075444392890587</v>
      </c>
      <c r="AI169" s="370"/>
    </row>
    <row r="170" spans="1:35" ht="13.8" x14ac:dyDescent="0.25">
      <c r="A170" s="38" t="s">
        <v>401</v>
      </c>
      <c r="B170" s="39" t="s">
        <v>402</v>
      </c>
      <c r="C170" s="35">
        <v>0.93829513425618916</v>
      </c>
      <c r="E170" s="35">
        <v>0.99619990923086066</v>
      </c>
      <c r="F170" s="40">
        <v>1.0589738555432953</v>
      </c>
      <c r="H170" s="40">
        <v>1.0018056735645813</v>
      </c>
      <c r="J170" s="41">
        <v>0.96716543126996202</v>
      </c>
      <c r="K170" s="62"/>
      <c r="M170" s="38" t="s">
        <v>351</v>
      </c>
      <c r="N170" s="39" t="s">
        <v>352</v>
      </c>
      <c r="O170" s="35">
        <v>0.93793527401631938</v>
      </c>
      <c r="Q170" s="35">
        <v>0.99627950075333704</v>
      </c>
      <c r="R170" s="40">
        <v>0.95719598688875118</v>
      </c>
      <c r="T170" s="40">
        <v>0.20465660461307947</v>
      </c>
      <c r="V170" s="41">
        <v>0.96590233819622018</v>
      </c>
      <c r="W170" s="62"/>
      <c r="Y170" s="23" t="s">
        <v>351</v>
      </c>
      <c r="Z170" s="24" t="s">
        <v>352</v>
      </c>
      <c r="AA170" s="25">
        <v>0.94041985659246552</v>
      </c>
      <c r="AB170" s="25">
        <v>0.94041985659246552</v>
      </c>
      <c r="AC170" s="25">
        <v>0.99603480709830883</v>
      </c>
      <c r="AD170" s="25">
        <v>0.97229000683769051</v>
      </c>
      <c r="AE170" s="25">
        <v>0.97229000683769051</v>
      </c>
      <c r="AF170" s="25">
        <v>8.8712856383549435E-2</v>
      </c>
      <c r="AG170" s="25">
        <v>0.66302180912841102</v>
      </c>
      <c r="AH170" s="25">
        <v>0.96670469924803004</v>
      </c>
      <c r="AI170" s="370"/>
    </row>
    <row r="171" spans="1:35" ht="13.8" x14ac:dyDescent="0.25">
      <c r="A171" s="38" t="s">
        <v>403</v>
      </c>
      <c r="B171" s="39" t="s">
        <v>404</v>
      </c>
      <c r="C171" s="35">
        <v>0.92721174932568984</v>
      </c>
      <c r="E171" s="35">
        <v>0.99619990923086066</v>
      </c>
      <c r="F171" s="40">
        <v>1.0016015464380901</v>
      </c>
      <c r="H171" s="40">
        <v>0.66783091692174623</v>
      </c>
      <c r="J171" s="41">
        <v>0.95805399136498615</v>
      </c>
      <c r="K171" s="62"/>
      <c r="M171" s="38" t="s">
        <v>353</v>
      </c>
      <c r="N171" s="39" t="s">
        <v>354</v>
      </c>
      <c r="O171" s="35">
        <v>0.9268586294881741</v>
      </c>
      <c r="Q171" s="35">
        <v>0.99627950075333704</v>
      </c>
      <c r="R171" s="40">
        <v>0.95405396323109137</v>
      </c>
      <c r="T171" s="40">
        <v>0.57576901036656669</v>
      </c>
      <c r="V171" s="41">
        <v>0.96133372322143318</v>
      </c>
      <c r="W171" s="62"/>
      <c r="Y171" s="23" t="s">
        <v>353</v>
      </c>
      <c r="Z171" s="24" t="s">
        <v>354</v>
      </c>
      <c r="AA171" s="25">
        <v>0.92584700842845824</v>
      </c>
      <c r="AB171" s="25">
        <v>0.92584700842845824</v>
      </c>
      <c r="AC171" s="25">
        <v>0.99603480709830883</v>
      </c>
      <c r="AD171" s="25">
        <v>0.96772250345125532</v>
      </c>
      <c r="AE171" s="25">
        <v>0.96772250345125532</v>
      </c>
      <c r="AF171" s="25">
        <v>0.22493629000086648</v>
      </c>
      <c r="AG171" s="25">
        <v>0.6171034318154307</v>
      </c>
      <c r="AH171" s="25">
        <v>0.95969287915661272</v>
      </c>
      <c r="AI171" s="370"/>
    </row>
    <row r="172" spans="1:35" ht="13.8" x14ac:dyDescent="0.25">
      <c r="A172" s="38" t="s">
        <v>405</v>
      </c>
      <c r="B172" s="39" t="s">
        <v>406</v>
      </c>
      <c r="C172" s="35">
        <v>0.93723513211805054</v>
      </c>
      <c r="E172" s="35">
        <v>0.99619990923086066</v>
      </c>
      <c r="F172" s="40">
        <v>0.950929947379622</v>
      </c>
      <c r="H172" s="40">
        <v>1.05289577650668</v>
      </c>
      <c r="J172" s="41">
        <v>0.96393449713505386</v>
      </c>
      <c r="K172" s="62"/>
      <c r="M172" s="38" t="s">
        <v>355</v>
      </c>
      <c r="N172" s="39" t="s">
        <v>356</v>
      </c>
      <c r="O172" s="35">
        <v>0.94913701034151399</v>
      </c>
      <c r="Q172" s="35">
        <v>0.99627950075333704</v>
      </c>
      <c r="R172" s="40">
        <v>0.95727436545117672</v>
      </c>
      <c r="T172" s="40">
        <v>0.95129349651555928</v>
      </c>
      <c r="V172" s="41">
        <v>0.97325297698940516</v>
      </c>
      <c r="W172" s="62"/>
      <c r="Y172" s="23" t="s">
        <v>355</v>
      </c>
      <c r="Z172" s="24" t="s">
        <v>356</v>
      </c>
      <c r="AA172" s="25">
        <v>0.95890711592536548</v>
      </c>
      <c r="AB172" s="25">
        <v>0.95890711592536548</v>
      </c>
      <c r="AC172" s="25">
        <v>0.99603480709830883</v>
      </c>
      <c r="AD172" s="25">
        <v>0.95817538512829936</v>
      </c>
      <c r="AE172" s="25">
        <v>0.95817538512829936</v>
      </c>
      <c r="AF172" s="25">
        <v>0.40283009419888111</v>
      </c>
      <c r="AG172" s="25">
        <v>0.70908349068475918</v>
      </c>
      <c r="AH172" s="25">
        <v>0.9760600162530646</v>
      </c>
      <c r="AI172" s="370"/>
    </row>
    <row r="173" spans="1:35" ht="13.8" x14ac:dyDescent="0.25">
      <c r="A173" s="38" t="s">
        <v>407</v>
      </c>
      <c r="B173" s="39" t="s">
        <v>408</v>
      </c>
      <c r="C173" s="35">
        <v>0.93641181985026811</v>
      </c>
      <c r="E173" s="35">
        <v>0.99619990923086066</v>
      </c>
      <c r="F173" s="40">
        <v>0.94759501341025287</v>
      </c>
      <c r="H173" s="40">
        <v>0.45736341383417806</v>
      </c>
      <c r="J173" s="41">
        <v>0.96072437171617664</v>
      </c>
      <c r="K173" s="62"/>
      <c r="M173" s="38" t="s">
        <v>357</v>
      </c>
      <c r="N173" s="39" t="s">
        <v>358</v>
      </c>
      <c r="O173" s="35">
        <v>0.91817095848136643</v>
      </c>
      <c r="Q173" s="35">
        <v>0.99627950075333704</v>
      </c>
      <c r="R173" s="40">
        <v>0.92242998660615427</v>
      </c>
      <c r="T173" s="40">
        <v>0.15305575271270758</v>
      </c>
      <c r="V173" s="41">
        <v>0.95513167739664606</v>
      </c>
      <c r="W173" s="62"/>
      <c r="Y173" s="23" t="s">
        <v>357</v>
      </c>
      <c r="Z173" s="24" t="s">
        <v>358</v>
      </c>
      <c r="AA173" s="25">
        <v>0.91616449993341875</v>
      </c>
      <c r="AB173" s="25">
        <v>0.91616449993341875</v>
      </c>
      <c r="AC173" s="25">
        <v>0.99603480709830883</v>
      </c>
      <c r="AD173" s="25">
        <v>0.85189069256672922</v>
      </c>
      <c r="AE173" s="25">
        <v>0.85189069256672922</v>
      </c>
      <c r="AF173" s="25">
        <v>7.7386047457428137E-2</v>
      </c>
      <c r="AG173" s="25">
        <v>0.4642339211785847</v>
      </c>
      <c r="AH173" s="25">
        <v>0.95104417534405317</v>
      </c>
      <c r="AI173" s="370"/>
    </row>
    <row r="174" spans="1:35" ht="13.8" x14ac:dyDescent="0.25">
      <c r="A174" s="38" t="s">
        <v>409</v>
      </c>
      <c r="B174" s="39" t="s">
        <v>410</v>
      </c>
      <c r="C174" s="35">
        <v>0.98793758775301632</v>
      </c>
      <c r="E174" s="35">
        <v>0.99619990923086066</v>
      </c>
      <c r="F174" s="40">
        <v>1.0689163265473325</v>
      </c>
      <c r="H174" s="40">
        <v>1.1230395218822253</v>
      </c>
      <c r="J174" s="41">
        <v>0.9952346599914863</v>
      </c>
      <c r="K174" s="62"/>
      <c r="M174" s="38" t="s">
        <v>359</v>
      </c>
      <c r="N174" s="39" t="s">
        <v>360</v>
      </c>
      <c r="O174" s="35">
        <v>0.9162701162014113</v>
      </c>
      <c r="Q174" s="35">
        <v>0.99627950075333704</v>
      </c>
      <c r="R174" s="40">
        <v>0.89108685426647571</v>
      </c>
      <c r="T174" s="40">
        <v>0.2971658828465964</v>
      </c>
      <c r="V174" s="41">
        <v>0.95367729584176675</v>
      </c>
      <c r="W174" s="62"/>
      <c r="Y174" s="23" t="s">
        <v>359</v>
      </c>
      <c r="Z174" s="24" t="s">
        <v>360</v>
      </c>
      <c r="AA174" s="25">
        <v>0.91085349894014711</v>
      </c>
      <c r="AB174" s="25">
        <v>0.91085349894014711</v>
      </c>
      <c r="AC174" s="25">
        <v>0.99603480709830883</v>
      </c>
      <c r="AD174" s="25">
        <v>0.9850099932893176</v>
      </c>
      <c r="AE174" s="25">
        <v>0.9850099932893176</v>
      </c>
      <c r="AF174" s="25">
        <v>0.12587487971028172</v>
      </c>
      <c r="AG174" s="25">
        <v>0.61883197994678385</v>
      </c>
      <c r="AH174" s="25">
        <v>0.95276427052606072</v>
      </c>
      <c r="AI174" s="370"/>
    </row>
    <row r="175" spans="1:35" ht="13.8" x14ac:dyDescent="0.25">
      <c r="A175" s="38" t="s">
        <v>411</v>
      </c>
      <c r="B175" s="39" t="s">
        <v>412</v>
      </c>
      <c r="C175" s="35">
        <v>0.94081488276845637</v>
      </c>
      <c r="E175" s="35">
        <v>0.99619990923086066</v>
      </c>
      <c r="F175" s="40">
        <v>0.94535377638704954</v>
      </c>
      <c r="H175" s="40">
        <v>0.63993128484230377</v>
      </c>
      <c r="J175" s="41">
        <v>0.96390087583161455</v>
      </c>
      <c r="K175" s="62"/>
      <c r="M175" s="38" t="s">
        <v>361</v>
      </c>
      <c r="N175" s="39" t="s">
        <v>362</v>
      </c>
      <c r="O175" s="35">
        <v>0.94382254229735907</v>
      </c>
      <c r="Q175" s="35">
        <v>0.99627950075333704</v>
      </c>
      <c r="R175" s="40">
        <v>0.89353336416447571</v>
      </c>
      <c r="T175" s="40">
        <v>0.7677975167242177</v>
      </c>
      <c r="V175" s="41">
        <v>0.9683903247989627</v>
      </c>
      <c r="W175" s="62"/>
      <c r="Y175" s="23" t="s">
        <v>361</v>
      </c>
      <c r="Z175" s="24" t="s">
        <v>362</v>
      </c>
      <c r="AA175" s="25">
        <v>0.94401856105179194</v>
      </c>
      <c r="AB175" s="25">
        <v>0.94401856105179194</v>
      </c>
      <c r="AC175" s="25">
        <v>0.99603480709830883</v>
      </c>
      <c r="AD175" s="25">
        <v>0.98974384608371502</v>
      </c>
      <c r="AE175" s="25">
        <v>0.98974384608371502</v>
      </c>
      <c r="AF175" s="25">
        <v>0.32151614493533065</v>
      </c>
      <c r="AG175" s="25">
        <v>0.54955561542369324</v>
      </c>
      <c r="AH175" s="25">
        <v>0.96886121505484202</v>
      </c>
      <c r="AI175" s="370"/>
    </row>
    <row r="176" spans="1:35" ht="13.8" x14ac:dyDescent="0.25">
      <c r="A176" s="38" t="s">
        <v>413</v>
      </c>
      <c r="B176" s="39" t="s">
        <v>414</v>
      </c>
      <c r="C176" s="35">
        <v>0.9200770640407071</v>
      </c>
      <c r="E176" s="35">
        <v>0.99619990923086066</v>
      </c>
      <c r="F176" s="40">
        <v>0.93646313410727822</v>
      </c>
      <c r="H176" s="40">
        <v>0.32806384736592281</v>
      </c>
      <c r="J176" s="41">
        <v>0.95087815381121321</v>
      </c>
      <c r="K176" s="62"/>
      <c r="M176" s="38" t="s">
        <v>363</v>
      </c>
      <c r="N176" s="39" t="s">
        <v>364</v>
      </c>
      <c r="O176" s="35">
        <v>1.0424714641270307</v>
      </c>
      <c r="Q176" s="35">
        <v>0.99627950075333704</v>
      </c>
      <c r="R176" s="40">
        <v>1.1133005212377778</v>
      </c>
      <c r="T176" s="40">
        <v>1.2766101438589954</v>
      </c>
      <c r="V176" s="41">
        <v>1.0240902473657456</v>
      </c>
      <c r="W176" s="62"/>
      <c r="Y176" s="23" t="s">
        <v>363</v>
      </c>
      <c r="Z176" s="24" t="s">
        <v>364</v>
      </c>
      <c r="AA176" s="25">
        <v>0.99908643555544974</v>
      </c>
      <c r="AB176" s="25">
        <v>0.99908643555544974</v>
      </c>
      <c r="AC176" s="25">
        <v>0.99603480709830883</v>
      </c>
      <c r="AD176" s="25">
        <v>1.0756931561897773</v>
      </c>
      <c r="AE176" s="25">
        <v>1.0756931561897773</v>
      </c>
      <c r="AF176" s="25">
        <v>0.33569411155910983</v>
      </c>
      <c r="AG176" s="25">
        <v>1.0289142575821386</v>
      </c>
      <c r="AH176" s="25">
        <v>0.99964759720065988</v>
      </c>
      <c r="AI176" s="370"/>
    </row>
    <row r="177" spans="1:35" ht="13.8" x14ac:dyDescent="0.25">
      <c r="A177" s="38" t="s">
        <v>415</v>
      </c>
      <c r="B177" s="39" t="s">
        <v>416</v>
      </c>
      <c r="C177" s="35">
        <v>0.93449445111623863</v>
      </c>
      <c r="E177" s="35">
        <v>0.99619990923086066</v>
      </c>
      <c r="F177" s="40">
        <v>0.90313804999764513</v>
      </c>
      <c r="H177" s="40">
        <v>0.15599416273185476</v>
      </c>
      <c r="J177" s="41">
        <v>0.95713657445538125</v>
      </c>
      <c r="K177" s="62"/>
      <c r="M177" s="38" t="s">
        <v>26</v>
      </c>
      <c r="N177" s="39" t="s">
        <v>27</v>
      </c>
      <c r="O177" s="35">
        <v>1.1044255006201276</v>
      </c>
      <c r="Q177" s="35">
        <v>0.99627950075333704</v>
      </c>
      <c r="R177" s="40">
        <v>1.0555786007146748</v>
      </c>
      <c r="T177" s="40">
        <v>3.4878733002125135</v>
      </c>
      <c r="V177" s="41">
        <v>1.0582794926501122</v>
      </c>
      <c r="W177" s="62"/>
      <c r="Y177" s="23" t="s">
        <v>26</v>
      </c>
      <c r="Z177" s="24" t="s">
        <v>27</v>
      </c>
      <c r="AA177" s="25">
        <v>1.0834852315613608</v>
      </c>
      <c r="AB177" s="25">
        <v>1.0834852315613608</v>
      </c>
      <c r="AC177" s="25">
        <v>0.99748817379469112</v>
      </c>
      <c r="AD177" s="25">
        <v>1.0262812441261333</v>
      </c>
      <c r="AE177" s="25">
        <v>1.0262812441261333</v>
      </c>
      <c r="AF177" s="25">
        <v>1.2850190857304933</v>
      </c>
      <c r="AG177" s="25">
        <v>1.3008484330718326</v>
      </c>
      <c r="AH177" s="25">
        <v>1.0422198514947318</v>
      </c>
      <c r="AI177" s="370"/>
    </row>
    <row r="178" spans="1:35" ht="13.8" x14ac:dyDescent="0.25">
      <c r="A178" s="38" t="s">
        <v>417</v>
      </c>
      <c r="B178" s="39" t="s">
        <v>418</v>
      </c>
      <c r="C178" s="35">
        <v>0.93197348381829093</v>
      </c>
      <c r="E178" s="35">
        <v>0.99619990923086066</v>
      </c>
      <c r="F178" s="40">
        <v>0.91550049923798593</v>
      </c>
      <c r="H178" s="40">
        <v>0.83532623090386482</v>
      </c>
      <c r="J178" s="41">
        <v>0.95912624120846979</v>
      </c>
      <c r="K178" s="62"/>
      <c r="M178" s="38" t="s">
        <v>365</v>
      </c>
      <c r="N178" s="39" t="s">
        <v>366</v>
      </c>
      <c r="O178" s="35">
        <v>1.0906853846288567</v>
      </c>
      <c r="Q178" s="35">
        <v>0.99627950075333704</v>
      </c>
      <c r="R178" s="40">
        <v>1.0051913247896671</v>
      </c>
      <c r="T178" s="40">
        <v>1.9471615016354384</v>
      </c>
      <c r="V178" s="41">
        <v>1.0462692375404545</v>
      </c>
      <c r="W178" s="62"/>
      <c r="Y178" s="23" t="s">
        <v>365</v>
      </c>
      <c r="Z178" s="24" t="s">
        <v>366</v>
      </c>
      <c r="AA178" s="25">
        <v>1.0528537286154867</v>
      </c>
      <c r="AB178" s="25">
        <v>1.0528537286154867</v>
      </c>
      <c r="AC178" s="25">
        <v>0.99914704480131411</v>
      </c>
      <c r="AD178" s="25">
        <v>0.99053311434916358</v>
      </c>
      <c r="AE178" s="25">
        <v>0.99053311434916358</v>
      </c>
      <c r="AF178" s="25">
        <v>0.91162756594385164</v>
      </c>
      <c r="AG178" s="25">
        <v>1.0155654661675253</v>
      </c>
      <c r="AH178" s="25">
        <v>1.0248018813536743</v>
      </c>
      <c r="AI178" s="370"/>
    </row>
    <row r="179" spans="1:35" ht="13.8" x14ac:dyDescent="0.25">
      <c r="A179" s="38" t="s">
        <v>419</v>
      </c>
      <c r="B179" s="39" t="s">
        <v>420</v>
      </c>
      <c r="C179" s="35">
        <v>0.91289238573619247</v>
      </c>
      <c r="E179" s="35">
        <v>0.99619990923086066</v>
      </c>
      <c r="F179" s="40">
        <v>0.98954448269323136</v>
      </c>
      <c r="H179" s="40">
        <v>1.1686936297291384</v>
      </c>
      <c r="J179" s="41">
        <v>0.95211426694283574</v>
      </c>
      <c r="K179" s="62"/>
      <c r="M179" s="38" t="s">
        <v>367</v>
      </c>
      <c r="N179" s="39" t="s">
        <v>368</v>
      </c>
      <c r="O179" s="35">
        <v>0.95732587385097145</v>
      </c>
      <c r="Q179" s="35">
        <v>0.99627950075333704</v>
      </c>
      <c r="R179" s="40">
        <v>0.93753421639036261</v>
      </c>
      <c r="T179" s="40">
        <v>1.4126068671935397</v>
      </c>
      <c r="V179" s="41">
        <v>0.97785360961861789</v>
      </c>
      <c r="W179" s="62"/>
      <c r="Y179" s="23" t="s">
        <v>367</v>
      </c>
      <c r="Z179" s="24" t="s">
        <v>368</v>
      </c>
      <c r="AA179" s="25">
        <v>0.95959080205041625</v>
      </c>
      <c r="AB179" s="25">
        <v>0.95959080205041625</v>
      </c>
      <c r="AC179" s="25">
        <v>0.99603480709830883</v>
      </c>
      <c r="AD179" s="25">
        <v>0.9467607451759632</v>
      </c>
      <c r="AE179" s="25">
        <v>0.9467607451759632</v>
      </c>
      <c r="AF179" s="25">
        <v>0.48759133407970057</v>
      </c>
      <c r="AG179" s="25">
        <v>0.76506762147220042</v>
      </c>
      <c r="AH179" s="25">
        <v>0.97652346567823467</v>
      </c>
      <c r="AI179" s="370"/>
    </row>
    <row r="180" spans="1:35" ht="13.8" x14ac:dyDescent="0.25">
      <c r="A180" s="38" t="s">
        <v>421</v>
      </c>
      <c r="B180" s="39" t="s">
        <v>422</v>
      </c>
      <c r="C180" s="35">
        <v>1.1073761786291625</v>
      </c>
      <c r="E180" s="35">
        <v>0.99619990923086066</v>
      </c>
      <c r="F180" s="40">
        <v>1.0747179773663313</v>
      </c>
      <c r="H180" s="40">
        <v>0.87779911050994497</v>
      </c>
      <c r="J180" s="41">
        <v>1.059879437772459</v>
      </c>
      <c r="K180" s="62"/>
      <c r="M180" s="38" t="s">
        <v>369</v>
      </c>
      <c r="N180" s="39" t="s">
        <v>370</v>
      </c>
      <c r="O180" s="35">
        <v>1.1202299733874304</v>
      </c>
      <c r="Q180" s="35">
        <v>1.0185549790730142</v>
      </c>
      <c r="R180" s="40">
        <v>1.1423884696121012</v>
      </c>
      <c r="T180" s="40">
        <v>3.0021458334342812</v>
      </c>
      <c r="V180" s="41">
        <v>1.0706165761951936</v>
      </c>
      <c r="W180" s="62"/>
      <c r="Y180" s="23" t="s">
        <v>369</v>
      </c>
      <c r="Z180" s="24" t="s">
        <v>370</v>
      </c>
      <c r="AA180" s="25">
        <v>1.1300831770436599</v>
      </c>
      <c r="AB180" s="25">
        <v>1.1300831770436599</v>
      </c>
      <c r="AC180" s="25">
        <v>1.0131150638897184</v>
      </c>
      <c r="AD180" s="25">
        <v>1.1235748671974655</v>
      </c>
      <c r="AE180" s="25">
        <v>1.1235748671974655</v>
      </c>
      <c r="AF180" s="25">
        <v>7.3403736008882312</v>
      </c>
      <c r="AG180" s="25">
        <v>1.3337121065748421</v>
      </c>
      <c r="AH180" s="25">
        <v>1.0824221885234777</v>
      </c>
      <c r="AI180" s="370"/>
    </row>
    <row r="181" spans="1:35" ht="13.8" x14ac:dyDescent="0.25">
      <c r="A181" s="38" t="s">
        <v>423</v>
      </c>
      <c r="B181" s="39" t="s">
        <v>424</v>
      </c>
      <c r="C181" s="35">
        <v>0.92974872048445201</v>
      </c>
      <c r="E181" s="35">
        <v>0.99619990923086066</v>
      </c>
      <c r="F181" s="40">
        <v>0.92371246585810041</v>
      </c>
      <c r="H181" s="40">
        <v>0.45705680455969311</v>
      </c>
      <c r="J181" s="41">
        <v>0.95642784472023257</v>
      </c>
      <c r="K181" s="62"/>
      <c r="M181" s="38" t="s">
        <v>371</v>
      </c>
      <c r="N181" s="39" t="s">
        <v>372</v>
      </c>
      <c r="O181" s="35">
        <v>0.94850666098260428</v>
      </c>
      <c r="Q181" s="35">
        <v>0.99627950075333704</v>
      </c>
      <c r="R181" s="40">
        <v>0.94938923282522492</v>
      </c>
      <c r="T181" s="40">
        <v>1.2460629104441416</v>
      </c>
      <c r="V181" s="41">
        <v>0.9734621191854147</v>
      </c>
      <c r="W181" s="62"/>
      <c r="Y181" s="23" t="s">
        <v>371</v>
      </c>
      <c r="Z181" s="24" t="s">
        <v>372</v>
      </c>
      <c r="AA181" s="25">
        <v>0.94985922644199294</v>
      </c>
      <c r="AB181" s="25">
        <v>0.94985922644199294</v>
      </c>
      <c r="AC181" s="25">
        <v>0.99603480709830883</v>
      </c>
      <c r="AD181" s="25">
        <v>0.96111850857556635</v>
      </c>
      <c r="AE181" s="25">
        <v>0.96111850857556635</v>
      </c>
      <c r="AF181" s="25">
        <v>0.56901304183219736</v>
      </c>
      <c r="AG181" s="25">
        <v>0.6921242933801528</v>
      </c>
      <c r="AH181" s="25">
        <v>0.97208206056567092</v>
      </c>
      <c r="AI181" s="370"/>
    </row>
    <row r="182" spans="1:35" ht="13.8" x14ac:dyDescent="0.25">
      <c r="A182" s="38" t="s">
        <v>425</v>
      </c>
      <c r="B182" s="39" t="s">
        <v>426</v>
      </c>
      <c r="C182" s="35">
        <v>0.9456558874249279</v>
      </c>
      <c r="E182" s="35">
        <v>0.99619990923086066</v>
      </c>
      <c r="F182" s="40">
        <v>0.94535377638704965</v>
      </c>
      <c r="H182" s="40">
        <v>1.032290748371794</v>
      </c>
      <c r="J182" s="41">
        <v>0.96831785780110669</v>
      </c>
      <c r="K182" s="62"/>
      <c r="M182" s="38" t="s">
        <v>373</v>
      </c>
      <c r="N182" s="39" t="s">
        <v>374</v>
      </c>
      <c r="O182" s="35">
        <v>1.0799363682565417</v>
      </c>
      <c r="Q182" s="35">
        <v>0.99627950075333704</v>
      </c>
      <c r="R182" s="40">
        <v>1.0359511463969515</v>
      </c>
      <c r="T182" s="40">
        <v>2.9705613385534138</v>
      </c>
      <c r="V182" s="41">
        <v>1.044459296071119</v>
      </c>
      <c r="W182" s="62"/>
      <c r="Y182" s="23" t="s">
        <v>373</v>
      </c>
      <c r="Z182" s="24" t="s">
        <v>374</v>
      </c>
      <c r="AA182" s="25">
        <v>1.0481006365916077</v>
      </c>
      <c r="AB182" s="25">
        <v>1.0481006365916077</v>
      </c>
      <c r="AC182" s="25">
        <v>0.99688197922187083</v>
      </c>
      <c r="AD182" s="25">
        <v>0.98966972271783715</v>
      </c>
      <c r="AE182" s="25">
        <v>0.98966972271783715</v>
      </c>
      <c r="AF182" s="25">
        <v>0.83891141838111827</v>
      </c>
      <c r="AG182" s="25">
        <v>1.1148035463944972</v>
      </c>
      <c r="AH182" s="25">
        <v>1.022453944768424</v>
      </c>
      <c r="AI182" s="370"/>
    </row>
    <row r="183" spans="1:35" ht="13.8" x14ac:dyDescent="0.25">
      <c r="A183" s="38" t="s">
        <v>429</v>
      </c>
      <c r="B183" s="39" t="s">
        <v>430</v>
      </c>
      <c r="C183" s="35">
        <v>0.91377085940408831</v>
      </c>
      <c r="E183" s="35">
        <v>0.99619990923086066</v>
      </c>
      <c r="F183" s="40">
        <v>0.92718710208680366</v>
      </c>
      <c r="H183" s="40">
        <v>1.1029012458899965</v>
      </c>
      <c r="J183" s="41">
        <v>0.95064086610628995</v>
      </c>
      <c r="K183" s="62"/>
      <c r="M183" s="38" t="s">
        <v>375</v>
      </c>
      <c r="N183" s="39" t="s">
        <v>376</v>
      </c>
      <c r="O183" s="35">
        <v>0.90428976056740851</v>
      </c>
      <c r="Q183" s="35">
        <v>0.99627950075333704</v>
      </c>
      <c r="R183" s="40">
        <v>0.95974259927850336</v>
      </c>
      <c r="T183" s="40">
        <v>0.25957457331355926</v>
      </c>
      <c r="V183" s="41">
        <v>0.94967388349479998</v>
      </c>
      <c r="W183" s="62"/>
      <c r="Y183" s="23" t="s">
        <v>375</v>
      </c>
      <c r="Z183" s="24" t="s">
        <v>376</v>
      </c>
      <c r="AA183" s="25">
        <v>0.90239808191774185</v>
      </c>
      <c r="AB183" s="25">
        <v>0.90239808191774185</v>
      </c>
      <c r="AC183" s="25">
        <v>0.99603480709830883</v>
      </c>
      <c r="AD183" s="25">
        <v>0.929851140919698</v>
      </c>
      <c r="AE183" s="25">
        <v>0.929851140919698</v>
      </c>
      <c r="AF183" s="25">
        <v>9.4559685054764891E-2</v>
      </c>
      <c r="AG183" s="25">
        <v>0.80195030078755491</v>
      </c>
      <c r="AH183" s="25">
        <v>0.94804569336329558</v>
      </c>
      <c r="AI183" s="370"/>
    </row>
    <row r="184" spans="1:35" ht="13.8" x14ac:dyDescent="0.25">
      <c r="A184" s="38" t="s">
        <v>431</v>
      </c>
      <c r="B184" s="39" t="s">
        <v>432</v>
      </c>
      <c r="C184" s="35">
        <v>1.1500857335003454</v>
      </c>
      <c r="E184" s="35">
        <v>0.99619990923086066</v>
      </c>
      <c r="F184" s="40">
        <v>1.1045712545153963</v>
      </c>
      <c r="H184" s="40">
        <v>1.0860083638659155</v>
      </c>
      <c r="J184" s="41">
        <v>1.0850616435961233</v>
      </c>
      <c r="K184" s="62"/>
      <c r="M184" s="38" t="s">
        <v>377</v>
      </c>
      <c r="N184" s="39" t="s">
        <v>378</v>
      </c>
      <c r="O184" s="35">
        <v>0.9488127904487873</v>
      </c>
      <c r="Q184" s="35">
        <v>0.99627950075333704</v>
      </c>
      <c r="R184" s="40">
        <v>0.93847435660946565</v>
      </c>
      <c r="T184" s="40">
        <v>0.93540558800949347</v>
      </c>
      <c r="V184" s="41">
        <v>0.97252223241401259</v>
      </c>
      <c r="W184" s="62"/>
      <c r="Y184" s="23" t="s">
        <v>377</v>
      </c>
      <c r="Z184" s="24" t="s">
        <v>378</v>
      </c>
      <c r="AA184" s="25">
        <v>0.95234732804964062</v>
      </c>
      <c r="AB184" s="25">
        <v>0.95234732804964062</v>
      </c>
      <c r="AC184" s="25">
        <v>0.99603480709830883</v>
      </c>
      <c r="AD184" s="25">
        <v>0.94021866882052896</v>
      </c>
      <c r="AE184" s="25">
        <v>0.94021866882052896</v>
      </c>
      <c r="AF184" s="25">
        <v>0.27796741268983577</v>
      </c>
      <c r="AG184" s="25">
        <v>0.70591938595170323</v>
      </c>
      <c r="AH184" s="25">
        <v>0.97217478358760445</v>
      </c>
      <c r="AI184" s="370"/>
    </row>
    <row r="185" spans="1:35" ht="13.8" x14ac:dyDescent="0.25">
      <c r="A185" s="38" t="s">
        <v>433</v>
      </c>
      <c r="B185" s="39" t="s">
        <v>434</v>
      </c>
      <c r="C185" s="35">
        <v>1.0308643380580467</v>
      </c>
      <c r="E185" s="35">
        <v>0.99619990923086066</v>
      </c>
      <c r="F185" s="40">
        <v>1.0654873260608135</v>
      </c>
      <c r="H185" s="40">
        <v>0.63825198931938343</v>
      </c>
      <c r="J185" s="41">
        <v>1.0165436292351784</v>
      </c>
      <c r="K185" s="62"/>
      <c r="M185" s="38" t="s">
        <v>379</v>
      </c>
      <c r="N185" s="39" t="s">
        <v>380</v>
      </c>
      <c r="O185" s="35">
        <v>1.1020186406750676</v>
      </c>
      <c r="Q185" s="35">
        <v>0.99627950075333704</v>
      </c>
      <c r="R185" s="40">
        <v>1.1051938523550722</v>
      </c>
      <c r="T185" s="40">
        <v>0.71734528413100651</v>
      </c>
      <c r="V185" s="41">
        <v>1.0515494046660607</v>
      </c>
      <c r="W185" s="62"/>
      <c r="Y185" s="23" t="s">
        <v>379</v>
      </c>
      <c r="Z185" s="24" t="s">
        <v>380</v>
      </c>
      <c r="AA185" s="25">
        <v>1.1104777753569379</v>
      </c>
      <c r="AB185" s="25">
        <v>1.1104777753569379</v>
      </c>
      <c r="AC185" s="25">
        <v>0.99678091553600112</v>
      </c>
      <c r="AD185" s="25">
        <v>1.0761439888031212</v>
      </c>
      <c r="AE185" s="25">
        <v>1.0761439888031212</v>
      </c>
      <c r="AF185" s="25">
        <v>0.463016229353654</v>
      </c>
      <c r="AG185" s="25">
        <v>1.1701517350611512</v>
      </c>
      <c r="AH185" s="25">
        <v>1.0539919714994639</v>
      </c>
      <c r="AI185" s="370"/>
    </row>
    <row r="186" spans="1:35" ht="13.8" x14ac:dyDescent="0.25">
      <c r="A186" s="38" t="s">
        <v>437</v>
      </c>
      <c r="B186" s="39" t="s">
        <v>438</v>
      </c>
      <c r="C186" s="35">
        <v>0.94727206576339362</v>
      </c>
      <c r="E186" s="35">
        <v>0.99619990923086066</v>
      </c>
      <c r="F186" s="40">
        <v>0.88564722208892122</v>
      </c>
      <c r="H186" s="40">
        <v>0.30826311853940092</v>
      </c>
      <c r="J186" s="41">
        <v>0.96436996056066104</v>
      </c>
      <c r="K186" s="62"/>
      <c r="M186" s="38" t="s">
        <v>381</v>
      </c>
      <c r="N186" s="39" t="s">
        <v>382</v>
      </c>
      <c r="O186" s="35">
        <v>0.93644384219814714</v>
      </c>
      <c r="Q186" s="35">
        <v>0.99627950075333704</v>
      </c>
      <c r="R186" s="40">
        <v>0.90757049224327402</v>
      </c>
      <c r="T186" s="40">
        <v>1.7565220093033975</v>
      </c>
      <c r="V186" s="41">
        <v>0.96766635402003365</v>
      </c>
      <c r="W186" s="62"/>
      <c r="Y186" s="23" t="s">
        <v>381</v>
      </c>
      <c r="Z186" s="24" t="s">
        <v>382</v>
      </c>
      <c r="AA186" s="25">
        <v>0.92554973023710363</v>
      </c>
      <c r="AB186" s="25">
        <v>0.92554973023710363</v>
      </c>
      <c r="AC186" s="25">
        <v>0.99603480709830883</v>
      </c>
      <c r="AD186" s="25">
        <v>0.84086191276639188</v>
      </c>
      <c r="AE186" s="25">
        <v>0.84086191276639188</v>
      </c>
      <c r="AF186" s="25">
        <v>0.98491442490484993</v>
      </c>
      <c r="AG186" s="25">
        <v>0.45864104639870945</v>
      </c>
      <c r="AH186" s="25">
        <v>0.95714845965318518</v>
      </c>
      <c r="AI186" s="370"/>
    </row>
    <row r="187" spans="1:35" ht="13.8" x14ac:dyDescent="0.25">
      <c r="A187" s="38" t="s">
        <v>439</v>
      </c>
      <c r="B187" s="39" t="s">
        <v>440</v>
      </c>
      <c r="C187" s="35">
        <v>0.90875479109019275</v>
      </c>
      <c r="E187" s="35">
        <v>0.99619990923086066</v>
      </c>
      <c r="F187" s="40">
        <v>0.92545159162100765</v>
      </c>
      <c r="H187" s="40">
        <v>0.28871719867361362</v>
      </c>
      <c r="J187" s="41">
        <v>0.94419090322351029</v>
      </c>
      <c r="K187" s="62"/>
      <c r="M187" s="38" t="s">
        <v>383</v>
      </c>
      <c r="N187" s="39" t="s">
        <v>384</v>
      </c>
      <c r="O187" s="35">
        <v>0.94731724830812813</v>
      </c>
      <c r="Q187" s="35">
        <v>0.99627950075333704</v>
      </c>
      <c r="R187" s="40">
        <v>0.89485163929200917</v>
      </c>
      <c r="T187" s="40">
        <v>0.76594270808660991</v>
      </c>
      <c r="V187" s="41">
        <v>0.97013044355125189</v>
      </c>
      <c r="W187" s="62"/>
      <c r="Y187" s="23" t="s">
        <v>383</v>
      </c>
      <c r="Z187" s="24" t="s">
        <v>384</v>
      </c>
      <c r="AA187" s="25">
        <v>0.94868277380922117</v>
      </c>
      <c r="AB187" s="25">
        <v>0.94868277380922117</v>
      </c>
      <c r="AC187" s="25">
        <v>0.99603480709830883</v>
      </c>
      <c r="AD187" s="25">
        <v>0.98468198880307822</v>
      </c>
      <c r="AE187" s="25">
        <v>0.98468198880307822</v>
      </c>
      <c r="AF187" s="25">
        <v>0.29248197606132775</v>
      </c>
      <c r="AG187" s="25">
        <v>0.72196522026249899</v>
      </c>
      <c r="AH187" s="25">
        <v>0.97167997363496006</v>
      </c>
      <c r="AI187" s="370"/>
    </row>
    <row r="188" spans="1:35" ht="13.8" x14ac:dyDescent="0.25">
      <c r="A188" s="38" t="s">
        <v>441</v>
      </c>
      <c r="B188" s="39" t="s">
        <v>442</v>
      </c>
      <c r="C188" s="35">
        <v>1.081171284758579</v>
      </c>
      <c r="E188" s="35">
        <v>0.99619990923086066</v>
      </c>
      <c r="F188" s="40">
        <v>1.0796935235578422</v>
      </c>
      <c r="H188" s="40">
        <v>2.1458907827751985</v>
      </c>
      <c r="J188" s="41">
        <v>1.0513051997920342</v>
      </c>
      <c r="K188" s="62"/>
      <c r="M188" s="38" t="s">
        <v>385</v>
      </c>
      <c r="N188" s="39" t="s">
        <v>386</v>
      </c>
      <c r="O188" s="35">
        <v>0.99428544587022905</v>
      </c>
      <c r="Q188" s="35">
        <v>0.99627950075333704</v>
      </c>
      <c r="R188" s="40">
        <v>1.1219037993771925</v>
      </c>
      <c r="T188" s="40">
        <v>1.0442507514238364</v>
      </c>
      <c r="V188" s="41">
        <v>1.0002075105602792</v>
      </c>
      <c r="W188" s="62"/>
      <c r="Y188" s="23" t="s">
        <v>385</v>
      </c>
      <c r="Z188" s="24" t="s">
        <v>386</v>
      </c>
      <c r="AA188" s="25">
        <v>0.96397932890324622</v>
      </c>
      <c r="AB188" s="25">
        <v>0.96397932890324622</v>
      </c>
      <c r="AC188" s="25">
        <v>0.99603480709830861</v>
      </c>
      <c r="AD188" s="25">
        <v>1.0841872057059534</v>
      </c>
      <c r="AE188" s="25">
        <v>1.0841872057059534</v>
      </c>
      <c r="AF188" s="25">
        <v>0.51434903813712685</v>
      </c>
      <c r="AG188" s="25">
        <v>0.99107401287610386</v>
      </c>
      <c r="AH188" s="25">
        <v>0.98327439273882267</v>
      </c>
      <c r="AI188" s="370"/>
    </row>
    <row r="189" spans="1:35" ht="13.8" x14ac:dyDescent="0.25">
      <c r="A189" s="38" t="s">
        <v>443</v>
      </c>
      <c r="B189" s="39" t="s">
        <v>444</v>
      </c>
      <c r="C189" s="35">
        <v>0.90058446009890769</v>
      </c>
      <c r="E189" s="35">
        <v>0.99619990923086066</v>
      </c>
      <c r="F189" s="40">
        <v>0.90554940685496443</v>
      </c>
      <c r="H189" s="40">
        <v>0.62996457822615215</v>
      </c>
      <c r="J189" s="41">
        <v>0.94070354892207475</v>
      </c>
      <c r="K189" s="62"/>
      <c r="M189" s="38" t="s">
        <v>387</v>
      </c>
      <c r="N189" s="39" t="s">
        <v>388</v>
      </c>
      <c r="O189" s="35">
        <v>0.92954039913067121</v>
      </c>
      <c r="Q189" s="35">
        <v>0.99627950075333704</v>
      </c>
      <c r="R189" s="40">
        <v>0.9217757718536348</v>
      </c>
      <c r="T189" s="40">
        <v>0.15872160389971121</v>
      </c>
      <c r="V189" s="41">
        <v>0.96068226286342595</v>
      </c>
      <c r="W189" s="62"/>
      <c r="Y189" s="23" t="s">
        <v>387</v>
      </c>
      <c r="Z189" s="24" t="s">
        <v>388</v>
      </c>
      <c r="AA189" s="25">
        <v>0.9392215268964591</v>
      </c>
      <c r="AB189" s="25">
        <v>0.9392215268964591</v>
      </c>
      <c r="AC189" s="25">
        <v>0.99603480709830883</v>
      </c>
      <c r="AD189" s="25">
        <v>0.92835808781771334</v>
      </c>
      <c r="AE189" s="25">
        <v>0.92835808781771334</v>
      </c>
      <c r="AF189" s="25">
        <v>7.1155645538991272E-2</v>
      </c>
      <c r="AG189" s="25">
        <v>0.61226371634320886</v>
      </c>
      <c r="AH189" s="25">
        <v>0.9647225899972609</v>
      </c>
      <c r="AI189" s="370"/>
    </row>
    <row r="190" spans="1:35" ht="13.8" x14ac:dyDescent="0.25">
      <c r="A190" s="38" t="s">
        <v>445</v>
      </c>
      <c r="B190" s="39" t="s">
        <v>446</v>
      </c>
      <c r="C190" s="35">
        <v>0.95738771365736552</v>
      </c>
      <c r="E190" s="35">
        <v>0.99619990923086066</v>
      </c>
      <c r="F190" s="40">
        <v>0.97520705353611448</v>
      </c>
      <c r="H190" s="40">
        <v>0.44965756108730315</v>
      </c>
      <c r="J190" s="41">
        <v>0.97294416103732129</v>
      </c>
      <c r="K190" s="62"/>
      <c r="M190" s="38" t="s">
        <v>389</v>
      </c>
      <c r="N190" s="39" t="s">
        <v>390</v>
      </c>
      <c r="O190" s="35">
        <v>0.94337248538431051</v>
      </c>
      <c r="Q190" s="35">
        <v>0.99627950075333704</v>
      </c>
      <c r="R190" s="40">
        <v>0.89631853719286925</v>
      </c>
      <c r="T190" s="40">
        <v>0.2078660404036228</v>
      </c>
      <c r="V190" s="41">
        <v>0.96684282381789144</v>
      </c>
      <c r="W190" s="62"/>
      <c r="Y190" s="23" t="s">
        <v>389</v>
      </c>
      <c r="Z190" s="24" t="s">
        <v>390</v>
      </c>
      <c r="AA190" s="25">
        <v>0.94205754352475013</v>
      </c>
      <c r="AB190" s="25">
        <v>0.94205754352475013</v>
      </c>
      <c r="AC190" s="25">
        <v>0.99603480709830883</v>
      </c>
      <c r="AD190" s="25">
        <v>0.91543761362285481</v>
      </c>
      <c r="AE190" s="25">
        <v>0.91543761362285481</v>
      </c>
      <c r="AF190" s="25">
        <v>6.952014550058204E-2</v>
      </c>
      <c r="AG190" s="25">
        <v>0.71127302130670111</v>
      </c>
      <c r="AH190" s="25">
        <v>0.96618832109489761</v>
      </c>
      <c r="AI190" s="370"/>
    </row>
    <row r="191" spans="1:35" ht="13.8" x14ac:dyDescent="0.25">
      <c r="A191" s="38" t="s">
        <v>447</v>
      </c>
      <c r="B191" s="39" t="s">
        <v>448</v>
      </c>
      <c r="C191" s="35">
        <v>0.94192244428100458</v>
      </c>
      <c r="E191" s="35">
        <v>0.99619990923086066</v>
      </c>
      <c r="F191" s="40">
        <v>0.92545159162100776</v>
      </c>
      <c r="H191" s="40">
        <v>0.49245007041468836</v>
      </c>
      <c r="J191" s="41">
        <v>0.9633179713413651</v>
      </c>
      <c r="K191" s="62"/>
      <c r="M191" s="38" t="s">
        <v>391</v>
      </c>
      <c r="N191" s="39" t="s">
        <v>392</v>
      </c>
      <c r="O191" s="35">
        <v>0.94431126771191909</v>
      </c>
      <c r="Q191" s="35">
        <v>0.99627950075333704</v>
      </c>
      <c r="R191" s="40">
        <v>0.93396551724137933</v>
      </c>
      <c r="T191" s="40">
        <v>0.33218217761760854</v>
      </c>
      <c r="V191" s="41">
        <v>0.9686799502643586</v>
      </c>
      <c r="W191" s="62"/>
      <c r="Y191" s="23" t="s">
        <v>391</v>
      </c>
      <c r="Z191" s="24" t="s">
        <v>392</v>
      </c>
      <c r="AA191" s="25">
        <v>0.9477806413279003</v>
      </c>
      <c r="AB191" s="25">
        <v>0.9477806413279003</v>
      </c>
      <c r="AC191" s="25">
        <v>0.99603480709830883</v>
      </c>
      <c r="AD191" s="25">
        <v>0.92461617181421996</v>
      </c>
      <c r="AE191" s="25">
        <v>0.92461617181421996</v>
      </c>
      <c r="AF191" s="25">
        <v>0.17677512458317191</v>
      </c>
      <c r="AG191" s="25">
        <v>0.9913552278231329</v>
      </c>
      <c r="AH191" s="25">
        <v>0.97065991571389931</v>
      </c>
      <c r="AI191" s="370"/>
    </row>
    <row r="192" spans="1:35" ht="13.8" x14ac:dyDescent="0.25">
      <c r="A192" s="38" t="s">
        <v>449</v>
      </c>
      <c r="B192" s="39" t="s">
        <v>450</v>
      </c>
      <c r="C192" s="35">
        <v>0.92830522596219622</v>
      </c>
      <c r="E192" s="35">
        <v>0.99619990923086066</v>
      </c>
      <c r="F192" s="40">
        <v>0.92545159162100765</v>
      </c>
      <c r="H192" s="40">
        <v>0.53202606197301783</v>
      </c>
      <c r="J192" s="41">
        <v>0.95601748832698208</v>
      </c>
      <c r="K192" s="62"/>
      <c r="M192" s="38" t="s">
        <v>393</v>
      </c>
      <c r="N192" s="39" t="s">
        <v>394</v>
      </c>
      <c r="O192" s="35">
        <v>0.94275018727801596</v>
      </c>
      <c r="Q192" s="35">
        <v>0.99627950075333704</v>
      </c>
      <c r="R192" s="40">
        <v>0.98735849056603853</v>
      </c>
      <c r="T192" s="40">
        <v>0.44518254337146806</v>
      </c>
      <c r="V192" s="41">
        <v>0.96971320646912984</v>
      </c>
      <c r="W192" s="62"/>
      <c r="Y192" s="23" t="s">
        <v>393</v>
      </c>
      <c r="Z192" s="24" t="s">
        <v>394</v>
      </c>
      <c r="AA192" s="25">
        <v>0.96041941405401998</v>
      </c>
      <c r="AB192" s="25">
        <v>0.96041941405401998</v>
      </c>
      <c r="AC192" s="25">
        <v>0.99603480709830883</v>
      </c>
      <c r="AD192" s="25">
        <v>0.96019291324814793</v>
      </c>
      <c r="AE192" s="25">
        <v>0.96019291324814793</v>
      </c>
      <c r="AF192" s="25">
        <v>0.19530377223719589</v>
      </c>
      <c r="AG192" s="25">
        <v>0.6142092172382454</v>
      </c>
      <c r="AH192" s="25">
        <v>0.97596707335286215</v>
      </c>
      <c r="AI192" s="370"/>
    </row>
    <row r="193" spans="1:35" ht="13.8" x14ac:dyDescent="0.25">
      <c r="A193" s="38" t="s">
        <v>451</v>
      </c>
      <c r="B193" s="39" t="s">
        <v>452</v>
      </c>
      <c r="C193" s="35">
        <v>1.1667038123864777</v>
      </c>
      <c r="E193" s="35">
        <v>0.99619990923086066</v>
      </c>
      <c r="F193" s="40">
        <v>1.1045712545153963</v>
      </c>
      <c r="H193" s="40">
        <v>0.70386031087946133</v>
      </c>
      <c r="J193" s="41">
        <v>1.0924746333042517</v>
      </c>
      <c r="K193" s="62"/>
      <c r="M193" s="38" t="s">
        <v>395</v>
      </c>
      <c r="N193" s="39" t="s">
        <v>396</v>
      </c>
      <c r="O193" s="35">
        <v>0.94449631960541403</v>
      </c>
      <c r="Q193" s="35">
        <v>0.99627950075333704</v>
      </c>
      <c r="R193" s="40">
        <v>0.96191489361702165</v>
      </c>
      <c r="T193" s="40">
        <v>1.5158800382021096</v>
      </c>
      <c r="V193" s="41">
        <v>0.97253523424068589</v>
      </c>
      <c r="W193" s="62"/>
      <c r="Y193" s="23" t="s">
        <v>395</v>
      </c>
      <c r="Z193" s="24" t="s">
        <v>396</v>
      </c>
      <c r="AA193" s="25">
        <v>0.94655181723014437</v>
      </c>
      <c r="AB193" s="25">
        <v>0.94655181723014437</v>
      </c>
      <c r="AC193" s="25">
        <v>0.99603480709830883</v>
      </c>
      <c r="AD193" s="25">
        <v>0.8577652351294226</v>
      </c>
      <c r="AE193" s="25">
        <v>0.8577652351294226</v>
      </c>
      <c r="AF193" s="25">
        <v>0.72607851775815102</v>
      </c>
      <c r="AG193" s="25">
        <v>0.58188241633096927</v>
      </c>
      <c r="AH193" s="25">
        <v>0.96764748212366081</v>
      </c>
      <c r="AI193" s="370"/>
    </row>
    <row r="194" spans="1:35" ht="13.8" x14ac:dyDescent="0.25">
      <c r="A194" s="38" t="s">
        <v>453</v>
      </c>
      <c r="B194" s="39" t="s">
        <v>454</v>
      </c>
      <c r="C194" s="35">
        <v>0.94415187870856609</v>
      </c>
      <c r="E194" s="35">
        <v>0.99619990923086066</v>
      </c>
      <c r="F194" s="40">
        <v>0.93489601596012528</v>
      </c>
      <c r="H194" s="40">
        <v>0.23386051101352034</v>
      </c>
      <c r="J194" s="41">
        <v>0.96363481958904806</v>
      </c>
      <c r="K194" s="62"/>
      <c r="M194" s="38" t="s">
        <v>397</v>
      </c>
      <c r="N194" s="39" t="s">
        <v>398</v>
      </c>
      <c r="O194" s="35">
        <v>0.94870935599218087</v>
      </c>
      <c r="Q194" s="35">
        <v>0.99627950075333704</v>
      </c>
      <c r="R194" s="40">
        <v>0.94488372093023243</v>
      </c>
      <c r="T194" s="40">
        <v>1.0047196603210053</v>
      </c>
      <c r="V194" s="41">
        <v>0.97282732355652968</v>
      </c>
      <c r="W194" s="62"/>
      <c r="Y194" s="23" t="s">
        <v>397</v>
      </c>
      <c r="Z194" s="24" t="s">
        <v>398</v>
      </c>
      <c r="AA194" s="25">
        <v>0.94885354890389617</v>
      </c>
      <c r="AB194" s="25">
        <v>0.94885354890389617</v>
      </c>
      <c r="AC194" s="25">
        <v>0.99603480709830883</v>
      </c>
      <c r="AD194" s="25">
        <v>0.99812523617861271</v>
      </c>
      <c r="AE194" s="25">
        <v>0.99812523617861271</v>
      </c>
      <c r="AF194" s="25">
        <v>0.53623914918031879</v>
      </c>
      <c r="AG194" s="25">
        <v>0.72196522026249899</v>
      </c>
      <c r="AH194" s="25">
        <v>0.97262804377819978</v>
      </c>
      <c r="AI194" s="370"/>
    </row>
    <row r="195" spans="1:35" ht="13.8" x14ac:dyDescent="0.25">
      <c r="A195" s="38" t="s">
        <v>455</v>
      </c>
      <c r="B195" s="39" t="s">
        <v>456</v>
      </c>
      <c r="C195" s="35">
        <v>1.0014030746867981</v>
      </c>
      <c r="E195" s="35">
        <v>0.99619990923086066</v>
      </c>
      <c r="F195" s="40">
        <v>1.0061288592346893</v>
      </c>
      <c r="H195" s="40">
        <v>0.71388507361844855</v>
      </c>
      <c r="J195" s="41">
        <v>0.99912298210204598</v>
      </c>
      <c r="K195" s="62"/>
      <c r="M195" s="38" t="s">
        <v>399</v>
      </c>
      <c r="N195" s="39" t="s">
        <v>400</v>
      </c>
      <c r="O195" s="35">
        <v>0.95147590546337402</v>
      </c>
      <c r="Q195" s="35">
        <v>0.99627950075333704</v>
      </c>
      <c r="R195" s="40">
        <v>0.97464280670789849</v>
      </c>
      <c r="T195" s="40">
        <v>0.4591893431601497</v>
      </c>
      <c r="V195" s="41">
        <v>0.97365148501510346</v>
      </c>
      <c r="W195" s="62"/>
      <c r="Y195" s="23" t="s">
        <v>399</v>
      </c>
      <c r="Z195" s="24" t="s">
        <v>400</v>
      </c>
      <c r="AA195" s="25">
        <v>0.94987896747541589</v>
      </c>
      <c r="AB195" s="25">
        <v>0.94987896747541589</v>
      </c>
      <c r="AC195" s="25">
        <v>0.99603480709830872</v>
      </c>
      <c r="AD195" s="25">
        <v>0.98375615332521793</v>
      </c>
      <c r="AE195" s="25">
        <v>0.98375615332521793</v>
      </c>
      <c r="AF195" s="25">
        <v>0.13469129957752921</v>
      </c>
      <c r="AG195" s="25">
        <v>0.72157418816905028</v>
      </c>
      <c r="AH195" s="25">
        <v>0.97189199491031586</v>
      </c>
      <c r="AI195" s="370"/>
    </row>
    <row r="196" spans="1:35" ht="13.8" x14ac:dyDescent="0.25">
      <c r="A196" s="38" t="s">
        <v>457</v>
      </c>
      <c r="B196" s="39" t="s">
        <v>458</v>
      </c>
      <c r="C196" s="35">
        <v>1.0195212306154042</v>
      </c>
      <c r="E196" s="35">
        <v>0.99619990923086066</v>
      </c>
      <c r="F196" s="40">
        <v>1.0706481388224727</v>
      </c>
      <c r="H196" s="40">
        <v>1.4108225725966481</v>
      </c>
      <c r="J196" s="41">
        <v>1.0139147137081315</v>
      </c>
      <c r="K196" s="62"/>
      <c r="M196" s="38" t="s">
        <v>401</v>
      </c>
      <c r="N196" s="39" t="s">
        <v>402</v>
      </c>
      <c r="O196" s="35">
        <v>0.96067405512830861</v>
      </c>
      <c r="Q196" s="35">
        <v>0.99627950075333704</v>
      </c>
      <c r="R196" s="40">
        <v>1.1524752253341419</v>
      </c>
      <c r="T196" s="40">
        <v>1.3698257021402755</v>
      </c>
      <c r="V196" s="41">
        <v>0.98546927082337565</v>
      </c>
      <c r="W196" s="62"/>
      <c r="Y196" s="23" t="s">
        <v>401</v>
      </c>
      <c r="Z196" s="24" t="s">
        <v>402</v>
      </c>
      <c r="AA196" s="25">
        <v>0.93029694678493857</v>
      </c>
      <c r="AB196" s="25">
        <v>0.93029694678493857</v>
      </c>
      <c r="AC196" s="25">
        <v>0.99603480709830883</v>
      </c>
      <c r="AD196" s="25">
        <v>1.1047496766866471</v>
      </c>
      <c r="AE196" s="25">
        <v>1.1047496766866471</v>
      </c>
      <c r="AF196" s="25">
        <v>0.41302840121759415</v>
      </c>
      <c r="AG196" s="25">
        <v>0.8605309719005555</v>
      </c>
      <c r="AH196" s="25">
        <v>0.96688374334679483</v>
      </c>
      <c r="AI196" s="370"/>
    </row>
    <row r="197" spans="1:35" ht="13.8" x14ac:dyDescent="0.25">
      <c r="A197" s="38" t="s">
        <v>459</v>
      </c>
      <c r="B197" s="39" t="s">
        <v>460</v>
      </c>
      <c r="C197" s="35">
        <v>1.0607134944002725</v>
      </c>
      <c r="E197" s="35">
        <v>0.99619990923086066</v>
      </c>
      <c r="F197" s="40">
        <v>1.0287350937538653</v>
      </c>
      <c r="H197" s="40">
        <v>1.5198979455010484</v>
      </c>
      <c r="J197" s="41">
        <v>1.0359078400741493</v>
      </c>
      <c r="K197" s="62"/>
      <c r="M197" s="38" t="s">
        <v>403</v>
      </c>
      <c r="N197" s="39" t="s">
        <v>404</v>
      </c>
      <c r="O197" s="35">
        <v>0.94107464656915907</v>
      </c>
      <c r="Q197" s="35">
        <v>0.99627950075333704</v>
      </c>
      <c r="R197" s="40">
        <v>0.95828999725127528</v>
      </c>
      <c r="T197" s="40">
        <v>0.51828005940742206</v>
      </c>
      <c r="V197" s="41">
        <v>0.96825494564746561</v>
      </c>
      <c r="W197" s="62"/>
      <c r="Y197" s="23" t="s">
        <v>403</v>
      </c>
      <c r="Z197" s="24" t="s">
        <v>404</v>
      </c>
      <c r="AA197" s="25">
        <v>0.94325359076099946</v>
      </c>
      <c r="AB197" s="25">
        <v>0.94325359076099946</v>
      </c>
      <c r="AC197" s="25">
        <v>0.99603480709830883</v>
      </c>
      <c r="AD197" s="25">
        <v>0.89808240495625791</v>
      </c>
      <c r="AE197" s="25">
        <v>0.89808240495625791</v>
      </c>
      <c r="AF197" s="25">
        <v>0.20109617521356182</v>
      </c>
      <c r="AG197" s="25">
        <v>0.52626083346134667</v>
      </c>
      <c r="AH197" s="25">
        <v>0.96575202080178202</v>
      </c>
      <c r="AI197" s="370"/>
    </row>
    <row r="198" spans="1:35" ht="13.8" x14ac:dyDescent="0.25">
      <c r="A198" s="38" t="s">
        <v>463</v>
      </c>
      <c r="B198" s="39" t="s">
        <v>464</v>
      </c>
      <c r="C198" s="35">
        <v>0.96196351497331278</v>
      </c>
      <c r="E198" s="35">
        <v>0.99619990923086066</v>
      </c>
      <c r="F198" s="40">
        <v>0.95530486877007126</v>
      </c>
      <c r="H198" s="40">
        <v>0.87555277018157052</v>
      </c>
      <c r="J198" s="41">
        <v>0.97683570637846784</v>
      </c>
      <c r="K198" s="62"/>
      <c r="M198" s="38" t="s">
        <v>405</v>
      </c>
      <c r="N198" s="39" t="s">
        <v>406</v>
      </c>
      <c r="O198" s="35">
        <v>0.94135518845935273</v>
      </c>
      <c r="Q198" s="35">
        <v>0.99627950075333704</v>
      </c>
      <c r="R198" s="40">
        <v>0.91099189168278438</v>
      </c>
      <c r="T198" s="40">
        <v>1.3049318148432321</v>
      </c>
      <c r="V198" s="41">
        <v>0.96902848782143725</v>
      </c>
      <c r="W198" s="62"/>
      <c r="Y198" s="23" t="s">
        <v>405</v>
      </c>
      <c r="Z198" s="24" t="s">
        <v>406</v>
      </c>
      <c r="AA198" s="25">
        <v>0.94262424409413348</v>
      </c>
      <c r="AB198" s="25">
        <v>0.94262424409413348</v>
      </c>
      <c r="AC198" s="25">
        <v>0.99603480709830872</v>
      </c>
      <c r="AD198" s="25">
        <v>0.84190888284405352</v>
      </c>
      <c r="AE198" s="25">
        <v>0.84190888284405352</v>
      </c>
      <c r="AF198" s="25">
        <v>0.25464293427013435</v>
      </c>
      <c r="AG198" s="25">
        <v>0.54532728374169881</v>
      </c>
      <c r="AH198" s="25">
        <v>0.96419059852702116</v>
      </c>
      <c r="AI198" s="370"/>
    </row>
    <row r="199" spans="1:35" ht="13.8" x14ac:dyDescent="0.25">
      <c r="A199" s="38" t="s">
        <v>465</v>
      </c>
      <c r="B199" s="39" t="s">
        <v>466</v>
      </c>
      <c r="C199" s="35">
        <v>1.1958545004929069</v>
      </c>
      <c r="E199" s="35">
        <v>1.0185025427599708</v>
      </c>
      <c r="F199" s="40">
        <v>1.2409997122034429</v>
      </c>
      <c r="H199" s="40">
        <v>8.5179586202900062</v>
      </c>
      <c r="J199" s="41">
        <v>1.1502404486253974</v>
      </c>
      <c r="K199" s="62"/>
      <c r="M199" s="38" t="s">
        <v>407</v>
      </c>
      <c r="N199" s="39" t="s">
        <v>408</v>
      </c>
      <c r="O199" s="35">
        <v>0.9406566057790593</v>
      </c>
      <c r="Q199" s="35">
        <v>0.99627950075333704</v>
      </c>
      <c r="R199" s="40">
        <v>0.89810537034022642</v>
      </c>
      <c r="T199" s="40">
        <v>0.51864621378360243</v>
      </c>
      <c r="V199" s="41">
        <v>0.96634715137863458</v>
      </c>
      <c r="W199" s="62"/>
      <c r="Y199" s="23" t="s">
        <v>407</v>
      </c>
      <c r="Z199" s="24" t="s">
        <v>408</v>
      </c>
      <c r="AA199" s="25">
        <v>0.93849329671452619</v>
      </c>
      <c r="AB199" s="25">
        <v>0.93849329671452619</v>
      </c>
      <c r="AC199" s="25">
        <v>0.99603480709830883</v>
      </c>
      <c r="AD199" s="25">
        <v>0.82802576118246363</v>
      </c>
      <c r="AE199" s="25">
        <v>0.82802576118246363</v>
      </c>
      <c r="AF199" s="25">
        <v>0.20918614119002499</v>
      </c>
      <c r="AG199" s="25">
        <v>0.5300282933299203</v>
      </c>
      <c r="AH199" s="25">
        <v>0.96168716834557555</v>
      </c>
      <c r="AI199" s="370"/>
    </row>
    <row r="200" spans="1:35" ht="13.8" x14ac:dyDescent="0.25">
      <c r="A200" s="38" t="s">
        <v>467</v>
      </c>
      <c r="B200" s="39" t="s">
        <v>468</v>
      </c>
      <c r="C200" s="35">
        <v>0.93214630905710694</v>
      </c>
      <c r="E200" s="35">
        <v>0.99619990923086066</v>
      </c>
      <c r="F200" s="40">
        <v>0.9106326488514862</v>
      </c>
      <c r="H200" s="40">
        <v>1.1487334401239486</v>
      </c>
      <c r="J200" s="41">
        <v>0.96049618103338874</v>
      </c>
      <c r="K200" s="62"/>
      <c r="M200" s="38" t="s">
        <v>409</v>
      </c>
      <c r="N200" s="39" t="s">
        <v>410</v>
      </c>
      <c r="O200" s="35">
        <v>1.0320196570114695</v>
      </c>
      <c r="Q200" s="35">
        <v>0.99627950075333704</v>
      </c>
      <c r="R200" s="40">
        <v>1.1277216878273093</v>
      </c>
      <c r="T200" s="40">
        <v>2.4924138141201433</v>
      </c>
      <c r="V200" s="41">
        <v>1.0224460936653312</v>
      </c>
      <c r="W200" s="62"/>
      <c r="Y200" s="23" t="s">
        <v>409</v>
      </c>
      <c r="Z200" s="24" t="s">
        <v>410</v>
      </c>
      <c r="AA200" s="25">
        <v>0.98365877401663904</v>
      </c>
      <c r="AB200" s="25">
        <v>0.98365877401663904</v>
      </c>
      <c r="AC200" s="25">
        <v>0.99603480709830883</v>
      </c>
      <c r="AD200" s="25">
        <v>1.0857272657068706</v>
      </c>
      <c r="AE200" s="25">
        <v>1.0857272657068706</v>
      </c>
      <c r="AF200" s="25">
        <v>0.89038491386082119</v>
      </c>
      <c r="AG200" s="25">
        <v>1.2259177064896041</v>
      </c>
      <c r="AH200" s="25">
        <v>0.99459217604902939</v>
      </c>
      <c r="AI200" s="370"/>
    </row>
    <row r="201" spans="1:35" ht="13.8" x14ac:dyDescent="0.25">
      <c r="A201" s="38" t="s">
        <v>469</v>
      </c>
      <c r="B201" s="39" t="s">
        <v>470</v>
      </c>
      <c r="C201" s="35">
        <v>0.99800541280176214</v>
      </c>
      <c r="E201" s="35">
        <v>0.99619990923086066</v>
      </c>
      <c r="F201" s="40">
        <v>1.0548157926002883</v>
      </c>
      <c r="H201" s="40">
        <v>1.3202387937235374</v>
      </c>
      <c r="J201" s="41">
        <v>1.0012716521923055</v>
      </c>
      <c r="K201" s="62"/>
      <c r="M201" s="38" t="s">
        <v>411</v>
      </c>
      <c r="N201" s="39" t="s">
        <v>412</v>
      </c>
      <c r="O201" s="35">
        <v>0.95335100974734543</v>
      </c>
      <c r="Q201" s="35">
        <v>0.99627950075333704</v>
      </c>
      <c r="R201" s="40">
        <v>0.95279331065970563</v>
      </c>
      <c r="T201" s="40">
        <v>1.0539728040809822</v>
      </c>
      <c r="V201" s="41">
        <v>0.97544286623238885</v>
      </c>
      <c r="W201" s="62"/>
      <c r="Y201" s="23" t="s">
        <v>411</v>
      </c>
      <c r="Z201" s="24" t="s">
        <v>412</v>
      </c>
      <c r="AA201" s="25">
        <v>0.96053012247920644</v>
      </c>
      <c r="AB201" s="25">
        <v>0.96053012247920644</v>
      </c>
      <c r="AC201" s="25">
        <v>0.99603480709830883</v>
      </c>
      <c r="AD201" s="25">
        <v>0.95099276049658943</v>
      </c>
      <c r="AE201" s="25">
        <v>0.95099276049658943</v>
      </c>
      <c r="AF201" s="25">
        <v>0.27244253410444269</v>
      </c>
      <c r="AG201" s="25">
        <v>0.64097597443334087</v>
      </c>
      <c r="AH201" s="25">
        <v>0.97606556891208274</v>
      </c>
      <c r="AI201" s="370"/>
    </row>
    <row r="202" spans="1:35" ht="13.8" x14ac:dyDescent="0.25">
      <c r="A202" s="38" t="s">
        <v>471</v>
      </c>
      <c r="B202" s="39" t="s">
        <v>472</v>
      </c>
      <c r="C202" s="35">
        <v>1.024064438565814</v>
      </c>
      <c r="E202" s="35">
        <v>0.99619990923086066</v>
      </c>
      <c r="F202" s="40">
        <v>0.99396233006422219</v>
      </c>
      <c r="H202" s="40">
        <v>0.93541516895319388</v>
      </c>
      <c r="J202" s="41">
        <v>1.0122362501852271</v>
      </c>
      <c r="K202" s="62"/>
      <c r="M202" s="38" t="s">
        <v>413</v>
      </c>
      <c r="N202" s="39" t="s">
        <v>414</v>
      </c>
      <c r="O202" s="35">
        <v>0.91733863452633735</v>
      </c>
      <c r="Q202" s="35">
        <v>0.99627950075333704</v>
      </c>
      <c r="R202" s="40">
        <v>0.95800968362477623</v>
      </c>
      <c r="T202" s="40">
        <v>0.43225318485229214</v>
      </c>
      <c r="V202" s="41">
        <v>0.95643397578380385</v>
      </c>
      <c r="W202" s="62"/>
      <c r="Y202" s="23" t="s">
        <v>413</v>
      </c>
      <c r="Z202" s="24" t="s">
        <v>414</v>
      </c>
      <c r="AA202" s="25">
        <v>0.91271550409099944</v>
      </c>
      <c r="AB202" s="25">
        <v>0.91271550409099944</v>
      </c>
      <c r="AC202" s="25">
        <v>0.99603480709830883</v>
      </c>
      <c r="AD202" s="25">
        <v>0.97087219111250511</v>
      </c>
      <c r="AE202" s="25">
        <v>0.97087219111250511</v>
      </c>
      <c r="AF202" s="25">
        <v>0.19537577340245388</v>
      </c>
      <c r="AG202" s="25">
        <v>0.7082590702554401</v>
      </c>
      <c r="AH202" s="25">
        <v>0.95383974131310278</v>
      </c>
      <c r="AI202" s="370"/>
    </row>
    <row r="203" spans="1:35" ht="13.8" x14ac:dyDescent="0.25">
      <c r="A203" s="38" t="s">
        <v>473</v>
      </c>
      <c r="B203" s="39" t="s">
        <v>474</v>
      </c>
      <c r="C203" s="35">
        <v>0.96153033409347421</v>
      </c>
      <c r="E203" s="35">
        <v>0.99619990923086066</v>
      </c>
      <c r="F203" s="40">
        <v>0.94535377638704976</v>
      </c>
      <c r="H203" s="40">
        <v>1.4345213913427193</v>
      </c>
      <c r="J203" s="41">
        <v>0.97883807056052974</v>
      </c>
      <c r="K203" s="62"/>
      <c r="M203" s="38" t="s">
        <v>415</v>
      </c>
      <c r="N203" s="39" t="s">
        <v>416</v>
      </c>
      <c r="O203" s="35">
        <v>0.95798407304262423</v>
      </c>
      <c r="Q203" s="35">
        <v>0.99627950075333704</v>
      </c>
      <c r="R203" s="40">
        <v>0.87077837401934466</v>
      </c>
      <c r="T203" s="40">
        <v>0.940844942456873</v>
      </c>
      <c r="V203" s="41">
        <v>0.97509960657885864</v>
      </c>
      <c r="W203" s="62"/>
      <c r="Y203" s="23" t="s">
        <v>415</v>
      </c>
      <c r="Z203" s="24" t="s">
        <v>416</v>
      </c>
      <c r="AA203" s="25">
        <v>0.96193561209550094</v>
      </c>
      <c r="AB203" s="25">
        <v>0.96193561209550094</v>
      </c>
      <c r="AC203" s="25">
        <v>0.99603480709830883</v>
      </c>
      <c r="AD203" s="25">
        <v>0.96689675617719639</v>
      </c>
      <c r="AE203" s="25">
        <v>0.96689675617719639</v>
      </c>
      <c r="AF203" s="25">
        <v>0.44402791508756095</v>
      </c>
      <c r="AG203" s="25">
        <v>0.63272484488815861</v>
      </c>
      <c r="AH203" s="25">
        <v>0.97747814363366992</v>
      </c>
      <c r="AI203" s="370"/>
    </row>
    <row r="204" spans="1:35" ht="13.8" x14ac:dyDescent="0.25">
      <c r="A204" s="38" t="s">
        <v>475</v>
      </c>
      <c r="B204" s="39" t="s">
        <v>476</v>
      </c>
      <c r="C204" s="35">
        <v>1.2020044845576636</v>
      </c>
      <c r="E204" s="35">
        <v>0.99619990923086066</v>
      </c>
      <c r="F204" s="40">
        <v>1.2171297347132426</v>
      </c>
      <c r="H204" s="40">
        <v>6.434593279136176</v>
      </c>
      <c r="J204" s="41">
        <v>1.1405431403582402</v>
      </c>
      <c r="K204" s="62"/>
      <c r="M204" s="38" t="s">
        <v>417</v>
      </c>
      <c r="N204" s="39" t="s">
        <v>418</v>
      </c>
      <c r="O204" s="35">
        <v>0.92548369790798113</v>
      </c>
      <c r="Q204" s="35">
        <v>0.99627950075333704</v>
      </c>
      <c r="R204" s="40">
        <v>0.93753421639036261</v>
      </c>
      <c r="T204" s="40">
        <v>0.7652924595071402</v>
      </c>
      <c r="V204" s="41">
        <v>0.96067017256828802</v>
      </c>
      <c r="W204" s="62"/>
      <c r="Y204" s="23" t="s">
        <v>417</v>
      </c>
      <c r="Z204" s="24" t="s">
        <v>418</v>
      </c>
      <c r="AA204" s="25">
        <v>0.93223692679251013</v>
      </c>
      <c r="AB204" s="25">
        <v>0.93223692679251013</v>
      </c>
      <c r="AC204" s="25">
        <v>0.99603480709830883</v>
      </c>
      <c r="AD204" s="25">
        <v>0.94002967812653648</v>
      </c>
      <c r="AE204" s="25">
        <v>0.94002967812653648</v>
      </c>
      <c r="AF204" s="25">
        <v>0.33387140624455319</v>
      </c>
      <c r="AG204" s="25">
        <v>0.72146313952454821</v>
      </c>
      <c r="AH204" s="25">
        <v>0.96273418827340862</v>
      </c>
      <c r="AI204" s="370"/>
    </row>
    <row r="205" spans="1:35" ht="13.8" x14ac:dyDescent="0.25">
      <c r="A205" s="38" t="s">
        <v>477</v>
      </c>
      <c r="B205" s="39" t="s">
        <v>478</v>
      </c>
      <c r="C205" s="35">
        <v>0.99043315085240191</v>
      </c>
      <c r="E205" s="35">
        <v>0.99619990923086066</v>
      </c>
      <c r="F205" s="40">
        <v>1.0591030778002071</v>
      </c>
      <c r="H205" s="40">
        <v>0.65398803197541877</v>
      </c>
      <c r="J205" s="41">
        <v>0.99424142023572792</v>
      </c>
      <c r="K205" s="62"/>
      <c r="M205" s="38" t="s">
        <v>419</v>
      </c>
      <c r="N205" s="39" t="s">
        <v>420</v>
      </c>
      <c r="O205" s="35">
        <v>0.9380117196566049</v>
      </c>
      <c r="Q205" s="35">
        <v>0.99627950075333704</v>
      </c>
      <c r="R205" s="40">
        <v>0.91854757488735495</v>
      </c>
      <c r="T205" s="40">
        <v>0.35633264161436484</v>
      </c>
      <c r="V205" s="41">
        <v>0.96522613447922989</v>
      </c>
      <c r="W205" s="62"/>
      <c r="Y205" s="23" t="s">
        <v>419</v>
      </c>
      <c r="Z205" s="24" t="s">
        <v>420</v>
      </c>
      <c r="AA205" s="25">
        <v>0.96066648704452606</v>
      </c>
      <c r="AB205" s="25">
        <v>0.96066648704452606</v>
      </c>
      <c r="AC205" s="25">
        <v>0.99603480709830872</v>
      </c>
      <c r="AD205" s="25">
        <v>0.93727272933208772</v>
      </c>
      <c r="AE205" s="25">
        <v>0.93727272933208772</v>
      </c>
      <c r="AF205" s="25">
        <v>0.12484532793896867</v>
      </c>
      <c r="AG205" s="25">
        <v>0.48808944157892348</v>
      </c>
      <c r="AH205" s="25">
        <v>0.97476983832156672</v>
      </c>
      <c r="AI205" s="370"/>
    </row>
    <row r="206" spans="1:35" ht="13.8" x14ac:dyDescent="0.25">
      <c r="A206" s="38" t="s">
        <v>479</v>
      </c>
      <c r="B206" s="39" t="s">
        <v>480</v>
      </c>
      <c r="C206" s="35">
        <v>0.9303327838593185</v>
      </c>
      <c r="E206" s="35">
        <v>0.99619990923086066</v>
      </c>
      <c r="F206" s="40">
        <v>0.91550049923798604</v>
      </c>
      <c r="H206" s="40">
        <v>0.72247093449278943</v>
      </c>
      <c r="J206" s="41">
        <v>0.95771943710633112</v>
      </c>
      <c r="K206" s="62"/>
      <c r="M206" s="38" t="s">
        <v>421</v>
      </c>
      <c r="N206" s="39" t="s">
        <v>422</v>
      </c>
      <c r="O206" s="35">
        <v>1.0797125095484281</v>
      </c>
      <c r="Q206" s="35">
        <v>0.99627950075333704</v>
      </c>
      <c r="R206" s="40">
        <v>1.1277705210021824</v>
      </c>
      <c r="T206" s="40">
        <v>1.713448880407582</v>
      </c>
      <c r="V206" s="41">
        <v>1.0437925706293041</v>
      </c>
      <c r="W206" s="62"/>
      <c r="Y206" s="23" t="s">
        <v>421</v>
      </c>
      <c r="Z206" s="24" t="s">
        <v>422</v>
      </c>
      <c r="AA206" s="25">
        <v>1.0725482911724404</v>
      </c>
      <c r="AB206" s="25">
        <v>1.0725482911724404</v>
      </c>
      <c r="AC206" s="25">
        <v>0.99603480709830883</v>
      </c>
      <c r="AD206" s="25">
        <v>1.0989916289191322</v>
      </c>
      <c r="AE206" s="25">
        <v>1.0989916289191322</v>
      </c>
      <c r="AF206" s="25">
        <v>0.73868330898756451</v>
      </c>
      <c r="AG206" s="25">
        <v>0.84425605366650858</v>
      </c>
      <c r="AH206" s="25">
        <v>1.0354304270488826</v>
      </c>
      <c r="AI206" s="370"/>
    </row>
    <row r="207" spans="1:35" ht="13.8" x14ac:dyDescent="0.25">
      <c r="A207" s="38" t="s">
        <v>481</v>
      </c>
      <c r="B207" s="39" t="s">
        <v>482</v>
      </c>
      <c r="C207" s="35">
        <v>1.1951594386451729</v>
      </c>
      <c r="E207" s="35">
        <v>1.0185025427599708</v>
      </c>
      <c r="F207" s="40">
        <v>1.2591058656399667</v>
      </c>
      <c r="H207" s="40">
        <v>4.6723142410878573</v>
      </c>
      <c r="J207" s="41">
        <v>1.133104840854295</v>
      </c>
      <c r="K207" s="62"/>
      <c r="M207" s="38" t="s">
        <v>423</v>
      </c>
      <c r="N207" s="39" t="s">
        <v>424</v>
      </c>
      <c r="O207" s="35">
        <v>0.93127531772429817</v>
      </c>
      <c r="Q207" s="35">
        <v>0.99627950075333704</v>
      </c>
      <c r="R207" s="40">
        <v>0.97959760721233047</v>
      </c>
      <c r="T207" s="40">
        <v>0.38384375048582375</v>
      </c>
      <c r="V207" s="41">
        <v>0.96373294483206084</v>
      </c>
      <c r="W207" s="62"/>
      <c r="Y207" s="23" t="s">
        <v>423</v>
      </c>
      <c r="Z207" s="24" t="s">
        <v>424</v>
      </c>
      <c r="AA207" s="25">
        <v>0.92909099534175799</v>
      </c>
      <c r="AB207" s="25">
        <v>0.92909099534175799</v>
      </c>
      <c r="AC207" s="25">
        <v>0.99603480709830861</v>
      </c>
      <c r="AD207" s="25">
        <v>0.98600124222250107</v>
      </c>
      <c r="AE207" s="25">
        <v>0.98600124222250107</v>
      </c>
      <c r="AF207" s="25">
        <v>7.6863457304740188E-2</v>
      </c>
      <c r="AG207" s="25">
        <v>0.4738888432536445</v>
      </c>
      <c r="AH207" s="25">
        <v>0.96075881907741867</v>
      </c>
      <c r="AI207" s="370"/>
    </row>
    <row r="208" spans="1:35" ht="13.8" x14ac:dyDescent="0.25">
      <c r="A208" s="38" t="s">
        <v>483</v>
      </c>
      <c r="B208" s="39" t="s">
        <v>484</v>
      </c>
      <c r="C208" s="35">
        <v>0.92177451327074522</v>
      </c>
      <c r="E208" s="35">
        <v>0.99619990923086066</v>
      </c>
      <c r="F208" s="40">
        <v>0.9851581459191362</v>
      </c>
      <c r="H208" s="40">
        <v>0.65607866575327878</v>
      </c>
      <c r="J208" s="41">
        <v>0.95457749157257799</v>
      </c>
      <c r="K208" s="62"/>
      <c r="M208" s="38" t="s">
        <v>425</v>
      </c>
      <c r="N208" s="39" t="s">
        <v>426</v>
      </c>
      <c r="O208" s="35">
        <v>0.95946676404061704</v>
      </c>
      <c r="Q208" s="35">
        <v>0.99627950075333704</v>
      </c>
      <c r="R208" s="40">
        <v>0.94564893451006526</v>
      </c>
      <c r="T208" s="40">
        <v>1.4637936426025326</v>
      </c>
      <c r="V208" s="41">
        <v>0.97925799570427796</v>
      </c>
      <c r="W208" s="62"/>
      <c r="Y208" s="23" t="s">
        <v>425</v>
      </c>
      <c r="Z208" s="24" t="s">
        <v>426</v>
      </c>
      <c r="AA208" s="25">
        <v>0.97749666567745563</v>
      </c>
      <c r="AB208" s="25">
        <v>0.97749666567745563</v>
      </c>
      <c r="AC208" s="25">
        <v>0.99603480709830883</v>
      </c>
      <c r="AD208" s="25">
        <v>0.94593882672148322</v>
      </c>
      <c r="AE208" s="25">
        <v>0.94593882672148322</v>
      </c>
      <c r="AF208" s="25">
        <v>0.51667161517686966</v>
      </c>
      <c r="AG208" s="25">
        <v>0.79969771217155849</v>
      </c>
      <c r="AH208" s="25">
        <v>0.98528985157436677</v>
      </c>
      <c r="AI208" s="370"/>
    </row>
    <row r="209" spans="1:35" ht="13.8" x14ac:dyDescent="0.25">
      <c r="A209" s="38" t="s">
        <v>485</v>
      </c>
      <c r="B209" s="39" t="s">
        <v>486</v>
      </c>
      <c r="C209" s="35">
        <v>0.93674094561039467</v>
      </c>
      <c r="E209" s="35">
        <v>0.99619990923086066</v>
      </c>
      <c r="F209" s="40">
        <v>0.94535377638704954</v>
      </c>
      <c r="H209" s="40">
        <v>0.85529228919633837</v>
      </c>
      <c r="J209" s="41">
        <v>0.96262893149497009</v>
      </c>
      <c r="K209" s="62"/>
      <c r="M209" s="38" t="s">
        <v>427</v>
      </c>
      <c r="N209" s="39" t="s">
        <v>514</v>
      </c>
      <c r="O209" s="35">
        <v>0.95181120078980064</v>
      </c>
      <c r="Q209" s="35">
        <v>0.99627950075333704</v>
      </c>
      <c r="R209" s="40">
        <v>0.96136719689108163</v>
      </c>
      <c r="T209" s="40">
        <v>0.63416486369217717</v>
      </c>
      <c r="V209" s="41">
        <v>0.97387885017796871</v>
      </c>
      <c r="W209" s="62"/>
      <c r="Y209" s="23" t="s">
        <v>427</v>
      </c>
      <c r="Z209" s="24" t="s">
        <v>514</v>
      </c>
      <c r="AA209" s="25">
        <v>0.95907501893115543</v>
      </c>
      <c r="AB209" s="25">
        <v>0.95907501893115543</v>
      </c>
      <c r="AC209" s="25">
        <v>0.99603480709830883</v>
      </c>
      <c r="AD209" s="25">
        <v>0.95224574146069396</v>
      </c>
      <c r="AE209" s="25">
        <v>0.95224574146069396</v>
      </c>
      <c r="AF209" s="25">
        <v>0.33585361228053201</v>
      </c>
      <c r="AG209" s="25">
        <v>0.65814056364109108</v>
      </c>
      <c r="AH209" s="25">
        <v>0.97561384273961971</v>
      </c>
      <c r="AI209" s="370"/>
    </row>
    <row r="210" spans="1:35" ht="13.8" x14ac:dyDescent="0.25">
      <c r="A210" s="38" t="s">
        <v>37</v>
      </c>
      <c r="B210" s="39" t="s">
        <v>38</v>
      </c>
      <c r="C210" s="35">
        <v>1.1859331338197907</v>
      </c>
      <c r="E210" s="35">
        <v>1.0185025427599708</v>
      </c>
      <c r="F210" s="40">
        <v>1.1462173333397709</v>
      </c>
      <c r="H210" s="40">
        <v>4.3190582534934627</v>
      </c>
      <c r="J210" s="41">
        <v>1.1234480814123824</v>
      </c>
      <c r="K210" s="62"/>
      <c r="M210" s="38" t="s">
        <v>429</v>
      </c>
      <c r="N210" s="39" t="s">
        <v>430</v>
      </c>
      <c r="O210" s="35">
        <v>0.93453685533536679</v>
      </c>
      <c r="Q210" s="35">
        <v>0.99627950075333704</v>
      </c>
      <c r="R210" s="40">
        <v>0.93568927285647852</v>
      </c>
      <c r="T210" s="40">
        <v>0.76486669693299092</v>
      </c>
      <c r="V210" s="41">
        <v>0.96504004468148818</v>
      </c>
      <c r="W210" s="62"/>
      <c r="Y210" s="23" t="s">
        <v>429</v>
      </c>
      <c r="Z210" s="24" t="s">
        <v>430</v>
      </c>
      <c r="AA210" s="25">
        <v>0.9402741049110821</v>
      </c>
      <c r="AB210" s="25">
        <v>0.9402741049110821</v>
      </c>
      <c r="AC210" s="25">
        <v>0.99603480709830883</v>
      </c>
      <c r="AD210" s="25">
        <v>0.93832153341774471</v>
      </c>
      <c r="AE210" s="25">
        <v>0.93832153341774471</v>
      </c>
      <c r="AF210" s="25">
        <v>0.21068360321010257</v>
      </c>
      <c r="AG210" s="25">
        <v>0.53503243033973513</v>
      </c>
      <c r="AH210" s="25">
        <v>0.96543193853336329</v>
      </c>
      <c r="AI210" s="370"/>
    </row>
    <row r="211" spans="1:35" ht="13.8" x14ac:dyDescent="0.25">
      <c r="A211" s="38" t="s">
        <v>39</v>
      </c>
      <c r="B211" s="39" t="s">
        <v>40</v>
      </c>
      <c r="C211" s="35">
        <v>0.97119946366644261</v>
      </c>
      <c r="E211" s="35">
        <v>0.99619990923086066</v>
      </c>
      <c r="F211" s="40">
        <v>0.97520705353611448</v>
      </c>
      <c r="H211" s="40">
        <v>1.1618044430249053</v>
      </c>
      <c r="J211" s="41">
        <v>0.98372069409452623</v>
      </c>
      <c r="K211" s="62"/>
      <c r="M211" s="38" t="s">
        <v>431</v>
      </c>
      <c r="N211" s="39" t="s">
        <v>432</v>
      </c>
      <c r="O211" s="35">
        <v>1.1180544138167234</v>
      </c>
      <c r="Q211" s="35">
        <v>0.99627950075333704</v>
      </c>
      <c r="R211" s="40">
        <v>1.1408861574721931</v>
      </c>
      <c r="T211" s="40">
        <v>1.2943195523783269</v>
      </c>
      <c r="V211" s="41">
        <v>1.0618442916104389</v>
      </c>
      <c r="W211" s="62"/>
      <c r="Y211" s="23" t="s">
        <v>431</v>
      </c>
      <c r="Z211" s="24" t="s">
        <v>432</v>
      </c>
      <c r="AA211" s="25">
        <v>1.1128950418360124</v>
      </c>
      <c r="AB211" s="25">
        <v>1.1128950418360124</v>
      </c>
      <c r="AC211" s="25">
        <v>0.99748817379469135</v>
      </c>
      <c r="AD211" s="25">
        <v>1.0981460845657911</v>
      </c>
      <c r="AE211" s="25">
        <v>1.0981460845657911</v>
      </c>
      <c r="AF211" s="25">
        <v>0.5325612783961623</v>
      </c>
      <c r="AG211" s="25">
        <v>1.3741942967826919</v>
      </c>
      <c r="AH211" s="25">
        <v>1.0568987234790743</v>
      </c>
      <c r="AI211" s="370"/>
    </row>
    <row r="212" spans="1:35" ht="13.8" x14ac:dyDescent="0.25">
      <c r="A212" s="38" t="s">
        <v>347</v>
      </c>
      <c r="B212" s="39" t="s">
        <v>348</v>
      </c>
      <c r="C212" s="35">
        <v>1.0182618587489949</v>
      </c>
      <c r="E212" s="35">
        <v>0.99619990923086066</v>
      </c>
      <c r="F212" s="40">
        <v>1.0229629422461746</v>
      </c>
      <c r="H212" s="40">
        <v>1.1265225426002583</v>
      </c>
      <c r="J212" s="41">
        <v>1.0106787719576835</v>
      </c>
      <c r="K212" s="62"/>
      <c r="M212" s="38" t="s">
        <v>433</v>
      </c>
      <c r="N212" s="39" t="s">
        <v>434</v>
      </c>
      <c r="O212" s="35">
        <v>0.99249770910849888</v>
      </c>
      <c r="Q212" s="35">
        <v>0.99627950075333704</v>
      </c>
      <c r="R212" s="40">
        <v>1.1356180566424594</v>
      </c>
      <c r="T212" s="40">
        <v>0.94476187422121138</v>
      </c>
      <c r="V212" s="41">
        <v>0.99947254901076743</v>
      </c>
      <c r="W212" s="62"/>
      <c r="Y212" s="23" t="s">
        <v>433</v>
      </c>
      <c r="Z212" s="24" t="s">
        <v>434</v>
      </c>
      <c r="AA212" s="25">
        <v>1.0107117090939259</v>
      </c>
      <c r="AB212" s="25">
        <v>1.0107117090939259</v>
      </c>
      <c r="AC212" s="25">
        <v>0.99640781391236433</v>
      </c>
      <c r="AD212" s="25">
        <v>1.088092938427613</v>
      </c>
      <c r="AE212" s="25">
        <v>1.088092938427613</v>
      </c>
      <c r="AF212" s="25">
        <v>0.54525072439607736</v>
      </c>
      <c r="AG212" s="25">
        <v>1.1283956555243302</v>
      </c>
      <c r="AH212" s="25">
        <v>1.0064847059900897</v>
      </c>
      <c r="AI212" s="370"/>
    </row>
    <row r="213" spans="1:35" ht="13.8" x14ac:dyDescent="0.25">
      <c r="A213" s="38" t="s">
        <v>1</v>
      </c>
      <c r="B213" s="39" t="s">
        <v>2</v>
      </c>
      <c r="C213" s="35">
        <v>0.93119310251000909</v>
      </c>
      <c r="E213" s="35">
        <v>0.99619990923086066</v>
      </c>
      <c r="F213" s="40">
        <v>0.94535377638704943</v>
      </c>
      <c r="H213" s="40">
        <v>0.95609286208264599</v>
      </c>
      <c r="J213" s="41">
        <v>0.96003413517050551</v>
      </c>
      <c r="K213" s="62"/>
      <c r="M213" s="38" t="s">
        <v>437</v>
      </c>
      <c r="N213" s="39" t="s">
        <v>438</v>
      </c>
      <c r="O213" s="35">
        <v>0.94632169163293667</v>
      </c>
      <c r="Q213" s="35">
        <v>0.99627950075333704</v>
      </c>
      <c r="R213" s="40">
        <v>0.9955260235897665</v>
      </c>
      <c r="T213" s="40">
        <v>1.0703444658697734</v>
      </c>
      <c r="V213" s="41">
        <v>0.97325982409956913</v>
      </c>
      <c r="W213" s="62"/>
      <c r="Y213" s="23" t="s">
        <v>437</v>
      </c>
      <c r="Z213" s="24" t="s">
        <v>438</v>
      </c>
      <c r="AA213" s="25">
        <v>0.95276474410996315</v>
      </c>
      <c r="AB213" s="25">
        <v>0.95276474410996315</v>
      </c>
      <c r="AC213" s="25">
        <v>0.99603480709830883</v>
      </c>
      <c r="AD213" s="25">
        <v>1.003566389886521</v>
      </c>
      <c r="AE213" s="25">
        <v>1.003566389886521</v>
      </c>
      <c r="AF213" s="25">
        <v>0.40842330245711517</v>
      </c>
      <c r="AG213" s="25">
        <v>0.51722881451641711</v>
      </c>
      <c r="AH213" s="25">
        <v>0.97344438199981032</v>
      </c>
      <c r="AI213" s="370"/>
    </row>
    <row r="214" spans="1:35" ht="13.8" x14ac:dyDescent="0.25">
      <c r="A214" s="38" t="s">
        <v>93</v>
      </c>
      <c r="B214" s="39" t="s">
        <v>94</v>
      </c>
      <c r="C214" s="35">
        <v>0.92899412405605064</v>
      </c>
      <c r="E214" s="35">
        <v>0.99619990923086066</v>
      </c>
      <c r="F214" s="40">
        <v>0.9752070535361147</v>
      </c>
      <c r="H214" s="40">
        <v>0.56267133476742637</v>
      </c>
      <c r="J214" s="41">
        <v>0.95785841755998646</v>
      </c>
      <c r="K214" s="62"/>
      <c r="M214" s="38" t="s">
        <v>439</v>
      </c>
      <c r="N214" s="39" t="s">
        <v>440</v>
      </c>
      <c r="O214" s="35">
        <v>0.92676461027618084</v>
      </c>
      <c r="Q214" s="35">
        <v>0.99627950075333704</v>
      </c>
      <c r="R214" s="40">
        <v>0.94695482642064566</v>
      </c>
      <c r="T214" s="40">
        <v>0.32653004203902386</v>
      </c>
      <c r="V214" s="41">
        <v>0.96046067259255485</v>
      </c>
      <c r="W214" s="62"/>
      <c r="Y214" s="23" t="s">
        <v>439</v>
      </c>
      <c r="Z214" s="24" t="s">
        <v>440</v>
      </c>
      <c r="AA214" s="25">
        <v>0.92435468938136645</v>
      </c>
      <c r="AB214" s="25">
        <v>0.92435468938136645</v>
      </c>
      <c r="AC214" s="25">
        <v>0.99603480709830905</v>
      </c>
      <c r="AD214" s="25">
        <v>0.90943936620999311</v>
      </c>
      <c r="AE214" s="25">
        <v>0.90943936620999311</v>
      </c>
      <c r="AF214" s="25">
        <v>0.17073391950028777</v>
      </c>
      <c r="AG214" s="25">
        <v>0.69264859549918534</v>
      </c>
      <c r="AH214" s="25">
        <v>0.9576905254591479</v>
      </c>
      <c r="AI214" s="370"/>
    </row>
    <row r="215" spans="1:35" ht="13.8" x14ac:dyDescent="0.25">
      <c r="A215" s="38" t="s">
        <v>461</v>
      </c>
      <c r="B215" s="39" t="s">
        <v>462</v>
      </c>
      <c r="C215" s="35">
        <v>0.95101361214552382</v>
      </c>
      <c r="E215" s="35">
        <v>0.99619990923086066</v>
      </c>
      <c r="F215" s="40">
        <v>0.97744627992641453</v>
      </c>
      <c r="H215" s="40">
        <v>0.8512117155836415</v>
      </c>
      <c r="J215" s="41">
        <v>0.97130324835900783</v>
      </c>
      <c r="K215" s="62"/>
      <c r="M215" s="38" t="s">
        <v>441</v>
      </c>
      <c r="N215" s="39" t="s">
        <v>442</v>
      </c>
      <c r="O215" s="35">
        <v>1.0913632090054288</v>
      </c>
      <c r="Q215" s="35">
        <v>0.99627950075333704</v>
      </c>
      <c r="R215" s="40">
        <v>1.0570640923805006</v>
      </c>
      <c r="T215" s="40">
        <v>2.5581757150962376</v>
      </c>
      <c r="V215" s="41">
        <v>1.0496042840178768</v>
      </c>
      <c r="W215" s="62"/>
      <c r="Y215" s="23" t="s">
        <v>441</v>
      </c>
      <c r="Z215" s="24" t="s">
        <v>442</v>
      </c>
      <c r="AA215" s="25">
        <v>1.0741375437223344</v>
      </c>
      <c r="AB215" s="25">
        <v>1.0741375437223344</v>
      </c>
      <c r="AC215" s="25">
        <v>0.99748817379469112</v>
      </c>
      <c r="AD215" s="25">
        <v>1.0161190955505639</v>
      </c>
      <c r="AE215" s="25">
        <v>1.0161190955505639</v>
      </c>
      <c r="AF215" s="25">
        <v>1.0513357799175036</v>
      </c>
      <c r="AG215" s="25">
        <v>1.1037868378937215</v>
      </c>
      <c r="AH215" s="25">
        <v>1.0360953390102741</v>
      </c>
      <c r="AI215" s="370"/>
    </row>
    <row r="216" spans="1:35" ht="13.8" x14ac:dyDescent="0.25">
      <c r="A216" s="38" t="s">
        <v>261</v>
      </c>
      <c r="B216" s="39" t="s">
        <v>262</v>
      </c>
      <c r="C216" s="35">
        <v>1.1556509682891518</v>
      </c>
      <c r="E216" s="35">
        <v>1.0185025427599708</v>
      </c>
      <c r="F216" s="40">
        <v>1.1216847258918374</v>
      </c>
      <c r="H216" s="40">
        <v>0.91483279832257347</v>
      </c>
      <c r="J216" s="41">
        <v>1.0909075151323879</v>
      </c>
      <c r="K216" s="62"/>
      <c r="M216" s="38" t="s">
        <v>443</v>
      </c>
      <c r="N216" s="39" t="s">
        <v>444</v>
      </c>
      <c r="O216" s="35">
        <v>0.92512840454329526</v>
      </c>
      <c r="Q216" s="35">
        <v>0.99627950075333704</v>
      </c>
      <c r="R216" s="40">
        <v>0.90808117016634116</v>
      </c>
      <c r="T216" s="40">
        <v>3.8332209112513796E-2</v>
      </c>
      <c r="V216" s="41">
        <v>0.95783640485213439</v>
      </c>
      <c r="W216" s="62"/>
      <c r="Y216" s="23" t="s">
        <v>443</v>
      </c>
      <c r="Z216" s="24" t="s">
        <v>444</v>
      </c>
      <c r="AA216" s="25">
        <v>0.91874613331503852</v>
      </c>
      <c r="AB216" s="25">
        <v>0.91874613331503852</v>
      </c>
      <c r="AC216" s="25">
        <v>0.99603480709830883</v>
      </c>
      <c r="AD216" s="25">
        <v>0.99850101873673403</v>
      </c>
      <c r="AE216" s="25">
        <v>0.99850101873673403</v>
      </c>
      <c r="AF216" s="25">
        <v>0.16984189544941539</v>
      </c>
      <c r="AG216" s="25">
        <v>0.41215174145353439</v>
      </c>
      <c r="AH216" s="25">
        <v>0.95605079884582167</v>
      </c>
      <c r="AI216" s="370"/>
    </row>
    <row r="217" spans="1:35" ht="13.8" x14ac:dyDescent="0.25">
      <c r="A217" s="38" t="s">
        <v>171</v>
      </c>
      <c r="B217" s="39" t="s">
        <v>172</v>
      </c>
      <c r="C217" s="35">
        <v>1.1775903326005372</v>
      </c>
      <c r="E217" s="35">
        <v>1.0185025427599708</v>
      </c>
      <c r="F217" s="40">
        <v>1.1351659196803636</v>
      </c>
      <c r="H217" s="40">
        <v>3.6499345648137265</v>
      </c>
      <c r="J217" s="41">
        <v>1.1155732766025857</v>
      </c>
      <c r="K217" s="62"/>
      <c r="M217" s="38" t="s">
        <v>445</v>
      </c>
      <c r="N217" s="39" t="s">
        <v>446</v>
      </c>
      <c r="O217" s="35">
        <v>0.94664858366215554</v>
      </c>
      <c r="Q217" s="35">
        <v>0.99627950075333704</v>
      </c>
      <c r="R217" s="40">
        <v>0.91891579407897628</v>
      </c>
      <c r="T217" s="40">
        <v>0.77349916610480018</v>
      </c>
      <c r="V217" s="41">
        <v>0.97050424088837461</v>
      </c>
      <c r="W217" s="62"/>
      <c r="Y217" s="23" t="s">
        <v>445</v>
      </c>
      <c r="Z217" s="24" t="s">
        <v>446</v>
      </c>
      <c r="AA217" s="25">
        <v>0.95454815838266471</v>
      </c>
      <c r="AB217" s="25">
        <v>0.95454815838266471</v>
      </c>
      <c r="AC217" s="25">
        <v>0.99603480709830872</v>
      </c>
      <c r="AD217" s="25">
        <v>0.84261706320660701</v>
      </c>
      <c r="AE217" s="25">
        <v>0.84261706320660701</v>
      </c>
      <c r="AF217" s="25">
        <v>1.0413829945504993</v>
      </c>
      <c r="AG217" s="25">
        <v>0.87282362449645401</v>
      </c>
      <c r="AH217" s="25">
        <v>0.9730650581068444</v>
      </c>
      <c r="AI217" s="370"/>
    </row>
    <row r="218" spans="1:35" ht="13.8" x14ac:dyDescent="0.25">
      <c r="A218" s="38" t="s">
        <v>230</v>
      </c>
      <c r="B218" s="39" t="s">
        <v>231</v>
      </c>
      <c r="C218" s="35">
        <v>1.1326447791202163</v>
      </c>
      <c r="E218" s="35">
        <v>1.0046728903131514</v>
      </c>
      <c r="F218" s="40">
        <v>1.1011815751201954</v>
      </c>
      <c r="H218" s="40">
        <v>0.16204305393252463</v>
      </c>
      <c r="J218" s="41">
        <v>1.0724306281471327</v>
      </c>
      <c r="K218" s="62"/>
      <c r="M218" s="38" t="s">
        <v>447</v>
      </c>
      <c r="N218" s="39" t="s">
        <v>448</v>
      </c>
      <c r="O218" s="35">
        <v>0.94472639617025689</v>
      </c>
      <c r="Q218" s="35">
        <v>0.99627950075333704</v>
      </c>
      <c r="R218" s="40">
        <v>0.99125000000000019</v>
      </c>
      <c r="T218" s="40">
        <v>0.17891178658461834</v>
      </c>
      <c r="V218" s="41">
        <v>0.97012010800114234</v>
      </c>
      <c r="W218" s="62"/>
      <c r="Y218" s="23" t="s">
        <v>447</v>
      </c>
      <c r="Z218" s="24" t="s">
        <v>448</v>
      </c>
      <c r="AA218" s="25">
        <v>0.94112165980683438</v>
      </c>
      <c r="AB218" s="25">
        <v>0.94112165980683438</v>
      </c>
      <c r="AC218" s="25">
        <v>0.99603480709830883</v>
      </c>
      <c r="AD218" s="25">
        <v>0.95967111897381718</v>
      </c>
      <c r="AE218" s="25">
        <v>0.95967111897381718</v>
      </c>
      <c r="AF218" s="25">
        <v>0.14753834467296603</v>
      </c>
      <c r="AG218" s="25">
        <v>0.6249848175406707</v>
      </c>
      <c r="AH218" s="25">
        <v>0.96666533401792576</v>
      </c>
      <c r="AI218" s="370"/>
    </row>
    <row r="219" spans="1:35" ht="13.8" x14ac:dyDescent="0.25">
      <c r="A219" s="38" t="s">
        <v>191</v>
      </c>
      <c r="B219" s="39" t="s">
        <v>192</v>
      </c>
      <c r="C219" s="35">
        <v>1.1792670545972816</v>
      </c>
      <c r="E219" s="35">
        <v>1.0185025427599708</v>
      </c>
      <c r="F219" s="40">
        <v>1.1785020420800822</v>
      </c>
      <c r="H219" s="40">
        <v>5.0316747945811269</v>
      </c>
      <c r="J219" s="41">
        <v>1.1238412938313869</v>
      </c>
      <c r="K219" s="62"/>
      <c r="M219" s="38" t="s">
        <v>449</v>
      </c>
      <c r="N219" s="39" t="s">
        <v>450</v>
      </c>
      <c r="O219" s="35">
        <v>0.94167495249861655</v>
      </c>
      <c r="Q219" s="35">
        <v>0.99627950075333704</v>
      </c>
      <c r="R219" s="40">
        <v>0.9211256817951825</v>
      </c>
      <c r="T219" s="40">
        <v>0.55417876344209083</v>
      </c>
      <c r="V219" s="41">
        <v>0.9675858994501898</v>
      </c>
      <c r="W219" s="62"/>
      <c r="Y219" s="23" t="s">
        <v>449</v>
      </c>
      <c r="Z219" s="24" t="s">
        <v>450</v>
      </c>
      <c r="AA219" s="25">
        <v>0.9390892557206203</v>
      </c>
      <c r="AB219" s="25">
        <v>0.9390892557206203</v>
      </c>
      <c r="AC219" s="25">
        <v>0.99603480709830883</v>
      </c>
      <c r="AD219" s="25">
        <v>1.0159364492092553</v>
      </c>
      <c r="AE219" s="25">
        <v>1.0159364492092553</v>
      </c>
      <c r="AF219" s="25">
        <v>0.25578822664088552</v>
      </c>
      <c r="AG219" s="25">
        <v>0.46903305603610224</v>
      </c>
      <c r="AH219" s="25">
        <v>0.96667936705571256</v>
      </c>
      <c r="AI219" s="370"/>
    </row>
    <row r="220" spans="1:35" ht="13.8" x14ac:dyDescent="0.25">
      <c r="A220" s="38" t="s">
        <v>57</v>
      </c>
      <c r="B220" s="39" t="s">
        <v>58</v>
      </c>
      <c r="C220" s="35">
        <v>1.1802809475629883</v>
      </c>
      <c r="E220" s="35">
        <v>1.0185025427599708</v>
      </c>
      <c r="F220" s="40">
        <v>1.1847801209971296</v>
      </c>
      <c r="H220" s="40">
        <v>6.1923604136812962</v>
      </c>
      <c r="J220" s="41">
        <v>1.1297674868688357</v>
      </c>
      <c r="K220" s="62"/>
      <c r="M220" s="38" t="s">
        <v>451</v>
      </c>
      <c r="N220" s="39" t="s">
        <v>452</v>
      </c>
      <c r="O220" s="35">
        <v>1.1310059080348998</v>
      </c>
      <c r="Q220" s="35">
        <v>1.0185549790730142</v>
      </c>
      <c r="R220" s="40">
        <v>1.1308402403883755</v>
      </c>
      <c r="T220" s="40">
        <v>8.0084323518829166</v>
      </c>
      <c r="V220" s="41">
        <v>1.0881297040060618</v>
      </c>
      <c r="W220" s="62"/>
      <c r="Y220" s="23" t="s">
        <v>451</v>
      </c>
      <c r="Z220" s="24" t="s">
        <v>452</v>
      </c>
      <c r="AA220" s="25">
        <v>1.1426911696623114</v>
      </c>
      <c r="AB220" s="25">
        <v>1.1426911696623114</v>
      </c>
      <c r="AC220" s="25">
        <v>1.0171232554042071</v>
      </c>
      <c r="AD220" s="25">
        <v>1.1361128942111556</v>
      </c>
      <c r="AE220" s="25">
        <v>1.1361128942111556</v>
      </c>
      <c r="AF220" s="25">
        <v>3.3946671046966248</v>
      </c>
      <c r="AG220" s="25">
        <v>1.8749544526220125</v>
      </c>
      <c r="AH220" s="25">
        <v>1.0834730440960512</v>
      </c>
      <c r="AI220" s="370"/>
    </row>
    <row r="221" spans="1:35" ht="13.8" x14ac:dyDescent="0.25">
      <c r="A221" s="38" t="s">
        <v>204</v>
      </c>
      <c r="B221" s="39" t="s">
        <v>205</v>
      </c>
      <c r="C221" s="35">
        <v>0.93061196246059075</v>
      </c>
      <c r="E221" s="35">
        <v>0.99619990923086066</v>
      </c>
      <c r="F221" s="40">
        <v>0.92448199800420039</v>
      </c>
      <c r="H221" s="40">
        <v>0.73092131645897862</v>
      </c>
      <c r="J221" s="41">
        <v>0.95814985027746391</v>
      </c>
      <c r="K221" s="62"/>
      <c r="M221" s="38" t="s">
        <v>453</v>
      </c>
      <c r="N221" s="39" t="s">
        <v>454</v>
      </c>
      <c r="O221" s="35">
        <v>0.94688974833206119</v>
      </c>
      <c r="Q221" s="35">
        <v>0.99627950075333704</v>
      </c>
      <c r="R221" s="40">
        <v>0.97438095238095102</v>
      </c>
      <c r="T221" s="40">
        <v>0.36115216454755517</v>
      </c>
      <c r="V221" s="41">
        <v>0.97115710524199206</v>
      </c>
      <c r="W221" s="62"/>
      <c r="Y221" s="23" t="s">
        <v>453</v>
      </c>
      <c r="Z221" s="24" t="s">
        <v>454</v>
      </c>
      <c r="AA221" s="25">
        <v>0.89440278835860854</v>
      </c>
      <c r="AB221" s="25">
        <v>0.89440278835860854</v>
      </c>
      <c r="AC221" s="25">
        <v>0.99603480709830883</v>
      </c>
      <c r="AD221" s="25">
        <v>0.94164554494136388</v>
      </c>
      <c r="AE221" s="25">
        <v>0.94164554494136388</v>
      </c>
      <c r="AF221" s="25">
        <v>0.71170586137824832</v>
      </c>
      <c r="AG221" s="25">
        <v>0.6142092172382454</v>
      </c>
      <c r="AH221" s="25">
        <v>0.94498559417715045</v>
      </c>
      <c r="AI221" s="370"/>
    </row>
    <row r="222" spans="1:35" ht="13.8" x14ac:dyDescent="0.25">
      <c r="A222" s="38" t="s">
        <v>181</v>
      </c>
      <c r="B222" s="39" t="s">
        <v>182</v>
      </c>
      <c r="C222" s="35">
        <v>0.91761814623788729</v>
      </c>
      <c r="E222" s="35">
        <v>0.99619990923086066</v>
      </c>
      <c r="F222" s="40">
        <v>0.92308517331041107</v>
      </c>
      <c r="H222" s="40">
        <v>0.74928511970916745</v>
      </c>
      <c r="J222" s="41">
        <v>0.95105942858508397</v>
      </c>
      <c r="K222" s="62"/>
      <c r="M222" s="38" t="s">
        <v>455</v>
      </c>
      <c r="N222" s="39" t="s">
        <v>456</v>
      </c>
      <c r="O222" s="35">
        <v>0.92940770899930436</v>
      </c>
      <c r="Q222" s="35">
        <v>0.99627950075333704</v>
      </c>
      <c r="R222" s="40">
        <v>1.0344666666666664</v>
      </c>
      <c r="T222" s="40">
        <v>0.69922615068441796</v>
      </c>
      <c r="V222" s="41">
        <v>0.96516660394758547</v>
      </c>
      <c r="W222" s="62"/>
      <c r="Y222" s="23" t="s">
        <v>455</v>
      </c>
      <c r="Z222" s="24" t="s">
        <v>456</v>
      </c>
      <c r="AA222" s="25">
        <v>0.92949269894196962</v>
      </c>
      <c r="AB222" s="25">
        <v>0.92949269894196962</v>
      </c>
      <c r="AC222" s="25">
        <v>0.99603480709830883</v>
      </c>
      <c r="AD222" s="25">
        <v>0.96845473311178332</v>
      </c>
      <c r="AE222" s="25">
        <v>0.96845473311178332</v>
      </c>
      <c r="AF222" s="25">
        <v>0.30544114538263673</v>
      </c>
      <c r="AG222" s="25">
        <v>0.6142092172382454</v>
      </c>
      <c r="AH222" s="25">
        <v>0.96161432095278476</v>
      </c>
      <c r="AI222" s="370"/>
    </row>
    <row r="223" spans="1:35" ht="13.8" x14ac:dyDescent="0.25">
      <c r="A223" s="38" t="s">
        <v>115</v>
      </c>
      <c r="B223" s="39" t="s">
        <v>116</v>
      </c>
      <c r="C223" s="35">
        <v>1.1417369832806217</v>
      </c>
      <c r="E223" s="35">
        <v>0.99619990923086066</v>
      </c>
      <c r="F223" s="40">
        <v>1.0897628935840853</v>
      </c>
      <c r="H223" s="40">
        <v>0.91359336238243061</v>
      </c>
      <c r="J223" s="41">
        <v>1.0793097524158168</v>
      </c>
      <c r="K223" s="62"/>
      <c r="M223" s="38" t="s">
        <v>457</v>
      </c>
      <c r="N223" s="39" t="s">
        <v>458</v>
      </c>
      <c r="O223" s="35">
        <v>0.99917848398184805</v>
      </c>
      <c r="Q223" s="35">
        <v>0.99627950075333704</v>
      </c>
      <c r="R223" s="40">
        <v>1.1676106194690261</v>
      </c>
      <c r="T223" s="40">
        <v>3.4038567325472995</v>
      </c>
      <c r="V223" s="41">
        <v>1.0098196845658602</v>
      </c>
      <c r="W223" s="62"/>
      <c r="Y223" s="23" t="s">
        <v>457</v>
      </c>
      <c r="Z223" s="24" t="s">
        <v>458</v>
      </c>
      <c r="AA223" s="25">
        <v>0.95812744118414817</v>
      </c>
      <c r="AB223" s="25">
        <v>0.95812744118414817</v>
      </c>
      <c r="AC223" s="25">
        <v>0.99603480709830883</v>
      </c>
      <c r="AD223" s="25">
        <v>1.0888571839736778</v>
      </c>
      <c r="AE223" s="25">
        <v>1.0888571839736778</v>
      </c>
      <c r="AF223" s="25">
        <v>1.3134435731933365</v>
      </c>
      <c r="AG223" s="25">
        <v>0.76506762147220042</v>
      </c>
      <c r="AH223" s="25">
        <v>0.98126773834235104</v>
      </c>
      <c r="AI223" s="370"/>
    </row>
    <row r="224" spans="1:35" ht="13.8" x14ac:dyDescent="0.25">
      <c r="A224" s="38" t="s">
        <v>41</v>
      </c>
      <c r="B224" s="39" t="s">
        <v>818</v>
      </c>
      <c r="C224" s="35">
        <v>1.1782557205026931</v>
      </c>
      <c r="E224" s="35">
        <v>1.0185025427599708</v>
      </c>
      <c r="F224" s="40">
        <v>1.1479966906616426</v>
      </c>
      <c r="H224" s="40">
        <v>1.7509153084310805</v>
      </c>
      <c r="J224" s="41">
        <v>1.107769020886463</v>
      </c>
      <c r="K224" s="62"/>
      <c r="M224" s="38" t="s">
        <v>459</v>
      </c>
      <c r="N224" s="39" t="s">
        <v>460</v>
      </c>
      <c r="O224" s="35">
        <v>1.0400292232175523</v>
      </c>
      <c r="Q224" s="35">
        <v>0.99627950075333704</v>
      </c>
      <c r="R224" s="40">
        <v>1.1255681818181813</v>
      </c>
      <c r="T224" s="40">
        <v>0.93419867911389642</v>
      </c>
      <c r="V224" s="41">
        <v>1.0223843431589874</v>
      </c>
      <c r="W224" s="62"/>
      <c r="Y224" s="23" t="s">
        <v>459</v>
      </c>
      <c r="Z224" s="24" t="s">
        <v>460</v>
      </c>
      <c r="AA224" s="25">
        <v>1.0375550189839498</v>
      </c>
      <c r="AB224" s="25">
        <v>1.0375550189839498</v>
      </c>
      <c r="AC224" s="25">
        <v>0.99603480709830883</v>
      </c>
      <c r="AD224" s="25">
        <v>1.0557389500994099</v>
      </c>
      <c r="AE224" s="25">
        <v>1.0557389500994099</v>
      </c>
      <c r="AF224" s="25">
        <v>0.39321304049695488</v>
      </c>
      <c r="AG224" s="25">
        <v>0.82972122328675246</v>
      </c>
      <c r="AH224" s="25">
        <v>1.0167606315384101</v>
      </c>
      <c r="AI224" s="370"/>
    </row>
    <row r="225" spans="1:35" ht="13.8" x14ac:dyDescent="0.25">
      <c r="A225" s="38" t="s">
        <v>103</v>
      </c>
      <c r="B225" s="39" t="s">
        <v>104</v>
      </c>
      <c r="C225" s="35">
        <v>0.99188400416691991</v>
      </c>
      <c r="E225" s="35">
        <v>0.99619990923086066</v>
      </c>
      <c r="F225" s="40">
        <v>1.0150114230682019</v>
      </c>
      <c r="H225" s="40">
        <v>2.268003536398072</v>
      </c>
      <c r="J225" s="41">
        <v>1.0010977625870683</v>
      </c>
      <c r="K225" s="62"/>
      <c r="M225" s="38" t="s">
        <v>461</v>
      </c>
      <c r="N225" s="39" t="s">
        <v>462</v>
      </c>
      <c r="O225" s="35">
        <v>0.90648348562767167</v>
      </c>
      <c r="Q225" s="35">
        <v>0.99627950075333704</v>
      </c>
      <c r="R225" s="40">
        <v>1.0117816091954024</v>
      </c>
      <c r="T225" s="40">
        <v>0.96856081110396064</v>
      </c>
      <c r="V225" s="41">
        <v>0.95400037242066982</v>
      </c>
      <c r="W225" s="62"/>
      <c r="Y225" s="23" t="s">
        <v>461</v>
      </c>
      <c r="Z225" s="24" t="s">
        <v>462</v>
      </c>
      <c r="AA225" s="25">
        <v>0.91119264217880858</v>
      </c>
      <c r="AB225" s="25">
        <v>0.91119264217880858</v>
      </c>
      <c r="AC225" s="25">
        <v>0.99603480709830883</v>
      </c>
      <c r="AD225" s="25">
        <v>0.94582025436949668</v>
      </c>
      <c r="AE225" s="25">
        <v>0.94582025436949668</v>
      </c>
      <c r="AF225" s="25">
        <v>0.49981051565423296</v>
      </c>
      <c r="AG225" s="25">
        <v>1.0667844299401104</v>
      </c>
      <c r="AH225" s="25">
        <v>0.95472674175329342</v>
      </c>
      <c r="AI225" s="370"/>
    </row>
    <row r="226" spans="1:35" ht="13.8" x14ac:dyDescent="0.25">
      <c r="A226" s="38" t="s">
        <v>271</v>
      </c>
      <c r="B226" s="39" t="s">
        <v>272</v>
      </c>
      <c r="C226" s="35">
        <v>1.1884187984727765</v>
      </c>
      <c r="E226" s="35">
        <v>1.0185025427599708</v>
      </c>
      <c r="F226" s="40">
        <v>1.1942355898499268</v>
      </c>
      <c r="H226" s="40">
        <v>10.948700973857683</v>
      </c>
      <c r="J226" s="41">
        <v>1.1558061488912461</v>
      </c>
      <c r="K226" s="62"/>
      <c r="M226" s="38" t="s">
        <v>463</v>
      </c>
      <c r="N226" s="39" t="s">
        <v>464</v>
      </c>
      <c r="O226" s="35">
        <v>0.97219488016468736</v>
      </c>
      <c r="Q226" s="35">
        <v>0.99627950075333704</v>
      </c>
      <c r="R226" s="40">
        <v>0.94989928895230658</v>
      </c>
      <c r="T226" s="40">
        <v>1.3814696448412498</v>
      </c>
      <c r="V226" s="41">
        <v>0.98539028198202971</v>
      </c>
      <c r="W226" s="62"/>
      <c r="Y226" s="23" t="s">
        <v>463</v>
      </c>
      <c r="Z226" s="24" t="s">
        <v>464</v>
      </c>
      <c r="AA226" s="25">
        <v>0.97585799585762156</v>
      </c>
      <c r="AB226" s="25">
        <v>0.97585799585762156</v>
      </c>
      <c r="AC226" s="25">
        <v>0.99603480709830883</v>
      </c>
      <c r="AD226" s="25">
        <v>0.94412735691759775</v>
      </c>
      <c r="AE226" s="25">
        <v>0.94412735691759775</v>
      </c>
      <c r="AF226" s="25">
        <v>0.82669689320779105</v>
      </c>
      <c r="AG226" s="25">
        <v>0.89225077050886747</v>
      </c>
      <c r="AH226" s="25">
        <v>0.98553454330788681</v>
      </c>
      <c r="AI226" s="370"/>
    </row>
    <row r="227" spans="1:35" ht="13.8" x14ac:dyDescent="0.25">
      <c r="A227" s="38" t="s">
        <v>51</v>
      </c>
      <c r="B227" s="39" t="s">
        <v>52</v>
      </c>
      <c r="C227" s="35">
        <v>0.89153613956718858</v>
      </c>
      <c r="E227" s="35">
        <v>0.99619990923086066</v>
      </c>
      <c r="F227" s="40">
        <v>0.97520705353611448</v>
      </c>
      <c r="H227" s="40">
        <v>0.85324046284583377</v>
      </c>
      <c r="J227" s="41">
        <v>0.93859078688744102</v>
      </c>
      <c r="K227" s="62"/>
      <c r="M227" s="38" t="s">
        <v>465</v>
      </c>
      <c r="N227" s="39" t="s">
        <v>466</v>
      </c>
      <c r="O227" s="35">
        <v>1.1497598809366187</v>
      </c>
      <c r="Q227" s="35">
        <v>1.0185549790730142</v>
      </c>
      <c r="R227" s="40">
        <v>1.1937183092086483</v>
      </c>
      <c r="T227" s="40">
        <v>4.4359003594018063</v>
      </c>
      <c r="V227" s="41">
        <v>1.0900994359179901</v>
      </c>
      <c r="W227" s="62"/>
      <c r="Y227" s="23" t="s">
        <v>465</v>
      </c>
      <c r="Z227" s="24" t="s">
        <v>466</v>
      </c>
      <c r="AA227" s="25">
        <v>1.1553365073598199</v>
      </c>
      <c r="AB227" s="25">
        <v>1.1553365073598199</v>
      </c>
      <c r="AC227" s="25">
        <v>1.0171232554042073</v>
      </c>
      <c r="AD227" s="25">
        <v>1.2082952301786456</v>
      </c>
      <c r="AE227" s="25">
        <v>1.2082952301786456</v>
      </c>
      <c r="AF227" s="25">
        <v>2.0335636521518987</v>
      </c>
      <c r="AG227" s="25">
        <v>3.0450161972484135</v>
      </c>
      <c r="AH227" s="25">
        <v>1.0938057747460053</v>
      </c>
      <c r="AI227" s="370"/>
    </row>
    <row r="228" spans="1:35" ht="13.8" x14ac:dyDescent="0.25">
      <c r="A228" s="38" t="s">
        <v>145</v>
      </c>
      <c r="B228" s="39" t="s">
        <v>512</v>
      </c>
      <c r="C228" s="35">
        <v>0.97834198635358971</v>
      </c>
      <c r="E228" s="35">
        <v>0.99619990923086066</v>
      </c>
      <c r="F228" s="40">
        <v>0.95264036862379775</v>
      </c>
      <c r="H228" s="40">
        <v>1.201941018225517</v>
      </c>
      <c r="J228" s="41">
        <v>0.98722180656857361</v>
      </c>
      <c r="K228" s="62"/>
      <c r="M228" s="38" t="s">
        <v>467</v>
      </c>
      <c r="N228" s="39" t="s">
        <v>468</v>
      </c>
      <c r="O228" s="35">
        <v>0.94715463351760065</v>
      </c>
      <c r="Q228" s="35">
        <v>0.99627950075333704</v>
      </c>
      <c r="R228" s="40">
        <v>0.91357444341587202</v>
      </c>
      <c r="T228" s="40">
        <v>1.2511654191087596</v>
      </c>
      <c r="V228" s="41">
        <v>0.97180006454207368</v>
      </c>
      <c r="W228" s="62"/>
      <c r="Y228" s="23" t="s">
        <v>467</v>
      </c>
      <c r="Z228" s="24" t="s">
        <v>468</v>
      </c>
      <c r="AA228" s="25">
        <v>0.93598831237373081</v>
      </c>
      <c r="AB228" s="25">
        <v>0.93598831237373081</v>
      </c>
      <c r="AC228" s="25">
        <v>0.99603480709830883</v>
      </c>
      <c r="AD228" s="25">
        <v>0.91369694684443348</v>
      </c>
      <c r="AE228" s="25">
        <v>0.91369694684443348</v>
      </c>
      <c r="AF228" s="25">
        <v>0.35852772458607274</v>
      </c>
      <c r="AG228" s="25">
        <v>0.55585519713895726</v>
      </c>
      <c r="AH228" s="25">
        <v>0.96314850442516375</v>
      </c>
      <c r="AI228" s="370"/>
    </row>
    <row r="229" spans="1:35" ht="13.8" x14ac:dyDescent="0.25">
      <c r="A229" s="38" t="s">
        <v>265</v>
      </c>
      <c r="B229" s="39" t="s">
        <v>513</v>
      </c>
      <c r="C229" s="35">
        <v>0.94598450728746397</v>
      </c>
      <c r="E229" s="35">
        <v>0.99619990923086066</v>
      </c>
      <c r="F229" s="40">
        <v>0.94535377638704965</v>
      </c>
      <c r="H229" s="40">
        <v>1.6028957401886923</v>
      </c>
      <c r="J229" s="41">
        <v>0.97105577133076704</v>
      </c>
      <c r="K229" s="62"/>
      <c r="M229" s="38" t="s">
        <v>469</v>
      </c>
      <c r="N229" s="39" t="s">
        <v>470</v>
      </c>
      <c r="O229" s="35">
        <v>0.97741863719443078</v>
      </c>
      <c r="Q229" s="35">
        <v>0.99627950075333704</v>
      </c>
      <c r="R229" s="40">
        <v>1.1102313239589099</v>
      </c>
      <c r="T229" s="40">
        <v>1.6092959480237332</v>
      </c>
      <c r="V229" s="41">
        <v>0.9930554884673124</v>
      </c>
      <c r="W229" s="62"/>
      <c r="Y229" s="23" t="s">
        <v>469</v>
      </c>
      <c r="Z229" s="24" t="s">
        <v>470</v>
      </c>
      <c r="AA229" s="25">
        <v>0.9380648522273427</v>
      </c>
      <c r="AB229" s="25">
        <v>0.9380648522273427</v>
      </c>
      <c r="AC229" s="25">
        <v>0.99603480709830883</v>
      </c>
      <c r="AD229" s="25">
        <v>1.0652768204566208</v>
      </c>
      <c r="AE229" s="25">
        <v>1.0652768204566208</v>
      </c>
      <c r="AF229" s="25">
        <v>0.43314967711730429</v>
      </c>
      <c r="AG229" s="25">
        <v>0.93765020772420549</v>
      </c>
      <c r="AH229" s="25">
        <v>0.96996682635516229</v>
      </c>
      <c r="AI229" s="370"/>
    </row>
    <row r="230" spans="1:35" ht="13.8" x14ac:dyDescent="0.25">
      <c r="A230" s="38" t="s">
        <v>427</v>
      </c>
      <c r="B230" s="39" t="s">
        <v>514</v>
      </c>
      <c r="C230" s="35">
        <v>0.9615107196977033</v>
      </c>
      <c r="E230" s="35">
        <v>0.99619990923086066</v>
      </c>
      <c r="F230" s="40">
        <v>0.91640616045486722</v>
      </c>
      <c r="H230" s="40">
        <v>0.59690804476759529</v>
      </c>
      <c r="J230" s="41">
        <v>0.97430207535767277</v>
      </c>
      <c r="K230" s="62"/>
      <c r="M230" s="38" t="s">
        <v>471</v>
      </c>
      <c r="N230" s="39" t="s">
        <v>472</v>
      </c>
      <c r="O230" s="35">
        <v>0.99098524784685627</v>
      </c>
      <c r="Q230" s="35">
        <v>0.99627950075333704</v>
      </c>
      <c r="R230" s="40">
        <v>0.97619542118996505</v>
      </c>
      <c r="T230" s="40">
        <v>0.88582101108685196</v>
      </c>
      <c r="V230" s="41">
        <v>0.99407058496269474</v>
      </c>
      <c r="W230" s="62"/>
      <c r="Y230" s="23" t="s">
        <v>471</v>
      </c>
      <c r="Z230" s="24" t="s">
        <v>472</v>
      </c>
      <c r="AA230" s="25">
        <v>0.96413419543885337</v>
      </c>
      <c r="AB230" s="25">
        <v>0.96413419543885337</v>
      </c>
      <c r="AC230" s="25">
        <v>0.99603480709830883</v>
      </c>
      <c r="AD230" s="25">
        <v>0.91835792282068429</v>
      </c>
      <c r="AE230" s="25">
        <v>0.91835792282068429</v>
      </c>
      <c r="AF230" s="25">
        <v>0.29479614691264894</v>
      </c>
      <c r="AG230" s="25">
        <v>0.63576041784309612</v>
      </c>
      <c r="AH230" s="25">
        <v>0.97696603075179467</v>
      </c>
      <c r="AI230" s="370"/>
    </row>
    <row r="231" spans="1:35" ht="13.8" x14ac:dyDescent="0.25">
      <c r="A231" s="38" t="s">
        <v>42</v>
      </c>
      <c r="B231" s="39" t="s">
        <v>515</v>
      </c>
      <c r="C231" s="35">
        <v>1.0282987987826167</v>
      </c>
      <c r="E231" s="35">
        <v>0.99619990923086066</v>
      </c>
      <c r="F231" s="40">
        <v>1.0295252921156359</v>
      </c>
      <c r="H231" s="40">
        <v>1.3723582653188231</v>
      </c>
      <c r="J231" s="41">
        <v>1.01746716226133</v>
      </c>
      <c r="K231" s="62"/>
      <c r="M231" s="38" t="s">
        <v>473</v>
      </c>
      <c r="N231" s="39" t="s">
        <v>474</v>
      </c>
      <c r="O231" s="35">
        <v>0.96041737546501249</v>
      </c>
      <c r="Q231" s="35">
        <v>0.99627950075333704</v>
      </c>
      <c r="R231" s="40">
        <v>0.94697935681901901</v>
      </c>
      <c r="T231" s="40">
        <v>1.9312067071232126</v>
      </c>
      <c r="V231" s="41">
        <v>0.98093421722947305</v>
      </c>
      <c r="W231" s="62"/>
      <c r="Y231" s="23" t="s">
        <v>473</v>
      </c>
      <c r="Z231" s="24" t="s">
        <v>474</v>
      </c>
      <c r="AA231" s="25">
        <v>0.97810631496745049</v>
      </c>
      <c r="AB231" s="25">
        <v>0.97810631496745049</v>
      </c>
      <c r="AC231" s="25">
        <v>0.99603480709830905</v>
      </c>
      <c r="AD231" s="25">
        <v>0.9467607451759632</v>
      </c>
      <c r="AE231" s="25">
        <v>0.9467607451759632</v>
      </c>
      <c r="AF231" s="25">
        <v>0.77819494658161248</v>
      </c>
      <c r="AG231" s="25">
        <v>0.77584322177462584</v>
      </c>
      <c r="AH231" s="25">
        <v>0.98604972091367316</v>
      </c>
      <c r="AI231" s="370"/>
    </row>
    <row r="232" spans="1:35" ht="13.8" x14ac:dyDescent="0.25">
      <c r="A232" s="38" t="s">
        <v>816</v>
      </c>
      <c r="B232" s="39" t="s">
        <v>817</v>
      </c>
      <c r="C232" s="35">
        <v>0.96702502261631818</v>
      </c>
      <c r="E232" s="35">
        <v>0.99619990923086066</v>
      </c>
      <c r="F232" s="40">
        <v>0.94212583076721113</v>
      </c>
      <c r="H232" s="40">
        <v>0.99707137735757345</v>
      </c>
      <c r="J232" s="41">
        <v>0.97980883519218875</v>
      </c>
      <c r="K232" s="62"/>
      <c r="M232" s="38" t="s">
        <v>475</v>
      </c>
      <c r="N232" s="39" t="s">
        <v>476</v>
      </c>
      <c r="O232" s="35">
        <v>1.1449050415618927</v>
      </c>
      <c r="Q232" s="35">
        <v>1.0185549790730142</v>
      </c>
      <c r="R232" s="40">
        <v>1.1875054376191656</v>
      </c>
      <c r="T232" s="40">
        <v>1.6720317102330866</v>
      </c>
      <c r="V232" s="41">
        <v>1.0806089531697574</v>
      </c>
      <c r="W232" s="62"/>
      <c r="Y232" s="23" t="s">
        <v>475</v>
      </c>
      <c r="Z232" s="24" t="s">
        <v>476</v>
      </c>
      <c r="AA232" s="25">
        <v>1.1495985248811249</v>
      </c>
      <c r="AB232" s="25">
        <v>1.1495985248811249</v>
      </c>
      <c r="AC232" s="25">
        <v>1.0171232554042071</v>
      </c>
      <c r="AD232" s="25">
        <v>1.1616050338939308</v>
      </c>
      <c r="AE232" s="25">
        <v>1.1616050338939308</v>
      </c>
      <c r="AF232" s="25">
        <v>0.80012440308046151</v>
      </c>
      <c r="AG232" s="25">
        <v>2.4614822288810814</v>
      </c>
      <c r="AH232" s="25">
        <v>1.0845915164474544</v>
      </c>
      <c r="AI232" s="370"/>
    </row>
    <row r="233" spans="1:35" ht="13.8" x14ac:dyDescent="0.25">
      <c r="A233" s="38" t="s">
        <v>291</v>
      </c>
      <c r="B233" s="39" t="s">
        <v>292</v>
      </c>
      <c r="C233" s="35">
        <v>0.94801239810695792</v>
      </c>
      <c r="E233" s="35">
        <v>0.99619990923086066</v>
      </c>
      <c r="F233" s="40">
        <v>0.94628680344063265</v>
      </c>
      <c r="H233" s="40">
        <v>1.140216402677813</v>
      </c>
      <c r="J233" s="41">
        <v>0.97012050477996614</v>
      </c>
      <c r="K233" s="62"/>
      <c r="M233" s="38" t="s">
        <v>477</v>
      </c>
      <c r="N233" s="39" t="s">
        <v>478</v>
      </c>
      <c r="O233" s="35">
        <v>1.0202402824257848</v>
      </c>
      <c r="Q233" s="35">
        <v>0.99627950075333704</v>
      </c>
      <c r="R233" s="40">
        <v>1.1209448129694299</v>
      </c>
      <c r="T233" s="40">
        <v>7.7039096051647854E-2</v>
      </c>
      <c r="V233" s="41">
        <v>1.0104318294127961</v>
      </c>
      <c r="W233" s="62"/>
      <c r="Y233" s="23" t="s">
        <v>477</v>
      </c>
      <c r="Z233" s="24" t="s">
        <v>478</v>
      </c>
      <c r="AA233" s="25">
        <v>1.0003880915302161</v>
      </c>
      <c r="AB233" s="25">
        <v>1.0003880915302161</v>
      </c>
      <c r="AC233" s="25">
        <v>0.99603480709830883</v>
      </c>
      <c r="AD233" s="25">
        <v>1.1142798041865156</v>
      </c>
      <c r="AE233" s="25">
        <v>1.1142798041865156</v>
      </c>
      <c r="AF233" s="25">
        <v>0.69306364418064381</v>
      </c>
      <c r="AG233" s="25">
        <v>0.91614248087196781</v>
      </c>
      <c r="AH233" s="25">
        <v>1.0015213516447408</v>
      </c>
      <c r="AI233" s="370"/>
    </row>
    <row r="234" spans="1:35" ht="13.8" x14ac:dyDescent="0.25">
      <c r="A234" s="38" t="s">
        <v>351</v>
      </c>
      <c r="B234" s="39" t="s">
        <v>352</v>
      </c>
      <c r="C234" s="35">
        <v>0.94435781700777843</v>
      </c>
      <c r="E234" s="35">
        <v>0.99619990923086066</v>
      </c>
      <c r="F234" s="40">
        <v>0.91651873069563339</v>
      </c>
      <c r="H234" s="40">
        <v>0.24256632131842318</v>
      </c>
      <c r="J234" s="41">
        <v>0.96329743816711999</v>
      </c>
      <c r="K234" s="62"/>
      <c r="M234" s="38" t="s">
        <v>479</v>
      </c>
      <c r="N234" s="39" t="s">
        <v>480</v>
      </c>
      <c r="O234" s="35">
        <v>0.93610560833789913</v>
      </c>
      <c r="Q234" s="35">
        <v>0.99627950075333704</v>
      </c>
      <c r="R234" s="40">
        <v>0.90311050817593819</v>
      </c>
      <c r="T234" s="40">
        <v>0.48916733763205306</v>
      </c>
      <c r="V234" s="41">
        <v>0.96419132593926871</v>
      </c>
      <c r="W234" s="62"/>
      <c r="Y234" s="23" t="s">
        <v>479</v>
      </c>
      <c r="Z234" s="24" t="s">
        <v>480</v>
      </c>
      <c r="AA234" s="25">
        <v>0.91939276062446917</v>
      </c>
      <c r="AB234" s="25">
        <v>0.91939276062446917</v>
      </c>
      <c r="AC234" s="25">
        <v>0.99603480709830883</v>
      </c>
      <c r="AD234" s="25">
        <v>0.8212056768561119</v>
      </c>
      <c r="AE234" s="25">
        <v>0.8212056768561119</v>
      </c>
      <c r="AF234" s="25">
        <v>0.58879998200350037</v>
      </c>
      <c r="AG234" s="25">
        <v>0.52800441481884264</v>
      </c>
      <c r="AH234" s="25">
        <v>0.95316457796590059</v>
      </c>
      <c r="AI234" s="370"/>
    </row>
    <row r="235" spans="1:35" ht="13.8" x14ac:dyDescent="0.25">
      <c r="A235" s="38" t="s">
        <v>285</v>
      </c>
      <c r="B235" s="39" t="s">
        <v>902</v>
      </c>
      <c r="C235" s="35">
        <v>0.92485621480802371</v>
      </c>
      <c r="E235" s="35">
        <v>0.99619990923086066</v>
      </c>
      <c r="F235" s="40">
        <v>0.33292508746220251</v>
      </c>
      <c r="H235" s="40">
        <v>1.0803126150084679</v>
      </c>
      <c r="J235" s="41">
        <v>0.94079855001878654</v>
      </c>
      <c r="K235" s="62"/>
      <c r="M235" s="38" t="s">
        <v>481</v>
      </c>
      <c r="N235" s="39" t="s">
        <v>482</v>
      </c>
      <c r="O235" s="35">
        <v>1.1535704062854155</v>
      </c>
      <c r="Q235" s="35">
        <v>1.0185549790730142</v>
      </c>
      <c r="R235" s="40">
        <v>1.197692362072867</v>
      </c>
      <c r="T235" s="40">
        <v>14.042345721385429</v>
      </c>
      <c r="V235" s="41">
        <v>1.1162041294801266</v>
      </c>
      <c r="W235" s="62"/>
      <c r="Y235" s="23" t="s">
        <v>481</v>
      </c>
      <c r="Z235" s="24" t="s">
        <v>482</v>
      </c>
      <c r="AA235" s="25">
        <v>1.1568805030194902</v>
      </c>
      <c r="AB235" s="25">
        <v>1.1568805030194902</v>
      </c>
      <c r="AC235" s="25">
        <v>1.0171232554042071</v>
      </c>
      <c r="AD235" s="25">
        <v>1.2125028663413038</v>
      </c>
      <c r="AE235" s="25">
        <v>1.2125028663413038</v>
      </c>
      <c r="AF235" s="25">
        <v>0.13304409949603316</v>
      </c>
      <c r="AG235" s="25">
        <v>3.0588820638265193</v>
      </c>
      <c r="AH235" s="25">
        <v>1.0906863365031256</v>
      </c>
      <c r="AI235" s="370"/>
    </row>
    <row r="236" spans="1:35" ht="13.8" x14ac:dyDescent="0.25">
      <c r="A236" s="38" t="s">
        <v>111</v>
      </c>
      <c r="B236" s="39" t="s">
        <v>903</v>
      </c>
      <c r="C236" s="35">
        <v>0.94539041891088571</v>
      </c>
      <c r="E236" s="35">
        <v>0.99619990923086066</v>
      </c>
      <c r="F236" s="40">
        <v>0.96971105272206115</v>
      </c>
      <c r="H236" s="40">
        <v>1.7890414877388336</v>
      </c>
      <c r="J236" s="41">
        <v>0.9722126072463797</v>
      </c>
      <c r="K236" s="62"/>
      <c r="M236" s="38" t="s">
        <v>483</v>
      </c>
      <c r="N236" s="39" t="s">
        <v>484</v>
      </c>
      <c r="O236" s="35">
        <v>0.93393635670412101</v>
      </c>
      <c r="Q236" s="35">
        <v>0.99627950075333704</v>
      </c>
      <c r="R236" s="40">
        <v>0.9540246851894929</v>
      </c>
      <c r="T236" s="40">
        <v>0.56274676581834737</v>
      </c>
      <c r="V236" s="41">
        <v>0.96475821941900541</v>
      </c>
      <c r="W236" s="62"/>
      <c r="Y236" s="23" t="s">
        <v>483</v>
      </c>
      <c r="Z236" s="24" t="s">
        <v>484</v>
      </c>
      <c r="AA236" s="25">
        <v>0.93437899846700279</v>
      </c>
      <c r="AB236" s="25">
        <v>0.93437899846700279</v>
      </c>
      <c r="AC236" s="25">
        <v>0.99603480709830883</v>
      </c>
      <c r="AD236" s="25">
        <v>0.87850882901169514</v>
      </c>
      <c r="AE236" s="25">
        <v>0.87850882901169514</v>
      </c>
      <c r="AF236" s="25">
        <v>0.22162649121724645</v>
      </c>
      <c r="AG236" s="25">
        <v>0.71491857173967355</v>
      </c>
      <c r="AH236" s="25">
        <v>0.96189272889215427</v>
      </c>
      <c r="AI236" s="370"/>
    </row>
    <row r="237" spans="1:35" thickBot="1" x14ac:dyDescent="0.3">
      <c r="A237" s="43" t="s">
        <v>313</v>
      </c>
      <c r="B237" s="44" t="s">
        <v>904</v>
      </c>
      <c r="C237" s="45">
        <v>0.93859978591001847</v>
      </c>
      <c r="E237" s="45">
        <v>0.99619990923086066</v>
      </c>
      <c r="F237" s="298">
        <v>0.9013611926609284</v>
      </c>
      <c r="G237" s="299"/>
      <c r="H237" s="298">
        <v>0.99247798869052606</v>
      </c>
      <c r="I237" s="299"/>
      <c r="J237" s="46">
        <v>0.96309280358100602</v>
      </c>
      <c r="K237" s="62"/>
      <c r="M237" s="43" t="s">
        <v>485</v>
      </c>
      <c r="N237" s="44" t="s">
        <v>486</v>
      </c>
      <c r="O237" s="45">
        <v>0.94928198167340438</v>
      </c>
      <c r="Q237" s="45">
        <v>0.99627950075333704</v>
      </c>
      <c r="R237" s="45">
        <v>0.94841377099771207</v>
      </c>
      <c r="S237" s="299"/>
      <c r="T237" s="45">
        <v>1.4428054878161198</v>
      </c>
      <c r="U237" s="299"/>
      <c r="V237" s="46">
        <v>0.97430749670147843</v>
      </c>
      <c r="W237" s="62"/>
      <c r="Y237" s="57" t="s">
        <v>485</v>
      </c>
      <c r="Z237" s="58" t="s">
        <v>486</v>
      </c>
      <c r="AA237" s="59">
        <v>0.94082129462268793</v>
      </c>
      <c r="AB237" s="59">
        <v>0.94082129462268793</v>
      </c>
      <c r="AC237" s="59">
        <v>0.99603480709830883</v>
      </c>
      <c r="AD237" s="59">
        <v>0.94612633188501349</v>
      </c>
      <c r="AE237" s="59">
        <v>0.94612633188501349</v>
      </c>
      <c r="AF237" s="59">
        <v>0.48265045722334582</v>
      </c>
      <c r="AG237" s="59">
        <v>0.49476140555909909</v>
      </c>
      <c r="AH237" s="25">
        <v>0.96629131621196451</v>
      </c>
      <c r="AI237" s="370"/>
    </row>
  </sheetData>
  <autoFilter ref="A10:AI237" xr:uid="{00000000-0009-0000-0000-000007000000}"/>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M56"/>
  <sheetViews>
    <sheetView workbookViewId="0">
      <selection activeCell="A3" sqref="A3"/>
    </sheetView>
  </sheetViews>
  <sheetFormatPr defaultRowHeight="14.4" x14ac:dyDescent="0.25"/>
  <cols>
    <col min="1" max="1" width="29.296875" customWidth="1"/>
    <col min="2" max="2" width="11.296875" customWidth="1"/>
    <col min="3" max="3" width="101.8984375" customWidth="1"/>
    <col min="4" max="4" width="14.8984375" customWidth="1"/>
    <col min="5" max="6" width="14.59765625" customWidth="1"/>
    <col min="7" max="12" width="7.8984375" customWidth="1"/>
    <col min="13" max="13" width="66.8984375" customWidth="1"/>
    <col min="14" max="14" width="14.59765625" customWidth="1"/>
    <col min="15" max="16" width="13.19921875" customWidth="1"/>
  </cols>
  <sheetData>
    <row r="1" spans="1:13" ht="17.399999999999999" x14ac:dyDescent="0.3">
      <c r="C1" s="203" t="s">
        <v>858</v>
      </c>
    </row>
    <row r="2" spans="1:13" thickBot="1" x14ac:dyDescent="0.3">
      <c r="H2" s="2" t="s">
        <v>14</v>
      </c>
      <c r="I2" s="3"/>
    </row>
    <row r="3" spans="1:13" ht="27" thickBot="1" x14ac:dyDescent="0.3">
      <c r="A3" s="60" t="s">
        <v>857</v>
      </c>
      <c r="B3" s="60" t="s">
        <v>498</v>
      </c>
      <c r="C3" s="60" t="s">
        <v>740</v>
      </c>
      <c r="D3" s="60" t="s">
        <v>518</v>
      </c>
      <c r="E3" s="60" t="s">
        <v>516</v>
      </c>
      <c r="F3" s="10" t="s">
        <v>491</v>
      </c>
      <c r="G3" s="5" t="s">
        <v>12</v>
      </c>
      <c r="H3" s="5" t="s">
        <v>11</v>
      </c>
      <c r="I3" s="4" t="s">
        <v>8</v>
      </c>
      <c r="J3" s="5" t="s">
        <v>9</v>
      </c>
      <c r="K3" s="5" t="s">
        <v>10</v>
      </c>
      <c r="L3" s="6" t="s">
        <v>13</v>
      </c>
      <c r="M3" s="7" t="s">
        <v>17</v>
      </c>
    </row>
    <row r="4" spans="1:13" ht="53.4" thickBot="1" x14ac:dyDescent="0.3">
      <c r="A4" t="s">
        <v>777</v>
      </c>
      <c r="B4" t="s">
        <v>5</v>
      </c>
      <c r="C4" s="233" t="s">
        <v>906</v>
      </c>
      <c r="D4" s="11" t="s">
        <v>922</v>
      </c>
      <c r="E4" s="66" t="s">
        <v>18</v>
      </c>
      <c r="F4" s="9" t="s">
        <v>907</v>
      </c>
      <c r="G4" s="1" t="s">
        <v>16</v>
      </c>
      <c r="H4" s="1" t="s">
        <v>16</v>
      </c>
      <c r="I4" s="1" t="s">
        <v>16</v>
      </c>
      <c r="J4" s="1" t="s">
        <v>16</v>
      </c>
      <c r="K4" s="1" t="s">
        <v>15</v>
      </c>
      <c r="L4" s="1" t="s">
        <v>16</v>
      </c>
      <c r="M4" s="66" t="s">
        <v>919</v>
      </c>
    </row>
    <row r="5" spans="1:13" ht="28.2" thickBot="1" x14ac:dyDescent="0.3">
      <c r="A5" t="s">
        <v>778</v>
      </c>
      <c r="B5" t="s">
        <v>6</v>
      </c>
      <c r="C5" s="233" t="s">
        <v>917</v>
      </c>
      <c r="D5" s="12"/>
      <c r="E5" s="66" t="s">
        <v>517</v>
      </c>
      <c r="F5" s="8" t="s">
        <v>918</v>
      </c>
      <c r="G5" s="297">
        <v>1.1000000000000001</v>
      </c>
      <c r="H5" s="297">
        <v>1.1000000000000001</v>
      </c>
      <c r="I5" s="297">
        <v>1.1000000000000001</v>
      </c>
      <c r="J5" s="297">
        <v>1.1000000000000001</v>
      </c>
      <c r="K5" s="297" t="s">
        <v>15</v>
      </c>
      <c r="L5" s="297">
        <v>1</v>
      </c>
    </row>
    <row r="6" spans="1:13" thickBot="1" x14ac:dyDescent="0.3">
      <c r="C6" s="233"/>
      <c r="D6" s="12"/>
      <c r="E6" s="66"/>
      <c r="F6" s="8"/>
      <c r="G6" s="297"/>
      <c r="H6" s="297"/>
      <c r="I6" s="297"/>
      <c r="J6" s="297"/>
      <c r="K6" s="297"/>
      <c r="L6" s="297"/>
    </row>
    <row r="7" spans="1:13" ht="35.4" thickBot="1" x14ac:dyDescent="0.3">
      <c r="A7" s="12" t="s">
        <v>779</v>
      </c>
      <c r="B7" t="s">
        <v>7</v>
      </c>
      <c r="C7" s="233" t="s">
        <v>936</v>
      </c>
      <c r="D7" s="11" t="s">
        <v>923</v>
      </c>
      <c r="E7" s="66" t="s">
        <v>913</v>
      </c>
      <c r="F7" s="8" t="s">
        <v>935</v>
      </c>
      <c r="G7" s="297">
        <v>1.9</v>
      </c>
      <c r="H7" s="316">
        <v>1.8</v>
      </c>
      <c r="I7" s="316">
        <v>1.6</v>
      </c>
      <c r="J7" s="297">
        <v>2.6</v>
      </c>
      <c r="K7" s="297">
        <v>2</v>
      </c>
      <c r="L7" s="297">
        <v>2</v>
      </c>
    </row>
    <row r="8" spans="1:13" ht="13.8" x14ac:dyDescent="0.25">
      <c r="A8" s="12"/>
      <c r="D8" s="11"/>
    </row>
    <row r="9" spans="1:13" ht="13.8" x14ac:dyDescent="0.25">
      <c r="A9" s="60"/>
    </row>
    <row r="10" spans="1:13" ht="13.8" x14ac:dyDescent="0.25">
      <c r="B10" s="60" t="s">
        <v>908</v>
      </c>
    </row>
    <row r="12" spans="1:13" ht="13.8" x14ac:dyDescent="0.25">
      <c r="A12" s="76"/>
      <c r="B12" t="s">
        <v>734</v>
      </c>
      <c r="C12" t="s">
        <v>736</v>
      </c>
    </row>
    <row r="13" spans="1:13" ht="13.8" x14ac:dyDescent="0.25">
      <c r="B13" s="76" t="s">
        <v>526</v>
      </c>
      <c r="C13" s="76" t="s">
        <v>735</v>
      </c>
    </row>
    <row r="14" spans="1:13" ht="27.6" x14ac:dyDescent="0.25">
      <c r="B14" t="s">
        <v>739</v>
      </c>
      <c r="C14" s="258" t="s">
        <v>738</v>
      </c>
    </row>
    <row r="15" spans="1:13" ht="13.8" x14ac:dyDescent="0.25">
      <c r="C15" s="137" t="s">
        <v>737</v>
      </c>
    </row>
    <row r="16" spans="1:13" ht="13.8" x14ac:dyDescent="0.25">
      <c r="A16" s="76"/>
    </row>
    <row r="17" spans="1:3" ht="13.8" x14ac:dyDescent="0.25">
      <c r="B17" s="60" t="s">
        <v>1048</v>
      </c>
    </row>
    <row r="19" spans="1:3" ht="13.8" x14ac:dyDescent="0.25">
      <c r="A19" s="76"/>
      <c r="B19" t="s">
        <v>734</v>
      </c>
      <c r="C19" t="s">
        <v>1056</v>
      </c>
    </row>
    <row r="20" spans="1:3" ht="13.8" x14ac:dyDescent="0.25">
      <c r="B20" s="76" t="s">
        <v>526</v>
      </c>
      <c r="C20" s="76" t="s">
        <v>1052</v>
      </c>
    </row>
    <row r="21" spans="1:3" ht="13.8" x14ac:dyDescent="0.25">
      <c r="B21" s="76" t="s">
        <v>1053</v>
      </c>
      <c r="C21" s="193" t="s">
        <v>1051</v>
      </c>
    </row>
    <row r="22" spans="1:3" ht="27.6" x14ac:dyDescent="0.25">
      <c r="B22" t="s">
        <v>739</v>
      </c>
      <c r="C22" s="258" t="s">
        <v>1054</v>
      </c>
    </row>
    <row r="23" spans="1:3" ht="13.8" x14ac:dyDescent="0.25">
      <c r="C23" s="193" t="s">
        <v>1050</v>
      </c>
    </row>
    <row r="24" spans="1:3" ht="13.8" x14ac:dyDescent="0.25">
      <c r="B24" t="s">
        <v>1057</v>
      </c>
      <c r="C24" t="s">
        <v>1055</v>
      </c>
    </row>
    <row r="25" spans="1:3" ht="13.8" x14ac:dyDescent="0.25">
      <c r="A25" s="76"/>
    </row>
    <row r="26" spans="1:3" ht="37.200000000000003" x14ac:dyDescent="0.25">
      <c r="B26" s="296" t="s">
        <v>909</v>
      </c>
      <c r="C26" s="233" t="s">
        <v>906</v>
      </c>
    </row>
    <row r="27" spans="1:3" ht="13.8" x14ac:dyDescent="0.25">
      <c r="C27" s="12" t="s">
        <v>762</v>
      </c>
    </row>
    <row r="28" spans="1:3" ht="55.2" x14ac:dyDescent="0.25">
      <c r="C28" s="12" t="s">
        <v>911</v>
      </c>
    </row>
    <row r="29" spans="1:3" ht="27.6" x14ac:dyDescent="0.25">
      <c r="C29" s="12" t="s">
        <v>910</v>
      </c>
    </row>
    <row r="30" spans="1:3" ht="13.8" x14ac:dyDescent="0.25">
      <c r="C30" s="193" t="s">
        <v>856</v>
      </c>
    </row>
    <row r="31" spans="1:3" ht="13.8" x14ac:dyDescent="0.25">
      <c r="C31" s="193"/>
    </row>
    <row r="33" spans="2:3" ht="13.8" x14ac:dyDescent="0.25">
      <c r="B33" s="60" t="s">
        <v>938</v>
      </c>
    </row>
    <row r="34" spans="2:3" ht="13.8" x14ac:dyDescent="0.25">
      <c r="B34" s="234" t="s">
        <v>734</v>
      </c>
      <c r="C34" t="s">
        <v>905</v>
      </c>
    </row>
    <row r="35" spans="2:3" ht="27.6" x14ac:dyDescent="0.25">
      <c r="B35" s="76" t="s">
        <v>526</v>
      </c>
      <c r="C35" s="257" t="s">
        <v>937</v>
      </c>
    </row>
    <row r="38" spans="2:3" ht="13.8" x14ac:dyDescent="0.25">
      <c r="B38" s="60" t="s">
        <v>950</v>
      </c>
    </row>
    <row r="40" spans="2:3" ht="13.8" x14ac:dyDescent="0.25">
      <c r="B40" t="s">
        <v>784</v>
      </c>
      <c r="C40" t="s">
        <v>949</v>
      </c>
    </row>
    <row r="41" spans="2:3" ht="13.8" x14ac:dyDescent="0.25">
      <c r="B41" t="s">
        <v>734</v>
      </c>
      <c r="C41" t="s">
        <v>794</v>
      </c>
    </row>
    <row r="42" spans="2:3" ht="13.8" x14ac:dyDescent="0.25">
      <c r="B42" s="76" t="s">
        <v>526</v>
      </c>
      <c r="C42" s="76" t="s">
        <v>948</v>
      </c>
    </row>
    <row r="43" spans="2:3" ht="27.6" x14ac:dyDescent="0.25">
      <c r="B43" s="76" t="s">
        <v>528</v>
      </c>
      <c r="C43" s="257" t="s">
        <v>947</v>
      </c>
    </row>
    <row r="46" spans="2:3" ht="13.8" x14ac:dyDescent="0.25">
      <c r="B46" s="235" t="s">
        <v>1047</v>
      </c>
    </row>
    <row r="48" spans="2:3" ht="13.8" x14ac:dyDescent="0.25">
      <c r="B48" s="76" t="s">
        <v>526</v>
      </c>
      <c r="C48" s="359" t="s">
        <v>1037</v>
      </c>
    </row>
    <row r="49" spans="2:3" ht="13.8" x14ac:dyDescent="0.25">
      <c r="B49" s="76"/>
      <c r="C49" s="359" t="s">
        <v>1038</v>
      </c>
    </row>
    <row r="50" spans="2:3" ht="13.8" x14ac:dyDescent="0.25">
      <c r="C50" s="360" t="s">
        <v>1039</v>
      </c>
    </row>
    <row r="51" spans="2:3" ht="13.8" x14ac:dyDescent="0.25">
      <c r="C51" s="76" t="s">
        <v>1040</v>
      </c>
    </row>
    <row r="52" spans="2:3" ht="13.8" x14ac:dyDescent="0.25">
      <c r="C52" s="76"/>
    </row>
    <row r="53" spans="2:3" ht="13.8" x14ac:dyDescent="0.25">
      <c r="B53" s="76" t="s">
        <v>526</v>
      </c>
      <c r="C53" s="361" t="s">
        <v>1041</v>
      </c>
    </row>
    <row r="54" spans="2:3" ht="13.8" x14ac:dyDescent="0.25">
      <c r="C54" s="361" t="s">
        <v>1042</v>
      </c>
    </row>
    <row r="55" spans="2:3" ht="13.8" x14ac:dyDescent="0.25">
      <c r="C55" s="362" t="s">
        <v>1043</v>
      </c>
    </row>
    <row r="56" spans="2:3" ht="13.8" x14ac:dyDescent="0.25">
      <c r="C56" s="76" t="s">
        <v>1044</v>
      </c>
    </row>
  </sheetData>
  <hyperlinks>
    <hyperlink ref="C30" r:id="rId1" xr:uid="{00000000-0004-0000-0800-000003000000}"/>
    <hyperlink ref="C23" r:id="rId2" location="mff" xr:uid="{00000000-0004-0000-0800-000004000000}"/>
    <hyperlink ref="C35" r:id="rId3" xr:uid="{00000000-0004-0000-0800-000005000000}"/>
    <hyperlink ref="C26" r:id="rId4" xr:uid="{67F06ECD-6889-469E-B7DE-42C49A3037D8}"/>
    <hyperlink ref="C5" r:id="rId5" xr:uid="{6D208ACA-B992-43EA-BD17-6A35A0307F82}"/>
    <hyperlink ref="C7" r:id="rId6" xr:uid="{E73C3A30-A6AE-42F2-BA57-435DD5A446BC}"/>
    <hyperlink ref="C4" r:id="rId7" xr:uid="{8FCE88A4-1CA5-4D51-B968-FBD31D399F22}"/>
    <hyperlink ref="C50" r:id="rId8" xr:uid="{C2854778-05BB-4603-B81B-0214D7F6A72A}"/>
    <hyperlink ref="C55" r:id="rId9" xr:uid="{BF2C0A16-EEF5-4CF0-88AD-17C684361224}"/>
    <hyperlink ref="C43" r:id="rId10" xr:uid="{F402017B-A0E5-464C-A67A-A1319432539C}"/>
    <hyperlink ref="C15" r:id="rId11" location="h2-annexes" xr:uid="{2895CEB3-A7F1-4C86-A397-BDBD70F58843}"/>
    <hyperlink ref="C21" r:id="rId12" xr:uid="{6854C936-0C5F-4ACB-8323-599F1E501758}"/>
  </hyperlinks>
  <pageMargins left="0.7" right="0.7" top="0.75" bottom="0.75" header="0.3" footer="0.3"/>
  <pageSetup paperSize="9" orientation="portrait" verticalDpi="0" r:id="rId1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WTTeamSiteDocumentTypeTaxHTField0 xmlns="2f70ccb4-f3d4-4d81-9031-85f8babee243">
      <Terms xmlns="http://schemas.microsoft.com/office/infopath/2007/PartnerControls"/>
    </WTTeamSiteDocumentTypeTaxHTField0>
    <TaxCatchAll xmlns="824b9e12-2d1b-4f77-9736-60357fca002d">
      <Value>241</Value>
      <Value>240</Value>
      <Value>243</Value>
      <Value>242</Value>
    </TaxCatchAll>
    <TaxKeywordTaxHTField xmlns="336c2581-6a7f-4686-9e24-c87fdedf996e">
      <Terms xmlns="http://schemas.microsoft.com/office/infopath/2007/PartnerControls">
        <TermInfo xmlns="http://schemas.microsoft.com/office/infopath/2007/PartnerControls">
          <TermName xmlns="http://schemas.microsoft.com/office/infopath/2007/PartnerControls">MFF incremental change</TermName>
          <TermId xmlns="http://schemas.microsoft.com/office/infopath/2007/PartnerControls">8b5cfe05-573a-41f8-87b9-4c9a40ac3a45</TermId>
        </TermInfo>
        <TermInfo xmlns="http://schemas.microsoft.com/office/infopath/2007/PartnerControls">
          <TermName xmlns="http://schemas.microsoft.com/office/infopath/2007/PartnerControls">metrics engine</TermName>
          <TermId xmlns="http://schemas.microsoft.com/office/infopath/2007/PartnerControls">e8604bd7-249c-478c-a93d-8f77157cf15c</TermId>
        </TermInfo>
        <TermInfo xmlns="http://schemas.microsoft.com/office/infopath/2007/PartnerControls">
          <TermName xmlns="http://schemas.microsoft.com/office/infopath/2007/PartnerControls">MFF metrics</TermName>
          <TermId xmlns="http://schemas.microsoft.com/office/infopath/2007/PartnerControls">0027517c-e769-448a-9177-1bb179d4b40b</TermId>
        </TermInfo>
        <TermInfo xmlns="http://schemas.microsoft.com/office/infopath/2007/PartnerControls">
          <TermName xmlns="http://schemas.microsoft.com/office/infopath/2007/PartnerControls">MFF model</TermName>
          <TermId xmlns="http://schemas.microsoft.com/office/infopath/2007/PartnerControls">c41c0883-24cb-4ca4-a9b4-0ba88d19e285</TermId>
        </TermInfo>
      </Terms>
    </TaxKeywordTaxHTField>
  </documentManagement>
</p:properties>
</file>

<file path=customXml/item3.xml><?xml version="1.0" encoding="utf-8"?>
<ct:contentTypeSchema xmlns:ct="http://schemas.microsoft.com/office/2006/metadata/contentType" xmlns:ma="http://schemas.microsoft.com/office/2006/metadata/properties/metaAttributes" ct:_="" ma:_="" ma:contentTypeName="Monitor Excel Document" ma:contentTypeID="0x0101002F675E6CA4AA4A26A7D08035EFD3BFBF00EC273D66EDC3E14BB611BA98B63F3421" ma:contentTypeVersion="2" ma:contentTypeDescription="Monitor Excel Document" ma:contentTypeScope="" ma:versionID="61d9097ae22a01b6e789e6f37339f70a">
  <xsd:schema xmlns:xsd="http://www.w3.org/2001/XMLSchema" xmlns:xs="http://www.w3.org/2001/XMLSchema" xmlns:p="http://schemas.microsoft.com/office/2006/metadata/properties" xmlns:ns2="2f70ccb4-f3d4-4d81-9031-85f8babee243" xmlns:ns3="336c2581-6a7f-4686-9e24-c87fdedf996e" xmlns:ns4="824b9e12-2d1b-4f77-9736-60357fca002d" targetNamespace="http://schemas.microsoft.com/office/2006/metadata/properties" ma:root="true" ma:fieldsID="1ed61bd48c55a3ba8a05301021c1ffb5" ns2:_="" ns3:_="" ns4:_="">
    <xsd:import namespace="2f70ccb4-f3d4-4d81-9031-85f8babee243"/>
    <xsd:import namespace="336c2581-6a7f-4686-9e24-c87fdedf996e"/>
    <xsd:import namespace="824b9e12-2d1b-4f77-9736-60357fca002d"/>
    <xsd:element name="properties">
      <xsd:complexType>
        <xsd:sequence>
          <xsd:element name="documentManagement">
            <xsd:complexType>
              <xsd:all>
                <xsd:element ref="ns2:WTTeamSiteDocumentTypeTaxHTField0" minOccurs="0"/>
                <xsd:element ref="ns3:TaxKeywordTaxHTField"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70ccb4-f3d4-4d81-9031-85f8babee243" elementFormDefault="qualified">
    <xsd:import namespace="http://schemas.microsoft.com/office/2006/documentManagement/types"/>
    <xsd:import namespace="http://schemas.microsoft.com/office/infopath/2007/PartnerControls"/>
    <xsd:element name="WTTeamSiteDocumentTypeTaxHTField0" ma:index="9" nillable="true" ma:taxonomy="true" ma:internalName="WTTeamSiteDocumentTypeTaxHTField0" ma:taxonomyFieldName="WTTeamSiteDocumentType" ma:displayName="Monitor Document Type" ma:readOnly="false" ma:fieldId="{1ec7bd53-8ab7-4734-9ba1-c4ffdb97af22}" ma:sspId="b9f3bada-ef23-4a97-91ad-c11a3d1e25f7" ma:termSetId="d85c8600-4493-46b9-bd68-d80f632f2100"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336c2581-6a7f-4686-9e24-c87fdedf996e" elementFormDefault="qualified">
    <xsd:import namespace="http://schemas.microsoft.com/office/2006/documentManagement/types"/>
    <xsd:import namespace="http://schemas.microsoft.com/office/infopath/2007/PartnerControls"/>
    <xsd:element name="TaxKeywordTaxHTField" ma:index="10" nillable="true" ma:taxonomy="true" ma:internalName="TaxKeywordTaxHTField" ma:taxonomyFieldName="TaxKeyword" ma:displayName="Enterprise Keywords" ma:fieldId="{23f27201-bee3-471e-b2e7-b64fd8b7ca38}" ma:taxonomyMulti="true" ma:sspId="b9f3bada-ef23-4a97-91ad-c11a3d1e25f7" ma:termSetId="00000000-0000-0000-0000-000000000000" ma:anchorId="00000000-0000-0000-0000-000000000000" ma:open="true" ma:isKeyword="tru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24b9e12-2d1b-4f77-9736-60357fca002d" elementFormDefault="qualified">
    <xsd:import namespace="http://schemas.microsoft.com/office/2006/documentManagement/types"/>
    <xsd:import namespace="http://schemas.microsoft.com/office/infopath/2007/PartnerControls"/>
    <xsd:element name="TaxCatchAll" ma:index="11" nillable="true" ma:displayName="Taxonomy Catch All Column" ma:description="" ma:hidden="true" ma:list="{74443016-06ef-4b3c-8cfa-4f416ab9db03}" ma:internalName="TaxCatchAll" ma:showField="CatchAllData" ma:web="336c2581-6a7f-4686-9e24-c87fdedf996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CF6DDE7-B3AD-44E1-928D-E9B486863648}">
  <ds:schemaRefs>
    <ds:schemaRef ds:uri="http://schemas.microsoft.com/sharepoint/v3/contenttype/forms"/>
  </ds:schemaRefs>
</ds:datastoreItem>
</file>

<file path=customXml/itemProps2.xml><?xml version="1.0" encoding="utf-8"?>
<ds:datastoreItem xmlns:ds="http://schemas.openxmlformats.org/officeDocument/2006/customXml" ds:itemID="{81D007A0-6E98-485E-985B-28B481A49285}">
  <ds:schemaRefs>
    <ds:schemaRef ds:uri="http://schemas.microsoft.com/office/2006/metadata/properties"/>
    <ds:schemaRef ds:uri="http://schemas.microsoft.com/office/infopath/2007/PartnerControls"/>
    <ds:schemaRef ds:uri="2f70ccb4-f3d4-4d81-9031-85f8babee243"/>
    <ds:schemaRef ds:uri="824b9e12-2d1b-4f77-9736-60357fca002d"/>
    <ds:schemaRef ds:uri="336c2581-6a7f-4686-9e24-c87fdedf996e"/>
  </ds:schemaRefs>
</ds:datastoreItem>
</file>

<file path=customXml/itemProps3.xml><?xml version="1.0" encoding="utf-8"?>
<ds:datastoreItem xmlns:ds="http://schemas.openxmlformats.org/officeDocument/2006/customXml" ds:itemID="{C3B5FD03-B5B4-4904-905E-DA00A41F73A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70ccb4-f3d4-4d81-9031-85f8babee243"/>
    <ds:schemaRef ds:uri="336c2581-6a7f-4686-9e24-c87fdedf996e"/>
    <ds:schemaRef ds:uri="824b9e12-2d1b-4f77-9736-60357fca00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9</vt:i4>
      </vt:variant>
      <vt:variant>
        <vt:lpstr>Named Ranges</vt:lpstr>
      </vt:variant>
      <vt:variant>
        <vt:i4>3</vt:i4>
      </vt:variant>
    </vt:vector>
  </HeadingPairs>
  <TitlesOfParts>
    <vt:vector size="12" baseType="lpstr">
      <vt:lpstr>Guidance</vt:lpstr>
      <vt:lpstr>Waterfall by Provider</vt:lpstr>
      <vt:lpstr>Individual provider table</vt:lpstr>
      <vt:lpstr>Calcs and Output</vt:lpstr>
      <vt:lpstr>Op Rev and scenario differences</vt:lpstr>
      <vt:lpstr>Operating Revenue</vt:lpstr>
      <vt:lpstr>Tariff Revenue scenario</vt:lpstr>
      <vt:lpstr>Data</vt:lpstr>
      <vt:lpstr>Sources</vt:lpstr>
      <vt:lpstr>Base_National_Tariff_Rev</vt:lpstr>
      <vt:lpstr>Num_Orgs</vt:lpstr>
      <vt:lpstr>Guidance!Print_Area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MFF changes from incremental updates</dc:title>
  <dc:creator/>
  <cp:keywords>MFF model;MFF incremental change;metrics engine;MFF metrics</cp:keywords>
  <cp:lastModifiedBy/>
  <dcterms:created xsi:type="dcterms:W3CDTF">2006-09-16T00:00:00Z</dcterms:created>
  <dcterms:modified xsi:type="dcterms:W3CDTF">2019-03-15T15:39:37Z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241;#MFF incremental change|8b5cfe05-573a-41f8-87b9-4c9a40ac3a45;#240;#metrics engine|e8604bd7-249c-478c-a93d-8f77157cf15c;#243;#MFF metrics|0027517c-e769-448a-9177-1bb179d4b40b;#242;#MFF model|c41c0883-24cb-4ca4-a9b4-0ba88d19e285</vt:lpwstr>
  </property>
  <property fmtid="{D5CDD505-2E9C-101B-9397-08002B2CF9AE}" pid="3" name="WTTeamSiteDocumentType">
    <vt:lpwstr/>
  </property>
  <property fmtid="{D5CDD505-2E9C-101B-9397-08002B2CF9AE}" pid="4" name="ContentTypeId">
    <vt:lpwstr>0x0101002F675E6CA4AA4A26A7D08035EFD3BFBF00EC273D66EDC3E14BB611BA98B63F3421</vt:lpwstr>
  </property>
</Properties>
</file>